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1 - SO 01 - vlastní objekt" sheetId="2" r:id="rId2"/>
    <sheet name="2 - SO 01 - 4 - 1 - Zdrav..." sheetId="3" r:id="rId3"/>
    <sheet name="3 - SO 01 - 4 - 2 - vytápění" sheetId="4" r:id="rId4"/>
    <sheet name="4 - SO 01 - 4 - 3 - vzduc..." sheetId="5" r:id="rId5"/>
    <sheet name="5 - SO 01 - 4 - 4 - elekt..." sheetId="6" r:id="rId6"/>
    <sheet name="6 - SO 01 - 4 - 5 - gastro" sheetId="7" r:id="rId7"/>
    <sheet name="8 - SO 01 - 4 - 4 - 1 - S..." sheetId="8" r:id="rId8"/>
    <sheet name="9 - SO 01 - 4 - 4 - 2 Tel..." sheetId="9" r:id="rId9"/>
    <sheet name="10 - SO 01 - 4 - 4 - 3 - ..." sheetId="10" r:id="rId10"/>
    <sheet name="11 - SO 01 - 4 - 4 - 4 - ..." sheetId="11" r:id="rId11"/>
    <sheet name="11A - SO 01 - 4 - 4 - 5 -..." sheetId="12" r:id="rId12"/>
    <sheet name="12 - SO 02 - oplocení areálu" sheetId="13" r:id="rId13"/>
    <sheet name="13 - SO 02 - 1 - objekt z..." sheetId="14" r:id="rId14"/>
    <sheet name="14 - SO 02 - 2 - objekt s..." sheetId="15" r:id="rId15"/>
    <sheet name="15 - SO 02 - 3 - objekt g..." sheetId="16" r:id="rId16"/>
    <sheet name="16 - SO 04 - komunikace s..." sheetId="17" r:id="rId17"/>
    <sheet name="17 - SO 05 - mlatové plochy" sheetId="18" r:id="rId18"/>
    <sheet name="18 - SO 06 - vodní - voln..." sheetId="19" r:id="rId19"/>
    <sheet name="19 - SO 07 - volnočasové ..." sheetId="20" r:id="rId20"/>
    <sheet name="20 - SO 05 - 2 - 1 - tráv..." sheetId="21" r:id="rId21"/>
    <sheet name="21 - SO 05 - 2 - 2 - stromy" sheetId="22" r:id="rId22"/>
    <sheet name="22 - SO 05 - 2 - 3 - keře..." sheetId="23" r:id="rId23"/>
    <sheet name="23 - SO 06 - 1 - jezírko ..." sheetId="24" r:id="rId24"/>
    <sheet name="25 - demolice objektů" sheetId="25" r:id="rId25"/>
    <sheet name="26 - přípravné práce - ká..." sheetId="26" r:id="rId26"/>
    <sheet name="99 - vedlejší a ostatní n..." sheetId="27" r:id="rId27"/>
    <sheet name="Pokyny pro vyplnění" sheetId="28" r:id="rId28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'1 - SO 01 - vlastní objekt'!$C$117:$K$9108</definedName>
    <definedName name="_xlnm.Print_Area" localSheetId="1">'1 - SO 01 - vlastní objekt'!$C$4:$J$39,'1 - SO 01 - vlastní objekt'!$C$45:$J$99,'1 - SO 01 - vlastní objekt'!$C$105:$K$9108</definedName>
    <definedName name="_xlnm.Print_Titles" localSheetId="1">'1 - SO 01 - vlastní objekt'!$117:$117</definedName>
    <definedName name="_xlnm._FilterDatabase" localSheetId="2" hidden="1">'2 - SO 01 - 4 - 1 - Zdrav...'!$C$93:$K$262</definedName>
    <definedName name="_xlnm.Print_Area" localSheetId="2">'2 - SO 01 - 4 - 1 - Zdrav...'!$C$4:$J$39,'2 - SO 01 - 4 - 1 - Zdrav...'!$C$45:$J$75,'2 - SO 01 - 4 - 1 - Zdrav...'!$C$81:$K$262</definedName>
    <definedName name="_xlnm.Print_Titles" localSheetId="2">'2 - SO 01 - 4 - 1 - Zdrav...'!$93:$93</definedName>
    <definedName name="_xlnm._FilterDatabase" localSheetId="3" hidden="1">'3 - SO 01 - 4 - 2 - vytápění'!$C$84:$K$190</definedName>
    <definedName name="_xlnm.Print_Area" localSheetId="3">'3 - SO 01 - 4 - 2 - vytápění'!$C$4:$J$39,'3 - SO 01 - 4 - 2 - vytápění'!$C$45:$J$66,'3 - SO 01 - 4 - 2 - vytápění'!$C$72:$K$190</definedName>
    <definedName name="_xlnm.Print_Titles" localSheetId="3">'3 - SO 01 - 4 - 2 - vytápění'!$84:$84</definedName>
    <definedName name="_xlnm._FilterDatabase" localSheetId="4" hidden="1">'4 - SO 01 - 4 - 3 - vzduc...'!$C$92:$K$515</definedName>
    <definedName name="_xlnm.Print_Area" localSheetId="4">'4 - SO 01 - 4 - 3 - vzduc...'!$C$4:$J$39,'4 - SO 01 - 4 - 3 - vzduc...'!$C$45:$J$74,'4 - SO 01 - 4 - 3 - vzduc...'!$C$80:$K$515</definedName>
    <definedName name="_xlnm.Print_Titles" localSheetId="4">'4 - SO 01 - 4 - 3 - vzduc...'!$92:$92</definedName>
    <definedName name="_xlnm._FilterDatabase" localSheetId="5" hidden="1">'5 - SO 01 - 4 - 4 - elekt...'!$C$89:$K$398</definedName>
    <definedName name="_xlnm.Print_Area" localSheetId="5">'5 - SO 01 - 4 - 4 - elekt...'!$C$4:$J$39,'5 - SO 01 - 4 - 4 - elekt...'!$C$45:$J$71,'5 - SO 01 - 4 - 4 - elekt...'!$C$77:$K$398</definedName>
    <definedName name="_xlnm.Print_Titles" localSheetId="5">'5 - SO 01 - 4 - 4 - elekt...'!$89:$89</definedName>
    <definedName name="_xlnm._FilterDatabase" localSheetId="6" hidden="1">'6 - SO 01 - 4 - 5 - gastro'!$C$87:$K$177</definedName>
    <definedName name="_xlnm.Print_Area" localSheetId="6">'6 - SO 01 - 4 - 5 - gastro'!$C$4:$J$39,'6 - SO 01 - 4 - 5 - gastro'!$C$45:$J$69,'6 - SO 01 - 4 - 5 - gastro'!$C$75:$K$177</definedName>
    <definedName name="_xlnm.Print_Titles" localSheetId="6">'6 - SO 01 - 4 - 5 - gastro'!$87:$87</definedName>
    <definedName name="_xlnm._FilterDatabase" localSheetId="7" hidden="1">'8 - SO 01 - 4 - 4 - 1 - S...'!$C$81:$K$116</definedName>
    <definedName name="_xlnm.Print_Area" localSheetId="7">'8 - SO 01 - 4 - 4 - 1 - S...'!$C$4:$J$39,'8 - SO 01 - 4 - 4 - 1 - S...'!$C$45:$J$63,'8 - SO 01 - 4 - 4 - 1 - S...'!$C$69:$K$116</definedName>
    <definedName name="_xlnm.Print_Titles" localSheetId="7">'8 - SO 01 - 4 - 4 - 1 - S...'!$81:$81</definedName>
    <definedName name="_xlnm._FilterDatabase" localSheetId="8" hidden="1">'9 - SO 01 - 4 - 4 - 2 Tel...'!$C$81:$K$114</definedName>
    <definedName name="_xlnm.Print_Area" localSheetId="8">'9 - SO 01 - 4 - 4 - 2 Tel...'!$C$4:$J$39,'9 - SO 01 - 4 - 4 - 2 Tel...'!$C$45:$J$63,'9 - SO 01 - 4 - 4 - 2 Tel...'!$C$69:$K$114</definedName>
    <definedName name="_xlnm.Print_Titles" localSheetId="8">'9 - SO 01 - 4 - 4 - 2 Tel...'!$81:$81</definedName>
    <definedName name="_xlnm._FilterDatabase" localSheetId="9" hidden="1">'10 - SO 01 - 4 - 4 - 3 - ...'!$C$82:$K$146</definedName>
    <definedName name="_xlnm.Print_Area" localSheetId="9">'10 - SO 01 - 4 - 4 - 3 - ...'!$C$4:$J$39,'10 - SO 01 - 4 - 4 - 3 - ...'!$C$45:$J$64,'10 - SO 01 - 4 - 4 - 3 - ...'!$C$70:$K$146</definedName>
    <definedName name="_xlnm.Print_Titles" localSheetId="9">'10 - SO 01 - 4 - 4 - 3 - ...'!$82:$82</definedName>
    <definedName name="_xlnm._FilterDatabase" localSheetId="10" hidden="1">'11 - SO 01 - 4 - 4 - 4 - ...'!$C$79:$K$82</definedName>
    <definedName name="_xlnm.Print_Area" localSheetId="10">'11 - SO 01 - 4 - 4 - 4 - ...'!$C$4:$J$39,'11 - SO 01 - 4 - 4 - 4 - ...'!$C$45:$J$61,'11 - SO 01 - 4 - 4 - 4 - ...'!$C$67:$K$82</definedName>
    <definedName name="_xlnm.Print_Titles" localSheetId="10">'11 - SO 01 - 4 - 4 - 4 - ...'!$79:$79</definedName>
    <definedName name="_xlnm._FilterDatabase" localSheetId="11" hidden="1">'11A - SO 01 - 4 - 4 - 5 -...'!$C$80:$K$97</definedName>
    <definedName name="_xlnm.Print_Area" localSheetId="11">'11A - SO 01 - 4 - 4 - 5 -...'!$C$4:$J$39,'11A - SO 01 - 4 - 4 - 5 -...'!$C$45:$J$62,'11A - SO 01 - 4 - 4 - 5 -...'!$C$68:$K$97</definedName>
    <definedName name="_xlnm.Print_Titles" localSheetId="11">'11A - SO 01 - 4 - 4 - 5 -...'!$80:$80</definedName>
    <definedName name="_xlnm._FilterDatabase" localSheetId="12" hidden="1">'12 - SO 02 - oplocení areálu'!$C$90:$K$300</definedName>
    <definedName name="_xlnm.Print_Area" localSheetId="12">'12 - SO 02 - oplocení areálu'!$C$4:$J$39,'12 - SO 02 - oplocení areálu'!$C$45:$J$72,'12 - SO 02 - oplocení areálu'!$C$78:$K$300</definedName>
    <definedName name="_xlnm.Print_Titles" localSheetId="12">'12 - SO 02 - oplocení areálu'!$90:$90</definedName>
    <definedName name="_xlnm._FilterDatabase" localSheetId="13" hidden="1">'13 - SO 02 - 1 - objekt z...'!$C$95:$K$512</definedName>
    <definedName name="_xlnm.Print_Area" localSheetId="13">'13 - SO 02 - 1 - objekt z...'!$C$4:$J$39,'13 - SO 02 - 1 - objekt z...'!$C$45:$J$77,'13 - SO 02 - 1 - objekt z...'!$C$83:$K$512</definedName>
    <definedName name="_xlnm.Print_Titles" localSheetId="13">'13 - SO 02 - 1 - objekt z...'!$95:$95</definedName>
    <definedName name="_xlnm._FilterDatabase" localSheetId="14" hidden="1">'14 - SO 02 - 2 - objekt s...'!$C$97:$K$705</definedName>
    <definedName name="_xlnm.Print_Area" localSheetId="14">'14 - SO 02 - 2 - objekt s...'!$C$4:$J$39,'14 - SO 02 - 2 - objekt s...'!$C$45:$J$79,'14 - SO 02 - 2 - objekt s...'!$C$85:$K$705</definedName>
    <definedName name="_xlnm.Print_Titles" localSheetId="14">'14 - SO 02 - 2 - objekt s...'!$97:$97</definedName>
    <definedName name="_xlnm._FilterDatabase" localSheetId="15" hidden="1">'15 - SO 02 - 3 - objekt g...'!$C$93:$K$494</definedName>
    <definedName name="_xlnm.Print_Area" localSheetId="15">'15 - SO 02 - 3 - objekt g...'!$C$4:$J$39,'15 - SO 02 - 3 - objekt g...'!$C$45:$J$75,'15 - SO 02 - 3 - objekt g...'!$C$81:$K$494</definedName>
    <definedName name="_xlnm.Print_Titles" localSheetId="15">'15 - SO 02 - 3 - objekt g...'!$93:$93</definedName>
    <definedName name="_xlnm._FilterDatabase" localSheetId="16" hidden="1">'16 - SO 04 - komunikace s...'!$C$86:$K$405</definedName>
    <definedName name="_xlnm.Print_Area" localSheetId="16">'16 - SO 04 - komunikace s...'!$C$4:$J$39,'16 - SO 04 - komunikace s...'!$C$45:$J$68,'16 - SO 04 - komunikace s...'!$C$74:$K$405</definedName>
    <definedName name="_xlnm.Print_Titles" localSheetId="16">'16 - SO 04 - komunikace s...'!$86:$86</definedName>
    <definedName name="_xlnm._FilterDatabase" localSheetId="17" hidden="1">'17 - SO 05 - mlatové plochy'!$C$89:$K$350</definedName>
    <definedName name="_xlnm.Print_Area" localSheetId="17">'17 - SO 05 - mlatové plochy'!$C$4:$J$39,'17 - SO 05 - mlatové plochy'!$C$45:$J$71,'17 - SO 05 - mlatové plochy'!$C$77:$K$350</definedName>
    <definedName name="_xlnm.Print_Titles" localSheetId="17">'17 - SO 05 - mlatové plochy'!$89:$89</definedName>
    <definedName name="_xlnm._FilterDatabase" localSheetId="18" hidden="1">'18 - SO 06 - vodní - voln...'!$C$93:$K$478</definedName>
    <definedName name="_xlnm.Print_Area" localSheetId="18">'18 - SO 06 - vodní - voln...'!$C$4:$J$39,'18 - SO 06 - vodní - voln...'!$C$45:$J$75,'18 - SO 06 - vodní - voln...'!$C$81:$K$478</definedName>
    <definedName name="_xlnm.Print_Titles" localSheetId="18">'18 - SO 06 - vodní - voln...'!$93:$93</definedName>
    <definedName name="_xlnm._FilterDatabase" localSheetId="19" hidden="1">'19 - SO 07 - volnočasové ...'!$C$87:$K$352</definedName>
    <definedName name="_xlnm.Print_Area" localSheetId="19">'19 - SO 07 - volnočasové ...'!$C$4:$J$39,'19 - SO 07 - volnočasové ...'!$C$45:$J$69,'19 - SO 07 - volnočasové ...'!$C$75:$K$352</definedName>
    <definedName name="_xlnm.Print_Titles" localSheetId="19">'19 - SO 07 - volnočasové ...'!$87:$87</definedName>
    <definedName name="_xlnm._FilterDatabase" localSheetId="20" hidden="1">'20 - SO 05 - 2 - 1 - tráv...'!$C$80:$K$90</definedName>
    <definedName name="_xlnm.Print_Area" localSheetId="20">'20 - SO 05 - 2 - 1 - tráv...'!$C$4:$J$39,'20 - SO 05 - 2 - 1 - tráv...'!$C$45:$J$62,'20 - SO 05 - 2 - 1 - tráv...'!$C$68:$K$90</definedName>
    <definedName name="_xlnm.Print_Titles" localSheetId="20">'20 - SO 05 - 2 - 1 - tráv...'!$80:$80</definedName>
    <definedName name="_xlnm._FilterDatabase" localSheetId="21" hidden="1">'21 - SO 05 - 2 - 2 - stromy'!$C$80:$K$102</definedName>
    <definedName name="_xlnm.Print_Area" localSheetId="21">'21 - SO 05 - 2 - 2 - stromy'!$C$4:$J$39,'21 - SO 05 - 2 - 2 - stromy'!$C$45:$J$62,'21 - SO 05 - 2 - 2 - stromy'!$C$68:$K$102</definedName>
    <definedName name="_xlnm.Print_Titles" localSheetId="21">'21 - SO 05 - 2 - 2 - stromy'!$80:$80</definedName>
    <definedName name="_xlnm._FilterDatabase" localSheetId="22" hidden="1">'22 - SO 05 - 2 - 3 - keře...'!$C$81:$K$124</definedName>
    <definedName name="_xlnm.Print_Area" localSheetId="22">'22 - SO 05 - 2 - 3 - keře...'!$C$4:$J$39,'22 - SO 05 - 2 - 3 - keře...'!$C$45:$J$63,'22 - SO 05 - 2 - 3 - keře...'!$C$69:$K$124</definedName>
    <definedName name="_xlnm.Print_Titles" localSheetId="22">'22 - SO 05 - 2 - 3 - keře...'!$81:$81</definedName>
    <definedName name="_xlnm._FilterDatabase" localSheetId="23" hidden="1">'23 - SO 06 - 1 - jezírko ...'!$C$80:$K$101</definedName>
    <definedName name="_xlnm.Print_Area" localSheetId="23">'23 - SO 06 - 1 - jezírko ...'!$C$4:$J$39,'23 - SO 06 - 1 - jezírko ...'!$C$45:$J$62,'23 - SO 06 - 1 - jezírko ...'!$C$68:$K$101</definedName>
    <definedName name="_xlnm.Print_Titles" localSheetId="23">'23 - SO 06 - 1 - jezírko ...'!$80:$80</definedName>
    <definedName name="_xlnm._FilterDatabase" localSheetId="24" hidden="1">'25 - demolice objektů'!$C$85:$K$174</definedName>
    <definedName name="_xlnm.Print_Area" localSheetId="24">'25 - demolice objektů'!$C$4:$J$39,'25 - demolice objektů'!$C$45:$J$67,'25 - demolice objektů'!$C$73:$K$174</definedName>
    <definedName name="_xlnm.Print_Titles" localSheetId="24">'25 - demolice objektů'!$85:$85</definedName>
    <definedName name="_xlnm._FilterDatabase" localSheetId="25" hidden="1">'26 - přípravné práce - ká...'!$C$80:$K$332</definedName>
    <definedName name="_xlnm.Print_Area" localSheetId="25">'26 - přípravné práce - ká...'!$C$4:$J$39,'26 - přípravné práce - ká...'!$C$45:$J$62,'26 - přípravné práce - ká...'!$C$68:$K$332</definedName>
    <definedName name="_xlnm.Print_Titles" localSheetId="25">'26 - přípravné práce - ká...'!$80:$80</definedName>
    <definedName name="_xlnm._FilterDatabase" localSheetId="26" hidden="1">'99 - vedlejší a ostatní n...'!$C$82:$K$121</definedName>
    <definedName name="_xlnm.Print_Area" localSheetId="26">'99 - vedlejší a ostatní n...'!$C$4:$J$39,'99 - vedlejší a ostatní n...'!$C$45:$J$64,'99 - vedlejší a ostatní n...'!$C$70:$K$121</definedName>
    <definedName name="_xlnm.Print_Titles" localSheetId="26">'99 - vedlejší a ostatní n...'!$82:$82</definedName>
    <definedName name="_xlnm.Print_Area" localSheetId="27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7" l="1" r="J37"/>
  <c r="J36"/>
  <c i="1" r="AY80"/>
  <c i="27" r="J35"/>
  <c i="1" r="AX80"/>
  <c i="27"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96"/>
  <c r="BH96"/>
  <c r="BG96"/>
  <c r="BF96"/>
  <c r="T96"/>
  <c r="R96"/>
  <c r="P96"/>
  <c r="BI95"/>
  <c r="BH95"/>
  <c r="BG95"/>
  <c r="BF95"/>
  <c r="T95"/>
  <c r="R95"/>
  <c r="P95"/>
  <c r="BI91"/>
  <c r="BH91"/>
  <c r="BG91"/>
  <c r="BF91"/>
  <c r="T91"/>
  <c r="T90"/>
  <c r="R91"/>
  <c r="R90"/>
  <c r="P91"/>
  <c r="P90"/>
  <c r="BI89"/>
  <c r="BH89"/>
  <c r="BG89"/>
  <c r="BF89"/>
  <c r="T89"/>
  <c r="T88"/>
  <c r="R89"/>
  <c r="R88"/>
  <c r="P89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F77"/>
  <c r="E75"/>
  <c r="F52"/>
  <c r="E50"/>
  <c r="J24"/>
  <c r="E24"/>
  <c r="J55"/>
  <c r="J23"/>
  <c r="J21"/>
  <c r="E21"/>
  <c r="J79"/>
  <c r="J20"/>
  <c r="J18"/>
  <c r="E18"/>
  <c r="F80"/>
  <c r="J17"/>
  <c r="J15"/>
  <c r="E15"/>
  <c r="F79"/>
  <c r="J14"/>
  <c r="J12"/>
  <c r="J52"/>
  <c r="E7"/>
  <c r="E73"/>
  <c i="26" r="J37"/>
  <c r="J36"/>
  <c i="1" r="AY79"/>
  <c i="26" r="J35"/>
  <c i="1" r="AX79"/>
  <c i="26"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4"/>
  <c r="BH264"/>
  <c r="BG264"/>
  <c r="BF264"/>
  <c r="T264"/>
  <c r="R264"/>
  <c r="P264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2"/>
  <c r="BH232"/>
  <c r="BG232"/>
  <c r="BF232"/>
  <c r="T232"/>
  <c r="R232"/>
  <c r="P232"/>
  <c r="BI225"/>
  <c r="BH225"/>
  <c r="BG225"/>
  <c r="BF225"/>
  <c r="T225"/>
  <c r="R225"/>
  <c r="P225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8"/>
  <c r="BH178"/>
  <c r="BG178"/>
  <c r="BF178"/>
  <c r="T178"/>
  <c r="R178"/>
  <c r="P178"/>
  <c r="BI171"/>
  <c r="BH171"/>
  <c r="BG171"/>
  <c r="BF171"/>
  <c r="T171"/>
  <c r="R171"/>
  <c r="P171"/>
  <c r="BI166"/>
  <c r="BH166"/>
  <c r="BG166"/>
  <c r="BF166"/>
  <c r="T166"/>
  <c r="R166"/>
  <c r="P166"/>
  <c r="BI159"/>
  <c r="BH159"/>
  <c r="BG159"/>
  <c r="BF159"/>
  <c r="T159"/>
  <c r="R159"/>
  <c r="P159"/>
  <c r="BI152"/>
  <c r="BH152"/>
  <c r="BG152"/>
  <c r="BF152"/>
  <c r="T152"/>
  <c r="R152"/>
  <c r="P152"/>
  <c r="BI147"/>
  <c r="BH147"/>
  <c r="BG147"/>
  <c r="BF147"/>
  <c r="T147"/>
  <c r="R147"/>
  <c r="P147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5"/>
  <c r="BH125"/>
  <c r="BG125"/>
  <c r="BF125"/>
  <c r="T125"/>
  <c r="R125"/>
  <c r="P125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99"/>
  <c r="BH99"/>
  <c r="BG99"/>
  <c r="BF99"/>
  <c r="T99"/>
  <c r="R99"/>
  <c r="P99"/>
  <c r="BI94"/>
  <c r="BH94"/>
  <c r="BG94"/>
  <c r="BF94"/>
  <c r="T94"/>
  <c r="R94"/>
  <c r="P94"/>
  <c r="BI89"/>
  <c r="BH89"/>
  <c r="BG89"/>
  <c r="BF89"/>
  <c r="T89"/>
  <c r="R89"/>
  <c r="P89"/>
  <c r="BI84"/>
  <c r="BH84"/>
  <c r="BG84"/>
  <c r="BF84"/>
  <c r="T84"/>
  <c r="R84"/>
  <c r="P84"/>
  <c r="F75"/>
  <c r="E73"/>
  <c r="F52"/>
  <c r="E50"/>
  <c r="J24"/>
  <c r="E24"/>
  <c r="J78"/>
  <c r="J23"/>
  <c r="J21"/>
  <c r="E21"/>
  <c r="J77"/>
  <c r="J20"/>
  <c r="J18"/>
  <c r="E18"/>
  <c r="F78"/>
  <c r="J17"/>
  <c r="J15"/>
  <c r="E15"/>
  <c r="F54"/>
  <c r="J14"/>
  <c r="J12"/>
  <c r="J52"/>
  <c r="E7"/>
  <c r="E71"/>
  <c i="25" r="J37"/>
  <c r="J36"/>
  <c i="1" r="AY78"/>
  <c i="25" r="J35"/>
  <c i="1" r="AX78"/>
  <c i="25"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09"/>
  <c r="BH109"/>
  <c r="BG109"/>
  <c r="BF109"/>
  <c r="T109"/>
  <c r="R109"/>
  <c r="P109"/>
  <c r="BI101"/>
  <c r="BH101"/>
  <c r="BG101"/>
  <c r="BF101"/>
  <c r="T101"/>
  <c r="R101"/>
  <c r="P101"/>
  <c r="BI94"/>
  <c r="BH94"/>
  <c r="BG94"/>
  <c r="BF94"/>
  <c r="T94"/>
  <c r="R94"/>
  <c r="P94"/>
  <c r="BI89"/>
  <c r="BH89"/>
  <c r="BG89"/>
  <c r="BF89"/>
  <c r="T89"/>
  <c r="R89"/>
  <c r="P89"/>
  <c r="F80"/>
  <c r="E78"/>
  <c r="F52"/>
  <c r="E50"/>
  <c r="J24"/>
  <c r="E24"/>
  <c r="J55"/>
  <c r="J23"/>
  <c r="J21"/>
  <c r="E21"/>
  <c r="J82"/>
  <c r="J20"/>
  <c r="J18"/>
  <c r="E18"/>
  <c r="F83"/>
  <c r="J17"/>
  <c r="J15"/>
  <c r="E15"/>
  <c r="F54"/>
  <c r="J14"/>
  <c r="J12"/>
  <c r="J80"/>
  <c r="E7"/>
  <c r="E76"/>
  <c i="24" r="J37"/>
  <c r="J36"/>
  <c i="1" r="AY77"/>
  <c i="24" r="J35"/>
  <c i="1" r="AX77"/>
  <c i="24"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5"/>
  <c r="E73"/>
  <c r="F52"/>
  <c r="E50"/>
  <c r="J24"/>
  <c r="E24"/>
  <c r="J78"/>
  <c r="J23"/>
  <c r="J21"/>
  <c r="E21"/>
  <c r="J77"/>
  <c r="J20"/>
  <c r="J18"/>
  <c r="E18"/>
  <c r="F55"/>
  <c r="J17"/>
  <c r="J15"/>
  <c r="E15"/>
  <c r="F77"/>
  <c r="J14"/>
  <c r="J12"/>
  <c r="J75"/>
  <c r="E7"/>
  <c r="E71"/>
  <c i="23" r="J37"/>
  <c r="J36"/>
  <c i="1" r="AY76"/>
  <c i="23" r="J35"/>
  <c i="1" r="AX76"/>
  <c i="23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6"/>
  <c r="E74"/>
  <c r="F52"/>
  <c r="E50"/>
  <c r="J24"/>
  <c r="E24"/>
  <c r="J79"/>
  <c r="J23"/>
  <c r="J21"/>
  <c r="E21"/>
  <c r="J54"/>
  <c r="J20"/>
  <c r="J18"/>
  <c r="E18"/>
  <c r="F55"/>
  <c r="J17"/>
  <c r="J15"/>
  <c r="E15"/>
  <c r="F54"/>
  <c r="J14"/>
  <c r="J12"/>
  <c r="J76"/>
  <c r="E7"/>
  <c r="E48"/>
  <c i="22" r="J37"/>
  <c r="J36"/>
  <c i="1" r="AY75"/>
  <c i="22" r="J35"/>
  <c i="1" r="AX75"/>
  <c i="22"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78"/>
  <c r="J23"/>
  <c r="J21"/>
  <c r="E21"/>
  <c r="J54"/>
  <c r="J20"/>
  <c r="J18"/>
  <c r="E18"/>
  <c r="F78"/>
  <c r="J17"/>
  <c r="J15"/>
  <c r="E15"/>
  <c r="F77"/>
  <c r="J14"/>
  <c r="J12"/>
  <c r="J75"/>
  <c r="E7"/>
  <c r="E48"/>
  <c i="21" r="J37"/>
  <c r="J36"/>
  <c i="1" r="AY74"/>
  <c i="21" r="J35"/>
  <c i="1" r="AX74"/>
  <c i="21" r="BI90"/>
  <c r="BH90"/>
  <c r="BG90"/>
  <c r="BF90"/>
  <c r="T90"/>
  <c r="T89"/>
  <c r="R90"/>
  <c r="R89"/>
  <c r="P90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78"/>
  <c r="J23"/>
  <c r="J21"/>
  <c r="E21"/>
  <c r="J54"/>
  <c r="J20"/>
  <c r="J18"/>
  <c r="E18"/>
  <c r="F78"/>
  <c r="J17"/>
  <c r="J15"/>
  <c r="E15"/>
  <c r="F77"/>
  <c r="J14"/>
  <c r="J12"/>
  <c r="J75"/>
  <c r="E7"/>
  <c r="E48"/>
  <c i="20" r="J37"/>
  <c r="J36"/>
  <c i="1" r="AY73"/>
  <c i="20" r="J35"/>
  <c i="1" r="AX73"/>
  <c i="20" r="BI351"/>
  <c r="BH351"/>
  <c r="BG351"/>
  <c r="BF351"/>
  <c r="T351"/>
  <c r="T350"/>
  <c r="R351"/>
  <c r="R350"/>
  <c r="P351"/>
  <c r="P350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3"/>
  <c r="BH333"/>
  <c r="BG333"/>
  <c r="BF333"/>
  <c r="T333"/>
  <c r="R333"/>
  <c r="P333"/>
  <c r="BI331"/>
  <c r="BH331"/>
  <c r="BG331"/>
  <c r="BF331"/>
  <c r="T331"/>
  <c r="R331"/>
  <c r="P331"/>
  <c r="BI325"/>
  <c r="BH325"/>
  <c r="BG325"/>
  <c r="BF325"/>
  <c r="T325"/>
  <c r="R325"/>
  <c r="P325"/>
  <c r="BI320"/>
  <c r="BH320"/>
  <c r="BG320"/>
  <c r="BF320"/>
  <c r="T320"/>
  <c r="R320"/>
  <c r="P320"/>
  <c r="BI315"/>
  <c r="BH315"/>
  <c r="BG315"/>
  <c r="BF315"/>
  <c r="T315"/>
  <c r="R315"/>
  <c r="P315"/>
  <c r="BI310"/>
  <c r="BH310"/>
  <c r="BG310"/>
  <c r="BF310"/>
  <c r="T310"/>
  <c r="R310"/>
  <c r="P310"/>
  <c r="BI306"/>
  <c r="BH306"/>
  <c r="BG306"/>
  <c r="BF306"/>
  <c r="T306"/>
  <c r="R306"/>
  <c r="P306"/>
  <c r="BI298"/>
  <c r="BH298"/>
  <c r="BG298"/>
  <c r="BF298"/>
  <c r="T298"/>
  <c r="R298"/>
  <c r="P298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79"/>
  <c r="BH279"/>
  <c r="BG279"/>
  <c r="BF279"/>
  <c r="T279"/>
  <c r="R279"/>
  <c r="P279"/>
  <c r="BI272"/>
  <c r="BH272"/>
  <c r="BG272"/>
  <c r="BF272"/>
  <c r="T272"/>
  <c r="R272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8"/>
  <c r="BH168"/>
  <c r="BG168"/>
  <c r="BF168"/>
  <c r="T168"/>
  <c r="R168"/>
  <c r="P168"/>
  <c r="BI163"/>
  <c r="BH163"/>
  <c r="BG163"/>
  <c r="BF163"/>
  <c r="T163"/>
  <c r="R163"/>
  <c r="P163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11"/>
  <c r="BH111"/>
  <c r="BG111"/>
  <c r="BF111"/>
  <c r="T111"/>
  <c r="R111"/>
  <c r="P111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BI91"/>
  <c r="BH91"/>
  <c r="BG91"/>
  <c r="BF91"/>
  <c r="T91"/>
  <c r="R91"/>
  <c r="P91"/>
  <c r="F82"/>
  <c r="E80"/>
  <c r="F52"/>
  <c r="E50"/>
  <c r="J24"/>
  <c r="E24"/>
  <c r="J85"/>
  <c r="J23"/>
  <c r="J21"/>
  <c r="E21"/>
  <c r="J84"/>
  <c r="J20"/>
  <c r="J18"/>
  <c r="E18"/>
  <c r="F55"/>
  <c r="J17"/>
  <c r="J15"/>
  <c r="E15"/>
  <c r="F54"/>
  <c r="J14"/>
  <c r="J12"/>
  <c r="J82"/>
  <c r="E7"/>
  <c r="E78"/>
  <c i="19" r="J37"/>
  <c r="J36"/>
  <c i="1" r="AY72"/>
  <c i="19" r="J35"/>
  <c i="1" r="AX72"/>
  <c i="19" r="BI474"/>
  <c r="BH474"/>
  <c r="BG474"/>
  <c r="BF474"/>
  <c r="T474"/>
  <c r="T473"/>
  <c r="R474"/>
  <c r="R473"/>
  <c r="P474"/>
  <c r="P473"/>
  <c r="BI471"/>
  <c r="BH471"/>
  <c r="BG471"/>
  <c r="BF471"/>
  <c r="T471"/>
  <c r="R471"/>
  <c r="P471"/>
  <c r="BI467"/>
  <c r="BH467"/>
  <c r="BG467"/>
  <c r="BF467"/>
  <c r="T467"/>
  <c r="R467"/>
  <c r="P467"/>
  <c r="BI455"/>
  <c r="BH455"/>
  <c r="BG455"/>
  <c r="BF455"/>
  <c r="T455"/>
  <c r="R455"/>
  <c r="P455"/>
  <c r="BI452"/>
  <c r="BH452"/>
  <c r="BG452"/>
  <c r="BF452"/>
  <c r="T452"/>
  <c r="R452"/>
  <c r="P452"/>
  <c r="BI448"/>
  <c r="BH448"/>
  <c r="BG448"/>
  <c r="BF448"/>
  <c r="T448"/>
  <c r="R448"/>
  <c r="P448"/>
  <c r="BI443"/>
  <c r="BH443"/>
  <c r="BG443"/>
  <c r="BF443"/>
  <c r="T443"/>
  <c r="R443"/>
  <c r="P443"/>
  <c r="BI438"/>
  <c r="BH438"/>
  <c r="BG438"/>
  <c r="BF438"/>
  <c r="T438"/>
  <c r="R438"/>
  <c r="P438"/>
  <c r="BI434"/>
  <c r="BH434"/>
  <c r="BG434"/>
  <c r="BF434"/>
  <c r="T434"/>
  <c r="R434"/>
  <c r="P434"/>
  <c r="BI429"/>
  <c r="BH429"/>
  <c r="BG429"/>
  <c r="BF429"/>
  <c r="T429"/>
  <c r="R429"/>
  <c r="P429"/>
  <c r="BI424"/>
  <c r="BH424"/>
  <c r="BG424"/>
  <c r="BF424"/>
  <c r="T424"/>
  <c r="R424"/>
  <c r="P424"/>
  <c r="BI421"/>
  <c r="BH421"/>
  <c r="BG421"/>
  <c r="BF421"/>
  <c r="T421"/>
  <c r="R421"/>
  <c r="P421"/>
  <c r="BI416"/>
  <c r="BH416"/>
  <c r="BG416"/>
  <c r="BF416"/>
  <c r="T416"/>
  <c r="R416"/>
  <c r="P416"/>
  <c r="BI413"/>
  <c r="BH413"/>
  <c r="BG413"/>
  <c r="BF413"/>
  <c r="T413"/>
  <c r="R413"/>
  <c r="P413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6"/>
  <c r="BH386"/>
  <c r="BG386"/>
  <c r="BF386"/>
  <c r="T386"/>
  <c r="R386"/>
  <c r="P386"/>
  <c r="BI379"/>
  <c r="BH379"/>
  <c r="BG379"/>
  <c r="BF379"/>
  <c r="T379"/>
  <c r="R379"/>
  <c r="P379"/>
  <c r="BI375"/>
  <c r="BH375"/>
  <c r="BG375"/>
  <c r="BF375"/>
  <c r="T375"/>
  <c r="T374"/>
  <c r="R375"/>
  <c r="R374"/>
  <c r="P375"/>
  <c r="P374"/>
  <c r="BI369"/>
  <c r="BH369"/>
  <c r="BG369"/>
  <c r="BF369"/>
  <c r="T369"/>
  <c r="R369"/>
  <c r="P369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6"/>
  <c r="BH336"/>
  <c r="BG336"/>
  <c r="BF336"/>
  <c r="T336"/>
  <c r="R336"/>
  <c r="P336"/>
  <c r="BI334"/>
  <c r="BH334"/>
  <c r="BG334"/>
  <c r="BF334"/>
  <c r="T334"/>
  <c r="R334"/>
  <c r="P334"/>
  <c r="BI327"/>
  <c r="BH327"/>
  <c r="BG327"/>
  <c r="BF327"/>
  <c r="T327"/>
  <c r="R327"/>
  <c r="P327"/>
  <c r="BI326"/>
  <c r="BH326"/>
  <c r="BG326"/>
  <c r="BF326"/>
  <c r="T326"/>
  <c r="R326"/>
  <c r="P326"/>
  <c r="BI316"/>
  <c r="BH316"/>
  <c r="BG316"/>
  <c r="BF316"/>
  <c r="T316"/>
  <c r="T315"/>
  <c r="R316"/>
  <c r="R315"/>
  <c r="P316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4"/>
  <c r="BH254"/>
  <c r="BG254"/>
  <c r="BF254"/>
  <c r="T254"/>
  <c r="R254"/>
  <c r="P254"/>
  <c r="BI245"/>
  <c r="BH245"/>
  <c r="BG245"/>
  <c r="BF245"/>
  <c r="T245"/>
  <c r="R245"/>
  <c r="P245"/>
  <c r="BI235"/>
  <c r="BH235"/>
  <c r="BG235"/>
  <c r="BF235"/>
  <c r="T235"/>
  <c r="R235"/>
  <c r="P235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8"/>
  <c r="BH128"/>
  <c r="BG128"/>
  <c r="BF128"/>
  <c r="T128"/>
  <c r="R128"/>
  <c r="P128"/>
  <c r="BI120"/>
  <c r="BH120"/>
  <c r="BG120"/>
  <c r="BF120"/>
  <c r="T120"/>
  <c r="R120"/>
  <c r="P120"/>
  <c r="BI111"/>
  <c r="BH111"/>
  <c r="BG111"/>
  <c r="BF111"/>
  <c r="T111"/>
  <c r="R111"/>
  <c r="P111"/>
  <c r="BI106"/>
  <c r="BH106"/>
  <c r="BG106"/>
  <c r="BF106"/>
  <c r="T106"/>
  <c r="R106"/>
  <c r="P106"/>
  <c r="BI97"/>
  <c r="BH97"/>
  <c r="BG97"/>
  <c r="BF97"/>
  <c r="T97"/>
  <c r="R97"/>
  <c r="P97"/>
  <c r="F88"/>
  <c r="E86"/>
  <c r="F52"/>
  <c r="E50"/>
  <c r="J24"/>
  <c r="E24"/>
  <c r="J55"/>
  <c r="J23"/>
  <c r="J21"/>
  <c r="E21"/>
  <c r="J90"/>
  <c r="J20"/>
  <c r="J18"/>
  <c r="E18"/>
  <c r="F91"/>
  <c r="J17"/>
  <c r="J15"/>
  <c r="E15"/>
  <c r="F54"/>
  <c r="J14"/>
  <c r="J12"/>
  <c r="J52"/>
  <c r="E7"/>
  <c r="E48"/>
  <c i="18" r="J37"/>
  <c r="J36"/>
  <c i="1" r="AY71"/>
  <c i="18" r="J35"/>
  <c i="1" r="AX71"/>
  <c i="18" r="BI349"/>
  <c r="BH349"/>
  <c r="BG349"/>
  <c r="BF349"/>
  <c r="T349"/>
  <c r="R349"/>
  <c r="P349"/>
  <c r="BI345"/>
  <c r="BH345"/>
  <c r="BG345"/>
  <c r="BF345"/>
  <c r="T345"/>
  <c r="R345"/>
  <c r="P345"/>
  <c r="BI333"/>
  <c r="BH333"/>
  <c r="BG333"/>
  <c r="BF333"/>
  <c r="T333"/>
  <c r="R333"/>
  <c r="P333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T309"/>
  <c r="R310"/>
  <c r="R309"/>
  <c r="P310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F84"/>
  <c r="E82"/>
  <c r="F52"/>
  <c r="E50"/>
  <c r="J24"/>
  <c r="E24"/>
  <c r="J55"/>
  <c r="J23"/>
  <c r="J21"/>
  <c r="E21"/>
  <c r="J54"/>
  <c r="J20"/>
  <c r="J18"/>
  <c r="E18"/>
  <c r="F55"/>
  <c r="J17"/>
  <c r="J15"/>
  <c r="E15"/>
  <c r="F86"/>
  <c r="J14"/>
  <c r="J12"/>
  <c r="J84"/>
  <c r="E7"/>
  <c r="E80"/>
  <c i="17" r="J37"/>
  <c r="J36"/>
  <c i="1" r="AY70"/>
  <c i="17" r="J35"/>
  <c i="1" r="AX70"/>
  <c i="17" r="BI404"/>
  <c r="BH404"/>
  <c r="BG404"/>
  <c r="BF404"/>
  <c r="T404"/>
  <c r="T403"/>
  <c r="R404"/>
  <c r="R403"/>
  <c r="P404"/>
  <c r="P403"/>
  <c r="BI400"/>
  <c r="BH400"/>
  <c r="BG400"/>
  <c r="BF400"/>
  <c r="T400"/>
  <c r="R400"/>
  <c r="P400"/>
  <c r="BI396"/>
  <c r="BH396"/>
  <c r="BG396"/>
  <c r="BF396"/>
  <c r="T396"/>
  <c r="R396"/>
  <c r="P396"/>
  <c r="BI394"/>
  <c r="BH394"/>
  <c r="BG394"/>
  <c r="BF394"/>
  <c r="T394"/>
  <c r="R394"/>
  <c r="P394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0"/>
  <c r="BH270"/>
  <c r="BG270"/>
  <c r="BF270"/>
  <c r="T270"/>
  <c r="R270"/>
  <c r="P270"/>
  <c r="BI265"/>
  <c r="BH265"/>
  <c r="BG265"/>
  <c r="BF265"/>
  <c r="T265"/>
  <c r="R265"/>
  <c r="P265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2"/>
  <c r="BH212"/>
  <c r="BG212"/>
  <c r="BF212"/>
  <c r="T212"/>
  <c r="R212"/>
  <c r="P212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0"/>
  <c r="BH180"/>
  <c r="BG180"/>
  <c r="BF180"/>
  <c r="T180"/>
  <c r="T172"/>
  <c r="R180"/>
  <c r="R172"/>
  <c r="P180"/>
  <c r="P172"/>
  <c r="BI173"/>
  <c r="BH173"/>
  <c r="BG173"/>
  <c r="BF173"/>
  <c r="T173"/>
  <c r="R173"/>
  <c r="P173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0"/>
  <c r="BH130"/>
  <c r="BG130"/>
  <c r="BF130"/>
  <c r="T130"/>
  <c r="R130"/>
  <c r="P130"/>
  <c r="BI125"/>
  <c r="BH125"/>
  <c r="BG125"/>
  <c r="BF125"/>
  <c r="T125"/>
  <c r="R125"/>
  <c r="P125"/>
  <c r="BI120"/>
  <c r="BH120"/>
  <c r="BG120"/>
  <c r="BF120"/>
  <c r="T120"/>
  <c r="R120"/>
  <c r="P120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BI90"/>
  <c r="BH90"/>
  <c r="BG90"/>
  <c r="BF90"/>
  <c r="T90"/>
  <c r="R90"/>
  <c r="P90"/>
  <c r="F81"/>
  <c r="E79"/>
  <c r="F52"/>
  <c r="E50"/>
  <c r="J24"/>
  <c r="E24"/>
  <c r="J55"/>
  <c r="J23"/>
  <c r="J21"/>
  <c r="E21"/>
  <c r="J83"/>
  <c r="J20"/>
  <c r="J18"/>
  <c r="E18"/>
  <c r="F84"/>
  <c r="J17"/>
  <c r="J15"/>
  <c r="E15"/>
  <c r="F54"/>
  <c r="J14"/>
  <c r="J12"/>
  <c r="J52"/>
  <c r="E7"/>
  <c r="E77"/>
  <c i="16" r="J37"/>
  <c r="J36"/>
  <c i="1" r="AY69"/>
  <c i="16" r="J35"/>
  <c i="1" r="AX69"/>
  <c i="16" r="BI493"/>
  <c r="BH493"/>
  <c r="BG493"/>
  <c r="BF493"/>
  <c r="T493"/>
  <c r="R493"/>
  <c r="P493"/>
  <c r="BI489"/>
  <c r="BH489"/>
  <c r="BG489"/>
  <c r="BF489"/>
  <c r="T489"/>
  <c r="R489"/>
  <c r="P489"/>
  <c r="BI477"/>
  <c r="BH477"/>
  <c r="BG477"/>
  <c r="BF477"/>
  <c r="T477"/>
  <c r="R477"/>
  <c r="P477"/>
  <c r="BI473"/>
  <c r="BH473"/>
  <c r="BG473"/>
  <c r="BF473"/>
  <c r="T473"/>
  <c r="R473"/>
  <c r="P473"/>
  <c r="BI468"/>
  <c r="BH468"/>
  <c r="BG468"/>
  <c r="BF468"/>
  <c r="T468"/>
  <c r="R468"/>
  <c r="P468"/>
  <c r="BI464"/>
  <c r="BH464"/>
  <c r="BG464"/>
  <c r="BF464"/>
  <c r="T464"/>
  <c r="R464"/>
  <c r="P464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17"/>
  <c r="BH417"/>
  <c r="BG417"/>
  <c r="BF417"/>
  <c r="T417"/>
  <c r="R417"/>
  <c r="P417"/>
  <c r="BI412"/>
  <c r="BH412"/>
  <c r="BG412"/>
  <c r="BF412"/>
  <c r="T412"/>
  <c r="R412"/>
  <c r="P412"/>
  <c r="BI407"/>
  <c r="BH407"/>
  <c r="BG407"/>
  <c r="BF407"/>
  <c r="T407"/>
  <c r="R407"/>
  <c r="P407"/>
  <c r="BI402"/>
  <c r="BH402"/>
  <c r="BG402"/>
  <c r="BF402"/>
  <c r="T402"/>
  <c r="R402"/>
  <c r="P402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87"/>
  <c r="BH387"/>
  <c r="BG387"/>
  <c r="BF387"/>
  <c r="T387"/>
  <c r="R387"/>
  <c r="P387"/>
  <c r="BI379"/>
  <c r="BH379"/>
  <c r="BG379"/>
  <c r="BF379"/>
  <c r="T379"/>
  <c r="R379"/>
  <c r="P379"/>
  <c r="BI375"/>
  <c r="BH375"/>
  <c r="BG375"/>
  <c r="BF375"/>
  <c r="T375"/>
  <c r="R375"/>
  <c r="P375"/>
  <c r="BI364"/>
  <c r="BH364"/>
  <c r="BG364"/>
  <c r="BF364"/>
  <c r="T364"/>
  <c r="R364"/>
  <c r="P364"/>
  <c r="BI360"/>
  <c r="BH360"/>
  <c r="BG360"/>
  <c r="BF360"/>
  <c r="T360"/>
  <c r="R360"/>
  <c r="P360"/>
  <c r="BI354"/>
  <c r="BH354"/>
  <c r="BG354"/>
  <c r="BF354"/>
  <c r="T354"/>
  <c r="R354"/>
  <c r="P354"/>
  <c r="BI348"/>
  <c r="BH348"/>
  <c r="BG348"/>
  <c r="BF348"/>
  <c r="T348"/>
  <c r="R348"/>
  <c r="P348"/>
  <c r="BI343"/>
  <c r="BH343"/>
  <c r="BG343"/>
  <c r="BF343"/>
  <c r="T343"/>
  <c r="R343"/>
  <c r="P343"/>
  <c r="BI339"/>
  <c r="BH339"/>
  <c r="BG339"/>
  <c r="BF339"/>
  <c r="T339"/>
  <c r="R339"/>
  <c r="P339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8"/>
  <c r="BH318"/>
  <c r="BG318"/>
  <c r="BF318"/>
  <c r="T318"/>
  <c r="R318"/>
  <c r="P318"/>
  <c r="BI313"/>
  <c r="BH313"/>
  <c r="BG313"/>
  <c r="BF313"/>
  <c r="T313"/>
  <c r="R313"/>
  <c r="P313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299"/>
  <c r="BH299"/>
  <c r="BG299"/>
  <c r="BF299"/>
  <c r="T299"/>
  <c r="R299"/>
  <c r="P299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T175"/>
  <c r="R176"/>
  <c r="R175"/>
  <c r="P176"/>
  <c r="P175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50"/>
  <c r="BH150"/>
  <c r="BG150"/>
  <c r="BF150"/>
  <c r="T150"/>
  <c r="R150"/>
  <c r="P150"/>
  <c r="BI143"/>
  <c r="BH143"/>
  <c r="BG143"/>
  <c r="BF143"/>
  <c r="T143"/>
  <c r="R143"/>
  <c r="P143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7"/>
  <c r="BH97"/>
  <c r="BG97"/>
  <c r="BF97"/>
  <c r="T97"/>
  <c r="R97"/>
  <c r="P97"/>
  <c r="F88"/>
  <c r="E86"/>
  <c r="F52"/>
  <c r="E50"/>
  <c r="J24"/>
  <c r="E24"/>
  <c r="J91"/>
  <c r="J23"/>
  <c r="J21"/>
  <c r="E21"/>
  <c r="J54"/>
  <c r="J20"/>
  <c r="J18"/>
  <c r="E18"/>
  <c r="F91"/>
  <c r="J17"/>
  <c r="J15"/>
  <c r="E15"/>
  <c r="F90"/>
  <c r="J14"/>
  <c r="J12"/>
  <c r="J88"/>
  <c r="E7"/>
  <c r="E84"/>
  <c i="15" r="J37"/>
  <c r="J36"/>
  <c i="1" r="AY68"/>
  <c i="15" r="J35"/>
  <c i="1" r="AX68"/>
  <c i="15" r="BI701"/>
  <c r="BH701"/>
  <c r="BG701"/>
  <c r="BF701"/>
  <c r="T701"/>
  <c r="T700"/>
  <c r="R701"/>
  <c r="R700"/>
  <c r="P701"/>
  <c r="P700"/>
  <c r="BI696"/>
  <c r="BH696"/>
  <c r="BG696"/>
  <c r="BF696"/>
  <c r="T696"/>
  <c r="R696"/>
  <c r="P696"/>
  <c r="BI691"/>
  <c r="BH691"/>
  <c r="BG691"/>
  <c r="BF691"/>
  <c r="T691"/>
  <c r="R691"/>
  <c r="P691"/>
  <c r="BI687"/>
  <c r="BH687"/>
  <c r="BG687"/>
  <c r="BF687"/>
  <c r="T687"/>
  <c r="R687"/>
  <c r="P687"/>
  <c r="BI680"/>
  <c r="BH680"/>
  <c r="BG680"/>
  <c r="BF680"/>
  <c r="T680"/>
  <c r="R680"/>
  <c r="P680"/>
  <c r="BI672"/>
  <c r="BH672"/>
  <c r="BG672"/>
  <c r="BF672"/>
  <c r="T672"/>
  <c r="R672"/>
  <c r="P672"/>
  <c r="BI665"/>
  <c r="BH665"/>
  <c r="BG665"/>
  <c r="BF665"/>
  <c r="T665"/>
  <c r="R665"/>
  <c r="P665"/>
  <c r="BI662"/>
  <c r="BH662"/>
  <c r="BG662"/>
  <c r="BF662"/>
  <c r="T662"/>
  <c r="R662"/>
  <c r="P662"/>
  <c r="BI658"/>
  <c r="BH658"/>
  <c r="BG658"/>
  <c r="BF658"/>
  <c r="T658"/>
  <c r="R658"/>
  <c r="P658"/>
  <c r="BI649"/>
  <c r="BH649"/>
  <c r="BG649"/>
  <c r="BF649"/>
  <c r="T649"/>
  <c r="R649"/>
  <c r="P649"/>
  <c r="BI645"/>
  <c r="BH645"/>
  <c r="BG645"/>
  <c r="BF645"/>
  <c r="T645"/>
  <c r="R645"/>
  <c r="P645"/>
  <c r="BI640"/>
  <c r="BH640"/>
  <c r="BG640"/>
  <c r="BF640"/>
  <c r="T640"/>
  <c r="R640"/>
  <c r="P640"/>
  <c r="BI637"/>
  <c r="BH637"/>
  <c r="BG637"/>
  <c r="BF637"/>
  <c r="T637"/>
  <c r="R637"/>
  <c r="P637"/>
  <c r="BI635"/>
  <c r="BH635"/>
  <c r="BG635"/>
  <c r="BF635"/>
  <c r="T635"/>
  <c r="R635"/>
  <c r="P635"/>
  <c r="BI630"/>
  <c r="BH630"/>
  <c r="BG630"/>
  <c r="BF630"/>
  <c r="T630"/>
  <c r="R630"/>
  <c r="P630"/>
  <c r="BI628"/>
  <c r="BH628"/>
  <c r="BG628"/>
  <c r="BF628"/>
  <c r="T628"/>
  <c r="R628"/>
  <c r="P628"/>
  <c r="BI624"/>
  <c r="BH624"/>
  <c r="BG624"/>
  <c r="BF624"/>
  <c r="T624"/>
  <c r="R624"/>
  <c r="P624"/>
  <c r="BI620"/>
  <c r="BH620"/>
  <c r="BG620"/>
  <c r="BF620"/>
  <c r="T620"/>
  <c r="R620"/>
  <c r="P620"/>
  <c r="BI614"/>
  <c r="BH614"/>
  <c r="BG614"/>
  <c r="BF614"/>
  <c r="T614"/>
  <c r="R614"/>
  <c r="P614"/>
  <c r="BI611"/>
  <c r="BH611"/>
  <c r="BG611"/>
  <c r="BF611"/>
  <c r="T611"/>
  <c r="R611"/>
  <c r="P611"/>
  <c r="BI606"/>
  <c r="BH606"/>
  <c r="BG606"/>
  <c r="BF606"/>
  <c r="T606"/>
  <c r="R606"/>
  <c r="P606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91"/>
  <c r="BH591"/>
  <c r="BG591"/>
  <c r="BF591"/>
  <c r="T591"/>
  <c r="R591"/>
  <c r="P591"/>
  <c r="BI587"/>
  <c r="BH587"/>
  <c r="BG587"/>
  <c r="BF587"/>
  <c r="T587"/>
  <c r="R587"/>
  <c r="P587"/>
  <c r="BI582"/>
  <c r="BH582"/>
  <c r="BG582"/>
  <c r="BF582"/>
  <c r="T582"/>
  <c r="R582"/>
  <c r="P582"/>
  <c r="BI577"/>
  <c r="BH577"/>
  <c r="BG577"/>
  <c r="BF577"/>
  <c r="T577"/>
  <c r="R577"/>
  <c r="P577"/>
  <c r="BI571"/>
  <c r="BH571"/>
  <c r="BG571"/>
  <c r="BF571"/>
  <c r="T571"/>
  <c r="R571"/>
  <c r="P571"/>
  <c r="BI566"/>
  <c r="BH566"/>
  <c r="BG566"/>
  <c r="BF566"/>
  <c r="T566"/>
  <c r="R566"/>
  <c r="P566"/>
  <c r="BI560"/>
  <c r="BH560"/>
  <c r="BG560"/>
  <c r="BF560"/>
  <c r="T560"/>
  <c r="R560"/>
  <c r="P560"/>
  <c r="BI553"/>
  <c r="BH553"/>
  <c r="BG553"/>
  <c r="BF553"/>
  <c r="T553"/>
  <c r="R553"/>
  <c r="P553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1"/>
  <c r="BH531"/>
  <c r="BG531"/>
  <c r="BF531"/>
  <c r="T531"/>
  <c r="R531"/>
  <c r="P531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09"/>
  <c r="BH509"/>
  <c r="BG509"/>
  <c r="BF509"/>
  <c r="T509"/>
  <c r="R509"/>
  <c r="P509"/>
  <c r="BI506"/>
  <c r="BH506"/>
  <c r="BG506"/>
  <c r="BF506"/>
  <c r="T506"/>
  <c r="R506"/>
  <c r="P506"/>
  <c r="BI501"/>
  <c r="BH501"/>
  <c r="BG501"/>
  <c r="BF501"/>
  <c r="T501"/>
  <c r="R501"/>
  <c r="P501"/>
  <c r="BI496"/>
  <c r="BH496"/>
  <c r="BG496"/>
  <c r="BF496"/>
  <c r="T496"/>
  <c r="R496"/>
  <c r="P496"/>
  <c r="BI491"/>
  <c r="BH491"/>
  <c r="BG491"/>
  <c r="BF491"/>
  <c r="T491"/>
  <c r="R491"/>
  <c r="P491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6"/>
  <c r="BH456"/>
  <c r="BG456"/>
  <c r="BF456"/>
  <c r="T456"/>
  <c r="R456"/>
  <c r="P456"/>
  <c r="BI451"/>
  <c r="BH451"/>
  <c r="BG451"/>
  <c r="BF451"/>
  <c r="T451"/>
  <c r="R451"/>
  <c r="P451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2"/>
  <c r="BH432"/>
  <c r="BG432"/>
  <c r="BF432"/>
  <c r="T432"/>
  <c r="R432"/>
  <c r="P432"/>
  <c r="BI425"/>
  <c r="BH425"/>
  <c r="BG425"/>
  <c r="BF425"/>
  <c r="T425"/>
  <c r="R425"/>
  <c r="P425"/>
  <c r="BI419"/>
  <c r="BH419"/>
  <c r="BG419"/>
  <c r="BF419"/>
  <c r="T419"/>
  <c r="R419"/>
  <c r="P419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7"/>
  <c r="BH387"/>
  <c r="BG387"/>
  <c r="BF387"/>
  <c r="T387"/>
  <c r="R387"/>
  <c r="P387"/>
  <c r="BI383"/>
  <c r="BH383"/>
  <c r="BG383"/>
  <c r="BF383"/>
  <c r="T383"/>
  <c r="T382"/>
  <c r="R383"/>
  <c r="R382"/>
  <c r="P383"/>
  <c r="P382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57"/>
  <c r="BH357"/>
  <c r="BG357"/>
  <c r="BF357"/>
  <c r="T357"/>
  <c r="R357"/>
  <c r="P357"/>
  <c r="BI355"/>
  <c r="BH355"/>
  <c r="BG355"/>
  <c r="BF355"/>
  <c r="T355"/>
  <c r="R355"/>
  <c r="P355"/>
  <c r="BI351"/>
  <c r="BH351"/>
  <c r="BG351"/>
  <c r="BF351"/>
  <c r="T351"/>
  <c r="R351"/>
  <c r="P351"/>
  <c r="BI349"/>
  <c r="BH349"/>
  <c r="BG349"/>
  <c r="BF349"/>
  <c r="T349"/>
  <c r="R349"/>
  <c r="P349"/>
  <c r="BI345"/>
  <c r="BH345"/>
  <c r="BG345"/>
  <c r="BF345"/>
  <c r="T345"/>
  <c r="R345"/>
  <c r="P345"/>
  <c r="BI340"/>
  <c r="BH340"/>
  <c r="BG340"/>
  <c r="BF340"/>
  <c r="T340"/>
  <c r="R340"/>
  <c r="P340"/>
  <c r="BI334"/>
  <c r="BH334"/>
  <c r="BG334"/>
  <c r="BF334"/>
  <c r="T334"/>
  <c r="R334"/>
  <c r="P334"/>
  <c r="BI329"/>
  <c r="BH329"/>
  <c r="BG329"/>
  <c r="BF329"/>
  <c r="T329"/>
  <c r="R329"/>
  <c r="P329"/>
  <c r="BI322"/>
  <c r="BH322"/>
  <c r="BG322"/>
  <c r="BF322"/>
  <c r="T322"/>
  <c r="R322"/>
  <c r="P322"/>
  <c r="BI316"/>
  <c r="BH316"/>
  <c r="BG316"/>
  <c r="BF316"/>
  <c r="T316"/>
  <c r="R316"/>
  <c r="P316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6"/>
  <c r="BH286"/>
  <c r="BG286"/>
  <c r="BF286"/>
  <c r="T286"/>
  <c r="R286"/>
  <c r="P286"/>
  <c r="BI276"/>
  <c r="BH276"/>
  <c r="BG276"/>
  <c r="BF276"/>
  <c r="T276"/>
  <c r="R276"/>
  <c r="P276"/>
  <c r="BI266"/>
  <c r="BH266"/>
  <c r="BG266"/>
  <c r="BF266"/>
  <c r="T266"/>
  <c r="R266"/>
  <c r="P266"/>
  <c r="BI256"/>
  <c r="BH256"/>
  <c r="BG256"/>
  <c r="BF256"/>
  <c r="T256"/>
  <c r="R256"/>
  <c r="P256"/>
  <c r="BI246"/>
  <c r="BH246"/>
  <c r="BG246"/>
  <c r="BF246"/>
  <c r="T246"/>
  <c r="R246"/>
  <c r="P246"/>
  <c r="BI236"/>
  <c r="BH236"/>
  <c r="BG236"/>
  <c r="BF236"/>
  <c r="T236"/>
  <c r="R236"/>
  <c r="P236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6"/>
  <c r="BH116"/>
  <c r="BG116"/>
  <c r="BF116"/>
  <c r="T116"/>
  <c r="R116"/>
  <c r="P116"/>
  <c r="BI106"/>
  <c r="BH106"/>
  <c r="BG106"/>
  <c r="BF106"/>
  <c r="T106"/>
  <c r="R106"/>
  <c r="P106"/>
  <c r="BI101"/>
  <c r="BH101"/>
  <c r="BG101"/>
  <c r="BF101"/>
  <c r="T101"/>
  <c r="R101"/>
  <c r="P101"/>
  <c r="F92"/>
  <c r="E90"/>
  <c r="F52"/>
  <c r="E50"/>
  <c r="J24"/>
  <c r="E24"/>
  <c r="J55"/>
  <c r="J23"/>
  <c r="J21"/>
  <c r="E21"/>
  <c r="J54"/>
  <c r="J20"/>
  <c r="J18"/>
  <c r="E18"/>
  <c r="F55"/>
  <c r="J17"/>
  <c r="J15"/>
  <c r="E15"/>
  <c r="F54"/>
  <c r="J14"/>
  <c r="J12"/>
  <c r="J92"/>
  <c r="E7"/>
  <c r="E88"/>
  <c i="14" r="J37"/>
  <c r="J36"/>
  <c i="1" r="AY67"/>
  <c i="14" r="J35"/>
  <c i="1" r="AX67"/>
  <c i="14" r="BI507"/>
  <c r="BH507"/>
  <c r="BG507"/>
  <c r="BF507"/>
  <c r="T507"/>
  <c r="R507"/>
  <c r="P507"/>
  <c r="BI502"/>
  <c r="BH502"/>
  <c r="BG502"/>
  <c r="BF502"/>
  <c r="T502"/>
  <c r="R502"/>
  <c r="P502"/>
  <c r="BI496"/>
  <c r="BH496"/>
  <c r="BG496"/>
  <c r="BF496"/>
  <c r="T496"/>
  <c r="R496"/>
  <c r="P496"/>
  <c r="BI493"/>
  <c r="BH493"/>
  <c r="BG493"/>
  <c r="BF493"/>
  <c r="T493"/>
  <c r="R493"/>
  <c r="P493"/>
  <c r="BI488"/>
  <c r="BH488"/>
  <c r="BG488"/>
  <c r="BF488"/>
  <c r="T488"/>
  <c r="R488"/>
  <c r="P488"/>
  <c r="BI485"/>
  <c r="BH485"/>
  <c r="BG485"/>
  <c r="BF485"/>
  <c r="T485"/>
  <c r="R485"/>
  <c r="P485"/>
  <c r="BI480"/>
  <c r="BH480"/>
  <c r="BG480"/>
  <c r="BF480"/>
  <c r="T480"/>
  <c r="R480"/>
  <c r="P480"/>
  <c r="BI478"/>
  <c r="BH478"/>
  <c r="BG478"/>
  <c r="BF478"/>
  <c r="T478"/>
  <c r="R478"/>
  <c r="P478"/>
  <c r="BI473"/>
  <c r="BH473"/>
  <c r="BG473"/>
  <c r="BF473"/>
  <c r="T473"/>
  <c r="R473"/>
  <c r="P473"/>
  <c r="BI468"/>
  <c r="BH468"/>
  <c r="BG468"/>
  <c r="BF468"/>
  <c r="T468"/>
  <c r="R468"/>
  <c r="P468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21"/>
  <c r="BH421"/>
  <c r="BG421"/>
  <c r="BF421"/>
  <c r="T421"/>
  <c r="R421"/>
  <c r="P421"/>
  <c r="BI408"/>
  <c r="BH408"/>
  <c r="BG408"/>
  <c r="BF408"/>
  <c r="T408"/>
  <c r="R408"/>
  <c r="P408"/>
  <c r="BI400"/>
  <c r="BH400"/>
  <c r="BG400"/>
  <c r="BF400"/>
  <c r="T400"/>
  <c r="R400"/>
  <c r="P400"/>
  <c r="BI393"/>
  <c r="BH393"/>
  <c r="BG393"/>
  <c r="BF393"/>
  <c r="T393"/>
  <c r="R393"/>
  <c r="P393"/>
  <c r="BI388"/>
  <c r="BH388"/>
  <c r="BG388"/>
  <c r="BF388"/>
  <c r="T388"/>
  <c r="R388"/>
  <c r="P388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7"/>
  <c r="BH347"/>
  <c r="BG347"/>
  <c r="BF347"/>
  <c r="T347"/>
  <c r="R347"/>
  <c r="P347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T326"/>
  <c r="R327"/>
  <c r="R326"/>
  <c r="P327"/>
  <c r="P326"/>
  <c r="BI323"/>
  <c r="BH323"/>
  <c r="BG323"/>
  <c r="BF323"/>
  <c r="T323"/>
  <c r="T322"/>
  <c r="R323"/>
  <c r="R322"/>
  <c r="P323"/>
  <c r="P322"/>
  <c r="BI317"/>
  <c r="BH317"/>
  <c r="BG317"/>
  <c r="BF317"/>
  <c r="T317"/>
  <c r="T311"/>
  <c r="R317"/>
  <c r="R311"/>
  <c r="P317"/>
  <c r="P311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4"/>
  <c r="BH294"/>
  <c r="BG294"/>
  <c r="BF294"/>
  <c r="T294"/>
  <c r="R294"/>
  <c r="P294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1"/>
  <c r="BH261"/>
  <c r="BG261"/>
  <c r="BF261"/>
  <c r="T261"/>
  <c r="R261"/>
  <c r="P261"/>
  <c r="BI255"/>
  <c r="BH255"/>
  <c r="BG255"/>
  <c r="BF255"/>
  <c r="T255"/>
  <c r="T254"/>
  <c r="R255"/>
  <c r="R254"/>
  <c r="P255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5"/>
  <c r="BH165"/>
  <c r="BG165"/>
  <c r="BF165"/>
  <c r="T165"/>
  <c r="R165"/>
  <c r="P165"/>
  <c r="BI160"/>
  <c r="BH160"/>
  <c r="BG160"/>
  <c r="BF160"/>
  <c r="T160"/>
  <c r="R160"/>
  <c r="P160"/>
  <c r="BI153"/>
  <c r="BH153"/>
  <c r="BG153"/>
  <c r="BF153"/>
  <c r="T153"/>
  <c r="R153"/>
  <c r="P153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4"/>
  <c r="BH124"/>
  <c r="BG124"/>
  <c r="BF124"/>
  <c r="T124"/>
  <c r="R124"/>
  <c r="P124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F90"/>
  <c r="E88"/>
  <c r="F52"/>
  <c r="E50"/>
  <c r="J24"/>
  <c r="E24"/>
  <c r="J93"/>
  <c r="J23"/>
  <c r="J21"/>
  <c r="E21"/>
  <c r="J54"/>
  <c r="J20"/>
  <c r="J18"/>
  <c r="E18"/>
  <c r="F55"/>
  <c r="J17"/>
  <c r="J15"/>
  <c r="E15"/>
  <c r="F92"/>
  <c r="J14"/>
  <c r="J12"/>
  <c r="J90"/>
  <c r="E7"/>
  <c r="E86"/>
  <c i="13" r="J37"/>
  <c r="J36"/>
  <c i="1" r="AY66"/>
  <c i="13" r="J35"/>
  <c i="1" r="AX66"/>
  <c i="13" r="BI296"/>
  <c r="BH296"/>
  <c r="BG296"/>
  <c r="BF296"/>
  <c r="T296"/>
  <c r="T295"/>
  <c r="R296"/>
  <c r="R295"/>
  <c r="P296"/>
  <c r="P295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T217"/>
  <c r="R218"/>
  <c r="R217"/>
  <c r="P218"/>
  <c r="P217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29"/>
  <c r="BH129"/>
  <c r="BG129"/>
  <c r="BF129"/>
  <c r="T129"/>
  <c r="R129"/>
  <c r="P129"/>
  <c r="BI120"/>
  <c r="BH120"/>
  <c r="BG120"/>
  <c r="BF120"/>
  <c r="T120"/>
  <c r="R120"/>
  <c r="P120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99"/>
  <c r="BH99"/>
  <c r="BG99"/>
  <c r="BF99"/>
  <c r="T99"/>
  <c r="R99"/>
  <c r="P99"/>
  <c r="BI94"/>
  <c r="BH94"/>
  <c r="BG94"/>
  <c r="BF94"/>
  <c r="T94"/>
  <c r="R94"/>
  <c r="P94"/>
  <c r="F85"/>
  <c r="E83"/>
  <c r="F52"/>
  <c r="E50"/>
  <c r="J24"/>
  <c r="E24"/>
  <c r="J88"/>
  <c r="J23"/>
  <c r="J21"/>
  <c r="E21"/>
  <c r="J54"/>
  <c r="J20"/>
  <c r="J18"/>
  <c r="E18"/>
  <c r="F88"/>
  <c r="J17"/>
  <c r="J15"/>
  <c r="E15"/>
  <c r="F87"/>
  <c r="J14"/>
  <c r="J12"/>
  <c r="J85"/>
  <c r="E7"/>
  <c r="E81"/>
  <c i="12" r="J37"/>
  <c r="J36"/>
  <c i="1" r="AY65"/>
  <c i="12" r="J35"/>
  <c i="1" r="AX65"/>
  <c i="12"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BI83"/>
  <c r="BH83"/>
  <c r="BG83"/>
  <c r="BE83"/>
  <c r="T83"/>
  <c r="R83"/>
  <c r="P83"/>
  <c r="F75"/>
  <c r="E73"/>
  <c r="F52"/>
  <c r="E50"/>
  <c r="J24"/>
  <c r="E24"/>
  <c r="J78"/>
  <c r="J23"/>
  <c r="J21"/>
  <c r="E21"/>
  <c r="J54"/>
  <c r="J20"/>
  <c r="J18"/>
  <c r="E18"/>
  <c r="F78"/>
  <c r="J17"/>
  <c r="J15"/>
  <c r="E15"/>
  <c r="F54"/>
  <c r="J14"/>
  <c r="J12"/>
  <c r="J75"/>
  <c r="E7"/>
  <c r="E48"/>
  <c i="11" r="J37"/>
  <c r="J36"/>
  <c i="1" r="AY64"/>
  <c i="11" r="J35"/>
  <c i="1" r="AX64"/>
  <c i="11" r="BI82"/>
  <c r="BH82"/>
  <c r="BG82"/>
  <c r="BE82"/>
  <c r="T82"/>
  <c r="T81"/>
  <c r="T80"/>
  <c r="R82"/>
  <c r="R81"/>
  <c r="R80"/>
  <c r="P82"/>
  <c r="P81"/>
  <c r="P80"/>
  <c i="1" r="AU64"/>
  <c i="11" r="F74"/>
  <c r="E72"/>
  <c r="F52"/>
  <c r="E50"/>
  <c r="J24"/>
  <c r="E24"/>
  <c r="J55"/>
  <c r="J23"/>
  <c r="J21"/>
  <c r="E21"/>
  <c r="J54"/>
  <c r="J20"/>
  <c r="J18"/>
  <c r="E18"/>
  <c r="F77"/>
  <c r="J17"/>
  <c r="J15"/>
  <c r="E15"/>
  <c r="F54"/>
  <c r="J14"/>
  <c r="J12"/>
  <c r="J52"/>
  <c r="E7"/>
  <c r="E70"/>
  <c i="10" r="J37"/>
  <c r="J36"/>
  <c i="1" r="AY63"/>
  <c i="10" r="J35"/>
  <c i="1" r="AX63"/>
  <c i="10"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F77"/>
  <c r="E75"/>
  <c r="F52"/>
  <c r="E50"/>
  <c r="J24"/>
  <c r="E24"/>
  <c r="J80"/>
  <c r="J23"/>
  <c r="J21"/>
  <c r="E21"/>
  <c r="J79"/>
  <c r="J20"/>
  <c r="J18"/>
  <c r="E18"/>
  <c r="F80"/>
  <c r="J17"/>
  <c r="J15"/>
  <c r="E15"/>
  <c r="F79"/>
  <c r="J14"/>
  <c r="J12"/>
  <c r="J52"/>
  <c r="E7"/>
  <c r="E73"/>
  <c i="9" r="J37"/>
  <c r="J36"/>
  <c i="1" r="AY62"/>
  <c i="9" r="J35"/>
  <c i="1" r="AX62"/>
  <c i="9" r="BI114"/>
  <c r="BH114"/>
  <c r="BG114"/>
  <c r="BE114"/>
  <c r="T114"/>
  <c r="T113"/>
  <c r="R114"/>
  <c r="R113"/>
  <c r="P114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54"/>
  <c r="J20"/>
  <c r="J18"/>
  <c r="E18"/>
  <c r="F79"/>
  <c r="J17"/>
  <c r="J15"/>
  <c r="E15"/>
  <c r="F78"/>
  <c r="J14"/>
  <c r="J12"/>
  <c r="J76"/>
  <c r="E7"/>
  <c r="E48"/>
  <c i="8" r="J37"/>
  <c r="J36"/>
  <c i="1" r="AY61"/>
  <c i="8" r="J35"/>
  <c i="1" r="AX61"/>
  <c i="8" r="BI116"/>
  <c r="BH116"/>
  <c r="BG116"/>
  <c r="BE116"/>
  <c r="T116"/>
  <c r="T115"/>
  <c r="R116"/>
  <c r="R115"/>
  <c r="P116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54"/>
  <c r="J14"/>
  <c r="J12"/>
  <c r="J76"/>
  <c r="E7"/>
  <c r="E72"/>
  <c i="7" r="J37"/>
  <c r="J36"/>
  <c i="1" r="AY60"/>
  <c i="7" r="J35"/>
  <c i="1" r="AX60"/>
  <c i="7"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T98"/>
  <c r="R99"/>
  <c r="R98"/>
  <c r="P99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T89"/>
  <c r="R90"/>
  <c r="R89"/>
  <c r="P90"/>
  <c r="P89"/>
  <c r="F82"/>
  <c r="E80"/>
  <c r="F52"/>
  <c r="E50"/>
  <c r="J24"/>
  <c r="E24"/>
  <c r="J85"/>
  <c r="J23"/>
  <c r="J21"/>
  <c r="E21"/>
  <c r="J54"/>
  <c r="J20"/>
  <c r="J18"/>
  <c r="E18"/>
  <c r="F85"/>
  <c r="J17"/>
  <c r="J15"/>
  <c r="E15"/>
  <c r="F54"/>
  <c r="J14"/>
  <c r="J12"/>
  <c r="J82"/>
  <c r="E7"/>
  <c r="E48"/>
  <c i="6" r="J37"/>
  <c r="J36"/>
  <c i="1" r="AY59"/>
  <c i="6" r="J35"/>
  <c i="1" r="AX59"/>
  <c i="6"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4"/>
  <c r="E82"/>
  <c r="F52"/>
  <c r="E50"/>
  <c r="J24"/>
  <c r="E24"/>
  <c r="J87"/>
  <c r="J23"/>
  <c r="J21"/>
  <c r="E21"/>
  <c r="J86"/>
  <c r="J20"/>
  <c r="J18"/>
  <c r="E18"/>
  <c r="F87"/>
  <c r="J17"/>
  <c r="J15"/>
  <c r="E15"/>
  <c r="F54"/>
  <c r="J14"/>
  <c r="J12"/>
  <c r="J52"/>
  <c r="E7"/>
  <c r="E80"/>
  <c i="5" r="J37"/>
  <c r="J36"/>
  <c i="1" r="AY58"/>
  <c i="5" r="J35"/>
  <c i="1" r="AX58"/>
  <c i="5" r="BI515"/>
  <c r="BH515"/>
  <c r="BG515"/>
  <c r="BE515"/>
  <c r="T515"/>
  <c r="R515"/>
  <c r="P515"/>
  <c r="BI514"/>
  <c r="BH514"/>
  <c r="BG514"/>
  <c r="BE514"/>
  <c r="T514"/>
  <c r="R514"/>
  <c r="P514"/>
  <c r="BI513"/>
  <c r="BH513"/>
  <c r="BG513"/>
  <c r="BE513"/>
  <c r="T513"/>
  <c r="R513"/>
  <c r="P513"/>
  <c r="BI512"/>
  <c r="BH512"/>
  <c r="BG512"/>
  <c r="BE512"/>
  <c r="T512"/>
  <c r="R512"/>
  <c r="P512"/>
  <c r="BI511"/>
  <c r="BH511"/>
  <c r="BG511"/>
  <c r="BE511"/>
  <c r="T511"/>
  <c r="R511"/>
  <c r="P511"/>
  <c r="BI510"/>
  <c r="BH510"/>
  <c r="BG510"/>
  <c r="BE510"/>
  <c r="T510"/>
  <c r="R510"/>
  <c r="P510"/>
  <c r="BI509"/>
  <c r="BH509"/>
  <c r="BG509"/>
  <c r="BE509"/>
  <c r="T509"/>
  <c r="R509"/>
  <c r="P509"/>
  <c r="BI508"/>
  <c r="BH508"/>
  <c r="BG508"/>
  <c r="BE508"/>
  <c r="T508"/>
  <c r="R508"/>
  <c r="P508"/>
  <c r="BI507"/>
  <c r="BH507"/>
  <c r="BG507"/>
  <c r="BE507"/>
  <c r="T507"/>
  <c r="R507"/>
  <c r="P507"/>
  <c r="BI506"/>
  <c r="BH506"/>
  <c r="BG506"/>
  <c r="BE506"/>
  <c r="T506"/>
  <c r="R506"/>
  <c r="P506"/>
  <c r="BI505"/>
  <c r="BH505"/>
  <c r="BG505"/>
  <c r="BE505"/>
  <c r="T505"/>
  <c r="R505"/>
  <c r="P505"/>
  <c r="BI497"/>
  <c r="BH497"/>
  <c r="BG497"/>
  <c r="BE497"/>
  <c r="T497"/>
  <c r="R497"/>
  <c r="P497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77"/>
  <c r="BH477"/>
  <c r="BG477"/>
  <c r="BE477"/>
  <c r="T477"/>
  <c r="R477"/>
  <c r="P477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2"/>
  <c r="BH452"/>
  <c r="BG452"/>
  <c r="BE452"/>
  <c r="T452"/>
  <c r="R452"/>
  <c r="P452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25"/>
  <c r="BH425"/>
  <c r="BG425"/>
  <c r="BE425"/>
  <c r="T425"/>
  <c r="R425"/>
  <c r="P425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1"/>
  <c r="BH381"/>
  <c r="BG381"/>
  <c r="BE381"/>
  <c r="T381"/>
  <c r="R381"/>
  <c r="P381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44"/>
  <c r="BH344"/>
  <c r="BG344"/>
  <c r="BE344"/>
  <c r="T344"/>
  <c r="R344"/>
  <c r="P344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13"/>
  <c r="BH313"/>
  <c r="BG313"/>
  <c r="BE313"/>
  <c r="T313"/>
  <c r="R313"/>
  <c r="P313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1"/>
  <c r="BH291"/>
  <c r="BG291"/>
  <c r="BE291"/>
  <c r="T291"/>
  <c r="R291"/>
  <c r="P291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66"/>
  <c r="BH266"/>
  <c r="BG266"/>
  <c r="BE266"/>
  <c r="T266"/>
  <c r="R266"/>
  <c r="P266"/>
  <c r="BI258"/>
  <c r="BH258"/>
  <c r="BG258"/>
  <c r="BE258"/>
  <c r="T258"/>
  <c r="R258"/>
  <c r="P258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44"/>
  <c r="BH244"/>
  <c r="BG244"/>
  <c r="BE244"/>
  <c r="T244"/>
  <c r="R244"/>
  <c r="P244"/>
  <c r="BI236"/>
  <c r="BH236"/>
  <c r="BG236"/>
  <c r="BE236"/>
  <c r="T236"/>
  <c r="R236"/>
  <c r="P236"/>
  <c r="BI228"/>
  <c r="BH228"/>
  <c r="BG228"/>
  <c r="BE228"/>
  <c r="T228"/>
  <c r="R228"/>
  <c r="P228"/>
  <c r="BI227"/>
  <c r="BH227"/>
  <c r="BG227"/>
  <c r="BE227"/>
  <c r="T227"/>
  <c r="R227"/>
  <c r="P227"/>
  <c r="BI219"/>
  <c r="BH219"/>
  <c r="BG219"/>
  <c r="BE219"/>
  <c r="T219"/>
  <c r="R219"/>
  <c r="P219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3"/>
  <c r="BH203"/>
  <c r="BG203"/>
  <c r="BE203"/>
  <c r="T203"/>
  <c r="R203"/>
  <c r="P203"/>
  <c r="BI195"/>
  <c r="BH195"/>
  <c r="BG195"/>
  <c r="BE195"/>
  <c r="T195"/>
  <c r="R195"/>
  <c r="P195"/>
  <c r="BI187"/>
  <c r="BH187"/>
  <c r="BG187"/>
  <c r="BE187"/>
  <c r="T187"/>
  <c r="R187"/>
  <c r="P187"/>
  <c r="BI179"/>
  <c r="BH179"/>
  <c r="BG179"/>
  <c r="BE179"/>
  <c r="T179"/>
  <c r="R179"/>
  <c r="P179"/>
  <c r="BI178"/>
  <c r="BH178"/>
  <c r="BG178"/>
  <c r="BE178"/>
  <c r="T178"/>
  <c r="R178"/>
  <c r="P178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58"/>
  <c r="BH158"/>
  <c r="BG158"/>
  <c r="BE158"/>
  <c r="T158"/>
  <c r="R158"/>
  <c r="P158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1"/>
  <c r="BH131"/>
  <c r="BG131"/>
  <c r="BE131"/>
  <c r="T131"/>
  <c r="R131"/>
  <c r="P131"/>
  <c r="BI121"/>
  <c r="BH121"/>
  <c r="BG121"/>
  <c r="BE121"/>
  <c r="T121"/>
  <c r="R121"/>
  <c r="P121"/>
  <c r="BI115"/>
  <c r="BH115"/>
  <c r="BG115"/>
  <c r="BE115"/>
  <c r="T115"/>
  <c r="R115"/>
  <c r="P115"/>
  <c r="BI95"/>
  <c r="BH95"/>
  <c r="BG95"/>
  <c r="BE95"/>
  <c r="T95"/>
  <c r="R95"/>
  <c r="P95"/>
  <c r="F87"/>
  <c r="E85"/>
  <c r="F52"/>
  <c r="E50"/>
  <c r="J24"/>
  <c r="E24"/>
  <c r="J55"/>
  <c r="J23"/>
  <c r="J21"/>
  <c r="E21"/>
  <c r="J89"/>
  <c r="J20"/>
  <c r="J18"/>
  <c r="E18"/>
  <c r="F55"/>
  <c r="J17"/>
  <c r="J15"/>
  <c r="E15"/>
  <c r="F89"/>
  <c r="J14"/>
  <c r="J12"/>
  <c r="J87"/>
  <c r="E7"/>
  <c r="E83"/>
  <c i="4" r="J37"/>
  <c r="J36"/>
  <c i="1" r="AY57"/>
  <c i="4" r="J35"/>
  <c i="1" r="AX57"/>
  <c i="4"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09"/>
  <c r="BH109"/>
  <c r="BG109"/>
  <c r="BE109"/>
  <c r="T109"/>
  <c r="R109"/>
  <c r="P109"/>
  <c r="BI104"/>
  <c r="BH104"/>
  <c r="BG104"/>
  <c r="BE104"/>
  <c r="T104"/>
  <c r="R104"/>
  <c r="P104"/>
  <c r="BI88"/>
  <c r="BH88"/>
  <c r="BG88"/>
  <c r="BE88"/>
  <c r="T88"/>
  <c r="R88"/>
  <c r="P88"/>
  <c r="F79"/>
  <c r="E77"/>
  <c r="F52"/>
  <c r="E50"/>
  <c r="J24"/>
  <c r="E24"/>
  <c r="J55"/>
  <c r="J23"/>
  <c r="J21"/>
  <c r="E21"/>
  <c r="J81"/>
  <c r="J20"/>
  <c r="J18"/>
  <c r="E18"/>
  <c r="F82"/>
  <c r="J17"/>
  <c r="J15"/>
  <c r="E15"/>
  <c r="F54"/>
  <c r="J14"/>
  <c r="J12"/>
  <c r="J79"/>
  <c r="E7"/>
  <c r="E75"/>
  <c i="3" r="J37"/>
  <c r="J36"/>
  <c i="1" r="AY56"/>
  <c i="3" r="J35"/>
  <c i="1" r="AX56"/>
  <c i="3"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8"/>
  <c r="BH118"/>
  <c r="BG118"/>
  <c r="BE118"/>
  <c r="T118"/>
  <c r="T117"/>
  <c r="R118"/>
  <c r="R117"/>
  <c r="P118"/>
  <c r="P117"/>
  <c r="BI114"/>
  <c r="BH114"/>
  <c r="BG114"/>
  <c r="BE114"/>
  <c r="T114"/>
  <c r="R114"/>
  <c r="P114"/>
  <c r="BI109"/>
  <c r="BH109"/>
  <c r="BG109"/>
  <c r="BE109"/>
  <c r="T109"/>
  <c r="R109"/>
  <c r="P109"/>
  <c r="BI108"/>
  <c r="BH108"/>
  <c r="BG108"/>
  <c r="BE108"/>
  <c r="T108"/>
  <c r="R108"/>
  <c r="P108"/>
  <c r="BI104"/>
  <c r="BH104"/>
  <c r="BG104"/>
  <c r="BE104"/>
  <c r="T104"/>
  <c r="R104"/>
  <c r="P104"/>
  <c r="BI101"/>
  <c r="BH101"/>
  <c r="BG101"/>
  <c r="BE101"/>
  <c r="T101"/>
  <c r="R101"/>
  <c r="P101"/>
  <c r="BI96"/>
  <c r="BH96"/>
  <c r="BG96"/>
  <c r="BE96"/>
  <c r="T96"/>
  <c r="R96"/>
  <c r="P96"/>
  <c r="F88"/>
  <c r="E86"/>
  <c r="F52"/>
  <c r="E50"/>
  <c r="J24"/>
  <c r="E24"/>
  <c r="J55"/>
  <c r="J23"/>
  <c r="J21"/>
  <c r="E21"/>
  <c r="J90"/>
  <c r="J20"/>
  <c r="J18"/>
  <c r="E18"/>
  <c r="F91"/>
  <c r="J17"/>
  <c r="J15"/>
  <c r="E15"/>
  <c r="F54"/>
  <c r="J14"/>
  <c r="J12"/>
  <c r="J52"/>
  <c r="E7"/>
  <c r="E84"/>
  <c i="2" r="J37"/>
  <c r="J36"/>
  <c i="1" r="AY55"/>
  <c i="2" r="J35"/>
  <c i="1" r="AX55"/>
  <c i="2" r="BI9004"/>
  <c r="BH9004"/>
  <c r="BG9004"/>
  <c r="BE9004"/>
  <c r="T9004"/>
  <c r="T9003"/>
  <c r="T9002"/>
  <c r="R9004"/>
  <c r="R9003"/>
  <c r="R9002"/>
  <c r="P9004"/>
  <c r="P9003"/>
  <c r="P9002"/>
  <c r="BI8997"/>
  <c r="BH8997"/>
  <c r="BG8997"/>
  <c r="BE8997"/>
  <c r="T8997"/>
  <c r="T8996"/>
  <c r="R8997"/>
  <c r="R8996"/>
  <c r="P8997"/>
  <c r="P8996"/>
  <c r="BI8992"/>
  <c r="BH8992"/>
  <c r="BG8992"/>
  <c r="BE8992"/>
  <c r="T8992"/>
  <c r="R8992"/>
  <c r="P8992"/>
  <c r="BI8986"/>
  <c r="BH8986"/>
  <c r="BG8986"/>
  <c r="BE8986"/>
  <c r="T8986"/>
  <c r="R8986"/>
  <c r="P8986"/>
  <c r="BI8980"/>
  <c r="BH8980"/>
  <c r="BG8980"/>
  <c r="BE8980"/>
  <c r="T8980"/>
  <c r="R8980"/>
  <c r="P8980"/>
  <c r="BI8976"/>
  <c r="BH8976"/>
  <c r="BG8976"/>
  <c r="BE8976"/>
  <c r="T8976"/>
  <c r="R8976"/>
  <c r="P8976"/>
  <c r="BI8973"/>
  <c r="BH8973"/>
  <c r="BG8973"/>
  <c r="BE8973"/>
  <c r="T8973"/>
  <c r="R8973"/>
  <c r="P8973"/>
  <c r="BI8972"/>
  <c r="BH8972"/>
  <c r="BG8972"/>
  <c r="BE8972"/>
  <c r="T8972"/>
  <c r="R8972"/>
  <c r="P8972"/>
  <c r="BI8971"/>
  <c r="BH8971"/>
  <c r="BG8971"/>
  <c r="BE8971"/>
  <c r="T8971"/>
  <c r="R8971"/>
  <c r="P8971"/>
  <c r="BI8970"/>
  <c r="BH8970"/>
  <c r="BG8970"/>
  <c r="BE8970"/>
  <c r="T8970"/>
  <c r="R8970"/>
  <c r="P8970"/>
  <c r="BI8969"/>
  <c r="BH8969"/>
  <c r="BG8969"/>
  <c r="BE8969"/>
  <c r="T8969"/>
  <c r="R8969"/>
  <c r="P8969"/>
  <c r="BI8964"/>
  <c r="BH8964"/>
  <c r="BG8964"/>
  <c r="BE8964"/>
  <c r="T8964"/>
  <c r="T8963"/>
  <c r="R8964"/>
  <c r="R8963"/>
  <c r="P8964"/>
  <c r="P8963"/>
  <c r="BI8959"/>
  <c r="BH8959"/>
  <c r="BG8959"/>
  <c r="BE8959"/>
  <c r="T8959"/>
  <c r="R8959"/>
  <c r="P8959"/>
  <c r="BI8955"/>
  <c r="BH8955"/>
  <c r="BG8955"/>
  <c r="BE8955"/>
  <c r="T8955"/>
  <c r="R8955"/>
  <c r="P8955"/>
  <c r="BI8951"/>
  <c r="BH8951"/>
  <c r="BG8951"/>
  <c r="BE8951"/>
  <c r="T8951"/>
  <c r="R8951"/>
  <c r="P8951"/>
  <c r="BI8945"/>
  <c r="BH8945"/>
  <c r="BG8945"/>
  <c r="BE8945"/>
  <c r="T8945"/>
  <c r="T8944"/>
  <c r="R8945"/>
  <c r="R8944"/>
  <c r="P8945"/>
  <c r="P8944"/>
  <c r="BI8938"/>
  <c r="BH8938"/>
  <c r="BG8938"/>
  <c r="BE8938"/>
  <c r="T8938"/>
  <c r="R8938"/>
  <c r="P8938"/>
  <c r="BI8929"/>
  <c r="BH8929"/>
  <c r="BG8929"/>
  <c r="BE8929"/>
  <c r="T8929"/>
  <c r="R8929"/>
  <c r="P8929"/>
  <c r="BI8915"/>
  <c r="BH8915"/>
  <c r="BG8915"/>
  <c r="BE8915"/>
  <c r="T8915"/>
  <c r="R8915"/>
  <c r="P8915"/>
  <c r="BI8909"/>
  <c r="BH8909"/>
  <c r="BG8909"/>
  <c r="BE8909"/>
  <c r="T8909"/>
  <c r="R8909"/>
  <c r="P8909"/>
  <c r="BI8554"/>
  <c r="BH8554"/>
  <c r="BG8554"/>
  <c r="BE8554"/>
  <c r="T8554"/>
  <c r="T8553"/>
  <c r="R8554"/>
  <c r="R8553"/>
  <c r="P8554"/>
  <c r="P8553"/>
  <c r="BI8548"/>
  <c r="BH8548"/>
  <c r="BG8548"/>
  <c r="BE8548"/>
  <c r="T8548"/>
  <c r="R8548"/>
  <c r="P8548"/>
  <c r="BI8543"/>
  <c r="BH8543"/>
  <c r="BG8543"/>
  <c r="BE8543"/>
  <c r="T8543"/>
  <c r="R8543"/>
  <c r="P8543"/>
  <c r="BI8446"/>
  <c r="BH8446"/>
  <c r="BG8446"/>
  <c r="BE8446"/>
  <c r="T8446"/>
  <c r="R8446"/>
  <c r="P8446"/>
  <c r="BI8443"/>
  <c r="BH8443"/>
  <c r="BG8443"/>
  <c r="BE8443"/>
  <c r="T8443"/>
  <c r="R8443"/>
  <c r="P8443"/>
  <c r="BI8441"/>
  <c r="BH8441"/>
  <c r="BG8441"/>
  <c r="BE8441"/>
  <c r="T8441"/>
  <c r="R8441"/>
  <c r="P8441"/>
  <c r="BI8439"/>
  <c r="BH8439"/>
  <c r="BG8439"/>
  <c r="BE8439"/>
  <c r="T8439"/>
  <c r="R8439"/>
  <c r="P8439"/>
  <c r="BI8437"/>
  <c r="BH8437"/>
  <c r="BG8437"/>
  <c r="BE8437"/>
  <c r="T8437"/>
  <c r="R8437"/>
  <c r="P8437"/>
  <c r="BI8435"/>
  <c r="BH8435"/>
  <c r="BG8435"/>
  <c r="BE8435"/>
  <c r="T8435"/>
  <c r="R8435"/>
  <c r="P8435"/>
  <c r="BI8433"/>
  <c r="BH8433"/>
  <c r="BG8433"/>
  <c r="BE8433"/>
  <c r="T8433"/>
  <c r="R8433"/>
  <c r="P8433"/>
  <c r="BI8431"/>
  <c r="BH8431"/>
  <c r="BG8431"/>
  <c r="BE8431"/>
  <c r="T8431"/>
  <c r="R8431"/>
  <c r="P8431"/>
  <c r="BI8429"/>
  <c r="BH8429"/>
  <c r="BG8429"/>
  <c r="BE8429"/>
  <c r="T8429"/>
  <c r="R8429"/>
  <c r="P8429"/>
  <c r="BI8424"/>
  <c r="BH8424"/>
  <c r="BG8424"/>
  <c r="BE8424"/>
  <c r="T8424"/>
  <c r="R8424"/>
  <c r="P8424"/>
  <c r="BI8420"/>
  <c r="BH8420"/>
  <c r="BG8420"/>
  <c r="BE8420"/>
  <c r="T8420"/>
  <c r="R8420"/>
  <c r="P8420"/>
  <c r="BI8415"/>
  <c r="BH8415"/>
  <c r="BG8415"/>
  <c r="BE8415"/>
  <c r="T8415"/>
  <c r="R8415"/>
  <c r="P8415"/>
  <c r="BI8373"/>
  <c r="BH8373"/>
  <c r="BG8373"/>
  <c r="BE8373"/>
  <c r="T8373"/>
  <c r="R8373"/>
  <c r="P8373"/>
  <c r="BI8281"/>
  <c r="BH8281"/>
  <c r="BG8281"/>
  <c r="BE8281"/>
  <c r="T8281"/>
  <c r="R8281"/>
  <c r="P8281"/>
  <c r="BI8278"/>
  <c r="BH8278"/>
  <c r="BG8278"/>
  <c r="BE8278"/>
  <c r="T8278"/>
  <c r="R8278"/>
  <c r="P8278"/>
  <c r="BI8268"/>
  <c r="BH8268"/>
  <c r="BG8268"/>
  <c r="BE8268"/>
  <c r="T8268"/>
  <c r="R8268"/>
  <c r="P8268"/>
  <c r="BI8260"/>
  <c r="BH8260"/>
  <c r="BG8260"/>
  <c r="BE8260"/>
  <c r="T8260"/>
  <c r="R8260"/>
  <c r="P8260"/>
  <c r="BI8257"/>
  <c r="BH8257"/>
  <c r="BG8257"/>
  <c r="BE8257"/>
  <c r="T8257"/>
  <c r="R8257"/>
  <c r="P8257"/>
  <c r="BI8253"/>
  <c r="BH8253"/>
  <c r="BG8253"/>
  <c r="BE8253"/>
  <c r="T8253"/>
  <c r="R8253"/>
  <c r="P8253"/>
  <c r="BI8245"/>
  <c r="BH8245"/>
  <c r="BG8245"/>
  <c r="BE8245"/>
  <c r="T8245"/>
  <c r="R8245"/>
  <c r="P8245"/>
  <c r="BI8237"/>
  <c r="BH8237"/>
  <c r="BG8237"/>
  <c r="BE8237"/>
  <c r="T8237"/>
  <c r="R8237"/>
  <c r="P8237"/>
  <c r="BI8233"/>
  <c r="BH8233"/>
  <c r="BG8233"/>
  <c r="BE8233"/>
  <c r="T8233"/>
  <c r="R8233"/>
  <c r="P8233"/>
  <c r="BI8229"/>
  <c r="BH8229"/>
  <c r="BG8229"/>
  <c r="BE8229"/>
  <c r="T8229"/>
  <c r="R8229"/>
  <c r="P8229"/>
  <c r="BI8225"/>
  <c r="BH8225"/>
  <c r="BG8225"/>
  <c r="BE8225"/>
  <c r="T8225"/>
  <c r="R8225"/>
  <c r="P8225"/>
  <c r="BI8200"/>
  <c r="BH8200"/>
  <c r="BG8200"/>
  <c r="BE8200"/>
  <c r="T8200"/>
  <c r="R8200"/>
  <c r="P8200"/>
  <c r="BI8196"/>
  <c r="BH8196"/>
  <c r="BG8196"/>
  <c r="BE8196"/>
  <c r="T8196"/>
  <c r="R8196"/>
  <c r="P8196"/>
  <c r="BI8192"/>
  <c r="BH8192"/>
  <c r="BG8192"/>
  <c r="BE8192"/>
  <c r="T8192"/>
  <c r="R8192"/>
  <c r="P8192"/>
  <c r="BI8188"/>
  <c r="BH8188"/>
  <c r="BG8188"/>
  <c r="BE8188"/>
  <c r="T8188"/>
  <c r="R8188"/>
  <c r="P8188"/>
  <c r="BI8184"/>
  <c r="BH8184"/>
  <c r="BG8184"/>
  <c r="BE8184"/>
  <c r="T8184"/>
  <c r="R8184"/>
  <c r="P8184"/>
  <c r="BI8180"/>
  <c r="BH8180"/>
  <c r="BG8180"/>
  <c r="BE8180"/>
  <c r="T8180"/>
  <c r="R8180"/>
  <c r="P8180"/>
  <c r="BI8133"/>
  <c r="BH8133"/>
  <c r="BG8133"/>
  <c r="BE8133"/>
  <c r="T8133"/>
  <c r="R8133"/>
  <c r="P8133"/>
  <c r="BI8129"/>
  <c r="BH8129"/>
  <c r="BG8129"/>
  <c r="BE8129"/>
  <c r="T8129"/>
  <c r="R8129"/>
  <c r="P8129"/>
  <c r="BI8123"/>
  <c r="BH8123"/>
  <c r="BG8123"/>
  <c r="BE8123"/>
  <c r="T8123"/>
  <c r="R8123"/>
  <c r="P8123"/>
  <c r="BI8113"/>
  <c r="BH8113"/>
  <c r="BG8113"/>
  <c r="BE8113"/>
  <c r="T8113"/>
  <c r="R8113"/>
  <c r="P8113"/>
  <c r="BI8108"/>
  <c r="BH8108"/>
  <c r="BG8108"/>
  <c r="BE8108"/>
  <c r="T8108"/>
  <c r="R8108"/>
  <c r="P8108"/>
  <c r="BI8103"/>
  <c r="BH8103"/>
  <c r="BG8103"/>
  <c r="BE8103"/>
  <c r="T8103"/>
  <c r="R8103"/>
  <c r="P8103"/>
  <c r="BI8098"/>
  <c r="BH8098"/>
  <c r="BG8098"/>
  <c r="BE8098"/>
  <c r="T8098"/>
  <c r="R8098"/>
  <c r="P8098"/>
  <c r="BI8085"/>
  <c r="BH8085"/>
  <c r="BG8085"/>
  <c r="BE8085"/>
  <c r="T8085"/>
  <c r="T8084"/>
  <c r="R8085"/>
  <c r="R8084"/>
  <c r="P8085"/>
  <c r="P8084"/>
  <c r="BI8082"/>
  <c r="BH8082"/>
  <c r="BG8082"/>
  <c r="BE8082"/>
  <c r="T8082"/>
  <c r="R8082"/>
  <c r="P8082"/>
  <c r="BI8076"/>
  <c r="BH8076"/>
  <c r="BG8076"/>
  <c r="BE8076"/>
  <c r="T8076"/>
  <c r="R8076"/>
  <c r="P8076"/>
  <c r="BI8064"/>
  <c r="BH8064"/>
  <c r="BG8064"/>
  <c r="BE8064"/>
  <c r="T8064"/>
  <c r="R8064"/>
  <c r="P8064"/>
  <c r="BI8042"/>
  <c r="BH8042"/>
  <c r="BG8042"/>
  <c r="BE8042"/>
  <c r="T8042"/>
  <c r="R8042"/>
  <c r="P8042"/>
  <c r="BI8021"/>
  <c r="BH8021"/>
  <c r="BG8021"/>
  <c r="BE8021"/>
  <c r="T8021"/>
  <c r="R8021"/>
  <c r="P8021"/>
  <c r="BI8017"/>
  <c r="BH8017"/>
  <c r="BG8017"/>
  <c r="BE8017"/>
  <c r="T8017"/>
  <c r="R8017"/>
  <c r="P8017"/>
  <c r="BI7944"/>
  <c r="BH7944"/>
  <c r="BG7944"/>
  <c r="BE7944"/>
  <c r="T7944"/>
  <c r="R7944"/>
  <c r="P7944"/>
  <c r="BI7940"/>
  <c r="BH7940"/>
  <c r="BG7940"/>
  <c r="BE7940"/>
  <c r="T7940"/>
  <c r="R7940"/>
  <c r="P7940"/>
  <c r="BI7923"/>
  <c r="BH7923"/>
  <c r="BG7923"/>
  <c r="BE7923"/>
  <c r="T7923"/>
  <c r="R7923"/>
  <c r="P7923"/>
  <c r="BI7914"/>
  <c r="BH7914"/>
  <c r="BG7914"/>
  <c r="BE7914"/>
  <c r="T7914"/>
  <c r="R7914"/>
  <c r="P7914"/>
  <c r="BI7906"/>
  <c r="BH7906"/>
  <c r="BG7906"/>
  <c r="BE7906"/>
  <c r="T7906"/>
  <c r="R7906"/>
  <c r="P7906"/>
  <c r="BI7850"/>
  <c r="BH7850"/>
  <c r="BG7850"/>
  <c r="BE7850"/>
  <c r="T7850"/>
  <c r="R7850"/>
  <c r="P7850"/>
  <c r="BI7841"/>
  <c r="BH7841"/>
  <c r="BG7841"/>
  <c r="BE7841"/>
  <c r="T7841"/>
  <c r="R7841"/>
  <c r="P7841"/>
  <c r="BI7831"/>
  <c r="BH7831"/>
  <c r="BG7831"/>
  <c r="BE7831"/>
  <c r="T7831"/>
  <c r="R7831"/>
  <c r="P7831"/>
  <c r="BI7830"/>
  <c r="BH7830"/>
  <c r="BG7830"/>
  <c r="BE7830"/>
  <c r="T7830"/>
  <c r="R7830"/>
  <c r="P7830"/>
  <c r="BI7826"/>
  <c r="BH7826"/>
  <c r="BG7826"/>
  <c r="BE7826"/>
  <c r="T7826"/>
  <c r="R7826"/>
  <c r="P7826"/>
  <c r="BI7821"/>
  <c r="BH7821"/>
  <c r="BG7821"/>
  <c r="BE7821"/>
  <c r="T7821"/>
  <c r="R7821"/>
  <c r="P7821"/>
  <c r="BI7816"/>
  <c r="BH7816"/>
  <c r="BG7816"/>
  <c r="BE7816"/>
  <c r="T7816"/>
  <c r="R7816"/>
  <c r="P7816"/>
  <c r="BI7814"/>
  <c r="BH7814"/>
  <c r="BG7814"/>
  <c r="BE7814"/>
  <c r="T7814"/>
  <c r="R7814"/>
  <c r="P7814"/>
  <c r="BI7812"/>
  <c r="BH7812"/>
  <c r="BG7812"/>
  <c r="BE7812"/>
  <c r="T7812"/>
  <c r="R7812"/>
  <c r="P7812"/>
  <c r="BI7807"/>
  <c r="BH7807"/>
  <c r="BG7807"/>
  <c r="BE7807"/>
  <c r="T7807"/>
  <c r="R7807"/>
  <c r="P7807"/>
  <c r="BI7803"/>
  <c r="BH7803"/>
  <c r="BG7803"/>
  <c r="BE7803"/>
  <c r="T7803"/>
  <c r="R7803"/>
  <c r="P7803"/>
  <c r="BI7801"/>
  <c r="BH7801"/>
  <c r="BG7801"/>
  <c r="BE7801"/>
  <c r="T7801"/>
  <c r="R7801"/>
  <c r="P7801"/>
  <c r="BI7796"/>
  <c r="BH7796"/>
  <c r="BG7796"/>
  <c r="BE7796"/>
  <c r="T7796"/>
  <c r="R7796"/>
  <c r="P7796"/>
  <c r="BI7792"/>
  <c r="BH7792"/>
  <c r="BG7792"/>
  <c r="BE7792"/>
  <c r="T7792"/>
  <c r="R7792"/>
  <c r="P7792"/>
  <c r="BI7787"/>
  <c r="BH7787"/>
  <c r="BG7787"/>
  <c r="BE7787"/>
  <c r="T7787"/>
  <c r="R7787"/>
  <c r="P7787"/>
  <c r="BI7783"/>
  <c r="BH7783"/>
  <c r="BG7783"/>
  <c r="BE7783"/>
  <c r="T7783"/>
  <c r="R7783"/>
  <c r="P7783"/>
  <c r="BI7778"/>
  <c r="BH7778"/>
  <c r="BG7778"/>
  <c r="BE7778"/>
  <c r="T7778"/>
  <c r="R7778"/>
  <c r="P7778"/>
  <c r="BI7774"/>
  <c r="BH7774"/>
  <c r="BG7774"/>
  <c r="BE7774"/>
  <c r="T7774"/>
  <c r="R7774"/>
  <c r="P7774"/>
  <c r="BI7770"/>
  <c r="BH7770"/>
  <c r="BG7770"/>
  <c r="BE7770"/>
  <c r="T7770"/>
  <c r="R7770"/>
  <c r="P7770"/>
  <c r="BI7764"/>
  <c r="BH7764"/>
  <c r="BG7764"/>
  <c r="BE7764"/>
  <c r="T7764"/>
  <c r="R7764"/>
  <c r="P7764"/>
  <c r="BI7760"/>
  <c r="BH7760"/>
  <c r="BG7760"/>
  <c r="BE7760"/>
  <c r="T7760"/>
  <c r="R7760"/>
  <c r="P7760"/>
  <c r="BI7755"/>
  <c r="BH7755"/>
  <c r="BG7755"/>
  <c r="BE7755"/>
  <c r="T7755"/>
  <c r="R7755"/>
  <c r="P7755"/>
  <c r="BI7751"/>
  <c r="BH7751"/>
  <c r="BG7751"/>
  <c r="BE7751"/>
  <c r="T7751"/>
  <c r="R7751"/>
  <c r="P7751"/>
  <c r="BI7745"/>
  <c r="BH7745"/>
  <c r="BG7745"/>
  <c r="BE7745"/>
  <c r="T7745"/>
  <c r="R7745"/>
  <c r="P7745"/>
  <c r="BI7741"/>
  <c r="BH7741"/>
  <c r="BG7741"/>
  <c r="BE7741"/>
  <c r="T7741"/>
  <c r="R7741"/>
  <c r="P7741"/>
  <c r="BI7735"/>
  <c r="BH7735"/>
  <c r="BG7735"/>
  <c r="BE7735"/>
  <c r="T7735"/>
  <c r="R7735"/>
  <c r="P7735"/>
  <c r="BI7730"/>
  <c r="BH7730"/>
  <c r="BG7730"/>
  <c r="BE7730"/>
  <c r="T7730"/>
  <c r="R7730"/>
  <c r="P7730"/>
  <c r="BI7724"/>
  <c r="BH7724"/>
  <c r="BG7724"/>
  <c r="BE7724"/>
  <c r="T7724"/>
  <c r="R7724"/>
  <c r="P7724"/>
  <c r="BI7720"/>
  <c r="BH7720"/>
  <c r="BG7720"/>
  <c r="BE7720"/>
  <c r="T7720"/>
  <c r="R7720"/>
  <c r="P7720"/>
  <c r="BI7711"/>
  <c r="BH7711"/>
  <c r="BG7711"/>
  <c r="BE7711"/>
  <c r="T7711"/>
  <c r="R7711"/>
  <c r="P7711"/>
  <c r="BI7707"/>
  <c r="BH7707"/>
  <c r="BG7707"/>
  <c r="BE7707"/>
  <c r="T7707"/>
  <c r="R7707"/>
  <c r="P7707"/>
  <c r="BI7702"/>
  <c r="BH7702"/>
  <c r="BG7702"/>
  <c r="BE7702"/>
  <c r="T7702"/>
  <c r="R7702"/>
  <c r="P7702"/>
  <c r="BI7697"/>
  <c r="BH7697"/>
  <c r="BG7697"/>
  <c r="BE7697"/>
  <c r="T7697"/>
  <c r="R7697"/>
  <c r="P7697"/>
  <c r="BI7691"/>
  <c r="BH7691"/>
  <c r="BG7691"/>
  <c r="BE7691"/>
  <c r="T7691"/>
  <c r="R7691"/>
  <c r="P7691"/>
  <c r="BI7681"/>
  <c r="BH7681"/>
  <c r="BG7681"/>
  <c r="BE7681"/>
  <c r="T7681"/>
  <c r="R7681"/>
  <c r="P7681"/>
  <c r="BI7670"/>
  <c r="BH7670"/>
  <c r="BG7670"/>
  <c r="BE7670"/>
  <c r="T7670"/>
  <c r="R7670"/>
  <c r="P7670"/>
  <c r="BI7661"/>
  <c r="BH7661"/>
  <c r="BG7661"/>
  <c r="BE7661"/>
  <c r="T7661"/>
  <c r="R7661"/>
  <c r="P7661"/>
  <c r="BI7650"/>
  <c r="BH7650"/>
  <c r="BG7650"/>
  <c r="BE7650"/>
  <c r="T7650"/>
  <c r="R7650"/>
  <c r="P7650"/>
  <c r="BI7637"/>
  <c r="BH7637"/>
  <c r="BG7637"/>
  <c r="BE7637"/>
  <c r="T7637"/>
  <c r="R7637"/>
  <c r="P7637"/>
  <c r="BI7632"/>
  <c r="BH7632"/>
  <c r="BG7632"/>
  <c r="BE7632"/>
  <c r="T7632"/>
  <c r="R7632"/>
  <c r="P7632"/>
  <c r="BI7627"/>
  <c r="BH7627"/>
  <c r="BG7627"/>
  <c r="BE7627"/>
  <c r="T7627"/>
  <c r="R7627"/>
  <c r="P7627"/>
  <c r="BI7621"/>
  <c r="BH7621"/>
  <c r="BG7621"/>
  <c r="BE7621"/>
  <c r="T7621"/>
  <c r="R7621"/>
  <c r="P7621"/>
  <c r="BI7616"/>
  <c r="BH7616"/>
  <c r="BG7616"/>
  <c r="BE7616"/>
  <c r="T7616"/>
  <c r="R7616"/>
  <c r="P7616"/>
  <c r="BI7609"/>
  <c r="BH7609"/>
  <c r="BG7609"/>
  <c r="BE7609"/>
  <c r="T7609"/>
  <c r="R7609"/>
  <c r="P7609"/>
  <c r="BI7605"/>
  <c r="BH7605"/>
  <c r="BG7605"/>
  <c r="BE7605"/>
  <c r="T7605"/>
  <c r="R7605"/>
  <c r="P7605"/>
  <c r="BI7599"/>
  <c r="BH7599"/>
  <c r="BG7599"/>
  <c r="BE7599"/>
  <c r="T7599"/>
  <c r="R7599"/>
  <c r="P7599"/>
  <c r="BI7595"/>
  <c r="BH7595"/>
  <c r="BG7595"/>
  <c r="BE7595"/>
  <c r="T7595"/>
  <c r="R7595"/>
  <c r="P7595"/>
  <c r="BI7591"/>
  <c r="BH7591"/>
  <c r="BG7591"/>
  <c r="BE7591"/>
  <c r="T7591"/>
  <c r="R7591"/>
  <c r="P7591"/>
  <c r="BI7584"/>
  <c r="BH7584"/>
  <c r="BG7584"/>
  <c r="BE7584"/>
  <c r="T7584"/>
  <c r="R7584"/>
  <c r="P7584"/>
  <c r="BI7580"/>
  <c r="BH7580"/>
  <c r="BG7580"/>
  <c r="BE7580"/>
  <c r="T7580"/>
  <c r="R7580"/>
  <c r="P7580"/>
  <c r="BI7576"/>
  <c r="BH7576"/>
  <c r="BG7576"/>
  <c r="BE7576"/>
  <c r="T7576"/>
  <c r="R7576"/>
  <c r="P7576"/>
  <c r="BI7569"/>
  <c r="BH7569"/>
  <c r="BG7569"/>
  <c r="BE7569"/>
  <c r="T7569"/>
  <c r="R7569"/>
  <c r="P7569"/>
  <c r="BI7565"/>
  <c r="BH7565"/>
  <c r="BG7565"/>
  <c r="BE7565"/>
  <c r="T7565"/>
  <c r="R7565"/>
  <c r="P7565"/>
  <c r="BI7561"/>
  <c r="BH7561"/>
  <c r="BG7561"/>
  <c r="BE7561"/>
  <c r="T7561"/>
  <c r="R7561"/>
  <c r="P7561"/>
  <c r="BI7557"/>
  <c r="BH7557"/>
  <c r="BG7557"/>
  <c r="BE7557"/>
  <c r="T7557"/>
  <c r="R7557"/>
  <c r="P7557"/>
  <c r="BI7553"/>
  <c r="BH7553"/>
  <c r="BG7553"/>
  <c r="BE7553"/>
  <c r="T7553"/>
  <c r="R7553"/>
  <c r="P7553"/>
  <c r="BI7549"/>
  <c r="BH7549"/>
  <c r="BG7549"/>
  <c r="BE7549"/>
  <c r="T7549"/>
  <c r="R7549"/>
  <c r="P7549"/>
  <c r="BI7545"/>
  <c r="BH7545"/>
  <c r="BG7545"/>
  <c r="BE7545"/>
  <c r="T7545"/>
  <c r="R7545"/>
  <c r="P7545"/>
  <c r="BI7525"/>
  <c r="BH7525"/>
  <c r="BG7525"/>
  <c r="BE7525"/>
  <c r="T7525"/>
  <c r="R7525"/>
  <c r="P7525"/>
  <c r="BI7521"/>
  <c r="BH7521"/>
  <c r="BG7521"/>
  <c r="BE7521"/>
  <c r="T7521"/>
  <c r="R7521"/>
  <c r="P7521"/>
  <c r="BI7515"/>
  <c r="BH7515"/>
  <c r="BG7515"/>
  <c r="BE7515"/>
  <c r="T7515"/>
  <c r="R7515"/>
  <c r="P7515"/>
  <c r="BI7511"/>
  <c r="BH7511"/>
  <c r="BG7511"/>
  <c r="BE7511"/>
  <c r="T7511"/>
  <c r="R7511"/>
  <c r="P7511"/>
  <c r="BI7507"/>
  <c r="BH7507"/>
  <c r="BG7507"/>
  <c r="BE7507"/>
  <c r="T7507"/>
  <c r="R7507"/>
  <c r="P7507"/>
  <c r="BI7503"/>
  <c r="BH7503"/>
  <c r="BG7503"/>
  <c r="BE7503"/>
  <c r="T7503"/>
  <c r="R7503"/>
  <c r="P7503"/>
  <c r="BI7499"/>
  <c r="BH7499"/>
  <c r="BG7499"/>
  <c r="BE7499"/>
  <c r="T7499"/>
  <c r="R7499"/>
  <c r="P7499"/>
  <c r="BI7495"/>
  <c r="BH7495"/>
  <c r="BG7495"/>
  <c r="BE7495"/>
  <c r="T7495"/>
  <c r="R7495"/>
  <c r="P7495"/>
  <c r="BI7489"/>
  <c r="BH7489"/>
  <c r="BG7489"/>
  <c r="BE7489"/>
  <c r="T7489"/>
  <c r="R7489"/>
  <c r="P7489"/>
  <c r="BI7486"/>
  <c r="BH7486"/>
  <c r="BG7486"/>
  <c r="BE7486"/>
  <c r="T7486"/>
  <c r="R7486"/>
  <c r="P7486"/>
  <c r="BI7481"/>
  <c r="BH7481"/>
  <c r="BG7481"/>
  <c r="BE7481"/>
  <c r="T7481"/>
  <c r="R7481"/>
  <c r="P7481"/>
  <c r="BI7476"/>
  <c r="BH7476"/>
  <c r="BG7476"/>
  <c r="BE7476"/>
  <c r="T7476"/>
  <c r="R7476"/>
  <c r="P7476"/>
  <c r="BI7470"/>
  <c r="BH7470"/>
  <c r="BG7470"/>
  <c r="BE7470"/>
  <c r="T7470"/>
  <c r="R7470"/>
  <c r="P7470"/>
  <c r="BI7465"/>
  <c r="BH7465"/>
  <c r="BG7465"/>
  <c r="BE7465"/>
  <c r="T7465"/>
  <c r="R7465"/>
  <c r="P7465"/>
  <c r="BI7459"/>
  <c r="BH7459"/>
  <c r="BG7459"/>
  <c r="BE7459"/>
  <c r="T7459"/>
  <c r="R7459"/>
  <c r="P7459"/>
  <c r="BI7424"/>
  <c r="BH7424"/>
  <c r="BG7424"/>
  <c r="BE7424"/>
  <c r="T7424"/>
  <c r="R7424"/>
  <c r="P7424"/>
  <c r="BI7413"/>
  <c r="BH7413"/>
  <c r="BG7413"/>
  <c r="BE7413"/>
  <c r="T7413"/>
  <c r="R7413"/>
  <c r="P7413"/>
  <c r="BI7408"/>
  <c r="BH7408"/>
  <c r="BG7408"/>
  <c r="BE7408"/>
  <c r="T7408"/>
  <c r="R7408"/>
  <c r="P7408"/>
  <c r="BI7404"/>
  <c r="BH7404"/>
  <c r="BG7404"/>
  <c r="BE7404"/>
  <c r="T7404"/>
  <c r="R7404"/>
  <c r="P7404"/>
  <c r="BI7400"/>
  <c r="BH7400"/>
  <c r="BG7400"/>
  <c r="BE7400"/>
  <c r="T7400"/>
  <c r="R7400"/>
  <c r="P7400"/>
  <c r="BI7396"/>
  <c r="BH7396"/>
  <c r="BG7396"/>
  <c r="BE7396"/>
  <c r="T7396"/>
  <c r="R7396"/>
  <c r="P7396"/>
  <c r="BI7392"/>
  <c r="BH7392"/>
  <c r="BG7392"/>
  <c r="BE7392"/>
  <c r="T7392"/>
  <c r="R7392"/>
  <c r="P7392"/>
  <c r="BI7388"/>
  <c r="BH7388"/>
  <c r="BG7388"/>
  <c r="BE7388"/>
  <c r="T7388"/>
  <c r="R7388"/>
  <c r="P7388"/>
  <c r="BI7384"/>
  <c r="BH7384"/>
  <c r="BG7384"/>
  <c r="BE7384"/>
  <c r="T7384"/>
  <c r="R7384"/>
  <c r="P7384"/>
  <c r="BI7380"/>
  <c r="BH7380"/>
  <c r="BG7380"/>
  <c r="BE7380"/>
  <c r="T7380"/>
  <c r="R7380"/>
  <c r="P7380"/>
  <c r="BI7376"/>
  <c r="BH7376"/>
  <c r="BG7376"/>
  <c r="BE7376"/>
  <c r="T7376"/>
  <c r="R7376"/>
  <c r="P7376"/>
  <c r="BI7372"/>
  <c r="BH7372"/>
  <c r="BG7372"/>
  <c r="BE7372"/>
  <c r="T7372"/>
  <c r="R7372"/>
  <c r="P7372"/>
  <c r="BI7368"/>
  <c r="BH7368"/>
  <c r="BG7368"/>
  <c r="BE7368"/>
  <c r="T7368"/>
  <c r="R7368"/>
  <c r="P7368"/>
  <c r="BI7364"/>
  <c r="BH7364"/>
  <c r="BG7364"/>
  <c r="BE7364"/>
  <c r="T7364"/>
  <c r="R7364"/>
  <c r="P7364"/>
  <c r="BI7360"/>
  <c r="BH7360"/>
  <c r="BG7360"/>
  <c r="BE7360"/>
  <c r="T7360"/>
  <c r="R7360"/>
  <c r="P7360"/>
  <c r="BI7356"/>
  <c r="BH7356"/>
  <c r="BG7356"/>
  <c r="BE7356"/>
  <c r="T7356"/>
  <c r="R7356"/>
  <c r="P7356"/>
  <c r="BI7340"/>
  <c r="BH7340"/>
  <c r="BG7340"/>
  <c r="BE7340"/>
  <c r="T7340"/>
  <c r="R7340"/>
  <c r="P7340"/>
  <c r="BI7336"/>
  <c r="BH7336"/>
  <c r="BG7336"/>
  <c r="BE7336"/>
  <c r="T7336"/>
  <c r="R7336"/>
  <c r="P7336"/>
  <c r="BI7330"/>
  <c r="BH7330"/>
  <c r="BG7330"/>
  <c r="BE7330"/>
  <c r="T7330"/>
  <c r="R7330"/>
  <c r="P7330"/>
  <c r="BI7326"/>
  <c r="BH7326"/>
  <c r="BG7326"/>
  <c r="BE7326"/>
  <c r="T7326"/>
  <c r="R7326"/>
  <c r="P7326"/>
  <c r="BI7322"/>
  <c r="BH7322"/>
  <c r="BG7322"/>
  <c r="BE7322"/>
  <c r="T7322"/>
  <c r="R7322"/>
  <c r="P7322"/>
  <c r="BI7318"/>
  <c r="BH7318"/>
  <c r="BG7318"/>
  <c r="BE7318"/>
  <c r="T7318"/>
  <c r="R7318"/>
  <c r="P7318"/>
  <c r="BI7314"/>
  <c r="BH7314"/>
  <c r="BG7314"/>
  <c r="BE7314"/>
  <c r="T7314"/>
  <c r="R7314"/>
  <c r="P7314"/>
  <c r="BI7310"/>
  <c r="BH7310"/>
  <c r="BG7310"/>
  <c r="BE7310"/>
  <c r="T7310"/>
  <c r="R7310"/>
  <c r="P7310"/>
  <c r="BI7306"/>
  <c r="BH7306"/>
  <c r="BG7306"/>
  <c r="BE7306"/>
  <c r="T7306"/>
  <c r="R7306"/>
  <c r="P7306"/>
  <c r="BI7290"/>
  <c r="BH7290"/>
  <c r="BG7290"/>
  <c r="BE7290"/>
  <c r="T7290"/>
  <c r="R7290"/>
  <c r="P7290"/>
  <c r="BI7286"/>
  <c r="BH7286"/>
  <c r="BG7286"/>
  <c r="BE7286"/>
  <c r="T7286"/>
  <c r="R7286"/>
  <c r="P7286"/>
  <c r="BI7282"/>
  <c r="BH7282"/>
  <c r="BG7282"/>
  <c r="BE7282"/>
  <c r="T7282"/>
  <c r="R7282"/>
  <c r="P7282"/>
  <c r="BI7278"/>
  <c r="BH7278"/>
  <c r="BG7278"/>
  <c r="BE7278"/>
  <c r="T7278"/>
  <c r="R7278"/>
  <c r="P7278"/>
  <c r="BI7274"/>
  <c r="BH7274"/>
  <c r="BG7274"/>
  <c r="BE7274"/>
  <c r="T7274"/>
  <c r="R7274"/>
  <c r="P7274"/>
  <c r="BI7262"/>
  <c r="BH7262"/>
  <c r="BG7262"/>
  <c r="BE7262"/>
  <c r="T7262"/>
  <c r="R7262"/>
  <c r="P7262"/>
  <c r="BI7258"/>
  <c r="BH7258"/>
  <c r="BG7258"/>
  <c r="BE7258"/>
  <c r="T7258"/>
  <c r="R7258"/>
  <c r="P7258"/>
  <c r="BI7254"/>
  <c r="BH7254"/>
  <c r="BG7254"/>
  <c r="BE7254"/>
  <c r="T7254"/>
  <c r="R7254"/>
  <c r="P7254"/>
  <c r="BI7250"/>
  <c r="BH7250"/>
  <c r="BG7250"/>
  <c r="BE7250"/>
  <c r="T7250"/>
  <c r="R7250"/>
  <c r="P7250"/>
  <c r="BI7246"/>
  <c r="BH7246"/>
  <c r="BG7246"/>
  <c r="BE7246"/>
  <c r="T7246"/>
  <c r="R7246"/>
  <c r="P7246"/>
  <c r="BI7234"/>
  <c r="BH7234"/>
  <c r="BG7234"/>
  <c r="BE7234"/>
  <c r="T7234"/>
  <c r="R7234"/>
  <c r="P7234"/>
  <c r="BI7230"/>
  <c r="BH7230"/>
  <c r="BG7230"/>
  <c r="BE7230"/>
  <c r="T7230"/>
  <c r="R7230"/>
  <c r="P7230"/>
  <c r="BI7224"/>
  <c r="BH7224"/>
  <c r="BG7224"/>
  <c r="BE7224"/>
  <c r="T7224"/>
  <c r="R7224"/>
  <c r="P7224"/>
  <c r="BI7220"/>
  <c r="BH7220"/>
  <c r="BG7220"/>
  <c r="BE7220"/>
  <c r="T7220"/>
  <c r="R7220"/>
  <c r="P7220"/>
  <c r="BI7216"/>
  <c r="BH7216"/>
  <c r="BG7216"/>
  <c r="BE7216"/>
  <c r="T7216"/>
  <c r="R7216"/>
  <c r="P7216"/>
  <c r="BI7212"/>
  <c r="BH7212"/>
  <c r="BG7212"/>
  <c r="BE7212"/>
  <c r="T7212"/>
  <c r="R7212"/>
  <c r="P7212"/>
  <c r="BI7208"/>
  <c r="BH7208"/>
  <c r="BG7208"/>
  <c r="BE7208"/>
  <c r="T7208"/>
  <c r="R7208"/>
  <c r="P7208"/>
  <c r="BI7196"/>
  <c r="BH7196"/>
  <c r="BG7196"/>
  <c r="BE7196"/>
  <c r="T7196"/>
  <c r="R7196"/>
  <c r="P7196"/>
  <c r="BI7192"/>
  <c r="BH7192"/>
  <c r="BG7192"/>
  <c r="BE7192"/>
  <c r="T7192"/>
  <c r="R7192"/>
  <c r="P7192"/>
  <c r="BI7188"/>
  <c r="BH7188"/>
  <c r="BG7188"/>
  <c r="BE7188"/>
  <c r="T7188"/>
  <c r="R7188"/>
  <c r="P7188"/>
  <c r="BI7184"/>
  <c r="BH7184"/>
  <c r="BG7184"/>
  <c r="BE7184"/>
  <c r="T7184"/>
  <c r="R7184"/>
  <c r="P7184"/>
  <c r="BI7180"/>
  <c r="BH7180"/>
  <c r="BG7180"/>
  <c r="BE7180"/>
  <c r="T7180"/>
  <c r="R7180"/>
  <c r="P7180"/>
  <c r="BI7176"/>
  <c r="BH7176"/>
  <c r="BG7176"/>
  <c r="BE7176"/>
  <c r="T7176"/>
  <c r="R7176"/>
  <c r="P7176"/>
  <c r="BI7172"/>
  <c r="BH7172"/>
  <c r="BG7172"/>
  <c r="BE7172"/>
  <c r="T7172"/>
  <c r="R7172"/>
  <c r="P7172"/>
  <c r="BI7156"/>
  <c r="BH7156"/>
  <c r="BG7156"/>
  <c r="BE7156"/>
  <c r="T7156"/>
  <c r="R7156"/>
  <c r="P7156"/>
  <c r="BI7152"/>
  <c r="BH7152"/>
  <c r="BG7152"/>
  <c r="BE7152"/>
  <c r="T7152"/>
  <c r="R7152"/>
  <c r="P7152"/>
  <c r="BI7147"/>
  <c r="BH7147"/>
  <c r="BG7147"/>
  <c r="BE7147"/>
  <c r="T7147"/>
  <c r="R7147"/>
  <c r="P7147"/>
  <c r="BI7138"/>
  <c r="BH7138"/>
  <c r="BG7138"/>
  <c r="BE7138"/>
  <c r="T7138"/>
  <c r="T7132"/>
  <c r="R7138"/>
  <c r="R7132"/>
  <c r="P7138"/>
  <c r="P7132"/>
  <c r="BI7133"/>
  <c r="BH7133"/>
  <c r="BG7133"/>
  <c r="BE7133"/>
  <c r="T7133"/>
  <c r="R7133"/>
  <c r="P7133"/>
  <c r="BI7131"/>
  <c r="BH7131"/>
  <c r="BG7131"/>
  <c r="BE7131"/>
  <c r="T7131"/>
  <c r="R7131"/>
  <c r="P7131"/>
  <c r="BI7129"/>
  <c r="BH7129"/>
  <c r="BG7129"/>
  <c r="BE7129"/>
  <c r="T7129"/>
  <c r="R7129"/>
  <c r="P7129"/>
  <c r="BI7126"/>
  <c r="BH7126"/>
  <c r="BG7126"/>
  <c r="BE7126"/>
  <c r="T7126"/>
  <c r="R7126"/>
  <c r="P7126"/>
  <c r="BI7121"/>
  <c r="BH7121"/>
  <c r="BG7121"/>
  <c r="BE7121"/>
  <c r="T7121"/>
  <c r="R7121"/>
  <c r="P7121"/>
  <c r="BI7120"/>
  <c r="BH7120"/>
  <c r="BG7120"/>
  <c r="BE7120"/>
  <c r="T7120"/>
  <c r="R7120"/>
  <c r="P7120"/>
  <c r="BI7117"/>
  <c r="BH7117"/>
  <c r="BG7117"/>
  <c r="BE7117"/>
  <c r="T7117"/>
  <c r="R7117"/>
  <c r="P7117"/>
  <c r="BI7116"/>
  <c r="BH7116"/>
  <c r="BG7116"/>
  <c r="BE7116"/>
  <c r="T7116"/>
  <c r="R7116"/>
  <c r="P7116"/>
  <c r="BI7112"/>
  <c r="BH7112"/>
  <c r="BG7112"/>
  <c r="BE7112"/>
  <c r="T7112"/>
  <c r="R7112"/>
  <c r="P7112"/>
  <c r="BI7107"/>
  <c r="BH7107"/>
  <c r="BG7107"/>
  <c r="BE7107"/>
  <c r="T7107"/>
  <c r="R7107"/>
  <c r="P7107"/>
  <c r="BI7105"/>
  <c r="BH7105"/>
  <c r="BG7105"/>
  <c r="BE7105"/>
  <c r="T7105"/>
  <c r="R7105"/>
  <c r="P7105"/>
  <c r="BI7100"/>
  <c r="BH7100"/>
  <c r="BG7100"/>
  <c r="BE7100"/>
  <c r="T7100"/>
  <c r="R7100"/>
  <c r="P7100"/>
  <c r="BI7093"/>
  <c r="BH7093"/>
  <c r="BG7093"/>
  <c r="BE7093"/>
  <c r="T7093"/>
  <c r="R7093"/>
  <c r="P7093"/>
  <c r="BI7086"/>
  <c r="BH7086"/>
  <c r="BG7086"/>
  <c r="BE7086"/>
  <c r="T7086"/>
  <c r="R7086"/>
  <c r="P7086"/>
  <c r="BI7081"/>
  <c r="BH7081"/>
  <c r="BG7081"/>
  <c r="BE7081"/>
  <c r="T7081"/>
  <c r="R7081"/>
  <c r="P7081"/>
  <c r="BI7078"/>
  <c r="BH7078"/>
  <c r="BG7078"/>
  <c r="BE7078"/>
  <c r="T7078"/>
  <c r="R7078"/>
  <c r="P7078"/>
  <c r="BI7076"/>
  <c r="BH7076"/>
  <c r="BG7076"/>
  <c r="BE7076"/>
  <c r="T7076"/>
  <c r="R7076"/>
  <c r="P7076"/>
  <c r="BI7075"/>
  <c r="BH7075"/>
  <c r="BG7075"/>
  <c r="BE7075"/>
  <c r="T7075"/>
  <c r="R7075"/>
  <c r="P7075"/>
  <c r="BI7073"/>
  <c r="BH7073"/>
  <c r="BG7073"/>
  <c r="BE7073"/>
  <c r="T7073"/>
  <c r="R7073"/>
  <c r="P7073"/>
  <c r="BI7072"/>
  <c r="BH7072"/>
  <c r="BG7072"/>
  <c r="BE7072"/>
  <c r="T7072"/>
  <c r="R7072"/>
  <c r="P7072"/>
  <c r="BI7070"/>
  <c r="BH7070"/>
  <c r="BG7070"/>
  <c r="BE7070"/>
  <c r="T7070"/>
  <c r="R7070"/>
  <c r="P7070"/>
  <c r="BI7069"/>
  <c r="BH7069"/>
  <c r="BG7069"/>
  <c r="BE7069"/>
  <c r="T7069"/>
  <c r="R7069"/>
  <c r="P7069"/>
  <c r="BI7064"/>
  <c r="BH7064"/>
  <c r="BG7064"/>
  <c r="BE7064"/>
  <c r="T7064"/>
  <c r="R7064"/>
  <c r="P7064"/>
  <c r="BI7059"/>
  <c r="BH7059"/>
  <c r="BG7059"/>
  <c r="BE7059"/>
  <c r="T7059"/>
  <c r="R7059"/>
  <c r="P7059"/>
  <c r="BI7054"/>
  <c r="BH7054"/>
  <c r="BG7054"/>
  <c r="BE7054"/>
  <c r="T7054"/>
  <c r="R7054"/>
  <c r="P7054"/>
  <c r="BI7049"/>
  <c r="BH7049"/>
  <c r="BG7049"/>
  <c r="BE7049"/>
  <c r="T7049"/>
  <c r="R7049"/>
  <c r="P7049"/>
  <c r="BI7045"/>
  <c r="BH7045"/>
  <c r="BG7045"/>
  <c r="BE7045"/>
  <c r="T7045"/>
  <c r="R7045"/>
  <c r="P7045"/>
  <c r="BI7040"/>
  <c r="BH7040"/>
  <c r="BG7040"/>
  <c r="BE7040"/>
  <c r="T7040"/>
  <c r="R7040"/>
  <c r="P7040"/>
  <c r="BI7035"/>
  <c r="BH7035"/>
  <c r="BG7035"/>
  <c r="BE7035"/>
  <c r="T7035"/>
  <c r="R7035"/>
  <c r="P7035"/>
  <c r="BI7026"/>
  <c r="BH7026"/>
  <c r="BG7026"/>
  <c r="BE7026"/>
  <c r="T7026"/>
  <c r="R7026"/>
  <c r="P7026"/>
  <c r="BI6998"/>
  <c r="BH6998"/>
  <c r="BG6998"/>
  <c r="BE6998"/>
  <c r="T6998"/>
  <c r="R6998"/>
  <c r="P6998"/>
  <c r="BI6993"/>
  <c r="BH6993"/>
  <c r="BG6993"/>
  <c r="BE6993"/>
  <c r="T6993"/>
  <c r="R6993"/>
  <c r="P6993"/>
  <c r="BI6988"/>
  <c r="BH6988"/>
  <c r="BG6988"/>
  <c r="BE6988"/>
  <c r="T6988"/>
  <c r="R6988"/>
  <c r="P6988"/>
  <c r="BI6955"/>
  <c r="BH6955"/>
  <c r="BG6955"/>
  <c r="BE6955"/>
  <c r="T6955"/>
  <c r="R6955"/>
  <c r="P6955"/>
  <c r="BI6952"/>
  <c r="BH6952"/>
  <c r="BG6952"/>
  <c r="BE6952"/>
  <c r="T6952"/>
  <c r="R6952"/>
  <c r="P6952"/>
  <c r="BI6947"/>
  <c r="BH6947"/>
  <c r="BG6947"/>
  <c r="BE6947"/>
  <c r="T6947"/>
  <c r="R6947"/>
  <c r="P6947"/>
  <c r="BI6932"/>
  <c r="BH6932"/>
  <c r="BG6932"/>
  <c r="BE6932"/>
  <c r="T6932"/>
  <c r="R6932"/>
  <c r="P6932"/>
  <c r="BI6918"/>
  <c r="BH6918"/>
  <c r="BG6918"/>
  <c r="BE6918"/>
  <c r="T6918"/>
  <c r="R6918"/>
  <c r="P6918"/>
  <c r="BI6913"/>
  <c r="BH6913"/>
  <c r="BG6913"/>
  <c r="BE6913"/>
  <c r="T6913"/>
  <c r="R6913"/>
  <c r="P6913"/>
  <c r="BI6909"/>
  <c r="BH6909"/>
  <c r="BG6909"/>
  <c r="BE6909"/>
  <c r="T6909"/>
  <c r="R6909"/>
  <c r="P6909"/>
  <c r="BI6904"/>
  <c r="BH6904"/>
  <c r="BG6904"/>
  <c r="BE6904"/>
  <c r="T6904"/>
  <c r="R6904"/>
  <c r="P6904"/>
  <c r="BI6893"/>
  <c r="BH6893"/>
  <c r="BG6893"/>
  <c r="BE6893"/>
  <c r="T6893"/>
  <c r="R6893"/>
  <c r="P6893"/>
  <c r="BI6882"/>
  <c r="BH6882"/>
  <c r="BG6882"/>
  <c r="BE6882"/>
  <c r="T6882"/>
  <c r="R6882"/>
  <c r="P6882"/>
  <c r="BI6877"/>
  <c r="BH6877"/>
  <c r="BG6877"/>
  <c r="BE6877"/>
  <c r="T6877"/>
  <c r="R6877"/>
  <c r="P6877"/>
  <c r="BI6872"/>
  <c r="BH6872"/>
  <c r="BG6872"/>
  <c r="BE6872"/>
  <c r="T6872"/>
  <c r="R6872"/>
  <c r="P6872"/>
  <c r="BI6853"/>
  <c r="BH6853"/>
  <c r="BG6853"/>
  <c r="BE6853"/>
  <c r="T6853"/>
  <c r="R6853"/>
  <c r="P6853"/>
  <c r="BI6844"/>
  <c r="BH6844"/>
  <c r="BG6844"/>
  <c r="BE6844"/>
  <c r="T6844"/>
  <c r="R6844"/>
  <c r="P6844"/>
  <c r="BI6836"/>
  <c r="BH6836"/>
  <c r="BG6836"/>
  <c r="BE6836"/>
  <c r="T6836"/>
  <c r="R6836"/>
  <c r="P6836"/>
  <c r="BI6831"/>
  <c r="BH6831"/>
  <c r="BG6831"/>
  <c r="BE6831"/>
  <c r="T6831"/>
  <c r="R6831"/>
  <c r="P6831"/>
  <c r="BI6817"/>
  <c r="BH6817"/>
  <c r="BG6817"/>
  <c r="BE6817"/>
  <c r="T6817"/>
  <c r="R6817"/>
  <c r="P6817"/>
  <c r="BI6804"/>
  <c r="BH6804"/>
  <c r="BG6804"/>
  <c r="BE6804"/>
  <c r="T6804"/>
  <c r="R6804"/>
  <c r="P6804"/>
  <c r="BI6792"/>
  <c r="BH6792"/>
  <c r="BG6792"/>
  <c r="BE6792"/>
  <c r="T6792"/>
  <c r="R6792"/>
  <c r="P6792"/>
  <c r="BI6787"/>
  <c r="BH6787"/>
  <c r="BG6787"/>
  <c r="BE6787"/>
  <c r="T6787"/>
  <c r="R6787"/>
  <c r="P6787"/>
  <c r="BI6782"/>
  <c r="BH6782"/>
  <c r="BG6782"/>
  <c r="BE6782"/>
  <c r="T6782"/>
  <c r="R6782"/>
  <c r="P6782"/>
  <c r="BI6779"/>
  <c r="BH6779"/>
  <c r="BG6779"/>
  <c r="BE6779"/>
  <c r="T6779"/>
  <c r="R6779"/>
  <c r="P6779"/>
  <c r="BI6775"/>
  <c r="BH6775"/>
  <c r="BG6775"/>
  <c r="BE6775"/>
  <c r="T6775"/>
  <c r="R6775"/>
  <c r="P6775"/>
  <c r="BI6770"/>
  <c r="BH6770"/>
  <c r="BG6770"/>
  <c r="BE6770"/>
  <c r="T6770"/>
  <c r="R6770"/>
  <c r="P6770"/>
  <c r="BI6766"/>
  <c r="BH6766"/>
  <c r="BG6766"/>
  <c r="BE6766"/>
  <c r="T6766"/>
  <c r="R6766"/>
  <c r="P6766"/>
  <c r="BI6761"/>
  <c r="BH6761"/>
  <c r="BG6761"/>
  <c r="BE6761"/>
  <c r="T6761"/>
  <c r="R6761"/>
  <c r="P6761"/>
  <c r="BI6756"/>
  <c r="BH6756"/>
  <c r="BG6756"/>
  <c r="BE6756"/>
  <c r="T6756"/>
  <c r="R6756"/>
  <c r="P6756"/>
  <c r="BI6751"/>
  <c r="BH6751"/>
  <c r="BG6751"/>
  <c r="BE6751"/>
  <c r="T6751"/>
  <c r="R6751"/>
  <c r="P6751"/>
  <c r="BI6748"/>
  <c r="BH6748"/>
  <c r="BG6748"/>
  <c r="BE6748"/>
  <c r="T6748"/>
  <c r="R6748"/>
  <c r="P6748"/>
  <c r="BI6746"/>
  <c r="BH6746"/>
  <c r="BG6746"/>
  <c r="BE6746"/>
  <c r="T6746"/>
  <c r="R6746"/>
  <c r="P6746"/>
  <c r="BI6739"/>
  <c r="BH6739"/>
  <c r="BG6739"/>
  <c r="BE6739"/>
  <c r="T6739"/>
  <c r="R6739"/>
  <c r="P6739"/>
  <c r="BI6730"/>
  <c r="BH6730"/>
  <c r="BG6730"/>
  <c r="BE6730"/>
  <c r="T6730"/>
  <c r="R6730"/>
  <c r="P6730"/>
  <c r="BI6728"/>
  <c r="BH6728"/>
  <c r="BG6728"/>
  <c r="BE6728"/>
  <c r="T6728"/>
  <c r="R6728"/>
  <c r="P6728"/>
  <c r="BI6719"/>
  <c r="BH6719"/>
  <c r="BG6719"/>
  <c r="BE6719"/>
  <c r="T6719"/>
  <c r="R6719"/>
  <c r="P6719"/>
  <c r="BI6716"/>
  <c r="BH6716"/>
  <c r="BG6716"/>
  <c r="BE6716"/>
  <c r="T6716"/>
  <c r="R6716"/>
  <c r="P6716"/>
  <c r="BI6711"/>
  <c r="BH6711"/>
  <c r="BG6711"/>
  <c r="BE6711"/>
  <c r="T6711"/>
  <c r="R6711"/>
  <c r="P6711"/>
  <c r="BI6709"/>
  <c r="BH6709"/>
  <c r="BG6709"/>
  <c r="BE6709"/>
  <c r="T6709"/>
  <c r="R6709"/>
  <c r="P6709"/>
  <c r="BI6707"/>
  <c r="BH6707"/>
  <c r="BG6707"/>
  <c r="BE6707"/>
  <c r="T6707"/>
  <c r="R6707"/>
  <c r="P6707"/>
  <c r="BI6702"/>
  <c r="BH6702"/>
  <c r="BG6702"/>
  <c r="BE6702"/>
  <c r="T6702"/>
  <c r="R6702"/>
  <c r="P6702"/>
  <c r="BI6697"/>
  <c r="BH6697"/>
  <c r="BG6697"/>
  <c r="BE6697"/>
  <c r="T6697"/>
  <c r="R6697"/>
  <c r="P6697"/>
  <c r="BI6688"/>
  <c r="BH6688"/>
  <c r="BG6688"/>
  <c r="BE6688"/>
  <c r="T6688"/>
  <c r="R6688"/>
  <c r="P6688"/>
  <c r="BI6683"/>
  <c r="BH6683"/>
  <c r="BG6683"/>
  <c r="BE6683"/>
  <c r="T6683"/>
  <c r="R6683"/>
  <c r="P6683"/>
  <c r="BI6678"/>
  <c r="BH6678"/>
  <c r="BG6678"/>
  <c r="BE6678"/>
  <c r="T6678"/>
  <c r="R6678"/>
  <c r="P6678"/>
  <c r="BI6671"/>
  <c r="BH6671"/>
  <c r="BG6671"/>
  <c r="BE6671"/>
  <c r="T6671"/>
  <c r="R6671"/>
  <c r="P6671"/>
  <c r="BI6664"/>
  <c r="BH6664"/>
  <c r="BG6664"/>
  <c r="BE6664"/>
  <c r="T6664"/>
  <c r="R6664"/>
  <c r="P6664"/>
  <c r="BI6659"/>
  <c r="BH6659"/>
  <c r="BG6659"/>
  <c r="BE6659"/>
  <c r="T6659"/>
  <c r="R6659"/>
  <c r="P6659"/>
  <c r="BI6654"/>
  <c r="BH6654"/>
  <c r="BG6654"/>
  <c r="BE6654"/>
  <c r="T6654"/>
  <c r="R6654"/>
  <c r="P6654"/>
  <c r="BI6644"/>
  <c r="BH6644"/>
  <c r="BG6644"/>
  <c r="BE6644"/>
  <c r="T6644"/>
  <c r="R6644"/>
  <c r="P6644"/>
  <c r="BI6639"/>
  <c r="BH6639"/>
  <c r="BG6639"/>
  <c r="BE6639"/>
  <c r="T6639"/>
  <c r="R6639"/>
  <c r="P6639"/>
  <c r="BI6634"/>
  <c r="BH6634"/>
  <c r="BG6634"/>
  <c r="BE6634"/>
  <c r="T6634"/>
  <c r="R6634"/>
  <c r="P6634"/>
  <c r="BI6626"/>
  <c r="BH6626"/>
  <c r="BG6626"/>
  <c r="BE6626"/>
  <c r="T6626"/>
  <c r="R6626"/>
  <c r="P6626"/>
  <c r="BI6621"/>
  <c r="BH6621"/>
  <c r="BG6621"/>
  <c r="BE6621"/>
  <c r="T6621"/>
  <c r="R6621"/>
  <c r="P6621"/>
  <c r="BI6612"/>
  <c r="BH6612"/>
  <c r="BG6612"/>
  <c r="BE6612"/>
  <c r="T6612"/>
  <c r="R6612"/>
  <c r="P6612"/>
  <c r="BI6601"/>
  <c r="BH6601"/>
  <c r="BG6601"/>
  <c r="BE6601"/>
  <c r="T6601"/>
  <c r="R6601"/>
  <c r="P6601"/>
  <c r="BI6596"/>
  <c r="BH6596"/>
  <c r="BG6596"/>
  <c r="BE6596"/>
  <c r="T6596"/>
  <c r="R6596"/>
  <c r="P6596"/>
  <c r="BI6594"/>
  <c r="BH6594"/>
  <c r="BG6594"/>
  <c r="BE6594"/>
  <c r="T6594"/>
  <c r="R6594"/>
  <c r="P6594"/>
  <c r="BI6592"/>
  <c r="BH6592"/>
  <c r="BG6592"/>
  <c r="BE6592"/>
  <c r="T6592"/>
  <c r="R6592"/>
  <c r="P6592"/>
  <c r="BI6587"/>
  <c r="BH6587"/>
  <c r="BG6587"/>
  <c r="BE6587"/>
  <c r="T6587"/>
  <c r="R6587"/>
  <c r="P6587"/>
  <c r="BI6582"/>
  <c r="BH6582"/>
  <c r="BG6582"/>
  <c r="BE6582"/>
  <c r="T6582"/>
  <c r="R6582"/>
  <c r="P6582"/>
  <c r="BI6578"/>
  <c r="BH6578"/>
  <c r="BG6578"/>
  <c r="BE6578"/>
  <c r="T6578"/>
  <c r="R6578"/>
  <c r="P6578"/>
  <c r="BI6560"/>
  <c r="BH6560"/>
  <c r="BG6560"/>
  <c r="BE6560"/>
  <c r="T6560"/>
  <c r="R6560"/>
  <c r="P6560"/>
  <c r="BI6537"/>
  <c r="BH6537"/>
  <c r="BG6537"/>
  <c r="BE6537"/>
  <c r="T6537"/>
  <c r="R6537"/>
  <c r="P6537"/>
  <c r="BI6532"/>
  <c r="BH6532"/>
  <c r="BG6532"/>
  <c r="BE6532"/>
  <c r="T6532"/>
  <c r="R6532"/>
  <c r="P6532"/>
  <c r="BI6524"/>
  <c r="BH6524"/>
  <c r="BG6524"/>
  <c r="BE6524"/>
  <c r="T6524"/>
  <c r="R6524"/>
  <c r="P6524"/>
  <c r="BI6517"/>
  <c r="BH6517"/>
  <c r="BG6517"/>
  <c r="BE6517"/>
  <c r="T6517"/>
  <c r="R6517"/>
  <c r="P6517"/>
  <c r="BI6510"/>
  <c r="BH6510"/>
  <c r="BG6510"/>
  <c r="BE6510"/>
  <c r="T6510"/>
  <c r="R6510"/>
  <c r="P6510"/>
  <c r="BI6496"/>
  <c r="BH6496"/>
  <c r="BG6496"/>
  <c r="BE6496"/>
  <c r="T6496"/>
  <c r="R6496"/>
  <c r="P6496"/>
  <c r="BI6477"/>
  <c r="BH6477"/>
  <c r="BG6477"/>
  <c r="BE6477"/>
  <c r="T6477"/>
  <c r="R6477"/>
  <c r="P6477"/>
  <c r="BI6451"/>
  <c r="BH6451"/>
  <c r="BG6451"/>
  <c r="BE6451"/>
  <c r="T6451"/>
  <c r="R6451"/>
  <c r="P6451"/>
  <c r="BI6447"/>
  <c r="BH6447"/>
  <c r="BG6447"/>
  <c r="BE6447"/>
  <c r="T6447"/>
  <c r="R6447"/>
  <c r="P6447"/>
  <c r="BI6433"/>
  <c r="BH6433"/>
  <c r="BG6433"/>
  <c r="BE6433"/>
  <c r="T6433"/>
  <c r="R6433"/>
  <c r="P6433"/>
  <c r="BI6429"/>
  <c r="BH6429"/>
  <c r="BG6429"/>
  <c r="BE6429"/>
  <c r="T6429"/>
  <c r="R6429"/>
  <c r="P6429"/>
  <c r="BI6419"/>
  <c r="BH6419"/>
  <c r="BG6419"/>
  <c r="BE6419"/>
  <c r="T6419"/>
  <c r="R6419"/>
  <c r="P6419"/>
  <c r="BI6412"/>
  <c r="BH6412"/>
  <c r="BG6412"/>
  <c r="BE6412"/>
  <c r="T6412"/>
  <c r="R6412"/>
  <c r="P6412"/>
  <c r="BI6407"/>
  <c r="BH6407"/>
  <c r="BG6407"/>
  <c r="BE6407"/>
  <c r="T6407"/>
  <c r="R6407"/>
  <c r="P6407"/>
  <c r="BI6403"/>
  <c r="BH6403"/>
  <c r="BG6403"/>
  <c r="BE6403"/>
  <c r="T6403"/>
  <c r="R6403"/>
  <c r="P6403"/>
  <c r="BI6396"/>
  <c r="BH6396"/>
  <c r="BG6396"/>
  <c r="BE6396"/>
  <c r="T6396"/>
  <c r="R6396"/>
  <c r="P6396"/>
  <c r="BI6389"/>
  <c r="BH6389"/>
  <c r="BG6389"/>
  <c r="BE6389"/>
  <c r="T6389"/>
  <c r="R6389"/>
  <c r="P6389"/>
  <c r="BI6380"/>
  <c r="BH6380"/>
  <c r="BG6380"/>
  <c r="BE6380"/>
  <c r="T6380"/>
  <c r="R6380"/>
  <c r="P6380"/>
  <c r="BI6379"/>
  <c r="BH6379"/>
  <c r="BG6379"/>
  <c r="BE6379"/>
  <c r="T6379"/>
  <c r="R6379"/>
  <c r="P6379"/>
  <c r="BI6374"/>
  <c r="BH6374"/>
  <c r="BG6374"/>
  <c r="BE6374"/>
  <c r="T6374"/>
  <c r="R6374"/>
  <c r="P6374"/>
  <c r="BI6372"/>
  <c r="BH6372"/>
  <c r="BG6372"/>
  <c r="BE6372"/>
  <c r="T6372"/>
  <c r="R6372"/>
  <c r="P6372"/>
  <c r="BI6366"/>
  <c r="BH6366"/>
  <c r="BG6366"/>
  <c r="BE6366"/>
  <c r="T6366"/>
  <c r="R6366"/>
  <c r="P6366"/>
  <c r="BI6364"/>
  <c r="BH6364"/>
  <c r="BG6364"/>
  <c r="BE6364"/>
  <c r="T6364"/>
  <c r="R6364"/>
  <c r="P6364"/>
  <c r="BI6360"/>
  <c r="BH6360"/>
  <c r="BG6360"/>
  <c r="BE6360"/>
  <c r="T6360"/>
  <c r="R6360"/>
  <c r="P6360"/>
  <c r="BI6354"/>
  <c r="BH6354"/>
  <c r="BG6354"/>
  <c r="BE6354"/>
  <c r="T6354"/>
  <c r="R6354"/>
  <c r="P6354"/>
  <c r="BI6349"/>
  <c r="BH6349"/>
  <c r="BG6349"/>
  <c r="BE6349"/>
  <c r="T6349"/>
  <c r="R6349"/>
  <c r="P6349"/>
  <c r="BI6347"/>
  <c r="BH6347"/>
  <c r="BG6347"/>
  <c r="BE6347"/>
  <c r="T6347"/>
  <c r="R6347"/>
  <c r="P6347"/>
  <c r="BI6338"/>
  <c r="BH6338"/>
  <c r="BG6338"/>
  <c r="BE6338"/>
  <c r="T6338"/>
  <c r="R6338"/>
  <c r="P6338"/>
  <c r="BI6333"/>
  <c r="BH6333"/>
  <c r="BG6333"/>
  <c r="BE6333"/>
  <c r="T6333"/>
  <c r="R6333"/>
  <c r="P6333"/>
  <c r="BI6328"/>
  <c r="BH6328"/>
  <c r="BG6328"/>
  <c r="BE6328"/>
  <c r="T6328"/>
  <c r="R6328"/>
  <c r="P6328"/>
  <c r="BI6320"/>
  <c r="BH6320"/>
  <c r="BG6320"/>
  <c r="BE6320"/>
  <c r="T6320"/>
  <c r="R6320"/>
  <c r="P6320"/>
  <c r="BI6308"/>
  <c r="BH6308"/>
  <c r="BG6308"/>
  <c r="BE6308"/>
  <c r="T6308"/>
  <c r="R6308"/>
  <c r="P6308"/>
  <c r="BI6300"/>
  <c r="BH6300"/>
  <c r="BG6300"/>
  <c r="BE6300"/>
  <c r="T6300"/>
  <c r="R6300"/>
  <c r="P6300"/>
  <c r="BI6295"/>
  <c r="BH6295"/>
  <c r="BG6295"/>
  <c r="BE6295"/>
  <c r="T6295"/>
  <c r="R6295"/>
  <c r="P6295"/>
  <c r="BI6290"/>
  <c r="BH6290"/>
  <c r="BG6290"/>
  <c r="BE6290"/>
  <c r="T6290"/>
  <c r="R6290"/>
  <c r="P6290"/>
  <c r="BI6285"/>
  <c r="BH6285"/>
  <c r="BG6285"/>
  <c r="BE6285"/>
  <c r="T6285"/>
  <c r="R6285"/>
  <c r="P6285"/>
  <c r="BI6281"/>
  <c r="BH6281"/>
  <c r="BG6281"/>
  <c r="BE6281"/>
  <c r="T6281"/>
  <c r="R6281"/>
  <c r="P6281"/>
  <c r="BI6269"/>
  <c r="BH6269"/>
  <c r="BG6269"/>
  <c r="BE6269"/>
  <c r="T6269"/>
  <c r="R6269"/>
  <c r="P6269"/>
  <c r="BI6262"/>
  <c r="BH6262"/>
  <c r="BG6262"/>
  <c r="BE6262"/>
  <c r="T6262"/>
  <c r="R6262"/>
  <c r="P6262"/>
  <c r="BI6259"/>
  <c r="BH6259"/>
  <c r="BG6259"/>
  <c r="BE6259"/>
  <c r="T6259"/>
  <c r="R6259"/>
  <c r="P6259"/>
  <c r="BI6253"/>
  <c r="BH6253"/>
  <c r="BG6253"/>
  <c r="BE6253"/>
  <c r="T6253"/>
  <c r="R6253"/>
  <c r="P6253"/>
  <c r="BI6247"/>
  <c r="BH6247"/>
  <c r="BG6247"/>
  <c r="BE6247"/>
  <c r="T6247"/>
  <c r="R6247"/>
  <c r="P6247"/>
  <c r="BI6239"/>
  <c r="BH6239"/>
  <c r="BG6239"/>
  <c r="BE6239"/>
  <c r="T6239"/>
  <c r="R6239"/>
  <c r="P6239"/>
  <c r="BI6219"/>
  <c r="BH6219"/>
  <c r="BG6219"/>
  <c r="BE6219"/>
  <c r="T6219"/>
  <c r="R6219"/>
  <c r="P6219"/>
  <c r="BI6212"/>
  <c r="BH6212"/>
  <c r="BG6212"/>
  <c r="BE6212"/>
  <c r="T6212"/>
  <c r="R6212"/>
  <c r="P6212"/>
  <c r="BI6206"/>
  <c r="BH6206"/>
  <c r="BG6206"/>
  <c r="BE6206"/>
  <c r="T6206"/>
  <c r="R6206"/>
  <c r="P6206"/>
  <c r="BI6198"/>
  <c r="BH6198"/>
  <c r="BG6198"/>
  <c r="BE6198"/>
  <c r="T6198"/>
  <c r="R6198"/>
  <c r="P6198"/>
  <c r="BI6178"/>
  <c r="BH6178"/>
  <c r="BG6178"/>
  <c r="BE6178"/>
  <c r="T6178"/>
  <c r="R6178"/>
  <c r="P6178"/>
  <c r="BI6174"/>
  <c r="BH6174"/>
  <c r="BG6174"/>
  <c r="BE6174"/>
  <c r="T6174"/>
  <c r="T6173"/>
  <c r="R6174"/>
  <c r="R6173"/>
  <c r="P6174"/>
  <c r="P6173"/>
  <c r="BI6169"/>
  <c r="BH6169"/>
  <c r="BG6169"/>
  <c r="BE6169"/>
  <c r="T6169"/>
  <c r="R6169"/>
  <c r="P6169"/>
  <c r="BI6165"/>
  <c r="BH6165"/>
  <c r="BG6165"/>
  <c r="BE6165"/>
  <c r="T6165"/>
  <c r="R6165"/>
  <c r="P6165"/>
  <c r="BI6161"/>
  <c r="BH6161"/>
  <c r="BG6161"/>
  <c r="BE6161"/>
  <c r="T6161"/>
  <c r="R6161"/>
  <c r="P6161"/>
  <c r="BI6157"/>
  <c r="BH6157"/>
  <c r="BG6157"/>
  <c r="BE6157"/>
  <c r="T6157"/>
  <c r="R6157"/>
  <c r="P6157"/>
  <c r="BI6153"/>
  <c r="BH6153"/>
  <c r="BG6153"/>
  <c r="BE6153"/>
  <c r="T6153"/>
  <c r="R6153"/>
  <c r="P6153"/>
  <c r="BI6149"/>
  <c r="BH6149"/>
  <c r="BG6149"/>
  <c r="BE6149"/>
  <c r="T6149"/>
  <c r="R6149"/>
  <c r="P6149"/>
  <c r="BI6146"/>
  <c r="BH6146"/>
  <c r="BG6146"/>
  <c r="BE6146"/>
  <c r="T6146"/>
  <c r="R6146"/>
  <c r="P6146"/>
  <c r="BI6142"/>
  <c r="BH6142"/>
  <c r="BG6142"/>
  <c r="BE6142"/>
  <c r="T6142"/>
  <c r="R6142"/>
  <c r="P6142"/>
  <c r="BI6138"/>
  <c r="BH6138"/>
  <c r="BG6138"/>
  <c r="BE6138"/>
  <c r="T6138"/>
  <c r="R6138"/>
  <c r="P6138"/>
  <c r="BI6134"/>
  <c r="BH6134"/>
  <c r="BG6134"/>
  <c r="BE6134"/>
  <c r="T6134"/>
  <c r="R6134"/>
  <c r="P6134"/>
  <c r="BI6132"/>
  <c r="BH6132"/>
  <c r="BG6132"/>
  <c r="BE6132"/>
  <c r="T6132"/>
  <c r="R6132"/>
  <c r="P6132"/>
  <c r="BI6128"/>
  <c r="BH6128"/>
  <c r="BG6128"/>
  <c r="BE6128"/>
  <c r="T6128"/>
  <c r="R6128"/>
  <c r="P6128"/>
  <c r="BI6126"/>
  <c r="BH6126"/>
  <c r="BG6126"/>
  <c r="BE6126"/>
  <c r="T6126"/>
  <c r="R6126"/>
  <c r="P6126"/>
  <c r="BI6124"/>
  <c r="BH6124"/>
  <c r="BG6124"/>
  <c r="BE6124"/>
  <c r="T6124"/>
  <c r="R6124"/>
  <c r="P6124"/>
  <c r="BI6097"/>
  <c r="BH6097"/>
  <c r="BG6097"/>
  <c r="BE6097"/>
  <c r="T6097"/>
  <c r="R6097"/>
  <c r="P6097"/>
  <c r="BI6082"/>
  <c r="BH6082"/>
  <c r="BG6082"/>
  <c r="BE6082"/>
  <c r="T6082"/>
  <c r="R6082"/>
  <c r="P6082"/>
  <c r="BI6073"/>
  <c r="BH6073"/>
  <c r="BG6073"/>
  <c r="BE6073"/>
  <c r="T6073"/>
  <c r="R6073"/>
  <c r="P6073"/>
  <c r="BI6067"/>
  <c r="BH6067"/>
  <c r="BG6067"/>
  <c r="BE6067"/>
  <c r="T6067"/>
  <c r="R6067"/>
  <c r="P6067"/>
  <c r="BI6058"/>
  <c r="BH6058"/>
  <c r="BG6058"/>
  <c r="BE6058"/>
  <c r="T6058"/>
  <c r="R6058"/>
  <c r="P6058"/>
  <c r="BI6053"/>
  <c r="BH6053"/>
  <c r="BG6053"/>
  <c r="BE6053"/>
  <c r="T6053"/>
  <c r="R6053"/>
  <c r="P6053"/>
  <c r="BI6048"/>
  <c r="BH6048"/>
  <c r="BG6048"/>
  <c r="BE6048"/>
  <c r="T6048"/>
  <c r="R6048"/>
  <c r="P6048"/>
  <c r="BI6028"/>
  <c r="BH6028"/>
  <c r="BG6028"/>
  <c r="BE6028"/>
  <c r="T6028"/>
  <c r="R6028"/>
  <c r="P6028"/>
  <c r="BI6011"/>
  <c r="BH6011"/>
  <c r="BG6011"/>
  <c r="BE6011"/>
  <c r="T6011"/>
  <c r="R6011"/>
  <c r="P6011"/>
  <c r="BI6006"/>
  <c r="BH6006"/>
  <c r="BG6006"/>
  <c r="BE6006"/>
  <c r="T6006"/>
  <c r="R6006"/>
  <c r="P6006"/>
  <c r="BI6001"/>
  <c r="BH6001"/>
  <c r="BG6001"/>
  <c r="BE6001"/>
  <c r="T6001"/>
  <c r="R6001"/>
  <c r="P6001"/>
  <c r="BI5996"/>
  <c r="BH5996"/>
  <c r="BG5996"/>
  <c r="BE5996"/>
  <c r="T5996"/>
  <c r="R5996"/>
  <c r="P5996"/>
  <c r="BI5944"/>
  <c r="BH5944"/>
  <c r="BG5944"/>
  <c r="BE5944"/>
  <c r="T5944"/>
  <c r="R5944"/>
  <c r="P5944"/>
  <c r="BI5915"/>
  <c r="BH5915"/>
  <c r="BG5915"/>
  <c r="BE5915"/>
  <c r="T5915"/>
  <c r="R5915"/>
  <c r="P5915"/>
  <c r="BI5910"/>
  <c r="BH5910"/>
  <c r="BG5910"/>
  <c r="BE5910"/>
  <c r="T5910"/>
  <c r="R5910"/>
  <c r="P5910"/>
  <c r="BI5898"/>
  <c r="BH5898"/>
  <c r="BG5898"/>
  <c r="BE5898"/>
  <c r="T5898"/>
  <c r="R5898"/>
  <c r="P5898"/>
  <c r="BI5890"/>
  <c r="BH5890"/>
  <c r="BG5890"/>
  <c r="BE5890"/>
  <c r="T5890"/>
  <c r="R5890"/>
  <c r="P5890"/>
  <c r="BI5885"/>
  <c r="BH5885"/>
  <c r="BG5885"/>
  <c r="BE5885"/>
  <c r="T5885"/>
  <c r="R5885"/>
  <c r="P5885"/>
  <c r="BI5875"/>
  <c r="BH5875"/>
  <c r="BG5875"/>
  <c r="BE5875"/>
  <c r="T5875"/>
  <c r="R5875"/>
  <c r="P5875"/>
  <c r="BI5858"/>
  <c r="BH5858"/>
  <c r="BG5858"/>
  <c r="BE5858"/>
  <c r="T5858"/>
  <c r="R5858"/>
  <c r="P5858"/>
  <c r="BI5850"/>
  <c r="BH5850"/>
  <c r="BG5850"/>
  <c r="BE5850"/>
  <c r="T5850"/>
  <c r="R5850"/>
  <c r="P5850"/>
  <c r="BI5840"/>
  <c r="BH5840"/>
  <c r="BG5840"/>
  <c r="BE5840"/>
  <c r="T5840"/>
  <c r="R5840"/>
  <c r="P5840"/>
  <c r="BI5825"/>
  <c r="BH5825"/>
  <c r="BG5825"/>
  <c r="BE5825"/>
  <c r="T5825"/>
  <c r="R5825"/>
  <c r="P5825"/>
  <c r="BI5820"/>
  <c r="BH5820"/>
  <c r="BG5820"/>
  <c r="BE5820"/>
  <c r="T5820"/>
  <c r="R5820"/>
  <c r="P5820"/>
  <c r="BI5813"/>
  <c r="BH5813"/>
  <c r="BG5813"/>
  <c r="BE5813"/>
  <c r="T5813"/>
  <c r="R5813"/>
  <c r="P5813"/>
  <c r="BI5806"/>
  <c r="BH5806"/>
  <c r="BG5806"/>
  <c r="BE5806"/>
  <c r="T5806"/>
  <c r="R5806"/>
  <c r="P5806"/>
  <c r="BI5791"/>
  <c r="BH5791"/>
  <c r="BG5791"/>
  <c r="BE5791"/>
  <c r="T5791"/>
  <c r="R5791"/>
  <c r="P5791"/>
  <c r="BI5781"/>
  <c r="BH5781"/>
  <c r="BG5781"/>
  <c r="BE5781"/>
  <c r="T5781"/>
  <c r="R5781"/>
  <c r="P5781"/>
  <c r="BI5773"/>
  <c r="BH5773"/>
  <c r="BG5773"/>
  <c r="BE5773"/>
  <c r="T5773"/>
  <c r="R5773"/>
  <c r="P5773"/>
  <c r="BI5737"/>
  <c r="BH5737"/>
  <c r="BG5737"/>
  <c r="BE5737"/>
  <c r="T5737"/>
  <c r="R5737"/>
  <c r="P5737"/>
  <c r="BI5726"/>
  <c r="BH5726"/>
  <c r="BG5726"/>
  <c r="BE5726"/>
  <c r="T5726"/>
  <c r="R5726"/>
  <c r="P5726"/>
  <c r="BI5719"/>
  <c r="BH5719"/>
  <c r="BG5719"/>
  <c r="BE5719"/>
  <c r="T5719"/>
  <c r="R5719"/>
  <c r="P5719"/>
  <c r="BI5710"/>
  <c r="BH5710"/>
  <c r="BG5710"/>
  <c r="BE5710"/>
  <c r="T5710"/>
  <c r="R5710"/>
  <c r="P5710"/>
  <c r="BI5705"/>
  <c r="BH5705"/>
  <c r="BG5705"/>
  <c r="BE5705"/>
  <c r="T5705"/>
  <c r="R5705"/>
  <c r="P5705"/>
  <c r="BI5695"/>
  <c r="BH5695"/>
  <c r="BG5695"/>
  <c r="BE5695"/>
  <c r="T5695"/>
  <c r="R5695"/>
  <c r="P5695"/>
  <c r="BI5690"/>
  <c r="BH5690"/>
  <c r="BG5690"/>
  <c r="BE5690"/>
  <c r="T5690"/>
  <c r="R5690"/>
  <c r="P5690"/>
  <c r="BI5682"/>
  <c r="BH5682"/>
  <c r="BG5682"/>
  <c r="BE5682"/>
  <c r="T5682"/>
  <c r="R5682"/>
  <c r="P5682"/>
  <c r="BI5676"/>
  <c r="BH5676"/>
  <c r="BG5676"/>
  <c r="BE5676"/>
  <c r="T5676"/>
  <c r="R5676"/>
  <c r="P5676"/>
  <c r="BI5666"/>
  <c r="BH5666"/>
  <c r="BG5666"/>
  <c r="BE5666"/>
  <c r="T5666"/>
  <c r="R5666"/>
  <c r="P5666"/>
  <c r="BI5604"/>
  <c r="BH5604"/>
  <c r="BG5604"/>
  <c r="BE5604"/>
  <c r="T5604"/>
  <c r="R5604"/>
  <c r="P5604"/>
  <c r="BI5578"/>
  <c r="BH5578"/>
  <c r="BG5578"/>
  <c r="BE5578"/>
  <c r="T5578"/>
  <c r="R5578"/>
  <c r="P5578"/>
  <c r="BI5557"/>
  <c r="BH5557"/>
  <c r="BG5557"/>
  <c r="BE5557"/>
  <c r="T5557"/>
  <c r="R5557"/>
  <c r="P5557"/>
  <c r="BI5535"/>
  <c r="BH5535"/>
  <c r="BG5535"/>
  <c r="BE5535"/>
  <c r="T5535"/>
  <c r="R5535"/>
  <c r="P5535"/>
  <c r="BI5528"/>
  <c r="BH5528"/>
  <c r="BG5528"/>
  <c r="BE5528"/>
  <c r="T5528"/>
  <c r="R5528"/>
  <c r="P5528"/>
  <c r="BI5523"/>
  <c r="BH5523"/>
  <c r="BG5523"/>
  <c r="BE5523"/>
  <c r="T5523"/>
  <c r="R5523"/>
  <c r="P5523"/>
  <c r="BI5521"/>
  <c r="BH5521"/>
  <c r="BG5521"/>
  <c r="BE5521"/>
  <c r="T5521"/>
  <c r="R5521"/>
  <c r="P5521"/>
  <c r="BI5516"/>
  <c r="BH5516"/>
  <c r="BG5516"/>
  <c r="BE5516"/>
  <c r="T5516"/>
  <c r="R5516"/>
  <c r="P5516"/>
  <c r="BI5511"/>
  <c r="BH5511"/>
  <c r="BG5511"/>
  <c r="BE5511"/>
  <c r="T5511"/>
  <c r="R5511"/>
  <c r="P5511"/>
  <c r="BI5506"/>
  <c r="BH5506"/>
  <c r="BG5506"/>
  <c r="BE5506"/>
  <c r="T5506"/>
  <c r="R5506"/>
  <c r="P5506"/>
  <c r="BI5501"/>
  <c r="BH5501"/>
  <c r="BG5501"/>
  <c r="BE5501"/>
  <c r="T5501"/>
  <c r="R5501"/>
  <c r="P5501"/>
  <c r="BI5490"/>
  <c r="BH5490"/>
  <c r="BG5490"/>
  <c r="BE5490"/>
  <c r="T5490"/>
  <c r="R5490"/>
  <c r="P5490"/>
  <c r="BI5488"/>
  <c r="BH5488"/>
  <c r="BG5488"/>
  <c r="BE5488"/>
  <c r="T5488"/>
  <c r="R5488"/>
  <c r="P5488"/>
  <c r="BI5486"/>
  <c r="BH5486"/>
  <c r="BG5486"/>
  <c r="BE5486"/>
  <c r="T5486"/>
  <c r="R5486"/>
  <c r="P5486"/>
  <c r="BI5484"/>
  <c r="BH5484"/>
  <c r="BG5484"/>
  <c r="BE5484"/>
  <c r="T5484"/>
  <c r="R5484"/>
  <c r="P5484"/>
  <c r="BI5482"/>
  <c r="BH5482"/>
  <c r="BG5482"/>
  <c r="BE5482"/>
  <c r="T5482"/>
  <c r="R5482"/>
  <c r="P5482"/>
  <c r="BI5389"/>
  <c r="BH5389"/>
  <c r="BG5389"/>
  <c r="BE5389"/>
  <c r="T5389"/>
  <c r="R5389"/>
  <c r="P5389"/>
  <c r="BI5383"/>
  <c r="BH5383"/>
  <c r="BG5383"/>
  <c r="BE5383"/>
  <c r="T5383"/>
  <c r="R5383"/>
  <c r="P5383"/>
  <c r="BI5379"/>
  <c r="BH5379"/>
  <c r="BG5379"/>
  <c r="BE5379"/>
  <c r="T5379"/>
  <c r="R5379"/>
  <c r="P5379"/>
  <c r="BI5373"/>
  <c r="BH5373"/>
  <c r="BG5373"/>
  <c r="BE5373"/>
  <c r="T5373"/>
  <c r="R5373"/>
  <c r="P5373"/>
  <c r="BI5368"/>
  <c r="BH5368"/>
  <c r="BG5368"/>
  <c r="BE5368"/>
  <c r="T5368"/>
  <c r="R5368"/>
  <c r="P5368"/>
  <c r="BI5366"/>
  <c r="BH5366"/>
  <c r="BG5366"/>
  <c r="BE5366"/>
  <c r="T5366"/>
  <c r="R5366"/>
  <c r="P5366"/>
  <c r="BI5362"/>
  <c r="BH5362"/>
  <c r="BG5362"/>
  <c r="BE5362"/>
  <c r="T5362"/>
  <c r="R5362"/>
  <c r="P5362"/>
  <c r="BI5360"/>
  <c r="BH5360"/>
  <c r="BG5360"/>
  <c r="BE5360"/>
  <c r="T5360"/>
  <c r="R5360"/>
  <c r="P5360"/>
  <c r="BI5358"/>
  <c r="BH5358"/>
  <c r="BG5358"/>
  <c r="BE5358"/>
  <c r="T5358"/>
  <c r="R5358"/>
  <c r="P5358"/>
  <c r="BI5354"/>
  <c r="BH5354"/>
  <c r="BG5354"/>
  <c r="BE5354"/>
  <c r="T5354"/>
  <c r="R5354"/>
  <c r="P5354"/>
  <c r="BI5344"/>
  <c r="BH5344"/>
  <c r="BG5344"/>
  <c r="BE5344"/>
  <c r="T5344"/>
  <c r="R5344"/>
  <c r="P5344"/>
  <c r="BI5339"/>
  <c r="BH5339"/>
  <c r="BG5339"/>
  <c r="BE5339"/>
  <c r="T5339"/>
  <c r="R5339"/>
  <c r="P5339"/>
  <c r="BI5334"/>
  <c r="BH5334"/>
  <c r="BG5334"/>
  <c r="BE5334"/>
  <c r="T5334"/>
  <c r="R5334"/>
  <c r="P5334"/>
  <c r="BI5330"/>
  <c r="BH5330"/>
  <c r="BG5330"/>
  <c r="BE5330"/>
  <c r="T5330"/>
  <c r="R5330"/>
  <c r="P5330"/>
  <c r="BI5326"/>
  <c r="BH5326"/>
  <c r="BG5326"/>
  <c r="BE5326"/>
  <c r="T5326"/>
  <c r="R5326"/>
  <c r="P5326"/>
  <c r="BI5322"/>
  <c r="BH5322"/>
  <c r="BG5322"/>
  <c r="BE5322"/>
  <c r="T5322"/>
  <c r="R5322"/>
  <c r="P5322"/>
  <c r="BI5318"/>
  <c r="BH5318"/>
  <c r="BG5318"/>
  <c r="BE5318"/>
  <c r="T5318"/>
  <c r="R5318"/>
  <c r="P5318"/>
  <c r="BI5314"/>
  <c r="BH5314"/>
  <c r="BG5314"/>
  <c r="BE5314"/>
  <c r="T5314"/>
  <c r="R5314"/>
  <c r="P5314"/>
  <c r="BI5310"/>
  <c r="BH5310"/>
  <c r="BG5310"/>
  <c r="BE5310"/>
  <c r="T5310"/>
  <c r="R5310"/>
  <c r="P5310"/>
  <c r="BI5306"/>
  <c r="BH5306"/>
  <c r="BG5306"/>
  <c r="BE5306"/>
  <c r="T5306"/>
  <c r="R5306"/>
  <c r="P5306"/>
  <c r="BI5302"/>
  <c r="BH5302"/>
  <c r="BG5302"/>
  <c r="BE5302"/>
  <c r="T5302"/>
  <c r="R5302"/>
  <c r="P5302"/>
  <c r="BI5298"/>
  <c r="BH5298"/>
  <c r="BG5298"/>
  <c r="BE5298"/>
  <c r="T5298"/>
  <c r="R5298"/>
  <c r="P5298"/>
  <c r="BI5294"/>
  <c r="BH5294"/>
  <c r="BG5294"/>
  <c r="BE5294"/>
  <c r="T5294"/>
  <c r="R5294"/>
  <c r="P5294"/>
  <c r="BI5290"/>
  <c r="BH5290"/>
  <c r="BG5290"/>
  <c r="BE5290"/>
  <c r="T5290"/>
  <c r="R5290"/>
  <c r="P5290"/>
  <c r="BI5286"/>
  <c r="BH5286"/>
  <c r="BG5286"/>
  <c r="BE5286"/>
  <c r="T5286"/>
  <c r="R5286"/>
  <c r="P5286"/>
  <c r="BI5281"/>
  <c r="BH5281"/>
  <c r="BG5281"/>
  <c r="BE5281"/>
  <c r="T5281"/>
  <c r="R5281"/>
  <c r="P5281"/>
  <c r="BI5276"/>
  <c r="BH5276"/>
  <c r="BG5276"/>
  <c r="BE5276"/>
  <c r="T5276"/>
  <c r="R5276"/>
  <c r="P5276"/>
  <c r="BI5268"/>
  <c r="BH5268"/>
  <c r="BG5268"/>
  <c r="BE5268"/>
  <c r="T5268"/>
  <c r="R5268"/>
  <c r="P5268"/>
  <c r="BI5255"/>
  <c r="BH5255"/>
  <c r="BG5255"/>
  <c r="BE5255"/>
  <c r="T5255"/>
  <c r="R5255"/>
  <c r="P5255"/>
  <c r="BI4982"/>
  <c r="BH4982"/>
  <c r="BG4982"/>
  <c r="BE4982"/>
  <c r="T4982"/>
  <c r="R4982"/>
  <c r="P4982"/>
  <c r="BI4974"/>
  <c r="BH4974"/>
  <c r="BG4974"/>
  <c r="BE4974"/>
  <c r="T4974"/>
  <c r="R4974"/>
  <c r="P4974"/>
  <c r="BI4960"/>
  <c r="BH4960"/>
  <c r="BG4960"/>
  <c r="BE4960"/>
  <c r="T4960"/>
  <c r="R4960"/>
  <c r="P4960"/>
  <c r="BI4941"/>
  <c r="BH4941"/>
  <c r="BG4941"/>
  <c r="BE4941"/>
  <c r="T4941"/>
  <c r="R4941"/>
  <c r="P4941"/>
  <c r="BI4936"/>
  <c r="BH4936"/>
  <c r="BG4936"/>
  <c r="BE4936"/>
  <c r="T4936"/>
  <c r="R4936"/>
  <c r="P4936"/>
  <c r="BI4925"/>
  <c r="BH4925"/>
  <c r="BG4925"/>
  <c r="BE4925"/>
  <c r="T4925"/>
  <c r="R4925"/>
  <c r="P4925"/>
  <c r="BI4920"/>
  <c r="BH4920"/>
  <c r="BG4920"/>
  <c r="BE4920"/>
  <c r="T4920"/>
  <c r="R4920"/>
  <c r="P4920"/>
  <c r="BI4915"/>
  <c r="BH4915"/>
  <c r="BG4915"/>
  <c r="BE4915"/>
  <c r="T4915"/>
  <c r="R4915"/>
  <c r="P4915"/>
  <c r="BI4910"/>
  <c r="BH4910"/>
  <c r="BG4910"/>
  <c r="BE4910"/>
  <c r="T4910"/>
  <c r="R4910"/>
  <c r="P4910"/>
  <c r="BI4885"/>
  <c r="BH4885"/>
  <c r="BG4885"/>
  <c r="BE4885"/>
  <c r="T4885"/>
  <c r="R4885"/>
  <c r="P4885"/>
  <c r="BI4876"/>
  <c r="BH4876"/>
  <c r="BG4876"/>
  <c r="BE4876"/>
  <c r="T4876"/>
  <c r="R4876"/>
  <c r="P4876"/>
  <c r="BI4850"/>
  <c r="BH4850"/>
  <c r="BG4850"/>
  <c r="BE4850"/>
  <c r="T4850"/>
  <c r="R4850"/>
  <c r="P4850"/>
  <c r="BI4844"/>
  <c r="BH4844"/>
  <c r="BG4844"/>
  <c r="BE4844"/>
  <c r="T4844"/>
  <c r="R4844"/>
  <c r="P4844"/>
  <c r="BI4835"/>
  <c r="BH4835"/>
  <c r="BG4835"/>
  <c r="BE4835"/>
  <c r="T4835"/>
  <c r="R4835"/>
  <c r="P4835"/>
  <c r="BI4831"/>
  <c r="BH4831"/>
  <c r="BG4831"/>
  <c r="BE4831"/>
  <c r="T4831"/>
  <c r="R4831"/>
  <c r="P4831"/>
  <c r="BI4827"/>
  <c r="BH4827"/>
  <c r="BG4827"/>
  <c r="BE4827"/>
  <c r="T4827"/>
  <c r="R4827"/>
  <c r="P4827"/>
  <c r="BI4823"/>
  <c r="BH4823"/>
  <c r="BG4823"/>
  <c r="BE4823"/>
  <c r="T4823"/>
  <c r="R4823"/>
  <c r="P4823"/>
  <c r="BI4819"/>
  <c r="BH4819"/>
  <c r="BG4819"/>
  <c r="BE4819"/>
  <c r="T4819"/>
  <c r="R4819"/>
  <c r="P4819"/>
  <c r="BI4815"/>
  <c r="BH4815"/>
  <c r="BG4815"/>
  <c r="BE4815"/>
  <c r="T4815"/>
  <c r="R4815"/>
  <c r="P4815"/>
  <c r="BI4793"/>
  <c r="BH4793"/>
  <c r="BG4793"/>
  <c r="BE4793"/>
  <c r="T4793"/>
  <c r="R4793"/>
  <c r="P4793"/>
  <c r="BI4789"/>
  <c r="BH4789"/>
  <c r="BG4789"/>
  <c r="BE4789"/>
  <c r="T4789"/>
  <c r="R4789"/>
  <c r="P4789"/>
  <c r="BI4785"/>
  <c r="BH4785"/>
  <c r="BG4785"/>
  <c r="BE4785"/>
  <c r="T4785"/>
  <c r="R4785"/>
  <c r="P4785"/>
  <c r="BI4762"/>
  <c r="BH4762"/>
  <c r="BG4762"/>
  <c r="BE4762"/>
  <c r="T4762"/>
  <c r="R4762"/>
  <c r="P4762"/>
  <c r="BI4758"/>
  <c r="BH4758"/>
  <c r="BG4758"/>
  <c r="BE4758"/>
  <c r="T4758"/>
  <c r="R4758"/>
  <c r="P4758"/>
  <c r="BI4753"/>
  <c r="BH4753"/>
  <c r="BG4753"/>
  <c r="BE4753"/>
  <c r="T4753"/>
  <c r="R4753"/>
  <c r="P4753"/>
  <c r="BI4705"/>
  <c r="BH4705"/>
  <c r="BG4705"/>
  <c r="BE4705"/>
  <c r="T4705"/>
  <c r="R4705"/>
  <c r="P4705"/>
  <c r="BI4700"/>
  <c r="BH4700"/>
  <c r="BG4700"/>
  <c r="BE4700"/>
  <c r="T4700"/>
  <c r="R4700"/>
  <c r="P4700"/>
  <c r="BI4625"/>
  <c r="BH4625"/>
  <c r="BG4625"/>
  <c r="BE4625"/>
  <c r="T4625"/>
  <c r="R4625"/>
  <c r="P4625"/>
  <c r="BI4620"/>
  <c r="BH4620"/>
  <c r="BG4620"/>
  <c r="BE4620"/>
  <c r="T4620"/>
  <c r="R4620"/>
  <c r="P4620"/>
  <c r="BI4580"/>
  <c r="BH4580"/>
  <c r="BG4580"/>
  <c r="BE4580"/>
  <c r="T4580"/>
  <c r="R4580"/>
  <c r="P4580"/>
  <c r="BI4572"/>
  <c r="BH4572"/>
  <c r="BG4572"/>
  <c r="BE4572"/>
  <c r="T4572"/>
  <c r="R4572"/>
  <c r="P4572"/>
  <c r="BI4567"/>
  <c r="BH4567"/>
  <c r="BG4567"/>
  <c r="BE4567"/>
  <c r="T4567"/>
  <c r="R4567"/>
  <c r="P4567"/>
  <c r="BI4558"/>
  <c r="BH4558"/>
  <c r="BG4558"/>
  <c r="BE4558"/>
  <c r="T4558"/>
  <c r="R4558"/>
  <c r="P4558"/>
  <c r="BI4547"/>
  <c r="BH4547"/>
  <c r="BG4547"/>
  <c r="BE4547"/>
  <c r="T4547"/>
  <c r="R4547"/>
  <c r="P4547"/>
  <c r="BI4545"/>
  <c r="BH4545"/>
  <c r="BG4545"/>
  <c r="BE4545"/>
  <c r="T4545"/>
  <c r="R4545"/>
  <c r="P4545"/>
  <c r="BI4540"/>
  <c r="BH4540"/>
  <c r="BG4540"/>
  <c r="BE4540"/>
  <c r="T4540"/>
  <c r="R4540"/>
  <c r="P4540"/>
  <c r="BI4535"/>
  <c r="BH4535"/>
  <c r="BG4535"/>
  <c r="BE4535"/>
  <c r="T4535"/>
  <c r="R4535"/>
  <c r="P4535"/>
  <c r="BI4528"/>
  <c r="BH4528"/>
  <c r="BG4528"/>
  <c r="BE4528"/>
  <c r="T4528"/>
  <c r="R4528"/>
  <c r="P4528"/>
  <c r="BI4521"/>
  <c r="BH4521"/>
  <c r="BG4521"/>
  <c r="BE4521"/>
  <c r="T4521"/>
  <c r="R4521"/>
  <c r="P4521"/>
  <c r="BI4516"/>
  <c r="BH4516"/>
  <c r="BG4516"/>
  <c r="BE4516"/>
  <c r="T4516"/>
  <c r="R4516"/>
  <c r="P4516"/>
  <c r="BI4510"/>
  <c r="BH4510"/>
  <c r="BG4510"/>
  <c r="BE4510"/>
  <c r="T4510"/>
  <c r="R4510"/>
  <c r="P4510"/>
  <c r="BI4504"/>
  <c r="BH4504"/>
  <c r="BG4504"/>
  <c r="BE4504"/>
  <c r="T4504"/>
  <c r="R4504"/>
  <c r="P4504"/>
  <c r="BI4498"/>
  <c r="BH4498"/>
  <c r="BG4498"/>
  <c r="BE4498"/>
  <c r="T4498"/>
  <c r="R4498"/>
  <c r="P4498"/>
  <c r="BI4493"/>
  <c r="BH4493"/>
  <c r="BG4493"/>
  <c r="BE4493"/>
  <c r="T4493"/>
  <c r="R4493"/>
  <c r="P4493"/>
  <c r="BI4464"/>
  <c r="BH4464"/>
  <c r="BG4464"/>
  <c r="BE4464"/>
  <c r="T4464"/>
  <c r="R4464"/>
  <c r="P4464"/>
  <c r="BI4257"/>
  <c r="BH4257"/>
  <c r="BG4257"/>
  <c r="BE4257"/>
  <c r="T4257"/>
  <c r="R4257"/>
  <c r="P4257"/>
  <c r="BI3549"/>
  <c r="BH3549"/>
  <c r="BG3549"/>
  <c r="BE3549"/>
  <c r="T3549"/>
  <c r="R3549"/>
  <c r="P3549"/>
  <c r="BI3183"/>
  <c r="BH3183"/>
  <c r="BG3183"/>
  <c r="BE3183"/>
  <c r="T3183"/>
  <c r="R3183"/>
  <c r="P3183"/>
  <c r="BI2976"/>
  <c r="BH2976"/>
  <c r="BG2976"/>
  <c r="BE2976"/>
  <c r="T2976"/>
  <c r="R2976"/>
  <c r="P2976"/>
  <c r="BI2661"/>
  <c r="BH2661"/>
  <c r="BG2661"/>
  <c r="BE2661"/>
  <c r="T2661"/>
  <c r="R2661"/>
  <c r="P2661"/>
  <c r="BI2656"/>
  <c r="BH2656"/>
  <c r="BG2656"/>
  <c r="BE2656"/>
  <c r="T2656"/>
  <c r="R2656"/>
  <c r="P2656"/>
  <c r="BI2651"/>
  <c r="BH2651"/>
  <c r="BG2651"/>
  <c r="BE2651"/>
  <c r="T2651"/>
  <c r="R2651"/>
  <c r="P2651"/>
  <c r="BI2637"/>
  <c r="BH2637"/>
  <c r="BG2637"/>
  <c r="BE2637"/>
  <c r="T2637"/>
  <c r="R2637"/>
  <c r="P2637"/>
  <c r="BI2631"/>
  <c r="BH2631"/>
  <c r="BG2631"/>
  <c r="BE2631"/>
  <c r="T2631"/>
  <c r="R2631"/>
  <c r="P2631"/>
  <c r="BI2591"/>
  <c r="BH2591"/>
  <c r="BG2591"/>
  <c r="BE2591"/>
  <c r="T2591"/>
  <c r="R2591"/>
  <c r="P2591"/>
  <c r="BI2586"/>
  <c r="BH2586"/>
  <c r="BG2586"/>
  <c r="BE2586"/>
  <c r="T2586"/>
  <c r="R2586"/>
  <c r="P2586"/>
  <c r="BI2581"/>
  <c r="BH2581"/>
  <c r="BG2581"/>
  <c r="BE2581"/>
  <c r="T2581"/>
  <c r="R2581"/>
  <c r="P2581"/>
  <c r="BI2538"/>
  <c r="BH2538"/>
  <c r="BG2538"/>
  <c r="BE2538"/>
  <c r="T2538"/>
  <c r="R2538"/>
  <c r="P2538"/>
  <c r="BI2533"/>
  <c r="BH2533"/>
  <c r="BG2533"/>
  <c r="BE2533"/>
  <c r="T2533"/>
  <c r="R2533"/>
  <c r="P2533"/>
  <c r="BI2528"/>
  <c r="BH2528"/>
  <c r="BG2528"/>
  <c r="BE2528"/>
  <c r="T2528"/>
  <c r="R2528"/>
  <c r="P2528"/>
  <c r="BI2515"/>
  <c r="BH2515"/>
  <c r="BG2515"/>
  <c r="BE2515"/>
  <c r="T2515"/>
  <c r="R2515"/>
  <c r="P2515"/>
  <c r="BI2502"/>
  <c r="BH2502"/>
  <c r="BG2502"/>
  <c r="BE2502"/>
  <c r="T2502"/>
  <c r="R2502"/>
  <c r="P2502"/>
  <c r="BI2496"/>
  <c r="BH2496"/>
  <c r="BG2496"/>
  <c r="BE2496"/>
  <c r="T2496"/>
  <c r="R2496"/>
  <c r="P2496"/>
  <c r="BI2485"/>
  <c r="BH2485"/>
  <c r="BG2485"/>
  <c r="BE2485"/>
  <c r="T2485"/>
  <c r="R2485"/>
  <c r="P2485"/>
  <c r="BI2480"/>
  <c r="BH2480"/>
  <c r="BG2480"/>
  <c r="BE2480"/>
  <c r="T2480"/>
  <c r="R2480"/>
  <c r="P2480"/>
  <c r="BI2465"/>
  <c r="BH2465"/>
  <c r="BG2465"/>
  <c r="BE2465"/>
  <c r="T2465"/>
  <c r="R2465"/>
  <c r="P2465"/>
  <c r="BI2457"/>
  <c r="BH2457"/>
  <c r="BG2457"/>
  <c r="BE2457"/>
  <c r="T2457"/>
  <c r="R2457"/>
  <c r="P2457"/>
  <c r="BI2450"/>
  <c r="BH2450"/>
  <c r="BG2450"/>
  <c r="BE2450"/>
  <c r="T2450"/>
  <c r="R2450"/>
  <c r="P2450"/>
  <c r="BI2445"/>
  <c r="BH2445"/>
  <c r="BG2445"/>
  <c r="BE2445"/>
  <c r="T2445"/>
  <c r="R2445"/>
  <c r="P2445"/>
  <c r="BI2437"/>
  <c r="BH2437"/>
  <c r="BG2437"/>
  <c r="BE2437"/>
  <c r="T2437"/>
  <c r="R2437"/>
  <c r="P2437"/>
  <c r="BI2427"/>
  <c r="BH2427"/>
  <c r="BG2427"/>
  <c r="BE2427"/>
  <c r="T2427"/>
  <c r="R2427"/>
  <c r="P2427"/>
  <c r="BI2412"/>
  <c r="BH2412"/>
  <c r="BG2412"/>
  <c r="BE2412"/>
  <c r="T2412"/>
  <c r="R2412"/>
  <c r="P2412"/>
  <c r="BI2377"/>
  <c r="BH2377"/>
  <c r="BG2377"/>
  <c r="BE2377"/>
  <c r="T2377"/>
  <c r="R2377"/>
  <c r="P2377"/>
  <c r="BI2372"/>
  <c r="BH2372"/>
  <c r="BG2372"/>
  <c r="BE2372"/>
  <c r="T2372"/>
  <c r="R2372"/>
  <c r="P2372"/>
  <c r="BI2364"/>
  <c r="BH2364"/>
  <c r="BG2364"/>
  <c r="BE2364"/>
  <c r="T2364"/>
  <c r="R2364"/>
  <c r="P2364"/>
  <c r="BI2358"/>
  <c r="BH2358"/>
  <c r="BG2358"/>
  <c r="BE2358"/>
  <c r="T2358"/>
  <c r="R2358"/>
  <c r="P2358"/>
  <c r="BI2353"/>
  <c r="BH2353"/>
  <c r="BG2353"/>
  <c r="BE2353"/>
  <c r="T2353"/>
  <c r="R2353"/>
  <c r="P2353"/>
  <c r="BI2334"/>
  <c r="BH2334"/>
  <c r="BG2334"/>
  <c r="BE2334"/>
  <c r="T2334"/>
  <c r="R2334"/>
  <c r="P2334"/>
  <c r="BI2329"/>
  <c r="BH2329"/>
  <c r="BG2329"/>
  <c r="BE2329"/>
  <c r="T2329"/>
  <c r="R2329"/>
  <c r="P2329"/>
  <c r="BI2310"/>
  <c r="BH2310"/>
  <c r="BG2310"/>
  <c r="BE2310"/>
  <c r="T2310"/>
  <c r="R2310"/>
  <c r="P2310"/>
  <c r="BI2290"/>
  <c r="BH2290"/>
  <c r="BG2290"/>
  <c r="BE2290"/>
  <c r="T2290"/>
  <c r="R2290"/>
  <c r="P2290"/>
  <c r="BI2256"/>
  <c r="BH2256"/>
  <c r="BG2256"/>
  <c r="BE2256"/>
  <c r="T2256"/>
  <c r="R2256"/>
  <c r="P2256"/>
  <c r="BI2244"/>
  <c r="BH2244"/>
  <c r="BG2244"/>
  <c r="BE2244"/>
  <c r="T2244"/>
  <c r="R2244"/>
  <c r="P2244"/>
  <c r="BI2239"/>
  <c r="BH2239"/>
  <c r="BG2239"/>
  <c r="BE2239"/>
  <c r="T2239"/>
  <c r="R2239"/>
  <c r="P2239"/>
  <c r="BI2202"/>
  <c r="BH2202"/>
  <c r="BG2202"/>
  <c r="BE2202"/>
  <c r="T2202"/>
  <c r="R2202"/>
  <c r="P2202"/>
  <c r="BI2192"/>
  <c r="BH2192"/>
  <c r="BG2192"/>
  <c r="BE2192"/>
  <c r="T2192"/>
  <c r="R2192"/>
  <c r="P2192"/>
  <c r="BI2182"/>
  <c r="BH2182"/>
  <c r="BG2182"/>
  <c r="BE2182"/>
  <c r="T2182"/>
  <c r="R2182"/>
  <c r="P2182"/>
  <c r="BI2177"/>
  <c r="BH2177"/>
  <c r="BG2177"/>
  <c r="BE2177"/>
  <c r="T2177"/>
  <c r="R2177"/>
  <c r="P2177"/>
  <c r="BI2172"/>
  <c r="BH2172"/>
  <c r="BG2172"/>
  <c r="BE2172"/>
  <c r="T2172"/>
  <c r="R2172"/>
  <c r="P2172"/>
  <c r="BI2167"/>
  <c r="BH2167"/>
  <c r="BG2167"/>
  <c r="BE2167"/>
  <c r="T2167"/>
  <c r="R2167"/>
  <c r="P2167"/>
  <c r="BI2159"/>
  <c r="BH2159"/>
  <c r="BG2159"/>
  <c r="BE2159"/>
  <c r="T2159"/>
  <c r="R2159"/>
  <c r="P2159"/>
  <c r="BI2154"/>
  <c r="BH2154"/>
  <c r="BG2154"/>
  <c r="BE2154"/>
  <c r="T2154"/>
  <c r="R2154"/>
  <c r="P2154"/>
  <c r="BI2137"/>
  <c r="BH2137"/>
  <c r="BG2137"/>
  <c r="BE2137"/>
  <c r="T2137"/>
  <c r="R2137"/>
  <c r="P2137"/>
  <c r="BI2127"/>
  <c r="BH2127"/>
  <c r="BG2127"/>
  <c r="BE2127"/>
  <c r="T2127"/>
  <c r="R2127"/>
  <c r="P2127"/>
  <c r="BI2111"/>
  <c r="BH2111"/>
  <c r="BG2111"/>
  <c r="BE2111"/>
  <c r="T2111"/>
  <c r="R2111"/>
  <c r="P2111"/>
  <c r="BI2101"/>
  <c r="BH2101"/>
  <c r="BG2101"/>
  <c r="BE2101"/>
  <c r="T2101"/>
  <c r="R2101"/>
  <c r="P2101"/>
  <c r="BI2093"/>
  <c r="BH2093"/>
  <c r="BG2093"/>
  <c r="BE2093"/>
  <c r="T2093"/>
  <c r="R2093"/>
  <c r="P2093"/>
  <c r="BI2085"/>
  <c r="BH2085"/>
  <c r="BG2085"/>
  <c r="BE2085"/>
  <c r="T2085"/>
  <c r="R2085"/>
  <c r="P2085"/>
  <c r="BI2073"/>
  <c r="BH2073"/>
  <c r="BG2073"/>
  <c r="BE2073"/>
  <c r="T2073"/>
  <c r="R2073"/>
  <c r="P2073"/>
  <c r="BI2061"/>
  <c r="BH2061"/>
  <c r="BG2061"/>
  <c r="BE2061"/>
  <c r="T2061"/>
  <c r="R2061"/>
  <c r="P2061"/>
  <c r="BI2051"/>
  <c r="BH2051"/>
  <c r="BG2051"/>
  <c r="BE2051"/>
  <c r="T2051"/>
  <c r="R2051"/>
  <c r="P2051"/>
  <c r="BI2045"/>
  <c r="BH2045"/>
  <c r="BG2045"/>
  <c r="BE2045"/>
  <c r="T2045"/>
  <c r="R2045"/>
  <c r="P2045"/>
  <c r="BI2038"/>
  <c r="BH2038"/>
  <c r="BG2038"/>
  <c r="BE2038"/>
  <c r="T2038"/>
  <c r="R2038"/>
  <c r="P2038"/>
  <c r="BI2026"/>
  <c r="BH2026"/>
  <c r="BG2026"/>
  <c r="BE2026"/>
  <c r="T2026"/>
  <c r="R2026"/>
  <c r="P2026"/>
  <c r="BI2018"/>
  <c r="BH2018"/>
  <c r="BG2018"/>
  <c r="BE2018"/>
  <c r="T2018"/>
  <c r="R2018"/>
  <c r="P2018"/>
  <c r="BI2013"/>
  <c r="BH2013"/>
  <c r="BG2013"/>
  <c r="BE2013"/>
  <c r="T2013"/>
  <c r="R2013"/>
  <c r="P2013"/>
  <c r="BI2008"/>
  <c r="BH2008"/>
  <c r="BG2008"/>
  <c r="BE2008"/>
  <c r="T2008"/>
  <c r="R2008"/>
  <c r="P2008"/>
  <c r="BI2003"/>
  <c r="BH2003"/>
  <c r="BG2003"/>
  <c r="BE2003"/>
  <c r="T2003"/>
  <c r="R2003"/>
  <c r="P2003"/>
  <c r="BI1998"/>
  <c r="BH1998"/>
  <c r="BG1998"/>
  <c r="BE1998"/>
  <c r="T1998"/>
  <c r="R1998"/>
  <c r="P1998"/>
  <c r="BI1991"/>
  <c r="BH1991"/>
  <c r="BG1991"/>
  <c r="BE1991"/>
  <c r="T1991"/>
  <c r="R1991"/>
  <c r="P1991"/>
  <c r="BI1987"/>
  <c r="BH1987"/>
  <c r="BG1987"/>
  <c r="BE1987"/>
  <c r="T1987"/>
  <c r="R1987"/>
  <c r="P1987"/>
  <c r="BI1982"/>
  <c r="BH1982"/>
  <c r="BG1982"/>
  <c r="BE1982"/>
  <c r="T1982"/>
  <c r="R1982"/>
  <c r="P1982"/>
  <c r="BI1977"/>
  <c r="BH1977"/>
  <c r="BG1977"/>
  <c r="BE1977"/>
  <c r="T1977"/>
  <c r="R1977"/>
  <c r="P1977"/>
  <c r="BI1970"/>
  <c r="BH1970"/>
  <c r="BG1970"/>
  <c r="BE1970"/>
  <c r="T1970"/>
  <c r="R1970"/>
  <c r="P1970"/>
  <c r="BI1961"/>
  <c r="BH1961"/>
  <c r="BG1961"/>
  <c r="BE1961"/>
  <c r="T1961"/>
  <c r="R1961"/>
  <c r="P1961"/>
  <c r="BI1951"/>
  <c r="BH1951"/>
  <c r="BG1951"/>
  <c r="BE1951"/>
  <c r="T1951"/>
  <c r="R1951"/>
  <c r="P1951"/>
  <c r="BI1942"/>
  <c r="BH1942"/>
  <c r="BG1942"/>
  <c r="BE1942"/>
  <c r="T1942"/>
  <c r="R1942"/>
  <c r="P1942"/>
  <c r="BI1938"/>
  <c r="BH1938"/>
  <c r="BG1938"/>
  <c r="BE1938"/>
  <c r="T1938"/>
  <c r="R1938"/>
  <c r="P1938"/>
  <c r="BI1934"/>
  <c r="BH1934"/>
  <c r="BG1934"/>
  <c r="BE1934"/>
  <c r="T1934"/>
  <c r="R1934"/>
  <c r="P1934"/>
  <c r="BI1927"/>
  <c r="BH1927"/>
  <c r="BG1927"/>
  <c r="BE1927"/>
  <c r="T1927"/>
  <c r="R1927"/>
  <c r="P1927"/>
  <c r="BI1920"/>
  <c r="BH1920"/>
  <c r="BG1920"/>
  <c r="BE1920"/>
  <c r="T1920"/>
  <c r="R1920"/>
  <c r="P1920"/>
  <c r="BI1896"/>
  <c r="BH1896"/>
  <c r="BG1896"/>
  <c r="BE1896"/>
  <c r="T1896"/>
  <c r="R1896"/>
  <c r="P1896"/>
  <c r="BI1865"/>
  <c r="BH1865"/>
  <c r="BG1865"/>
  <c r="BE1865"/>
  <c r="T1865"/>
  <c r="R1865"/>
  <c r="P1865"/>
  <c r="BI1834"/>
  <c r="BH1834"/>
  <c r="BG1834"/>
  <c r="BE1834"/>
  <c r="T1834"/>
  <c r="R1834"/>
  <c r="P1834"/>
  <c r="BI1830"/>
  <c r="BH1830"/>
  <c r="BG1830"/>
  <c r="BE1830"/>
  <c r="T1830"/>
  <c r="R1830"/>
  <c r="P1830"/>
  <c r="BI1576"/>
  <c r="BH1576"/>
  <c r="BG1576"/>
  <c r="BE1576"/>
  <c r="T1576"/>
  <c r="R1576"/>
  <c r="P1576"/>
  <c r="BI1477"/>
  <c r="BH1477"/>
  <c r="BG1477"/>
  <c r="BE1477"/>
  <c r="T1477"/>
  <c r="R1477"/>
  <c r="P1477"/>
  <c r="BI1414"/>
  <c r="BH1414"/>
  <c r="BG1414"/>
  <c r="BE1414"/>
  <c r="T1414"/>
  <c r="R1414"/>
  <c r="P1414"/>
  <c r="BI1325"/>
  <c r="BH1325"/>
  <c r="BG1325"/>
  <c r="BE1325"/>
  <c r="T1325"/>
  <c r="R1325"/>
  <c r="P1325"/>
  <c r="BI1196"/>
  <c r="BH1196"/>
  <c r="BG1196"/>
  <c r="BE1196"/>
  <c r="T1196"/>
  <c r="R1196"/>
  <c r="P1196"/>
  <c r="BI1177"/>
  <c r="BH1177"/>
  <c r="BG1177"/>
  <c r="BE1177"/>
  <c r="T1177"/>
  <c r="R1177"/>
  <c r="P1177"/>
  <c r="BI1083"/>
  <c r="BH1083"/>
  <c r="BG1083"/>
  <c r="BE1083"/>
  <c r="T1083"/>
  <c r="R1083"/>
  <c r="P1083"/>
  <c r="BI1015"/>
  <c r="BH1015"/>
  <c r="BG1015"/>
  <c r="BE1015"/>
  <c r="T1015"/>
  <c r="R1015"/>
  <c r="P1015"/>
  <c r="BI948"/>
  <c r="BH948"/>
  <c r="BG948"/>
  <c r="BE948"/>
  <c r="T948"/>
  <c r="R948"/>
  <c r="P948"/>
  <c r="BI943"/>
  <c r="BH943"/>
  <c r="BG943"/>
  <c r="BE943"/>
  <c r="T943"/>
  <c r="R943"/>
  <c r="P943"/>
  <c r="BI938"/>
  <c r="BH938"/>
  <c r="BG938"/>
  <c r="BE938"/>
  <c r="T938"/>
  <c r="R938"/>
  <c r="P938"/>
  <c r="BI933"/>
  <c r="BH933"/>
  <c r="BG933"/>
  <c r="BE933"/>
  <c r="T933"/>
  <c r="R933"/>
  <c r="P933"/>
  <c r="BI928"/>
  <c r="BH928"/>
  <c r="BG928"/>
  <c r="BE928"/>
  <c r="T928"/>
  <c r="R928"/>
  <c r="P928"/>
  <c r="BI923"/>
  <c r="BH923"/>
  <c r="BG923"/>
  <c r="BE923"/>
  <c r="T923"/>
  <c r="R923"/>
  <c r="P923"/>
  <c r="BI918"/>
  <c r="BH918"/>
  <c r="BG918"/>
  <c r="BE918"/>
  <c r="T918"/>
  <c r="R918"/>
  <c r="P918"/>
  <c r="BI913"/>
  <c r="BH913"/>
  <c r="BG913"/>
  <c r="BE913"/>
  <c r="T913"/>
  <c r="R913"/>
  <c r="P913"/>
  <c r="BI904"/>
  <c r="BH904"/>
  <c r="BG904"/>
  <c r="BE904"/>
  <c r="T904"/>
  <c r="R904"/>
  <c r="P904"/>
  <c r="BI899"/>
  <c r="BH899"/>
  <c r="BG899"/>
  <c r="BE899"/>
  <c r="T899"/>
  <c r="R899"/>
  <c r="P899"/>
  <c r="BI894"/>
  <c r="BH894"/>
  <c r="BG894"/>
  <c r="BE894"/>
  <c r="T894"/>
  <c r="R894"/>
  <c r="P894"/>
  <c r="BI889"/>
  <c r="BH889"/>
  <c r="BG889"/>
  <c r="BE889"/>
  <c r="T889"/>
  <c r="R889"/>
  <c r="P889"/>
  <c r="BI871"/>
  <c r="BH871"/>
  <c r="BG871"/>
  <c r="BE871"/>
  <c r="T871"/>
  <c r="R871"/>
  <c r="P871"/>
  <c r="BI859"/>
  <c r="BH859"/>
  <c r="BG859"/>
  <c r="BE859"/>
  <c r="T859"/>
  <c r="R859"/>
  <c r="P859"/>
  <c r="BI852"/>
  <c r="BH852"/>
  <c r="BG852"/>
  <c r="BE852"/>
  <c r="T852"/>
  <c r="R852"/>
  <c r="P852"/>
  <c r="BI837"/>
  <c r="BH837"/>
  <c r="BG837"/>
  <c r="BE837"/>
  <c r="T837"/>
  <c r="R837"/>
  <c r="P837"/>
  <c r="BI819"/>
  <c r="BH819"/>
  <c r="BG819"/>
  <c r="BE819"/>
  <c r="T819"/>
  <c r="R819"/>
  <c r="P819"/>
  <c r="BI812"/>
  <c r="BH812"/>
  <c r="BG812"/>
  <c r="BE812"/>
  <c r="T812"/>
  <c r="R812"/>
  <c r="P812"/>
  <c r="BI806"/>
  <c r="BH806"/>
  <c r="BG806"/>
  <c r="BE806"/>
  <c r="T806"/>
  <c r="R806"/>
  <c r="P806"/>
  <c r="BI772"/>
  <c r="BH772"/>
  <c r="BG772"/>
  <c r="BE772"/>
  <c r="T772"/>
  <c r="R772"/>
  <c r="P772"/>
  <c r="BI767"/>
  <c r="BH767"/>
  <c r="BG767"/>
  <c r="BE767"/>
  <c r="T767"/>
  <c r="R767"/>
  <c r="P767"/>
  <c r="BI762"/>
  <c r="BH762"/>
  <c r="BG762"/>
  <c r="BE762"/>
  <c r="T762"/>
  <c r="R762"/>
  <c r="P762"/>
  <c r="BI755"/>
  <c r="BH755"/>
  <c r="BG755"/>
  <c r="BE755"/>
  <c r="T755"/>
  <c r="R755"/>
  <c r="P755"/>
  <c r="BI750"/>
  <c r="BH750"/>
  <c r="BG750"/>
  <c r="BE750"/>
  <c r="T750"/>
  <c r="R750"/>
  <c r="P750"/>
  <c r="BI743"/>
  <c r="BH743"/>
  <c r="BG743"/>
  <c r="BE743"/>
  <c r="T743"/>
  <c r="R743"/>
  <c r="P743"/>
  <c r="BI734"/>
  <c r="BH734"/>
  <c r="BG734"/>
  <c r="BE734"/>
  <c r="T734"/>
  <c r="R734"/>
  <c r="P734"/>
  <c r="BI729"/>
  <c r="BH729"/>
  <c r="BG729"/>
  <c r="BE729"/>
  <c r="T729"/>
  <c r="R729"/>
  <c r="P729"/>
  <c r="BI724"/>
  <c r="BH724"/>
  <c r="BG724"/>
  <c r="BE724"/>
  <c r="T724"/>
  <c r="R724"/>
  <c r="P724"/>
  <c r="BI717"/>
  <c r="BH717"/>
  <c r="BG717"/>
  <c r="BE717"/>
  <c r="T717"/>
  <c r="R717"/>
  <c r="P717"/>
  <c r="BI710"/>
  <c r="BH710"/>
  <c r="BG710"/>
  <c r="BE710"/>
  <c r="T710"/>
  <c r="R710"/>
  <c r="P710"/>
  <c r="BI703"/>
  <c r="BH703"/>
  <c r="BG703"/>
  <c r="BE703"/>
  <c r="T703"/>
  <c r="R703"/>
  <c r="P703"/>
  <c r="BI698"/>
  <c r="BH698"/>
  <c r="BG698"/>
  <c r="BE698"/>
  <c r="T698"/>
  <c r="R698"/>
  <c r="P698"/>
  <c r="BI693"/>
  <c r="BH693"/>
  <c r="BG693"/>
  <c r="BE693"/>
  <c r="T693"/>
  <c r="R693"/>
  <c r="P693"/>
  <c r="BI686"/>
  <c r="BH686"/>
  <c r="BG686"/>
  <c r="BE686"/>
  <c r="T686"/>
  <c r="R686"/>
  <c r="P686"/>
  <c r="BI679"/>
  <c r="BH679"/>
  <c r="BG679"/>
  <c r="BE679"/>
  <c r="T679"/>
  <c r="R679"/>
  <c r="P679"/>
  <c r="BI672"/>
  <c r="BH672"/>
  <c r="BG672"/>
  <c r="BE672"/>
  <c r="T672"/>
  <c r="R672"/>
  <c r="P672"/>
  <c r="BI665"/>
  <c r="BH665"/>
  <c r="BG665"/>
  <c r="BE665"/>
  <c r="T665"/>
  <c r="R665"/>
  <c r="P665"/>
  <c r="BI658"/>
  <c r="BH658"/>
  <c r="BG658"/>
  <c r="BE658"/>
  <c r="T658"/>
  <c r="R658"/>
  <c r="P658"/>
  <c r="BI651"/>
  <c r="BH651"/>
  <c r="BG651"/>
  <c r="BE651"/>
  <c r="T651"/>
  <c r="R651"/>
  <c r="P651"/>
  <c r="BI644"/>
  <c r="BH644"/>
  <c r="BG644"/>
  <c r="BE644"/>
  <c r="T644"/>
  <c r="R644"/>
  <c r="P644"/>
  <c r="BI639"/>
  <c r="BH639"/>
  <c r="BG639"/>
  <c r="BE639"/>
  <c r="T639"/>
  <c r="R639"/>
  <c r="P639"/>
  <c r="BI630"/>
  <c r="BH630"/>
  <c r="BG630"/>
  <c r="BE630"/>
  <c r="T630"/>
  <c r="R630"/>
  <c r="P630"/>
  <c r="BI625"/>
  <c r="BH625"/>
  <c r="BG625"/>
  <c r="BE625"/>
  <c r="T625"/>
  <c r="R625"/>
  <c r="P625"/>
  <c r="BI617"/>
  <c r="BH617"/>
  <c r="BG617"/>
  <c r="BE617"/>
  <c r="T617"/>
  <c r="R617"/>
  <c r="P617"/>
  <c r="BI609"/>
  <c r="BH609"/>
  <c r="BG609"/>
  <c r="BE609"/>
  <c r="T609"/>
  <c r="R609"/>
  <c r="P609"/>
  <c r="BI596"/>
  <c r="BH596"/>
  <c r="BG596"/>
  <c r="BE596"/>
  <c r="T596"/>
  <c r="R596"/>
  <c r="P596"/>
  <c r="BI580"/>
  <c r="BH580"/>
  <c r="BG580"/>
  <c r="BE580"/>
  <c r="T580"/>
  <c r="R580"/>
  <c r="P580"/>
  <c r="BI497"/>
  <c r="BH497"/>
  <c r="BG497"/>
  <c r="BE497"/>
  <c r="T497"/>
  <c r="R497"/>
  <c r="P497"/>
  <c r="BI490"/>
  <c r="BH490"/>
  <c r="BG490"/>
  <c r="BE490"/>
  <c r="T490"/>
  <c r="R490"/>
  <c r="P490"/>
  <c r="BI467"/>
  <c r="BH467"/>
  <c r="BG467"/>
  <c r="BE467"/>
  <c r="T467"/>
  <c r="R467"/>
  <c r="P467"/>
  <c r="BI448"/>
  <c r="BH448"/>
  <c r="BG448"/>
  <c r="BE448"/>
  <c r="T448"/>
  <c r="R448"/>
  <c r="P448"/>
  <c r="BI443"/>
  <c r="BH443"/>
  <c r="BG443"/>
  <c r="BE443"/>
  <c r="T443"/>
  <c r="R443"/>
  <c r="P443"/>
  <c r="BI438"/>
  <c r="BH438"/>
  <c r="BG438"/>
  <c r="BE438"/>
  <c r="T438"/>
  <c r="R438"/>
  <c r="P438"/>
  <c r="BI431"/>
  <c r="BH431"/>
  <c r="BG431"/>
  <c r="BE431"/>
  <c r="T431"/>
  <c r="R431"/>
  <c r="P431"/>
  <c r="BI423"/>
  <c r="BH423"/>
  <c r="BG423"/>
  <c r="BE423"/>
  <c r="T423"/>
  <c r="R423"/>
  <c r="P423"/>
  <c r="BI418"/>
  <c r="BH418"/>
  <c r="BG418"/>
  <c r="BE418"/>
  <c r="T418"/>
  <c r="R418"/>
  <c r="P418"/>
  <c r="BI409"/>
  <c r="BH409"/>
  <c r="BG409"/>
  <c r="BE409"/>
  <c r="T409"/>
  <c r="R409"/>
  <c r="P409"/>
  <c r="BI404"/>
  <c r="BH404"/>
  <c r="BG404"/>
  <c r="BE404"/>
  <c r="T404"/>
  <c r="R404"/>
  <c r="P404"/>
  <c r="BI399"/>
  <c r="BH399"/>
  <c r="BG399"/>
  <c r="BE399"/>
  <c r="T399"/>
  <c r="R399"/>
  <c r="P399"/>
  <c r="BI394"/>
  <c r="BH394"/>
  <c r="BG394"/>
  <c r="BE394"/>
  <c r="T394"/>
  <c r="R394"/>
  <c r="P394"/>
  <c r="BI389"/>
  <c r="BH389"/>
  <c r="BG389"/>
  <c r="BE389"/>
  <c r="T389"/>
  <c r="R389"/>
  <c r="P389"/>
  <c r="BI378"/>
  <c r="BH378"/>
  <c r="BG378"/>
  <c r="BE378"/>
  <c r="T378"/>
  <c r="R378"/>
  <c r="P378"/>
  <c r="BI363"/>
  <c r="BH363"/>
  <c r="BG363"/>
  <c r="BE363"/>
  <c r="T363"/>
  <c r="R363"/>
  <c r="P363"/>
  <c r="BI358"/>
  <c r="BH358"/>
  <c r="BG358"/>
  <c r="BE358"/>
  <c r="T358"/>
  <c r="R358"/>
  <c r="P358"/>
  <c r="BI353"/>
  <c r="BH353"/>
  <c r="BG353"/>
  <c r="BE353"/>
  <c r="T353"/>
  <c r="R353"/>
  <c r="P353"/>
  <c r="BI337"/>
  <c r="BH337"/>
  <c r="BG337"/>
  <c r="BE337"/>
  <c r="T337"/>
  <c r="R337"/>
  <c r="P337"/>
  <c r="BI332"/>
  <c r="BH332"/>
  <c r="BG332"/>
  <c r="BE332"/>
  <c r="T332"/>
  <c r="R332"/>
  <c r="P332"/>
  <c r="BI314"/>
  <c r="BH314"/>
  <c r="BG314"/>
  <c r="BE314"/>
  <c r="T314"/>
  <c r="R314"/>
  <c r="P314"/>
  <c r="BI307"/>
  <c r="BH307"/>
  <c r="BG307"/>
  <c r="BE307"/>
  <c r="T307"/>
  <c r="R307"/>
  <c r="P307"/>
  <c r="BI302"/>
  <c r="BH302"/>
  <c r="BG302"/>
  <c r="BE302"/>
  <c r="T302"/>
  <c r="R302"/>
  <c r="P302"/>
  <c r="BI295"/>
  <c r="BH295"/>
  <c r="BG295"/>
  <c r="BE295"/>
  <c r="T295"/>
  <c r="R295"/>
  <c r="P295"/>
  <c r="BI288"/>
  <c r="BH288"/>
  <c r="BG288"/>
  <c r="BE288"/>
  <c r="T288"/>
  <c r="R288"/>
  <c r="P288"/>
  <c r="BI253"/>
  <c r="BH253"/>
  <c r="BG253"/>
  <c r="BE253"/>
  <c r="T253"/>
  <c r="R253"/>
  <c r="P253"/>
  <c r="BI230"/>
  <c r="BH230"/>
  <c r="BG230"/>
  <c r="BE230"/>
  <c r="T230"/>
  <c r="R230"/>
  <c r="P230"/>
  <c r="BI225"/>
  <c r="BH225"/>
  <c r="BG225"/>
  <c r="BE225"/>
  <c r="T225"/>
  <c r="R225"/>
  <c r="P225"/>
  <c r="BI216"/>
  <c r="BH216"/>
  <c r="BG216"/>
  <c r="BE216"/>
  <c r="T216"/>
  <c r="R216"/>
  <c r="P216"/>
  <c r="BI212"/>
  <c r="BH212"/>
  <c r="BG212"/>
  <c r="BE212"/>
  <c r="T212"/>
  <c r="R212"/>
  <c r="P212"/>
  <c r="BI208"/>
  <c r="BH208"/>
  <c r="BG208"/>
  <c r="BE208"/>
  <c r="T208"/>
  <c r="R208"/>
  <c r="P208"/>
  <c r="BI204"/>
  <c r="BH204"/>
  <c r="BG204"/>
  <c r="BE204"/>
  <c r="T204"/>
  <c r="R204"/>
  <c r="P204"/>
  <c r="BI199"/>
  <c r="BH199"/>
  <c r="BG199"/>
  <c r="BE199"/>
  <c r="T199"/>
  <c r="R199"/>
  <c r="P199"/>
  <c r="BI192"/>
  <c r="BH192"/>
  <c r="BG192"/>
  <c r="BE192"/>
  <c r="T192"/>
  <c r="R192"/>
  <c r="P192"/>
  <c r="BI163"/>
  <c r="BH163"/>
  <c r="BG163"/>
  <c r="BE163"/>
  <c r="T163"/>
  <c r="R163"/>
  <c r="P163"/>
  <c r="BI154"/>
  <c r="BH154"/>
  <c r="BG154"/>
  <c r="BE154"/>
  <c r="T154"/>
  <c r="R154"/>
  <c r="P154"/>
  <c r="BI146"/>
  <c r="BH146"/>
  <c r="BG146"/>
  <c r="BE146"/>
  <c r="T146"/>
  <c r="R146"/>
  <c r="P146"/>
  <c r="BI135"/>
  <c r="BH135"/>
  <c r="BG135"/>
  <c r="BE135"/>
  <c r="T135"/>
  <c r="R135"/>
  <c r="P135"/>
  <c r="BI126"/>
  <c r="BH126"/>
  <c r="BG126"/>
  <c r="BE126"/>
  <c r="T126"/>
  <c r="R126"/>
  <c r="P126"/>
  <c r="BI121"/>
  <c r="BH121"/>
  <c r="BG121"/>
  <c r="BE121"/>
  <c r="T121"/>
  <c r="R121"/>
  <c r="P121"/>
  <c r="F112"/>
  <c r="E110"/>
  <c r="F52"/>
  <c r="E50"/>
  <c r="J24"/>
  <c r="E24"/>
  <c r="J115"/>
  <c r="J23"/>
  <c r="J21"/>
  <c r="E21"/>
  <c r="J114"/>
  <c r="J20"/>
  <c r="J18"/>
  <c r="E18"/>
  <c r="F115"/>
  <c r="J17"/>
  <c r="J15"/>
  <c r="E15"/>
  <c r="F114"/>
  <c r="J14"/>
  <c r="J12"/>
  <c r="J52"/>
  <c r="E7"/>
  <c r="E108"/>
  <c i="1" r="L50"/>
  <c r="AM50"/>
  <c r="AM49"/>
  <c r="L49"/>
  <c r="AM47"/>
  <c r="L47"/>
  <c r="L45"/>
  <c r="L44"/>
  <c i="2" r="J6126"/>
  <c r="J5360"/>
  <c r="BK4521"/>
  <c r="BK2093"/>
  <c r="J767"/>
  <c r="BK192"/>
  <c r="J7923"/>
  <c r="J7650"/>
  <c r="J6671"/>
  <c r="J6169"/>
  <c r="J5362"/>
  <c r="J2154"/>
  <c r="J933"/>
  <c r="BK8443"/>
  <c r="J7841"/>
  <c r="BK7172"/>
  <c r="BK6748"/>
  <c r="BK6247"/>
  <c r="BK5354"/>
  <c r="J3183"/>
  <c r="BK2085"/>
  <c r="BK852"/>
  <c r="BK216"/>
  <c r="J5373"/>
  <c r="BK2026"/>
  <c r="J332"/>
  <c r="BK8253"/>
  <c r="BK7707"/>
  <c r="BK7336"/>
  <c r="J6988"/>
  <c r="BK6364"/>
  <c r="BK5890"/>
  <c r="BK4625"/>
  <c r="BK2013"/>
  <c r="J686"/>
  <c r="BK8951"/>
  <c r="BK8076"/>
  <c r="J7670"/>
  <c r="BK7376"/>
  <c r="J7131"/>
  <c r="J6688"/>
  <c r="BK5858"/>
  <c r="J4844"/>
  <c r="BK2038"/>
  <c r="BK651"/>
  <c i="3" r="J238"/>
  <c r="J186"/>
  <c r="BK257"/>
  <c r="J173"/>
  <c r="J223"/>
  <c r="BK161"/>
  <c r="BK201"/>
  <c r="BK235"/>
  <c r="BK144"/>
  <c r="BK208"/>
  <c i="4" r="BK173"/>
  <c r="J169"/>
  <c r="J168"/>
  <c r="BK145"/>
  <c r="BK166"/>
  <c r="J135"/>
  <c i="5" r="BK423"/>
  <c r="BK215"/>
  <c r="J415"/>
  <c r="J310"/>
  <c r="J203"/>
  <c r="BK438"/>
  <c r="BK355"/>
  <c r="J168"/>
  <c r="BK362"/>
  <c r="J158"/>
  <c r="BK309"/>
  <c r="J505"/>
  <c r="J394"/>
  <c r="J236"/>
  <c i="6" r="BK360"/>
  <c r="J320"/>
  <c r="BK240"/>
  <c r="BK146"/>
  <c r="BK346"/>
  <c r="BK283"/>
  <c r="J250"/>
  <c r="J187"/>
  <c r="BK121"/>
  <c r="BK383"/>
  <c r="J297"/>
  <c r="BK230"/>
  <c r="BK192"/>
  <c r="J136"/>
  <c r="J335"/>
  <c r="BK295"/>
  <c r="J265"/>
  <c r="BK244"/>
  <c r="J204"/>
  <c r="J165"/>
  <c r="J110"/>
  <c r="BK392"/>
  <c r="BK352"/>
  <c r="J313"/>
  <c r="BK212"/>
  <c r="J160"/>
  <c r="BK109"/>
  <c r="J389"/>
  <c r="J359"/>
  <c r="BK314"/>
  <c r="BK276"/>
  <c r="BK243"/>
  <c r="BK209"/>
  <c r="BK186"/>
  <c r="J143"/>
  <c i="7" r="BK175"/>
  <c r="J120"/>
  <c r="BK161"/>
  <c r="J128"/>
  <c r="J97"/>
  <c r="J142"/>
  <c r="J123"/>
  <c r="BK138"/>
  <c r="BK103"/>
  <c r="BK126"/>
  <c r="J137"/>
  <c i="8" r="BK89"/>
  <c r="J92"/>
  <c r="J85"/>
  <c r="BK84"/>
  <c i="9" r="BK89"/>
  <c r="J96"/>
  <c r="BK114"/>
  <c i="10" r="J126"/>
  <c r="J138"/>
  <c r="BK92"/>
  <c r="BK122"/>
  <c r="BK139"/>
  <c r="J102"/>
  <c r="BK106"/>
  <c r="BK128"/>
  <c i="11" r="J82"/>
  <c i="12" r="J90"/>
  <c r="J87"/>
  <c i="13" r="J211"/>
  <c r="J238"/>
  <c r="J227"/>
  <c r="BK269"/>
  <c r="BK211"/>
  <c i="14" r="BK443"/>
  <c r="J111"/>
  <c r="BK289"/>
  <c r="J347"/>
  <c r="BK507"/>
  <c r="BK327"/>
  <c r="BK197"/>
  <c r="J468"/>
  <c r="J354"/>
  <c r="BK202"/>
  <c r="J99"/>
  <c r="BK359"/>
  <c r="BK192"/>
  <c i="15" r="J614"/>
  <c r="J480"/>
  <c r="BK329"/>
  <c r="J191"/>
  <c r="J637"/>
  <c r="J501"/>
  <c r="J374"/>
  <c r="J130"/>
  <c r="BK680"/>
  <c r="BK571"/>
  <c r="J316"/>
  <c r="BK138"/>
  <c r="J509"/>
  <c r="BK665"/>
  <c r="J528"/>
  <c r="J393"/>
  <c r="J186"/>
  <c r="BK520"/>
  <c r="BK351"/>
  <c i="16" r="J473"/>
  <c r="J348"/>
  <c r="J165"/>
  <c r="J428"/>
  <c r="BK328"/>
  <c r="BK165"/>
  <c r="BK422"/>
  <c r="BK269"/>
  <c r="J176"/>
  <c r="BK426"/>
  <c r="J279"/>
  <c r="J143"/>
  <c r="BK417"/>
  <c r="J264"/>
  <c r="J489"/>
  <c r="J444"/>
  <c r="BK323"/>
  <c r="BK124"/>
  <c i="17" r="BK246"/>
  <c r="J110"/>
  <c r="J265"/>
  <c r="BK357"/>
  <c r="BK125"/>
  <c r="J283"/>
  <c r="J95"/>
  <c r="J346"/>
  <c r="J130"/>
  <c r="BK336"/>
  <c r="BK283"/>
  <c i="18" r="BK333"/>
  <c r="BK252"/>
  <c r="BK138"/>
  <c r="J291"/>
  <c r="J128"/>
  <c r="J257"/>
  <c r="BK201"/>
  <c r="J215"/>
  <c r="J93"/>
  <c i="19" r="J354"/>
  <c r="BK198"/>
  <c r="J316"/>
  <c r="J111"/>
  <c r="BK386"/>
  <c r="J183"/>
  <c r="BK421"/>
  <c r="BK316"/>
  <c r="BK106"/>
  <c r="J342"/>
  <c r="BK166"/>
  <c r="BK291"/>
  <c r="J198"/>
  <c i="20" r="BK320"/>
  <c r="BK145"/>
  <c r="BK218"/>
  <c r="J298"/>
  <c r="BK168"/>
  <c r="BK325"/>
  <c r="BK241"/>
  <c r="BK209"/>
  <c r="J91"/>
  <c r="J315"/>
  <c r="J256"/>
  <c r="J182"/>
  <c r="BK256"/>
  <c r="J189"/>
  <c r="J145"/>
  <c i="21" r="J90"/>
  <c r="BK87"/>
  <c r="J85"/>
  <c i="22" r="J100"/>
  <c r="BK101"/>
  <c r="BK98"/>
  <c r="BK97"/>
  <c r="J88"/>
  <c r="J97"/>
  <c r="BK100"/>
  <c i="23" r="J118"/>
  <c r="J102"/>
  <c r="J88"/>
  <c r="J100"/>
  <c r="BK90"/>
  <c r="BK121"/>
  <c r="J111"/>
  <c r="BK102"/>
  <c r="BK89"/>
  <c r="BK123"/>
  <c r="BK116"/>
  <c r="BK95"/>
  <c r="BK120"/>
  <c r="BK107"/>
  <c r="BK94"/>
  <c r="BK91"/>
  <c i="24" r="J97"/>
  <c r="BK88"/>
  <c r="J95"/>
  <c r="J84"/>
  <c r="BK101"/>
  <c r="J88"/>
  <c r="BK86"/>
  <c i="25" r="BK118"/>
  <c r="BK144"/>
  <c r="BK89"/>
  <c r="J120"/>
  <c r="BK164"/>
  <c r="BK169"/>
  <c r="J124"/>
  <c i="26" r="BK307"/>
  <c r="J216"/>
  <c r="BK291"/>
  <c r="BK178"/>
  <c r="J319"/>
  <c r="J171"/>
  <c r="J94"/>
  <c r="BK190"/>
  <c r="BK118"/>
  <c r="J279"/>
  <c r="J159"/>
  <c r="J303"/>
  <c r="BK283"/>
  <c r="J202"/>
  <c r="BK135"/>
  <c r="BK99"/>
  <c i="27" r="J89"/>
  <c r="J121"/>
  <c r="BK110"/>
  <c r="BK87"/>
  <c r="BK91"/>
  <c i="2" r="BK8959"/>
  <c r="BK8915"/>
  <c r="J8281"/>
  <c r="J8188"/>
  <c r="J8082"/>
  <c r="J7831"/>
  <c r="J7774"/>
  <c r="BK7730"/>
  <c r="J7702"/>
  <c r="BK7621"/>
  <c r="BK7549"/>
  <c r="BK7481"/>
  <c r="BK7380"/>
  <c r="J7282"/>
  <c r="BK7196"/>
  <c r="J7133"/>
  <c r="BK7112"/>
  <c r="J7078"/>
  <c r="J7054"/>
  <c r="J6952"/>
  <c r="J6775"/>
  <c r="J6711"/>
  <c r="BK6664"/>
  <c r="BK6560"/>
  <c r="BK6349"/>
  <c r="J6067"/>
  <c r="BK5276"/>
  <c r="J2329"/>
  <c r="J923"/>
  <c r="BK314"/>
  <c r="J8278"/>
  <c r="J7576"/>
  <c r="BK7495"/>
  <c r="J7376"/>
  <c r="BK7184"/>
  <c r="BK6761"/>
  <c r="BK6596"/>
  <c r="J6269"/>
  <c r="J5379"/>
  <c r="BK2334"/>
  <c r="BK734"/>
  <c r="J8969"/>
  <c r="BK7816"/>
  <c r="J7388"/>
  <c r="J7116"/>
  <c r="BK6697"/>
  <c r="J6285"/>
  <c r="J5705"/>
  <c r="J4982"/>
  <c r="BK4535"/>
  <c r="J1896"/>
  <c r="J378"/>
  <c r="J5484"/>
  <c r="BK2450"/>
  <c r="J762"/>
  <c r="BK8973"/>
  <c r="BK7914"/>
  <c r="J7503"/>
  <c r="J7152"/>
  <c r="BK6578"/>
  <c r="BK6532"/>
  <c r="BK6178"/>
  <c r="J5825"/>
  <c r="J4510"/>
  <c r="J2008"/>
  <c r="J490"/>
  <c r="J8429"/>
  <c r="BK7764"/>
  <c r="J7569"/>
  <c r="J7326"/>
  <c r="BK7250"/>
  <c r="J7120"/>
  <c r="BK6582"/>
  <c r="J6161"/>
  <c r="J5354"/>
  <c r="BK2515"/>
  <c r="BK913"/>
  <c r="J192"/>
  <c r="J8225"/>
  <c r="BK7702"/>
  <c r="BK7364"/>
  <c r="BK6853"/>
  <c r="J6380"/>
  <c r="J5885"/>
  <c r="BK5302"/>
  <c r="BK4464"/>
  <c r="J1970"/>
  <c r="J651"/>
  <c r="J146"/>
  <c r="BK2637"/>
  <c r="BK1951"/>
  <c r="J314"/>
  <c r="J8373"/>
  <c r="J7796"/>
  <c r="J7392"/>
  <c r="BK7117"/>
  <c r="BK6719"/>
  <c r="BK6132"/>
  <c r="BK5516"/>
  <c r="J4528"/>
  <c r="BK2127"/>
  <c r="J617"/>
  <c r="J8964"/>
  <c r="BK8098"/>
  <c r="BK7599"/>
  <c r="J7254"/>
  <c r="BK6844"/>
  <c r="J6601"/>
  <c r="BK6206"/>
  <c r="BK5825"/>
  <c r="BK2528"/>
  <c r="BK1938"/>
  <c r="J703"/>
  <c i="3" r="J219"/>
  <c r="J140"/>
  <c r="BK230"/>
  <c r="BK253"/>
  <c r="J200"/>
  <c r="BK262"/>
  <c r="J131"/>
  <c r="BK216"/>
  <c r="BK137"/>
  <c r="J195"/>
  <c r="BK108"/>
  <c i="4" r="J88"/>
  <c r="J129"/>
  <c r="J147"/>
  <c r="J185"/>
  <c r="BK116"/>
  <c i="5" r="BK364"/>
  <c r="J492"/>
  <c r="BK399"/>
  <c r="BK372"/>
  <c r="J274"/>
  <c r="BK513"/>
  <c r="BK466"/>
  <c r="J397"/>
  <c r="J187"/>
  <c r="BK512"/>
  <c r="J255"/>
  <c r="J512"/>
  <c r="BK492"/>
  <c r="J477"/>
  <c r="BK461"/>
  <c r="J313"/>
  <c r="BK236"/>
  <c r="BK465"/>
  <c r="BK415"/>
  <c r="J253"/>
  <c i="6" r="J376"/>
  <c r="BK330"/>
  <c r="BK266"/>
  <c r="BK174"/>
  <c r="BK376"/>
  <c r="J292"/>
  <c r="BK249"/>
  <c r="BK215"/>
  <c r="BK131"/>
  <c r="BK397"/>
  <c r="BK347"/>
  <c r="BK272"/>
  <c r="J231"/>
  <c r="BK191"/>
  <c r="BK144"/>
  <c r="J338"/>
  <c i="2" r="J5506"/>
  <c r="J4535"/>
  <c r="J2085"/>
  <c r="J409"/>
  <c r="BK8431"/>
  <c r="J7821"/>
  <c r="BK7561"/>
  <c r="J7310"/>
  <c r="BK6711"/>
  <c r="BK6219"/>
  <c r="BK5695"/>
  <c r="BK2651"/>
  <c r="J1987"/>
  <c r="BK490"/>
  <c i="3" r="BK211"/>
  <c r="J144"/>
  <c r="BK247"/>
  <c r="J160"/>
  <c r="J217"/>
  <c r="BK150"/>
  <c r="J163"/>
  <c r="J227"/>
  <c r="J153"/>
  <c r="J218"/>
  <c r="BK133"/>
  <c i="4" r="J165"/>
  <c r="J161"/>
  <c r="BK170"/>
  <c r="BK189"/>
  <c r="BK133"/>
  <c i="5" r="BK515"/>
  <c r="J464"/>
  <c r="J378"/>
  <c r="J493"/>
  <c r="BK398"/>
  <c r="J331"/>
  <c r="J273"/>
  <c r="J515"/>
  <c r="BK450"/>
  <c r="BK313"/>
  <c r="J143"/>
  <c r="BK360"/>
  <c r="BK164"/>
  <c r="BK390"/>
  <c r="J283"/>
  <c r="BK142"/>
  <c r="J437"/>
  <c r="J334"/>
  <c r="J145"/>
  <c i="6" r="J331"/>
  <c r="J281"/>
  <c r="J236"/>
  <c r="J144"/>
  <c r="J355"/>
  <c r="BK284"/>
  <c r="J252"/>
  <c r="J207"/>
  <c r="J154"/>
  <c r="J111"/>
  <c r="BK356"/>
  <c r="J321"/>
  <c r="BK275"/>
  <c r="J222"/>
  <c r="BK142"/>
  <c r="BK344"/>
  <c r="J312"/>
  <c r="J293"/>
  <c r="BK273"/>
  <c r="J226"/>
  <c r="J178"/>
  <c r="J138"/>
  <c r="BK398"/>
  <c r="J364"/>
  <c r="BK328"/>
  <c r="J278"/>
  <c r="J192"/>
  <c r="J147"/>
  <c r="J101"/>
  <c r="BK378"/>
  <c r="BK345"/>
  <c r="BK305"/>
  <c r="BK265"/>
  <c r="BK226"/>
  <c r="BK194"/>
  <c r="BK166"/>
  <c r="BK127"/>
  <c i="7" r="BK144"/>
  <c r="BK162"/>
  <c r="J127"/>
  <c r="BK92"/>
  <c r="J149"/>
  <c r="BK104"/>
  <c r="BK128"/>
  <c r="J93"/>
  <c r="J138"/>
  <c i="8" r="BK108"/>
  <c r="J104"/>
  <c r="J98"/>
  <c r="J86"/>
  <c r="J101"/>
  <c r="J114"/>
  <c r="BK97"/>
  <c r="J91"/>
  <c r="J84"/>
  <c r="BK110"/>
  <c r="BK101"/>
  <c r="BK94"/>
  <c r="BK87"/>
  <c r="BK100"/>
  <c r="BK96"/>
  <c r="J113"/>
  <c r="J110"/>
  <c r="J88"/>
  <c i="9" r="BK101"/>
  <c r="BK91"/>
  <c r="BK106"/>
  <c r="BK94"/>
  <c r="J101"/>
  <c r="BK85"/>
  <c r="J88"/>
  <c i="10" r="J123"/>
  <c r="BK86"/>
  <c r="J118"/>
  <c r="BK85"/>
  <c r="J117"/>
  <c r="J100"/>
  <c r="BK98"/>
  <c i="11" r="F37"/>
  <c i="1" r="BD64"/>
  <c i="13" r="J277"/>
  <c r="BK281"/>
  <c r="BK137"/>
  <c r="BK129"/>
  <c i="14" r="BK345"/>
  <c r="BK488"/>
  <c r="BK249"/>
  <c r="BK379"/>
  <c r="J131"/>
  <c r="BK421"/>
  <c r="BK265"/>
  <c i="2" r="BK6372"/>
  <c r="BK5666"/>
  <c r="BK4844"/>
  <c r="J2038"/>
  <c r="J639"/>
  <c r="J8951"/>
  <c r="BK8017"/>
  <c r="BK6804"/>
  <c r="J6300"/>
  <c r="J5820"/>
  <c r="BK5490"/>
  <c r="BK2586"/>
  <c r="J448"/>
  <c r="J8420"/>
  <c r="BK7605"/>
  <c r="BK7314"/>
  <c r="J7100"/>
  <c r="J6678"/>
  <c r="BK6138"/>
  <c r="J5306"/>
  <c r="J4516"/>
  <c r="J1325"/>
  <c r="BK225"/>
  <c r="J5523"/>
  <c r="J2591"/>
  <c r="BK7720"/>
  <c r="BK7372"/>
  <c r="BK6918"/>
  <c r="J6389"/>
  <c r="BK6097"/>
  <c r="J5358"/>
  <c r="BK2310"/>
  <c r="J806"/>
  <c r="J7336"/>
  <c r="J7040"/>
  <c r="J6716"/>
  <c r="BK6396"/>
  <c r="J5773"/>
  <c r="BK4936"/>
  <c r="BK2485"/>
  <c r="J1982"/>
  <c r="BK467"/>
  <c i="3" r="J234"/>
  <c r="BK200"/>
  <c r="BK132"/>
  <c r="J206"/>
  <c r="BK124"/>
  <c r="BK163"/>
  <c r="J228"/>
  <c r="J260"/>
  <c r="BK168"/>
  <c r="J233"/>
  <c r="BK138"/>
  <c i="4" r="BK168"/>
  <c r="BK151"/>
  <c r="BK171"/>
  <c r="J190"/>
  <c r="J143"/>
  <c r="J109"/>
  <c i="5" r="BK436"/>
  <c r="J299"/>
  <c i="2" r="J6206"/>
  <c r="J5326"/>
  <c r="J4567"/>
  <c r="BK1970"/>
  <c r="BK672"/>
  <c r="J8441"/>
  <c r="BK7741"/>
  <c r="J6998"/>
  <c r="J6592"/>
  <c r="J6198"/>
  <c r="J5535"/>
  <c r="J4831"/>
  <c r="BK1865"/>
  <c r="BK378"/>
  <c r="BK8184"/>
  <c r="J7661"/>
  <c r="J7274"/>
  <c r="BK6904"/>
  <c r="BK6338"/>
  <c r="J5813"/>
  <c r="J4785"/>
  <c r="J2244"/>
  <c r="BK658"/>
  <c r="BK154"/>
  <c r="J5294"/>
  <c r="J2018"/>
  <c r="BK394"/>
  <c r="BK8229"/>
  <c r="J7697"/>
  <c r="BK7356"/>
  <c r="J7049"/>
  <c r="BK6716"/>
  <c r="J6178"/>
  <c r="BK5578"/>
  <c r="J4493"/>
  <c r="J1951"/>
  <c r="BK399"/>
  <c r="J8415"/>
  <c r="J7803"/>
  <c r="J7584"/>
  <c r="BK7286"/>
  <c r="BK6998"/>
  <c r="J6165"/>
  <c r="J5737"/>
  <c r="BK4819"/>
  <c r="BK2073"/>
  <c r="BK448"/>
  <c i="3" r="J214"/>
  <c r="J255"/>
  <c r="BK191"/>
  <c r="J257"/>
  <c r="J148"/>
  <c r="J232"/>
  <c r="BK143"/>
  <c r="BK217"/>
  <c r="BK141"/>
  <c r="J207"/>
  <c r="J134"/>
  <c i="4" r="BK124"/>
  <c r="J173"/>
  <c r="J104"/>
  <c r="BK114"/>
  <c i="5" r="J488"/>
  <c r="J391"/>
  <c r="J466"/>
  <c r="BK378"/>
  <c r="BK258"/>
  <c r="BK167"/>
  <c r="BK464"/>
  <c r="BK356"/>
  <c r="J178"/>
  <c r="BK411"/>
  <c r="J277"/>
  <c r="J410"/>
  <c r="BK178"/>
  <c r="J494"/>
  <c r="BK417"/>
  <c r="J276"/>
  <c i="6" r="J379"/>
  <c r="J334"/>
  <c r="BK271"/>
  <c r="J216"/>
  <c r="BK140"/>
  <c r="J348"/>
  <c r="J286"/>
  <c r="BK232"/>
  <c r="J189"/>
  <c r="J127"/>
  <c r="J372"/>
  <c r="J302"/>
  <c r="J246"/>
  <c r="J208"/>
  <c r="J155"/>
  <c r="BK387"/>
  <c r="J180"/>
  <c r="BK155"/>
  <c r="J129"/>
  <c r="BK390"/>
  <c r="J349"/>
  <c r="BK301"/>
  <c r="BK199"/>
  <c r="J148"/>
  <c r="BK103"/>
  <c r="BK384"/>
  <c r="J328"/>
  <c r="J291"/>
  <c r="J227"/>
  <c r="J193"/>
  <c r="J159"/>
  <c i="7" r="BK177"/>
  <c r="BK130"/>
  <c r="BK165"/>
  <c r="BK124"/>
  <c r="BK172"/>
  <c r="BK143"/>
  <c r="J110"/>
  <c r="J151"/>
  <c r="J105"/>
  <c r="J143"/>
  <c r="BK156"/>
  <c r="BK94"/>
  <c i="8" r="BK93"/>
  <c r="BK106"/>
  <c r="J116"/>
  <c r="BK114"/>
  <c i="9" r="J93"/>
  <c r="BK104"/>
  <c r="BK93"/>
  <c r="J104"/>
  <c i="10" r="BK105"/>
  <c r="BK117"/>
  <c r="J116"/>
  <c r="J141"/>
  <c r="BK103"/>
  <c r="BK104"/>
  <c r="J132"/>
  <c r="BK94"/>
  <c i="12" r="BK88"/>
  <c r="J89"/>
  <c r="J91"/>
  <c i="13" r="BK245"/>
  <c r="BK99"/>
  <c r="J264"/>
  <c r="J171"/>
  <c r="BK186"/>
  <c i="14" r="J393"/>
  <c r="BK117"/>
  <c r="J265"/>
  <c r="BK408"/>
  <c r="J165"/>
  <c r="J307"/>
  <c r="J502"/>
  <c r="J421"/>
  <c r="J244"/>
  <c r="BK142"/>
  <c r="J375"/>
  <c r="J227"/>
  <c i="15" r="BK658"/>
  <c r="J543"/>
  <c r="J451"/>
  <c r="BK276"/>
  <c r="BK687"/>
  <c r="BK591"/>
  <c r="J496"/>
  <c r="J355"/>
  <c r="J143"/>
  <c r="J687"/>
  <c r="J587"/>
  <c r="BK340"/>
  <c r="BK205"/>
  <c r="J680"/>
  <c r="BK480"/>
  <c r="BK425"/>
  <c r="J246"/>
  <c r="BK649"/>
  <c r="BK553"/>
  <c r="J406"/>
  <c r="BK295"/>
  <c r="BK543"/>
  <c r="J387"/>
  <c r="J196"/>
  <c r="J106"/>
  <c i="16" r="J334"/>
  <c r="J161"/>
  <c r="BK424"/>
  <c r="J323"/>
  <c r="BK227"/>
  <c r="J110"/>
  <c r="BK360"/>
  <c r="J216"/>
  <c r="J106"/>
  <c r="J424"/>
  <c r="J269"/>
  <c r="BK110"/>
  <c r="BK399"/>
  <c r="BK244"/>
  <c r="J493"/>
  <c r="J437"/>
  <c r="BK304"/>
  <c r="J199"/>
  <c i="17" r="BK326"/>
  <c r="BK130"/>
  <c r="J270"/>
  <c r="BK110"/>
  <c r="J303"/>
  <c r="BK138"/>
  <c r="BK331"/>
  <c r="BK180"/>
  <c r="BK384"/>
  <c r="BK305"/>
  <c r="J143"/>
  <c r="J341"/>
  <c r="J246"/>
  <c i="18" r="J295"/>
  <c r="J201"/>
  <c r="BK330"/>
  <c r="J242"/>
  <c r="BK142"/>
  <c r="BK272"/>
  <c r="BK123"/>
  <c r="BK242"/>
  <c r="BK210"/>
  <c r="J123"/>
  <c r="J133"/>
  <c i="19" r="BK424"/>
  <c r="BK306"/>
  <c r="J443"/>
  <c r="BK326"/>
  <c r="J128"/>
  <c r="J334"/>
  <c r="J97"/>
  <c r="J416"/>
  <c r="BK281"/>
  <c r="J471"/>
  <c r="J336"/>
  <c r="J218"/>
  <c r="BK301"/>
  <c r="BK139"/>
  <c i="20" r="BK266"/>
  <c r="BK189"/>
  <c r="J343"/>
  <c r="J163"/>
  <c r="J266"/>
  <c i="2" r="BK6537"/>
  <c r="J5875"/>
  <c r="BK4753"/>
  <c r="BK1991"/>
  <c r="J580"/>
  <c r="J8437"/>
  <c r="BK7100"/>
  <c r="J6621"/>
  <c r="J5910"/>
  <c r="BK5294"/>
  <c r="BK4498"/>
  <c r="BK418"/>
  <c r="J8260"/>
  <c r="BK7787"/>
  <c r="J7364"/>
  <c r="J7035"/>
  <c r="BK6295"/>
  <c r="BK5773"/>
  <c r="BK4915"/>
  <c r="BK1987"/>
  <c r="J693"/>
  <c r="BK5521"/>
  <c r="J2631"/>
  <c r="BK889"/>
  <c r="BK8437"/>
  <c r="J7580"/>
  <c r="J7258"/>
  <c r="J6909"/>
  <c r="BK6212"/>
  <c r="BK5604"/>
  <c r="J4521"/>
  <c r="BK1414"/>
  <c r="BK8980"/>
  <c r="BK8188"/>
  <c r="BK7755"/>
  <c r="BK7476"/>
  <c r="J7262"/>
  <c r="J6817"/>
  <c r="BK6360"/>
  <c r="BK5511"/>
  <c r="BK4705"/>
  <c r="BK1961"/>
  <c r="J337"/>
  <c i="3" r="BK213"/>
  <c r="BK145"/>
  <c r="BK219"/>
  <c r="J137"/>
  <c r="BK195"/>
  <c r="BK227"/>
  <c r="BK256"/>
  <c r="J189"/>
  <c r="J249"/>
  <c r="J151"/>
  <c i="4" r="BK155"/>
  <c r="J146"/>
  <c r="BK161"/>
  <c r="J184"/>
  <c r="BK146"/>
  <c i="5" r="BK473"/>
  <c r="J356"/>
  <c r="BK490"/>
  <c r="J381"/>
  <c r="BK299"/>
  <c r="J166"/>
  <c r="J463"/>
  <c r="BK375"/>
  <c r="J179"/>
  <c r="J399"/>
  <c r="J216"/>
  <c r="BK298"/>
  <c r="J165"/>
  <c r="BK462"/>
  <c r="J373"/>
  <c r="BK158"/>
  <c i="6" r="J333"/>
  <c r="BK263"/>
  <c r="BK180"/>
  <c r="BK311"/>
  <c r="BK274"/>
  <c r="J234"/>
  <c r="BK153"/>
  <c r="J96"/>
  <c r="BK334"/>
  <c r="J255"/>
  <c r="J219"/>
  <c r="BK159"/>
  <c r="J103"/>
  <c r="BK331"/>
  <c r="BK304"/>
  <c r="J288"/>
  <c r="J238"/>
  <c r="J195"/>
  <c r="J170"/>
  <c r="J131"/>
  <c r="J94"/>
  <c r="J366"/>
  <c r="BK327"/>
  <c r="BK268"/>
  <c r="BK176"/>
  <c r="J116"/>
  <c r="BK396"/>
  <c r="J373"/>
  <c r="J344"/>
  <c r="J303"/>
  <c r="BK262"/>
  <c r="J212"/>
  <c r="BK190"/>
  <c r="BK157"/>
  <c r="J102"/>
  <c i="7" r="BK142"/>
  <c r="BK166"/>
  <c r="J175"/>
  <c r="BK139"/>
  <c r="BK90"/>
  <c r="BK129"/>
  <c r="J95"/>
  <c r="J139"/>
  <c r="J164"/>
  <c r="J104"/>
  <c i="8" r="J90"/>
  <c r="BK95"/>
  <c r="BK98"/>
  <c i="9" r="J106"/>
  <c r="J84"/>
  <c r="J109"/>
  <c r="BK92"/>
  <c i="10" r="BK119"/>
  <c r="BK132"/>
  <c r="BK145"/>
  <c r="J98"/>
  <c r="J122"/>
  <c r="J139"/>
  <c r="BK112"/>
  <c i="11" r="F36"/>
  <c i="1" r="BC64"/>
  <c i="13" r="BK251"/>
  <c r="J289"/>
  <c r="BK106"/>
  <c r="BK110"/>
  <c i="14" r="J330"/>
  <c r="J383"/>
  <c r="J255"/>
  <c r="J443"/>
  <c r="BK136"/>
  <c r="J370"/>
  <c r="BK222"/>
  <c r="J453"/>
  <c r="J305"/>
  <c r="J136"/>
  <c r="BK383"/>
  <c r="J249"/>
  <c r="BK111"/>
  <c i="15" r="J594"/>
  <c r="J462"/>
  <c r="BK406"/>
  <c r="BK286"/>
  <c r="BK143"/>
  <c r="J672"/>
  <c r="BK606"/>
  <c r="BK446"/>
  <c r="BK149"/>
  <c r="BK691"/>
  <c r="J645"/>
  <c r="BK496"/>
  <c r="BK236"/>
  <c r="BK599"/>
  <c r="J256"/>
  <c r="BK645"/>
  <c r="BK437"/>
  <c r="BK106"/>
  <c r="BK506"/>
  <c r="BK246"/>
  <c r="BK191"/>
  <c i="16" r="J456"/>
  <c r="BK313"/>
  <c r="BK176"/>
  <c r="BK444"/>
  <c r="J387"/>
  <c r="J284"/>
  <c r="BK113"/>
  <c r="BK348"/>
  <c r="BK205"/>
  <c r="BK143"/>
  <c r="BK412"/>
  <c r="BK235"/>
  <c r="J124"/>
  <c r="J375"/>
  <c r="J135"/>
  <c r="J433"/>
  <c r="J313"/>
  <c r="BK185"/>
  <c i="17" r="BK231"/>
  <c r="J350"/>
  <c r="J120"/>
  <c r="BK293"/>
  <c r="J153"/>
  <c r="J357"/>
  <c r="BK188"/>
  <c r="J396"/>
  <c r="J236"/>
  <c r="BK346"/>
  <c r="J231"/>
  <c i="18" r="J324"/>
  <c r="BK262"/>
  <c r="J191"/>
  <c r="BK349"/>
  <c r="J277"/>
  <c r="BK158"/>
  <c r="J303"/>
  <c r="BK212"/>
  <c r="BK108"/>
  <c r="J234"/>
  <c r="J147"/>
  <c r="J186"/>
  <c i="19" r="J434"/>
  <c r="J228"/>
  <c r="BK429"/>
  <c r="BK149"/>
  <c r="J265"/>
  <c r="BK144"/>
  <c r="J364"/>
  <c r="J209"/>
  <c r="BK413"/>
  <c r="BK223"/>
  <c r="J406"/>
  <c r="J272"/>
  <c r="J154"/>
  <c i="20" r="BK251"/>
  <c r="BK174"/>
  <c r="BK339"/>
  <c r="J168"/>
  <c r="BK246"/>
  <c r="J141"/>
  <c r="J106"/>
  <c r="BK294"/>
  <c r="J214"/>
  <c r="BK106"/>
  <c r="J339"/>
  <c r="J284"/>
  <c r="J223"/>
  <c r="J131"/>
  <c r="BK289"/>
  <c r="BK204"/>
  <c r="BK163"/>
  <c r="J101"/>
  <c i="21" r="J87"/>
  <c r="BK88"/>
  <c r="J86"/>
  <c i="22" r="J91"/>
  <c r="J98"/>
  <c r="BK88"/>
  <c r="BK86"/>
  <c r="J92"/>
  <c r="J87"/>
  <c r="BK87"/>
  <c i="23" r="J122"/>
  <c r="BK112"/>
  <c r="BK100"/>
  <c r="J114"/>
  <c r="BK96"/>
  <c r="J86"/>
  <c r="J116"/>
  <c r="J104"/>
  <c r="J90"/>
  <c r="J120"/>
  <c r="BK114"/>
  <c r="BK85"/>
  <c r="J119"/>
  <c r="BK97"/>
  <c r="J101"/>
  <c r="BK88"/>
  <c i="24" r="J99"/>
  <c r="J90"/>
  <c r="BK97"/>
  <c r="BK85"/>
  <c r="J93"/>
  <c r="BK98"/>
  <c r="BK87"/>
  <c i="25" r="BK132"/>
  <c r="J148"/>
  <c r="BK94"/>
  <c r="J132"/>
  <c r="J171"/>
  <c r="BK120"/>
  <c r="BK153"/>
  <c r="BK101"/>
  <c i="26" r="BK279"/>
  <c r="BK89"/>
  <c r="BK216"/>
  <c r="J135"/>
  <c r="J295"/>
  <c r="BK241"/>
  <c r="BK319"/>
  <c r="BK232"/>
  <c r="BK152"/>
  <c r="J323"/>
  <c r="J225"/>
  <c r="J152"/>
  <c r="BK84"/>
  <c r="J275"/>
  <c r="J232"/>
  <c r="BK171"/>
  <c r="J125"/>
  <c i="27" r="J120"/>
  <c r="J91"/>
  <c r="BK95"/>
  <c r="J85"/>
  <c r="BK86"/>
  <c i="2" r="BK8945"/>
  <c r="J8443"/>
  <c r="BK8278"/>
  <c r="J8184"/>
  <c r="BK8021"/>
  <c r="J7826"/>
  <c r="J7778"/>
  <c r="J7741"/>
  <c r="BK7681"/>
  <c r="J7591"/>
  <c r="J7545"/>
  <c r="J7495"/>
  <c r="J7314"/>
  <c r="BK7278"/>
  <c r="J7188"/>
  <c r="J7126"/>
  <c r="J7086"/>
  <c r="J7069"/>
  <c r="BK6792"/>
  <c r="J6748"/>
  <c r="J6707"/>
  <c r="BK6601"/>
  <c r="BK6496"/>
  <c r="J6219"/>
  <c r="BK5737"/>
  <c r="J4762"/>
  <c r="J2465"/>
  <c r="J837"/>
  <c r="J8986"/>
  <c r="BK7470"/>
  <c r="BK7282"/>
  <c r="J7216"/>
  <c r="BK7064"/>
  <c r="J6654"/>
  <c r="BK6146"/>
  <c r="BK5506"/>
  <c r="J4540"/>
  <c r="J1961"/>
  <c r="BK288"/>
  <c r="J8192"/>
  <c r="J7724"/>
  <c r="BK7360"/>
  <c r="J6836"/>
  <c r="J6366"/>
  <c r="BK6053"/>
  <c r="BK5362"/>
  <c r="J4625"/>
  <c r="BK2480"/>
  <c r="J665"/>
  <c r="BK5781"/>
  <c r="BK3183"/>
  <c r="J1991"/>
  <c r="BK443"/>
  <c r="J8945"/>
  <c r="J7816"/>
  <c r="J7424"/>
  <c r="J6913"/>
  <c r="J6374"/>
  <c r="J6328"/>
  <c r="J5890"/>
  <c r="J2485"/>
  <c r="J894"/>
  <c r="BK389"/>
  <c r="BK7826"/>
  <c r="BK7591"/>
  <c r="BK7459"/>
  <c r="J7224"/>
  <c r="BK7073"/>
  <c r="BK6739"/>
  <c r="BK6259"/>
  <c r="J5695"/>
  <c r="BK4823"/>
  <c r="BK1196"/>
  <c r="J8976"/>
  <c r="J7830"/>
  <c r="BK7396"/>
  <c r="BK6993"/>
  <c r="BK6702"/>
  <c r="J6132"/>
  <c r="BK5334"/>
  <c r="J4700"/>
  <c r="J2061"/>
  <c r="BK750"/>
  <c r="J5486"/>
  <c r="BK4580"/>
  <c r="J2159"/>
  <c r="BK743"/>
  <c r="BK8992"/>
  <c r="J8233"/>
  <c r="BK7691"/>
  <c r="BK7465"/>
  <c r="J7196"/>
  <c r="J6853"/>
  <c r="J6354"/>
  <c r="BK5910"/>
  <c r="BK5379"/>
  <c r="J2976"/>
  <c r="J729"/>
  <c r="BK8997"/>
  <c r="BK8225"/>
  <c r="J7783"/>
  <c r="BK7306"/>
  <c r="BK7107"/>
  <c r="BK6683"/>
  <c r="BK6333"/>
  <c r="BK5719"/>
  <c r="J4920"/>
  <c r="BK2167"/>
  <c r="J889"/>
  <c r="J399"/>
  <c i="3" r="BK231"/>
  <c r="BK172"/>
  <c r="BK248"/>
  <c r="BK157"/>
  <c r="J240"/>
  <c r="J132"/>
  <c r="BK186"/>
  <c r="J251"/>
  <c r="J192"/>
  <c r="BK129"/>
  <c r="J164"/>
  <c i="4" r="BK153"/>
  <c r="BK88"/>
  <c r="BK132"/>
  <c r="J136"/>
  <c i="5" r="BK449"/>
  <c r="J353"/>
  <c r="J468"/>
  <c r="J376"/>
  <c r="BK255"/>
  <c r="BK497"/>
  <c r="BK437"/>
  <c r="BK335"/>
  <c r="BK228"/>
  <c r="J142"/>
  <c r="BK373"/>
  <c r="J514"/>
  <c r="J490"/>
  <c r="J473"/>
  <c r="J446"/>
  <c r="BK306"/>
  <c r="J148"/>
  <c r="BK434"/>
  <c r="BK273"/>
  <c i="6" r="BK364"/>
  <c r="BK302"/>
  <c r="J243"/>
  <c r="J141"/>
  <c r="BK333"/>
  <c r="BK281"/>
  <c r="BK246"/>
  <c r="BK179"/>
  <c r="J122"/>
  <c r="BK386"/>
  <c r="J326"/>
  <c r="BK287"/>
  <c r="BK210"/>
  <c r="J157"/>
  <c r="J105"/>
  <c r="J325"/>
  <c i="2" r="J5368"/>
  <c r="BK4257"/>
  <c r="BK1576"/>
  <c r="BK8986"/>
  <c r="J8113"/>
  <c r="J7735"/>
  <c r="J7413"/>
  <c r="J7117"/>
  <c r="J6877"/>
  <c r="J6347"/>
  <c r="J6011"/>
  <c r="J5302"/>
  <c r="BK1177"/>
  <c r="J230"/>
  <c i="3" r="J201"/>
  <c r="J139"/>
  <c r="BK209"/>
  <c r="BK148"/>
  <c r="BK203"/>
  <c r="BK234"/>
  <c r="BK259"/>
  <c r="J171"/>
  <c r="BK236"/>
  <c r="J146"/>
  <c i="4" r="J149"/>
  <c r="J117"/>
  <c r="J181"/>
  <c r="BK147"/>
  <c r="BK162"/>
  <c r="J124"/>
  <c i="5" r="J422"/>
  <c r="BK254"/>
  <c r="BK469"/>
  <c r="BK379"/>
  <c r="BK277"/>
  <c r="BK165"/>
  <c r="BK446"/>
  <c r="BK291"/>
  <c r="BK514"/>
  <c r="BK377"/>
  <c r="BK227"/>
  <c r="J416"/>
  <c r="BK187"/>
  <c r="J467"/>
  <c r="J411"/>
  <c r="BK211"/>
  <c i="6" r="J353"/>
  <c r="J314"/>
  <c r="BK247"/>
  <c r="J162"/>
  <c r="J386"/>
  <c r="J318"/>
  <c r="BK260"/>
  <c r="BK220"/>
  <c r="BK143"/>
  <c r="BK100"/>
  <c r="BK365"/>
  <c r="J301"/>
  <c r="J239"/>
  <c r="BK185"/>
  <c r="BK118"/>
  <c r="J354"/>
  <c r="BK308"/>
  <c r="J253"/>
  <c r="J209"/>
  <c r="J175"/>
  <c r="BK151"/>
  <c r="BK106"/>
  <c r="BK389"/>
  <c r="BK362"/>
  <c r="BK310"/>
  <c r="J263"/>
  <c r="BK173"/>
  <c r="J128"/>
  <c r="J93"/>
  <c r="J360"/>
  <c r="J316"/>
  <c r="BK237"/>
  <c r="J203"/>
  <c r="J185"/>
  <c r="BK152"/>
  <c i="7" r="BK158"/>
  <c r="J124"/>
  <c r="BK155"/>
  <c r="BK95"/>
  <c r="J165"/>
  <c r="BK131"/>
  <c r="J150"/>
  <c r="BK118"/>
  <c r="BK171"/>
  <c r="J144"/>
  <c r="J96"/>
  <c r="BK127"/>
  <c r="BK112"/>
  <c i="9" r="BK103"/>
  <c r="BK97"/>
  <c r="BK108"/>
  <c i="10" r="J125"/>
  <c r="J142"/>
  <c r="BK100"/>
  <c r="J124"/>
  <c r="BK113"/>
  <c r="BK143"/>
  <c r="BK136"/>
  <c r="BK93"/>
  <c i="12" r="BK91"/>
  <c r="J93"/>
  <c i="13" r="J251"/>
  <c r="J137"/>
  <c r="J147"/>
  <c r="J106"/>
  <c r="BK166"/>
  <c r="BK171"/>
  <c r="J114"/>
  <c i="14" r="BK124"/>
  <c r="BK307"/>
  <c r="J160"/>
  <c r="BK261"/>
  <c r="BK485"/>
  <c r="BK294"/>
  <c i="2" r="BK6347"/>
  <c r="BK5898"/>
  <c r="J4464"/>
  <c r="J1977"/>
  <c r="BK806"/>
  <c r="BK230"/>
  <c r="BK8103"/>
  <c r="J7070"/>
  <c r="J6372"/>
  <c r="BK5682"/>
  <c r="BK4850"/>
  <c r="BK2137"/>
  <c r="BK199"/>
  <c r="BK7944"/>
  <c r="BK7489"/>
  <c r="J7147"/>
  <c r="BK6709"/>
  <c r="J6253"/>
  <c r="BK5528"/>
  <c r="BK4758"/>
  <c r="BK2290"/>
  <c r="J859"/>
  <c r="J418"/>
  <c r="BK5368"/>
  <c r="BK2256"/>
  <c r="BK837"/>
  <c r="BK121"/>
  <c r="BK8237"/>
  <c r="J7792"/>
  <c r="J7459"/>
  <c r="J7076"/>
  <c r="J6844"/>
  <c r="BK6239"/>
  <c r="BK5944"/>
  <c r="BK4925"/>
  <c r="BK2192"/>
  <c r="J698"/>
  <c r="J7250"/>
  <c r="BK6909"/>
  <c r="BK6678"/>
  <c r="BK6320"/>
  <c r="J5334"/>
  <c r="BK2581"/>
  <c r="J1920"/>
  <c r="J743"/>
  <c i="3" r="J262"/>
  <c r="J208"/>
  <c r="BK156"/>
  <c r="J216"/>
  <c r="BK164"/>
  <c r="BK241"/>
  <c r="J147"/>
  <c r="J177"/>
  <c r="BK139"/>
  <c r="BK222"/>
  <c r="J135"/>
  <c r="BK221"/>
  <c r="BK128"/>
  <c i="4" r="BK135"/>
  <c r="J128"/>
  <c r="BK139"/>
  <c r="J171"/>
  <c r="J141"/>
  <c i="5" r="BK471"/>
  <c r="J332"/>
  <c i="2" r="BK6300"/>
  <c r="BK5791"/>
  <c r="J4758"/>
  <c r="J2310"/>
  <c r="J899"/>
  <c r="J212"/>
  <c r="J7812"/>
  <c r="BK6775"/>
  <c r="J6349"/>
  <c r="BK5850"/>
  <c r="BK4974"/>
  <c r="J2167"/>
  <c r="J724"/>
  <c r="J8938"/>
  <c r="BK7906"/>
  <c r="BK7404"/>
  <c r="J7129"/>
  <c r="J6792"/>
  <c r="BK6262"/>
  <c r="J5682"/>
  <c r="J4547"/>
  <c r="BK2154"/>
  <c r="BK755"/>
  <c r="J225"/>
  <c r="BK5330"/>
  <c r="J2372"/>
  <c r="J1576"/>
  <c r="J199"/>
  <c r="BK8260"/>
  <c r="J7595"/>
  <c r="BK7234"/>
  <c r="J6904"/>
  <c r="BK6253"/>
  <c r="J5690"/>
  <c r="BK4547"/>
  <c r="BK2101"/>
  <c r="J154"/>
  <c r="J8237"/>
  <c r="BK7697"/>
  <c r="BK7384"/>
  <c r="J7192"/>
  <c r="J6702"/>
  <c r="BK6412"/>
  <c r="BK5875"/>
  <c r="J4572"/>
  <c r="BK767"/>
  <c i="3" r="J252"/>
  <c r="BK192"/>
  <c r="J128"/>
  <c r="BK212"/>
  <c r="BK131"/>
  <c r="J165"/>
  <c r="J178"/>
  <c r="BK114"/>
  <c r="J210"/>
  <c r="J127"/>
  <c r="J225"/>
  <c i="4" r="J154"/>
  <c r="J142"/>
  <c r="J167"/>
  <c r="BK138"/>
  <c r="J139"/>
  <c i="5" r="J506"/>
  <c r="BK418"/>
  <c r="BK217"/>
  <c r="J400"/>
  <c r="J355"/>
  <c r="BK475"/>
  <c r="J436"/>
  <c r="BK311"/>
  <c r="BK203"/>
  <c r="BK506"/>
  <c r="BK304"/>
  <c r="BK421"/>
  <c r="J305"/>
  <c r="J162"/>
  <c r="J377"/>
  <c r="J217"/>
  <c i="6" r="J357"/>
  <c r="J323"/>
  <c r="BK231"/>
  <c r="BK123"/>
  <c r="BK324"/>
  <c r="BK255"/>
  <c r="BK205"/>
  <c r="J145"/>
  <c r="BK93"/>
  <c r="J350"/>
  <c r="BK296"/>
  <c r="J251"/>
  <c r="J196"/>
  <c r="BK128"/>
  <c r="BK361"/>
  <c r="BK193"/>
  <c r="J169"/>
  <c r="J139"/>
  <c r="BK95"/>
  <c r="J380"/>
  <c r="BK338"/>
  <c r="BK289"/>
  <c r="J188"/>
  <c r="BK154"/>
  <c r="BK114"/>
  <c r="BK394"/>
  <c r="J346"/>
  <c r="J299"/>
  <c r="BK259"/>
  <c r="J213"/>
  <c r="J179"/>
  <c r="BK136"/>
  <c i="7" r="J156"/>
  <c r="J117"/>
  <c r="J134"/>
  <c r="J99"/>
  <c r="J162"/>
  <c r="BK97"/>
  <c r="BK123"/>
  <c r="J167"/>
  <c r="BK134"/>
  <c r="J146"/>
  <c i="8" r="J102"/>
  <c r="J87"/>
  <c r="BK86"/>
  <c r="J94"/>
  <c i="9" r="J108"/>
  <c r="BK109"/>
  <c r="J110"/>
  <c r="BK110"/>
  <c i="10" r="J121"/>
  <c r="J112"/>
  <c r="J140"/>
  <c r="BK99"/>
  <c r="J115"/>
  <c r="BK111"/>
  <c r="BK115"/>
  <c i="11" r="F33"/>
  <c i="1" r="AZ64"/>
  <c i="13" r="J274"/>
  <c r="J245"/>
  <c r="J99"/>
  <c r="BK142"/>
  <c r="BK147"/>
  <c i="14" r="J317"/>
  <c r="J327"/>
  <c r="BK473"/>
  <c r="BK99"/>
  <c r="BK388"/>
  <c r="J239"/>
  <c r="J473"/>
  <c r="BK364"/>
  <c r="BK165"/>
  <c r="BK480"/>
  <c r="BK312"/>
  <c r="J185"/>
  <c i="15" r="BK637"/>
  <c r="BK491"/>
  <c r="BK412"/>
  <c r="BK316"/>
  <c r="BK176"/>
  <c r="J640"/>
  <c r="BK566"/>
  <c r="J458"/>
  <c r="J225"/>
  <c r="J665"/>
  <c r="BK547"/>
  <c r="BK266"/>
  <c r="BK587"/>
  <c r="J466"/>
  <c r="BK355"/>
  <c r="J276"/>
  <c r="BK672"/>
  <c r="J571"/>
  <c r="BK470"/>
  <c r="BK132"/>
  <c r="J456"/>
  <c r="BK364"/>
  <c r="BK215"/>
  <c i="16" r="BK395"/>
  <c r="BK199"/>
  <c r="J477"/>
  <c r="BK339"/>
  <c r="BK264"/>
  <c r="BK161"/>
  <c r="J417"/>
  <c r="J328"/>
  <c r="BK180"/>
  <c r="J452"/>
  <c r="BK334"/>
  <c r="BK189"/>
  <c r="BK428"/>
  <c r="BK289"/>
  <c r="J185"/>
  <c r="J426"/>
  <c r="BK231"/>
  <c i="17" r="J360"/>
  <c r="J173"/>
  <c r="J301"/>
  <c r="J336"/>
  <c r="J226"/>
  <c r="BK390"/>
  <c r="J316"/>
  <c r="J138"/>
  <c r="J297"/>
  <c r="BK388"/>
  <c r="J299"/>
  <c r="J105"/>
  <c i="18" r="J319"/>
  <c r="BK215"/>
  <c r="J113"/>
  <c r="BK291"/>
  <c r="J169"/>
  <c r="J307"/>
  <c r="BK191"/>
  <c r="BK307"/>
  <c r="BK229"/>
  <c r="J158"/>
  <c r="J164"/>
  <c i="19" r="BK406"/>
  <c r="BK342"/>
  <c r="BK128"/>
  <c r="J291"/>
  <c r="J474"/>
  <c r="J301"/>
  <c r="BK154"/>
  <c r="BK393"/>
  <c r="J170"/>
  <c r="J386"/>
  <c r="J245"/>
  <c r="J346"/>
  <c r="BK245"/>
  <c r="J106"/>
  <c i="20" r="J279"/>
  <c r="BK141"/>
  <c r="J289"/>
  <c r="BK284"/>
  <c i="2" r="J6429"/>
  <c r="BK5710"/>
  <c r="J2533"/>
  <c r="J1177"/>
  <c r="J404"/>
  <c r="J8200"/>
  <c r="BK7735"/>
  <c r="J6787"/>
  <c r="J6447"/>
  <c r="BK5523"/>
  <c r="J4753"/>
  <c r="J2101"/>
  <c r="BK295"/>
  <c r="J8129"/>
  <c r="BK7507"/>
  <c r="BK7126"/>
  <c r="BK6447"/>
  <c r="BK6082"/>
  <c r="J5490"/>
  <c r="J4823"/>
  <c r="J1927"/>
  <c r="J358"/>
  <c r="BK5318"/>
  <c r="BK2465"/>
  <c r="BK1015"/>
  <c r="J8972"/>
  <c r="BK8085"/>
  <c r="BK7511"/>
  <c r="BK7180"/>
  <c r="BK6779"/>
  <c r="BK6285"/>
  <c r="BK5820"/>
  <c r="J5322"/>
  <c r="BK2159"/>
  <c r="BK358"/>
  <c r="J8435"/>
  <c r="J7914"/>
  <c r="J7609"/>
  <c r="J7404"/>
  <c r="BK7078"/>
  <c r="BK6419"/>
  <c r="BK6048"/>
  <c r="J5281"/>
  <c r="J2450"/>
  <c r="J772"/>
  <c i="3" r="J256"/>
  <c r="J197"/>
  <c r="J129"/>
  <c r="BK207"/>
  <c r="J258"/>
  <c r="J136"/>
  <c r="J154"/>
  <c r="BK228"/>
  <c r="BK165"/>
  <c r="BK232"/>
  <c r="BK126"/>
  <c i="4" r="J183"/>
  <c r="BK179"/>
  <c r="BK104"/>
  <c r="J175"/>
  <c r="BK129"/>
  <c i="5" r="BK510"/>
  <c r="BK412"/>
  <c r="J121"/>
  <c r="BK397"/>
  <c r="J256"/>
  <c r="BK121"/>
  <c r="BK468"/>
  <c r="BK414"/>
  <c r="BK216"/>
  <c r="J510"/>
  <c r="BK308"/>
  <c r="BK422"/>
  <c r="BK358"/>
  <c r="BK214"/>
  <c r="J438"/>
  <c r="J344"/>
  <c r="BK141"/>
  <c i="6" r="J345"/>
  <c r="BK279"/>
  <c r="J232"/>
  <c r="J119"/>
  <c r="J332"/>
  <c r="BK256"/>
  <c r="J224"/>
  <c r="BK172"/>
  <c r="BK112"/>
  <c r="BK368"/>
  <c r="J319"/>
  <c r="J240"/>
  <c r="BK182"/>
  <c r="BK111"/>
  <c r="BK353"/>
  <c r="BK316"/>
  <c r="J298"/>
  <c r="J277"/>
  <c r="BK252"/>
  <c r="J218"/>
  <c r="J177"/>
  <c r="J142"/>
  <c r="J98"/>
  <c r="BK388"/>
  <c r="BK358"/>
  <c r="BK303"/>
  <c r="J201"/>
  <c r="J149"/>
  <c r="J100"/>
  <c r="J392"/>
  <c r="BK366"/>
  <c r="BK326"/>
  <c r="J294"/>
  <c r="J249"/>
  <c r="BK224"/>
  <c r="BK196"/>
  <c r="BK163"/>
  <c r="BK129"/>
  <c i="7" r="BK153"/>
  <c r="J112"/>
  <c r="BK135"/>
  <c r="BK108"/>
  <c r="BK167"/>
  <c r="BK132"/>
  <c r="BK146"/>
  <c r="J108"/>
  <c r="J157"/>
  <c r="BK149"/>
  <c r="J92"/>
  <c i="8" r="BK109"/>
  <c r="BK104"/>
  <c r="BK103"/>
  <c r="J108"/>
  <c i="9" r="J92"/>
  <c r="BK88"/>
  <c r="J102"/>
  <c r="BK84"/>
  <c i="10" r="BK90"/>
  <c r="J107"/>
  <c r="BK126"/>
  <c r="BK87"/>
  <c r="BK109"/>
  <c r="J103"/>
  <c r="BK96"/>
  <c i="12" r="BK95"/>
  <c r="J94"/>
  <c i="13" r="BK261"/>
  <c r="BK120"/>
  <c r="BK152"/>
  <c r="BK176"/>
  <c r="J200"/>
  <c r="J166"/>
  <c i="14" r="J379"/>
  <c r="BK435"/>
  <c r="BK231"/>
  <c r="BK239"/>
  <c r="J440"/>
  <c r="BK255"/>
  <c r="BK496"/>
  <c r="J388"/>
  <c r="J235"/>
  <c r="J117"/>
  <c r="J435"/>
  <c r="J294"/>
  <c r="J142"/>
  <c i="15" r="J628"/>
  <c r="J538"/>
  <c r="J446"/>
  <c r="BK357"/>
  <c r="J215"/>
  <c r="J691"/>
  <c r="BK560"/>
  <c r="BK393"/>
  <c r="J210"/>
  <c r="J658"/>
  <c r="J515"/>
  <c r="BK419"/>
  <c r="BK210"/>
  <c r="BK662"/>
  <c r="J334"/>
  <c r="BK582"/>
  <c r="J364"/>
  <c r="BK604"/>
  <c r="J425"/>
  <c r="BK311"/>
  <c r="BK116"/>
  <c i="16" r="BK379"/>
  <c r="J227"/>
  <c r="BK489"/>
  <c r="BK354"/>
  <c r="J231"/>
  <c r="J447"/>
  <c r="BK299"/>
  <c r="J459"/>
  <c r="J343"/>
  <c r="BK259"/>
  <c r="J102"/>
  <c r="BK284"/>
  <c r="BK239"/>
  <c r="BK464"/>
  <c r="BK274"/>
  <c i="17" r="J362"/>
  <c r="J193"/>
  <c r="BK307"/>
  <c r="J394"/>
  <c r="J326"/>
  <c r="BK199"/>
  <c r="J372"/>
  <c r="BK321"/>
  <c r="BK148"/>
  <c r="BK367"/>
  <c r="J295"/>
  <c r="BK90"/>
  <c r="J293"/>
  <c r="J100"/>
  <c i="18" r="J283"/>
  <c r="J210"/>
  <c r="BK103"/>
  <c r="BK305"/>
  <c r="BK239"/>
  <c r="BK113"/>
  <c r="J310"/>
  <c r="J174"/>
  <c r="J297"/>
  <c r="BK164"/>
  <c r="BK118"/>
  <c i="19" r="BK416"/>
  <c r="J327"/>
  <c r="BK111"/>
  <c r="J223"/>
  <c r="BK471"/>
  <c r="BK346"/>
  <c r="BK170"/>
  <c r="J400"/>
  <c r="BK287"/>
  <c r="J455"/>
  <c r="BK272"/>
  <c r="BK191"/>
  <c r="J311"/>
  <c r="BK97"/>
  <c i="20" r="BK272"/>
  <c r="J204"/>
  <c r="J96"/>
  <c r="BK333"/>
  <c r="J218"/>
  <c r="J149"/>
  <c r="BK116"/>
  <c r="J261"/>
  <c r="BK178"/>
  <c r="BK347"/>
  <c r="J294"/>
  <c r="BK214"/>
  <c r="J153"/>
  <c r="J310"/>
  <c r="BK225"/>
  <c r="BK187"/>
  <c r="BK136"/>
  <c r="BK91"/>
  <c i="21" r="BK86"/>
  <c r="J84"/>
  <c r="BK84"/>
  <c i="22" r="J95"/>
  <c r="BK84"/>
  <c r="J94"/>
  <c r="BK92"/>
  <c r="J84"/>
  <c r="J89"/>
  <c r="BK83"/>
  <c r="J83"/>
  <c i="23" r="BK113"/>
  <c r="J110"/>
  <c r="J97"/>
  <c r="BK105"/>
  <c r="BK87"/>
  <c r="BK117"/>
  <c r="J107"/>
  <c r="BK99"/>
  <c r="BK124"/>
  <c r="BK119"/>
  <c r="BK103"/>
  <c r="J121"/>
  <c r="BK109"/>
  <c r="J95"/>
  <c r="J99"/>
  <c r="J84"/>
  <c i="24" r="BK91"/>
  <c r="J87"/>
  <c r="BK90"/>
  <c r="J98"/>
  <c r="BK89"/>
  <c r="J100"/>
  <c r="BK93"/>
  <c i="25" r="BK140"/>
  <c r="BK171"/>
  <c r="BK109"/>
  <c r="BK136"/>
  <c r="J89"/>
  <c r="J144"/>
  <c r="J173"/>
  <c r="BK128"/>
  <c i="26" r="J287"/>
  <c r="BK195"/>
  <c r="BK248"/>
  <c r="J195"/>
  <c r="J84"/>
  <c r="BK311"/>
  <c r="J255"/>
  <c r="BK111"/>
  <c r="BK299"/>
  <c r="J178"/>
  <c r="J327"/>
  <c r="BK264"/>
  <c r="BK125"/>
  <c r="BK327"/>
  <c r="J291"/>
  <c r="BK255"/>
  <c r="J190"/>
  <c r="BK106"/>
  <c i="27" r="BK85"/>
  <c r="BK120"/>
  <c r="J87"/>
  <c r="BK89"/>
  <c r="J95"/>
  <c i="2" r="BK8955"/>
  <c r="BK8909"/>
  <c r="J8257"/>
  <c r="BK8108"/>
  <c r="BK7940"/>
  <c r="J7787"/>
  <c r="J7751"/>
  <c r="BK7711"/>
  <c r="J7632"/>
  <c r="BK7580"/>
  <c r="J7499"/>
  <c r="BK7424"/>
  <c r="J7340"/>
  <c r="BK7246"/>
  <c r="BK7212"/>
  <c r="J7176"/>
  <c r="J7121"/>
  <c r="J7107"/>
  <c r="BK7076"/>
  <c r="J7045"/>
  <c r="J6947"/>
  <c r="BK6782"/>
  <c r="J6730"/>
  <c r="J6709"/>
  <c r="BK6626"/>
  <c r="J6524"/>
  <c r="J6320"/>
  <c r="J6138"/>
  <c r="BK5486"/>
  <c r="J4705"/>
  <c r="J2073"/>
  <c r="J609"/>
  <c r="J8915"/>
  <c r="J7940"/>
  <c r="BK7515"/>
  <c r="J7322"/>
  <c r="J7234"/>
  <c r="J7081"/>
  <c r="BK6728"/>
  <c r="BK6328"/>
  <c r="J5858"/>
  <c r="BK4835"/>
  <c r="J1834"/>
  <c r="BK9004"/>
  <c r="BK8113"/>
  <c r="J7565"/>
  <c r="J7246"/>
  <c r="J7064"/>
  <c r="BK6592"/>
  <c r="BK6124"/>
  <c r="BK5557"/>
  <c r="BK4793"/>
  <c r="J2192"/>
  <c r="BK948"/>
  <c r="BK212"/>
  <c r="J4850"/>
  <c r="BK2045"/>
  <c r="BK208"/>
  <c r="BK8281"/>
  <c r="BK7751"/>
  <c r="BK7340"/>
  <c r="BK7054"/>
  <c r="BK6654"/>
  <c r="J6333"/>
  <c r="J6262"/>
  <c r="J5344"/>
  <c r="BK4700"/>
  <c r="BK2051"/>
  <c r="J679"/>
  <c r="BK8964"/>
  <c r="BK8042"/>
  <c r="J7621"/>
  <c r="J7486"/>
  <c r="J7306"/>
  <c r="J7172"/>
  <c r="J6766"/>
  <c r="BK6380"/>
  <c r="J5898"/>
  <c r="J5389"/>
  <c r="BK2661"/>
  <c r="J423"/>
  <c r="BK8433"/>
  <c r="BK7783"/>
  <c r="BK7069"/>
  <c r="J6639"/>
  <c r="BK6198"/>
  <c r="BK5383"/>
  <c r="BK4540"/>
  <c r="BK2437"/>
  <c r="J1414"/>
  <c r="J307"/>
  <c r="J5276"/>
  <c r="J2538"/>
  <c r="BK894"/>
  <c r="BK163"/>
  <c r="J8245"/>
  <c r="BK7760"/>
  <c r="J7278"/>
  <c r="BK6952"/>
  <c r="J6532"/>
  <c r="J6174"/>
  <c r="J5806"/>
  <c r="BK5314"/>
  <c r="J2358"/>
  <c r="BK1325"/>
  <c r="J389"/>
  <c r="BK8257"/>
  <c r="BK7812"/>
  <c r="BK7521"/>
  <c r="J7360"/>
  <c r="BK7138"/>
  <c r="J6403"/>
  <c r="J5488"/>
  <c r="BK4762"/>
  <c r="J943"/>
  <c r="J625"/>
  <c i="3" r="BK260"/>
  <c r="J198"/>
  <c r="J259"/>
  <c r="BK177"/>
  <c r="J104"/>
  <c r="BK178"/>
  <c r="J230"/>
  <c r="BK171"/>
  <c r="BK239"/>
  <c r="BK154"/>
  <c r="J239"/>
  <c r="BK140"/>
  <c i="4" r="J166"/>
  <c r="J164"/>
  <c r="BK165"/>
  <c r="BK176"/>
  <c r="BK128"/>
  <c i="5" r="J497"/>
  <c r="J435"/>
  <c r="BK283"/>
  <c r="BK488"/>
  <c r="J389"/>
  <c r="J306"/>
  <c r="J211"/>
  <c r="J486"/>
  <c r="J420"/>
  <c r="J304"/>
  <c r="J212"/>
  <c r="BK402"/>
  <c r="J309"/>
  <c r="BK511"/>
  <c r="J495"/>
  <c r="J472"/>
  <c r="BK419"/>
  <c r="J291"/>
  <c r="BK166"/>
  <c r="BK448"/>
  <c r="BK300"/>
  <c i="6" r="J383"/>
  <c r="BK319"/>
  <c r="J260"/>
  <c r="J197"/>
  <c r="J126"/>
  <c r="BK321"/>
  <c r="BK257"/>
  <c r="J206"/>
  <c r="J151"/>
  <c r="J95"/>
  <c r="J374"/>
  <c r="BK300"/>
  <c r="BK245"/>
  <c r="BK204"/>
  <c r="J114"/>
  <c r="BK351"/>
  <c i="2" r="BK5726"/>
  <c r="J2412"/>
  <c r="J871"/>
  <c r="J163"/>
  <c r="BK8268"/>
  <c r="BK7807"/>
  <c r="BK7650"/>
  <c r="BK7392"/>
  <c r="J7072"/>
  <c r="BK6746"/>
  <c r="J6379"/>
  <c r="BK4831"/>
  <c r="J2427"/>
  <c r="BK899"/>
  <c i="3" r="J250"/>
  <c r="BK183"/>
  <c r="BK225"/>
  <c r="BK255"/>
  <c r="J133"/>
  <c r="BK199"/>
  <c r="J246"/>
  <c r="BK193"/>
  <c r="BK246"/>
  <c r="J158"/>
  <c i="4" r="BK187"/>
  <c r="BK180"/>
  <c r="BK190"/>
  <c r="BK109"/>
  <c r="J174"/>
  <c r="BK142"/>
  <c i="5" r="BK494"/>
  <c r="J361"/>
  <c r="BK425"/>
  <c r="J360"/>
  <c r="J215"/>
  <c r="BK477"/>
  <c r="BK410"/>
  <c r="J195"/>
  <c r="BK400"/>
  <c r="BK266"/>
  <c r="J357"/>
  <c r="BK244"/>
  <c r="BK493"/>
  <c r="J423"/>
  <c r="J298"/>
  <c i="6" r="J382"/>
  <c r="J340"/>
  <c r="J269"/>
  <c r="J200"/>
  <c r="J106"/>
  <c r="BK299"/>
  <c r="J257"/>
  <c r="J233"/>
  <c r="BK175"/>
  <c r="BK117"/>
  <c r="BK375"/>
  <c r="BK335"/>
  <c r="BK269"/>
  <c r="BK207"/>
  <c r="BK169"/>
  <c r="J113"/>
  <c r="BK336"/>
  <c r="BK318"/>
  <c r="BK291"/>
  <c r="J264"/>
  <c r="J237"/>
  <c r="BK203"/>
  <c r="BK171"/>
  <c r="BK148"/>
  <c r="BK395"/>
  <c r="J367"/>
  <c r="BK343"/>
  <c r="J274"/>
  <c r="J202"/>
  <c r="BK158"/>
  <c r="BK104"/>
  <c r="J388"/>
  <c r="BK348"/>
  <c r="BK298"/>
  <c r="J256"/>
  <c r="J211"/>
  <c r="J173"/>
  <c r="J134"/>
  <c i="7" r="BK154"/>
  <c r="BK99"/>
  <c r="J132"/>
  <c r="J155"/>
  <c r="BK113"/>
  <c r="BK141"/>
  <c r="J109"/>
  <c r="BK160"/>
  <c r="BK101"/>
  <c i="9" r="J112"/>
  <c r="J103"/>
  <c i="10" r="BK110"/>
  <c r="J114"/>
  <c r="J91"/>
  <c r="J94"/>
  <c r="J128"/>
  <c r="BK146"/>
  <c r="BK88"/>
  <c r="J105"/>
  <c i="12" r="BK89"/>
  <c r="J84"/>
  <c r="BK94"/>
  <c i="13" r="J222"/>
  <c r="BK240"/>
  <c r="J142"/>
  <c r="BK238"/>
  <c r="BK285"/>
  <c i="14" r="J408"/>
  <c r="J364"/>
  <c r="J197"/>
  <c r="BK227"/>
  <c r="J463"/>
  <c r="BK244"/>
  <c i="2" r="J6149"/>
  <c r="BK5366"/>
  <c r="J4620"/>
  <c r="BK2111"/>
  <c r="BK686"/>
  <c r="BK146"/>
  <c r="BK7792"/>
  <c r="J6756"/>
  <c r="BK6510"/>
  <c r="J6153"/>
  <c r="BK5339"/>
  <c r="BK2372"/>
  <c r="BK729"/>
  <c r="BK8971"/>
  <c r="BK8064"/>
  <c r="BK7525"/>
  <c r="BK7188"/>
  <c r="BK6831"/>
  <c r="BK6290"/>
  <c r="BK5358"/>
  <c r="J4558"/>
  <c r="J2127"/>
  <c r="J710"/>
  <c r="J126"/>
  <c r="BK5255"/>
  <c r="BK2003"/>
  <c r="J253"/>
  <c r="J8431"/>
  <c r="BK7830"/>
  <c r="BK7545"/>
  <c r="BK7322"/>
  <c r="J6587"/>
  <c r="BK6134"/>
  <c r="BK5488"/>
  <c r="BK4510"/>
  <c r="BK1927"/>
  <c r="BK609"/>
  <c r="BK7086"/>
  <c r="BK6756"/>
  <c r="J6496"/>
  <c r="J5915"/>
  <c r="J5290"/>
  <c r="BK4516"/>
  <c r="J2051"/>
  <c r="J812"/>
  <c r="BK332"/>
  <c i="3" r="J221"/>
  <c r="J143"/>
  <c r="J245"/>
  <c r="J138"/>
  <c r="BK198"/>
  <c r="BK109"/>
  <c r="J168"/>
  <c r="J231"/>
  <c r="BK147"/>
  <c r="BK197"/>
  <c i="4" r="J179"/>
  <c r="J170"/>
  <c r="BK141"/>
  <c r="J130"/>
  <c i="5" r="J508"/>
  <c r="BK376"/>
  <c i="2" r="BK6389"/>
  <c r="BK6011"/>
  <c r="J4974"/>
  <c r="BK2445"/>
  <c r="BK2018"/>
  <c r="BK698"/>
  <c r="J8992"/>
  <c r="J8064"/>
  <c r="BK7637"/>
  <c r="J6697"/>
  <c r="J6290"/>
  <c r="J5781"/>
  <c r="BK3549"/>
  <c r="BK204"/>
  <c r="BK8429"/>
  <c r="BK7814"/>
  <c r="J7330"/>
  <c r="J7093"/>
  <c r="BK6671"/>
  <c r="BK6169"/>
  <c r="J5318"/>
  <c r="J4504"/>
  <c r="J2003"/>
  <c r="BK923"/>
  <c r="BK5806"/>
  <c r="J2656"/>
  <c r="J2172"/>
  <c r="BK497"/>
  <c r="J8543"/>
  <c r="BK7774"/>
  <c r="J7318"/>
  <c r="J6804"/>
  <c r="J6338"/>
  <c r="BK5885"/>
  <c r="BK4815"/>
  <c r="J2137"/>
  <c r="BK762"/>
  <c r="BK8441"/>
  <c r="BK7831"/>
  <c r="BK7627"/>
  <c r="J7356"/>
  <c r="BK7070"/>
  <c r="J6739"/>
  <c r="J6295"/>
  <c r="BK5298"/>
  <c r="BK2538"/>
  <c r="J918"/>
  <c r="J288"/>
  <c i="3" r="BK205"/>
  <c r="J141"/>
  <c r="J220"/>
  <c r="J150"/>
  <c r="BK210"/>
  <c r="J254"/>
  <c r="J253"/>
  <c r="BK180"/>
  <c r="J242"/>
  <c r="BK166"/>
  <c i="4" r="J180"/>
  <c r="BK175"/>
  <c r="J189"/>
  <c r="BK164"/>
  <c r="J155"/>
  <c r="J126"/>
  <c i="5" r="J470"/>
  <c r="J362"/>
  <c r="J144"/>
  <c r="BK392"/>
  <c r="BK280"/>
  <c r="J511"/>
  <c r="BK447"/>
  <c r="BK391"/>
  <c r="BK275"/>
  <c r="J95"/>
  <c r="J333"/>
  <c r="BK149"/>
  <c r="J311"/>
  <c r="BK219"/>
  <c r="BK474"/>
  <c r="BK353"/>
  <c r="J147"/>
  <c i="6" r="J343"/>
  <c r="J282"/>
  <c r="J254"/>
  <c r="BK156"/>
  <c r="BK357"/>
  <c r="BK277"/>
  <c r="BK223"/>
  <c r="BK178"/>
  <c r="BK119"/>
  <c r="BK393"/>
  <c r="BK323"/>
  <c r="J271"/>
  <c r="BK235"/>
  <c r="BK165"/>
  <c r="BK110"/>
  <c r="BK208"/>
  <c r="J176"/>
  <c r="BK150"/>
  <c r="BK102"/>
  <c r="J387"/>
  <c r="J363"/>
  <c r="BK306"/>
  <c r="J262"/>
  <c r="BK162"/>
  <c r="J118"/>
  <c r="J390"/>
  <c r="BK363"/>
  <c r="BK312"/>
  <c r="J266"/>
  <c r="J215"/>
  <c r="BK188"/>
  <c r="BK149"/>
  <c i="7" r="J168"/>
  <c r="J90"/>
  <c r="J129"/>
  <c r="J94"/>
  <c r="J135"/>
  <c r="J145"/>
  <c r="BK96"/>
  <c r="J154"/>
  <c r="BK106"/>
  <c r="BK116"/>
  <c i="8" r="BK91"/>
  <c r="J95"/>
  <c r="J93"/>
  <c r="BK105"/>
  <c r="J103"/>
  <c i="9" r="BK90"/>
  <c r="J95"/>
  <c r="J86"/>
  <c r="BK98"/>
  <c i="10" r="J86"/>
  <c r="J89"/>
  <c r="J134"/>
  <c r="BK144"/>
  <c r="BK130"/>
  <c r="BK97"/>
  <c r="J97"/>
  <c r="BK125"/>
  <c r="J90"/>
  <c i="12" r="J83"/>
  <c r="BK87"/>
  <c i="13" r="J285"/>
  <c r="J161"/>
  <c r="J129"/>
  <c r="BK114"/>
  <c r="BK227"/>
  <c r="J152"/>
  <c i="14" r="BK478"/>
  <c r="BK275"/>
  <c r="BK171"/>
  <c r="J231"/>
  <c r="J478"/>
  <c r="J261"/>
  <c r="J178"/>
  <c r="BK463"/>
  <c r="BK309"/>
  <c r="BK178"/>
  <c r="BK493"/>
  <c r="BK340"/>
  <c r="BK131"/>
  <c i="15" r="J604"/>
  <c r="BK474"/>
  <c r="BK383"/>
  <c r="J300"/>
  <c r="J149"/>
  <c r="BK630"/>
  <c r="J520"/>
  <c r="BK387"/>
  <c r="BK122"/>
  <c r="J649"/>
  <c r="J506"/>
  <c r="J311"/>
  <c r="BK163"/>
  <c r="J560"/>
  <c r="BK451"/>
  <c r="J400"/>
  <c r="J329"/>
  <c r="J662"/>
  <c r="J524"/>
  <c r="J351"/>
  <c r="J620"/>
  <c r="BK528"/>
  <c r="J357"/>
  <c r="J126"/>
  <c i="16" r="J259"/>
  <c r="BK135"/>
  <c r="J412"/>
  <c r="J307"/>
  <c r="BK203"/>
  <c r="BK456"/>
  <c r="J395"/>
  <c r="BK254"/>
  <c r="J156"/>
  <c r="BK402"/>
  <c r="BK129"/>
  <c r="J364"/>
  <c r="BK220"/>
  <c r="J468"/>
  <c r="J339"/>
  <c r="BK249"/>
  <c r="BK97"/>
  <c i="17" r="BK212"/>
  <c r="J331"/>
  <c r="J384"/>
  <c r="J288"/>
  <c r="BK100"/>
  <c r="BK360"/>
  <c r="BK241"/>
  <c r="J90"/>
  <c r="BK350"/>
  <c r="J199"/>
  <c r="BK362"/>
  <c r="BK265"/>
  <c i="18" r="J349"/>
  <c r="BK277"/>
  <c r="J138"/>
  <c r="J314"/>
  <c r="BK93"/>
  <c r="J247"/>
  <c r="BK205"/>
  <c r="J262"/>
  <c r="BK180"/>
  <c r="J205"/>
  <c i="19" r="J467"/>
  <c r="J375"/>
  <c r="J287"/>
  <c r="BK434"/>
  <c r="BK203"/>
  <c r="J452"/>
  <c r="BK359"/>
  <c r="BK172"/>
  <c r="BK443"/>
  <c r="BK311"/>
  <c r="J134"/>
  <c r="J369"/>
  <c r="J193"/>
  <c r="J413"/>
  <c r="BK265"/>
  <c i="20" r="J333"/>
  <c r="BK234"/>
  <c r="BK126"/>
  <c r="J251"/>
  <c r="BK331"/>
  <c r="J199"/>
  <c i="2" r="J6212"/>
  <c r="J6053"/>
  <c r="BK4910"/>
  <c r="J2182"/>
  <c r="J852"/>
  <c r="J8971"/>
  <c r="BK7770"/>
  <c r="J6918"/>
  <c r="BK6524"/>
  <c r="J5710"/>
  <c r="J4827"/>
  <c r="J2445"/>
  <c r="BK1934"/>
  <c r="J121"/>
  <c r="J8017"/>
  <c r="BK7368"/>
  <c r="J7212"/>
  <c r="J6882"/>
  <c r="BK6374"/>
  <c r="BK6001"/>
  <c r="BK5290"/>
  <c r="J4498"/>
  <c r="BK2533"/>
  <c r="J1083"/>
  <c r="J135"/>
  <c r="J4915"/>
  <c r="BK2427"/>
  <c r="BK1896"/>
  <c r="BK135"/>
  <c r="BK8196"/>
  <c r="J7470"/>
  <c r="BK7059"/>
  <c r="BK6451"/>
  <c r="BK6128"/>
  <c r="BK5373"/>
  <c r="J2637"/>
  <c r="BK904"/>
  <c r="BK438"/>
  <c r="BK8245"/>
  <c r="BK7796"/>
  <c r="BK7553"/>
  <c r="BK7330"/>
  <c r="J6932"/>
  <c r="J6596"/>
  <c r="BK6149"/>
  <c r="J5314"/>
  <c r="J2177"/>
  <c r="J734"/>
  <c i="3" r="BK229"/>
  <c r="BK160"/>
  <c r="BK244"/>
  <c r="BK151"/>
  <c r="BK204"/>
  <c r="BK96"/>
  <c r="J169"/>
  <c r="J203"/>
  <c r="BK134"/>
  <c r="BK187"/>
  <c r="BK135"/>
  <c i="4" r="BK137"/>
  <c r="J116"/>
  <c r="J127"/>
  <c r="J138"/>
  <c i="5" r="BK495"/>
  <c r="BK374"/>
  <c r="J475"/>
  <c r="BK359"/>
  <c r="J227"/>
  <c r="J474"/>
  <c r="J308"/>
  <c r="BK146"/>
  <c r="J414"/>
  <c r="BK252"/>
  <c r="J392"/>
  <c r="BK256"/>
  <c r="J141"/>
  <c r="BK433"/>
  <c r="BK302"/>
  <c i="6" r="BK371"/>
  <c r="BK290"/>
  <c r="J220"/>
  <c r="J132"/>
  <c r="J361"/>
  <c r="BK288"/>
  <c r="J242"/>
  <c r="BK202"/>
  <c r="J125"/>
  <c r="J395"/>
  <c r="BK340"/>
  <c r="BK248"/>
  <c r="J205"/>
  <c r="J124"/>
  <c r="J339"/>
  <c r="J324"/>
  <c r="J284"/>
  <c r="J259"/>
  <c r="J223"/>
  <c r="BK181"/>
  <c r="J156"/>
  <c r="BK126"/>
  <c r="BK381"/>
  <c r="BK332"/>
  <c r="J276"/>
  <c r="J183"/>
  <c r="BK122"/>
  <c r="BK97"/>
  <c r="BK380"/>
  <c r="J347"/>
  <c r="BK309"/>
  <c r="BK267"/>
  <c r="J235"/>
  <c r="BK201"/>
  <c r="BK167"/>
  <c r="BK135"/>
  <c i="7" r="J161"/>
  <c r="J131"/>
  <c r="BK93"/>
  <c r="J133"/>
  <c r="BK117"/>
  <c r="J153"/>
  <c r="J106"/>
  <c r="BK122"/>
  <c r="J172"/>
  <c r="BK148"/>
  <c r="J102"/>
  <c r="BK114"/>
  <c i="8" r="J100"/>
  <c r="BK102"/>
  <c r="BK88"/>
  <c r="BK90"/>
  <c i="9" r="J114"/>
  <c r="J107"/>
  <c r="J89"/>
  <c r="BK102"/>
  <c i="10" r="J109"/>
  <c r="J119"/>
  <c r="J88"/>
  <c r="J108"/>
  <c r="BK142"/>
  <c r="BK116"/>
  <c r="BK114"/>
  <c r="BK134"/>
  <c r="BK89"/>
  <c i="12" r="J97"/>
  <c r="J88"/>
  <c r="BK84"/>
  <c i="13" r="J181"/>
  <c r="BK181"/>
  <c r="J261"/>
  <c r="BK296"/>
  <c r="BK277"/>
  <c r="BK195"/>
  <c i="14" r="BK285"/>
  <c r="J345"/>
  <c r="J176"/>
  <c r="J280"/>
  <c r="J488"/>
  <c r="J275"/>
  <c r="J507"/>
  <c r="BK440"/>
  <c r="J289"/>
  <c r="BK160"/>
  <c r="BK458"/>
  <c r="BK305"/>
  <c r="J171"/>
  <c i="15" r="BK635"/>
  <c r="BK515"/>
  <c r="J419"/>
  <c r="BK305"/>
  <c r="J156"/>
  <c r="BK628"/>
  <c r="J577"/>
  <c r="J491"/>
  <c r="BK256"/>
  <c r="J116"/>
  <c r="J630"/>
  <c r="J474"/>
  <c r="BK300"/>
  <c r="J169"/>
  <c r="J582"/>
  <c r="J220"/>
  <c r="BK614"/>
  <c r="BK462"/>
  <c r="J286"/>
  <c r="BK531"/>
  <c r="BK400"/>
  <c r="BK220"/>
  <c r="BK156"/>
  <c i="16" r="BK407"/>
  <c r="J244"/>
  <c r="BK106"/>
  <c r="J407"/>
  <c r="J311"/>
  <c r="BK209"/>
  <c r="J97"/>
  <c r="BK343"/>
  <c r="J189"/>
  <c r="BK447"/>
  <c r="BK311"/>
  <c r="BK170"/>
  <c r="BK318"/>
  <c r="BK194"/>
  <c r="BK473"/>
  <c r="BK387"/>
  <c r="J299"/>
  <c r="BK211"/>
  <c i="17" r="BK297"/>
  <c r="J388"/>
  <c r="J148"/>
  <c r="J307"/>
  <c r="J180"/>
  <c r="BK396"/>
  <c r="BK303"/>
  <c r="J404"/>
  <c r="BK301"/>
  <c r="J212"/>
  <c r="BK394"/>
  <c r="J251"/>
  <c i="18" r="J299"/>
  <c r="BK224"/>
  <c r="J118"/>
  <c r="J333"/>
  <c r="BK295"/>
  <c r="J180"/>
  <c r="BK345"/>
  <c r="J267"/>
  <c r="BK303"/>
  <c r="J239"/>
  <c r="J212"/>
  <c r="BK128"/>
  <c r="J142"/>
  <c i="19" r="J379"/>
  <c r="BK296"/>
  <c r="J438"/>
  <c r="J172"/>
  <c r="BK448"/>
  <c r="J306"/>
  <c r="BK452"/>
  <c r="BK334"/>
  <c r="J159"/>
  <c r="J326"/>
  <c r="J203"/>
  <c r="J349"/>
  <c r="BK235"/>
  <c i="20" r="BK341"/>
  <c r="J228"/>
  <c r="J121"/>
  <c r="BK279"/>
  <c r="J325"/>
  <c r="J178"/>
  <c r="J136"/>
  <c r="J341"/>
  <c r="J234"/>
  <c r="J194"/>
  <c r="BK101"/>
  <c r="BK343"/>
  <c r="BK261"/>
  <c r="J187"/>
  <c r="J331"/>
  <c r="BK228"/>
  <c r="BK194"/>
  <c r="J174"/>
  <c r="J126"/>
  <c i="21" r="J88"/>
  <c r="BK83"/>
  <c r="J83"/>
  <c i="22" r="BK99"/>
  <c r="J86"/>
  <c r="BK96"/>
  <c r="J102"/>
  <c r="BK85"/>
  <c r="BK91"/>
  <c r="J99"/>
  <c r="J96"/>
  <c i="23" r="J113"/>
  <c r="BK111"/>
  <c r="BK98"/>
  <c r="BK106"/>
  <c r="J91"/>
  <c r="J124"/>
  <c r="BK115"/>
  <c r="J103"/>
  <c r="J98"/>
  <c r="BK122"/>
  <c r="J109"/>
  <c r="J89"/>
  <c r="J106"/>
  <c r="BK86"/>
  <c r="J96"/>
  <c i="24" r="J101"/>
  <c r="BK94"/>
  <c r="BK99"/>
  <c r="BK100"/>
  <c r="J92"/>
  <c r="BK95"/>
  <c r="J94"/>
  <c i="25" r="J153"/>
  <c r="J101"/>
  <c r="J136"/>
  <c r="J140"/>
  <c r="J94"/>
  <c r="BK158"/>
  <c r="J109"/>
  <c r="BK148"/>
  <c i="26" r="J311"/>
  <c r="J147"/>
  <c r="BK303"/>
  <c r="BK202"/>
  <c r="J118"/>
  <c r="BK315"/>
  <c r="BK275"/>
  <c r="BK130"/>
  <c r="J89"/>
  <c r="BK271"/>
  <c r="BK166"/>
  <c r="J331"/>
  <c r="BK295"/>
  <c r="BK209"/>
  <c r="J106"/>
  <c r="J299"/>
  <c r="J271"/>
  <c r="BK225"/>
  <c r="J166"/>
  <c r="J111"/>
  <c i="27" r="J115"/>
  <c r="J86"/>
  <c r="J110"/>
  <c r="J96"/>
  <c r="BK96"/>
  <c i="2" r="J8973"/>
  <c r="BK8929"/>
  <c r="BK8415"/>
  <c r="BK8200"/>
  <c r="J8098"/>
  <c r="J7850"/>
  <c r="BK7801"/>
  <c r="J7755"/>
  <c r="J7711"/>
  <c r="J7627"/>
  <c r="J7557"/>
  <c r="BK7503"/>
  <c r="J7396"/>
  <c r="J7286"/>
  <c r="BK7220"/>
  <c r="BK7152"/>
  <c r="BK7116"/>
  <c r="J7105"/>
  <c r="J7075"/>
  <c r="BK7040"/>
  <c r="J6893"/>
  <c r="J6770"/>
  <c r="J6728"/>
  <c r="BK6639"/>
  <c r="BK6587"/>
  <c r="BK6403"/>
  <c r="BK5996"/>
  <c r="BK4545"/>
  <c r="BK1998"/>
  <c r="J717"/>
  <c r="J208"/>
  <c r="BK8129"/>
  <c r="BK7557"/>
  <c r="BK7413"/>
  <c r="BK7318"/>
  <c r="BK7129"/>
  <c r="J6831"/>
  <c r="J6407"/>
  <c r="J6048"/>
  <c r="BK5310"/>
  <c r="J2651"/>
  <c r="BK580"/>
  <c r="BK8554"/>
  <c r="BK7850"/>
  <c r="BK7499"/>
  <c r="J7156"/>
  <c r="BK6766"/>
  <c r="J6239"/>
  <c r="J5850"/>
  <c r="J4910"/>
  <c r="BK2631"/>
  <c r="J1938"/>
  <c r="BK630"/>
  <c r="BK5535"/>
  <c r="BK5281"/>
  <c r="BK2358"/>
  <c r="J1477"/>
  <c r="BK363"/>
  <c r="J8439"/>
  <c r="BK8133"/>
  <c r="J7553"/>
  <c r="BK7216"/>
  <c r="J6872"/>
  <c r="BK6477"/>
  <c r="J6433"/>
  <c r="BK6006"/>
  <c r="J4789"/>
  <c r="BK2202"/>
  <c r="BK812"/>
  <c r="J295"/>
  <c r="J8268"/>
  <c r="BK7724"/>
  <c r="J7549"/>
  <c r="BK7388"/>
  <c r="BK7208"/>
  <c r="BK6893"/>
  <c r="BK6433"/>
  <c r="J6082"/>
  <c r="J5521"/>
  <c r="BK4789"/>
  <c r="BK2008"/>
  <c r="BK703"/>
  <c r="J8909"/>
  <c r="BK7923"/>
  <c r="J7511"/>
  <c r="BK7192"/>
  <c r="J6779"/>
  <c r="BK6281"/>
  <c r="J5719"/>
  <c r="J4936"/>
  <c r="BK2591"/>
  <c r="J1865"/>
  <c r="J467"/>
  <c r="BK5705"/>
  <c r="BK2412"/>
  <c r="BK423"/>
  <c r="J8929"/>
  <c r="J7906"/>
  <c r="BK7565"/>
  <c r="BK7326"/>
  <c r="J7026"/>
  <c r="BK6407"/>
  <c r="BK6153"/>
  <c r="BK4572"/>
  <c r="J1998"/>
  <c r="BK596"/>
  <c r="J8424"/>
  <c r="J7730"/>
  <c r="J7465"/>
  <c r="BK7049"/>
  <c r="BK6770"/>
  <c r="BK6517"/>
  <c r="J5996"/>
  <c r="BK5286"/>
  <c r="J2437"/>
  <c r="J755"/>
  <c i="3" r="J244"/>
  <c r="J185"/>
  <c r="J124"/>
  <c r="BK202"/>
  <c r="J215"/>
  <c r="BK155"/>
  <c r="J205"/>
  <c r="J96"/>
  <c r="J209"/>
  <c r="J212"/>
  <c r="J130"/>
  <c i="4" r="BK140"/>
  <c r="BK150"/>
  <c r="BK172"/>
  <c r="BK130"/>
  <c r="J152"/>
  <c r="J131"/>
  <c i="5" r="BK467"/>
  <c r="BK394"/>
  <c r="BK212"/>
  <c r="BK395"/>
  <c r="BK332"/>
  <c r="J170"/>
  <c r="J471"/>
  <c r="J359"/>
  <c r="J279"/>
  <c r="J149"/>
  <c r="J390"/>
  <c r="BK144"/>
  <c r="BK508"/>
  <c r="J487"/>
  <c r="J465"/>
  <c r="J450"/>
  <c r="J354"/>
  <c r="J507"/>
  <c r="J395"/>
  <c r="BK168"/>
  <c i="6" r="BK350"/>
  <c r="J283"/>
  <c r="BK234"/>
  <c r="J152"/>
  <c r="J356"/>
  <c r="J287"/>
  <c r="BK253"/>
  <c r="BK229"/>
  <c r="BK168"/>
  <c r="J109"/>
  <c r="J362"/>
  <c r="J317"/>
  <c r="J267"/>
  <c r="BK225"/>
  <c r="J171"/>
  <c r="BK132"/>
  <c r="BK355"/>
  <c i="2" r="BK5389"/>
  <c r="J4819"/>
  <c r="BK2239"/>
  <c r="BK724"/>
  <c r="J8548"/>
  <c r="J8042"/>
  <c r="BK7595"/>
  <c r="BK7224"/>
  <c r="BK7035"/>
  <c r="J6664"/>
  <c r="J6128"/>
  <c r="BK5344"/>
  <c r="J4545"/>
  <c r="J2093"/>
  <c r="J394"/>
  <c i="3" r="BK224"/>
  <c r="BK158"/>
  <c r="BK258"/>
  <c r="J199"/>
  <c r="BK130"/>
  <c r="BK185"/>
  <c r="J261"/>
  <c r="J172"/>
  <c r="BK233"/>
  <c r="J126"/>
  <c r="J204"/>
  <c r="BK118"/>
  <c i="4" r="J132"/>
  <c r="BK143"/>
  <c r="J137"/>
  <c r="BK178"/>
  <c r="BK126"/>
  <c i="5" r="BK472"/>
  <c r="BK396"/>
  <c r="BK163"/>
  <c r="J402"/>
  <c r="J375"/>
  <c r="BK179"/>
  <c r="J469"/>
  <c r="J434"/>
  <c r="J252"/>
  <c r="J164"/>
  <c r="J300"/>
  <c r="J146"/>
  <c r="BK301"/>
  <c r="BK95"/>
  <c r="BK389"/>
  <c r="J258"/>
  <c i="6" r="J375"/>
  <c r="J322"/>
  <c r="J261"/>
  <c r="J168"/>
  <c r="BK139"/>
  <c r="J337"/>
  <c r="J275"/>
  <c r="BK241"/>
  <c r="J199"/>
  <c r="J133"/>
  <c r="J398"/>
  <c r="J308"/>
  <c r="BK250"/>
  <c r="BK195"/>
  <c r="J135"/>
  <c r="BK370"/>
  <c r="BK322"/>
  <c r="BK297"/>
  <c r="J280"/>
  <c r="BK242"/>
  <c r="J194"/>
  <c r="J166"/>
  <c r="J130"/>
  <c r="BK96"/>
  <c r="J384"/>
  <c r="BK337"/>
  <c r="BK286"/>
  <c r="J186"/>
  <c r="J150"/>
  <c r="J115"/>
  <c r="J393"/>
  <c r="BK369"/>
  <c r="J311"/>
  <c r="J268"/>
  <c r="BK214"/>
  <c r="BK189"/>
  <c r="BK160"/>
  <c r="J97"/>
  <c i="7" r="BK136"/>
  <c r="J169"/>
  <c r="J118"/>
  <c r="BK168"/>
  <c r="J141"/>
  <c r="J177"/>
  <c r="J130"/>
  <c r="BK110"/>
  <c r="BK150"/>
  <c r="BK109"/>
  <c r="BK147"/>
  <c r="BK119"/>
  <c i="9" r="BK87"/>
  <c r="J91"/>
  <c i="10" r="J143"/>
  <c r="BK135"/>
  <c r="J136"/>
  <c r="BK101"/>
  <c r="BK140"/>
  <c r="BK108"/>
  <c r="BK118"/>
  <c r="BK124"/>
  <c r="BK95"/>
  <c i="12" r="BK96"/>
  <c r="BK93"/>
  <c i="13" r="J269"/>
  <c r="BK293"/>
  <c r="BK156"/>
  <c r="J232"/>
  <c r="J206"/>
  <c r="BK218"/>
  <c r="BK161"/>
  <c i="14" r="BK233"/>
  <c r="BK335"/>
  <c r="J233"/>
  <c r="J309"/>
  <c r="BK502"/>
  <c r="J323"/>
  <c i="2" r="J6517"/>
  <c r="J6028"/>
  <c r="BK5322"/>
  <c r="J2480"/>
  <c r="BK943"/>
  <c r="J443"/>
  <c r="BK8424"/>
  <c r="J7745"/>
  <c r="BK6707"/>
  <c r="J6419"/>
  <c r="BK6073"/>
  <c r="J4815"/>
  <c r="BK1830"/>
  <c r="BK8543"/>
  <c r="J7801"/>
  <c r="BK7262"/>
  <c r="J7059"/>
  <c r="J6626"/>
  <c r="J5944"/>
  <c r="J4885"/>
  <c r="J2528"/>
  <c r="BK1920"/>
  <c r="J204"/>
  <c r="J5298"/>
  <c r="J2457"/>
  <c r="BK928"/>
  <c r="BK409"/>
  <c r="BK8548"/>
  <c r="J8180"/>
  <c r="BK7616"/>
  <c r="BK7121"/>
  <c r="BK6877"/>
  <c r="J6510"/>
  <c r="BK6165"/>
  <c r="BK5676"/>
  <c r="BK4620"/>
  <c r="J2045"/>
  <c r="J630"/>
  <c r="BK7147"/>
  <c r="BK6836"/>
  <c r="BK6634"/>
  <c r="J6073"/>
  <c r="J5516"/>
  <c r="BK4785"/>
  <c r="J2239"/>
  <c r="J928"/>
  <c r="J658"/>
  <c i="3" r="J247"/>
  <c r="J187"/>
  <c r="BK104"/>
  <c r="BK184"/>
  <c r="BK254"/>
  <c r="J175"/>
  <c r="BK243"/>
  <c r="BK152"/>
  <c r="J211"/>
  <c r="J114"/>
  <c r="J181"/>
  <c r="BK101"/>
  <c i="4" r="J182"/>
  <c r="BK185"/>
  <c r="BK117"/>
  <c r="J153"/>
  <c r="BK127"/>
  <c i="5" r="J462"/>
  <c r="BK357"/>
  <c r="BK148"/>
  <c i="2" r="BK5915"/>
  <c r="J4876"/>
  <c r="BK4504"/>
  <c r="BK2172"/>
  <c r="J819"/>
  <c r="BK353"/>
  <c r="BK8192"/>
  <c r="BK7661"/>
  <c r="BK6751"/>
  <c r="J6451"/>
  <c r="J6134"/>
  <c r="BK5482"/>
  <c r="J2377"/>
  <c r="J1015"/>
  <c r="J8997"/>
  <c r="BK8082"/>
  <c r="J7561"/>
  <c r="BK7176"/>
  <c r="BK6612"/>
  <c r="BK6126"/>
  <c r="BK5484"/>
  <c r="J4835"/>
  <c r="BK2502"/>
  <c r="J1934"/>
  <c r="J363"/>
  <c r="J5482"/>
  <c r="BK4885"/>
  <c r="J913"/>
  <c r="J8980"/>
  <c r="BK7821"/>
  <c r="J7408"/>
  <c r="BK7093"/>
  <c r="J6560"/>
  <c r="BK6161"/>
  <c r="J5383"/>
  <c r="J2364"/>
  <c r="J672"/>
  <c r="J8554"/>
  <c r="J8021"/>
  <c r="J7770"/>
  <c r="J7507"/>
  <c r="J7230"/>
  <c r="BK6872"/>
  <c r="BK6659"/>
  <c r="BK6366"/>
  <c r="J4941"/>
  <c r="BK2182"/>
  <c r="BK1083"/>
  <c r="BK717"/>
  <c i="3" r="BK245"/>
  <c r="BK173"/>
  <c r="BK261"/>
  <c r="J156"/>
  <c r="BK252"/>
  <c r="J191"/>
  <c r="J167"/>
  <c r="J229"/>
  <c r="BK250"/>
  <c r="J145"/>
  <c i="4" r="BK169"/>
  <c r="BK181"/>
  <c r="BK115"/>
  <c r="J133"/>
  <c r="BK182"/>
  <c r="BK131"/>
  <c r="J115"/>
  <c i="5" r="J433"/>
  <c r="BK303"/>
  <c r="J419"/>
  <c r="J364"/>
  <c r="J244"/>
  <c r="BK131"/>
  <c r="J417"/>
  <c r="J214"/>
  <c r="BK145"/>
  <c r="BK381"/>
  <c r="J167"/>
  <c r="BK361"/>
  <c r="J281"/>
  <c r="BK460"/>
  <c r="J412"/>
  <c r="J254"/>
  <c i="6" r="BK373"/>
  <c r="J296"/>
  <c r="BK264"/>
  <c r="J190"/>
  <c r="BK115"/>
  <c r="J304"/>
  <c r="J258"/>
  <c r="J210"/>
  <c r="J161"/>
  <c r="BK113"/>
  <c r="J381"/>
  <c r="BK339"/>
  <c r="BK292"/>
  <c r="BK216"/>
  <c r="BK187"/>
  <c r="J140"/>
  <c r="J225"/>
  <c r="BK197"/>
  <c r="J172"/>
  <c r="J121"/>
  <c r="J394"/>
  <c r="J368"/>
  <c r="J330"/>
  <c r="BK280"/>
  <c r="BK184"/>
  <c r="BK125"/>
  <c r="J99"/>
  <c r="BK374"/>
  <c r="J352"/>
  <c r="BK307"/>
  <c r="J248"/>
  <c r="BK206"/>
  <c r="BK164"/>
  <c r="BK133"/>
  <c i="7" r="J148"/>
  <c r="J103"/>
  <c r="J147"/>
  <c r="BK111"/>
  <c r="BK157"/>
  <c r="J125"/>
  <c r="BK133"/>
  <c r="J113"/>
  <c r="J159"/>
  <c r="J119"/>
  <c r="J126"/>
  <c i="8" r="J106"/>
  <c r="J111"/>
  <c r="J97"/>
  <c r="J99"/>
  <c r="BK92"/>
  <c i="9" r="J85"/>
  <c r="J87"/>
  <c r="J99"/>
  <c i="10" r="J129"/>
  <c r="BK127"/>
  <c r="J146"/>
  <c r="J106"/>
  <c r="BK121"/>
  <c r="J130"/>
  <c r="BK141"/>
  <c r="J96"/>
  <c i="11" r="F35"/>
  <c i="1" r="BB64"/>
  <c i="13" r="BK200"/>
  <c r="BK222"/>
  <c r="J218"/>
  <c r="BK264"/>
  <c r="BK94"/>
  <c i="14" r="J340"/>
  <c r="BK393"/>
  <c r="BK235"/>
  <c r="J335"/>
  <c r="J216"/>
  <c r="BK448"/>
  <c r="J285"/>
  <c r="J493"/>
  <c r="BK303"/>
  <c r="J124"/>
  <c r="BK453"/>
  <c r="J303"/>
  <c r="BK153"/>
  <c i="15" r="J624"/>
  <c r="BK524"/>
  <c r="J432"/>
  <c r="BK334"/>
  <c r="BK200"/>
  <c r="BK701"/>
  <c r="BK620"/>
  <c r="J470"/>
  <c r="J236"/>
  <c r="J101"/>
  <c r="J635"/>
  <c r="BK485"/>
  <c r="BK225"/>
  <c r="BK130"/>
  <c r="BK538"/>
  <c r="J440"/>
  <c r="BK374"/>
  <c r="J322"/>
  <c r="BK101"/>
  <c r="BK640"/>
  <c r="J383"/>
  <c r="J200"/>
  <c r="BK594"/>
  <c r="J412"/>
  <c r="J295"/>
  <c r="J138"/>
  <c i="16" r="BK364"/>
  <c r="J170"/>
  <c r="BK435"/>
  <c r="BK375"/>
  <c r="J211"/>
  <c r="J442"/>
  <c r="J294"/>
  <c r="J209"/>
  <c r="J464"/>
  <c r="J379"/>
  <c r="J249"/>
  <c r="BK442"/>
  <c r="BK281"/>
  <c r="J205"/>
  <c r="BK477"/>
  <c r="J360"/>
  <c r="J289"/>
  <c r="BK118"/>
  <c i="17" r="BK251"/>
  <c r="BK105"/>
  <c r="BK153"/>
  <c r="BK372"/>
  <c r="BK193"/>
  <c r="BK404"/>
  <c r="BK299"/>
  <c r="J400"/>
  <c r="J241"/>
  <c r="BK120"/>
  <c r="BK288"/>
  <c r="BK157"/>
  <c i="18" r="J330"/>
  <c r="J252"/>
  <c r="J153"/>
  <c r="J345"/>
  <c r="BK257"/>
  <c r="BK153"/>
  <c r="BK324"/>
  <c r="J219"/>
  <c r="J103"/>
  <c r="BK234"/>
  <c r="BK169"/>
  <c r="J98"/>
  <c i="19" r="J254"/>
  <c r="BK375"/>
  <c r="J166"/>
  <c r="J429"/>
  <c r="J235"/>
  <c r="BK467"/>
  <c r="BK336"/>
  <c r="J144"/>
  <c r="J296"/>
  <c r="BK183"/>
  <c r="J393"/>
  <c r="BK209"/>
  <c i="20" r="BK351"/>
  <c r="J225"/>
  <c r="BK111"/>
  <c r="BK199"/>
  <c r="J320"/>
  <c i="2" r="J6360"/>
  <c r="BK4982"/>
  <c r="BK2364"/>
  <c r="J904"/>
  <c r="BK307"/>
  <c r="J8085"/>
  <c r="J7681"/>
  <c r="J6746"/>
  <c r="J6396"/>
  <c r="BK5501"/>
  <c r="BK644"/>
  <c r="J8959"/>
  <c r="J7599"/>
  <c r="J7290"/>
  <c r="BK7075"/>
  <c r="J6659"/>
  <c r="J6142"/>
  <c r="J5666"/>
  <c r="J4580"/>
  <c r="BK2353"/>
  <c r="BK625"/>
  <c r="J5604"/>
  <c r="BK4567"/>
  <c r="J2202"/>
  <c r="BK617"/>
  <c r="BK8938"/>
  <c r="BK7803"/>
  <c r="BK7400"/>
  <c r="BK7105"/>
  <c r="J6594"/>
  <c r="J6146"/>
  <c r="J5501"/>
  <c r="BK4920"/>
  <c r="J2353"/>
  <c r="BK772"/>
  <c r="BK8420"/>
  <c r="J7814"/>
  <c r="BK7576"/>
  <c r="J7220"/>
  <c r="BK6730"/>
  <c r="J6259"/>
  <c r="BK2976"/>
  <c r="J938"/>
  <c r="BK431"/>
  <c i="3" r="J202"/>
  <c r="J101"/>
  <c r="J196"/>
  <c r="BK251"/>
  <c r="J174"/>
  <c r="BK238"/>
  <c r="BK127"/>
  <c r="BK214"/>
  <c r="J241"/>
  <c r="BK174"/>
  <c i="4" r="J188"/>
  <c r="BK177"/>
  <c r="BK188"/>
  <c r="BK136"/>
  <c r="J151"/>
  <c r="J125"/>
  <c i="5" r="J460"/>
  <c r="J301"/>
  <c r="J461"/>
  <c r="J374"/>
  <c r="J275"/>
  <c r="BK509"/>
  <c r="J418"/>
  <c r="BK278"/>
  <c r="J115"/>
  <c r="BK354"/>
  <c r="J447"/>
  <c r="BK279"/>
  <c r="BK487"/>
  <c r="J413"/>
  <c r="BK274"/>
  <c i="6" r="J378"/>
  <c r="J306"/>
  <c r="BK251"/>
  <c r="BK161"/>
  <c r="BK101"/>
  <c r="BK293"/>
  <c r="BK258"/>
  <c r="BK211"/>
  <c r="BK141"/>
  <c r="BK105"/>
  <c r="J358"/>
  <c r="BK278"/>
  <c r="BK213"/>
  <c r="J146"/>
  <c r="BK367"/>
  <c r="J309"/>
  <c r="J279"/>
  <c r="BK233"/>
  <c r="J174"/>
  <c r="BK137"/>
  <c r="J396"/>
  <c r="BK372"/>
  <c r="J342"/>
  <c r="BK282"/>
  <c r="J191"/>
  <c r="BK145"/>
  <c i="7" r="BK151"/>
  <c r="J122"/>
  <c r="J170"/>
  <c r="BK170"/>
  <c r="J114"/>
  <c r="BK164"/>
  <c r="J111"/>
  <c r="BK125"/>
  <c i="8" r="J105"/>
  <c r="BK116"/>
  <c r="BK113"/>
  <c r="J96"/>
  <c i="9" r="BK95"/>
  <c r="BK99"/>
  <c r="BK100"/>
  <c r="BK111"/>
  <c i="10" r="J113"/>
  <c r="BK138"/>
  <c r="BK102"/>
  <c r="J127"/>
  <c r="J92"/>
  <c r="J87"/>
  <c r="J95"/>
  <c i="12" r="BK85"/>
  <c r="BK97"/>
  <c r="BK86"/>
  <c i="13" r="J240"/>
  <c r="BK289"/>
  <c r="J281"/>
  <c r="J110"/>
  <c r="J156"/>
  <c r="BK232"/>
  <c r="J120"/>
  <c i="14" r="J153"/>
  <c r="BK317"/>
  <c r="BK140"/>
  <c r="J192"/>
  <c r="BK468"/>
  <c r="J312"/>
  <c r="J140"/>
  <c r="J480"/>
  <c r="BK370"/>
  <c r="BK176"/>
  <c r="J485"/>
  <c r="BK330"/>
  <c i="15" r="J696"/>
  <c r="BK577"/>
  <c r="BK456"/>
  <c r="J340"/>
  <c r="J266"/>
  <c r="J122"/>
  <c r="J531"/>
  <c r="BK466"/>
  <c r="J230"/>
  <c r="J701"/>
  <c r="J599"/>
  <c r="BK345"/>
  <c r="BK196"/>
  <c r="J553"/>
  <c r="BK126"/>
  <c r="J485"/>
  <c r="J305"/>
  <c r="J566"/>
  <c r="BK369"/>
  <c r="J205"/>
  <c i="16" r="BK459"/>
  <c r="J254"/>
  <c r="J150"/>
  <c r="J422"/>
  <c r="J304"/>
  <c r="J194"/>
  <c r="J435"/>
  <c r="J220"/>
  <c r="BK493"/>
  <c r="J399"/>
  <c r="BK216"/>
  <c r="BK433"/>
  <c r="BK279"/>
  <c r="J118"/>
  <c r="J354"/>
  <c r="J239"/>
  <c r="J113"/>
  <c i="17" r="J162"/>
  <c r="BK295"/>
  <c r="BK378"/>
  <c r="BK270"/>
  <c r="BK95"/>
  <c r="BK341"/>
  <c r="BK173"/>
  <c r="J390"/>
  <c r="J188"/>
  <c r="J378"/>
  <c r="J305"/>
  <c r="J125"/>
  <c i="18" r="BK310"/>
  <c r="BK247"/>
  <c r="BK151"/>
  <c r="BK319"/>
  <c r="BK267"/>
  <c r="J151"/>
  <c r="J272"/>
  <c r="BK196"/>
  <c r="BK314"/>
  <c r="J224"/>
  <c r="BK174"/>
  <c r="J196"/>
  <c i="19" r="BK455"/>
  <c r="BK364"/>
  <c r="BK276"/>
  <c r="BK369"/>
  <c r="BK134"/>
  <c r="J424"/>
  <c r="BK193"/>
  <c r="BK474"/>
  <c r="BK349"/>
  <c r="J276"/>
  <c r="BK379"/>
  <c r="BK228"/>
  <c r="J120"/>
  <c r="BK254"/>
  <c r="BK120"/>
  <c i="20" r="J306"/>
  <c r="BK131"/>
  <c r="BK306"/>
  <c r="J111"/>
  <c r="J272"/>
  <c r="BK153"/>
  <c r="BK121"/>
  <c r="BK315"/>
  <c r="BK223"/>
  <c r="J116"/>
  <c r="J351"/>
  <c r="BK337"/>
  <c r="J246"/>
  <c r="BK149"/>
  <c r="BK298"/>
  <c r="J209"/>
  <c r="BK182"/>
  <c r="J156"/>
  <c r="BK96"/>
  <c i="21" r="BK85"/>
  <c r="BK90"/>
  <c i="22" r="J101"/>
  <c r="BK89"/>
  <c r="BK102"/>
  <c r="J90"/>
  <c r="BK90"/>
  <c r="BK94"/>
  <c r="J85"/>
  <c r="BK95"/>
  <c i="23" r="J123"/>
  <c r="J112"/>
  <c r="BK101"/>
  <c r="BK84"/>
  <c r="J94"/>
  <c r="BK118"/>
  <c r="BK110"/>
  <c r="J105"/>
  <c r="J87"/>
  <c r="J117"/>
  <c r="BK93"/>
  <c r="J115"/>
  <c r="BK104"/>
  <c r="J85"/>
  <c r="J93"/>
  <c i="24" r="J96"/>
  <c r="J91"/>
  <c r="J85"/>
  <c r="J89"/>
  <c r="BK96"/>
  <c r="J86"/>
  <c r="BK92"/>
  <c r="BK84"/>
  <c i="25" r="J128"/>
  <c r="J164"/>
  <c r="J118"/>
  <c r="J169"/>
  <c r="BK173"/>
  <c r="BK124"/>
  <c r="J158"/>
  <c i="26" r="BK323"/>
  <c r="J241"/>
  <c r="J140"/>
  <c r="J264"/>
  <c r="BK159"/>
  <c r="BK331"/>
  <c r="J283"/>
  <c r="BK140"/>
  <c r="J315"/>
  <c r="J209"/>
  <c r="BK147"/>
  <c r="J307"/>
  <c r="J183"/>
  <c r="J99"/>
  <c r="BK287"/>
  <c r="J248"/>
  <c r="BK183"/>
  <c r="J130"/>
  <c r="BK94"/>
  <c i="27" r="BK105"/>
  <c r="BK115"/>
  <c r="J105"/>
  <c r="BK121"/>
  <c i="2" r="BK8972"/>
  <c r="J8433"/>
  <c r="J8253"/>
  <c r="J7944"/>
  <c r="J7807"/>
  <c r="J7760"/>
  <c r="J7720"/>
  <c r="BK7670"/>
  <c r="J7616"/>
  <c r="J7521"/>
  <c r="J7489"/>
  <c r="BK7290"/>
  <c r="BK7230"/>
  <c r="J7180"/>
  <c r="BK7131"/>
  <c r="J7112"/>
  <c r="BK7081"/>
  <c r="J7073"/>
  <c r="J6955"/>
  <c r="BK6817"/>
  <c r="J6751"/>
  <c r="J6683"/>
  <c r="BK6594"/>
  <c r="J6477"/>
  <c r="BK6174"/>
  <c r="J4925"/>
  <c r="J2581"/>
  <c r="BK1477"/>
  <c r="J438"/>
  <c r="BK8435"/>
  <c r="BK7609"/>
  <c r="J7525"/>
  <c r="J7384"/>
  <c r="BK7258"/>
  <c r="J7138"/>
  <c r="BK6932"/>
  <c r="J6537"/>
  <c r="BK5690"/>
  <c r="J4793"/>
  <c r="J2111"/>
  <c r="BK404"/>
  <c r="BK8439"/>
  <c r="BK7632"/>
  <c r="J7184"/>
  <c r="BK6947"/>
  <c r="J6644"/>
  <c r="BK6157"/>
  <c r="J5330"/>
  <c r="BK4493"/>
  <c r="J2026"/>
  <c r="BK819"/>
  <c r="BK253"/>
  <c r="J5366"/>
  <c r="J2586"/>
  <c r="BK918"/>
  <c r="J9004"/>
  <c r="BK8233"/>
  <c r="J7637"/>
  <c r="BK7310"/>
  <c r="J6761"/>
  <c r="J6364"/>
  <c r="J6097"/>
  <c r="BK5306"/>
  <c r="BK2377"/>
  <c r="J1942"/>
  <c r="BK126"/>
  <c r="J8108"/>
  <c r="J7605"/>
  <c r="J7380"/>
  <c r="BK7274"/>
  <c r="BK6988"/>
  <c r="BK6644"/>
  <c r="BK6308"/>
  <c r="J5791"/>
  <c r="BK4960"/>
  <c r="BK2329"/>
  <c r="J353"/>
  <c r="J8123"/>
  <c r="BK7584"/>
  <c r="BK7133"/>
  <c r="BK6354"/>
  <c r="BK6067"/>
  <c r="J5578"/>
  <c r="BK4827"/>
  <c r="BK2177"/>
  <c r="BK871"/>
  <c r="J216"/>
  <c r="J5310"/>
  <c r="J1196"/>
  <c r="J8970"/>
  <c r="BK8123"/>
  <c r="J7515"/>
  <c r="BK7072"/>
  <c r="BK6621"/>
  <c r="BK6269"/>
  <c r="J6058"/>
  <c r="BK4876"/>
  <c r="J2256"/>
  <c r="BK693"/>
  <c r="BK8446"/>
  <c r="BK7841"/>
  <c r="BK7569"/>
  <c r="J7400"/>
  <c r="J6993"/>
  <c r="J6719"/>
  <c r="BK6142"/>
  <c r="BK5326"/>
  <c r="J3549"/>
  <c r="J2013"/>
  <c r="BK302"/>
  <c i="3" r="BK206"/>
  <c r="BK153"/>
  <c r="BK218"/>
  <c r="BK146"/>
  <c r="BK169"/>
  <c r="J161"/>
  <c r="BK226"/>
  <c r="J109"/>
  <c r="J184"/>
  <c i="4" r="BK184"/>
  <c r="J178"/>
  <c r="J187"/>
  <c r="BK183"/>
  <c r="BK167"/>
  <c r="BK144"/>
  <c i="5" r="BK486"/>
  <c r="BK420"/>
  <c r="J421"/>
  <c r="BK281"/>
  <c r="BK147"/>
  <c r="J449"/>
  <c r="BK416"/>
  <c r="BK170"/>
  <c r="BK507"/>
  <c r="J278"/>
  <c r="J513"/>
  <c r="BK505"/>
  <c r="J485"/>
  <c r="BK463"/>
  <c r="J379"/>
  <c r="BK276"/>
  <c r="BK489"/>
  <c r="J335"/>
  <c r="BK143"/>
  <c i="6" r="J336"/>
  <c r="J272"/>
  <c r="J229"/>
  <c r="J164"/>
  <c r="J112"/>
  <c r="J310"/>
  <c r="J270"/>
  <c r="BK236"/>
  <c r="J198"/>
  <c r="BK116"/>
  <c r="BK354"/>
  <c r="J307"/>
  <c r="BK254"/>
  <c r="BK218"/>
  <c r="BK147"/>
  <c r="BK382"/>
  <c i="2" r="J6006"/>
  <c r="BK5268"/>
  <c r="J2334"/>
  <c r="BK665"/>
  <c r="BK8969"/>
  <c r="J8229"/>
  <c r="BK7778"/>
  <c r="J7481"/>
  <c r="J7372"/>
  <c r="BK6787"/>
  <c r="J6578"/>
  <c r="BK5813"/>
  <c r="J5255"/>
  <c r="J2515"/>
  <c r="BK679"/>
  <c i="3" r="J235"/>
  <c r="BK189"/>
  <c r="J118"/>
  <c r="BK181"/>
  <c r="BK249"/>
  <c r="BK167"/>
  <c r="J224"/>
  <c r="J125"/>
  <c r="J213"/>
  <c r="BK136"/>
  <c r="J183"/>
  <c i="4" r="J176"/>
  <c r="BK174"/>
  <c r="BK154"/>
  <c r="BK134"/>
  <c r="J144"/>
  <c r="J134"/>
  <c i="5" r="J448"/>
  <c r="BK310"/>
  <c r="J489"/>
  <c r="BK393"/>
  <c r="J303"/>
  <c r="BK253"/>
  <c r="J491"/>
  <c r="J393"/>
  <c r="J213"/>
  <c r="J509"/>
  <c r="BK344"/>
  <c r="J425"/>
  <c r="BK331"/>
  <c r="J163"/>
  <c r="J452"/>
  <c r="J372"/>
  <c r="J219"/>
  <c i="6" r="J369"/>
  <c r="BK294"/>
  <c r="J230"/>
  <c r="BK120"/>
  <c r="J289"/>
  <c r="J247"/>
  <c r="BK183"/>
  <c r="BK124"/>
  <c r="BK391"/>
  <c r="BK349"/>
  <c r="J295"/>
  <c r="J214"/>
  <c r="J153"/>
  <c r="BK108"/>
  <c r="J327"/>
  <c r="J300"/>
  <c r="BK285"/>
  <c r="J245"/>
  <c r="BK222"/>
  <c r="J184"/>
  <c r="J158"/>
  <c r="J123"/>
  <c r="J391"/>
  <c r="BK379"/>
  <c r="J351"/>
  <c r="J305"/>
  <c r="J182"/>
  <c r="J120"/>
  <c r="BK98"/>
  <c r="J371"/>
  <c r="BK342"/>
  <c r="J285"/>
  <c r="J244"/>
  <c r="BK198"/>
  <c r="J137"/>
  <c i="7" r="J174"/>
  <c r="J116"/>
  <c r="J136"/>
  <c r="J101"/>
  <c r="J171"/>
  <c r="BK137"/>
  <c r="J166"/>
  <c r="BK102"/>
  <c r="J158"/>
  <c r="BK120"/>
  <c r="BK159"/>
  <c i="8" r="J112"/>
  <c r="J89"/>
  <c r="BK99"/>
  <c i="9" r="J111"/>
  <c r="J94"/>
  <c r="BK112"/>
  <c r="J97"/>
  <c r="J90"/>
  <c r="J100"/>
  <c i="10" r="J104"/>
  <c r="J111"/>
  <c r="J144"/>
  <c r="BK107"/>
  <c r="J135"/>
  <c r="J101"/>
  <c r="J110"/>
  <c r="BK129"/>
  <c r="J85"/>
  <c i="12" r="BK83"/>
  <c r="J96"/>
  <c r="J86"/>
  <c i="13" r="J195"/>
  <c r="J186"/>
  <c r="BK256"/>
  <c r="J293"/>
  <c r="J256"/>
  <c r="J204"/>
  <c i="14" r="BK323"/>
  <c r="BK400"/>
  <c r="J270"/>
  <c r="J458"/>
  <c r="BK185"/>
  <c r="J359"/>
  <c r="BK216"/>
  <c i="2" r="J6281"/>
  <c r="J5840"/>
  <c r="BK4941"/>
  <c r="BK2244"/>
  <c r="BK859"/>
  <c r="BK337"/>
  <c r="J8196"/>
  <c r="J7691"/>
  <c r="J6612"/>
  <c r="J6247"/>
  <c r="J5511"/>
  <c r="BK4528"/>
  <c r="BK1942"/>
  <c r="J302"/>
  <c r="J8133"/>
  <c r="BK7745"/>
  <c r="J7368"/>
  <c r="BK6913"/>
  <c r="BK6379"/>
  <c r="J5726"/>
  <c r="J4960"/>
  <c r="J2661"/>
  <c r="BK1982"/>
  <c r="BK639"/>
  <c r="J5676"/>
  <c r="J4257"/>
  <c r="BK1834"/>
  <c r="BK710"/>
  <c r="BK8976"/>
  <c r="J8076"/>
  <c r="BK7486"/>
  <c r="BK7254"/>
  <c r="BK7045"/>
  <c r="BK6688"/>
  <c r="J6308"/>
  <c r="BK5840"/>
  <c r="BK2496"/>
  <c r="BK933"/>
  <c i="1" r="AS54"/>
  <c i="3" r="BK175"/>
  <c r="BK223"/>
  <c r="J152"/>
  <c r="J222"/>
  <c r="BK215"/>
  <c r="J243"/>
  <c r="BK196"/>
  <c r="J248"/>
  <c r="J157"/>
  <c i="4" r="J150"/>
  <c r="J114"/>
  <c r="J162"/>
  <c r="J177"/>
  <c r="BK125"/>
  <c i="5" r="BK491"/>
  <c r="BK413"/>
  <c r="BK213"/>
  <c i="2" r="J6157"/>
  <c r="J5528"/>
  <c r="J2496"/>
  <c r="BK938"/>
  <c r="J497"/>
  <c r="BK8373"/>
  <c r="J7707"/>
  <c r="BK6882"/>
  <c r="J6634"/>
  <c r="J6001"/>
  <c r="BK5360"/>
  <c r="BK4558"/>
  <c r="BK2061"/>
  <c r="J431"/>
  <c r="J8446"/>
  <c r="J7764"/>
  <c r="J7208"/>
  <c r="BK7026"/>
  <c r="J6412"/>
  <c r="BK6028"/>
  <c r="J5268"/>
  <c r="BK2656"/>
  <c r="J1830"/>
  <c r="J596"/>
  <c r="J5557"/>
  <c r="J2502"/>
  <c r="J750"/>
  <c r="J8955"/>
  <c r="J8103"/>
  <c r="J7476"/>
  <c r="BK7156"/>
  <c r="BK6955"/>
  <c r="BK6429"/>
  <c r="J6124"/>
  <c r="J5286"/>
  <c r="J2290"/>
  <c r="J948"/>
  <c r="BK8970"/>
  <c r="BK8180"/>
  <c r="BK7408"/>
  <c r="BK7120"/>
  <c r="J6782"/>
  <c r="J6582"/>
  <c r="BK6058"/>
  <c r="J5339"/>
  <c r="BK2457"/>
  <c r="BK1977"/>
  <c r="J644"/>
  <c i="3" r="J226"/>
  <c r="J155"/>
  <c r="BK240"/>
  <c r="J180"/>
  <c r="J236"/>
  <c r="J108"/>
  <c r="BK220"/>
  <c r="BK242"/>
  <c r="J166"/>
  <c r="J193"/>
  <c r="BK125"/>
  <c i="4" r="J145"/>
  <c r="BK152"/>
  <c r="BK149"/>
  <c r="J172"/>
  <c r="J140"/>
  <c i="5" r="BK452"/>
  <c r="BK333"/>
  <c r="BK485"/>
  <c r="J396"/>
  <c r="J302"/>
  <c r="BK195"/>
  <c r="BK470"/>
  <c r="J398"/>
  <c r="J280"/>
  <c r="BK162"/>
  <c r="J358"/>
  <c r="J228"/>
  <c r="BK334"/>
  <c r="J266"/>
  <c r="J131"/>
  <c r="BK435"/>
  <c r="BK305"/>
  <c r="BK115"/>
  <c i="6" r="BK317"/>
  <c r="J241"/>
  <c r="J167"/>
  <c r="BK99"/>
  <c r="J290"/>
  <c r="BK238"/>
  <c r="BK138"/>
  <c r="J104"/>
  <c r="BK359"/>
  <c r="BK313"/>
  <c r="BK261"/>
  <c r="BK227"/>
  <c r="J181"/>
  <c r="J117"/>
  <c r="BK219"/>
  <c r="J163"/>
  <c r="BK134"/>
  <c r="J397"/>
  <c r="J365"/>
  <c r="BK325"/>
  <c r="BK270"/>
  <c r="BK177"/>
  <c r="BK130"/>
  <c r="BK94"/>
  <c r="J370"/>
  <c r="BK320"/>
  <c r="J273"/>
  <c r="BK239"/>
  <c r="BK200"/>
  <c r="BK170"/>
  <c r="J108"/>
  <c i="7" r="BK140"/>
  <c r="J160"/>
  <c r="J121"/>
  <c r="BK169"/>
  <c r="J140"/>
  <c r="BK173"/>
  <c r="BK121"/>
  <c r="BK174"/>
  <c r="BK145"/>
  <c r="J173"/>
  <c r="BK105"/>
  <c i="8" r="BK85"/>
  <c r="BK111"/>
  <c r="J109"/>
  <c r="BK112"/>
  <c i="9" r="BK96"/>
  <c r="J98"/>
  <c r="BK107"/>
  <c r="BK86"/>
  <c i="10" r="BK137"/>
  <c r="J93"/>
  <c r="BK123"/>
  <c r="BK91"/>
  <c r="J137"/>
  <c r="J145"/>
  <c r="J99"/>
  <c i="11" r="BK82"/>
  <c i="12" r="J85"/>
  <c r="J95"/>
  <c r="BK90"/>
  <c i="13" r="BK204"/>
  <c r="J176"/>
  <c r="BK206"/>
  <c r="BK274"/>
  <c r="J296"/>
  <c r="J94"/>
  <c i="14" r="J222"/>
  <c r="BK347"/>
  <c r="J210"/>
  <c r="BK270"/>
  <c r="J496"/>
  <c r="BK354"/>
  <c r="J202"/>
  <c r="J448"/>
  <c r="BK375"/>
  <c r="BK210"/>
  <c r="J104"/>
  <c r="J400"/>
  <c r="BK280"/>
  <c r="BK104"/>
  <c i="15" r="J591"/>
  <c r="BK458"/>
  <c r="J345"/>
  <c r="BK230"/>
  <c r="J132"/>
  <c r="J547"/>
  <c r="BK432"/>
  <c r="BK186"/>
  <c r="BK696"/>
  <c r="J611"/>
  <c r="J369"/>
  <c r="J176"/>
  <c r="BK624"/>
  <c r="BK501"/>
  <c r="J437"/>
  <c r="BK349"/>
  <c r="J163"/>
  <c r="J606"/>
  <c r="BK440"/>
  <c r="BK322"/>
  <c r="BK611"/>
  <c r="BK509"/>
  <c r="J349"/>
  <c r="BK169"/>
  <c i="16" r="BK468"/>
  <c r="J235"/>
  <c r="BK102"/>
  <c r="BK397"/>
  <c r="BK294"/>
  <c r="J180"/>
  <c r="J397"/>
  <c r="BK307"/>
  <c r="J203"/>
  <c r="BK437"/>
  <c r="J281"/>
  <c r="BK150"/>
  <c r="J402"/>
  <c r="J274"/>
  <c r="J129"/>
  <c r="BK452"/>
  <c r="J318"/>
  <c r="BK156"/>
  <c i="17" r="BK236"/>
  <c r="J367"/>
  <c r="BK143"/>
  <c r="J321"/>
  <c r="BK162"/>
  <c r="J355"/>
  <c r="J157"/>
  <c r="BK355"/>
  <c r="BK226"/>
  <c r="BK400"/>
  <c r="BK316"/>
  <c i="18" r="J305"/>
  <c r="J229"/>
  <c r="BK98"/>
  <c r="BK297"/>
  <c r="BK186"/>
  <c r="BK283"/>
  <c r="BK147"/>
  <c r="BK299"/>
  <c r="BK219"/>
  <c r="BK133"/>
  <c r="J108"/>
  <c i="19" r="J448"/>
  <c r="J359"/>
  <c r="BK218"/>
  <c r="BK354"/>
  <c r="J139"/>
  <c r="BK400"/>
  <c r="J191"/>
  <c r="BK438"/>
  <c r="BK327"/>
  <c r="BK258"/>
  <c r="J421"/>
  <c r="J258"/>
  <c r="J149"/>
  <c r="J281"/>
  <c r="BK159"/>
  <c i="20" r="BK310"/>
  <c r="BK156"/>
  <c r="J337"/>
  <c r="J347"/>
  <c r="J241"/>
  <c i="2" l="1" r="BK120"/>
  <c r="J120"/>
  <c r="J61"/>
  <c r="P120"/>
  <c r="R120"/>
  <c r="T120"/>
  <c r="BK252"/>
  <c r="J252"/>
  <c r="J62"/>
  <c r="P252"/>
  <c r="R252"/>
  <c r="T252"/>
  <c r="T2636"/>
  <c r="BK6123"/>
  <c r="J6123"/>
  <c r="J67"/>
  <c r="P6261"/>
  <c r="R6595"/>
  <c r="P6718"/>
  <c r="BK6760"/>
  <c r="J6760"/>
  <c r="J76"/>
  <c r="R6781"/>
  <c r="R6954"/>
  <c r="T7080"/>
  <c r="BK7488"/>
  <c r="J7488"/>
  <c r="J82"/>
  <c r="P8097"/>
  <c r="P8280"/>
  <c r="R8908"/>
  <c r="R8950"/>
  <c r="BK8968"/>
  <c r="J8968"/>
  <c r="J93"/>
  <c i="6" r="T92"/>
  <c r="BK107"/>
  <c r="J107"/>
  <c r="J62"/>
  <c r="BK217"/>
  <c r="J217"/>
  <c r="J63"/>
  <c r="R221"/>
  <c r="BK228"/>
  <c r="J228"/>
  <c r="J65"/>
  <c r="BK315"/>
  <c r="J315"/>
  <c r="J66"/>
  <c r="P329"/>
  <c r="P341"/>
  <c r="R377"/>
  <c r="R385"/>
  <c i="7" r="P91"/>
  <c r="T100"/>
  <c r="T115"/>
  <c r="BK163"/>
  <c r="J163"/>
  <c r="J67"/>
  <c i="8" r="BK107"/>
  <c r="J107"/>
  <c r="J61"/>
  <c i="9" r="T83"/>
  <c i="10" r="P120"/>
  <c r="P133"/>
  <c i="12" r="P82"/>
  <c r="T92"/>
  <c i="13" r="P93"/>
  <c r="R119"/>
  <c r="R136"/>
  <c r="T175"/>
  <c r="T221"/>
  <c r="T263"/>
  <c i="14" r="T98"/>
  <c r="P221"/>
  <c r="BK260"/>
  <c r="J260"/>
  <c r="J65"/>
  <c r="T279"/>
  <c r="BK339"/>
  <c r="J339"/>
  <c r="J73"/>
  <c r="T442"/>
  <c r="R487"/>
  <c r="T487"/>
  <c i="15" r="P100"/>
  <c r="R148"/>
  <c r="T148"/>
  <c r="BK204"/>
  <c r="J204"/>
  <c r="J64"/>
  <c r="BK235"/>
  <c r="J235"/>
  <c r="J65"/>
  <c r="R339"/>
  <c r="BK439"/>
  <c r="J439"/>
  <c r="J70"/>
  <c r="P508"/>
  <c r="R508"/>
  <c r="T508"/>
  <c r="BK593"/>
  <c r="J593"/>
  <c r="J73"/>
  <c r="T593"/>
  <c r="BK639"/>
  <c r="J639"/>
  <c r="J75"/>
  <c r="P664"/>
  <c r="P679"/>
  <c i="16" r="P96"/>
  <c r="T112"/>
  <c r="R123"/>
  <c r="BK134"/>
  <c r="J134"/>
  <c r="J64"/>
  <c r="BK155"/>
  <c r="J155"/>
  <c r="J65"/>
  <c r="R179"/>
  <c r="R283"/>
  <c r="BK306"/>
  <c r="J306"/>
  <c r="J70"/>
  <c r="T401"/>
  <c r="T411"/>
  <c r="T446"/>
  <c r="P458"/>
  <c i="17" r="P89"/>
  <c r="P187"/>
  <c r="R198"/>
  <c r="BK264"/>
  <c r="J264"/>
  <c r="J65"/>
  <c r="T377"/>
  <c i="18" r="BK163"/>
  <c r="J163"/>
  <c r="J62"/>
  <c r="P179"/>
  <c r="P214"/>
  <c r="R238"/>
  <c r="BK313"/>
  <c r="R332"/>
  <c i="19" r="P96"/>
  <c r="P208"/>
  <c r="R244"/>
  <c r="BK325"/>
  <c r="J325"/>
  <c r="J66"/>
  <c r="R325"/>
  <c r="BK378"/>
  <c r="P423"/>
  <c r="R454"/>
  <c i="20" r="P90"/>
  <c r="R155"/>
  <c r="BK198"/>
  <c r="J198"/>
  <c r="J64"/>
  <c r="BK271"/>
  <c r="J271"/>
  <c r="J66"/>
  <c r="T330"/>
  <c i="21" r="BK82"/>
  <c r="J82"/>
  <c r="J60"/>
  <c i="22" r="P93"/>
  <c i="23" r="P92"/>
  <c r="P83"/>
  <c r="P82"/>
  <c i="1" r="AU76"/>
  <c i="23" r="P108"/>
  <c i="24" r="R83"/>
  <c r="R82"/>
  <c r="R81"/>
  <c i="25" r="T117"/>
  <c r="R163"/>
  <c i="2" r="R442"/>
  <c r="P2636"/>
  <c r="P5343"/>
  <c r="R6123"/>
  <c r="R6261"/>
  <c r="P6595"/>
  <c r="T6718"/>
  <c r="BK6781"/>
  <c r="J6781"/>
  <c r="J77"/>
  <c r="P6954"/>
  <c r="R7080"/>
  <c r="T7488"/>
  <c r="T8097"/>
  <c r="BK8259"/>
  <c r="J8259"/>
  <c r="J85"/>
  <c r="P8259"/>
  <c r="R8259"/>
  <c r="T8259"/>
  <c r="BK8445"/>
  <c r="J8445"/>
  <c r="J87"/>
  <c r="P8445"/>
  <c r="R8445"/>
  <c r="T8445"/>
  <c r="T8908"/>
  <c r="P8950"/>
  <c i="10" r="R84"/>
  <c r="R120"/>
  <c r="T133"/>
  <c i="12" r="R82"/>
  <c r="R92"/>
  <c i="13" r="T93"/>
  <c r="P136"/>
  <c r="R175"/>
  <c r="R194"/>
  <c r="P221"/>
  <c r="R263"/>
  <c r="T276"/>
  <c i="14" r="BK170"/>
  <c r="J170"/>
  <c r="J62"/>
  <c r="T221"/>
  <c r="R260"/>
  <c r="P279"/>
  <c r="R302"/>
  <c r="T302"/>
  <c r="R339"/>
  <c r="P442"/>
  <c r="BK495"/>
  <c r="J495"/>
  <c r="J76"/>
  <c i="15" r="BK100"/>
  <c r="J100"/>
  <c r="J61"/>
  <c r="P148"/>
  <c r="BK168"/>
  <c r="J168"/>
  <c r="J63"/>
  <c r="P235"/>
  <c r="P339"/>
  <c r="R386"/>
  <c r="T386"/>
  <c r="BK508"/>
  <c r="J508"/>
  <c r="J71"/>
  <c r="T530"/>
  <c r="P613"/>
  <c r="R639"/>
  <c r="T679"/>
  <c i="18" r="P92"/>
  <c r="BK179"/>
  <c r="J179"/>
  <c r="J63"/>
  <c r="BK238"/>
  <c r="J238"/>
  <c r="J65"/>
  <c r="BK282"/>
  <c r="J282"/>
  <c r="J66"/>
  <c r="BK332"/>
  <c r="J332"/>
  <c r="J70"/>
  <c i="19" r="BK208"/>
  <c r="J208"/>
  <c r="J62"/>
  <c r="T244"/>
  <c r="R341"/>
  <c r="BK423"/>
  <c r="J423"/>
  <c r="J72"/>
  <c r="T454"/>
  <c i="20" r="R90"/>
  <c r="P173"/>
  <c r="T198"/>
  <c r="T227"/>
  <c r="R330"/>
  <c i="22" r="T82"/>
  <c i="23" r="BK108"/>
  <c r="J108"/>
  <c r="J62"/>
  <c i="24" r="BK83"/>
  <c r="J83"/>
  <c r="J61"/>
  <c i="25" r="T88"/>
  <c r="T87"/>
  <c r="P163"/>
  <c i="26" r="R83"/>
  <c r="R82"/>
  <c r="R81"/>
  <c i="2" r="T6760"/>
  <c r="BK6954"/>
  <c r="J6954"/>
  <c r="J78"/>
  <c r="P7080"/>
  <c r="R7488"/>
  <c r="T8280"/>
  <c r="T8950"/>
  <c r="T8968"/>
  <c i="5" r="R94"/>
  <c r="R169"/>
  <c r="R218"/>
  <c r="P257"/>
  <c r="BK282"/>
  <c r="J282"/>
  <c r="J64"/>
  <c r="T282"/>
  <c r="P307"/>
  <c r="R307"/>
  <c r="T312"/>
  <c r="T363"/>
  <c r="T380"/>
  <c r="T401"/>
  <c r="R424"/>
  <c r="P451"/>
  <c r="T451"/>
  <c r="T476"/>
  <c r="P496"/>
  <c i="6" r="R92"/>
  <c r="T107"/>
  <c r="P217"/>
  <c r="BK221"/>
  <c r="J221"/>
  <c r="J64"/>
  <c r="R228"/>
  <c r="T315"/>
  <c r="T329"/>
  <c r="R341"/>
  <c r="BK377"/>
  <c r="J377"/>
  <c r="J69"/>
  <c r="BK385"/>
  <c r="J385"/>
  <c r="J70"/>
  <c i="7" r="R91"/>
  <c r="R100"/>
  <c r="P115"/>
  <c r="P152"/>
  <c r="T163"/>
  <c i="8" r="T83"/>
  <c i="9" r="R83"/>
  <c r="T105"/>
  <c i="18" r="P163"/>
  <c r="T163"/>
  <c r="P238"/>
  <c r="P282"/>
  <c r="T313"/>
  <c i="19" r="T96"/>
  <c r="P244"/>
  <c r="T286"/>
  <c r="P325"/>
  <c r="T325"/>
  <c r="P378"/>
  <c r="P415"/>
  <c r="R423"/>
  <c i="20" r="BK155"/>
  <c r="J155"/>
  <c r="J62"/>
  <c r="R173"/>
  <c r="BK227"/>
  <c r="J227"/>
  <c r="J65"/>
  <c r="R271"/>
  <c i="22" r="BK82"/>
  <c r="T93"/>
  <c i="23" r="BK92"/>
  <c r="J92"/>
  <c r="J61"/>
  <c r="R108"/>
  <c i="24" r="T83"/>
  <c r="T82"/>
  <c r="T81"/>
  <c i="25" r="BK117"/>
  <c r="J117"/>
  <c r="J62"/>
  <c r="T152"/>
  <c i="26" r="P83"/>
  <c r="P82"/>
  <c r="P81"/>
  <c i="1" r="AU79"/>
  <c i="2" r="BK442"/>
  <c r="J442"/>
  <c r="J63"/>
  <c r="R2636"/>
  <c r="BK5343"/>
  <c r="J5343"/>
  <c r="J66"/>
  <c r="P6123"/>
  <c r="T6261"/>
  <c r="BK6710"/>
  <c r="J6710"/>
  <c r="J73"/>
  <c r="R6718"/>
  <c r="P6750"/>
  <c r="R6750"/>
  <c r="P6760"/>
  <c r="T6781"/>
  <c r="BK7146"/>
  <c r="J7146"/>
  <c r="J81"/>
  <c r="P7146"/>
  <c r="R7146"/>
  <c r="T7146"/>
  <c r="BK8097"/>
  <c r="J8097"/>
  <c r="J84"/>
  <c r="R8280"/>
  <c r="BK8908"/>
  <c r="J8908"/>
  <c r="J89"/>
  <c r="BK8950"/>
  <c r="J8950"/>
  <c r="J91"/>
  <c r="R8968"/>
  <c r="BK8975"/>
  <c r="BK8974"/>
  <c r="J8974"/>
  <c r="J94"/>
  <c r="P8975"/>
  <c r="P8974"/>
  <c r="R8975"/>
  <c r="R8974"/>
  <c r="T8975"/>
  <c r="T8974"/>
  <c i="7" r="BK91"/>
  <c r="J91"/>
  <c r="J61"/>
  <c r="BK115"/>
  <c r="J115"/>
  <c r="J65"/>
  <c r="R152"/>
  <c r="P163"/>
  <c i="8" r="P83"/>
  <c r="T107"/>
  <c i="9" r="P105"/>
  <c i="10" r="BK84"/>
  <c r="J84"/>
  <c r="J60"/>
  <c r="BK120"/>
  <c r="J120"/>
  <c r="J61"/>
  <c r="R133"/>
  <c i="12" r="BK92"/>
  <c r="J92"/>
  <c r="J61"/>
  <c i="13" r="BK119"/>
  <c r="J119"/>
  <c r="J62"/>
  <c r="T119"/>
  <c r="BK175"/>
  <c r="J175"/>
  <c r="J64"/>
  <c r="P194"/>
  <c r="R221"/>
  <c r="R220"/>
  <c r="R276"/>
  <c i="14" r="R98"/>
  <c r="T170"/>
  <c r="BK279"/>
  <c r="J279"/>
  <c r="J66"/>
  <c r="BK302"/>
  <c r="J302"/>
  <c r="J67"/>
  <c r="P339"/>
  <c r="BK442"/>
  <c r="J442"/>
  <c r="J74"/>
  <c r="BK487"/>
  <c r="J487"/>
  <c r="J75"/>
  <c r="R495"/>
  <c i="15" r="R100"/>
  <c r="P168"/>
  <c r="T235"/>
  <c r="BK386"/>
  <c r="T439"/>
  <c r="R530"/>
  <c r="BK613"/>
  <c r="J613"/>
  <c r="J74"/>
  <c r="T639"/>
  <c r="R679"/>
  <c i="16" r="R96"/>
  <c r="R112"/>
  <c r="BK123"/>
  <c r="J123"/>
  <c r="J63"/>
  <c r="P134"/>
  <c r="T155"/>
  <c r="P179"/>
  <c r="T283"/>
  <c r="P306"/>
  <c r="R401"/>
  <c r="R411"/>
  <c r="BK446"/>
  <c r="J446"/>
  <c r="J73"/>
  <c r="T458"/>
  <c i="17" r="BK89"/>
  <c r="J89"/>
  <c r="J61"/>
  <c r="R187"/>
  <c r="BK198"/>
  <c r="J198"/>
  <c r="J64"/>
  <c r="R264"/>
  <c r="R377"/>
  <c i="18" r="T92"/>
  <c r="R179"/>
  <c r="R214"/>
  <c r="R282"/>
  <c r="P313"/>
  <c r="P332"/>
  <c i="19" r="BK96"/>
  <c r="J96"/>
  <c r="J61"/>
  <c r="R208"/>
  <c r="P286"/>
  <c r="T341"/>
  <c r="BK415"/>
  <c r="J415"/>
  <c r="J71"/>
  <c r="R415"/>
  <c r="BK454"/>
  <c r="J454"/>
  <c r="J73"/>
  <c i="20" r="P155"/>
  <c r="T155"/>
  <c r="R198"/>
  <c r="R227"/>
  <c r="P330"/>
  <c i="21" r="R82"/>
  <c r="R81"/>
  <c i="22" r="P82"/>
  <c r="P81"/>
  <c i="1" r="AU75"/>
  <c i="22" r="R93"/>
  <c i="23" r="T92"/>
  <c i="24" r="P83"/>
  <c r="P82"/>
  <c r="P81"/>
  <c i="1" r="AU77"/>
  <c i="25" r="BK88"/>
  <c r="J88"/>
  <c r="J61"/>
  <c r="R88"/>
  <c r="P152"/>
  <c r="P146"/>
  <c r="T163"/>
  <c i="26" r="BK83"/>
  <c r="J83"/>
  <c r="J61"/>
  <c i="27" r="P94"/>
  <c r="P84"/>
  <c r="P83"/>
  <c i="1" r="AU80"/>
  <c i="2" r="T442"/>
  <c r="BK1926"/>
  <c r="J1926"/>
  <c r="J64"/>
  <c r="P1926"/>
  <c r="R1926"/>
  <c r="T1926"/>
  <c r="R5343"/>
  <c r="T6123"/>
  <c r="BK6177"/>
  <c r="J6177"/>
  <c r="J70"/>
  <c r="P6177"/>
  <c r="R6177"/>
  <c r="T6177"/>
  <c r="BK6595"/>
  <c r="J6595"/>
  <c r="J72"/>
  <c r="P6710"/>
  <c r="BK6718"/>
  <c r="J6718"/>
  <c r="J74"/>
  <c r="BK6750"/>
  <c r="J6750"/>
  <c r="J75"/>
  <c r="T6750"/>
  <c r="R6760"/>
  <c i="5" r="BK94"/>
  <c r="J94"/>
  <c r="J60"/>
  <c r="P94"/>
  <c r="BK169"/>
  <c r="J169"/>
  <c r="J61"/>
  <c r="P169"/>
  <c r="BK218"/>
  <c r="J218"/>
  <c r="J62"/>
  <c r="P218"/>
  <c r="BK257"/>
  <c r="J257"/>
  <c r="J63"/>
  <c r="R257"/>
  <c r="P282"/>
  <c r="BK312"/>
  <c r="J312"/>
  <c r="J66"/>
  <c r="P312"/>
  <c r="BK363"/>
  <c r="J363"/>
  <c r="J67"/>
  <c r="R363"/>
  <c r="R380"/>
  <c r="P401"/>
  <c r="BK424"/>
  <c r="J424"/>
  <c r="J70"/>
  <c r="T424"/>
  <c r="R451"/>
  <c r="P476"/>
  <c r="BK496"/>
  <c r="J496"/>
  <c r="J73"/>
  <c r="T496"/>
  <c i="6" r="BK92"/>
  <c r="J92"/>
  <c r="J61"/>
  <c r="P107"/>
  <c r="R217"/>
  <c r="T221"/>
  <c r="P228"/>
  <c r="R315"/>
  <c r="R329"/>
  <c r="BK341"/>
  <c r="J341"/>
  <c r="J68"/>
  <c r="P377"/>
  <c r="T385"/>
  <c i="7" r="BK100"/>
  <c r="J100"/>
  <c r="J63"/>
  <c r="BK107"/>
  <c r="J107"/>
  <c r="J64"/>
  <c r="R115"/>
  <c r="T152"/>
  <c i="8" r="BK83"/>
  <c r="J83"/>
  <c r="J60"/>
  <c r="R107"/>
  <c i="9" r="P83"/>
  <c r="P82"/>
  <c i="1" r="AU62"/>
  <c i="9" r="BK105"/>
  <c r="J105"/>
  <c r="J61"/>
  <c i="10" r="P84"/>
  <c r="P83"/>
  <c i="1" r="AU63"/>
  <c i="10" r="T120"/>
  <c i="12" r="BK82"/>
  <c r="J82"/>
  <c r="J60"/>
  <c r="P92"/>
  <c i="13" r="BK93"/>
  <c r="J93"/>
  <c r="J61"/>
  <c r="P119"/>
  <c r="T136"/>
  <c r="BK194"/>
  <c r="J194"/>
  <c r="J65"/>
  <c r="BK221"/>
  <c r="J221"/>
  <c r="J68"/>
  <c r="BK263"/>
  <c r="J263"/>
  <c r="J69"/>
  <c r="P276"/>
  <c i="14" r="BK98"/>
  <c r="P170"/>
  <c r="R221"/>
  <c r="P260"/>
  <c r="R279"/>
  <c r="T339"/>
  <c r="P487"/>
  <c r="P495"/>
  <c i="15" r="BK148"/>
  <c r="J148"/>
  <c r="J62"/>
  <c r="T168"/>
  <c r="P204"/>
  <c r="R204"/>
  <c r="T204"/>
  <c r="BK339"/>
  <c r="J339"/>
  <c r="J66"/>
  <c r="P386"/>
  <c r="R439"/>
  <c r="P530"/>
  <c r="R593"/>
  <c r="T613"/>
  <c r="BK664"/>
  <c r="J664"/>
  <c r="J76"/>
  <c r="BK679"/>
  <c r="J679"/>
  <c r="J77"/>
  <c i="16" r="BK96"/>
  <c r="J96"/>
  <c r="J61"/>
  <c r="BK112"/>
  <c r="J112"/>
  <c r="J62"/>
  <c r="P123"/>
  <c r="T134"/>
  <c r="P155"/>
  <c r="T179"/>
  <c r="BK283"/>
  <c r="J283"/>
  <c r="J69"/>
  <c r="R306"/>
  <c r="P401"/>
  <c r="P411"/>
  <c r="P446"/>
  <c r="R458"/>
  <c i="17" r="R89"/>
  <c r="R88"/>
  <c r="R87"/>
  <c r="BK187"/>
  <c r="J187"/>
  <c r="J63"/>
  <c r="T198"/>
  <c r="P264"/>
  <c r="P377"/>
  <c i="18" r="R92"/>
  <c r="R91"/>
  <c r="R90"/>
  <c r="R163"/>
  <c r="BK214"/>
  <c r="J214"/>
  <c r="J64"/>
  <c r="T238"/>
  <c r="R313"/>
  <c r="R312"/>
  <c i="19" r="R96"/>
  <c r="BK244"/>
  <c r="J244"/>
  <c r="J63"/>
  <c r="BK286"/>
  <c r="J286"/>
  <c r="J64"/>
  <c r="P341"/>
  <c r="T378"/>
  <c r="T423"/>
  <c i="20" r="BK90"/>
  <c r="J90"/>
  <c r="J61"/>
  <c r="BK173"/>
  <c r="J173"/>
  <c r="J63"/>
  <c r="P198"/>
  <c r="P271"/>
  <c r="BK330"/>
  <c r="J330"/>
  <c r="J67"/>
  <c i="21" r="P82"/>
  <c r="P81"/>
  <c i="1" r="AU74"/>
  <c i="22" r="BK93"/>
  <c r="J93"/>
  <c r="J61"/>
  <c i="23" r="R92"/>
  <c r="R83"/>
  <c r="R82"/>
  <c i="25" r="P88"/>
  <c r="R117"/>
  <c r="BK152"/>
  <c r="J152"/>
  <c r="J65"/>
  <c r="BK163"/>
  <c r="J163"/>
  <c r="J66"/>
  <c i="26" r="T83"/>
  <c r="T82"/>
  <c r="T81"/>
  <c i="27" r="BK94"/>
  <c r="J94"/>
  <c r="J63"/>
  <c r="R94"/>
  <c r="R84"/>
  <c r="R83"/>
  <c i="2" r="P442"/>
  <c r="P119"/>
  <c r="BK2636"/>
  <c r="J2636"/>
  <c r="J65"/>
  <c r="T5343"/>
  <c r="BK6261"/>
  <c r="T6595"/>
  <c r="R6710"/>
  <c r="T6710"/>
  <c r="P6781"/>
  <c r="T6954"/>
  <c r="BK7080"/>
  <c r="J7080"/>
  <c r="J79"/>
  <c r="P7488"/>
  <c r="R8097"/>
  <c r="BK8280"/>
  <c r="J8280"/>
  <c r="J86"/>
  <c r="P8908"/>
  <c r="P8968"/>
  <c i="3" r="BK95"/>
  <c r="J95"/>
  <c r="J60"/>
  <c r="P95"/>
  <c r="R95"/>
  <c r="T95"/>
  <c r="BK123"/>
  <c r="J123"/>
  <c r="J62"/>
  <c r="P123"/>
  <c r="R123"/>
  <c r="T123"/>
  <c r="BK142"/>
  <c r="J142"/>
  <c r="J63"/>
  <c r="P142"/>
  <c r="R142"/>
  <c r="T142"/>
  <c r="BK149"/>
  <c r="J149"/>
  <c r="J64"/>
  <c r="P149"/>
  <c r="R149"/>
  <c r="T149"/>
  <c r="BK159"/>
  <c r="J159"/>
  <c r="J65"/>
  <c r="P159"/>
  <c r="R159"/>
  <c r="T159"/>
  <c r="BK162"/>
  <c r="J162"/>
  <c r="J66"/>
  <c r="P162"/>
  <c r="R162"/>
  <c r="T162"/>
  <c r="BK170"/>
  <c r="J170"/>
  <c r="J67"/>
  <c r="P170"/>
  <c r="R170"/>
  <c r="T170"/>
  <c r="BK176"/>
  <c r="J176"/>
  <c r="J68"/>
  <c r="P176"/>
  <c r="R176"/>
  <c r="T176"/>
  <c r="BK179"/>
  <c r="J179"/>
  <c r="J69"/>
  <c r="P179"/>
  <c r="R179"/>
  <c r="T179"/>
  <c r="BK182"/>
  <c r="J182"/>
  <c r="J70"/>
  <c r="P182"/>
  <c r="R182"/>
  <c r="T182"/>
  <c r="BK190"/>
  <c r="J190"/>
  <c r="J72"/>
  <c r="P190"/>
  <c r="R190"/>
  <c r="T190"/>
  <c r="BK194"/>
  <c r="J194"/>
  <c r="J73"/>
  <c r="P194"/>
  <c r="R194"/>
  <c r="T194"/>
  <c r="BK237"/>
  <c r="J237"/>
  <c r="J74"/>
  <c r="P237"/>
  <c r="R237"/>
  <c r="T237"/>
  <c i="4" r="BK87"/>
  <c r="J87"/>
  <c r="J61"/>
  <c r="P87"/>
  <c r="R87"/>
  <c r="T87"/>
  <c r="BK123"/>
  <c r="J123"/>
  <c r="J62"/>
  <c r="P123"/>
  <c r="R123"/>
  <c r="T123"/>
  <c r="BK148"/>
  <c r="J148"/>
  <c r="J63"/>
  <c r="P148"/>
  <c r="R148"/>
  <c r="T148"/>
  <c r="BK163"/>
  <c r="J163"/>
  <c r="J64"/>
  <c r="P163"/>
  <c r="R163"/>
  <c r="T163"/>
  <c r="BK186"/>
  <c r="J186"/>
  <c r="J65"/>
  <c r="P186"/>
  <c r="R186"/>
  <c r="T186"/>
  <c i="5" r="T94"/>
  <c r="T93"/>
  <c r="T169"/>
  <c r="T218"/>
  <c r="T257"/>
  <c r="R282"/>
  <c r="BK307"/>
  <c r="J307"/>
  <c r="J65"/>
  <c r="T307"/>
  <c r="R312"/>
  <c r="P363"/>
  <c r="BK380"/>
  <c r="J380"/>
  <c r="J68"/>
  <c r="P380"/>
  <c r="BK401"/>
  <c r="J401"/>
  <c r="J69"/>
  <c r="R401"/>
  <c r="P424"/>
  <c r="BK451"/>
  <c r="J451"/>
  <c r="J71"/>
  <c r="BK476"/>
  <c r="J476"/>
  <c r="J72"/>
  <c r="R476"/>
  <c r="R496"/>
  <c i="6" r="P92"/>
  <c r="R107"/>
  <c r="R91"/>
  <c r="R90"/>
  <c r="T217"/>
  <c r="P221"/>
  <c r="T228"/>
  <c r="P315"/>
  <c r="BK329"/>
  <c r="J329"/>
  <c r="J67"/>
  <c r="T341"/>
  <c r="T377"/>
  <c r="P385"/>
  <c i="7" r="T91"/>
  <c r="P100"/>
  <c r="P107"/>
  <c r="R107"/>
  <c r="T107"/>
  <c r="BK152"/>
  <c r="J152"/>
  <c r="J66"/>
  <c r="R163"/>
  <c i="8" r="R83"/>
  <c r="R82"/>
  <c r="P107"/>
  <c i="9" r="BK83"/>
  <c r="R105"/>
  <c i="10" r="T84"/>
  <c r="T83"/>
  <c r="BK133"/>
  <c r="J133"/>
  <c r="J63"/>
  <c i="12" r="T82"/>
  <c r="T81"/>
  <c i="13" r="R93"/>
  <c r="R92"/>
  <c r="R91"/>
  <c r="BK136"/>
  <c r="J136"/>
  <c r="J63"/>
  <c r="P175"/>
  <c r="T194"/>
  <c r="P263"/>
  <c r="BK276"/>
  <c r="J276"/>
  <c r="J70"/>
  <c i="14" r="P98"/>
  <c r="P97"/>
  <c r="R170"/>
  <c r="BK221"/>
  <c r="J221"/>
  <c r="J63"/>
  <c r="T260"/>
  <c r="P302"/>
  <c r="BK329"/>
  <c r="J329"/>
  <c r="J72"/>
  <c r="P329"/>
  <c r="R329"/>
  <c r="T329"/>
  <c r="R442"/>
  <c r="T495"/>
  <c i="15" r="T100"/>
  <c r="R168"/>
  <c r="R235"/>
  <c r="T339"/>
  <c r="P439"/>
  <c r="BK530"/>
  <c r="J530"/>
  <c r="J72"/>
  <c r="P593"/>
  <c r="R613"/>
  <c r="P639"/>
  <c r="R664"/>
  <c r="T664"/>
  <c i="16" r="T96"/>
  <c r="T95"/>
  <c r="P112"/>
  <c r="T123"/>
  <c r="R134"/>
  <c r="R155"/>
  <c r="BK179"/>
  <c r="BK178"/>
  <c r="J178"/>
  <c r="J67"/>
  <c r="P283"/>
  <c r="T306"/>
  <c r="BK401"/>
  <c r="J401"/>
  <c r="J71"/>
  <c r="BK411"/>
  <c r="J411"/>
  <c r="J72"/>
  <c r="R446"/>
  <c r="BK458"/>
  <c r="J458"/>
  <c r="J74"/>
  <c i="17" r="T89"/>
  <c r="T187"/>
  <c r="P198"/>
  <c r="T264"/>
  <c r="BK377"/>
  <c r="J377"/>
  <c r="J66"/>
  <c i="18" r="BK92"/>
  <c r="T179"/>
  <c r="T214"/>
  <c r="T282"/>
  <c r="T332"/>
  <c i="19" r="T208"/>
  <c r="R286"/>
  <c r="BK341"/>
  <c r="J341"/>
  <c r="J67"/>
  <c r="R378"/>
  <c r="R377"/>
  <c r="T415"/>
  <c r="P454"/>
  <c i="20" r="T90"/>
  <c r="T173"/>
  <c r="P227"/>
  <c r="T271"/>
  <c i="21" r="T82"/>
  <c r="T81"/>
  <c i="22" r="R82"/>
  <c r="R81"/>
  <c i="23" r="T108"/>
  <c i="25" r="P117"/>
  <c r="R152"/>
  <c r="R146"/>
  <c i="27" r="T94"/>
  <c r="T84"/>
  <c r="T83"/>
  <c i="2" r="BK8553"/>
  <c r="J8553"/>
  <c r="J88"/>
  <c i="7" r="BK89"/>
  <c r="J89"/>
  <c r="J60"/>
  <c r="BK176"/>
  <c r="J176"/>
  <c r="J68"/>
  <c i="9" r="BK113"/>
  <c r="J113"/>
  <c r="J62"/>
  <c i="13" r="BK217"/>
  <c r="J217"/>
  <c r="J66"/>
  <c r="BK295"/>
  <c r="J295"/>
  <c r="J71"/>
  <c i="14" r="BK311"/>
  <c r="J311"/>
  <c r="J68"/>
  <c i="15" r="BK382"/>
  <c r="J382"/>
  <c r="J67"/>
  <c i="16" r="BK175"/>
  <c r="J175"/>
  <c r="J66"/>
  <c i="17" r="BK403"/>
  <c r="J403"/>
  <c r="J67"/>
  <c i="11" r="BK81"/>
  <c r="J81"/>
  <c r="J60"/>
  <c i="14" r="BK322"/>
  <c r="J322"/>
  <c r="J69"/>
  <c i="19" r="BK315"/>
  <c r="J315"/>
  <c r="J65"/>
  <c r="BK374"/>
  <c r="J374"/>
  <c r="J68"/>
  <c i="2" r="BK8084"/>
  <c r="J8084"/>
  <c r="J83"/>
  <c r="BK8944"/>
  <c r="J8944"/>
  <c r="J90"/>
  <c r="BK9003"/>
  <c r="BK9002"/>
  <c r="J9002"/>
  <c r="J97"/>
  <c i="8" r="BK115"/>
  <c r="J115"/>
  <c r="J62"/>
  <c i="18" r="BK309"/>
  <c r="J309"/>
  <c r="J67"/>
  <c i="19" r="BK473"/>
  <c r="J473"/>
  <c r="J74"/>
  <c i="20" r="BK350"/>
  <c r="J350"/>
  <c r="J68"/>
  <c i="25" r="BK147"/>
  <c r="J147"/>
  <c r="J64"/>
  <c i="2" r="BK8996"/>
  <c r="J8996"/>
  <c r="J96"/>
  <c i="7" r="BK98"/>
  <c r="J98"/>
  <c r="J62"/>
  <c i="14" r="BK254"/>
  <c r="J254"/>
  <c r="J64"/>
  <c i="17" r="BK172"/>
  <c r="J172"/>
  <c r="J62"/>
  <c i="21" r="BK89"/>
  <c r="J89"/>
  <c r="J61"/>
  <c i="27" r="BK88"/>
  <c r="J88"/>
  <c r="J61"/>
  <c i="2" r="BK6173"/>
  <c r="J6173"/>
  <c r="J68"/>
  <c i="10" r="BK131"/>
  <c r="J131"/>
  <c r="J62"/>
  <c i="23" r="BK83"/>
  <c r="J83"/>
  <c r="J60"/>
  <c i="2" r="BK7132"/>
  <c r="J7132"/>
  <c r="J80"/>
  <c r="BK8963"/>
  <c r="J8963"/>
  <c r="J92"/>
  <c i="3" r="BK117"/>
  <c r="J117"/>
  <c r="J61"/>
  <c r="BK188"/>
  <c r="J188"/>
  <c r="J71"/>
  <c i="14" r="BK326"/>
  <c r="J326"/>
  <c r="J71"/>
  <c i="15" r="BK700"/>
  <c r="J700"/>
  <c r="J78"/>
  <c i="27" r="BK90"/>
  <c r="J90"/>
  <c r="J62"/>
  <c r="F54"/>
  <c r="J80"/>
  <c r="BE95"/>
  <c r="BE120"/>
  <c r="E48"/>
  <c r="J77"/>
  <c r="J54"/>
  <c r="BE87"/>
  <c r="BE91"/>
  <c r="BE105"/>
  <c r="BE121"/>
  <c i="26" r="BK82"/>
  <c r="J82"/>
  <c r="J60"/>
  <c i="27" r="F55"/>
  <c r="BE85"/>
  <c r="BE89"/>
  <c r="BE115"/>
  <c r="BE86"/>
  <c r="BE96"/>
  <c r="BE110"/>
  <c i="25" r="BK87"/>
  <c i="26" r="J54"/>
  <c r="F77"/>
  <c r="BE89"/>
  <c r="BE118"/>
  <c r="BE130"/>
  <c r="BE140"/>
  <c r="BE195"/>
  <c r="BE241"/>
  <c r="BE264"/>
  <c r="BE295"/>
  <c r="BE311"/>
  <c r="BE315"/>
  <c r="E48"/>
  <c r="F55"/>
  <c r="BE166"/>
  <c r="BE178"/>
  <c r="BE202"/>
  <c r="BE248"/>
  <c r="BE255"/>
  <c r="BE271"/>
  <c r="BE287"/>
  <c r="BE327"/>
  <c r="BE331"/>
  <c r="BE94"/>
  <c r="BE99"/>
  <c r="BE106"/>
  <c r="BE111"/>
  <c r="BE183"/>
  <c r="BE216"/>
  <c r="BE225"/>
  <c r="BE323"/>
  <c r="BE125"/>
  <c r="BE147"/>
  <c r="BE190"/>
  <c r="BE232"/>
  <c r="BE279"/>
  <c r="BE291"/>
  <c r="J75"/>
  <c r="BE152"/>
  <c r="BE275"/>
  <c r="BE283"/>
  <c r="BE307"/>
  <c r="J55"/>
  <c r="BE84"/>
  <c r="BE135"/>
  <c r="BE159"/>
  <c r="BE171"/>
  <c r="BE209"/>
  <c r="BE299"/>
  <c r="BE303"/>
  <c r="BE319"/>
  <c i="25" r="E48"/>
  <c r="J54"/>
  <c r="F82"/>
  <c r="J83"/>
  <c r="BE109"/>
  <c r="BE120"/>
  <c r="BE140"/>
  <c r="BE144"/>
  <c r="F55"/>
  <c r="BE89"/>
  <c r="BE132"/>
  <c r="BE173"/>
  <c r="J52"/>
  <c r="BE101"/>
  <c r="BE118"/>
  <c r="BE153"/>
  <c r="BE164"/>
  <c i="24" r="BK82"/>
  <c r="J82"/>
  <c r="J60"/>
  <c i="25" r="BE128"/>
  <c r="BE158"/>
  <c r="BE94"/>
  <c r="BE124"/>
  <c r="BE136"/>
  <c r="BE148"/>
  <c r="BE169"/>
  <c r="BE171"/>
  <c i="24" r="F54"/>
  <c r="BE85"/>
  <c r="BE90"/>
  <c r="BE92"/>
  <c r="BE99"/>
  <c r="J55"/>
  <c r="F78"/>
  <c r="BE87"/>
  <c r="BE94"/>
  <c r="BE96"/>
  <c r="BE97"/>
  <c r="BE101"/>
  <c r="BE91"/>
  <c r="BE95"/>
  <c r="J52"/>
  <c r="BE88"/>
  <c i="23" r="BK82"/>
  <c r="J82"/>
  <c i="24" r="J54"/>
  <c r="BE84"/>
  <c r="BE86"/>
  <c r="BE89"/>
  <c r="BE93"/>
  <c r="BE98"/>
  <c r="BE100"/>
  <c r="E48"/>
  <c i="23" r="J52"/>
  <c r="BE87"/>
  <c r="BE89"/>
  <c r="BE95"/>
  <c r="BE98"/>
  <c r="J55"/>
  <c r="J78"/>
  <c r="BE91"/>
  <c r="BE100"/>
  <c r="BE114"/>
  <c r="BE118"/>
  <c r="BE84"/>
  <c r="BE94"/>
  <c r="BE96"/>
  <c r="BE111"/>
  <c r="F78"/>
  <c r="BE88"/>
  <c r="BE97"/>
  <c r="BE101"/>
  <c r="BE106"/>
  <c r="BE109"/>
  <c r="BE122"/>
  <c r="BE123"/>
  <c i="22" r="J82"/>
  <c r="J60"/>
  <c i="23" r="E72"/>
  <c r="F79"/>
  <c r="BE85"/>
  <c r="BE93"/>
  <c r="BE99"/>
  <c r="BE102"/>
  <c r="BE103"/>
  <c r="BE104"/>
  <c r="BE115"/>
  <c r="BE116"/>
  <c r="BE117"/>
  <c r="BE120"/>
  <c r="BE121"/>
  <c r="BE86"/>
  <c r="BE90"/>
  <c r="BE105"/>
  <c r="BE107"/>
  <c r="BE110"/>
  <c r="BE112"/>
  <c r="BE113"/>
  <c r="BE119"/>
  <c r="BE124"/>
  <c i="22" r="J52"/>
  <c r="E71"/>
  <c r="J77"/>
  <c r="BE86"/>
  <c r="BE102"/>
  <c r="J55"/>
  <c r="BE92"/>
  <c r="BE94"/>
  <c r="BE96"/>
  <c r="BE100"/>
  <c r="F54"/>
  <c r="BE84"/>
  <c r="BE90"/>
  <c r="F55"/>
  <c r="BE83"/>
  <c r="BE91"/>
  <c r="BE97"/>
  <c r="BE99"/>
  <c r="BE101"/>
  <c r="BE87"/>
  <c r="BE89"/>
  <c r="BE95"/>
  <c i="21" r="BK81"/>
  <c r="J81"/>
  <c r="J59"/>
  <c i="22" r="BE85"/>
  <c r="BE88"/>
  <c r="BE98"/>
  <c i="21" r="F55"/>
  <c r="E71"/>
  <c r="J77"/>
  <c r="F54"/>
  <c r="BE86"/>
  <c r="BE88"/>
  <c r="BE85"/>
  <c r="BE87"/>
  <c r="J55"/>
  <c r="BE90"/>
  <c i="20" r="BK89"/>
  <c r="J89"/>
  <c r="J60"/>
  <c i="21" r="J52"/>
  <c r="BE83"/>
  <c r="BE84"/>
  <c i="20" r="J54"/>
  <c r="BE116"/>
  <c r="BE121"/>
  <c r="BE131"/>
  <c r="BE153"/>
  <c r="BE178"/>
  <c r="BE199"/>
  <c r="BE241"/>
  <c r="BE251"/>
  <c r="BE266"/>
  <c r="BE294"/>
  <c r="BE306"/>
  <c r="BE126"/>
  <c r="BE141"/>
  <c r="BE168"/>
  <c r="BE174"/>
  <c r="BE189"/>
  <c r="BE209"/>
  <c r="BE289"/>
  <c i="19" r="BK95"/>
  <c r="J95"/>
  <c r="J60"/>
  <c r="J378"/>
  <c r="J70"/>
  <c i="20" r="J55"/>
  <c r="F84"/>
  <c r="BE96"/>
  <c r="BE111"/>
  <c r="BE163"/>
  <c r="BE204"/>
  <c r="BE225"/>
  <c r="BE256"/>
  <c r="BE279"/>
  <c r="BE310"/>
  <c r="BE337"/>
  <c r="BE351"/>
  <c r="BE101"/>
  <c r="BE182"/>
  <c r="BE194"/>
  <c r="BE228"/>
  <c r="BE234"/>
  <c r="BE339"/>
  <c r="BE343"/>
  <c r="E48"/>
  <c r="F85"/>
  <c r="BE145"/>
  <c r="BE149"/>
  <c r="BE156"/>
  <c r="BE214"/>
  <c r="BE272"/>
  <c r="BE284"/>
  <c r="BE320"/>
  <c r="BE325"/>
  <c r="BE333"/>
  <c r="BE341"/>
  <c r="BE347"/>
  <c r="J52"/>
  <c r="BE91"/>
  <c r="BE106"/>
  <c r="BE136"/>
  <c r="BE187"/>
  <c r="BE218"/>
  <c r="BE223"/>
  <c r="BE246"/>
  <c r="BE261"/>
  <c r="BE298"/>
  <c r="BE315"/>
  <c r="BE331"/>
  <c i="18" r="J92"/>
  <c r="J61"/>
  <c i="19" r="J54"/>
  <c r="J88"/>
  <c r="BE111"/>
  <c r="BE149"/>
  <c r="BE166"/>
  <c r="BE203"/>
  <c r="BE218"/>
  <c r="BE228"/>
  <c r="BE258"/>
  <c r="BE276"/>
  <c r="BE287"/>
  <c r="BE306"/>
  <c r="BE336"/>
  <c r="BE354"/>
  <c r="BE364"/>
  <c i="18" r="J313"/>
  <c r="J69"/>
  <c i="19" r="F55"/>
  <c r="J91"/>
  <c r="BE144"/>
  <c r="BE154"/>
  <c r="BE170"/>
  <c r="BE191"/>
  <c r="BE209"/>
  <c r="BE235"/>
  <c r="BE254"/>
  <c r="BE316"/>
  <c r="BE375"/>
  <c r="BE393"/>
  <c r="BE406"/>
  <c r="BE434"/>
  <c r="BE443"/>
  <c r="BE452"/>
  <c r="E84"/>
  <c r="F90"/>
  <c r="BE97"/>
  <c r="BE128"/>
  <c r="BE139"/>
  <c r="BE291"/>
  <c r="BE359"/>
  <c r="BE474"/>
  <c r="BE159"/>
  <c r="BE193"/>
  <c r="BE198"/>
  <c r="BE272"/>
  <c r="BE296"/>
  <c r="BE311"/>
  <c r="BE326"/>
  <c r="BE327"/>
  <c r="BE342"/>
  <c r="BE369"/>
  <c r="BE379"/>
  <c r="BE413"/>
  <c r="BE416"/>
  <c r="BE455"/>
  <c r="BE106"/>
  <c r="BE172"/>
  <c r="BE183"/>
  <c r="BE245"/>
  <c r="BE281"/>
  <c r="BE301"/>
  <c r="BE334"/>
  <c r="BE349"/>
  <c r="BE424"/>
  <c r="BE448"/>
  <c r="BE467"/>
  <c r="BE120"/>
  <c r="BE134"/>
  <c r="BE223"/>
  <c r="BE265"/>
  <c r="BE346"/>
  <c r="BE386"/>
  <c r="BE400"/>
  <c r="BE421"/>
  <c r="BE429"/>
  <c r="BE438"/>
  <c r="BE471"/>
  <c i="18" r="E48"/>
  <c r="F54"/>
  <c r="F87"/>
  <c r="BE103"/>
  <c r="BE128"/>
  <c r="BE138"/>
  <c r="BE151"/>
  <c r="BE158"/>
  <c r="BE191"/>
  <c r="BE201"/>
  <c r="J52"/>
  <c r="J86"/>
  <c r="BE93"/>
  <c r="BE108"/>
  <c r="BE113"/>
  <c r="BE118"/>
  <c r="BE142"/>
  <c r="BE153"/>
  <c r="BE205"/>
  <c r="BE215"/>
  <c r="BE229"/>
  <c r="BE234"/>
  <c r="BE252"/>
  <c r="BE295"/>
  <c r="BE310"/>
  <c r="BE319"/>
  <c r="J87"/>
  <c r="BE98"/>
  <c r="BE169"/>
  <c r="BE210"/>
  <c r="BE224"/>
  <c r="BE262"/>
  <c r="BE283"/>
  <c r="BE305"/>
  <c r="BE257"/>
  <c r="BE277"/>
  <c r="BE307"/>
  <c r="BE314"/>
  <c r="BE330"/>
  <c r="BE123"/>
  <c r="BE147"/>
  <c r="BE164"/>
  <c r="BE212"/>
  <c r="BE219"/>
  <c r="BE247"/>
  <c r="BE299"/>
  <c r="BE324"/>
  <c i="17" r="BK88"/>
  <c r="J88"/>
  <c r="J60"/>
  <c i="18" r="BE133"/>
  <c r="BE174"/>
  <c r="BE180"/>
  <c r="BE186"/>
  <c r="BE196"/>
  <c r="BE239"/>
  <c r="BE242"/>
  <c r="BE267"/>
  <c r="BE272"/>
  <c r="BE291"/>
  <c r="BE297"/>
  <c r="BE303"/>
  <c r="BE333"/>
  <c r="BE345"/>
  <c r="BE349"/>
  <c i="17" r="E48"/>
  <c r="F55"/>
  <c r="BE120"/>
  <c r="BE153"/>
  <c r="BE199"/>
  <c r="BE236"/>
  <c r="BE241"/>
  <c r="BE321"/>
  <c r="BE331"/>
  <c r="BE357"/>
  <c r="BE372"/>
  <c i="16" r="BK95"/>
  <c r="BK94"/>
  <c r="J94"/>
  <c r="J59"/>
  <c r="J179"/>
  <c r="J68"/>
  <c i="17" r="J54"/>
  <c r="F83"/>
  <c r="BE110"/>
  <c r="BE125"/>
  <c r="BE173"/>
  <c r="BE180"/>
  <c r="BE193"/>
  <c r="BE231"/>
  <c r="BE270"/>
  <c r="BE293"/>
  <c r="BE299"/>
  <c r="BE303"/>
  <c r="BE360"/>
  <c r="BE388"/>
  <c r="BE226"/>
  <c r="BE246"/>
  <c r="BE297"/>
  <c r="BE301"/>
  <c r="BE305"/>
  <c r="BE307"/>
  <c r="BE326"/>
  <c r="BE346"/>
  <c r="BE350"/>
  <c r="BE394"/>
  <c r="J81"/>
  <c r="J84"/>
  <c r="BE90"/>
  <c r="BE143"/>
  <c r="BE148"/>
  <c r="BE212"/>
  <c r="BE251"/>
  <c r="BE316"/>
  <c r="BE341"/>
  <c r="BE355"/>
  <c r="BE362"/>
  <c r="BE367"/>
  <c r="BE390"/>
  <c r="BE396"/>
  <c r="BE404"/>
  <c r="BE105"/>
  <c r="BE130"/>
  <c r="BE138"/>
  <c r="BE283"/>
  <c r="BE288"/>
  <c r="BE336"/>
  <c r="BE378"/>
  <c r="BE384"/>
  <c r="BE400"/>
  <c r="BE95"/>
  <c r="BE100"/>
  <c r="BE157"/>
  <c r="BE162"/>
  <c r="BE188"/>
  <c r="BE265"/>
  <c r="BE295"/>
  <c i="15" r="J386"/>
  <c r="J69"/>
  <c i="16" r="F54"/>
  <c r="BE106"/>
  <c r="BE110"/>
  <c r="BE143"/>
  <c r="BE150"/>
  <c r="BE194"/>
  <c r="BE209"/>
  <c r="BE227"/>
  <c r="BE244"/>
  <c r="BE254"/>
  <c r="BE279"/>
  <c r="BE284"/>
  <c r="BE417"/>
  <c r="BE422"/>
  <c r="BE424"/>
  <c r="BE428"/>
  <c r="J55"/>
  <c r="BE176"/>
  <c r="BE180"/>
  <c r="BE235"/>
  <c r="BE269"/>
  <c r="BE328"/>
  <c r="BE354"/>
  <c r="BE360"/>
  <c r="BE412"/>
  <c r="BE444"/>
  <c i="15" r="BK99"/>
  <c i="16" r="E48"/>
  <c r="F55"/>
  <c r="BE118"/>
  <c r="BE165"/>
  <c r="BE211"/>
  <c r="BE231"/>
  <c r="BE274"/>
  <c r="BE307"/>
  <c r="BE339"/>
  <c r="BE375"/>
  <c r="BE395"/>
  <c r="BE397"/>
  <c r="BE407"/>
  <c r="BE435"/>
  <c r="BE456"/>
  <c r="BE473"/>
  <c r="J90"/>
  <c r="BE113"/>
  <c r="BE135"/>
  <c r="BE161"/>
  <c r="BE170"/>
  <c r="BE185"/>
  <c r="BE189"/>
  <c r="BE264"/>
  <c r="BE289"/>
  <c r="BE399"/>
  <c r="BE437"/>
  <c r="BE452"/>
  <c r="BE459"/>
  <c r="BE464"/>
  <c r="BE468"/>
  <c r="BE477"/>
  <c r="BE489"/>
  <c r="BE493"/>
  <c r="J52"/>
  <c r="BE102"/>
  <c r="BE124"/>
  <c r="BE129"/>
  <c r="BE199"/>
  <c r="BE205"/>
  <c r="BE216"/>
  <c r="BE220"/>
  <c r="BE259"/>
  <c r="BE281"/>
  <c r="BE299"/>
  <c r="BE313"/>
  <c r="BE334"/>
  <c r="BE348"/>
  <c r="BE364"/>
  <c r="BE379"/>
  <c r="BE426"/>
  <c r="BE97"/>
  <c r="BE156"/>
  <c r="BE203"/>
  <c r="BE239"/>
  <c r="BE249"/>
  <c r="BE294"/>
  <c r="BE304"/>
  <c r="BE311"/>
  <c r="BE318"/>
  <c r="BE323"/>
  <c r="BE343"/>
  <c r="BE387"/>
  <c r="BE402"/>
  <c r="BE433"/>
  <c r="BE442"/>
  <c r="BE447"/>
  <c i="15" r="E48"/>
  <c r="J94"/>
  <c r="BE132"/>
  <c r="BE200"/>
  <c r="BE210"/>
  <c r="BE225"/>
  <c r="BE230"/>
  <c r="BE236"/>
  <c r="BE305"/>
  <c r="BE393"/>
  <c r="BE406"/>
  <c r="BE446"/>
  <c r="BE451"/>
  <c r="BE480"/>
  <c r="BE501"/>
  <c r="BE524"/>
  <c r="BE553"/>
  <c r="BE560"/>
  <c r="BE630"/>
  <c r="J52"/>
  <c r="F95"/>
  <c r="BE116"/>
  <c r="BE130"/>
  <c r="BE176"/>
  <c r="BE300"/>
  <c r="BE316"/>
  <c r="BE329"/>
  <c r="BE340"/>
  <c r="BE357"/>
  <c r="BE387"/>
  <c r="BE400"/>
  <c r="BE458"/>
  <c r="BE466"/>
  <c r="BE577"/>
  <c r="BE611"/>
  <c r="BE637"/>
  <c r="BE658"/>
  <c r="J95"/>
  <c r="BE122"/>
  <c r="BE149"/>
  <c r="BE156"/>
  <c r="BE215"/>
  <c r="BE266"/>
  <c r="BE345"/>
  <c r="BE364"/>
  <c r="BE432"/>
  <c r="BE456"/>
  <c r="BE474"/>
  <c r="BE496"/>
  <c r="BE506"/>
  <c r="BE531"/>
  <c r="BE547"/>
  <c r="BE591"/>
  <c r="BE606"/>
  <c r="BE672"/>
  <c r="BE687"/>
  <c r="F94"/>
  <c r="BE101"/>
  <c r="BE106"/>
  <c r="BE126"/>
  <c r="BE143"/>
  <c r="BE191"/>
  <c r="BE220"/>
  <c r="BE256"/>
  <c r="BE334"/>
  <c r="BE355"/>
  <c r="BE374"/>
  <c r="BE383"/>
  <c r="BE425"/>
  <c r="BE437"/>
  <c r="BE491"/>
  <c r="BE538"/>
  <c r="BE543"/>
  <c r="BE566"/>
  <c r="BE594"/>
  <c r="BE620"/>
  <c r="BE624"/>
  <c r="BE628"/>
  <c r="BE640"/>
  <c i="14" r="J98"/>
  <c r="J61"/>
  <c i="15" r="BE205"/>
  <c r="BE246"/>
  <c r="BE276"/>
  <c r="BE286"/>
  <c r="BE351"/>
  <c r="BE412"/>
  <c r="BE419"/>
  <c r="BE462"/>
  <c r="BE515"/>
  <c r="BE528"/>
  <c r="BE571"/>
  <c r="BE599"/>
  <c r="BE604"/>
  <c r="BE614"/>
  <c r="BE635"/>
  <c r="BE645"/>
  <c r="BE665"/>
  <c r="BE696"/>
  <c i="14" r="BK325"/>
  <c r="J325"/>
  <c r="J70"/>
  <c i="15" r="BE138"/>
  <c r="BE163"/>
  <c r="BE169"/>
  <c r="BE186"/>
  <c r="BE196"/>
  <c r="BE295"/>
  <c r="BE311"/>
  <c r="BE322"/>
  <c r="BE349"/>
  <c r="BE369"/>
  <c r="BE440"/>
  <c r="BE470"/>
  <c r="BE485"/>
  <c r="BE509"/>
  <c r="BE520"/>
  <c r="BE582"/>
  <c r="BE587"/>
  <c r="BE649"/>
  <c r="BE662"/>
  <c r="BE680"/>
  <c r="BE691"/>
  <c r="BE701"/>
  <c i="13" r="BK92"/>
  <c r="J92"/>
  <c r="J60"/>
  <c i="14" r="J52"/>
  <c r="J92"/>
  <c r="BE99"/>
  <c r="BE117"/>
  <c r="BE124"/>
  <c r="BE171"/>
  <c r="BE202"/>
  <c r="BE222"/>
  <c r="BE255"/>
  <c r="BE270"/>
  <c r="BE379"/>
  <c r="BE478"/>
  <c i="13" r="BK220"/>
  <c r="J220"/>
  <c r="J67"/>
  <c i="14" r="BE131"/>
  <c r="BE197"/>
  <c r="BE216"/>
  <c r="BE233"/>
  <c r="BE244"/>
  <c r="BE294"/>
  <c r="BE359"/>
  <c r="BE458"/>
  <c r="BE468"/>
  <c r="BE485"/>
  <c r="BE488"/>
  <c r="BE496"/>
  <c r="BE507"/>
  <c r="E48"/>
  <c r="J55"/>
  <c r="BE136"/>
  <c r="BE176"/>
  <c r="BE185"/>
  <c r="BE210"/>
  <c r="BE289"/>
  <c r="BE309"/>
  <c r="BE340"/>
  <c r="BE347"/>
  <c r="BE383"/>
  <c r="BE393"/>
  <c r="BE408"/>
  <c r="BE435"/>
  <c r="BE443"/>
  <c r="BE453"/>
  <c r="BE473"/>
  <c r="BE493"/>
  <c r="BE502"/>
  <c r="BE104"/>
  <c r="BE111"/>
  <c r="BE140"/>
  <c r="BE142"/>
  <c r="BE153"/>
  <c r="BE160"/>
  <c r="BE178"/>
  <c r="BE235"/>
  <c r="BE275"/>
  <c r="BE307"/>
  <c r="BE312"/>
  <c r="BE317"/>
  <c r="BE323"/>
  <c r="BE345"/>
  <c r="BE354"/>
  <c r="BE375"/>
  <c r="BE448"/>
  <c r="BE463"/>
  <c r="F54"/>
  <c r="F93"/>
  <c r="BE165"/>
  <c r="BE192"/>
  <c r="BE280"/>
  <c r="BE285"/>
  <c r="BE303"/>
  <c r="BE305"/>
  <c r="BE330"/>
  <c r="BE388"/>
  <c r="BE421"/>
  <c r="BE227"/>
  <c r="BE231"/>
  <c r="BE239"/>
  <c r="BE249"/>
  <c r="BE261"/>
  <c r="BE265"/>
  <c r="BE327"/>
  <c r="BE335"/>
  <c r="BE364"/>
  <c r="BE370"/>
  <c r="BE400"/>
  <c r="BE440"/>
  <c r="BE480"/>
  <c i="12" r="BK81"/>
  <c r="J81"/>
  <c i="13" r="J52"/>
  <c r="J87"/>
  <c r="J55"/>
  <c r="BE152"/>
  <c r="BE156"/>
  <c r="BE161"/>
  <c r="BE176"/>
  <c r="BE181"/>
  <c r="BE222"/>
  <c r="BE251"/>
  <c r="BE261"/>
  <c r="BE269"/>
  <c r="BE296"/>
  <c r="BE129"/>
  <c r="BE186"/>
  <c r="BE204"/>
  <c r="BE227"/>
  <c r="BE245"/>
  <c r="BE289"/>
  <c r="BE293"/>
  <c r="F54"/>
  <c r="BE120"/>
  <c r="BE137"/>
  <c r="BE240"/>
  <c r="BE285"/>
  <c r="E48"/>
  <c r="F55"/>
  <c r="BE99"/>
  <c r="BE106"/>
  <c r="BE142"/>
  <c r="BE171"/>
  <c r="BE195"/>
  <c r="BE206"/>
  <c r="BE211"/>
  <c r="BE232"/>
  <c r="BE256"/>
  <c r="BE277"/>
  <c r="BE281"/>
  <c r="BE94"/>
  <c r="BE110"/>
  <c r="BE114"/>
  <c r="BE147"/>
  <c r="BE166"/>
  <c r="BE200"/>
  <c r="BE218"/>
  <c r="BE238"/>
  <c r="BE264"/>
  <c r="BE274"/>
  <c i="12" r="E71"/>
  <c r="F77"/>
  <c r="BF83"/>
  <c r="BF87"/>
  <c r="J55"/>
  <c r="J77"/>
  <c r="BF94"/>
  <c r="J52"/>
  <c r="F55"/>
  <c r="BF95"/>
  <c r="BF84"/>
  <c r="BF86"/>
  <c r="BF91"/>
  <c r="BF96"/>
  <c r="BF85"/>
  <c r="BF93"/>
  <c r="BF88"/>
  <c r="BF89"/>
  <c r="BF90"/>
  <c r="BF97"/>
  <c i="10" r="BK83"/>
  <c r="J83"/>
  <c r="J59"/>
  <c i="11" r="F76"/>
  <c r="J77"/>
  <c r="F55"/>
  <c r="J76"/>
  <c r="E48"/>
  <c r="J74"/>
  <c r="BF82"/>
  <c i="10" r="J54"/>
  <c r="J77"/>
  <c r="BF86"/>
  <c r="BF87"/>
  <c r="BF92"/>
  <c r="BF95"/>
  <c r="BF96"/>
  <c r="BF105"/>
  <c r="BF110"/>
  <c r="BF113"/>
  <c r="BF122"/>
  <c r="BF130"/>
  <c r="BF139"/>
  <c i="9" r="J83"/>
  <c r="J60"/>
  <c i="10" r="F55"/>
  <c r="BF91"/>
  <c r="BF94"/>
  <c r="BF101"/>
  <c r="BF107"/>
  <c r="BF108"/>
  <c r="BF115"/>
  <c r="BF135"/>
  <c r="BF136"/>
  <c r="F54"/>
  <c r="BF88"/>
  <c r="BF89"/>
  <c r="BF98"/>
  <c r="BF99"/>
  <c r="BF117"/>
  <c r="BF119"/>
  <c r="BF123"/>
  <c r="BF129"/>
  <c r="BF132"/>
  <c r="BF134"/>
  <c r="BF138"/>
  <c r="J55"/>
  <c r="BF90"/>
  <c r="BF93"/>
  <c r="BF103"/>
  <c r="BF109"/>
  <c r="BF112"/>
  <c r="BF124"/>
  <c r="BF125"/>
  <c r="BF127"/>
  <c r="BF137"/>
  <c r="BF142"/>
  <c r="BF145"/>
  <c r="BF146"/>
  <c r="E48"/>
  <c r="BF85"/>
  <c r="BF97"/>
  <c r="BF104"/>
  <c r="BF106"/>
  <c r="BF114"/>
  <c r="BF126"/>
  <c r="BF128"/>
  <c r="BF140"/>
  <c r="BF144"/>
  <c r="BF100"/>
  <c r="BF102"/>
  <c r="BF111"/>
  <c r="BF116"/>
  <c r="BF118"/>
  <c r="BF121"/>
  <c r="BF141"/>
  <c r="BF143"/>
  <c i="9" r="F55"/>
  <c r="J78"/>
  <c r="BF85"/>
  <c r="BF91"/>
  <c r="BF97"/>
  <c r="BF99"/>
  <c r="BF101"/>
  <c r="BF107"/>
  <c r="J52"/>
  <c r="BF106"/>
  <c r="BF108"/>
  <c r="BF112"/>
  <c r="E72"/>
  <c r="BF96"/>
  <c r="BF102"/>
  <c r="BF103"/>
  <c r="BF109"/>
  <c r="BF114"/>
  <c i="8" r="BK82"/>
  <c r="J82"/>
  <c i="9" r="J79"/>
  <c r="BF84"/>
  <c r="BF87"/>
  <c r="BF93"/>
  <c r="BF98"/>
  <c r="BF111"/>
  <c r="F54"/>
  <c r="BF86"/>
  <c r="BF88"/>
  <c r="BF89"/>
  <c r="BF90"/>
  <c r="BF92"/>
  <c r="BF94"/>
  <c r="BF95"/>
  <c r="BF100"/>
  <c r="BF104"/>
  <c r="BF110"/>
  <c i="8" r="J54"/>
  <c r="F78"/>
  <c r="BF84"/>
  <c r="BF88"/>
  <c r="BF90"/>
  <c r="BF103"/>
  <c r="BF104"/>
  <c r="BF105"/>
  <c r="BF114"/>
  <c r="E48"/>
  <c r="BF85"/>
  <c r="BF86"/>
  <c r="BF89"/>
  <c r="BF92"/>
  <c r="BF97"/>
  <c r="BF102"/>
  <c r="BF110"/>
  <c r="J52"/>
  <c r="J55"/>
  <c r="BF91"/>
  <c r="BF99"/>
  <c r="BF108"/>
  <c r="BF111"/>
  <c r="BF113"/>
  <c r="BF100"/>
  <c r="BF101"/>
  <c r="BF109"/>
  <c r="BF116"/>
  <c r="F55"/>
  <c r="BF87"/>
  <c r="BF95"/>
  <c r="BF96"/>
  <c r="BF93"/>
  <c r="BF94"/>
  <c r="BF98"/>
  <c r="BF106"/>
  <c r="BF112"/>
  <c i="6" r="BK91"/>
  <c r="J91"/>
  <c r="J60"/>
  <c i="7" r="F55"/>
  <c r="F84"/>
  <c r="BF95"/>
  <c r="BF108"/>
  <c r="BF111"/>
  <c r="BF113"/>
  <c r="BF121"/>
  <c r="BF124"/>
  <c r="BF133"/>
  <c r="BF135"/>
  <c r="BF157"/>
  <c r="BF160"/>
  <c r="BF165"/>
  <c r="BF177"/>
  <c r="J52"/>
  <c r="J55"/>
  <c r="BF94"/>
  <c r="BF104"/>
  <c r="BF105"/>
  <c r="BF122"/>
  <c r="BF123"/>
  <c r="BF127"/>
  <c r="BF128"/>
  <c r="BF129"/>
  <c r="BF136"/>
  <c r="BF140"/>
  <c r="BF147"/>
  <c r="BF149"/>
  <c r="BF162"/>
  <c r="BF168"/>
  <c r="BF170"/>
  <c r="J84"/>
  <c r="BF116"/>
  <c r="BF117"/>
  <c r="BF130"/>
  <c r="BF131"/>
  <c r="BF139"/>
  <c r="BF142"/>
  <c r="BF148"/>
  <c r="BF153"/>
  <c r="BF154"/>
  <c r="BF155"/>
  <c r="BF156"/>
  <c r="BF158"/>
  <c r="BF161"/>
  <c r="BF166"/>
  <c r="BF167"/>
  <c r="BF172"/>
  <c r="BF174"/>
  <c r="E78"/>
  <c r="BF92"/>
  <c r="BF99"/>
  <c r="BF101"/>
  <c r="BF112"/>
  <c r="BF119"/>
  <c r="BF120"/>
  <c r="BF144"/>
  <c r="BF146"/>
  <c r="BF159"/>
  <c r="BF175"/>
  <c r="BF90"/>
  <c r="BF93"/>
  <c r="BF102"/>
  <c r="BF103"/>
  <c r="BF106"/>
  <c r="BF110"/>
  <c r="BF118"/>
  <c r="BF125"/>
  <c r="BF141"/>
  <c r="BF143"/>
  <c r="BF164"/>
  <c r="BF171"/>
  <c r="BF96"/>
  <c r="BF97"/>
  <c r="BF109"/>
  <c r="BF114"/>
  <c r="BF126"/>
  <c r="BF132"/>
  <c r="BF134"/>
  <c r="BF137"/>
  <c r="BF138"/>
  <c r="BF145"/>
  <c r="BF150"/>
  <c r="BF151"/>
  <c r="BF169"/>
  <c r="BF173"/>
  <c i="5" r="BK93"/>
  <c r="J93"/>
  <c i="6" r="F55"/>
  <c r="F86"/>
  <c r="BF98"/>
  <c r="BF104"/>
  <c r="BF111"/>
  <c r="BF113"/>
  <c r="BF126"/>
  <c r="BF128"/>
  <c r="BF135"/>
  <c r="BF150"/>
  <c r="BF151"/>
  <c r="BF153"/>
  <c r="BF154"/>
  <c r="BF162"/>
  <c r="BF165"/>
  <c r="BF177"/>
  <c r="BF183"/>
  <c r="BF205"/>
  <c r="BF208"/>
  <c r="BF213"/>
  <c r="BF220"/>
  <c r="BF223"/>
  <c r="BF225"/>
  <c r="BF233"/>
  <c r="BF234"/>
  <c r="BF242"/>
  <c r="BF247"/>
  <c r="BF254"/>
  <c r="BF260"/>
  <c r="BF261"/>
  <c r="BF263"/>
  <c r="BF271"/>
  <c r="BF274"/>
  <c r="BF277"/>
  <c r="BF280"/>
  <c r="BF281"/>
  <c r="BF282"/>
  <c r="BF301"/>
  <c r="BF302"/>
  <c r="BF306"/>
  <c r="BF313"/>
  <c r="BF317"/>
  <c r="BF322"/>
  <c r="BF325"/>
  <c r="BF333"/>
  <c r="BF334"/>
  <c r="BF335"/>
  <c r="BF343"/>
  <c r="BF349"/>
  <c r="BF350"/>
  <c r="BF356"/>
  <c r="BF358"/>
  <c r="BF362"/>
  <c r="BF368"/>
  <c r="BF375"/>
  <c r="BF376"/>
  <c r="BF390"/>
  <c r="BF394"/>
  <c r="BF395"/>
  <c r="BF397"/>
  <c r="J55"/>
  <c r="J84"/>
  <c r="BF95"/>
  <c r="BF96"/>
  <c r="BF109"/>
  <c r="BF110"/>
  <c r="BF112"/>
  <c r="BF117"/>
  <c r="BF121"/>
  <c r="BF141"/>
  <c r="BF142"/>
  <c r="BF156"/>
  <c r="BF180"/>
  <c r="BF193"/>
  <c r="BF210"/>
  <c r="BF269"/>
  <c r="BF283"/>
  <c r="BF288"/>
  <c r="BF293"/>
  <c r="BF294"/>
  <c r="BF295"/>
  <c r="BF296"/>
  <c r="BF299"/>
  <c r="BF324"/>
  <c r="BF332"/>
  <c r="BF336"/>
  <c r="BF344"/>
  <c r="BF347"/>
  <c r="BF357"/>
  <c r="BF360"/>
  <c r="BF361"/>
  <c r="BF371"/>
  <c r="BF374"/>
  <c r="BF386"/>
  <c r="BF392"/>
  <c r="BF393"/>
  <c r="BF396"/>
  <c r="J54"/>
  <c r="BF105"/>
  <c r="BF108"/>
  <c r="BF115"/>
  <c r="BF119"/>
  <c r="BF120"/>
  <c r="BF122"/>
  <c r="BF125"/>
  <c r="BF127"/>
  <c r="BF133"/>
  <c r="BF136"/>
  <c r="BF143"/>
  <c r="BF144"/>
  <c r="BF145"/>
  <c r="BF146"/>
  <c r="BF147"/>
  <c r="BF149"/>
  <c r="BF159"/>
  <c r="BF160"/>
  <c r="BF163"/>
  <c r="BF164"/>
  <c r="BF185"/>
  <c r="BF186"/>
  <c r="BF192"/>
  <c r="BF196"/>
  <c r="BF198"/>
  <c r="BF199"/>
  <c r="BF201"/>
  <c r="BF202"/>
  <c r="BF207"/>
  <c r="BF211"/>
  <c r="BF214"/>
  <c r="BF216"/>
  <c r="BF230"/>
  <c r="BF236"/>
  <c r="BF241"/>
  <c r="BF243"/>
  <c r="BF250"/>
  <c r="BF251"/>
  <c r="BF259"/>
  <c r="BF267"/>
  <c r="BF268"/>
  <c r="BF275"/>
  <c r="BF289"/>
  <c r="BF307"/>
  <c r="BF312"/>
  <c r="BF319"/>
  <c r="BF321"/>
  <c r="BF330"/>
  <c r="BF348"/>
  <c r="BF352"/>
  <c r="BF359"/>
  <c r="BF372"/>
  <c r="BF100"/>
  <c r="BF116"/>
  <c r="BF123"/>
  <c r="BF124"/>
  <c r="BF131"/>
  <c r="BF134"/>
  <c r="BF139"/>
  <c r="BF161"/>
  <c r="BF168"/>
  <c r="BF169"/>
  <c r="BF174"/>
  <c r="BF175"/>
  <c r="BF188"/>
  <c r="BF189"/>
  <c r="BF190"/>
  <c r="BF200"/>
  <c r="BF203"/>
  <c r="BF206"/>
  <c r="BF209"/>
  <c r="BF212"/>
  <c r="BF215"/>
  <c r="BF224"/>
  <c r="BF226"/>
  <c r="BF229"/>
  <c r="BF232"/>
  <c r="BF237"/>
  <c r="BF238"/>
  <c r="BF244"/>
  <c r="BF246"/>
  <c r="BF249"/>
  <c r="BF253"/>
  <c r="BF264"/>
  <c r="BF265"/>
  <c r="BF272"/>
  <c r="BF273"/>
  <c r="BF278"/>
  <c r="BF284"/>
  <c r="BF290"/>
  <c r="BF291"/>
  <c r="BF304"/>
  <c r="BF305"/>
  <c r="BF311"/>
  <c r="BF318"/>
  <c r="BF327"/>
  <c r="BF328"/>
  <c r="BF337"/>
  <c r="BF342"/>
  <c r="BF345"/>
  <c r="BF363"/>
  <c r="BF364"/>
  <c r="BF370"/>
  <c r="BF381"/>
  <c r="BF382"/>
  <c r="BF384"/>
  <c r="BF387"/>
  <c r="BF388"/>
  <c r="BF389"/>
  <c r="BF391"/>
  <c r="BF398"/>
  <c r="E48"/>
  <c r="BF99"/>
  <c r="BF101"/>
  <c r="BF102"/>
  <c r="BF103"/>
  <c r="BF106"/>
  <c r="BF114"/>
  <c r="BF118"/>
  <c r="BF129"/>
  <c r="BF130"/>
  <c r="BF137"/>
  <c r="BF140"/>
  <c r="BF152"/>
  <c r="BF157"/>
  <c r="BF158"/>
  <c r="BF167"/>
  <c r="BF171"/>
  <c r="BF181"/>
  <c r="BF184"/>
  <c r="BF187"/>
  <c r="BF191"/>
  <c r="BF204"/>
  <c r="BF231"/>
  <c r="BF240"/>
  <c r="BF245"/>
  <c r="BF248"/>
  <c r="BF255"/>
  <c r="BF256"/>
  <c r="BF257"/>
  <c r="BF258"/>
  <c r="BF266"/>
  <c r="BF276"/>
  <c r="BF279"/>
  <c r="BF285"/>
  <c r="BF297"/>
  <c r="BF298"/>
  <c r="BF300"/>
  <c r="BF308"/>
  <c r="BF309"/>
  <c r="BF320"/>
  <c r="BF323"/>
  <c r="BF326"/>
  <c r="BF331"/>
  <c r="BF340"/>
  <c r="BF351"/>
  <c r="BF353"/>
  <c r="BF354"/>
  <c r="BF369"/>
  <c r="BF373"/>
  <c r="BF378"/>
  <c r="BF379"/>
  <c r="BF380"/>
  <c r="BF383"/>
  <c r="BF93"/>
  <c r="BF94"/>
  <c r="BF97"/>
  <c r="BF132"/>
  <c r="BF138"/>
  <c r="BF148"/>
  <c r="BF155"/>
  <c r="BF166"/>
  <c r="BF170"/>
  <c r="BF172"/>
  <c r="BF173"/>
  <c r="BF176"/>
  <c r="BF178"/>
  <c r="BF179"/>
  <c r="BF182"/>
  <c r="BF194"/>
  <c r="BF195"/>
  <c r="BF197"/>
  <c r="BF218"/>
  <c r="BF219"/>
  <c r="BF222"/>
  <c r="BF227"/>
  <c r="BF235"/>
  <c r="BF239"/>
  <c r="BF252"/>
  <c r="BF262"/>
  <c r="BF270"/>
  <c r="BF286"/>
  <c r="BF287"/>
  <c r="BF292"/>
  <c r="BF303"/>
  <c r="BF310"/>
  <c r="BF314"/>
  <c r="BF316"/>
  <c r="BF338"/>
  <c r="BF339"/>
  <c r="BF346"/>
  <c r="BF355"/>
  <c r="BF365"/>
  <c r="BF366"/>
  <c r="BF367"/>
  <c i="5" r="F54"/>
  <c r="F90"/>
  <c r="BF145"/>
  <c r="BF148"/>
  <c r="BF214"/>
  <c r="BF279"/>
  <c r="BF301"/>
  <c r="BF306"/>
  <c r="BF356"/>
  <c r="BF357"/>
  <c r="BF378"/>
  <c r="BF379"/>
  <c r="BF390"/>
  <c r="BF391"/>
  <c r="BF397"/>
  <c r="BF410"/>
  <c r="BF414"/>
  <c r="BF422"/>
  <c r="BF433"/>
  <c r="BF435"/>
  <c r="BF437"/>
  <c r="BF438"/>
  <c r="BF447"/>
  <c r="BF448"/>
  <c r="BF450"/>
  <c r="BF472"/>
  <c r="BF475"/>
  <c r="BF486"/>
  <c r="BF491"/>
  <c r="J52"/>
  <c r="BF95"/>
  <c r="BF147"/>
  <c r="BF167"/>
  <c r="BF168"/>
  <c r="BF203"/>
  <c r="BF211"/>
  <c r="BF212"/>
  <c r="BF217"/>
  <c r="BF228"/>
  <c r="BF252"/>
  <c r="BF275"/>
  <c r="BF278"/>
  <c r="BF299"/>
  <c r="BF300"/>
  <c r="BF334"/>
  <c r="BF335"/>
  <c r="BF355"/>
  <c r="BF374"/>
  <c r="BF393"/>
  <c r="BF420"/>
  <c r="BF446"/>
  <c r="BF449"/>
  <c r="BF460"/>
  <c r="BF462"/>
  <c r="BF464"/>
  <c r="BF492"/>
  <c r="BF497"/>
  <c r="BF507"/>
  <c r="BF511"/>
  <c i="4" r="BK86"/>
  <c r="J86"/>
  <c r="J60"/>
  <c i="5" r="E48"/>
  <c r="J90"/>
  <c r="BF115"/>
  <c r="BF121"/>
  <c r="BF144"/>
  <c r="BF163"/>
  <c r="BF164"/>
  <c r="BF165"/>
  <c r="BF170"/>
  <c r="BF195"/>
  <c r="BF236"/>
  <c r="BF244"/>
  <c r="BF253"/>
  <c r="BF258"/>
  <c r="BF273"/>
  <c r="BF274"/>
  <c r="BF281"/>
  <c r="BF303"/>
  <c r="BF309"/>
  <c r="BF310"/>
  <c r="BF313"/>
  <c r="BF353"/>
  <c r="BF361"/>
  <c r="BF375"/>
  <c r="BF376"/>
  <c r="BF399"/>
  <c r="BF400"/>
  <c r="BF488"/>
  <c r="BF508"/>
  <c r="BF509"/>
  <c r="BF515"/>
  <c r="J54"/>
  <c r="BF131"/>
  <c r="BF141"/>
  <c r="BF149"/>
  <c r="BF166"/>
  <c r="BF213"/>
  <c r="BF227"/>
  <c r="BF266"/>
  <c r="BF276"/>
  <c r="BF277"/>
  <c r="BF283"/>
  <c r="BF298"/>
  <c r="BF331"/>
  <c r="BF344"/>
  <c r="BF359"/>
  <c r="BF360"/>
  <c r="BF364"/>
  <c r="BF395"/>
  <c r="BF396"/>
  <c r="BF463"/>
  <c r="BF467"/>
  <c r="BF469"/>
  <c r="BF473"/>
  <c r="BF489"/>
  <c r="BF490"/>
  <c r="BF495"/>
  <c r="BF506"/>
  <c r="BF512"/>
  <c r="BF513"/>
  <c r="BF514"/>
  <c r="BF143"/>
  <c r="BF146"/>
  <c r="BF158"/>
  <c r="BF178"/>
  <c r="BF187"/>
  <c r="BF215"/>
  <c r="BF254"/>
  <c r="BF280"/>
  <c r="BF304"/>
  <c r="BF332"/>
  <c r="BF333"/>
  <c r="BF358"/>
  <c r="BF362"/>
  <c r="BF373"/>
  <c r="BF377"/>
  <c r="BF392"/>
  <c r="BF394"/>
  <c r="BF398"/>
  <c r="BF402"/>
  <c r="BF412"/>
  <c r="BF413"/>
  <c r="BF416"/>
  <c r="BF418"/>
  <c r="BF423"/>
  <c r="BF465"/>
  <c r="BF468"/>
  <c r="BF474"/>
  <c r="BF477"/>
  <c r="BF487"/>
  <c r="BF494"/>
  <c r="BF142"/>
  <c r="BF162"/>
  <c r="BF179"/>
  <c r="BF216"/>
  <c r="BF219"/>
  <c r="BF255"/>
  <c r="BF256"/>
  <c r="BF291"/>
  <c r="BF302"/>
  <c r="BF305"/>
  <c r="BF308"/>
  <c r="BF311"/>
  <c r="BF354"/>
  <c r="BF372"/>
  <c r="BF381"/>
  <c r="BF389"/>
  <c r="BF411"/>
  <c r="BF415"/>
  <c r="BF417"/>
  <c r="BF419"/>
  <c r="BF421"/>
  <c r="BF425"/>
  <c r="BF434"/>
  <c r="BF436"/>
  <c r="BF452"/>
  <c r="BF461"/>
  <c r="BF466"/>
  <c r="BF470"/>
  <c r="BF471"/>
  <c r="BF485"/>
  <c r="BF493"/>
  <c r="BF505"/>
  <c r="BF510"/>
  <c i="4" r="F55"/>
  <c r="BF150"/>
  <c r="BF152"/>
  <c r="BF153"/>
  <c r="J54"/>
  <c r="BF115"/>
  <c r="BF146"/>
  <c r="BF154"/>
  <c r="BF161"/>
  <c r="BF164"/>
  <c r="BF173"/>
  <c r="BF174"/>
  <c r="BF179"/>
  <c r="F81"/>
  <c r="BF114"/>
  <c r="BF117"/>
  <c r="BF132"/>
  <c r="BF135"/>
  <c r="BF136"/>
  <c r="BF140"/>
  <c r="BF149"/>
  <c r="BF185"/>
  <c r="BF187"/>
  <c r="BF189"/>
  <c i="3" r="BK94"/>
  <c r="J94"/>
  <c r="J59"/>
  <c i="4" r="E48"/>
  <c r="J52"/>
  <c r="J82"/>
  <c r="BF88"/>
  <c r="BF116"/>
  <c r="BF125"/>
  <c r="BF127"/>
  <c r="BF128"/>
  <c r="BF142"/>
  <c r="BF151"/>
  <c r="BF155"/>
  <c r="BF166"/>
  <c r="BF169"/>
  <c r="BF171"/>
  <c r="BF175"/>
  <c r="BF178"/>
  <c r="BF181"/>
  <c r="BF184"/>
  <c r="BF188"/>
  <c r="BF190"/>
  <c r="BF104"/>
  <c r="BF131"/>
  <c r="BF134"/>
  <c r="BF137"/>
  <c r="BF139"/>
  <c r="BF144"/>
  <c r="BF145"/>
  <c r="BF147"/>
  <c r="BF162"/>
  <c r="BF170"/>
  <c r="BF183"/>
  <c r="BF109"/>
  <c r="BF124"/>
  <c r="BF126"/>
  <c r="BF129"/>
  <c r="BF130"/>
  <c r="BF133"/>
  <c r="BF138"/>
  <c r="BF141"/>
  <c r="BF143"/>
  <c r="BF165"/>
  <c r="BF167"/>
  <c r="BF168"/>
  <c r="BF172"/>
  <c r="BF176"/>
  <c r="BF177"/>
  <c r="BF180"/>
  <c r="BF182"/>
  <c i="2" r="J6261"/>
  <c r="J71"/>
  <c i="3" r="E48"/>
  <c r="F55"/>
  <c r="J91"/>
  <c r="BF136"/>
  <c r="BF141"/>
  <c r="BF143"/>
  <c r="BF153"/>
  <c r="BF169"/>
  <c r="BF173"/>
  <c r="BF186"/>
  <c r="BF200"/>
  <c r="BF204"/>
  <c r="BF213"/>
  <c r="BF230"/>
  <c r="BF244"/>
  <c r="BF253"/>
  <c r="BF101"/>
  <c r="BF130"/>
  <c r="BF132"/>
  <c r="BF133"/>
  <c r="BF138"/>
  <c r="BF139"/>
  <c r="BF158"/>
  <c r="BF160"/>
  <c r="BF161"/>
  <c r="BF171"/>
  <c r="BF175"/>
  <c r="BF177"/>
  <c r="BF183"/>
  <c r="BF185"/>
  <c r="BF198"/>
  <c r="BF206"/>
  <c r="BF219"/>
  <c r="BF232"/>
  <c r="BF251"/>
  <c r="BF252"/>
  <c r="BF258"/>
  <c r="BF262"/>
  <c r="BF108"/>
  <c r="BF109"/>
  <c r="BF118"/>
  <c r="BF128"/>
  <c r="BF134"/>
  <c r="BF144"/>
  <c r="BF148"/>
  <c r="BF150"/>
  <c r="BF155"/>
  <c r="BF174"/>
  <c r="BF184"/>
  <c r="BF187"/>
  <c r="BF191"/>
  <c r="BF196"/>
  <c r="BF203"/>
  <c r="BF212"/>
  <c r="BF214"/>
  <c r="BF225"/>
  <c r="BF226"/>
  <c r="BF235"/>
  <c r="BF236"/>
  <c r="BF240"/>
  <c r="BF255"/>
  <c i="2" r="BK119"/>
  <c r="J119"/>
  <c r="J60"/>
  <c i="3" r="J54"/>
  <c r="J88"/>
  <c r="BF125"/>
  <c r="BF129"/>
  <c r="BF137"/>
  <c r="BF145"/>
  <c r="BF151"/>
  <c r="BF154"/>
  <c r="BF156"/>
  <c r="BF192"/>
  <c r="BF193"/>
  <c r="BF201"/>
  <c r="BF205"/>
  <c r="BF209"/>
  <c r="BF215"/>
  <c r="BF216"/>
  <c r="BF220"/>
  <c r="BF224"/>
  <c r="BF228"/>
  <c r="BF231"/>
  <c r="BF233"/>
  <c r="BF234"/>
  <c r="BF238"/>
  <c r="BF241"/>
  <c r="BF242"/>
  <c r="BF243"/>
  <c r="BF245"/>
  <c r="BF247"/>
  <c r="BF248"/>
  <c i="2" r="J8975"/>
  <c r="J95"/>
  <c r="J9003"/>
  <c r="J98"/>
  <c i="3" r="F90"/>
  <c r="BF96"/>
  <c r="BF114"/>
  <c r="BF127"/>
  <c r="BF140"/>
  <c r="BF147"/>
  <c r="BF163"/>
  <c r="BF165"/>
  <c r="BF166"/>
  <c r="BF167"/>
  <c r="BF168"/>
  <c r="BF172"/>
  <c r="BF178"/>
  <c r="BF189"/>
  <c r="BF197"/>
  <c r="BF199"/>
  <c r="BF210"/>
  <c r="BF211"/>
  <c r="BF221"/>
  <c r="BF222"/>
  <c r="BF227"/>
  <c r="BF239"/>
  <c r="BF246"/>
  <c r="BF249"/>
  <c r="BF256"/>
  <c r="BF104"/>
  <c r="BF124"/>
  <c r="BF126"/>
  <c r="BF131"/>
  <c r="BF135"/>
  <c r="BF146"/>
  <c r="BF152"/>
  <c r="BF157"/>
  <c r="BF164"/>
  <c r="BF180"/>
  <c r="BF181"/>
  <c r="BF195"/>
  <c r="BF202"/>
  <c r="BF207"/>
  <c r="BF208"/>
  <c r="BF217"/>
  <c r="BF218"/>
  <c r="BF223"/>
  <c r="BF229"/>
  <c r="BF250"/>
  <c r="BF254"/>
  <c r="BF257"/>
  <c r="BF259"/>
  <c r="BF260"/>
  <c r="BF261"/>
  <c i="2" r="J55"/>
  <c r="BF163"/>
  <c r="BF192"/>
  <c r="BF225"/>
  <c r="BF314"/>
  <c r="BF337"/>
  <c r="BF353"/>
  <c r="BF423"/>
  <c r="BF639"/>
  <c r="BF672"/>
  <c r="BF686"/>
  <c r="BF710"/>
  <c r="BF762"/>
  <c r="BF894"/>
  <c r="BF1896"/>
  <c r="BF1970"/>
  <c r="BF2018"/>
  <c r="BF2026"/>
  <c r="BF2061"/>
  <c r="BF2154"/>
  <c r="BF2159"/>
  <c r="BF2202"/>
  <c r="BF2353"/>
  <c r="BF2502"/>
  <c r="BF2533"/>
  <c r="BF2661"/>
  <c r="BF4700"/>
  <c r="BF4815"/>
  <c r="BF4910"/>
  <c r="BF4925"/>
  <c r="BF5268"/>
  <c r="BF5276"/>
  <c r="BF5294"/>
  <c r="BF5306"/>
  <c r="BF5310"/>
  <c r="BF5330"/>
  <c r="BF5358"/>
  <c r="BF5366"/>
  <c r="BF5368"/>
  <c r="BF5373"/>
  <c r="BF5379"/>
  <c r="BF5383"/>
  <c r="BF5490"/>
  <c r="BF5501"/>
  <c r="BF5506"/>
  <c r="BF5682"/>
  <c r="BF5690"/>
  <c r="BF5781"/>
  <c r="BF5806"/>
  <c r="BF5820"/>
  <c r="BF5910"/>
  <c r="BF5944"/>
  <c r="BF6006"/>
  <c r="BF6053"/>
  <c r="BF6126"/>
  <c r="BF6138"/>
  <c r="BF6169"/>
  <c r="BF6174"/>
  <c r="BF6253"/>
  <c r="BF6269"/>
  <c r="BF6290"/>
  <c r="BF6308"/>
  <c r="BF6477"/>
  <c r="BF6560"/>
  <c r="BF6594"/>
  <c r="BF6654"/>
  <c r="BF6671"/>
  <c r="BF6697"/>
  <c r="BF6709"/>
  <c r="BF6728"/>
  <c r="BF6779"/>
  <c r="BF6804"/>
  <c r="BF6882"/>
  <c r="BF6904"/>
  <c r="BF6918"/>
  <c r="BF6952"/>
  <c r="BF6988"/>
  <c r="BF7026"/>
  <c r="BF7064"/>
  <c r="BF7069"/>
  <c r="BF7116"/>
  <c r="BF7172"/>
  <c r="BF7176"/>
  <c r="BF7188"/>
  <c r="BF7212"/>
  <c r="BF7216"/>
  <c r="BF7278"/>
  <c r="BF7282"/>
  <c r="BF7322"/>
  <c r="BF7340"/>
  <c r="BF7380"/>
  <c r="BF7396"/>
  <c r="BF7459"/>
  <c r="BF7503"/>
  <c r="BF7515"/>
  <c r="BF7591"/>
  <c r="BF7621"/>
  <c r="BF7632"/>
  <c r="BF7637"/>
  <c r="BF7751"/>
  <c r="BF7764"/>
  <c r="BF7787"/>
  <c r="BF7792"/>
  <c r="BF7816"/>
  <c r="BF7830"/>
  <c r="BF7906"/>
  <c r="BF7944"/>
  <c r="BF8017"/>
  <c r="BF8192"/>
  <c r="BF8196"/>
  <c r="BF8200"/>
  <c r="BF8253"/>
  <c r="BF8260"/>
  <c r="BF8278"/>
  <c r="BF8373"/>
  <c r="BF8439"/>
  <c r="BF8543"/>
  <c r="BF8909"/>
  <c r="BF8915"/>
  <c r="BF8976"/>
  <c r="BF9004"/>
  <c r="F55"/>
  <c r="BF199"/>
  <c r="BF204"/>
  <c r="BF253"/>
  <c r="BF288"/>
  <c r="BF295"/>
  <c r="BF394"/>
  <c r="BF404"/>
  <c r="BF580"/>
  <c r="BF651"/>
  <c r="BF658"/>
  <c r="BF767"/>
  <c r="BF819"/>
  <c r="BF837"/>
  <c r="BF852"/>
  <c r="BF889"/>
  <c r="BF928"/>
  <c r="BF943"/>
  <c r="BF1196"/>
  <c r="BF1830"/>
  <c r="BF1934"/>
  <c r="BF1938"/>
  <c r="BF1942"/>
  <c r="BF1991"/>
  <c r="BF2008"/>
  <c r="BF2073"/>
  <c r="BF2457"/>
  <c r="BF2465"/>
  <c r="BF2480"/>
  <c r="BF2485"/>
  <c r="BF2515"/>
  <c r="BF2528"/>
  <c r="BF2581"/>
  <c r="BF2586"/>
  <c r="BF3549"/>
  <c r="BF4504"/>
  <c r="BF4545"/>
  <c r="BF4558"/>
  <c r="BF4567"/>
  <c r="BF4762"/>
  <c r="BF4785"/>
  <c r="BF4789"/>
  <c r="BF4793"/>
  <c r="BF4850"/>
  <c r="BF4960"/>
  <c r="BF5484"/>
  <c r="BF5486"/>
  <c r="BF5511"/>
  <c r="BF5705"/>
  <c r="BF5719"/>
  <c r="BF5791"/>
  <c r="BF5813"/>
  <c r="BF5825"/>
  <c r="BF5850"/>
  <c r="BF5898"/>
  <c r="BF6082"/>
  <c r="BF6142"/>
  <c r="BF6198"/>
  <c r="BF6206"/>
  <c r="BF6247"/>
  <c r="BF6262"/>
  <c r="BF6281"/>
  <c r="BF6300"/>
  <c r="BF6360"/>
  <c r="BF6372"/>
  <c r="BF6433"/>
  <c r="BF6447"/>
  <c r="BF6496"/>
  <c r="BF6524"/>
  <c r="BF6537"/>
  <c r="BF6582"/>
  <c r="BF6612"/>
  <c r="BF6639"/>
  <c r="BF6644"/>
  <c r="BF6711"/>
  <c r="BF6775"/>
  <c r="BF6782"/>
  <c r="BF6787"/>
  <c r="BF6792"/>
  <c r="BF6817"/>
  <c r="BF6831"/>
  <c r="BF6836"/>
  <c r="BF6893"/>
  <c r="BF6947"/>
  <c r="BF7040"/>
  <c r="BF7070"/>
  <c r="BF7075"/>
  <c r="BF7081"/>
  <c r="BF7086"/>
  <c r="BF7129"/>
  <c r="BF7131"/>
  <c r="BF7192"/>
  <c r="BF7286"/>
  <c r="BF7290"/>
  <c r="BF7306"/>
  <c r="BF7368"/>
  <c r="BF7388"/>
  <c r="BF7404"/>
  <c r="BF7481"/>
  <c r="BF7499"/>
  <c r="BF7507"/>
  <c r="BF7521"/>
  <c r="BF7525"/>
  <c r="BF7561"/>
  <c r="BF7569"/>
  <c r="BF7576"/>
  <c r="BF7605"/>
  <c r="BF7609"/>
  <c r="BF7681"/>
  <c r="BF7702"/>
  <c r="BF7711"/>
  <c r="BF7745"/>
  <c r="BF7755"/>
  <c r="BF7801"/>
  <c r="BF7831"/>
  <c r="BF7841"/>
  <c r="BF7850"/>
  <c r="BF8042"/>
  <c r="BF8064"/>
  <c r="BF8225"/>
  <c r="BF8429"/>
  <c r="BF8435"/>
  <c r="BF8964"/>
  <c r="BF8969"/>
  <c r="BF8986"/>
  <c r="E48"/>
  <c r="J112"/>
  <c r="BF126"/>
  <c r="BF146"/>
  <c r="BF230"/>
  <c r="BF307"/>
  <c r="BF358"/>
  <c r="BF389"/>
  <c r="BF418"/>
  <c r="BF448"/>
  <c r="BF490"/>
  <c r="BF609"/>
  <c r="BF630"/>
  <c r="BF679"/>
  <c r="BF724"/>
  <c r="BF729"/>
  <c r="BF734"/>
  <c r="BF812"/>
  <c r="BF859"/>
  <c r="BF871"/>
  <c r="BF948"/>
  <c r="BF1325"/>
  <c r="BF1998"/>
  <c r="BF2038"/>
  <c r="BF2101"/>
  <c r="BF2111"/>
  <c r="BF2177"/>
  <c r="BF2437"/>
  <c r="BF2445"/>
  <c r="BF2976"/>
  <c r="BF4464"/>
  <c r="BF4547"/>
  <c r="BF4572"/>
  <c r="BF4753"/>
  <c r="BF4758"/>
  <c r="BF4823"/>
  <c r="BF4876"/>
  <c r="BF4974"/>
  <c r="BF4982"/>
  <c r="BF5286"/>
  <c r="BF5290"/>
  <c r="BF5302"/>
  <c r="BF5314"/>
  <c r="BF5516"/>
  <c r="BF5695"/>
  <c r="BF216"/>
  <c r="BF332"/>
  <c r="BF409"/>
  <c r="BF431"/>
  <c r="BF438"/>
  <c r="BF617"/>
  <c r="BF644"/>
  <c r="BF693"/>
  <c r="BF698"/>
  <c r="BF703"/>
  <c r="BF717"/>
  <c r="BF743"/>
  <c r="BF750"/>
  <c r="BF899"/>
  <c r="BF938"/>
  <c r="BF2051"/>
  <c r="BF2137"/>
  <c r="BF2167"/>
  <c r="BF2172"/>
  <c r="BF2329"/>
  <c r="BF2334"/>
  <c r="BF2358"/>
  <c r="BF2364"/>
  <c r="BF2372"/>
  <c r="BF2377"/>
  <c r="BF2412"/>
  <c r="BF2427"/>
  <c r="BF2450"/>
  <c r="BF2538"/>
  <c r="BF2637"/>
  <c r="BF2651"/>
  <c r="BF4257"/>
  <c r="BF4510"/>
  <c r="BF4528"/>
  <c r="BF4620"/>
  <c r="BF4705"/>
  <c r="BF5255"/>
  <c r="BF5281"/>
  <c r="BF5298"/>
  <c r="BF5344"/>
  <c r="BF5360"/>
  <c r="BF5389"/>
  <c r="BF5482"/>
  <c r="BF5521"/>
  <c r="BF5523"/>
  <c r="BF5710"/>
  <c r="BF5875"/>
  <c r="BF5915"/>
  <c r="BF6073"/>
  <c r="BF6097"/>
  <c r="BF6128"/>
  <c r="BF6149"/>
  <c r="BF6153"/>
  <c r="BF6161"/>
  <c r="BF6165"/>
  <c r="BF6178"/>
  <c r="BF6212"/>
  <c r="BF6219"/>
  <c r="BF6320"/>
  <c r="BF6328"/>
  <c r="BF6333"/>
  <c r="BF6349"/>
  <c r="BF6364"/>
  <c r="BF6621"/>
  <c r="BF6707"/>
  <c r="BF6716"/>
  <c r="BF6739"/>
  <c r="BF6746"/>
  <c r="BF6751"/>
  <c r="BF6756"/>
  <c r="BF6872"/>
  <c r="BF6877"/>
  <c r="BF6909"/>
  <c r="BF6998"/>
  <c r="BF7049"/>
  <c r="BF7054"/>
  <c r="BF7073"/>
  <c r="BF7105"/>
  <c r="BF7107"/>
  <c r="BF7112"/>
  <c r="BF7120"/>
  <c r="BF7121"/>
  <c r="BF7138"/>
  <c r="BF7180"/>
  <c r="BF7230"/>
  <c r="BF7234"/>
  <c r="BF7250"/>
  <c r="BF7326"/>
  <c r="BF7336"/>
  <c r="BF7360"/>
  <c r="BF7364"/>
  <c r="BF7384"/>
  <c r="BF7400"/>
  <c r="BF7486"/>
  <c r="BF7495"/>
  <c r="BF7549"/>
  <c r="BF7553"/>
  <c r="BF7557"/>
  <c r="BF7595"/>
  <c r="BF7627"/>
  <c r="BF7730"/>
  <c r="BF7735"/>
  <c r="BF7741"/>
  <c r="BF7774"/>
  <c r="BF7778"/>
  <c r="BF7807"/>
  <c r="BF7812"/>
  <c r="BF7826"/>
  <c r="BF7940"/>
  <c r="BF8085"/>
  <c r="BF8108"/>
  <c r="BF8188"/>
  <c r="BF8233"/>
  <c r="BF8237"/>
  <c r="BF8257"/>
  <c r="BF8415"/>
  <c r="BF8424"/>
  <c r="BF8431"/>
  <c r="BF8437"/>
  <c r="BF8929"/>
  <c r="BF8970"/>
  <c r="BF8972"/>
  <c r="BF8973"/>
  <c r="J54"/>
  <c r="BF443"/>
  <c r="BF497"/>
  <c r="BF755"/>
  <c r="BF806"/>
  <c r="BF904"/>
  <c r="BF923"/>
  <c r="BF1083"/>
  <c r="BF1177"/>
  <c r="BF1414"/>
  <c r="BF1477"/>
  <c r="BF1576"/>
  <c r="BF1920"/>
  <c r="BF1927"/>
  <c r="BF1977"/>
  <c r="BF1982"/>
  <c r="BF1987"/>
  <c r="BF2003"/>
  <c r="BF2085"/>
  <c r="BF2093"/>
  <c r="BF2182"/>
  <c r="BF2244"/>
  <c r="BF2310"/>
  <c r="BF2496"/>
  <c r="BF2591"/>
  <c r="BF2631"/>
  <c r="BF2656"/>
  <c r="BF3183"/>
  <c r="BF4521"/>
  <c r="BF4535"/>
  <c r="BF4819"/>
  <c r="BF4844"/>
  <c r="BF4941"/>
  <c r="BF5322"/>
  <c r="BF5326"/>
  <c r="BF5488"/>
  <c r="BF5528"/>
  <c r="BF5666"/>
  <c r="BF5676"/>
  <c r="BF5726"/>
  <c r="BF5737"/>
  <c r="BF5773"/>
  <c r="BF5840"/>
  <c r="BF5890"/>
  <c r="BF5996"/>
  <c r="BF6011"/>
  <c r="BF6028"/>
  <c r="BF6067"/>
  <c r="BF6132"/>
  <c r="BF6157"/>
  <c r="BF6285"/>
  <c r="BF6295"/>
  <c r="BF6347"/>
  <c r="BF6374"/>
  <c r="BF6379"/>
  <c r="BF6389"/>
  <c r="BF6403"/>
  <c r="BF6429"/>
  <c r="BF6532"/>
  <c r="BF6578"/>
  <c r="BF6587"/>
  <c r="BF6601"/>
  <c r="BF6626"/>
  <c r="BF6664"/>
  <c r="BF6683"/>
  <c r="BF6688"/>
  <c r="BF6719"/>
  <c r="BF6730"/>
  <c r="BF6748"/>
  <c r="BF6770"/>
  <c r="BF6844"/>
  <c r="BF6853"/>
  <c r="BF6913"/>
  <c r="BF6955"/>
  <c r="BF6993"/>
  <c r="BF7045"/>
  <c r="BF7059"/>
  <c r="BF7072"/>
  <c r="BF7076"/>
  <c r="BF7078"/>
  <c r="BF7093"/>
  <c r="BF7117"/>
  <c r="BF7126"/>
  <c r="BF7133"/>
  <c r="BF7152"/>
  <c r="BF7156"/>
  <c r="BF7196"/>
  <c r="BF7220"/>
  <c r="BF7246"/>
  <c r="BF7254"/>
  <c r="BF7310"/>
  <c r="BF7314"/>
  <c r="BF7330"/>
  <c r="BF7392"/>
  <c r="BF7408"/>
  <c r="BF7424"/>
  <c r="BF7465"/>
  <c r="BF7489"/>
  <c r="BF7545"/>
  <c r="BF7565"/>
  <c r="BF7580"/>
  <c r="BF7584"/>
  <c r="BF7616"/>
  <c r="BF7670"/>
  <c r="BF7720"/>
  <c r="BF7760"/>
  <c r="BF7783"/>
  <c r="BF7914"/>
  <c r="BF8021"/>
  <c r="BF8082"/>
  <c r="BF8098"/>
  <c r="BF8113"/>
  <c r="BF8123"/>
  <c r="BF8184"/>
  <c r="BF8281"/>
  <c r="BF8420"/>
  <c r="BF8433"/>
  <c r="BF8443"/>
  <c r="BF8548"/>
  <c r="BF8945"/>
  <c r="BF8955"/>
  <c r="BF8959"/>
  <c r="BF8997"/>
  <c r="F54"/>
  <c r="BF121"/>
  <c r="BF135"/>
  <c r="BF154"/>
  <c r="BF208"/>
  <c r="BF212"/>
  <c r="BF302"/>
  <c r="BF363"/>
  <c r="BF378"/>
  <c r="BF399"/>
  <c r="BF467"/>
  <c r="BF596"/>
  <c r="BF625"/>
  <c r="BF665"/>
  <c r="BF772"/>
  <c r="BF913"/>
  <c r="BF918"/>
  <c r="BF933"/>
  <c r="BF1015"/>
  <c r="BF1834"/>
  <c r="BF1865"/>
  <c r="BF1951"/>
  <c r="BF1961"/>
  <c r="BF2013"/>
  <c r="BF2045"/>
  <c r="BF2127"/>
  <c r="BF2192"/>
  <c r="BF2239"/>
  <c r="BF2256"/>
  <c r="BF2290"/>
  <c r="BF4493"/>
  <c r="BF4498"/>
  <c r="BF4516"/>
  <c r="BF4540"/>
  <c r="BF4580"/>
  <c r="BF4625"/>
  <c r="BF4827"/>
  <c r="BF4831"/>
  <c r="BF4835"/>
  <c r="BF4885"/>
  <c r="BF4915"/>
  <c r="BF4920"/>
  <c r="BF4936"/>
  <c r="BF5318"/>
  <c r="BF5334"/>
  <c r="BF5339"/>
  <c r="BF5354"/>
  <c r="BF5362"/>
  <c r="BF5535"/>
  <c r="BF5557"/>
  <c r="BF5578"/>
  <c r="BF5604"/>
  <c r="BF5858"/>
  <c r="BF5885"/>
  <c r="BF6001"/>
  <c r="BF6048"/>
  <c r="BF6058"/>
  <c r="BF6124"/>
  <c r="BF6134"/>
  <c r="BF6146"/>
  <c r="BF6239"/>
  <c r="BF6259"/>
  <c r="BF6338"/>
  <c r="BF6354"/>
  <c r="BF6366"/>
  <c r="BF6380"/>
  <c r="BF6396"/>
  <c r="BF6407"/>
  <c r="BF6412"/>
  <c r="BF6419"/>
  <c r="BF6451"/>
  <c r="BF6510"/>
  <c r="BF6517"/>
  <c r="BF6592"/>
  <c r="BF6596"/>
  <c r="BF6634"/>
  <c r="BF6659"/>
  <c r="BF6678"/>
  <c r="BF6702"/>
  <c r="BF6761"/>
  <c r="BF6766"/>
  <c r="BF6932"/>
  <c r="BF7035"/>
  <c r="BF7100"/>
  <c r="BF7147"/>
  <c r="BF7184"/>
  <c r="BF7208"/>
  <c r="BF7224"/>
  <c r="BF7258"/>
  <c r="BF7262"/>
  <c r="BF7274"/>
  <c r="BF7318"/>
  <c r="BF7356"/>
  <c r="BF7372"/>
  <c r="BF7376"/>
  <c r="BF7413"/>
  <c r="BF7470"/>
  <c r="BF7476"/>
  <c r="BF7511"/>
  <c r="BF7599"/>
  <c r="BF7650"/>
  <c r="BF7661"/>
  <c r="BF7691"/>
  <c r="BF7697"/>
  <c r="BF7707"/>
  <c r="BF7724"/>
  <c r="BF7770"/>
  <c r="BF7796"/>
  <c r="BF7803"/>
  <c r="BF7814"/>
  <c r="BF7821"/>
  <c r="BF7923"/>
  <c r="BF8076"/>
  <c r="BF8103"/>
  <c r="BF8129"/>
  <c r="BF8133"/>
  <c r="BF8180"/>
  <c r="BF8229"/>
  <c r="BF8245"/>
  <c r="BF8268"/>
  <c r="BF8441"/>
  <c r="BF8446"/>
  <c r="BF8554"/>
  <c r="BF8938"/>
  <c r="BF8951"/>
  <c r="BF8971"/>
  <c r="BF8980"/>
  <c r="BF8992"/>
  <c i="19" r="F37"/>
  <c i="1" r="BD72"/>
  <c i="3" r="F36"/>
  <c i="1" r="BC56"/>
  <c i="4" r="F33"/>
  <c i="1" r="AZ57"/>
  <c i="5" r="F35"/>
  <c i="1" r="BB58"/>
  <c i="6" r="F37"/>
  <c i="1" r="BD59"/>
  <c i="7" r="F33"/>
  <c i="1" r="AZ60"/>
  <c i="8" r="J33"/>
  <c i="1" r="AV61"/>
  <c i="9" r="F35"/>
  <c i="1" r="BB62"/>
  <c i="10" r="F35"/>
  <c i="1" r="BB63"/>
  <c i="12" r="F35"/>
  <c i="1" r="BB65"/>
  <c i="13" r="F34"/>
  <c i="1" r="BA66"/>
  <c i="14" r="F36"/>
  <c i="1" r="BC67"/>
  <c i="15" r="J34"/>
  <c i="1" r="AW68"/>
  <c i="17" r="F37"/>
  <c i="1" r="BD70"/>
  <c i="27" r="F34"/>
  <c i="1" r="BA80"/>
  <c i="27" r="F37"/>
  <c i="1" r="BD80"/>
  <c i="19" r="F34"/>
  <c i="1" r="BA72"/>
  <c i="21" r="J34"/>
  <c i="1" r="AW74"/>
  <c i="22" r="F35"/>
  <c i="1" r="BB75"/>
  <c i="24" r="J34"/>
  <c i="1" r="AW77"/>
  <c i="25" r="F34"/>
  <c i="1" r="BA78"/>
  <c i="26" r="J34"/>
  <c i="1" r="AW79"/>
  <c i="16" r="F37"/>
  <c i="1" r="BD69"/>
  <c i="19" r="F36"/>
  <c i="1" r="BC72"/>
  <c i="21" r="F36"/>
  <c i="1" r="BC74"/>
  <c i="22" r="F34"/>
  <c i="1" r="BA75"/>
  <c i="23" r="F34"/>
  <c i="1" r="BA76"/>
  <c i="24" r="F34"/>
  <c i="1" r="BA77"/>
  <c i="23" r="J30"/>
  <c i="26" r="F36"/>
  <c i="1" r="BC79"/>
  <c i="15" r="F37"/>
  <c i="1" r="BD68"/>
  <c i="16" r="F36"/>
  <c i="1" r="BC69"/>
  <c i="17" r="F34"/>
  <c i="1" r="BA70"/>
  <c i="18" r="F37"/>
  <c i="1" r="BD71"/>
  <c i="20" r="F34"/>
  <c i="1" r="BA73"/>
  <c i="20" r="F36"/>
  <c i="1" r="BC73"/>
  <c i="24" r="F36"/>
  <c i="1" r="BC77"/>
  <c i="25" r="F37"/>
  <c i="1" r="BD78"/>
  <c i="26" r="F37"/>
  <c i="1" r="BD79"/>
  <c i="18" r="F36"/>
  <c i="1" r="BC71"/>
  <c i="26" r="F34"/>
  <c i="1" r="BA79"/>
  <c i="3" r="F37"/>
  <c i="1" r="BD56"/>
  <c i="4" r="F36"/>
  <c i="1" r="BC57"/>
  <c i="5" r="F36"/>
  <c i="1" r="BC58"/>
  <c i="6" r="F33"/>
  <c i="1" r="AZ59"/>
  <c i="7" r="J33"/>
  <c i="1" r="AV60"/>
  <c i="8" r="F37"/>
  <c i="1" r="BD61"/>
  <c i="9" r="J33"/>
  <c i="1" r="AV62"/>
  <c i="10" r="F37"/>
  <c i="1" r="BD63"/>
  <c i="11" r="J33"/>
  <c i="1" r="AV64"/>
  <c i="12" r="F37"/>
  <c i="1" r="BD65"/>
  <c i="13" r="F35"/>
  <c i="1" r="BB66"/>
  <c i="14" r="J34"/>
  <c i="1" r="AW67"/>
  <c i="16" r="F35"/>
  <c i="1" r="BB69"/>
  <c i="21" r="F37"/>
  <c i="1" r="BD74"/>
  <c i="21" r="F35"/>
  <c i="1" r="BB74"/>
  <c i="22" r="J34"/>
  <c i="1" r="AW75"/>
  <c i="22" r="F37"/>
  <c i="1" r="BD75"/>
  <c i="23" r="F35"/>
  <c i="1" r="BB76"/>
  <c i="23" r="F37"/>
  <c i="1" r="BD76"/>
  <c i="26" r="F35"/>
  <c i="1" r="BB79"/>
  <c i="20" r="F37"/>
  <c i="1" r="BD73"/>
  <c i="27" r="F36"/>
  <c i="1" r="BC80"/>
  <c i="2" r="F33"/>
  <c i="1" r="AZ55"/>
  <c i="17" r="J34"/>
  <c i="1" r="AW70"/>
  <c i="3" r="J33"/>
  <c i="1" r="AV56"/>
  <c i="4" r="J33"/>
  <c i="1" r="AV57"/>
  <c i="5" r="F37"/>
  <c i="1" r="BD58"/>
  <c i="6" r="F35"/>
  <c i="1" r="BB59"/>
  <c i="5" r="J30"/>
  <c i="7" r="F37"/>
  <c i="1" r="BD60"/>
  <c i="8" r="F35"/>
  <c i="1" r="BB61"/>
  <c i="9" r="F33"/>
  <c i="1" r="AZ62"/>
  <c i="8" r="J30"/>
  <c i="10" r="F33"/>
  <c i="1" r="AZ63"/>
  <c i="12" r="F33"/>
  <c i="1" r="AZ65"/>
  <c i="13" r="J34"/>
  <c i="1" r="AW66"/>
  <c i="14" r="F35"/>
  <c i="1" r="BB67"/>
  <c i="15" r="F34"/>
  <c i="1" r="BA68"/>
  <c i="18" r="J34"/>
  <c i="1" r="AW71"/>
  <c i="19" r="F35"/>
  <c i="1" r="BB72"/>
  <c i="27" r="F35"/>
  <c i="1" r="BB80"/>
  <c i="17" r="F35"/>
  <c i="1" r="BB70"/>
  <c i="17" r="F36"/>
  <c i="1" r="BC70"/>
  <c i="18" r="F35"/>
  <c i="1" r="BB71"/>
  <c i="20" r="J34"/>
  <c i="1" r="AW73"/>
  <c i="23" r="J34"/>
  <c i="1" r="AW76"/>
  <c i="25" r="F35"/>
  <c i="1" r="BB78"/>
  <c i="2" r="F37"/>
  <c i="1" r="BD55"/>
  <c i="16" r="F34"/>
  <c i="1" r="BA69"/>
  <c i="3" r="F35"/>
  <c i="1" r="BB56"/>
  <c i="4" r="F35"/>
  <c i="1" r="BB57"/>
  <c i="5" r="J33"/>
  <c i="1" r="AV58"/>
  <c i="6" r="F36"/>
  <c i="1" r="BC59"/>
  <c i="7" r="F36"/>
  <c i="1" r="BC60"/>
  <c i="8" r="F33"/>
  <c i="1" r="AZ61"/>
  <c i="9" r="F37"/>
  <c i="1" r="BD62"/>
  <c i="10" r="F36"/>
  <c i="1" r="BC63"/>
  <c i="11" r="J34"/>
  <c i="1" r="AW64"/>
  <c i="12" r="F36"/>
  <c i="1" r="BC65"/>
  <c i="13" r="F36"/>
  <c i="1" r="BC66"/>
  <c i="12" r="J30"/>
  <c i="14" r="F34"/>
  <c i="1" r="BA67"/>
  <c i="15" r="F35"/>
  <c i="1" r="BB68"/>
  <c i="15" r="F36"/>
  <c i="1" r="BC68"/>
  <c i="24" r="F37"/>
  <c i="1" r="BD77"/>
  <c i="25" r="J34"/>
  <c i="1" r="AW78"/>
  <c i="27" r="J34"/>
  <c i="1" r="AW80"/>
  <c i="16" r="J34"/>
  <c i="1" r="AW69"/>
  <c i="21" r="F34"/>
  <c i="1" r="BA74"/>
  <c i="22" r="F36"/>
  <c i="1" r="BC75"/>
  <c i="23" r="F36"/>
  <c i="1" r="BC76"/>
  <c i="2" r="F36"/>
  <c i="1" r="BC55"/>
  <c i="20" r="F35"/>
  <c i="1" r="BB73"/>
  <c i="24" r="F35"/>
  <c i="1" r="BB77"/>
  <c i="3" r="F33"/>
  <c i="1" r="AZ56"/>
  <c i="4" r="F37"/>
  <c i="1" r="BD57"/>
  <c i="5" r="F33"/>
  <c i="1" r="AZ58"/>
  <c i="6" r="J33"/>
  <c i="1" r="AV59"/>
  <c i="7" r="F35"/>
  <c i="1" r="BB60"/>
  <c i="8" r="F36"/>
  <c i="1" r="BC61"/>
  <c i="9" r="F36"/>
  <c i="1" r="BC62"/>
  <c i="10" r="J33"/>
  <c i="1" r="AV63"/>
  <c i="12" r="J33"/>
  <c i="1" r="AV65"/>
  <c i="13" r="F37"/>
  <c i="1" r="BD66"/>
  <c i="14" r="F37"/>
  <c i="1" r="BD67"/>
  <c i="18" r="F34"/>
  <c i="1" r="BA71"/>
  <c i="19" r="J34"/>
  <c i="1" r="AW72"/>
  <c i="25" r="F36"/>
  <c i="1" r="BC78"/>
  <c i="2" r="J33"/>
  <c i="1" r="AV55"/>
  <c i="2" r="F35"/>
  <c i="1" r="BB55"/>
  <c i="23" l="1" r="T83"/>
  <c r="T82"/>
  <c i="7" r="T88"/>
  <c i="20" r="T89"/>
  <c r="T88"/>
  <c i="25" r="T146"/>
  <c i="7" r="P88"/>
  <c i="1" r="AU60"/>
  <c i="7" r="R88"/>
  <c i="18" r="BK91"/>
  <c r="J91"/>
  <c r="J60"/>
  <c i="15" r="T99"/>
  <c i="9" r="BK82"/>
  <c r="J82"/>
  <c r="J59"/>
  <c i="4" r="P86"/>
  <c r="P85"/>
  <c i="1" r="AU57"/>
  <c i="3" r="T94"/>
  <c r="P94"/>
  <c i="1" r="AU56"/>
  <c i="2" r="BK6176"/>
  <c r="J6176"/>
  <c r="J69"/>
  <c i="16" r="T178"/>
  <c r="T94"/>
  <c i="5" r="P93"/>
  <c i="1" r="AU58"/>
  <c i="14" r="R97"/>
  <c i="22" r="BK81"/>
  <c r="J81"/>
  <c r="J59"/>
  <c i="18" r="T312"/>
  <c i="22" r="T81"/>
  <c i="18" r="P91"/>
  <c i="2" r="R119"/>
  <c i="18" r="BK312"/>
  <c r="J312"/>
  <c r="J68"/>
  <c i="17" r="P88"/>
  <c r="P87"/>
  <c i="1" r="AU70"/>
  <c i="16" r="P95"/>
  <c i="2" r="T119"/>
  <c i="15" r="R99"/>
  <c i="19" r="P377"/>
  <c i="25" r="T86"/>
  <c i="15" r="T385"/>
  <c i="14" r="R325"/>
  <c i="13" r="P220"/>
  <c i="10" r="R83"/>
  <c i="19" r="BK377"/>
  <c r="J377"/>
  <c r="J69"/>
  <c i="15" r="P99"/>
  <c i="13" r="T220"/>
  <c r="P92"/>
  <c r="P91"/>
  <c i="1" r="AU66"/>
  <c i="9" r="T82"/>
  <c i="4" r="T86"/>
  <c r="T85"/>
  <c i="14" r="T325"/>
  <c i="25" r="R87"/>
  <c r="R86"/>
  <c i="18" r="P312"/>
  <c i="15" r="BK385"/>
  <c r="J385"/>
  <c r="J68"/>
  <c i="2" r="T6176"/>
  <c i="5" r="R93"/>
  <c i="15" r="R385"/>
  <c i="17" r="T88"/>
  <c r="T87"/>
  <c i="14" r="BK97"/>
  <c r="J97"/>
  <c r="J60"/>
  <c i="6" r="P91"/>
  <c r="P90"/>
  <c i="1" r="AU59"/>
  <c i="20" r="P89"/>
  <c r="P88"/>
  <c i="1" r="AU73"/>
  <c i="14" r="T97"/>
  <c r="T96"/>
  <c i="12" r="P81"/>
  <c i="1" r="AU65"/>
  <c i="4" r="R86"/>
  <c r="R85"/>
  <c i="3" r="R94"/>
  <c i="19" r="T377"/>
  <c i="18" r="T91"/>
  <c r="T90"/>
  <c i="16" r="P178"/>
  <c r="R95"/>
  <c i="14" r="P325"/>
  <c r="P96"/>
  <c i="1" r="AU67"/>
  <c i="8" r="P82"/>
  <c i="1" r="AU61"/>
  <c i="19" r="T95"/>
  <c r="T94"/>
  <c i="9" r="R82"/>
  <c i="6" r="T91"/>
  <c r="T90"/>
  <c i="20" r="R89"/>
  <c r="R88"/>
  <c i="13" r="T92"/>
  <c r="T91"/>
  <c i="12" r="R81"/>
  <c i="2" r="P6176"/>
  <c r="P118"/>
  <c i="1" r="AU55"/>
  <c i="25" r="P87"/>
  <c r="P86"/>
  <c i="1" r="AU78"/>
  <c i="19" r="R95"/>
  <c r="R94"/>
  <c i="15" r="P385"/>
  <c i="8" r="T82"/>
  <c i="2" r="R6176"/>
  <c i="19" r="P95"/>
  <c r="P94"/>
  <c i="1" r="AU72"/>
  <c i="16" r="R178"/>
  <c i="27" r="BK84"/>
  <c r="J84"/>
  <c r="J60"/>
  <c i="7" r="BK88"/>
  <c r="J88"/>
  <c r="J59"/>
  <c i="11" r="BK80"/>
  <c r="J80"/>
  <c r="J59"/>
  <c i="25" r="BK146"/>
  <c r="J146"/>
  <c r="J63"/>
  <c i="26" r="BK81"/>
  <c r="J81"/>
  <c r="J59"/>
  <c i="25" r="J87"/>
  <c r="J60"/>
  <c i="24" r="BK81"/>
  <c r="J81"/>
  <c r="J59"/>
  <c i="1" r="AG76"/>
  <c i="23" r="J59"/>
  <c i="20" r="BK88"/>
  <c r="J88"/>
  <c i="19" r="BK94"/>
  <c r="J94"/>
  <c r="J59"/>
  <c i="17" r="BK87"/>
  <c r="J87"/>
  <c r="J59"/>
  <c i="16" r="J95"/>
  <c r="J60"/>
  <c i="15" r="J99"/>
  <c r="J60"/>
  <c i="14" r="BK96"/>
  <c r="J96"/>
  <c r="J59"/>
  <c i="13" r="BK91"/>
  <c r="J91"/>
  <c i="1" r="AG65"/>
  <c i="12" r="J59"/>
  <c i="1" r="AG61"/>
  <c i="8" r="J59"/>
  <c i="6" r="BK90"/>
  <c r="J90"/>
  <c r="J59"/>
  <c i="1" r="AG58"/>
  <c i="5" r="J59"/>
  <c i="4" r="BK85"/>
  <c r="J85"/>
  <c r="J59"/>
  <c i="2" r="BK118"/>
  <c r="J118"/>
  <c r="J59"/>
  <c i="8" r="J34"/>
  <c i="1" r="AW61"/>
  <c r="AT61"/>
  <c r="AN61"/>
  <c i="17" r="F33"/>
  <c i="1" r="AZ70"/>
  <c i="25" r="J33"/>
  <c i="1" r="AV78"/>
  <c r="AT78"/>
  <c i="13" r="J33"/>
  <c i="1" r="AV66"/>
  <c r="AT66"/>
  <c i="9" r="F34"/>
  <c i="1" r="BA62"/>
  <c i="18" r="F33"/>
  <c i="1" r="AZ71"/>
  <c i="7" r="J34"/>
  <c i="1" r="AW60"/>
  <c r="AT60"/>
  <c i="15" r="F33"/>
  <c i="1" r="AZ68"/>
  <c i="2" r="F34"/>
  <c i="1" r="BA55"/>
  <c i="10" r="J34"/>
  <c i="1" r="AW63"/>
  <c r="AT63"/>
  <c i="20" r="J33"/>
  <c i="1" r="AV73"/>
  <c r="AT73"/>
  <c r="BB54"/>
  <c r="AX54"/>
  <c i="7" r="F34"/>
  <c i="1" r="BA60"/>
  <c i="22" r="J33"/>
  <c i="1" r="AV75"/>
  <c r="AT75"/>
  <c i="27" r="F33"/>
  <c i="1" r="AZ80"/>
  <c i="6" r="J34"/>
  <c i="1" r="AW59"/>
  <c r="AT59"/>
  <c i="16" r="J33"/>
  <c i="1" r="AV69"/>
  <c r="AT69"/>
  <c i="26" r="J33"/>
  <c i="1" r="AV79"/>
  <c r="AT79"/>
  <c i="11" r="F34"/>
  <c i="1" r="BA64"/>
  <c i="16" r="J30"/>
  <c i="1" r="AG69"/>
  <c i="18" r="J33"/>
  <c i="1" r="AV71"/>
  <c r="AT71"/>
  <c i="2" r="J34"/>
  <c i="1" r="AW55"/>
  <c r="AT55"/>
  <c i="6" r="F34"/>
  <c i="1" r="BA59"/>
  <c i="17" r="J33"/>
  <c i="1" r="AV70"/>
  <c r="AT70"/>
  <c i="20" r="F33"/>
  <c i="1" r="AZ73"/>
  <c i="20" r="J30"/>
  <c i="1" r="AG73"/>
  <c i="21" r="J30"/>
  <c i="1" r="AG74"/>
  <c i="24" r="F33"/>
  <c i="1" r="AZ77"/>
  <c i="27" r="J33"/>
  <c i="1" r="AV80"/>
  <c r="AT80"/>
  <c i="8" r="F34"/>
  <c i="1" r="BA61"/>
  <c i="13" r="J30"/>
  <c i="1" r="AG66"/>
  <c i="14" r="F33"/>
  <c i="1" r="AZ67"/>
  <c i="23" r="J33"/>
  <c i="1" r="AV76"/>
  <c r="AT76"/>
  <c r="AN76"/>
  <c i="3" r="J30"/>
  <c i="1" r="AG56"/>
  <c i="4" r="J34"/>
  <c i="1" r="AW57"/>
  <c r="AT57"/>
  <c i="5" r="J34"/>
  <c i="1" r="AW58"/>
  <c r="AT58"/>
  <c r="AN58"/>
  <c i="13" r="F33"/>
  <c i="1" r="AZ66"/>
  <c i="23" r="F33"/>
  <c i="1" r="AZ76"/>
  <c i="9" r="J34"/>
  <c i="1" r="AW62"/>
  <c r="AT62"/>
  <c i="16" r="F33"/>
  <c i="1" r="AZ69"/>
  <c i="5" r="F34"/>
  <c i="1" r="BA58"/>
  <c i="12" r="F34"/>
  <c i="1" r="BA65"/>
  <c i="19" r="F33"/>
  <c i="1" r="AZ72"/>
  <c i="14" r="J33"/>
  <c i="1" r="AV67"/>
  <c r="AT67"/>
  <c i="4" r="F34"/>
  <c i="1" r="BA57"/>
  <c i="21" r="F33"/>
  <c i="1" r="AZ74"/>
  <c i="25" r="F33"/>
  <c i="1" r="AZ78"/>
  <c r="BD54"/>
  <c r="W33"/>
  <c i="3" r="F34"/>
  <c i="1" r="BA56"/>
  <c i="10" r="F34"/>
  <c i="1" r="BA63"/>
  <c i="19" r="J33"/>
  <c i="1" r="AV72"/>
  <c r="AT72"/>
  <c i="3" r="J34"/>
  <c i="1" r="AW56"/>
  <c r="AT56"/>
  <c i="21" r="J33"/>
  <c i="1" r="AV74"/>
  <c r="AT74"/>
  <c i="22" r="F33"/>
  <c i="1" r="AZ75"/>
  <c i="24" r="J33"/>
  <c i="1" r="AV77"/>
  <c r="AT77"/>
  <c r="BC54"/>
  <c r="W32"/>
  <c i="10" r="J30"/>
  <c i="1" r="AG63"/>
  <c r="AT64"/>
  <c i="12" r="J34"/>
  <c i="1" r="AW65"/>
  <c r="AT65"/>
  <c r="AN65"/>
  <c i="15" r="J33"/>
  <c i="1" r="AV68"/>
  <c r="AT68"/>
  <c i="26" r="F33"/>
  <c i="1" r="AZ79"/>
  <c i="16" l="1" r="R94"/>
  <c i="2" r="T118"/>
  <c i="15" r="R98"/>
  <c i="2" r="R118"/>
  <c i="14" r="R96"/>
  <c i="15" r="P98"/>
  <c i="1" r="AU68"/>
  <c i="16" r="P94"/>
  <c i="1" r="AU69"/>
  <c i="18" r="P90"/>
  <c i="1" r="AU71"/>
  <c i="15" r="T98"/>
  <c i="27" r="BK83"/>
  <c r="J83"/>
  <c i="18" r="BK90"/>
  <c r="J90"/>
  <c r="J59"/>
  <c i="15" r="BK98"/>
  <c r="J98"/>
  <c r="J59"/>
  <c i="25" r="BK86"/>
  <c r="J86"/>
  <c r="J59"/>
  <c i="23" r="J39"/>
  <c i="1" r="AN74"/>
  <c r="AN73"/>
  <c i="20" r="J59"/>
  <c i="21" r="J39"/>
  <c i="20" r="J39"/>
  <c i="1" r="AN69"/>
  <c i="16" r="J39"/>
  <c i="1" r="AN66"/>
  <c i="13" r="J59"/>
  <c r="J39"/>
  <c i="12" r="J39"/>
  <c i="1" r="AN63"/>
  <c i="10" r="J39"/>
  <c i="8" r="J39"/>
  <c i="5" r="J39"/>
  <c i="1" r="AN56"/>
  <c i="3" r="J39"/>
  <c i="1" r="BA54"/>
  <c r="W30"/>
  <c i="27" r="J30"/>
  <c i="1" r="AG80"/>
  <c i="11" r="J30"/>
  <c i="1" r="AG64"/>
  <c i="24" r="J30"/>
  <c i="1" r="AG77"/>
  <c r="AN77"/>
  <c i="22" r="J30"/>
  <c i="1" r="AG75"/>
  <c r="W31"/>
  <c r="AZ54"/>
  <c r="AV54"/>
  <c r="AK29"/>
  <c i="7" r="J30"/>
  <c i="1" r="AG60"/>
  <c i="6" r="J30"/>
  <c i="1" r="AG59"/>
  <c r="AN59"/>
  <c i="9" r="J30"/>
  <c i="1" r="AG62"/>
  <c i="26" r="J30"/>
  <c i="1" r="AG79"/>
  <c r="AN79"/>
  <c r="AY54"/>
  <c i="19" r="J30"/>
  <c i="1" r="AG72"/>
  <c r="AN72"/>
  <c i="4" r="J30"/>
  <c i="1" r="AG57"/>
  <c r="AN57"/>
  <c i="17" r="J30"/>
  <c i="1" r="AG70"/>
  <c r="AN70"/>
  <c i="2" r="J30"/>
  <c i="1" r="AG55"/>
  <c i="14" r="J30"/>
  <c i="1" r="AG67"/>
  <c r="AN67"/>
  <c i="9" l="1" r="J39"/>
  <c i="27" r="J39"/>
  <c i="7" r="J39"/>
  <c i="22" r="J39"/>
  <c i="11" r="J39"/>
  <c i="27" r="J59"/>
  <c i="26" r="J39"/>
  <c i="24" r="J39"/>
  <c i="19" r="J39"/>
  <c i="17" r="J39"/>
  <c i="14" r="J39"/>
  <c i="6" r="J39"/>
  <c i="4" r="J39"/>
  <c i="2" r="J39"/>
  <c i="1" r="AN55"/>
  <c r="AN62"/>
  <c r="AN64"/>
  <c r="AN75"/>
  <c r="AN80"/>
  <c r="AN60"/>
  <c r="W29"/>
  <c i="18" r="J30"/>
  <c i="1" r="AG71"/>
  <c r="AN71"/>
  <c i="15" r="J30"/>
  <c i="1" r="AG68"/>
  <c r="AN68"/>
  <c r="AW54"/>
  <c r="AK30"/>
  <c i="25" r="J30"/>
  <c i="1" r="AG78"/>
  <c r="AN78"/>
  <c r="AU54"/>
  <c i="25" l="1" r="J39"/>
  <c i="18" r="J39"/>
  <c i="15" r="J39"/>
  <c i="1" r="AG54"/>
  <c r="AK26"/>
  <c r="AK35"/>
  <c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<sst xmlns="http://schemas.openxmlformats.org/spreadsheetml/2006/main">
  <si>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</si>
  <si>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</si>
  <si>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</si>
  <si>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</si>
  <si>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</si>
  <si>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{fb8c005f-89f1-46ae-857e-4403d26f3ffc}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</si>
  <si>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</si>
  <si>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</si>
  <si>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</si>
  <si>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</si>
  <si>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</si>
  <si>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</si>
  <si>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</si>
  <si>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</si>
  <si>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20FBC606D5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</si>
  <si>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</si>
  <si>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</si>
  <si>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DZR-R_4 - 11.12.2021</t>
  </si>
  <si>
    <t>KSO:</t>
  </si>
  <si>
    <t/>
  </si>
  <si>
    <t>CC-CZ:</t>
  </si>
  <si>
    <t>Místo:</t>
  </si>
  <si>
    <t xml:space="preserve"> </t>
  </si>
  <si>
    <t>Datum:</t>
  </si>
  <si>
    <t>17. 3. 2021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</si>
  <si>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</si>
  <si>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</si>
  <si>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</si>
  <si>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</si>
  <si>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</si>
  <si>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</si>
  <si>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</si>
  <si>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</si>
  <si>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</si>
  <si>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</si>
  <si>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</si>
  <si>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</si>
  <si>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</si>
  <si>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</si>
  <si>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</si>
  <si>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</si>
  <si>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</si>
  <si>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</si>
  <si>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</si>
  <si>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</si>
  <si>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</si>
  <si>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</si>
  <si>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</si>
  <si>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</si>
  <si>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</si>
  <si>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</si>
  <si>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</si>
  <si>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</si>
  <si>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</si>
  <si>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</si>
  <si>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</si>
  <si>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</si>
  <si>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</si>
  <si>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</si>
  <si>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</si>
  <si>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</si>
  <si>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</si>
  <si>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</si>
  <si>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</si>
  <si>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</si>
  <si>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</si>
  <si>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</si>
  <si>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</si>
  <si>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</si>
  <si>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</si>
  <si>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</si>
  <si>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</si>
  <si>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</si>
  <si>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</si>
  <si>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1</t>
  </si>
  <si>
    <t>SO 01 - vlastní objekt</t>
  </si>
  <si>
    <t>STA</t>
  </si>
  <si>
    <t>{a20403fc-d17a-447b-8eee-c23db72d9458}</t>
  </si>
  <si>
    <t>2</t>
  </si>
  <si>
    <t>SO 01 - 4 - 1 - Zdravotní instalace</t>
  </si>
  <si>
    <t>{4a2f8854-3298-42ce-96a2-72fd798652e4}</t>
  </si>
  <si>
    <t>3</t>
  </si>
  <si>
    <t>SO 01 - 4 - 2 - vytápění</t>
  </si>
  <si>
    <t>{10d50983-e806-43e5-badf-7442e8a1e202}</t>
  </si>
  <si>
    <t>4</t>
  </si>
  <si>
    <t>SO 01 - 4 - 3 - vzduchotechnika</t>
  </si>
  <si>
    <t>{d4a3c126-714a-4b58-a2f4-5d2e2dc58af1}</t>
  </si>
  <si>
    <t>5</t>
  </si>
  <si>
    <t>SO 01 - 4 - 4 - elektroinstalace</t>
  </si>
  <si>
    <t>{b5c45635-cdc7-47f2-b2fb-5354800ac708}</t>
  </si>
  <si>
    <t>6</t>
  </si>
  <si>
    <t>SO 01 - 4 - 5 - gastro</t>
  </si>
  <si>
    <t>{3b959085-0302-4de1-9ea4-7babbb2d46d5}</t>
  </si>
  <si>
    <t>8</t>
  </si>
  <si>
    <t>SO 01 - 4 - 4 - 1 - Strukturovaná kabeláž - STC</t>
  </si>
  <si>
    <t>{b3875ee3-33a5-4221-aa35-9eb27297a993}</t>
  </si>
  <si>
    <t>9</t>
  </si>
  <si>
    <t>SO 01 - 4 - 4 - 2 Televizní rozvody STA</t>
  </si>
  <si>
    <t>{1163cab0-3292-4185-97ba-a4452dddb985}</t>
  </si>
  <si>
    <t>10</t>
  </si>
  <si>
    <t>SO 01 - 4 - 4 - 3 - Komunikační zařízení sestra - klient</t>
  </si>
  <si>
    <t>{a3539e06-4b6a-43e9-b704-8770e70157f0}</t>
  </si>
  <si>
    <t>11</t>
  </si>
  <si>
    <t>SO 01 - 4 - 4 - 4 - Autonomní detekce požáru</t>
  </si>
  <si>
    <t>{3c0c3645-40db-4197-b01c-4d91075d3c10}</t>
  </si>
  <si>
    <t>11A</t>
  </si>
  <si>
    <t>SO 01 - 4 - 4 - 5 - Přístupový videosystém</t>
  </si>
  <si>
    <t>{d3817628-5c8e-4d00-8685-386b4cc08b5f}</t>
  </si>
  <si>
    <t>12</t>
  </si>
  <si>
    <t>SO 02 - oplocení areálu</t>
  </si>
  <si>
    <t>{fe9eaf5a-d5f1-4809-9f1f-e6b6c06abfee}</t>
  </si>
  <si>
    <t>13</t>
  </si>
  <si>
    <t>SO 02 - 1 - objekt zahradního altánu</t>
  </si>
  <si>
    <t>{5b4842bd-b7c3-4cc6-ac8d-206ca64242c6}</t>
  </si>
  <si>
    <t>14</t>
  </si>
  <si>
    <t>SO 02 - 2 - objekt skladu zahradní techniky</t>
  </si>
  <si>
    <t>{553fc4a9-fbb2-4b32-a9d3-256090f983e3}</t>
  </si>
  <si>
    <t>SO 02 - 3 - objekt garáže</t>
  </si>
  <si>
    <t>{405f7024-5e86-4145-90e8-74f15874f681}</t>
  </si>
  <si>
    <t>16</t>
  </si>
  <si>
    <t>SO 04 - komunikace se zpevněným povrchem</t>
  </si>
  <si>
    <t>{75e2526f-125b-411a-bb37-2a7e73d54556}</t>
  </si>
  <si>
    <t>17</t>
  </si>
  <si>
    <t>SO 05 - mlatové plochy</t>
  </si>
  <si>
    <t>{d638cfd3-299a-45ec-a51e-504e176eb02a}</t>
  </si>
  <si>
    <t>18</t>
  </si>
  <si>
    <t>SO 06 - vodní - volnočasové aktivity</t>
  </si>
  <si>
    <t>{01ec70f2-5f43-453b-8423-a06ae0affe82}</t>
  </si>
  <si>
    <t>19</t>
  </si>
  <si>
    <t>SO 07 - volnočasové plochy</t>
  </si>
  <si>
    <t>{547b2959-e33d-4e4a-a3f9-96bfb04f5238}</t>
  </si>
  <si>
    <t>20</t>
  </si>
  <si>
    <t>SO 05 - 2 - 1 - trávníky</t>
  </si>
  <si>
    <t>{70c780a7-55b5-4dfd-a6dc-4675c71a1532}</t>
  </si>
  <si>
    <t>SO 05 - 2 - 2 - stromy</t>
  </si>
  <si>
    <t>{13823fb0-c33e-4ac0-bfa4-bcfbe9f7a2b7}</t>
  </si>
  <si>
    <t>22</t>
  </si>
  <si>
    <t>SO 05 - 2 - 3 - keře a trvalky</t>
  </si>
  <si>
    <t>{227e5505-9934-484b-8339-12e1316e25cc}</t>
  </si>
  <si>
    <t>23</t>
  </si>
  <si>
    <t>SO 06 - 1 - jezírko a vodní prvek - tlakové podhladinové zapojení</t>
  </si>
  <si>
    <t>{0107b7ae-4b66-4896-b412-b6746890d4dd}</t>
  </si>
  <si>
    <t>25</t>
  </si>
  <si>
    <t>demolice objektů</t>
  </si>
  <si>
    <t>{e98c4c64-a528-460e-a64e-6f63f8bb9465}</t>
  </si>
  <si>
    <t>26</t>
  </si>
  <si>
    <t>přípravné práce - kácení stromů</t>
  </si>
  <si>
    <t>{5e22d524-4b8f-4ddc-bc52-16e1e818f2ab}</t>
  </si>
  <si>
    <t>99</t>
  </si>
  <si>
    <t>vedlejší a ostatní náklady stavby</t>
  </si>
  <si>
    <t>{28424a97-1a43-4cd0-b7b4-42d353f56dab}</t>
  </si>
  <si>
    <t>KRYCÍ LIST SOUPISU PRACÍ</t>
  </si>
  <si>
    <t>Objekt:</t>
  </si>
  <si>
    <t>1 - SO 01 - vlastní objekt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</si>
  <si>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</si>
  <si>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</si>
  <si>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</si>
  <si>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</si>
  <si>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</si>
  <si>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</si>
  <si>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</si>
  <si>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</si>
  <si>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</si>
  <si>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</si>
  <si>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</si>
  <si>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</si>
  <si>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</si>
  <si>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</si>
  <si>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</si>
  <si>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</si>
  <si>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</si>
  <si>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</si>
  <si>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</si>
  <si>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</si>
  <si>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</si>
  <si>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</si>
  <si>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</si>
  <si>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</si>
  <si>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</si>
  <si>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</si>
  <si>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</si>
  <si>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</si>
  <si>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</si>
  <si>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</si>
  <si>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</si>
  <si>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</si>
  <si>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</si>
  <si>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</si>
  <si>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787 - Dokončovací práce - zasklívání</t>
  </si>
  <si>
    <t xml:space="preserve">    801 - Ostatní konstrukce a práce</t>
  </si>
  <si>
    <t xml:space="preserve">    991 - požární vybavení objektu</t>
  </si>
  <si>
    <t xml:space="preserve">    D1 - Atypický nábytek</t>
  </si>
  <si>
    <t>M - Práce a dodávky M</t>
  </si>
  <si>
    <t xml:space="preserve">    33-M - Montáže dopr.zaříz.,sklad. zař. a váh</t>
  </si>
  <si>
    <t>HZS - Hodinové zúčtovací sazby</t>
  </si>
  <si>
    <t>Ostatní - Ostatní</t>
  </si>
  <si>
    <t xml:space="preserve">    77 - 1 - pomocné výpočty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</si>
  <si>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</si>
  <si>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</si>
  <si>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</si>
  <si>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</si>
  <si>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</si>
  <si>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</si>
  <si>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</si>
  <si>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</si>
  <si>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</si>
  <si>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</si>
  <si>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</si>
  <si>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</si>
  <si>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</si>
  <si>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</si>
  <si>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</si>
  <si>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</si>
  <si>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</si>
  <si>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</si>
  <si>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</si>
  <si>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</si>
  <si>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m3</t>
  </si>
  <si>
    <t>CS ÚRS 2021 02</t>
  </si>
  <si>
    <t>Online PSC</t>
  </si>
  <si>
    <t>https://podminky.urs.cz/item/CS_URS_2021_02/129911121</t>
  </si>
  <si>
    <t>VV</t>
  </si>
  <si>
    <t>odhad pro relizace základů přístavby</t>
  </si>
  <si>
    <t>10,00</t>
  </si>
  <si>
    <t>Součet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</si>
  <si>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</si>
  <si>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</si>
  <si>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https://podminky.urs.cz/item/CS_URS_2021_02/132251253</t>
  </si>
  <si>
    <t>venkovní strana - u výtahu v suterenu</t>
  </si>
  <si>
    <t>(0,90+1,50)/2*3,20*(1,20+13,81+1,20+0,75+5,05+0,50+5,025+0,75)*2</t>
  </si>
  <si>
    <t>rozšíření pro lapol</t>
  </si>
  <si>
    <t>3,50*1,20*3,50</t>
  </si>
  <si>
    <t>základové konstrukce přístavby</t>
  </si>
  <si>
    <t>(2,003+2,575*3+4,30*2+4,16+0,75+1,37)*0,90*(1,20</t>
  </si>
  <si>
    <t>132254101</t>
  </si>
  <si>
    <t>Hloubení zapažených rýh šířky do 800 mm strojně s urovnáním dna do předepsaného profilu a spádu v hornině třídy těžitelnosti I skupiny 3 do 20 m3</t>
  </si>
  <si>
    <t>https://podminky.urs.cz/item/CS_URS_2021_02/132254101</t>
  </si>
  <si>
    <t>základové konstrukce rampy</t>
  </si>
  <si>
    <t>(1,67*0,375+1,205*0,30+1,60*0,375+2,875*0,60)*1,15</t>
  </si>
  <si>
    <t>(5,53*0,50+(1,14+0,50+0,635)*0,75+3,70*0,50+17,50*0,50+4,30*0,50/2)*0,50*1,20</t>
  </si>
  <si>
    <t>únikové schodiště</t>
  </si>
  <si>
    <t>(4,191+(0,80+0,50+0,75)*2+2,10+0,65+0,90+0,47+0,20)*0,50*1,20</t>
  </si>
  <si>
    <t>2,00*0,50*1,20</t>
  </si>
  <si>
    <t>(2,60+1,379)*0,50*1,20</t>
  </si>
  <si>
    <t>132311401</t>
  </si>
  <si>
    <t>Hloubená vykopávka pod základy ručně s přehozením výkopku na vzdálenost 3 m nebo s naložením na dopravní prostředek v hornině třídy těžitelnosti II skupiny 4</t>
  </si>
  <si>
    <t>https://podminky.urs.cz/item/CS_URS_2021_02/132311401</t>
  </si>
  <si>
    <t>prohloubení základových pasů v suterenu</t>
  </si>
  <si>
    <t>(0,40+4,975+0,75+5,05+0,50+5,25+0,75+4,975+0,40)*0,75*(3,85-3,35+0,25)</t>
  </si>
  <si>
    <t>(4,00+1,25)*0,50*(3,85-3,35+0,25)</t>
  </si>
  <si>
    <t>výtah v suterenu</t>
  </si>
  <si>
    <t>(3,00+3,90)*0,40*(4,30-2,70-0,20)</t>
  </si>
  <si>
    <t>133251101</t>
  </si>
  <si>
    <t>Hloubení nezapažených šachet strojně v hornině třídy těžitelnosti I skupiny 3 do 20 m3</t>
  </si>
  <si>
    <t>https://podminky.urs.cz/item/CS_URS_2021_02/133251101</t>
  </si>
  <si>
    <t>základové patky</t>
  </si>
  <si>
    <t>0,75*0,75*1,65</t>
  </si>
  <si>
    <t>3,20*0,50*1,65*2</t>
  </si>
  <si>
    <t>2,575*0,50*1,05*3</t>
  </si>
  <si>
    <t>0,75*0,75*1,05*3</t>
  </si>
  <si>
    <t>(0,802+0,75)/2*0,75*1,05</t>
  </si>
  <si>
    <t>139751101</t>
  </si>
  <si>
    <t>Vykopávka v uzavřených prostorech ručně v hornině třídy těžitelnosti I skupiny 1 až 3</t>
  </si>
  <si>
    <t>https://podminky.urs.cz/item/CS_URS_2021_02/139751101</t>
  </si>
  <si>
    <t>x.04 - konstrukce pod úrovní podlahy - dojezdy a pod</t>
  </si>
  <si>
    <t>suteren</t>
  </si>
  <si>
    <t>((3,20+0,60)*(3,90+0,60)+(3,60+1,10)*(3,90+1,10))/2*(4,30-2,70-0,20)</t>
  </si>
  <si>
    <t>x.04 - konstrukce pod úrovní podlahy suterenu</t>
  </si>
  <si>
    <t>73,20*(0,45-0,20)</t>
  </si>
  <si>
    <t>pro konstrukce podlahy</t>
  </si>
  <si>
    <t>((5,00+5,25)*4,975)*(3,65-2,60-0,20)</t>
  </si>
  <si>
    <t>výkop pro základové pasy</t>
  </si>
  <si>
    <t>na - 3,45</t>
  </si>
  <si>
    <t>(5,05+5,25+3,40+2,975+1,00)*0,70*(3,65-3,05)</t>
  </si>
  <si>
    <t>na - 4,05</t>
  </si>
  <si>
    <t>(5,02+5,05)*0,50*(4,25-3,65)</t>
  </si>
  <si>
    <t>pro prohloubení základových pasů</t>
  </si>
  <si>
    <t>(0,50+4,975+5,05+5,25+4,975+0,50)*0,60*0,50</t>
  </si>
  <si>
    <t>(4,00+1,25)*0,60*0,50</t>
  </si>
  <si>
    <t xml:space="preserve">základ pod  techologii v suterenu</t>
  </si>
  <si>
    <t>2,60*1,10*(4,10-3,45+0,25)</t>
  </si>
  <si>
    <t>hlavní výtah</t>
  </si>
  <si>
    <t>(6,875+5,665+6,755)*0,75*0,65</t>
  </si>
  <si>
    <t>1,00*1,00*0,65</t>
  </si>
  <si>
    <t>pro hlavní výtah</t>
  </si>
  <si>
    <t>(5,20*5,00*(1,75-0,20)+5,20*0,60/2)*(1,750-0,20)</t>
  </si>
  <si>
    <t>schodiště g - g</t>
  </si>
  <si>
    <t>(2,69+0,20)*(2,50+0,20)*(0,75+0,10)</t>
  </si>
  <si>
    <t>prohloubení pasů</t>
  </si>
  <si>
    <t>(2,65*2+1,50)*0,60*0,25</t>
  </si>
  <si>
    <t>7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</si>
  <si>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</si>
  <si>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</si>
  <si>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https://podminky.urs.cz/item/CS_URS_2021_02/162751117</t>
  </si>
  <si>
    <t>na skládku</t>
  </si>
  <si>
    <t>231,929+24,652+18,799+12,647+193,626</t>
  </si>
  <si>
    <t>odpočet</t>
  </si>
  <si>
    <t>-70,512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</si>
  <si>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</si>
  <si>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</si>
  <si>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https://podminky.urs.cz/item/CS_URS_2021_02/162751157</t>
  </si>
  <si>
    <t>beton ze základů</t>
  </si>
  <si>
    <t>171251201</t>
  </si>
  <si>
    <t>Uložení sypaniny na skládky nebo meziskládky bez hutnění s upravením uložené sypaniny do předepsaného tvaru</t>
  </si>
  <si>
    <t>https://podminky.urs.cz/item/CS_URS_2021_02/171251201</t>
  </si>
  <si>
    <t>411,141+10,00</t>
  </si>
  <si>
    <t>M</t>
  </si>
  <si>
    <t>94620001</t>
  </si>
  <si>
    <t xml:space="preserve">poplatek za uložení stavebního odpadu zeminy a kamení  zatříděného kódem 17 05 04</t>
  </si>
  <si>
    <t>t</t>
  </si>
  <si>
    <t>https://podminky.urs.cz/item/CS_URS_2021_02/94620001</t>
  </si>
  <si>
    <t>411,141*1,80</t>
  </si>
  <si>
    <t>94620002</t>
  </si>
  <si>
    <t>poplatek za uložení stavebního odpadu betonového zatříděného kódem 17 01 01</t>
  </si>
  <si>
    <t>https://podminky.urs.cz/item/CS_URS_2021_02/94620002</t>
  </si>
  <si>
    <t>10,00*2,00</t>
  </si>
  <si>
    <t>174111101</t>
  </si>
  <si>
    <t>Zásyp sypaninou z jakékoliv horniny ručně s uložením výkopku ve vrstvách se zhutněním jam, šachet, rýh nebo kolem objektů v těchto vykopávkách</t>
  </si>
  <si>
    <t>24</t>
  </si>
  <si>
    <t>https://podminky.urs.cz/item/CS_URS_2021_02/174111101</t>
  </si>
  <si>
    <t>kolem suterenu - dle výkopu</t>
  </si>
  <si>
    <t>pod schodiště - řez G</t>
  </si>
  <si>
    <t>(0,90*0,75+1,10*0,75/2)*1,50</t>
  </si>
  <si>
    <t>(2,65*2+2,50)*(0,20+0,40)/2*0,75</t>
  </si>
  <si>
    <t>58343810</t>
  </si>
  <si>
    <t>kamenivo drcené hrubé frakce 4/8</t>
  </si>
  <si>
    <t>https://podminky.urs.cz/item/CS_URS_2021_02/58343810</t>
  </si>
  <si>
    <t>spc</t>
  </si>
  <si>
    <t>220,615*2,00</t>
  </si>
  <si>
    <t>174111102</t>
  </si>
  <si>
    <t>Zásyp sypaninou z jakékoliv horniny ručně s uložením výkopku ve vrstvách se zhutněním v uzavřených prostorách s urovnáním povrchu zásypu</t>
  </si>
  <si>
    <t>28</t>
  </si>
  <si>
    <t>https://podminky.urs.cz/item/CS_URS_2021_02/174111102</t>
  </si>
  <si>
    <t>zpětný zýsyp kolem pasů v suterenu</t>
  </si>
  <si>
    <t>(5,05+5,25+3,40+2,975+1,00)*0,50*0,20</t>
  </si>
  <si>
    <t>(5,02+5,05)*0,50*0,20</t>
  </si>
  <si>
    <t>kolem dojezdu výtahu v suterenu</t>
  </si>
  <si>
    <t>výkop</t>
  </si>
  <si>
    <t>28,42</t>
  </si>
  <si>
    <t>šachta</t>
  </si>
  <si>
    <t>-3,90*3,00*(4,30-2,70-0,20)</t>
  </si>
  <si>
    <t>64,883</t>
  </si>
  <si>
    <t>-3,60*3,40*1,40</t>
  </si>
  <si>
    <t>Zakládání</t>
  </si>
  <si>
    <t>271532212</t>
  </si>
  <si>
    <t>Podsyp pod základové konstrukce se zhutněním a urovnáním povrchu z kameniva hrubého, frakce 16 - 32 mm</t>
  </si>
  <si>
    <t>30</t>
  </si>
  <si>
    <t>https://podminky.urs.cz/item/CS_URS_2021_02/271532212</t>
  </si>
  <si>
    <t>pod základové pasy v suterenu</t>
  </si>
  <si>
    <t>na - 3,35</t>
  </si>
  <si>
    <t>(5,05+5,25+3,40+2,975+1,00)*0,70*0,15</t>
  </si>
  <si>
    <t>na - 3,95</t>
  </si>
  <si>
    <t>(5,02+5,05)*0,50*0,15</t>
  </si>
  <si>
    <t>(0,40+4,975+0,75+5,05+0,50+5,25+0,75+4,975+0,40)*0,75*0,15</t>
  </si>
  <si>
    <t>(4,00+1,25)*0,50*0,15</t>
  </si>
  <si>
    <t>technologie v suterenu</t>
  </si>
  <si>
    <t>2,60*1,10*0,15</t>
  </si>
  <si>
    <t>pod dojezd v suterenu</t>
  </si>
  <si>
    <t>3,90*3,00*0,15</t>
  </si>
  <si>
    <t>0,75*0,75*0,15*4</t>
  </si>
  <si>
    <t>3,20*0,50*0,15*2</t>
  </si>
  <si>
    <t>2,575*0,50*0,15*3</t>
  </si>
  <si>
    <t>(0,802+0,75)/2*0,75*0,15</t>
  </si>
  <si>
    <t>(1,67*0,375+1,205*0,30+1,60*0,375+2,875*0,60)*0,15</t>
  </si>
  <si>
    <t>(5,53*0,50+(1,14+0,50+0,635)*0,75+3,70*0,50+17,50*0,50+4,30*0,50/2)*0,50*(1,05-0,15)</t>
  </si>
  <si>
    <t>(2,003+2,575*3+4,30*2+4,16+0,75+1,37)*0,90*0,15</t>
  </si>
  <si>
    <t>únikové schidiště</t>
  </si>
  <si>
    <t>(4,191+(0,80+0,50+0,75)*2+2,10+0,65+0,90+0,47+0,20)*0,50*0,15</t>
  </si>
  <si>
    <t>2,00*0,50*0,15</t>
  </si>
  <si>
    <t>(2,60+1,379)*0,50*0,15</t>
  </si>
  <si>
    <t>(6,875+5,665+6,755)*0,75*0,15</t>
  </si>
  <si>
    <t>1,00*1,00*0,15</t>
  </si>
  <si>
    <t>3,70*3,95*0,15</t>
  </si>
  <si>
    <t>pasy schodiště řez G</t>
  </si>
  <si>
    <t>(2,65*2+1,50)*0,60*0,15</t>
  </si>
  <si>
    <t>273321411</t>
  </si>
  <si>
    <t>Základy z betonu železového (bez výztuže) desky z betonu bez zvláštních nároků na prostředí tř. C 20/25</t>
  </si>
  <si>
    <t>32</t>
  </si>
  <si>
    <t>https://podminky.urs.cz/item/CS_URS_2021_02/273321411</t>
  </si>
  <si>
    <t>dojezd výtahu v suterenu</t>
  </si>
  <si>
    <t>3,00*3,90*0,25</t>
  </si>
  <si>
    <t>3,70*3,90*0,25</t>
  </si>
  <si>
    <t>273351121</t>
  </si>
  <si>
    <t>Bednění základů desek zřízení</t>
  </si>
  <si>
    <t>m2</t>
  </si>
  <si>
    <t>34</t>
  </si>
  <si>
    <t>https://podminky.urs.cz/item/CS_URS_2021_02/273351121</t>
  </si>
  <si>
    <t>(3,00+3,90)*2*0,30</t>
  </si>
  <si>
    <t>(3,70+3,95)*2*0,30</t>
  </si>
  <si>
    <t>273351122</t>
  </si>
  <si>
    <t>Bednění základů desek odstranění</t>
  </si>
  <si>
    <t>36</t>
  </si>
  <si>
    <t>https://podminky.urs.cz/item/CS_URS_2021_02/273351122</t>
  </si>
  <si>
    <t>dle bednění</t>
  </si>
  <si>
    <t>8,73</t>
  </si>
  <si>
    <t>273361821</t>
  </si>
  <si>
    <t>Výztuž základů desek z betonářské oceli 10 505 (R) nebo BSt 500</t>
  </si>
  <si>
    <t>38</t>
  </si>
  <si>
    <t>https://podminky.urs.cz/item/CS_URS_2021_02/273361821</t>
  </si>
  <si>
    <t>3,00*3,90*0,25*0,12</t>
  </si>
  <si>
    <t>3,70*3,95*0,25*0,12</t>
  </si>
  <si>
    <t>274313611</t>
  </si>
  <si>
    <t>Základy z betonu prostého pasy betonu kamenem neprokládaného tř. C 16/20</t>
  </si>
  <si>
    <t>40</t>
  </si>
  <si>
    <t>https://podminky.urs.cz/item/CS_URS_2021_02/274313611</t>
  </si>
  <si>
    <t>(1,67*0,375+1,205*0,30+1,60*0,375+2,875*0,60)*1,00</t>
  </si>
  <si>
    <t>(4,191+(0,80+0,50+0,75)*2+2,10+0,65+0,90+0,47+0,20)*0,50*(1,05-0,15)</t>
  </si>
  <si>
    <t>2,00*0,50*(1,30-0,40)</t>
  </si>
  <si>
    <t>(2,60+1,379)*0,50*(1,55-0,65)</t>
  </si>
  <si>
    <t>(6,875+5,665+6,755)*0,75*(0,80-0,30)</t>
  </si>
  <si>
    <t>1,00*1,00*(0,80-0,30)</t>
  </si>
  <si>
    <t>pas</t>
  </si>
  <si>
    <t>6,25*0,60*0,80</t>
  </si>
  <si>
    <t>do výkopu</t>
  </si>
  <si>
    <t>29,681*0,15</t>
  </si>
  <si>
    <t>274321411</t>
  </si>
  <si>
    <t>Základy z betonu železového (bez výztuže) pasy z betonu bez zvláštních nároků na prostředí tř. C 20/25</t>
  </si>
  <si>
    <t>42</t>
  </si>
  <si>
    <t>https://podminky.urs.cz/item/CS_URS_2021_02/274321411</t>
  </si>
  <si>
    <t>základový pas - budova B</t>
  </si>
  <si>
    <t>25,90*0,90*0,75</t>
  </si>
  <si>
    <t>274351121</t>
  </si>
  <si>
    <t>Bednění základů pasů rovné zřízení</t>
  </si>
  <si>
    <t>44</t>
  </si>
  <si>
    <t>https://podminky.urs.cz/item/CS_URS_2021_02/274351121</t>
  </si>
  <si>
    <t>(1,67+1,205+1,60+2,875)*1,00*2</t>
  </si>
  <si>
    <t>(2,003+2,575*3+4,30*2+4,16+0,75+1,37)*2*0,70</t>
  </si>
  <si>
    <t>únikové scoidiště</t>
  </si>
  <si>
    <t>(4,191+(0,80+0,50+0,75)*2+2,10+0,65+0,90+0,47+0,20)*2*0,30</t>
  </si>
  <si>
    <t>(2,00+2,60+1,379)*2*0,30</t>
  </si>
  <si>
    <t>(6,875+5,665+6,755)*2*0,30</t>
  </si>
  <si>
    <t>1,00*3*0,30</t>
  </si>
  <si>
    <t>6,25*0,20*2</t>
  </si>
  <si>
    <t>274351122</t>
  </si>
  <si>
    <t>Bednění základů pasů rovné odstranění</t>
  </si>
  <si>
    <t>46</t>
  </si>
  <si>
    <t>https://podminky.urs.cz/item/CS_URS_2021_02/274351122</t>
  </si>
  <si>
    <t>82,548</t>
  </si>
  <si>
    <t>274361821</t>
  </si>
  <si>
    <t>Výztuž základů pasů z betonářské oceli 10 505 (R) nebo BSt 500</t>
  </si>
  <si>
    <t>48</t>
  </si>
  <si>
    <t>https://podminky.urs.cz/item/CS_URS_2021_02/274361821</t>
  </si>
  <si>
    <t>výztuž základového pasu - budova B - dle výpisu</t>
  </si>
  <si>
    <t>678,00*0,001*1,05</t>
  </si>
  <si>
    <t>275321411</t>
  </si>
  <si>
    <t>Základy z betonu železového (bez výztuže) patky z betonu bez zvláštních nároků na prostředí tř. C 20/25</t>
  </si>
  <si>
    <t>50</t>
  </si>
  <si>
    <t>https://podminky.urs.cz/item/CS_URS_2021_02/275321411</t>
  </si>
  <si>
    <t>0,75*0,75*(1,65-0,15)</t>
  </si>
  <si>
    <t>3,20*0,50*(1,65-0,15)*2</t>
  </si>
  <si>
    <t>2,575*0,50*(1,05-0,15)*3</t>
  </si>
  <si>
    <t>0,75*0,75*(1,05-0,15)</t>
  </si>
  <si>
    <t>0,75*0,75*(1,90-0,90)</t>
  </si>
  <si>
    <t>0,75*0,75*(2,00-1,10)</t>
  </si>
  <si>
    <t>(0,802+0,75)/2*0,75*(2,20-1,30)</t>
  </si>
  <si>
    <t>11,219*0,15</t>
  </si>
  <si>
    <t>po mikropilotách - doplnění základů</t>
  </si>
  <si>
    <t>(1,50+1,00)*2*1,50*0,30*4</t>
  </si>
  <si>
    <t>275351121</t>
  </si>
  <si>
    <t>Bednění základů patek zřízení</t>
  </si>
  <si>
    <t>52</t>
  </si>
  <si>
    <t>https://podminky.urs.cz/item/CS_URS_2021_02/275351121</t>
  </si>
  <si>
    <t>záklasdové patky</t>
  </si>
  <si>
    <t>(0,75+0,75)*2*0,30*4</t>
  </si>
  <si>
    <t>(3,20+0,50)*2*0,30*2</t>
  </si>
  <si>
    <t>(2,575+0,50)*2*0,30</t>
  </si>
  <si>
    <t>(0,802+0,75*2)*0,30</t>
  </si>
  <si>
    <t>doplnění po mikropilotách</t>
  </si>
  <si>
    <t>(1,50+1,00)*2*1,50*4</t>
  </si>
  <si>
    <t>27</t>
  </si>
  <si>
    <t>275351122</t>
  </si>
  <si>
    <t>Bednění základů patek odstranění</t>
  </si>
  <si>
    <t>54</t>
  </si>
  <si>
    <t>https://podminky.urs.cz/item/CS_URS_2021_02/275351122</t>
  </si>
  <si>
    <t>40,576</t>
  </si>
  <si>
    <t>275361821</t>
  </si>
  <si>
    <t>Výztuž základů patek z betonářské oceli 10 505 (R)</t>
  </si>
  <si>
    <t>56</t>
  </si>
  <si>
    <t>https://podminky.urs.cz/item/CS_URS_2021_02/275361821</t>
  </si>
  <si>
    <t>patky</t>
  </si>
  <si>
    <t>12,902*0,10</t>
  </si>
  <si>
    <t>29</t>
  </si>
  <si>
    <t>278381543</t>
  </si>
  <si>
    <t>Základy pod stroje nebo technologická zařízení z betonu s bedněním, odbedněním, bez úpravy povrchu z betonu prostého objemu souvislé základové konstrukce do 5 m3 tř. C 20/25, složitosti III</t>
  </si>
  <si>
    <t>58</t>
  </si>
  <si>
    <t>https://podminky.urs.cz/item/CS_URS_2021_02/278381543</t>
  </si>
  <si>
    <t>základ pod technologii v suterenu</t>
  </si>
  <si>
    <t>2,60*1,10*(4,10-3,45)</t>
  </si>
  <si>
    <t>279113144</t>
  </si>
  <si>
    <t>Základové zdi z tvárnic ztraceného bednění včetně výplně z betonu bez zvláštních nároků na vliv prostředí třídy C 20/25, tloušťky zdiva přes 250 do 300 mm</t>
  </si>
  <si>
    <t>60</t>
  </si>
  <si>
    <t>https://podminky.urs.cz/item/CS_URS_2021_02/279113144</t>
  </si>
  <si>
    <t>(5,02+5,05)*0,50</t>
  </si>
  <si>
    <t>31</t>
  </si>
  <si>
    <t>279113145</t>
  </si>
  <si>
    <t>Základové zdi z tvárnic ztraceného bednění včetně výplně z betonu bez zvláštních nároků na vliv prostředí třídy C 20/25, tloušťky zdiva přes 300 do 400 mm</t>
  </si>
  <si>
    <t>62</t>
  </si>
  <si>
    <t>https://podminky.urs.cz/item/CS_URS_2021_02/279113145</t>
  </si>
  <si>
    <t>(2,20+3,90*2)*1,00</t>
  </si>
  <si>
    <t>(3,65+2,60)*2*1,00</t>
  </si>
  <si>
    <t>schodiště řez G</t>
  </si>
  <si>
    <t>(2,50*2+1,50)*0,75</t>
  </si>
  <si>
    <t>279113146</t>
  </si>
  <si>
    <t>Základové zdi z tvárnic ztraceného bednění včetně výplně z betonu bez zvláštních nároků na vliv prostředí třídy C 20/25, tloušťky zdiva přes 400 do 500 mm</t>
  </si>
  <si>
    <t>64</t>
  </si>
  <si>
    <t>https://podminky.urs.cz/item/CS_URS_2021_02/279113146</t>
  </si>
  <si>
    <t>(5,05+5,25+3,40+2,975+1,00)*0,50</t>
  </si>
  <si>
    <t>33</t>
  </si>
  <si>
    <t>279232513</t>
  </si>
  <si>
    <t>Postupná podezdívka základového zdiva jakékoliv tloušťky, bez výkopu a zapažení na maltu cementovou cihlami betonovými</t>
  </si>
  <si>
    <t>66</t>
  </si>
  <si>
    <t>https://podminky.urs.cz/item/CS_URS_2021_02/279232513</t>
  </si>
  <si>
    <t>(0,40+4,975+0,75+5,05+0,50+5,25+0,75+4,975+0,40)*0,75*(3,85-3,35)</t>
  </si>
  <si>
    <t>(4,00+1,25)*0,50*(3,85-3,35)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</si>
  <si>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</si>
  <si>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</si>
  <si>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68</t>
  </si>
  <si>
    <t>https://podminky.urs.cz/item/CS_URS_2021_02/279361821</t>
  </si>
  <si>
    <t>do bednících tvárnic</t>
  </si>
  <si>
    <t>5,035*0,30*0,08</t>
  </si>
  <si>
    <t>8,838*0,50*0,08</t>
  </si>
  <si>
    <t>27,375*0,40*0,08</t>
  </si>
  <si>
    <t>35</t>
  </si>
  <si>
    <t>28111 - x 1</t>
  </si>
  <si>
    <t>mikropiloty - kompletní provedení</t>
  </si>
  <si>
    <t>m</t>
  </si>
  <si>
    <t>70</t>
  </si>
  <si>
    <t>u stávajících základů</t>
  </si>
  <si>
    <t>2*8*3,00</t>
  </si>
  <si>
    <t>Svislé a kompletní konstrukce</t>
  </si>
  <si>
    <t>310237251</t>
  </si>
  <si>
    <t>Zazdívka otvorů ve zdivu nadzákladovém cihlami pálenými plochy přes 0,09 m2 do 0,25 m2, ve zdi tl. přes 300 do 450 mm</t>
  </si>
  <si>
    <t>kus</t>
  </si>
  <si>
    <t>72</t>
  </si>
  <si>
    <t>https://podminky.urs.cz/item/CS_URS_2021_02/310237251</t>
  </si>
  <si>
    <t>dozdívka parapetů v 1. patře</t>
  </si>
  <si>
    <t>37</t>
  </si>
  <si>
    <t>310238211</t>
  </si>
  <si>
    <t>Zazdívka otvorů ve zdivu nadzákladovém cihlami pálenými plochy přes 0,25 m2 do 1 m2 na maltu vápenocementovou</t>
  </si>
  <si>
    <t>74</t>
  </si>
  <si>
    <t>https://podminky.urs.cz/item/CS_URS_2021_02/310238211</t>
  </si>
  <si>
    <t>zazdívky v suterenu</t>
  </si>
  <si>
    <t>m 0110</t>
  </si>
  <si>
    <t>0,40*2,10*0,30</t>
  </si>
  <si>
    <t>okna</t>
  </si>
  <si>
    <t>0,90*0,90*0,45*5</t>
  </si>
  <si>
    <t>0,60*0,90*0,45</t>
  </si>
  <si>
    <t>zazdívky v přízemí</t>
  </si>
  <si>
    <t>m 0,52, 062</t>
  </si>
  <si>
    <t>(0,90*0,90*2+1,20*0,90)*0,45</t>
  </si>
  <si>
    <t>zazdívky v 1. patře</t>
  </si>
  <si>
    <t>m 136, 137, 140, 142</t>
  </si>
  <si>
    <t>0,60*0,90*0,45*4</t>
  </si>
  <si>
    <t>m 107</t>
  </si>
  <si>
    <t>0,60*0,90*0,45*9</t>
  </si>
  <si>
    <t>m 152, 153 131, 133</t>
  </si>
  <si>
    <t>0,90*0,90*0,45*3</t>
  </si>
  <si>
    <t>310239211</t>
  </si>
  <si>
    <t>Zazdívka otvorů ve zdivu nadzákladovém cihlami pálenými plochy přes 1 m2 do 4 m2 na maltu vápenocementovou</t>
  </si>
  <si>
    <t>76</t>
  </si>
  <si>
    <t>https://podminky.urs.cz/item/CS_URS_2021_02/310239211</t>
  </si>
  <si>
    <t>m 0109 - 0107</t>
  </si>
  <si>
    <t>1,10*2,10*0,30</t>
  </si>
  <si>
    <t>zazdívky otvorů v přízemí</t>
  </si>
  <si>
    <t>m 060, 058, 013</t>
  </si>
  <si>
    <t>1,20*1,50*0,45*3</t>
  </si>
  <si>
    <t>m 004</t>
  </si>
  <si>
    <t>1,20*1,50*0,45*2</t>
  </si>
  <si>
    <t>m 0,62, 0,56, 0,57</t>
  </si>
  <si>
    <t>1,10*2,10*0,45*2</t>
  </si>
  <si>
    <t>1,80*2,10*0,45</t>
  </si>
  <si>
    <t>m 0,48</t>
  </si>
  <si>
    <t>(3,00*1,50-1,15*1,25)*0,45</t>
  </si>
  <si>
    <t>m 0,27, 032</t>
  </si>
  <si>
    <t>zazdívky v patře</t>
  </si>
  <si>
    <t>m 103, 133</t>
  </si>
  <si>
    <t>39</t>
  </si>
  <si>
    <t>311113133</t>
  </si>
  <si>
    <t>Nadzákladové zdi z tvárnic ztraceného bednění hladkých, včetně výplně z betonu třídy C 16/20, tloušťky zdiva přes 200 do 250 mm</t>
  </si>
  <si>
    <t>78</t>
  </si>
  <si>
    <t>https://podminky.urs.cz/item/CS_URS_2021_02/311113133</t>
  </si>
  <si>
    <t>lapol</t>
  </si>
  <si>
    <t>(2,50+0,90)*2*5</t>
  </si>
  <si>
    <t>schodiště</t>
  </si>
  <si>
    <t>(2,525+1,60+1,15+3,60)*(2,35+0,57)</t>
  </si>
  <si>
    <t>311234031</t>
  </si>
  <si>
    <t>Zdivo jednovrstvé z cihel děrovaných nebroušených klasických spojených na pero a drážku na maltu M5, pevnost cihel do P10, tl. zdiva 240 mm</t>
  </si>
  <si>
    <t>80</t>
  </si>
  <si>
    <t>https://podminky.urs.cz/item/CS_URS_2021_02/311234031</t>
  </si>
  <si>
    <t xml:space="preserve">zdivo suterenu </t>
  </si>
  <si>
    <t>m 0111, 0104, - 0109, 0108</t>
  </si>
  <si>
    <t>(5,50+0,30+2,20+0,15+0,55)*2,55</t>
  </si>
  <si>
    <t>m 0111 - 0104</t>
  </si>
  <si>
    <t>3,865*2,55</t>
  </si>
  <si>
    <t>-1,10*2,10</t>
  </si>
  <si>
    <t>m 0108, 0106 - 0104</t>
  </si>
  <si>
    <t>(2,20+0,15+0,45)*2,55</t>
  </si>
  <si>
    <t>-1,60*2,18</t>
  </si>
  <si>
    <t>zdivo přízemí</t>
  </si>
  <si>
    <t xml:space="preserve">m 004, 065 - 058, 061 054 </t>
  </si>
  <si>
    <t>(0,85+0,125+2,20+3,45+0,15+1,50)*3,35</t>
  </si>
  <si>
    <t>-1,20*2,97</t>
  </si>
  <si>
    <t>m 051, 006 - 004</t>
  </si>
  <si>
    <t>3,735*3,35</t>
  </si>
  <si>
    <t>-1,155*2,97</t>
  </si>
  <si>
    <t>-1,755*2,97</t>
  </si>
  <si>
    <t>m 046, 044 - 003</t>
  </si>
  <si>
    <t>4,49*3,35</t>
  </si>
  <si>
    <t>m 005 - 003</t>
  </si>
  <si>
    <t>(2,50+2,48)*3,35</t>
  </si>
  <si>
    <t>m 003 - 002, 020</t>
  </si>
  <si>
    <t>(2,18+0,25+3,97)*3,35</t>
  </si>
  <si>
    <t>-1,20*2,00</t>
  </si>
  <si>
    <t>m 021 - 002</t>
  </si>
  <si>
    <t>1,50*3,35</t>
  </si>
  <si>
    <t>zdivo 1. patra</t>
  </si>
  <si>
    <t>m 110, 111 - 101, 130, 129</t>
  </si>
  <si>
    <t>(1,55+5,88+0,20+2,37+1,80)*2,75</t>
  </si>
  <si>
    <t>-1,55*2,15</t>
  </si>
  <si>
    <t>m 103 - 131, 102, 160, 159</t>
  </si>
  <si>
    <t>(6,575+3,51+2,00)*2,75</t>
  </si>
  <si>
    <t>-1,30*2,05</t>
  </si>
  <si>
    <t>m 103 - 153, 159</t>
  </si>
  <si>
    <t>(4,465+1,715+1,40)*2,75</t>
  </si>
  <si>
    <t>1,715*2,4</t>
  </si>
  <si>
    <t>m 109, 104 - 143</t>
  </si>
  <si>
    <t>(8,95+0,15)*3,25</t>
  </si>
  <si>
    <t>m 106 - 109</t>
  </si>
  <si>
    <t>(015+2,20)*2,75</t>
  </si>
  <si>
    <t>-1,62*2,18</t>
  </si>
  <si>
    <t>zdivo 2., patra</t>
  </si>
  <si>
    <t>obvodové zdivo</t>
  </si>
  <si>
    <t>(41,55+45,62+1,60+5,83+0,20+2,37+1,60+25,12+4,56+0,60+4,85+4,03+3,00+4,50+3,00+4,50+3,00+4,50+1,125+4,78+11,60)*2,75</t>
  </si>
  <si>
    <t>-1,15*1,30*22</t>
  </si>
  <si>
    <t>-1,50*3,57</t>
  </si>
  <si>
    <t>-1,10*2,00</t>
  </si>
  <si>
    <t>-2,25*2,15*7</t>
  </si>
  <si>
    <t>-(2,89+2,30)*2,15</t>
  </si>
  <si>
    <t>-1,25*1,30</t>
  </si>
  <si>
    <t>-2,355*2,15</t>
  </si>
  <si>
    <t>-2,55*2,15*6</t>
  </si>
  <si>
    <t>-1,25*2,15</t>
  </si>
  <si>
    <t>odpočet tl 440 mm</t>
  </si>
  <si>
    <t>-(1,13+1,20*6+0,45)*2,75</t>
  </si>
  <si>
    <t>středové zdivo</t>
  </si>
  <si>
    <t>m 209 - 206</t>
  </si>
  <si>
    <t>(0,455+1,60+0,295)*2,75</t>
  </si>
  <si>
    <t>-1,60*2,28</t>
  </si>
  <si>
    <t>m 243 - 209, 204</t>
  </si>
  <si>
    <t>(0,150+8,95)*2,75</t>
  </si>
  <si>
    <t>m 205 - 252, 231, 202</t>
  </si>
  <si>
    <t>(6,575+4,465+1,50+0,100+1,23+1,445+0,25)*2,75</t>
  </si>
  <si>
    <t>-1,50*2,40</t>
  </si>
  <si>
    <t>výtahové šachty</t>
  </si>
  <si>
    <t>(2,90+2,85)*2*(1,55+0,25)</t>
  </si>
  <si>
    <t>(3,55+2,55)*2*(1,55+0,25)</t>
  </si>
  <si>
    <t>41</t>
  </si>
  <si>
    <t>311237141</t>
  </si>
  <si>
    <t>Zdivo jednovrstvé tepelně izolační z cihel děrovaných broušených na tenkovrstvou maltu, součinitel prostupu tepla U přes 0,18 do 0,22, tl. zdiva 440 mm</t>
  </si>
  <si>
    <t>82</t>
  </si>
  <si>
    <t>https://podminky.urs.cz/item/CS_URS_2021_02/311237141</t>
  </si>
  <si>
    <t>(0,45+15,305+3,35*2-0,45*2)*3,32</t>
  </si>
  <si>
    <t>odpočet otvorů</t>
  </si>
  <si>
    <t>-2,25*2,75*4</t>
  </si>
  <si>
    <t>(25,17+4,17)*2,75</t>
  </si>
  <si>
    <t>(2,00+1,15+2,00+1,00+5,045)*3,75</t>
  </si>
  <si>
    <t>-1,15*1,25*2</t>
  </si>
  <si>
    <t>-1,00*1,25*1</t>
  </si>
  <si>
    <t>zdivo 2. np</t>
  </si>
  <si>
    <t>(1,13+1,20*6+0,45)*2,75</t>
  </si>
  <si>
    <t>311272031</t>
  </si>
  <si>
    <t>Zdivo z pórobetonových tvárnic na tenké maltové lože, tl. zdiva 200 mm pevnost tvárnic přes P2 do P4, objemová hmotnost přes 450 do 600 kg/m3 hladkých</t>
  </si>
  <si>
    <t>84</t>
  </si>
  <si>
    <t>https://podminky.urs.cz/item/CS_URS_2021_02/311272031</t>
  </si>
  <si>
    <t>1. patro</t>
  </si>
  <si>
    <t>m 155 - 134</t>
  </si>
  <si>
    <t>(0,125+1,25+0,15)*2,75</t>
  </si>
  <si>
    <t>m 154 - 153</t>
  </si>
  <si>
    <t>(0,125+0,90+0,125)*2,75</t>
  </si>
  <si>
    <t>2. patro</t>
  </si>
  <si>
    <t>m 254 - 234</t>
  </si>
  <si>
    <t>m 252 - 253</t>
  </si>
  <si>
    <t>43</t>
  </si>
  <si>
    <t>311321511</t>
  </si>
  <si>
    <t>Nadzákladové zdi z betonu železového (bez výztuže) nosné bez zvláštních nároků na vliv prostředí tř. C 20/25</t>
  </si>
  <si>
    <t>86</t>
  </si>
  <si>
    <t>https://podminky.urs.cz/item/CS_URS_2021_02/311321511</t>
  </si>
  <si>
    <t>schodišťová stěna Z - výztuž započítána ve schodišti</t>
  </si>
  <si>
    <t>3,10*(5,95+2,85*0,10)*0,20</t>
  </si>
  <si>
    <t xml:space="preserve">schodišťová stěna Z </t>
  </si>
  <si>
    <t>3,85*(6,20+2,65)*(0,31+0,25)/2</t>
  </si>
  <si>
    <t>3,35*(10,30-6,20)*0,20</t>
  </si>
  <si>
    <t>311351121</t>
  </si>
  <si>
    <t>Bednění nadzákladových zdí nosných rovné oboustranné za každou stranu zřízení</t>
  </si>
  <si>
    <t>88</t>
  </si>
  <si>
    <t>https://podminky.urs.cz/item/CS_URS_2021_02/311351121</t>
  </si>
  <si>
    <t>(3,10+0,20)*2*(5,95+2,85*0,10)</t>
  </si>
  <si>
    <t>3,85*(6,20+2,65)*2+(0,31+0,25)*(6,20+2,65)</t>
  </si>
  <si>
    <t>3,35*(10,30-6,20+0,20)*2</t>
  </si>
  <si>
    <t>45</t>
  </si>
  <si>
    <t>311351122</t>
  </si>
  <si>
    <t>Bednění nadzákladových zdí nosných rovné oboustranné za každou stranu odstranění</t>
  </si>
  <si>
    <t>90</t>
  </si>
  <si>
    <t>https://podminky.urs.cz/item/CS_URS_2021_02/311351122</t>
  </si>
  <si>
    <t>143,062</t>
  </si>
  <si>
    <t>311361821</t>
  </si>
  <si>
    <t>Výztuž nadzákladových zdí nosných svislých nebo odkloněných od svislice, rovných nebo oblých z betonářské oceli 10 505 (R) nebo BSt 500</t>
  </si>
  <si>
    <t>92</t>
  </si>
  <si>
    <t>https://podminky.urs.cz/item/CS_URS_2021_02/311361821</t>
  </si>
  <si>
    <t>(2,50+0,90)*2*5*0,25*0,08</t>
  </si>
  <si>
    <t>schodišťová stěna - dle výpisu</t>
  </si>
  <si>
    <t>251,75*0,001*1,08</t>
  </si>
  <si>
    <t>(2,525+1,60+1,15+3,60)*(2,35+0,57)*0,25*0,08</t>
  </si>
  <si>
    <t>47</t>
  </si>
  <si>
    <t>311362021</t>
  </si>
  <si>
    <t>Výztuž nadzákladových zdí nosných svislých nebo odkloněných od svislice, rovných nebo oblých ze svařovaných sítí z drátů typu KARI</t>
  </si>
  <si>
    <t>94</t>
  </si>
  <si>
    <t>https://podminky.urs.cz/item/CS_URS_2021_02/311362021</t>
  </si>
  <si>
    <t>schodišťová stěna dle výpisu</t>
  </si>
  <si>
    <t>522,418*0,001*1,08</t>
  </si>
  <si>
    <t>317142422</t>
  </si>
  <si>
    <t>Překlady nenosné z pórobetonu osazené do tenkého maltového lože, výšky do 250 mm, šířky překladu 100 mm, délky překladu přes 1000 do 1250 mm</t>
  </si>
  <si>
    <t>96</t>
  </si>
  <si>
    <t>https://podminky.urs.cz/item/CS_URS_2021_02/317142422</t>
  </si>
  <si>
    <t>10+4</t>
  </si>
  <si>
    <t>12+2</t>
  </si>
  <si>
    <t>49</t>
  </si>
  <si>
    <t>317142424</t>
  </si>
  <si>
    <t>Překlady nenosné z pórobetonu osazené do tenkého maltového lože, výšky do 250 mm, šířky překladu 100 mm, délky překladu přes 1250 do 1500 mm</t>
  </si>
  <si>
    <t>98</t>
  </si>
  <si>
    <t>https://podminky.urs.cz/item/CS_URS_2021_02/317142424</t>
  </si>
  <si>
    <t>317142430</t>
  </si>
  <si>
    <t>Překlady nenosné z pórobetonu osazené do tenkého maltového lože, výšky do 250 mm, šířky překladu 125 mm, délky překladu do 1000 mm</t>
  </si>
  <si>
    <t>100</t>
  </si>
  <si>
    <t>https://podminky.urs.cz/item/CS_URS_2021_02/317142430</t>
  </si>
  <si>
    <t>51</t>
  </si>
  <si>
    <t>317142432</t>
  </si>
  <si>
    <t>Překlady nenosné z pórobetonu osazené do tenkého maltového lože, výšky do 250 mm, šířky překladu 125 mm, délky překladu přes 1000 do 1250 mm</t>
  </si>
  <si>
    <t>102</t>
  </si>
  <si>
    <t>https://podminky.urs.cz/item/CS_URS_2021_02/317142432</t>
  </si>
  <si>
    <t>9+2</t>
  </si>
  <si>
    <t>10+1</t>
  </si>
  <si>
    <t>317142434</t>
  </si>
  <si>
    <t>Překlady nenosné z pórobetonu osazené do tenkého maltového lože, výšky do 250 mm, šířky překladu 125 mm, délky překladu přes 1250 do 1500 mm</t>
  </si>
  <si>
    <t>104</t>
  </si>
  <si>
    <t>https://podminky.urs.cz/item/CS_URS_2021_02/317142434</t>
  </si>
  <si>
    <t>53</t>
  </si>
  <si>
    <t>317142442</t>
  </si>
  <si>
    <t>Překlady nenosné z pórobetonu osazené do tenkého maltového lože, výšky do 250 mm, šířky překladu 150 mm, délky překladu přes 1000 do 1250 mm</t>
  </si>
  <si>
    <t>106</t>
  </si>
  <si>
    <t>https://podminky.urs.cz/item/CS_URS_2021_02/317142442</t>
  </si>
  <si>
    <t>317142446</t>
  </si>
  <si>
    <t>Překlady nenosné z pórobetonu osazené do tenkého maltového lože, výšky do 250 mm, šířky překladu 150 mm, délky překladu přes 1500 do 2000 mm</t>
  </si>
  <si>
    <t>108</t>
  </si>
  <si>
    <t>https://podminky.urs.cz/item/CS_URS_2021_02/317142446</t>
  </si>
  <si>
    <t>55</t>
  </si>
  <si>
    <t>317168011</t>
  </si>
  <si>
    <t>Překlady keramické ploché osazené do maltového lože, výšky překladu 71 mm šířky 115 mm, délky 1000 mm</t>
  </si>
  <si>
    <t>110</t>
  </si>
  <si>
    <t>https://podminky.urs.cz/item/CS_URS_2021_02/317168011</t>
  </si>
  <si>
    <t>přízemí</t>
  </si>
  <si>
    <t>317168012</t>
  </si>
  <si>
    <t>Překlady keramické ploché osazené do maltového lože, výšky překladu 71 mm šířky 115 mm, délky 1250 mm</t>
  </si>
  <si>
    <t>112</t>
  </si>
  <si>
    <t>https://podminky.urs.cz/item/CS_URS_2021_02/317168012</t>
  </si>
  <si>
    <t>57</t>
  </si>
  <si>
    <t>317168013</t>
  </si>
  <si>
    <t>Překlady keramické ploché osazené do maltového lože, výšky překladu 71 mm šířky 115 mm, délky 1500 mm</t>
  </si>
  <si>
    <t>114</t>
  </si>
  <si>
    <t>https://podminky.urs.cz/item/CS_URS_2021_02/317168013</t>
  </si>
  <si>
    <t>317168014</t>
  </si>
  <si>
    <t>Překlady keramické ploché osazené do maltového lože, výšky překladu 71 mm šířky 115 mm, délky 1750 mm</t>
  </si>
  <si>
    <t>116</t>
  </si>
  <si>
    <t>https://podminky.urs.cz/item/CS_URS_2021_02/317168014</t>
  </si>
  <si>
    <t>59</t>
  </si>
  <si>
    <t>317168022</t>
  </si>
  <si>
    <t>Překlady keramické ploché osazené do maltového lože, výšky překladu 71 mm šířky 145 mm, délky 1250 mm</t>
  </si>
  <si>
    <t>118</t>
  </si>
  <si>
    <t>https://podminky.urs.cz/item/CS_URS_2021_02/317168022</t>
  </si>
  <si>
    <t>překlady v suterenu</t>
  </si>
  <si>
    <t>přízemi</t>
  </si>
  <si>
    <t>317168023</t>
  </si>
  <si>
    <t>Překlady keramické ploché osazené do maltového lože, výšky překladu 71 mm šířky 145 mm, délky 1500 mm</t>
  </si>
  <si>
    <t>120</t>
  </si>
  <si>
    <t>https://podminky.urs.cz/item/CS_URS_2021_02/317168023</t>
  </si>
  <si>
    <t>61</t>
  </si>
  <si>
    <t>317168027</t>
  </si>
  <si>
    <t>Překlady keramické ploché osazené do maltového lože, výšky překladu 71 mm šířky 145 mm, délky 2500 mm</t>
  </si>
  <si>
    <t>122</t>
  </si>
  <si>
    <t>https://podminky.urs.cz/item/CS_URS_2021_02/317168027</t>
  </si>
  <si>
    <t>317168053</t>
  </si>
  <si>
    <t>Překlady keramické vysoké osazené do maltového lože, šířky překladu 70 mm výšky 238 mm, délky 1500 mm</t>
  </si>
  <si>
    <t>124</t>
  </si>
  <si>
    <t>https://podminky.urs.cz/item/CS_URS_2021_02/317168053</t>
  </si>
  <si>
    <t>zdivo v přízemí</t>
  </si>
  <si>
    <t>2*3</t>
  </si>
  <si>
    <t>3*4</t>
  </si>
  <si>
    <t>3*23</t>
  </si>
  <si>
    <t>63</t>
  </si>
  <si>
    <t>317168054</t>
  </si>
  <si>
    <t>Překlady keramické vysoké osazené do maltového lože, šířky překladu 70 mm výšky 238 mm, délky 1750 mm</t>
  </si>
  <si>
    <t>126</t>
  </si>
  <si>
    <t>https://podminky.urs.cz/item/CS_URS_2021_02/317168054</t>
  </si>
  <si>
    <t>3*2</t>
  </si>
  <si>
    <t>317168055</t>
  </si>
  <si>
    <t>Překlady keramické vysoké osazené do maltového lože, šířky překladu 70 mm výšky 238 mm, délky 2000 mm</t>
  </si>
  <si>
    <t>128</t>
  </si>
  <si>
    <t>https://podminky.urs.cz/item/CS_URS_2021_02/317168055</t>
  </si>
  <si>
    <t>65</t>
  </si>
  <si>
    <t>317168057</t>
  </si>
  <si>
    <t>Překlady keramické vysoké osazené do maltového lože, šířky překladu 70 mm výšky 238 mm, délky 2500 mm</t>
  </si>
  <si>
    <t>130</t>
  </si>
  <si>
    <t>https://podminky.urs.cz/item/CS_URS_2021_02/317168057</t>
  </si>
  <si>
    <t>okna v přízemí m 026, 028, 029</t>
  </si>
  <si>
    <t>4*4</t>
  </si>
  <si>
    <t>1. patro - 120, 121, 123, 124, 126, 127, 129</t>
  </si>
  <si>
    <t>7*1</t>
  </si>
  <si>
    <t>317168058</t>
  </si>
  <si>
    <t>Překlady keramické vysoké osazené do maltového lože, šířky překladu 70 mm výšky 238 mm, délky 2750 mm</t>
  </si>
  <si>
    <t>132</t>
  </si>
  <si>
    <t>https://podminky.urs.cz/item/CS_URS_2021_02/317168058</t>
  </si>
  <si>
    <t>67</t>
  </si>
  <si>
    <t>317168059</t>
  </si>
  <si>
    <t>Překlady keramické vysoké osazené do maltového lože, šířky překladu 70 mm výšky 238 mm, délky 3000 mm</t>
  </si>
  <si>
    <t>134</t>
  </si>
  <si>
    <t>https://podminky.urs.cz/item/CS_URS_2021_02/317168059</t>
  </si>
  <si>
    <t>6*3</t>
  </si>
  <si>
    <t>317234410</t>
  </si>
  <si>
    <t>Vyzdívka mezi nosníky cihlami pálenými na maltu cementovou</t>
  </si>
  <si>
    <t>136</t>
  </si>
  <si>
    <t>https://podminky.urs.cz/item/CS_URS_2021_02/317234410</t>
  </si>
  <si>
    <t>I 120</t>
  </si>
  <si>
    <t>(1,50+1,30*2)*0,30*0,12</t>
  </si>
  <si>
    <t>I 140</t>
  </si>
  <si>
    <t>1,50*5*0,45*0,14</t>
  </si>
  <si>
    <t>1,40*0,30*0,14</t>
  </si>
  <si>
    <t>I 180</t>
  </si>
  <si>
    <t>2,00*0,30*0,18</t>
  </si>
  <si>
    <t>překlady v přízemí</t>
  </si>
  <si>
    <t>(1,30*7+1,00+1,45*4+1,40)*0,45*0,12</t>
  </si>
  <si>
    <t>1,30*2*0,30*0,12</t>
  </si>
  <si>
    <t>2,10*0,30*0,14</t>
  </si>
  <si>
    <t>I 160</t>
  </si>
  <si>
    <t>(1,80*5+1,55*4)*0,45*0,16</t>
  </si>
  <si>
    <t>I 200</t>
  </si>
  <si>
    <t>2,00*0,45*0,20</t>
  </si>
  <si>
    <t>překlady v1. patře</t>
  </si>
  <si>
    <t>(1,45*10+1,50*11)*0,45*0,12</t>
  </si>
  <si>
    <t>2,60*0,45*0,14*7</t>
  </si>
  <si>
    <t>(1,60+2,75+3,00*6)*0,30*0,20</t>
  </si>
  <si>
    <t>překlady ve 2. patře</t>
  </si>
  <si>
    <t>(3,00*7+2,60*7+1,85)*0,25*0,14</t>
  </si>
  <si>
    <t>69</t>
  </si>
  <si>
    <t>317941121</t>
  </si>
  <si>
    <t>Osazování ocelových válcovaných nosníků na zdivu I nebo IE nebo U nebo UE nebo L do č. 12 nebo výšky do 120 mm</t>
  </si>
  <si>
    <t>138</t>
  </si>
  <si>
    <t>https://podminky.urs.cz/item/CS_URS_2021_02/317941121</t>
  </si>
  <si>
    <t>překlady v suterenu na nové zdivo</t>
  </si>
  <si>
    <t>1,30*2*11,10*0,001</t>
  </si>
  <si>
    <t>13010714</t>
  </si>
  <si>
    <t>ocel profilová jakost S235JR (11 375) průřez I (IPN) 120</t>
  </si>
  <si>
    <t>140</t>
  </si>
  <si>
    <t>https://podminky.urs.cz/item/CS_URS_2021_02/13010714</t>
  </si>
  <si>
    <t>1,30*2*11,10*0,001*1,08</t>
  </si>
  <si>
    <t>71</t>
  </si>
  <si>
    <t>317941123</t>
  </si>
  <si>
    <t>Osazování ocelových válcovaných nosníků na zdivu I nebo IE nebo U nebo UE nebo L č. 14 až 22 nebo výšky do 220 mm</t>
  </si>
  <si>
    <t>142</t>
  </si>
  <si>
    <t>https://podminky.urs.cz/item/CS_URS_2021_02/317941123</t>
  </si>
  <si>
    <t>překlady v sutrenu - na nové zdivo</t>
  </si>
  <si>
    <t>1,40*2*14,30*0,001</t>
  </si>
  <si>
    <t>2,60*2*7*14,30*0,001</t>
  </si>
  <si>
    <t>2,00*2*21,90*0,001</t>
  </si>
  <si>
    <t>1. np</t>
  </si>
  <si>
    <t>2. np</t>
  </si>
  <si>
    <t>3,00*2*7*14,30*0,001</t>
  </si>
  <si>
    <t>1,85*2*14,30*0,001</t>
  </si>
  <si>
    <t>13010716</t>
  </si>
  <si>
    <t>ocel profilová jakost S235JR (11 375) průřez I (IPN) 140</t>
  </si>
  <si>
    <t>144</t>
  </si>
  <si>
    <t>https://podminky.urs.cz/item/CS_URS_2021_02/13010716</t>
  </si>
  <si>
    <t>1,40*2*14,30*0,001*1,08</t>
  </si>
  <si>
    <t>2,60*2*7*14,30*0,001*1,08</t>
  </si>
  <si>
    <t>3,00*2*7*14,30*0,001*1,08</t>
  </si>
  <si>
    <t>1,85*2*14,30*0,001*1,08</t>
  </si>
  <si>
    <t>73</t>
  </si>
  <si>
    <t>13010720</t>
  </si>
  <si>
    <t>ocel profilová jakost S235JR (11 375) průřez I (IPN) 180</t>
  </si>
  <si>
    <t>146</t>
  </si>
  <si>
    <t>https://podminky.urs.cz/item/CS_URS_2021_02/13010720</t>
  </si>
  <si>
    <t>2,00*2*21,90*0,001*1,08</t>
  </si>
  <si>
    <t>317944321</t>
  </si>
  <si>
    <t>Válcované nosníky dodatečně osazované do připravených otvorů bez zazdění hlav do č. 12</t>
  </si>
  <si>
    <t>148</t>
  </si>
  <si>
    <t>https://podminky.urs.cz/item/CS_URS_2021_02/317944321</t>
  </si>
  <si>
    <t>překlady v suterenu - původní zdivo</t>
  </si>
  <si>
    <t>(1,50*2+1,30*2)*11,10*0,001</t>
  </si>
  <si>
    <t>překlady v přízemí - původní zdivo</t>
  </si>
  <si>
    <t>(1,30*9+1,00*1+1,45*4+1,40*1)*2*11,10*0,001</t>
  </si>
  <si>
    <t>překlady v 1. patře - původní zdivo</t>
  </si>
  <si>
    <t>(1,45*2*10+1,50*2*11)*11,10*0,001</t>
  </si>
  <si>
    <t>75</t>
  </si>
  <si>
    <t>317944323</t>
  </si>
  <si>
    <t>Válcované nosníky dodatečně osazované do připravených otvorů bez zazdění hlav č. 14 až 22</t>
  </si>
  <si>
    <t>150</t>
  </si>
  <si>
    <t>https://podminky.urs.cz/item/CS_URS_2021_02/317944323</t>
  </si>
  <si>
    <t>překlady v suternu - původní zdivo</t>
  </si>
  <si>
    <t>1,50*10*14,30*0,001</t>
  </si>
  <si>
    <t>2,10*2*14,30*0,001</t>
  </si>
  <si>
    <t>(1,80*5+1,55*4)*2*17,90*0,001</t>
  </si>
  <si>
    <t>2,00*2*26,30*0,001</t>
  </si>
  <si>
    <t>(1,60*2+2,75*2+3,00*12)*26,30*0,001</t>
  </si>
  <si>
    <t>317998115</t>
  </si>
  <si>
    <t>Izolace tepelná mezi překlady z pěnového polystyrenu výšky 24 cm, tloušťky 100 mm</t>
  </si>
  <si>
    <t>152</t>
  </si>
  <si>
    <t>https://podminky.urs.cz/item/CS_URS_2021_02/317998115</t>
  </si>
  <si>
    <t>okna v přízemí</t>
  </si>
  <si>
    <t>2,50*4</t>
  </si>
  <si>
    <t>77</t>
  </si>
  <si>
    <t>319201321</t>
  </si>
  <si>
    <t>Vyrovnání nerovného povrchu vnitřního i vnějšího zdiva bez odsekání vadných cihel, maltou (s dodáním hmot) tl. do 30 mm</t>
  </si>
  <si>
    <t>154</t>
  </si>
  <si>
    <t>https://podminky.urs.cz/item/CS_URS_2021_02/319201321</t>
  </si>
  <si>
    <t>fasáda po oklepání - odhad</t>
  </si>
  <si>
    <t>782,513*0,50</t>
  </si>
  <si>
    <t>614</t>
  </si>
  <si>
    <t>319202113</t>
  </si>
  <si>
    <t>Dodatečná izolace zdiva injektáží nízkotlakou metodou silikonovou mikroemulzí, tloušťka zdiva přes 300 do 450 mm</t>
  </si>
  <si>
    <t>156</t>
  </si>
  <si>
    <t>https://podminky.urs.cz/item/CS_URS_2021_02/319202113</t>
  </si>
  <si>
    <t>12,26+41,59+45,80+10,26+10,00+14,769+9,04+8,00</t>
  </si>
  <si>
    <t>79</t>
  </si>
  <si>
    <t>330321510</t>
  </si>
  <si>
    <t>Sloupy, pilíře, táhla, rámové stojky, vzpěry z betonu železového (bez výztuže) bez zvláštních nároků na vliv prostředí tř. C 20/25</t>
  </si>
  <si>
    <t>158</t>
  </si>
  <si>
    <t>https://podminky.urs.cz/item/CS_URS_2021_02/330321510</t>
  </si>
  <si>
    <t>slloup SL - výztuž zahrnuta u schodiště</t>
  </si>
  <si>
    <t>0,50*0,50*3,27</t>
  </si>
  <si>
    <t>sloup průměr 300 mm</t>
  </si>
  <si>
    <t>3,14159*0,15*0,15*3,17*14</t>
  </si>
  <si>
    <t>sloup průměr 250 mm</t>
  </si>
  <si>
    <t>3,14159*0,125*0,125*2,87*2</t>
  </si>
  <si>
    <t>331351125</t>
  </si>
  <si>
    <t>Bednění hranatých sloupů a pilířů včetně vzepření průřezu pravoúhlého čtyřúhelníka výšky do 4 m, průřezu přes 0,16 m2 zřízení</t>
  </si>
  <si>
    <t>160</t>
  </si>
  <si>
    <t>https://podminky.urs.cz/item/CS_URS_2021_02/331351125</t>
  </si>
  <si>
    <t>sloup SL</t>
  </si>
  <si>
    <t>0,50*4*3,27</t>
  </si>
  <si>
    <t>81</t>
  </si>
  <si>
    <t>331351126</t>
  </si>
  <si>
    <t>Bednění hranatých sloupů a pilířů včetně vzepření průřezu pravoúhlého čtyřúhelníka výšky do 4 m, průřezu přes 0,16 m2 odstranění</t>
  </si>
  <si>
    <t>162</t>
  </si>
  <si>
    <t>https://podminky.urs.cz/item/CS_URS_2021_02/331351126</t>
  </si>
  <si>
    <t>6,540</t>
  </si>
  <si>
    <t>332352103</t>
  </si>
  <si>
    <t>Bednění z papírových trubic sloupů z pohledového betonu svislých nebo šikmých kruhového průřezu, výšky do 4 m zřízení, průměru přes 200 do 250 mm</t>
  </si>
  <si>
    <t>164</t>
  </si>
  <si>
    <t>https://podminky.urs.cz/item/CS_URS_2021_02/332352103</t>
  </si>
  <si>
    <t>2,87*2</t>
  </si>
  <si>
    <t>83</t>
  </si>
  <si>
    <t>332352105</t>
  </si>
  <si>
    <t>Bednění z papírových trubic sloupů z pohledového betonu svislých nebo šikmých kruhového průřezu, výšky do 4 m zřízení, průměru přes 250 do 300 mm</t>
  </si>
  <si>
    <t>166</t>
  </si>
  <si>
    <t>https://podminky.urs.cz/item/CS_URS_2021_02/332352105</t>
  </si>
  <si>
    <t>3,17*14</t>
  </si>
  <si>
    <t>332361821</t>
  </si>
  <si>
    <t>Výztuž sloupů, pilířů, rámových stojek, táhel nebo vzpěr oblých svislých nebo šikmých (odkloněných) z betonářské oceli 10 505 (R) nebo BSt 500</t>
  </si>
  <si>
    <t>168</t>
  </si>
  <si>
    <t>https://podminky.urs.cz/item/CS_URS_2021_02/332361821</t>
  </si>
  <si>
    <t>kulaté sloupy - dle výpisu</t>
  </si>
  <si>
    <t>649,00*0,001*1,08</t>
  </si>
  <si>
    <t>85</t>
  </si>
  <si>
    <t>341941002</t>
  </si>
  <si>
    <t>Nosné nebo spojovací svary ocelových doplňkových konstrukcí kromě betonářské oceli, tloušťky svaru přes 10 do 12 mm</t>
  </si>
  <si>
    <t>170</t>
  </si>
  <si>
    <t>https://podminky.urs.cz/item/CS_URS_2021_02/341941002</t>
  </si>
  <si>
    <t>sváry ocelových výrobků ke stávajícím konstrukcím - odhad</t>
  </si>
  <si>
    <t>342241162</t>
  </si>
  <si>
    <t>Příčky nebo přizdívky jednoduché z cihel nebo příčkovek pálených na maltu MVC nebo MC plných P7,5 až P15 dl. 290 mm (290x140x65 mm), tl. o tl. 140 mm</t>
  </si>
  <si>
    <t>172</t>
  </si>
  <si>
    <t>https://podminky.urs.cz/item/CS_URS_2021_02/342241162</t>
  </si>
  <si>
    <t xml:space="preserve">m 0108 - 0106 </t>
  </si>
  <si>
    <t>2,85*2,55</t>
  </si>
  <si>
    <t>87</t>
  </si>
  <si>
    <t>342244101</t>
  </si>
  <si>
    <t>Příčky jednoduché z cihel děrovaných klasických spojených na pero a drážku na maltu M5, pevnost cihel do P15, tl. příčky 80 mm</t>
  </si>
  <si>
    <t>174</t>
  </si>
  <si>
    <t>https://podminky.urs.cz/item/CS_URS_2021_02/342244101</t>
  </si>
  <si>
    <t>příčky v přízemí</t>
  </si>
  <si>
    <t>m 052.1 - 052.2, 053</t>
  </si>
  <si>
    <t>3,675*3,35</t>
  </si>
  <si>
    <t>-0,60*2,00</t>
  </si>
  <si>
    <t>-0,70*2,00</t>
  </si>
  <si>
    <t>m 062 - vzt</t>
  </si>
  <si>
    <t>2,55*3,35</t>
  </si>
  <si>
    <t>m 053</t>
  </si>
  <si>
    <t>1,525*3,35</t>
  </si>
  <si>
    <t>m 004 - 051, vzt</t>
  </si>
  <si>
    <t>(1,955+0,70+0,85)*3,35</t>
  </si>
  <si>
    <t>-0,80*2,00</t>
  </si>
  <si>
    <t>m 060, 055 - 057</t>
  </si>
  <si>
    <t>(4,90+0,10+2,25+0,30)*3,35</t>
  </si>
  <si>
    <t>m 061 - 058</t>
  </si>
  <si>
    <t>3,295*3,35</t>
  </si>
  <si>
    <t>m 058 - 059, 060</t>
  </si>
  <si>
    <t>3,65*3,35</t>
  </si>
  <si>
    <t>-0,90*2,00</t>
  </si>
  <si>
    <t>m 059 - 060</t>
  </si>
  <si>
    <t>2,594*3,35</t>
  </si>
  <si>
    <t>m 043 - vzt</t>
  </si>
  <si>
    <t>0,94*3,35</t>
  </si>
  <si>
    <t>m 022</t>
  </si>
  <si>
    <t>1,025*2*3,35*2</t>
  </si>
  <si>
    <t>-0,70*2,00*2</t>
  </si>
  <si>
    <t>m 021</t>
  </si>
  <si>
    <t>2,05*3,35</t>
  </si>
  <si>
    <t>m 030 - 031</t>
  </si>
  <si>
    <t>2,60*3,35</t>
  </si>
  <si>
    <t>m 031 - 032.1</t>
  </si>
  <si>
    <t>m 032.1 - 032.3.033.2</t>
  </si>
  <si>
    <t>m 032.3 - 032.-2</t>
  </si>
  <si>
    <t>(1,525+0,60)*3,35</t>
  </si>
  <si>
    <t>m 033.3 - 033.1</t>
  </si>
  <si>
    <t>2,825*3,35</t>
  </si>
  <si>
    <t>m 033.2 - 033.1</t>
  </si>
  <si>
    <t>2,85*3,35</t>
  </si>
  <si>
    <t>m 033.2</t>
  </si>
  <si>
    <t>m 020 - 035</t>
  </si>
  <si>
    <t>(2,20+1,16+1,75*2+1,00+1,165)*3,35</t>
  </si>
  <si>
    <t>342244111</t>
  </si>
  <si>
    <t>Příčky jednoduché z cihel děrovaných klasických spojených na pero a drážku na maltu M5, pevnost cihel do P15, tl. příčky 115 mm</t>
  </si>
  <si>
    <t>176</t>
  </si>
  <si>
    <t>https://podminky.urs.cz/item/CS_URS_2021_02/342244111</t>
  </si>
  <si>
    <t>příčky v suterenu</t>
  </si>
  <si>
    <t>m 0104</t>
  </si>
  <si>
    <t>0,70*3*2,55</t>
  </si>
  <si>
    <t>m 053, 052.1, 0554 - 056</t>
  </si>
  <si>
    <t>(1,05+0,10+1,05+0,10+1,70+0,125+1,95)*3,35</t>
  </si>
  <si>
    <t>-0,80*2,00*2</t>
  </si>
  <si>
    <t>2,15*3,35</t>
  </si>
  <si>
    <t>m 049 - 048</t>
  </si>
  <si>
    <t>1,75*3,35</t>
  </si>
  <si>
    <t>m 048, 049 - 047</t>
  </si>
  <si>
    <t>5,31*3,35</t>
  </si>
  <si>
    <t>m 047 - 045</t>
  </si>
  <si>
    <t>4,91*3,35</t>
  </si>
  <si>
    <t>m 0,45 - 0,46</t>
  </si>
  <si>
    <t>1,753*3,35</t>
  </si>
  <si>
    <t>m 046 - 044</t>
  </si>
  <si>
    <t>(1,567+0,317)*3,35</t>
  </si>
  <si>
    <t>m 002 , 033.1, 033.3 - 024, 026, 027, 030, 031, 032.1, 032.2</t>
  </si>
  <si>
    <t>(0,15+4,30+0,125+4,30+0,125+3,20+0,125+1,075+0,10+1,00+0,10+3,70+0,10+1,525+0,15+1,925-1,10-0,65)*3,35</t>
  </si>
  <si>
    <t>-0,80*2,00*3</t>
  </si>
  <si>
    <t>-0,90*2,00*1</t>
  </si>
  <si>
    <t>-0,70*2,00*1</t>
  </si>
  <si>
    <t>m 024 - 027</t>
  </si>
  <si>
    <t>m 027 - 030</t>
  </si>
  <si>
    <t>m 033.1 - 033.3, 033.2</t>
  </si>
  <si>
    <t>(2,025+3,77)*3,35</t>
  </si>
  <si>
    <t>m 002 - 028, 026, 033.1</t>
  </si>
  <si>
    <t>(1,50+2,18+0,15+3,65+0,15+3,20+6,25)*3,35</t>
  </si>
  <si>
    <t>-3,20*2,25</t>
  </si>
  <si>
    <t>m 035 - 003</t>
  </si>
  <si>
    <t>3,615*3,35</t>
  </si>
  <si>
    <t>příčky v 1. patře</t>
  </si>
  <si>
    <t>m 103 - vzt</t>
  </si>
  <si>
    <t>(1,60+0,90+1,50)*2,75</t>
  </si>
  <si>
    <t>m 104 - 109, vzt</t>
  </si>
  <si>
    <t>(3,705+1,0+0,575+0,125)*2,75</t>
  </si>
  <si>
    <t>(1,60+0,90)*2,75</t>
  </si>
  <si>
    <t>příčky ve 2. patře</t>
  </si>
  <si>
    <t>m 203 - vzt</t>
  </si>
  <si>
    <t>m 204 - 209, vzt</t>
  </si>
  <si>
    <t>89</t>
  </si>
  <si>
    <t>342244121</t>
  </si>
  <si>
    <t>Příčky jednoduché z cihel děrovaných klasických spojených na pero a drážku na maltu M5, pevnost cihel do P15, tl. příčky 140 mm</t>
  </si>
  <si>
    <t>178</t>
  </si>
  <si>
    <t>https://podminky.urs.cz/item/CS_URS_2021_02/342244121</t>
  </si>
  <si>
    <t>m 0110 - 0109</t>
  </si>
  <si>
    <t>5,50*2,95</t>
  </si>
  <si>
    <t>m 0110 - 0108, 0107</t>
  </si>
  <si>
    <t>5,30*2,95</t>
  </si>
  <si>
    <t>m 0108 - 0107</t>
  </si>
  <si>
    <t>(4,645+0,45)*2,55</t>
  </si>
  <si>
    <t>m 0108 - 0104</t>
  </si>
  <si>
    <t>(1,20+0,70)*2,55</t>
  </si>
  <si>
    <t>m 062 - 056</t>
  </si>
  <si>
    <t>3,47*3,35</t>
  </si>
  <si>
    <t>m 052.2, 053 - vzt, 056</t>
  </si>
  <si>
    <t>(3,675+0,125)*3,35</t>
  </si>
  <si>
    <t>m 052.2 - 053</t>
  </si>
  <si>
    <t>2,20*3,35</t>
  </si>
  <si>
    <t>m 051 - 006</t>
  </si>
  <si>
    <t>m 056 - 004</t>
  </si>
  <si>
    <t>m 061 - 060</t>
  </si>
  <si>
    <t>(1,75+0,10)*3,35</t>
  </si>
  <si>
    <t>-1,00*2,00</t>
  </si>
  <si>
    <t>m 055 - 060</t>
  </si>
  <si>
    <t>3,15*3,35</t>
  </si>
  <si>
    <t xml:space="preserve">m  042, 063, 064 - 043,050</t>
  </si>
  <si>
    <t>(8,07+0,15+11,055)*3,35</t>
  </si>
  <si>
    <t>-2,00*1,25</t>
  </si>
  <si>
    <t>m 064 - 041, 042</t>
  </si>
  <si>
    <t>6,25*3,35</t>
  </si>
  <si>
    <t>m 041 - 042</t>
  </si>
  <si>
    <t>8,07*3,35</t>
  </si>
  <si>
    <t>m 041, 042, 043 - 040.1, 040.2</t>
  </si>
  <si>
    <t>(3,68+0,15+2,42+0,15+3,20)*3,35</t>
  </si>
  <si>
    <t>-0,90*2,00*3</t>
  </si>
  <si>
    <t>m 043 - 050, 003</t>
  </si>
  <si>
    <t>(1,50+0,15+4,35+3,20)*3,35</t>
  </si>
  <si>
    <t>m 040,2, 040,1 - 049, 047, 045, 044</t>
  </si>
  <si>
    <t>(1,75+0,125+3,275+0,125+2,625+0,150+1,567)*3,35</t>
  </si>
  <si>
    <t>-0,90*2,00*2</t>
  </si>
  <si>
    <t>-0,80*2,00*1</t>
  </si>
  <si>
    <t xml:space="preserve">m 045, 044 -  044</t>
  </si>
  <si>
    <t>(2,705+0,125)*3,35</t>
  </si>
  <si>
    <t>m 003, 005 - 022, 021</t>
  </si>
  <si>
    <t>(1,025*4+0,15)*3,35</t>
  </si>
  <si>
    <t>m 022, 023- 021, 002</t>
  </si>
  <si>
    <t>(2,65+0,10+1,65+0,10+1,60+0,15+2,15)*3,35</t>
  </si>
  <si>
    <t>m 021 - 003, 002</t>
  </si>
  <si>
    <t>(3,05+0,25+1,50+1,00)*3,35</t>
  </si>
  <si>
    <t>m 022 - 023</t>
  </si>
  <si>
    <t>m 002, 002 - 024</t>
  </si>
  <si>
    <t>(2,60+0,125)*3,35</t>
  </si>
  <si>
    <t>m 028 - 026</t>
  </si>
  <si>
    <t>1,625*3,35</t>
  </si>
  <si>
    <t>m 026 - 033.1</t>
  </si>
  <si>
    <t>5,156*3,35</t>
  </si>
  <si>
    <t>m 032.3 - 032.2</t>
  </si>
  <si>
    <t>(1,025+0,10)*3,35</t>
  </si>
  <si>
    <t>m 027 - 002</t>
  </si>
  <si>
    <t>1,10*3,35</t>
  </si>
  <si>
    <t>m 109 - 106</t>
  </si>
  <si>
    <t>3,10*2,75</t>
  </si>
  <si>
    <t>1,50*2,75</t>
  </si>
  <si>
    <t>342272215</t>
  </si>
  <si>
    <t>Příčky z pórobetonových tvárnic hladkých na tenké maltové lože objemová hmotnost do 500 kg/m3, tloušťka příčky 75 mm</t>
  </si>
  <si>
    <t>180</t>
  </si>
  <si>
    <t>https://podminky.urs.cz/item/CS_URS_2021_02/342272215</t>
  </si>
  <si>
    <t>m 141 - 107, vzt</t>
  </si>
  <si>
    <t>2,70*3,25*2</t>
  </si>
  <si>
    <t>0,45*2,75*3</t>
  </si>
  <si>
    <t>101 - vzt</t>
  </si>
  <si>
    <t>(0,45+0,60)*2,75*2</t>
  </si>
  <si>
    <t>(1,98+0,50*2)*2,75</t>
  </si>
  <si>
    <t>m 241 - 207, vzt</t>
  </si>
  <si>
    <t>m 207</t>
  </si>
  <si>
    <t>201 - vzt</t>
  </si>
  <si>
    <t>91</t>
  </si>
  <si>
    <t>342272225</t>
  </si>
  <si>
    <t>Příčky z pórobetonových tvárnic hladkých na tenké maltové lože objemová hmotnost do 500 kg/m3, tloušťka příčky 100 mm</t>
  </si>
  <si>
    <t>182</t>
  </si>
  <si>
    <t>https://podminky.urs.cz/item/CS_URS_2021_02/342272225</t>
  </si>
  <si>
    <t>m 107 - 108</t>
  </si>
  <si>
    <t>2,00*2,75</t>
  </si>
  <si>
    <t xml:space="preserve">m 108 - 155  až 159</t>
  </si>
  <si>
    <t>(6,975-2,00+0,10+2,78)*2,75</t>
  </si>
  <si>
    <t>m 102 - 101, 120</t>
  </si>
  <si>
    <t>4,95*2,75</t>
  </si>
  <si>
    <t>m 131 - 132</t>
  </si>
  <si>
    <t>3,962*2,75</t>
  </si>
  <si>
    <t>m 132 - 133</t>
  </si>
  <si>
    <t>3,209*2,75</t>
  </si>
  <si>
    <t>m 133 - 101</t>
  </si>
  <si>
    <t>(3,097+2,975)*2,75</t>
  </si>
  <si>
    <t>m 122 - 120</t>
  </si>
  <si>
    <t>2,90*2,75</t>
  </si>
  <si>
    <t>m 122 - 121</t>
  </si>
  <si>
    <t>m 125 - 123</t>
  </si>
  <si>
    <t>m 125 - 124</t>
  </si>
  <si>
    <t>m 128 - 126</t>
  </si>
  <si>
    <t>1,795*2,75</t>
  </si>
  <si>
    <t>m 128 - 127</t>
  </si>
  <si>
    <t>(3,68+0,75)*2,75</t>
  </si>
  <si>
    <t>m 130 - 129</t>
  </si>
  <si>
    <t>3,80*2,75</t>
  </si>
  <si>
    <t>dvojité</t>
  </si>
  <si>
    <t>m 120 - 121</t>
  </si>
  <si>
    <t>3,90*2,75*2</t>
  </si>
  <si>
    <t>m 121 - 123</t>
  </si>
  <si>
    <t>(3,20+3,90)*2,75*2</t>
  </si>
  <si>
    <t>m 123 - 1,24</t>
  </si>
  <si>
    <t>m 124 - 126</t>
  </si>
  <si>
    <t>(1,795+5,305)*2,75*2</t>
  </si>
  <si>
    <t>m 126 - 127</t>
  </si>
  <si>
    <t>5,305*2,75*2</t>
  </si>
  <si>
    <t>m 127 - 129</t>
  </si>
  <si>
    <t>(3,825+5,265)*2,75*2</t>
  </si>
  <si>
    <t>m 207 - 208</t>
  </si>
  <si>
    <t xml:space="preserve">m 208 - 254  až 258</t>
  </si>
  <si>
    <t>m 202 - 201, 220</t>
  </si>
  <si>
    <t>m 231 - 232</t>
  </si>
  <si>
    <t>m 232 - 233</t>
  </si>
  <si>
    <t>m 233 - 201</t>
  </si>
  <si>
    <t>m 222 - 220</t>
  </si>
  <si>
    <t>m 222 - 221</t>
  </si>
  <si>
    <t>m 225 - 223</t>
  </si>
  <si>
    <t>m 225 - 224</t>
  </si>
  <si>
    <t>m 228 - 226</t>
  </si>
  <si>
    <t>m 228 - 227</t>
  </si>
  <si>
    <t>m 230 - 229</t>
  </si>
  <si>
    <t>m 220 - 221</t>
  </si>
  <si>
    <t>m 223 - 2,24</t>
  </si>
  <si>
    <t>m 224 - 226</t>
  </si>
  <si>
    <t>m 226 - 227</t>
  </si>
  <si>
    <t>m 227 - 229</t>
  </si>
  <si>
    <t>342272235</t>
  </si>
  <si>
    <t>Příčky z pórobetonových tvárnic hladkých na tenké maltové lože objemová hmotnost do 500 kg/m3, tloušťka příčky 125 mm</t>
  </si>
  <si>
    <t>184</t>
  </si>
  <si>
    <t>https://podminky.urs.cz/item/CS_URS_2021_02/342272235</t>
  </si>
  <si>
    <t xml:space="preserve">příčky v 1.  patře</t>
  </si>
  <si>
    <t>m 109 - 107</t>
  </si>
  <si>
    <t>m 141 - 140, 142, 107</t>
  </si>
  <si>
    <t>(3,80+2,70)*2*2,75</t>
  </si>
  <si>
    <t>m 138 - 137, 139, 107</t>
  </si>
  <si>
    <t>(3,80*2+2,70)*2,75</t>
  </si>
  <si>
    <t>m 135 - 134, 136, 107</t>
  </si>
  <si>
    <t>m 108 - 155</t>
  </si>
  <si>
    <t>2,87*2,75</t>
  </si>
  <si>
    <t>m 151 - 150</t>
  </si>
  <si>
    <t>3,00*2,75</t>
  </si>
  <si>
    <t>m 108 - 150, 152, 154, 153</t>
  </si>
  <si>
    <t>(6,975+0,10+2,78-0,25)*2,75</t>
  </si>
  <si>
    <t>-0,60*2,00*1</t>
  </si>
  <si>
    <t>m 151, 150 - 152</t>
  </si>
  <si>
    <t>5,16*2,75</t>
  </si>
  <si>
    <t>m 152</t>
  </si>
  <si>
    <t>1,00*2,00</t>
  </si>
  <si>
    <t>m 152 - 154</t>
  </si>
  <si>
    <t>(1,025+1,85)*2,75</t>
  </si>
  <si>
    <t>m 122 - 120, 121</t>
  </si>
  <si>
    <t>(2,20+0,10*2)*2,75</t>
  </si>
  <si>
    <t>m 125 - 123, 124</t>
  </si>
  <si>
    <t>1,40*2,75</t>
  </si>
  <si>
    <t>m 129</t>
  </si>
  <si>
    <t>3,50*2,75</t>
  </si>
  <si>
    <t xml:space="preserve">příčky ve 2.  patře</t>
  </si>
  <si>
    <t>m 209 - 207</t>
  </si>
  <si>
    <t>m 241 - 240, 242, 207</t>
  </si>
  <si>
    <t>m 438 - 237, 239, 207</t>
  </si>
  <si>
    <t>m 135 - 234, 236, 207</t>
  </si>
  <si>
    <t>m 208 - 254</t>
  </si>
  <si>
    <t>m 208 - 250, 252, 251, 253</t>
  </si>
  <si>
    <t>m 250 - 251</t>
  </si>
  <si>
    <t>m 251</t>
  </si>
  <si>
    <t>m 151 - 153</t>
  </si>
  <si>
    <t>m 222 - 220, 221</t>
  </si>
  <si>
    <t>m 225 - 223, 224</t>
  </si>
  <si>
    <t>m 229</t>
  </si>
  <si>
    <t>93</t>
  </si>
  <si>
    <t>342272245</t>
  </si>
  <si>
    <t>Příčky z pórobetonových tvárnic hladkých na tenké maltové lože objemová hmotnost do 500 kg/m3, tloušťka příčky 150 mm</t>
  </si>
  <si>
    <t>186</t>
  </si>
  <si>
    <t>https://podminky.urs.cz/item/CS_URS_2021_02/342272245</t>
  </si>
  <si>
    <t>pžíčky v 2. patře</t>
  </si>
  <si>
    <t>m 107 , 109 - 134 až 143</t>
  </si>
  <si>
    <t>(1,50+0,125+12,20+2,50+5,00+2,50+3,05)*2,75</t>
  </si>
  <si>
    <t>-1,30*2,00*6</t>
  </si>
  <si>
    <t>m 155 - 156</t>
  </si>
  <si>
    <t>3,42*2,75</t>
  </si>
  <si>
    <t>m 156 - 157</t>
  </si>
  <si>
    <t>m 157 - 158</t>
  </si>
  <si>
    <t>m 158 - 159</t>
  </si>
  <si>
    <t>m 152 - 153</t>
  </si>
  <si>
    <t>3,596*2,75</t>
  </si>
  <si>
    <t>m 102, 101 - 131, 132</t>
  </si>
  <si>
    <t>(6,215+0,15+6,395+0,15)*2,75</t>
  </si>
  <si>
    <t>m 101 - 120 až 126</t>
  </si>
  <si>
    <t>(2,075+0,75+2,975+0,45+2,05+0,25+2,075+0,45+2,975+0,45+2,05+0,25+2,16)*2,75</t>
  </si>
  <si>
    <t>-1,30*2,00*4</t>
  </si>
  <si>
    <t>m 101 - 127 až 130</t>
  </si>
  <si>
    <t>(10,10+1,98)*2,75</t>
  </si>
  <si>
    <t>-1,30*2,00*2</t>
  </si>
  <si>
    <t>wc</t>
  </si>
  <si>
    <t>1,20*1,50*6</t>
  </si>
  <si>
    <t>m 207 , 209 - 234 až 243</t>
  </si>
  <si>
    <t>m 254 - 255</t>
  </si>
  <si>
    <t>m 255 - 256</t>
  </si>
  <si>
    <t>m 256 - 257</t>
  </si>
  <si>
    <t>m 257 - 258</t>
  </si>
  <si>
    <t>m 152 - 151</t>
  </si>
  <si>
    <t>m 202, 201 - 231, 232</t>
  </si>
  <si>
    <t>m 201 - 220 až 226</t>
  </si>
  <si>
    <t>m 201 - 227 až 230</t>
  </si>
  <si>
    <t>342291111</t>
  </si>
  <si>
    <t>Ukotvení příček polyuretanovou pěnou, tl. příčky do 100 mm</t>
  </si>
  <si>
    <t>188</t>
  </si>
  <si>
    <t>https://podminky.urs.cz/item/CS_URS_2021_02/342291111</t>
  </si>
  <si>
    <t>2,70*2</t>
  </si>
  <si>
    <t>0,45*3</t>
  </si>
  <si>
    <t>(0,45+0,60)*2</t>
  </si>
  <si>
    <t>(1,98+0,50*2)</t>
  </si>
  <si>
    <t>2,00</t>
  </si>
  <si>
    <t>(6,975-2,00+0,10+2,78)</t>
  </si>
  <si>
    <t>4,95</t>
  </si>
  <si>
    <t>3,962</t>
  </si>
  <si>
    <t>3,209</t>
  </si>
  <si>
    <t>(3,097+2,975)</t>
  </si>
  <si>
    <t>2,90</t>
  </si>
  <si>
    <t>1,795</t>
  </si>
  <si>
    <t>(3,68+0,75)</t>
  </si>
  <si>
    <t>3,80</t>
  </si>
  <si>
    <t>3,90*2</t>
  </si>
  <si>
    <t>(3,20+3,90)*2</t>
  </si>
  <si>
    <t>(1,795+5,305)*2,</t>
  </si>
  <si>
    <t>5,305*2</t>
  </si>
  <si>
    <t>(3,825+5,265)*2</t>
  </si>
  <si>
    <t>(1,795+5,305)*2</t>
  </si>
  <si>
    <t>95</t>
  </si>
  <si>
    <t>342291112</t>
  </si>
  <si>
    <t>Ukotvení příček polyuretanovou pěnou, tl. příčky přes 100 mm</t>
  </si>
  <si>
    <t>190</t>
  </si>
  <si>
    <t>https://podminky.urs.cz/item/CS_URS_2021_02/342291112</t>
  </si>
  <si>
    <t>2,85</t>
  </si>
  <si>
    <t>3,675</t>
  </si>
  <si>
    <t>2,55</t>
  </si>
  <si>
    <t>1,525</t>
  </si>
  <si>
    <t>(1,955+0,70+0,85)</t>
  </si>
  <si>
    <t>(4,90+0,10+2,25+0,30)</t>
  </si>
  <si>
    <t>3,295</t>
  </si>
  <si>
    <t>3,65</t>
  </si>
  <si>
    <t>2,594</t>
  </si>
  <si>
    <t>0,94</t>
  </si>
  <si>
    <t>1,025*2*2</t>
  </si>
  <si>
    <t>2,05</t>
  </si>
  <si>
    <t>2,60</t>
  </si>
  <si>
    <t>(1,525+0,60)</t>
  </si>
  <si>
    <t>2,825</t>
  </si>
  <si>
    <t>(2,20+1,16+1,75*2+1,00+1,165)</t>
  </si>
  <si>
    <t>0,70*3</t>
  </si>
  <si>
    <t>(1,05+0,10+1,05+0,10+1,70+0,125+1,95)</t>
  </si>
  <si>
    <t>2,15</t>
  </si>
  <si>
    <t>1,75</t>
  </si>
  <si>
    <t>5,31</t>
  </si>
  <si>
    <t>4,91</t>
  </si>
  <si>
    <t>1,753</t>
  </si>
  <si>
    <t>(1,567+0,317)</t>
  </si>
  <si>
    <t>(0,15+4,30+0,125+4,30+0,125+3,20+0,125+1,075+0,10+1,00+0,10+3,70+0,10+1,525+0,15+1,925-1,10-0,65)</t>
  </si>
  <si>
    <t>(2,025+3,77)</t>
  </si>
  <si>
    <t>(1,50+2,18+0,15+3,65+0,15+3,20+6,25)</t>
  </si>
  <si>
    <t>3,615</t>
  </si>
  <si>
    <t>(1,60+0,90+1,50)</t>
  </si>
  <si>
    <t>(3,705+1,0+0,575+0,125)</t>
  </si>
  <si>
    <t>(1,60+0,90)</t>
  </si>
  <si>
    <t>5,50</t>
  </si>
  <si>
    <t>5,30</t>
  </si>
  <si>
    <t>(4,645+0,45)</t>
  </si>
  <si>
    <t>(1,20+0,70)</t>
  </si>
  <si>
    <t>3,47</t>
  </si>
  <si>
    <t>(3,675+0,125)</t>
  </si>
  <si>
    <t>2,20</t>
  </si>
  <si>
    <t>1,50</t>
  </si>
  <si>
    <t>(1,75+0,10)</t>
  </si>
  <si>
    <t>3,735</t>
  </si>
  <si>
    <t>(3,68+0,15+2,42+0,15+3,20)</t>
  </si>
  <si>
    <t>(1,50+0,15+4,35+3,20)</t>
  </si>
  <si>
    <t>(1,75+0,125+3,275+0,125+2,625+0,150+1,567)</t>
  </si>
  <si>
    <t>(2,705+0,125)</t>
  </si>
  <si>
    <t>(1,025*4+0,15)</t>
  </si>
  <si>
    <t>(2,65+0,10+1,65+0,10+1,60+0,15+2,15)</t>
  </si>
  <si>
    <t>(3,05+0,25+1,50+1,00)</t>
  </si>
  <si>
    <t>(2,60+0,125)</t>
  </si>
  <si>
    <t>1,625</t>
  </si>
  <si>
    <t>5,156</t>
  </si>
  <si>
    <t>1,10</t>
  </si>
  <si>
    <t>3,10</t>
  </si>
  <si>
    <t>(3,80+2,70)*2</t>
  </si>
  <si>
    <t>(3,80*2+2,70)</t>
  </si>
  <si>
    <t>2,87</t>
  </si>
  <si>
    <t>3,00</t>
  </si>
  <si>
    <t>(6,975+0,10+2,78-0,25)</t>
  </si>
  <si>
    <t>5,16</t>
  </si>
  <si>
    <t>1,00</t>
  </si>
  <si>
    <t>(1,025+1,85)</t>
  </si>
  <si>
    <t>(2,20+0,10*2)</t>
  </si>
  <si>
    <t>1,40</t>
  </si>
  <si>
    <t>3,50</t>
  </si>
  <si>
    <t>(1,50+0,125+12,20+2,50+5,00+2,50+3,05)</t>
  </si>
  <si>
    <t>3,42</t>
  </si>
  <si>
    <t>3,596</t>
  </si>
  <si>
    <t>(6,215+0,15+6,395+0,15)</t>
  </si>
  <si>
    <t>(2,075+0,75+2,975+0,45+2,05+0,25+2,075+0,45+2,975+0,45+2,05+0,25+2,16)</t>
  </si>
  <si>
    <t>(10,10+1,98)</t>
  </si>
  <si>
    <t>3,42*</t>
  </si>
  <si>
    <t>342291121</t>
  </si>
  <si>
    <t>Ukotvení příček plochými kotvami, do konstrukce cihelné</t>
  </si>
  <si>
    <t>192</t>
  </si>
  <si>
    <t>https://podminky.urs.cz/item/CS_URS_2021_02/342291121</t>
  </si>
  <si>
    <t>500</t>
  </si>
  <si>
    <t>97</t>
  </si>
  <si>
    <t>346244381</t>
  </si>
  <si>
    <t>Plentování ocelových válcovaných nosníků jednostranné cihlami na maltu, výška stojiny do 200 mm</t>
  </si>
  <si>
    <t>194</t>
  </si>
  <si>
    <t>https://podminky.urs.cz/item/CS_URS_2021_02/346244381</t>
  </si>
  <si>
    <t>(1,50+1,30*2)*2*0,12</t>
  </si>
  <si>
    <t>1,50*5*2*0,14</t>
  </si>
  <si>
    <t>1,40*2*0,14</t>
  </si>
  <si>
    <t>2,00*2*0,18</t>
  </si>
  <si>
    <t>(1,30*9+1,00*2+1,45*4+1,40)*2*0,12</t>
  </si>
  <si>
    <t>2,10*2*0,14</t>
  </si>
  <si>
    <t>(1,80*5+1,55*4)*2*0,16</t>
  </si>
  <si>
    <t>2,00*2*0,20</t>
  </si>
  <si>
    <t>překlady v 1. patře</t>
  </si>
  <si>
    <t>(1,45*10+1,50*11)*2*0,12</t>
  </si>
  <si>
    <t>(11,60+2,75+3,00*6)*0,20*2</t>
  </si>
  <si>
    <t>(3,00*7+2,60*7+1,85)*2*0,14</t>
  </si>
  <si>
    <t>346971153</t>
  </si>
  <si>
    <t>Izolace proti šíření zvuku prováděná současně při zdění z desek z minerální plsti do svislé mezery dvojitých příček tl. přes 40 do 60 mm</t>
  </si>
  <si>
    <t>196</t>
  </si>
  <si>
    <t>https://podminky.urs.cz/item/CS_URS_2021_02/346971153</t>
  </si>
  <si>
    <t>3,90*2,75</t>
  </si>
  <si>
    <t>(3,20+3,90)*2,75</t>
  </si>
  <si>
    <t>m 123 - 124</t>
  </si>
  <si>
    <t>(1,795+5,305)*2,75</t>
  </si>
  <si>
    <t>5,305*2,75</t>
  </si>
  <si>
    <t>(3,825+5,265)*2,75</t>
  </si>
  <si>
    <t>m 221 - 223</t>
  </si>
  <si>
    <t>m 223 - 224</t>
  </si>
  <si>
    <t>m 427 - 229</t>
  </si>
  <si>
    <t>349231811</t>
  </si>
  <si>
    <t>Přizdívka z cihel ostění s ozubem ve vybouraných otvorech, s vysekáním kapes pro zavázaní přes 80 do 150 mm</t>
  </si>
  <si>
    <t>198</t>
  </si>
  <si>
    <t>https://podminky.urs.cz/item/CS_URS_2021_02/349231811</t>
  </si>
  <si>
    <t>m 0107 - 0109</t>
  </si>
  <si>
    <t>2,10*0,30*2</t>
  </si>
  <si>
    <t>0,90*0,45*(2*3+1*2)</t>
  </si>
  <si>
    <t>0,50*0,45*3</t>
  </si>
  <si>
    <t>0,75*0,45*2*3</t>
  </si>
  <si>
    <t>1,40*0,45*2</t>
  </si>
  <si>
    <t>1,00*0,45*2*3</t>
  </si>
  <si>
    <t>1,50*0,45*2*8</t>
  </si>
  <si>
    <t>m 004 - ext</t>
  </si>
  <si>
    <t>2,05*0,45*2</t>
  </si>
  <si>
    <t xml:space="preserve">m  040.2 - ext</t>
  </si>
  <si>
    <t>3,00*0,45*2</t>
  </si>
  <si>
    <t xml:space="preserve">m  056, 060, 057</t>
  </si>
  <si>
    <t>0,30*2,10*2</t>
  </si>
  <si>
    <t>0,70*2,10*2</t>
  </si>
  <si>
    <t>m 055, 056, 062 - 063,050</t>
  </si>
  <si>
    <t>2,15*0,45*2*3</t>
  </si>
  <si>
    <t>349231821</t>
  </si>
  <si>
    <t>Přizdívka z cihel ostění s ozubem ve vybouraných otvorech, s vysekáním kapes pro zavázaní přes 150 do 300 mm</t>
  </si>
  <si>
    <t>200</t>
  </si>
  <si>
    <t>https://podminky.urs.cz/item/CS_URS_2021_02/349231821</t>
  </si>
  <si>
    <t>0,50*0,45</t>
  </si>
  <si>
    <t>1,25*0,45*2</t>
  </si>
  <si>
    <t>Vodorovné konstrukce</t>
  </si>
  <si>
    <t>101</t>
  </si>
  <si>
    <t>411121121</t>
  </si>
  <si>
    <t>Montáž prefabrikovaných železobetonových stropů se zalitím spár, včetně podpěrné konstrukce, na cementovou maltu ze stropních panelů šířky do 1200 mm a délky do 3800 mm</t>
  </si>
  <si>
    <t>202</t>
  </si>
  <si>
    <t>https://podminky.urs.cz/item/CS_URS_2021_02/411121121</t>
  </si>
  <si>
    <t>stropní konstrukce dle ozn 5.12</t>
  </si>
  <si>
    <t>strropní konstrukce dle ozn 5.22</t>
  </si>
  <si>
    <t>59341218.1</t>
  </si>
  <si>
    <t xml:space="preserve">deska stropní odlehčená  1190 x 290 x 90 mm</t>
  </si>
  <si>
    <t>204</t>
  </si>
  <si>
    <t>32,00*1,01</t>
  </si>
  <si>
    <t>103</t>
  </si>
  <si>
    <t>59341120.1</t>
  </si>
  <si>
    <t>deska stropní odlehčená 1590 x 290 x 90mm</t>
  </si>
  <si>
    <t>206</t>
  </si>
  <si>
    <t>36,00*1,01</t>
  </si>
  <si>
    <t>411133903</t>
  </si>
  <si>
    <t>Montáž stropních panelů z předpjatého betonu bez závěsných háků, v budovách výšky do 18 m, hmotnosti přes 3 do 5 t</t>
  </si>
  <si>
    <t>208</t>
  </si>
  <si>
    <t>https://podminky.urs.cz/item/CS_URS_2021_02/411133903</t>
  </si>
  <si>
    <t>stropní konstukce dle ozn 5.11</t>
  </si>
  <si>
    <t>8+1</t>
  </si>
  <si>
    <t>stropní konstrukce dle ozn 5.31</t>
  </si>
  <si>
    <t>22+1+1</t>
  </si>
  <si>
    <t>stropní konstrukce dle ozn 5.21</t>
  </si>
  <si>
    <t>105</t>
  </si>
  <si>
    <t>59346862</t>
  </si>
  <si>
    <t>panel stropní předpjatý 1000x1190x250mm, počet lan 8 + 2</t>
  </si>
  <si>
    <t>210</t>
  </si>
  <si>
    <t>https://podminky.urs.cz/item/CS_URS_2021_02/59346862</t>
  </si>
  <si>
    <t>9,80*8*1,01</t>
  </si>
  <si>
    <t>stropní konstukce dle ozn 5.31</t>
  </si>
  <si>
    <t>9,80*22*1,01</t>
  </si>
  <si>
    <t>59346862.2</t>
  </si>
  <si>
    <t>panel stropní předpjatý 1000x1190x250mm - atyp</t>
  </si>
  <si>
    <t>212</t>
  </si>
  <si>
    <t>9,80*1*1,01</t>
  </si>
  <si>
    <t>107</t>
  </si>
  <si>
    <t>59346862.1</t>
  </si>
  <si>
    <t>panel stropní předpjatý 1000x75x250mm</t>
  </si>
  <si>
    <t>214</t>
  </si>
  <si>
    <t>411133904</t>
  </si>
  <si>
    <t>Montáž stropních panelů z předpjatého betonu bez závěsných háků, v budovách výšky do 18 m, hmotnosti přes 5 do 7 t</t>
  </si>
  <si>
    <t>216</t>
  </si>
  <si>
    <t>https://podminky.urs.cz/item/CS_URS_2021_02/411133904</t>
  </si>
  <si>
    <t>stropní konstrukce dle ozn 5.32</t>
  </si>
  <si>
    <t>29+2</t>
  </si>
  <si>
    <t>109</t>
  </si>
  <si>
    <t>59346866</t>
  </si>
  <si>
    <t>panel stropní předpjatý 1000x1190x320mm, počet lan 10 + 2</t>
  </si>
  <si>
    <t>218</t>
  </si>
  <si>
    <t>https://podminky.urs.cz/item/CS_URS_2021_02/59346866</t>
  </si>
  <si>
    <t>29*11,50*1,01</t>
  </si>
  <si>
    <t>59346866.1</t>
  </si>
  <si>
    <t>panel stropní předpjatý 1000x1190x320mm - atyp</t>
  </si>
  <si>
    <t>220</t>
  </si>
  <si>
    <t>2*11,50*1,01</t>
  </si>
  <si>
    <t>111</t>
  </si>
  <si>
    <t>411161214</t>
  </si>
  <si>
    <t>Samostatné osazení stropních keramobetonových nosníků délky přes 4 do 5 m</t>
  </si>
  <si>
    <t>222</t>
  </si>
  <si>
    <t>https://podminky.urs.cz/item/CS_URS_2021_02/411161214</t>
  </si>
  <si>
    <t>dopočet pro 1.31</t>
  </si>
  <si>
    <t>dopočet pro 1.21</t>
  </si>
  <si>
    <t>59339011</t>
  </si>
  <si>
    <t>nosník keramický stropní s prostorovou výztuží do v 190 mm š 160mm dl 4,25m</t>
  </si>
  <si>
    <t>224</t>
  </si>
  <si>
    <t>https://podminky.urs.cz/item/CS_URS_2021_02/59339011</t>
  </si>
  <si>
    <t>1*1,01</t>
  </si>
  <si>
    <t>113</t>
  </si>
  <si>
    <t>59339013</t>
  </si>
  <si>
    <t>nosník keramický stropní s prostorovou výztuží do v 190mm š 160mm dl 4,75m</t>
  </si>
  <si>
    <t>226</t>
  </si>
  <si>
    <t>https://podminky.urs.cz/item/CS_URS_2021_02/59339013</t>
  </si>
  <si>
    <t>411161215</t>
  </si>
  <si>
    <t>Samostatné osazení stropních keramobetonových nosníků délky přes 5 do 6 m</t>
  </si>
  <si>
    <t>228</t>
  </si>
  <si>
    <t>https://podminky.urs.cz/item/CS_URS_2021_02/411161215</t>
  </si>
  <si>
    <t>pro ozn 1.13</t>
  </si>
  <si>
    <t>115</t>
  </si>
  <si>
    <t>59339017</t>
  </si>
  <si>
    <t>nosník keramický stropní s prostorovou výztuží do v 190mm š 160mm dl 5,75m</t>
  </si>
  <si>
    <t>230</t>
  </si>
  <si>
    <t>https://podminky.urs.cz/item/CS_URS_2021_02/59339017</t>
  </si>
  <si>
    <t>411168281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</si>
  <si>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do 2 m</t>
  </si>
  <si>
    <t>232</t>
  </si>
  <si>
    <t>https://podminky.urs.cz/item/CS_URS_2021_02/411168281</t>
  </si>
  <si>
    <t>stropní konstrukce</t>
  </si>
  <si>
    <t>ozn 1.33</t>
  </si>
  <si>
    <t>2,10*(0,15+0,16/2*2)</t>
  </si>
  <si>
    <t>ozn 1,04</t>
  </si>
  <si>
    <t>1,25*(2*0,50+0,16/2*2)</t>
  </si>
  <si>
    <t>117</t>
  </si>
  <si>
    <t>411168283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</si>
  <si>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3 do 4 m</t>
  </si>
  <si>
    <t>234</t>
  </si>
  <si>
    <t>https://podminky.urs.cz/item/CS_URS_2021_02/411168283</t>
  </si>
  <si>
    <t>ozn 1.11</t>
  </si>
  <si>
    <t>4,00*(0,195+1,00+0,16/2)</t>
  </si>
  <si>
    <t>ozn 1.12</t>
  </si>
  <si>
    <t>3,15*1,00*(0,16/2*2)</t>
  </si>
  <si>
    <t>ozn 1.32</t>
  </si>
  <si>
    <t>3,15*(1,50+0,16/2*2)</t>
  </si>
  <si>
    <t>ozn 1.22</t>
  </si>
  <si>
    <t>411168284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</si>
  <si>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4 do 5 m</t>
  </si>
  <si>
    <t>236</t>
  </si>
  <si>
    <t>https://podminky.urs.cz/item/CS_URS_2021_02/411168284</t>
  </si>
  <si>
    <t>ozn 1.31</t>
  </si>
  <si>
    <t>4,10*(1,00+0,16/2*2)</t>
  </si>
  <si>
    <t>ozn 1.21</t>
  </si>
  <si>
    <t>4,75*(1,00+0,16/2*2)</t>
  </si>
  <si>
    <t>119</t>
  </si>
  <si>
    <t>411168285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</si>
  <si>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5 do 6,25 m</t>
  </si>
  <si>
    <t>238</t>
  </si>
  <si>
    <t>https://podminky.urs.cz/item/CS_URS_2021_02/411168285</t>
  </si>
  <si>
    <t>ozn 1.05</t>
  </si>
  <si>
    <t>5,65*(0,50+0,165/2*2)</t>
  </si>
  <si>
    <t>411168301</t>
  </si>
  <si>
    <t>Stropy keramické z cihelných stropních vložek MIAKO a keramobetonových nosníků včetně zmonolitnění konstrukce z betonu C 20/25 a svařované sítě při osové vzdálenosti nosníků 50 cm, z vložek výšky 19 cm (MIAKO 19/50), tloušťky stropní konstrukce 25 cm, z nosníků délky do 2 m</t>
  </si>
  <si>
    <t>240</t>
  </si>
  <si>
    <t>https://podminky.urs.cz/item/CS_URS_2021_02/411168301</t>
  </si>
  <si>
    <t>stropní konstrukce dle ozn</t>
  </si>
  <si>
    <t>ozn 1.14 - zprůměrovaná délka</t>
  </si>
  <si>
    <t>(1,50+1,35)/2*(0,50*3+0,16/2*2)</t>
  </si>
  <si>
    <t>ozn 1.34 - zprůměrovaná délka</t>
  </si>
  <si>
    <t>ozn 1.23 - zprůměrovaná délka</t>
  </si>
  <si>
    <t>121</t>
  </si>
  <si>
    <t>411168331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</si>
  <si>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do 2 m</t>
  </si>
  <si>
    <t>242</t>
  </si>
  <si>
    <t>https://podminky.urs.cz/item/CS_URS_2021_02/411168331</t>
  </si>
  <si>
    <t xml:space="preserve">stropní konstrukce </t>
  </si>
  <si>
    <t>2,10*(3*0,625+0,16*2)</t>
  </si>
  <si>
    <t xml:space="preserve">ozn  1.01</t>
  </si>
  <si>
    <t>1,50*(9*0,625+0,165/2*2)</t>
  </si>
  <si>
    <t>ozn 1.02</t>
  </si>
  <si>
    <t>1,70*(6*0,325+0,165/2*2)</t>
  </si>
  <si>
    <t>ozn 1.04</t>
  </si>
  <si>
    <t>1,25*(2*0,625+0,165/2*2)</t>
  </si>
  <si>
    <t>411168333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</si>
  <si>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3 do 4 m</t>
  </si>
  <si>
    <t>244</t>
  </si>
  <si>
    <t>https://podminky.urs.cz/item/CS_URS_2021_02/411168333</t>
  </si>
  <si>
    <t>4,00*(0,625*3+0,195+0,625+0,16/2*2)-0,625*0,25*6</t>
  </si>
  <si>
    <t>3,15*(0,625+0,16/2*2)</t>
  </si>
  <si>
    <t>ozn 1.03</t>
  </si>
  <si>
    <t>3,15*(4*0,625+0,16/2*2)</t>
  </si>
  <si>
    <t>123</t>
  </si>
  <si>
    <t>411168334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</si>
  <si>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4 do 5 m</t>
  </si>
  <si>
    <t>246</t>
  </si>
  <si>
    <t>https://podminky.urs.cz/item/CS_URS_2021_02/411168334</t>
  </si>
  <si>
    <t>4,10*((8+3)*0,625+0,195+0,16/2*2)</t>
  </si>
  <si>
    <t>4,75*(4*0,625+0,195+0,15/2*2)-7*0,25*0,625</t>
  </si>
  <si>
    <t>411168335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</si>
  <si>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5 do 6,25 m</t>
  </si>
  <si>
    <t>248</t>
  </si>
  <si>
    <t>https://podminky.urs.cz/item/CS_URS_2021_02/411168335</t>
  </si>
  <si>
    <t>ozn 1,13</t>
  </si>
  <si>
    <t>5,65*(0,625+0,16+0,160/2)</t>
  </si>
  <si>
    <t>5,65*(3*0,625+0,16/2*2)</t>
  </si>
  <si>
    <t>125</t>
  </si>
  <si>
    <t>411168362</t>
  </si>
  <si>
    <t>Stropy keramické z cihelných stropních vložek MIAKO a keramobetonových nosníků včetně zmonolitnění konstrukce z betonu C 20/25 a svařované sítě při osové vzdálenosti nosníků 62,5 cm, z vložek výšky 19 cm (MIAKO 19/62,5), tloušťky stropní konstrukce 25 cm, z nosníků délky přes 2 do 3 m</t>
  </si>
  <si>
    <t>250</t>
  </si>
  <si>
    <t>https://podminky.urs.cz/item/CS_URS_2021_02/411168362</t>
  </si>
  <si>
    <t>(4,35+1,50)/2*(38*0,625+0,16/2*2)</t>
  </si>
  <si>
    <t>411321515</t>
  </si>
  <si>
    <t>Stropy z betonu železového (bez výztuže) stropů deskových, plochých střech, desek balkonových, desek hřibových stropů včetně hlavic hřibových sloupů tř. C 20/25</t>
  </si>
  <si>
    <t>252</t>
  </si>
  <si>
    <t>https://podminky.urs.cz/item/CS_URS_2021_02/411321515</t>
  </si>
  <si>
    <t>stropní deska dle ozn 2.31</t>
  </si>
  <si>
    <t>(6,88+4,63+2,895)/2*(5,795+5,515)/2*0,20</t>
  </si>
  <si>
    <t>-2,20*2,85*0,20</t>
  </si>
  <si>
    <t>stropní deska dle ozn 2.02 a 2.03</t>
  </si>
  <si>
    <t>2,50*0,52*0,15</t>
  </si>
  <si>
    <t>(1,05+1,075)*0,67*0,15</t>
  </si>
  <si>
    <t>nad 3. np</t>
  </si>
  <si>
    <t>(7,05+0,25+4,485+2,47+0,25)/2*(0,25+0,70+0,30+2,796+0,20+1,50+0,25+0,25+1,245+0,30+1,39+0,20+1,54+0,25)/2*0,14</t>
  </si>
  <si>
    <t>-2,20*2,85*0,14</t>
  </si>
  <si>
    <t>strop výtahové šachty</t>
  </si>
  <si>
    <t>(3,005+2,625)/2*3,25*0,20</t>
  </si>
  <si>
    <t>2,55*3,35*0,20</t>
  </si>
  <si>
    <t>127</t>
  </si>
  <si>
    <t>411322323</t>
  </si>
  <si>
    <t>Stropy z betonu železového (bez výztuže) trámových, žebrových, kazetových nebo vložkových z tvárnic nebo z hraněných či zaoblených vln zabudovaného plechového bednění tř. C 16/20</t>
  </si>
  <si>
    <t>254</t>
  </si>
  <si>
    <t>https://podminky.urs.cz/item/CS_URS_2021_02/411322323</t>
  </si>
  <si>
    <t>stropní konstrukce dle ozn 3.11</t>
  </si>
  <si>
    <t>((2,87+1,985)/2*(1,05+1,20*4)+2,40*0,20)*(0,05+0,055/2)</t>
  </si>
  <si>
    <t>(5,30*6,335+(0,53+0,20)/2*(6,335-0,50))*(0,05+0,055/2)</t>
  </si>
  <si>
    <t>stropní konstrukce dle ozn 3.21</t>
  </si>
  <si>
    <t>4,00</t>
  </si>
  <si>
    <t>2,50*1,20*0,15</t>
  </si>
  <si>
    <t>411351011</t>
  </si>
  <si>
    <t>Bednění stropních konstrukcí - bez podpěrné konstrukce desek tloušťky stropní desky přes 5 do 25 cm zřízení</t>
  </si>
  <si>
    <t>256</t>
  </si>
  <si>
    <t>https://podminky.urs.cz/item/CS_URS_2021_02/411351011</t>
  </si>
  <si>
    <t>(6,88+4,63+2,895)/2*(5,795+5,515)/2</t>
  </si>
  <si>
    <t>(6,88+4,63+2,895+5,795+5,15+2,85+2,20+0,50+0,60)*0,25</t>
  </si>
  <si>
    <t>-2,20*2,85</t>
  </si>
  <si>
    <t>2,50*1,20</t>
  </si>
  <si>
    <t>(7,05+0,25+4,485+2,47+0,25)/2*(0,25+0,70+0,30+2,796+0,20+1,50+0,25+0,25+1,245+0,30+1,39+0,20+1,54+0,25)/2</t>
  </si>
  <si>
    <t>(7,05+0,25+4,485+2,47+0,25)+(0,25+0,70+0,30+2,796+0,20+1,50+0,25+0,25+1,245+0,30+1,39+0,20+1,54+0,25+2,20*2+2,85*2)*0,15</t>
  </si>
  <si>
    <t>(3,005+2,625)/2*3,25+(3,005+2,625+3,25*2)*0,20</t>
  </si>
  <si>
    <t>2,55*3,35+(2,55+3,35)*2*0,20</t>
  </si>
  <si>
    <t>129</t>
  </si>
  <si>
    <t>411351012</t>
  </si>
  <si>
    <t>Bednění stropních konstrukcí - bez podpěrné konstrukce desek tloušťky stropní desky přes 5 do 25 cm odstranění</t>
  </si>
  <si>
    <t>258</t>
  </si>
  <si>
    <t>https://podminky.urs.cz/item/CS_URS_2021_02/411351012</t>
  </si>
  <si>
    <t>119,748</t>
  </si>
  <si>
    <t>411354213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</si>
  <si>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60 mm, tl. plechu 0,75 mm</t>
  </si>
  <si>
    <t>260</t>
  </si>
  <si>
    <t>https://podminky.urs.cz/item/CS_URS_2021_02/411354213</t>
  </si>
  <si>
    <t>(2,87+1,985)/2*(1,05+1,20*4)+2,40*0,20</t>
  </si>
  <si>
    <t>5,30*6,335+(0,53+0,20)/2*(6,335-0,50)</t>
  </si>
  <si>
    <t>50,00</t>
  </si>
  <si>
    <t>131</t>
  </si>
  <si>
    <t>411354313</t>
  </si>
  <si>
    <t>Podpěrná konstrukce stropů - desek, kleneb a skořepin výška podepření do 4 m tloušťka stropu přes 15 do 25 cm zřízení</t>
  </si>
  <si>
    <t>262</t>
  </si>
  <si>
    <t>https://podminky.urs.cz/item/CS_URS_2021_02/411354313</t>
  </si>
  <si>
    <t>stropní deska</t>
  </si>
  <si>
    <t>411354314</t>
  </si>
  <si>
    <t>Podpěrná konstrukce stropů - desek, kleneb a skořepin výška podepření do 4 m tloušťka stropu přes 15 do 25 cm odstranění</t>
  </si>
  <si>
    <t>264</t>
  </si>
  <si>
    <t>https://podminky.urs.cz/item/CS_URS_2021_02/411354314</t>
  </si>
  <si>
    <t>dle podpěrné konstrukce</t>
  </si>
  <si>
    <t>133</t>
  </si>
  <si>
    <t>411361321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</si>
  <si>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11 375 (EZ)</t>
  </si>
  <si>
    <t>266</t>
  </si>
  <si>
    <t>https://podminky.urs.cz/item/CS_URS_2021_02/411361321</t>
  </si>
  <si>
    <t>výtahová šachta</t>
  </si>
  <si>
    <t>1,637*4*2*2,47*0,001*1,08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</si>
  <si>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</si>
  <si>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</si>
  <si>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268</t>
  </si>
  <si>
    <t>https://podminky.urs.cz/item/CS_URS_2021_02/411361821</t>
  </si>
  <si>
    <t>do vlny</t>
  </si>
  <si>
    <t>100,386*5*0,888*0,001*1,08</t>
  </si>
  <si>
    <t>strop nad lapol</t>
  </si>
  <si>
    <t>2,50*1,20*0,15*0,12</t>
  </si>
  <si>
    <t>nad výtqahovou šachtou</t>
  </si>
  <si>
    <t>(1,20*4+2,68*8)*0,888*0,001*1,08</t>
  </si>
  <si>
    <t>(1,20*4+2,50*8)*0,888*0,001*1,08</t>
  </si>
  <si>
    <t>135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</si>
  <si>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</si>
  <si>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</si>
  <si>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270</t>
  </si>
  <si>
    <t>https://podminky.urs.cz/item/CS_URS_2021_02/411362021</t>
  </si>
  <si>
    <t>((2,87+1,985)/2*(1,05+1,20*4)+2,40*0,20)*0,00444*1,15</t>
  </si>
  <si>
    <t>(5,30*6,335+(0,53+0,20)/2*(6,335-0,50))*0,00444*1,15</t>
  </si>
  <si>
    <t>50,00*0,00444*1,15</t>
  </si>
  <si>
    <t>strop nad výtahovou šachtou</t>
  </si>
  <si>
    <t>(2,941*1,40+2,801*2,00+2,50*1,50+2,50*2,00)*2*0,00444*1,15</t>
  </si>
  <si>
    <t>413231211</t>
  </si>
  <si>
    <t>Zazdívka zhlaví stropních trámů nebo válcovaných nosníků pálenými cihlami trámů, průřezu do 0,02 m2</t>
  </si>
  <si>
    <t>272</t>
  </si>
  <si>
    <t>https://podminky.urs.cz/item/CS_URS_2021_02/413231211</t>
  </si>
  <si>
    <t>zazdívka zhlaví nosníků</t>
  </si>
  <si>
    <t>stropy</t>
  </si>
  <si>
    <t>ozn 1.13</t>
  </si>
  <si>
    <t>ozn 2.11</t>
  </si>
  <si>
    <t>ozn 1,01</t>
  </si>
  <si>
    <t>ozn 1,02</t>
  </si>
  <si>
    <t>ozn 1,03</t>
  </si>
  <si>
    <t>5+6</t>
  </si>
  <si>
    <t>ozn 1,05</t>
  </si>
  <si>
    <t>5*2</t>
  </si>
  <si>
    <t>ozn 6.01, 6.02</t>
  </si>
  <si>
    <t>2*1+2</t>
  </si>
  <si>
    <t>překlady v patře - systémové ve stávajícícm zdivu</t>
  </si>
  <si>
    <t>7*2*2</t>
  </si>
  <si>
    <t>137</t>
  </si>
  <si>
    <t>413231231</t>
  </si>
  <si>
    <t>Zazdívka zhlaví stropních trámů nebo válcovaných nosníků pálenými cihlami trámů, průřezu přes 0,04 mm2</t>
  </si>
  <si>
    <t>274</t>
  </si>
  <si>
    <t>https://podminky.urs.cz/item/CS_URS_2021_02/413231231</t>
  </si>
  <si>
    <t>413232211</t>
  </si>
  <si>
    <t>Zazdívka zhlaví stropních trámů nebo válcovaných nosníků pálenými cihlami válcovaných nosníků, výšky do 150 mm</t>
  </si>
  <si>
    <t>276</t>
  </si>
  <si>
    <t>https://podminky.urs.cz/item/CS_URS_2021_02/413232211</t>
  </si>
  <si>
    <t>překlady v sutrenu - původní zdivo</t>
  </si>
  <si>
    <t>(2+2)*2</t>
  </si>
  <si>
    <t>13*2*2</t>
  </si>
  <si>
    <t>překlady 1. patra - původní zdivo</t>
  </si>
  <si>
    <t>(10+11)*2</t>
  </si>
  <si>
    <t>139</t>
  </si>
  <si>
    <t>413232221</t>
  </si>
  <si>
    <t>Zazdívka zhlaví stropních trámů nebo válcovaných nosníků pálenými cihlami válcovaných nosníků, výšky přes 150 do 300 mm</t>
  </si>
  <si>
    <t>278</t>
  </si>
  <si>
    <t>https://podminky.urs.cz/item/CS_URS_2021_02/413232221</t>
  </si>
  <si>
    <t>ozn 6.12</t>
  </si>
  <si>
    <t>ozn 6.15</t>
  </si>
  <si>
    <t>ozn 6.16</t>
  </si>
  <si>
    <t>pozn 6.21</t>
  </si>
  <si>
    <t>ozn 6.23</t>
  </si>
  <si>
    <t>ozn 6.24</t>
  </si>
  <si>
    <t>ozn 6.31</t>
  </si>
  <si>
    <t>ozn 6.33</t>
  </si>
  <si>
    <t>ozn 6.34</t>
  </si>
  <si>
    <t>5*2*2</t>
  </si>
  <si>
    <t>9*2*2</t>
  </si>
  <si>
    <t>2*2</t>
  </si>
  <si>
    <t>I 260</t>
  </si>
  <si>
    <t>4*2*2</t>
  </si>
  <si>
    <t xml:space="preserve">překlasdy v patře </t>
  </si>
  <si>
    <t>(1+1+6)*2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</si>
  <si>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</si>
  <si>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</si>
  <si>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280</t>
  </si>
  <si>
    <t>https://podminky.urs.cz/item/CS_URS_2021_02/413321515</t>
  </si>
  <si>
    <t>výztuž zahrnuta ve schodišti</t>
  </si>
  <si>
    <t>P 2, 3</t>
  </si>
  <si>
    <t>6,00*0,30*0,45*2</t>
  </si>
  <si>
    <t>P 41</t>
  </si>
  <si>
    <t>7,55*0,30*0,54</t>
  </si>
  <si>
    <t>P 42</t>
  </si>
  <si>
    <t>7,26*0,20*0,39</t>
  </si>
  <si>
    <t>T 41</t>
  </si>
  <si>
    <t>3,08*0,20*0,39</t>
  </si>
  <si>
    <t>Z 42</t>
  </si>
  <si>
    <t>2,72*0,20*0,39</t>
  </si>
  <si>
    <t>P 1, 2, 3</t>
  </si>
  <si>
    <t>4,32*0,30*0,35*3</t>
  </si>
  <si>
    <t>T 1</t>
  </si>
  <si>
    <t>3,72*0,20*0,35</t>
  </si>
  <si>
    <t>P 4</t>
  </si>
  <si>
    <t>3,35*0,15*0,45</t>
  </si>
  <si>
    <t>141</t>
  </si>
  <si>
    <t>413351111</t>
  </si>
  <si>
    <t>Bednění nosníků a průvlaků - bez podpěrné konstrukce výška nosníku po spodní líc stropní desky do 100 cm zřízení</t>
  </si>
  <si>
    <t>282</t>
  </si>
  <si>
    <t>https://podminky.urs.cz/item/CS_URS_2021_02/413351111</t>
  </si>
  <si>
    <t>6,00*(0,30+2*0,45)*2</t>
  </si>
  <si>
    <t>7,55*(0,30+2*0,54)</t>
  </si>
  <si>
    <t>7,26*(0,20+2*0,39)</t>
  </si>
  <si>
    <t>3,08*(0,20+2*0,39)</t>
  </si>
  <si>
    <t>2,72*(0,20+2*0,39)</t>
  </si>
  <si>
    <t>4,32*(0,30+2*0,35)*3</t>
  </si>
  <si>
    <t>3,72*(0,20+2*0,35)</t>
  </si>
  <si>
    <t>3,35*(0,15+0,45*2)</t>
  </si>
  <si>
    <t>413351112</t>
  </si>
  <si>
    <t>Bednění nosníků a průvlaků - bez podpěrné konstrukce výška nosníku po spodní líc stropní desky do 100 cm odstranění</t>
  </si>
  <si>
    <t>284</t>
  </si>
  <si>
    <t>https://podminky.urs.cz/item/CS_URS_2021_02/413351112</t>
  </si>
  <si>
    <t>57,444</t>
  </si>
  <si>
    <t>143</t>
  </si>
  <si>
    <t>413352111</t>
  </si>
  <si>
    <t>Podpěrná konstrukce nosníků a průvlaků výšky podepření do 4 m výšky nosníku (po spodní hranu stropní desky) do 100 cm zřízení</t>
  </si>
  <si>
    <t>286</t>
  </si>
  <si>
    <t>https://podminky.urs.cz/item/CS_URS_2021_02/413352111</t>
  </si>
  <si>
    <t>6,00*0,30*2</t>
  </si>
  <si>
    <t>7,55*0,30</t>
  </si>
  <si>
    <t>7,26*0,20</t>
  </si>
  <si>
    <t>3,08*0,20</t>
  </si>
  <si>
    <t>2,72*0,20</t>
  </si>
  <si>
    <t>4,32*0,30*3</t>
  </si>
  <si>
    <t>3,72*0,20</t>
  </si>
  <si>
    <t>3,35*0,15</t>
  </si>
  <si>
    <t>413352112</t>
  </si>
  <si>
    <t>Podpěrná konstrukce nosníků a průvlaků výšky podepření do 4 m výšky nosníku (po spodní hranu stropní desky) do 100 cm odstranění</t>
  </si>
  <si>
    <t>288</t>
  </si>
  <si>
    <t>https://podminky.urs.cz/item/CS_URS_2021_02/413352112</t>
  </si>
  <si>
    <t>13,612</t>
  </si>
  <si>
    <t>145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</si>
  <si>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</si>
  <si>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</si>
  <si>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290</t>
  </si>
  <si>
    <t>https://podminky.urs.cz/item/CS_URS_2021_02/413361821</t>
  </si>
  <si>
    <t>pro P 4</t>
  </si>
  <si>
    <t>(3,25*4+3,97*3)*0,888*0,001*1,08</t>
  </si>
  <si>
    <t>1,10*14*0,222*0,001*1,08</t>
  </si>
  <si>
    <t>413941121</t>
  </si>
  <si>
    <t>Osazování ocelových válcovaných nosníků ve stropech I nebo IE nebo U nebo UE nebo L do č.12 nebo výšky do 120 mm</t>
  </si>
  <si>
    <t>292</t>
  </si>
  <si>
    <t>https://podminky.urs.cz/item/CS_URS_2021_02/413941121</t>
  </si>
  <si>
    <t>stropní konstrukce dle ozn 4.11</t>
  </si>
  <si>
    <t>IPN 100 - 8,34 / 0,37</t>
  </si>
  <si>
    <t>18,00*8,34*0,001</t>
  </si>
  <si>
    <t>stropní konstrukce dle ozn 4.21</t>
  </si>
  <si>
    <t>147</t>
  </si>
  <si>
    <t>13010712</t>
  </si>
  <si>
    <t>ocel profilová jakost S235JR (11 375) průřez I (IPN) 100</t>
  </si>
  <si>
    <t>294</t>
  </si>
  <si>
    <t>https://podminky.urs.cz/item/CS_URS_2021_02/13010712</t>
  </si>
  <si>
    <t>0,300*1,08</t>
  </si>
  <si>
    <t>413941123</t>
  </si>
  <si>
    <t>Osazování ocelových válcovaných nosníků ve stropech I nebo IE nebo U nebo UE nebo L č. 14 až 22 nebo výšky do 220 mm</t>
  </si>
  <si>
    <t>296</t>
  </si>
  <si>
    <t>https://podminky.urs.cz/item/CS_URS_2021_02/413941123</t>
  </si>
  <si>
    <t>HEB 180 - 51,20 / 1,04</t>
  </si>
  <si>
    <t>(2,115+2,235+2,38+2,47+2,85+2,99+5,83+5,895+5,755+5,615+5,475)*51,20*0,001</t>
  </si>
  <si>
    <t>ocelové profily dle ozn</t>
  </si>
  <si>
    <t>ozn 6.12 - UPN 160 - 18,80 / 0,546</t>
  </si>
  <si>
    <t>(2,50+6,35+0,60+7,70)*18,80*0,001</t>
  </si>
  <si>
    <t>ozn 6.13 - UPN 180 - 22,00 / 0,611</t>
  </si>
  <si>
    <t>4,75*2*22,00*0,001</t>
  </si>
  <si>
    <t>ozn 6.14 - UPN 160 - 18,80 / 0,546</t>
  </si>
  <si>
    <t>25,15*18,80*0,001</t>
  </si>
  <si>
    <t xml:space="preserve">ozn 6.16 - IPN 160  - 17,90 / 0,575</t>
  </si>
  <si>
    <t>9,60*2*17,90*0,001</t>
  </si>
  <si>
    <t>ozn 6.31 - IPN 140 - 14,30 / 0,502</t>
  </si>
  <si>
    <t>4,20*2*14,30*0,001</t>
  </si>
  <si>
    <t>ozn 6,32 - UPN 160 - 18,80 / 0,546</t>
  </si>
  <si>
    <t>2,10*18,80*0,001</t>
  </si>
  <si>
    <t xml:space="preserve">ozn 6,33 - IPN 160 - 17,90 /  0,575</t>
  </si>
  <si>
    <t>2,45*17,90*0,001</t>
  </si>
  <si>
    <t>ozn 6.35 - UPN 160 - 18,80 - 0,546</t>
  </si>
  <si>
    <t>12,00*2*18,80*0,001</t>
  </si>
  <si>
    <t>ozn 3.21 - HEB 180 - 51,20 / 1,04</t>
  </si>
  <si>
    <t>45,00*51,20*0,001</t>
  </si>
  <si>
    <t>ozn 6.21 - IPN 140 - 14,30 / 0,502</t>
  </si>
  <si>
    <t>4,70*2*14,30*0,001</t>
  </si>
  <si>
    <t>ozn 6.22 - UPN 180 - 22,00 / 0,611</t>
  </si>
  <si>
    <t>5,80*2*22,00*0,001</t>
  </si>
  <si>
    <t>ozn 6.23 - UPN 160 - 18,80 - 0,546</t>
  </si>
  <si>
    <t>17,70*2*18,80*0,001</t>
  </si>
  <si>
    <t xml:space="preserve">ozn 6.02, 6.03, 6.04  - IPN 140 - 14,30 / 0,502</t>
  </si>
  <si>
    <t>(5,10*2+1,20*5+2,50*1+2,10*1)*14,30*0,001</t>
  </si>
  <si>
    <t>ozn 6.01 - IPN 200 - 26,30 / 0,709</t>
  </si>
  <si>
    <t>5,60*26,30*0,001</t>
  </si>
  <si>
    <t>149</t>
  </si>
  <si>
    <t>13010822</t>
  </si>
  <si>
    <t>ocel profilová jakost S235JR (11 375) průřez U (UPN) 160</t>
  </si>
  <si>
    <t>298</t>
  </si>
  <si>
    <t>https://podminky.urs.cz/item/CS_URS_2021_02/13010822</t>
  </si>
  <si>
    <t>(2,50+6,35+0,60+7,70)*18,80*0,001*1,08</t>
  </si>
  <si>
    <t>25,15*18,80*0,001*1,08</t>
  </si>
  <si>
    <t>2,10*18,80*0,001*1,08</t>
  </si>
  <si>
    <t>12,00*2*18,80*0,001*1,08</t>
  </si>
  <si>
    <t>17,70*2*18,80*0,001*1,08</t>
  </si>
  <si>
    <t>300</t>
  </si>
  <si>
    <t>4,20*2*14,30*0,001*1,08</t>
  </si>
  <si>
    <t>4,70*2*14,30*0,001*1,08</t>
  </si>
  <si>
    <t>(5,10*2+1,20*5+2,50*1+2,10*1)*14,30*0,001*1,08</t>
  </si>
  <si>
    <t>151</t>
  </si>
  <si>
    <t>13010718</t>
  </si>
  <si>
    <t>ocel profilová jakost S235JR (11 375) průřez I (IPN) 160</t>
  </si>
  <si>
    <t>302</t>
  </si>
  <si>
    <t>https://podminky.urs.cz/item/CS_URS_2021_02/13010718</t>
  </si>
  <si>
    <t>9,60*2*17,90*0,001*1,08</t>
  </si>
  <si>
    <t>2,45*17,90*0,001*1,08</t>
  </si>
  <si>
    <t>13010722</t>
  </si>
  <si>
    <t>ocel profilová jakost S235JR (11 375) průřez I (IPN) 200</t>
  </si>
  <si>
    <t>304</t>
  </si>
  <si>
    <t>https://podminky.urs.cz/item/CS_URS_2021_02/13010722</t>
  </si>
  <si>
    <t>5,60*26,30*0,001*1,08</t>
  </si>
  <si>
    <t>153</t>
  </si>
  <si>
    <t>13010824.1</t>
  </si>
  <si>
    <t>ocel profilová UPN 180 jakost 11 375 - svařenec</t>
  </si>
  <si>
    <t>306</t>
  </si>
  <si>
    <t>4,75*2*22,00*0,001*1,08</t>
  </si>
  <si>
    <t>5,80*2*22,00*0,001*1,08</t>
  </si>
  <si>
    <t>13010978</t>
  </si>
  <si>
    <t>ocel profilová jakost S235JR (11 375) průřez HEB 180</t>
  </si>
  <si>
    <t>308</t>
  </si>
  <si>
    <t>https://podminky.urs.cz/item/CS_URS_2021_02/13010978</t>
  </si>
  <si>
    <t>ozn 3.11 - HEB 180 - 51,20 / 1,04</t>
  </si>
  <si>
    <t>2,233*1,08</t>
  </si>
  <si>
    <t>45,00*51,20*0,001*1,08</t>
  </si>
  <si>
    <t>155</t>
  </si>
  <si>
    <t>413941125</t>
  </si>
  <si>
    <t>Osazování ocelových válcovaných nosníků ve stropech I nebo IE nebo U nebo UE nebo L č. 24 a výše nebo výšky přes 220 mm</t>
  </si>
  <si>
    <t>310</t>
  </si>
  <si>
    <t>https://podminky.urs.cz/item/CS_URS_2021_02/413941125</t>
  </si>
  <si>
    <t>ozn 6.11 - UPN 300 - 46,20 / 0,950</t>
  </si>
  <si>
    <t>2,00*2*46,20*0,001</t>
  </si>
  <si>
    <t>ozn 6.15 - IPN 240 - 36,20 / 0,844</t>
  </si>
  <si>
    <t>17,75*2*36,20*0,001</t>
  </si>
  <si>
    <t>9,80*36,20*0,001</t>
  </si>
  <si>
    <t>ozn 6.17 - IPN 450 - 115,00 / 1,480</t>
  </si>
  <si>
    <t>5,50*2*115,00*0,001</t>
  </si>
  <si>
    <t>ozn 6.34 - IPN 240 - 36,20 / 0,844</t>
  </si>
  <si>
    <t>24,95*2*36,20*0,001</t>
  </si>
  <si>
    <t>ozn 6.24 - IPN 240 - 36,20 / 0,844</t>
  </si>
  <si>
    <t>13010836.1</t>
  </si>
  <si>
    <t>ocel profilová UPN 300 jakost 11 375 - svařenec</t>
  </si>
  <si>
    <t>312</t>
  </si>
  <si>
    <t>2,00*2*46,20*0,001*1,08</t>
  </si>
  <si>
    <t>157</t>
  </si>
  <si>
    <t>13010726</t>
  </si>
  <si>
    <t>ocel profilová jakost S235JR (11 375) průřez I (IPN) 240</t>
  </si>
  <si>
    <t>314</t>
  </si>
  <si>
    <t>https://podminky.urs.cz/item/CS_URS_2021_02/13010726</t>
  </si>
  <si>
    <t>9,80*36,20*0,001*1,08</t>
  </si>
  <si>
    <t>17,75*2*36,20*0,001*1,08</t>
  </si>
  <si>
    <t>24,95*2*36,20*0,001*1,08</t>
  </si>
  <si>
    <t>13011023</t>
  </si>
  <si>
    <t>ocel profilová jakost S235JR (11 375) průřez I (IPN) 450</t>
  </si>
  <si>
    <t>316</t>
  </si>
  <si>
    <t>https://podminky.urs.cz/item/CS_URS_2021_02/13011023</t>
  </si>
  <si>
    <t>2*5,50*115,00*0,001*1,08</t>
  </si>
  <si>
    <t>159</t>
  </si>
  <si>
    <t>417321414</t>
  </si>
  <si>
    <t>Ztužující pásy a věnce z betonu železového (bez výztuže) tř. C 20/25</t>
  </si>
  <si>
    <t>318</t>
  </si>
  <si>
    <t>https://podminky.urs.cz/item/CS_URS_2021_02/417321414</t>
  </si>
  <si>
    <t>V 21, 31 - výztuž zahrnuta ve schodišti</t>
  </si>
  <si>
    <t>7,10*0,25*0,45*2</t>
  </si>
  <si>
    <t>V 22, 32</t>
  </si>
  <si>
    <t>6,04*0,25*0,45*2</t>
  </si>
  <si>
    <t>V 23, 33</t>
  </si>
  <si>
    <t>7,50*0,25*0,45*2</t>
  </si>
  <si>
    <t>V 4</t>
  </si>
  <si>
    <t>26,47*0,25*0,39</t>
  </si>
  <si>
    <t>žel bet věnce - dle prokektové dokumentace</t>
  </si>
  <si>
    <t>270,00*0,25*0,25</t>
  </si>
  <si>
    <t>417351115</t>
  </si>
  <si>
    <t>Bednění bočnic ztužujících pásů a věnců včetně vzpěr zřízení</t>
  </si>
  <si>
    <t>320</t>
  </si>
  <si>
    <t>https://podminky.urs.cz/item/CS_URS_2021_02/417351115</t>
  </si>
  <si>
    <t>V 21, 31</t>
  </si>
  <si>
    <t>7,10*(0,25+2*0,45)*2</t>
  </si>
  <si>
    <t>6,04*(0,25+2*0,45)*2</t>
  </si>
  <si>
    <t>7,50*(0,25+2*0,45)*2</t>
  </si>
  <si>
    <t>26,47*(0,25+0,39*2)</t>
  </si>
  <si>
    <t>270,00*0,25*2</t>
  </si>
  <si>
    <t>161</t>
  </si>
  <si>
    <t>417351116</t>
  </si>
  <si>
    <t>Bednění bočnic ztužujících pásů a věnců včetně vzpěr odstranění</t>
  </si>
  <si>
    <t>322</t>
  </si>
  <si>
    <t>https://podminky.urs.cz/item/CS_URS_2021_02/417351116</t>
  </si>
  <si>
    <t>209,736</t>
  </si>
  <si>
    <t>417361821</t>
  </si>
  <si>
    <t>Výztuž ztužujících pásů a věnců z betonářské oceli 10 505 (R) nebo BSt 500</t>
  </si>
  <si>
    <t>324</t>
  </si>
  <si>
    <t>https://podminky.urs.cz/item/CS_URS_2021_02/417361821</t>
  </si>
  <si>
    <t>věnce</t>
  </si>
  <si>
    <t>24,101*0,08</t>
  </si>
  <si>
    <t>163</t>
  </si>
  <si>
    <t>430321515</t>
  </si>
  <si>
    <t>Schodišťové konstrukce a rampy z betonu železového (bez výztuže) stupně, schodnice, ramena, podesty s nosníky tř. C 20/25</t>
  </si>
  <si>
    <t>326</t>
  </si>
  <si>
    <t>https://podminky.urs.cz/item/CS_URS_2021_02/430321515</t>
  </si>
  <si>
    <t>schodiště dle ozn 2.12,.2,13</t>
  </si>
  <si>
    <t>podesty</t>
  </si>
  <si>
    <t>(0,68*1,60+(0,65+1,50)*0,40)*0,20</t>
  </si>
  <si>
    <t>(1,50*2,05+1,865*1,80)*0,20</t>
  </si>
  <si>
    <t>ramena</t>
  </si>
  <si>
    <t>1,50*1,50*1,35*0,20*2</t>
  </si>
  <si>
    <t>0,65*1,50*1,35*0,20</t>
  </si>
  <si>
    <t>schodiště dle ozn 2.15, 2.16</t>
  </si>
  <si>
    <t>(2,05+3,055)/2*5,95*0,20</t>
  </si>
  <si>
    <t>0,78*(1,50+0,20+0,25)*0,20</t>
  </si>
  <si>
    <t>(2,43*1,70+0,25*1,50)*0,20</t>
  </si>
  <si>
    <t>2,06*1,50*0,20</t>
  </si>
  <si>
    <t>(1,24*1,50+1,50*2,23+2,48*1,50)*1,35*0,20</t>
  </si>
  <si>
    <t>schodiště 2.22.2.23</t>
  </si>
  <si>
    <t>1,87*1,50*1,35*0,20*2</t>
  </si>
  <si>
    <t>0,62*1,50*1,35*0,20</t>
  </si>
  <si>
    <t>1,50*0,21*0,20</t>
  </si>
  <si>
    <t>1,865*1,80*0,20</t>
  </si>
  <si>
    <t>1,50*2,05*0,20</t>
  </si>
  <si>
    <t>1,00*4,13*0,20</t>
  </si>
  <si>
    <t>schodiště 2.25, 2.26</t>
  </si>
  <si>
    <t>2,48*1,50*1,35*0,20</t>
  </si>
  <si>
    <t>2,59*1,50*1,35*0,20</t>
  </si>
  <si>
    <t>podesta</t>
  </si>
  <si>
    <t>5,75*1,50*0,20</t>
  </si>
  <si>
    <t>1,50*0,67*0,20</t>
  </si>
  <si>
    <t>1,50*0,25*0,20</t>
  </si>
  <si>
    <t>1,50*0,20*0,20</t>
  </si>
  <si>
    <t>(2,305+3,055)/2*5,95*0,20</t>
  </si>
  <si>
    <t>podesta 2.01</t>
  </si>
  <si>
    <t>(3,60*1,685+2,45*0,30)*0,20</t>
  </si>
  <si>
    <t>vyrovnávací schody v suterenu</t>
  </si>
  <si>
    <t>1,25*1,00*0,80+1,20*0,30*(0,60+0,40+0,20)</t>
  </si>
  <si>
    <t>vyrovnávací schodiště - řez G</t>
  </si>
  <si>
    <t>1,50*1,50*0,18*1,35</t>
  </si>
  <si>
    <t>1,50*1,50*0,18</t>
  </si>
  <si>
    <t>430361821</t>
  </si>
  <si>
    <t>Výztuž schodišťových konstrukcí a ramp stupňů, schodnic, ramen, podest s nosníky z betonářské oceli 10 505 (R) nebo BSt 500</t>
  </si>
  <si>
    <t>328</t>
  </si>
  <si>
    <t>https://podminky.urs.cz/item/CS_URS_2021_02/430361821</t>
  </si>
  <si>
    <t xml:space="preserve">schodiště </t>
  </si>
  <si>
    <t>(926,595+1818,00)*0,001*1,05</t>
  </si>
  <si>
    <t>165</t>
  </si>
  <si>
    <t>430362021</t>
  </si>
  <si>
    <t>Výztuž schodišťových konstrukcí a ramp stupňů, schodnic, ramen, podest s nosníky ze svařovaných sítí z drátů typu KARI</t>
  </si>
  <si>
    <t>330</t>
  </si>
  <si>
    <t>https://podminky.urs.cz/item/CS_URS_2021_02/430362021</t>
  </si>
  <si>
    <t>(51,651+816,00)*0,001*1,05</t>
  </si>
  <si>
    <t>431351121</t>
  </si>
  <si>
    <t>Bednění podest, podstupňových desek a ramp včetně podpěrné konstrukce výšky do 4 m půdorysně přímočarých zřízení</t>
  </si>
  <si>
    <t>332</t>
  </si>
  <si>
    <t>https://podminky.urs.cz/item/CS_URS_2021_02/431351121</t>
  </si>
  <si>
    <t>(0,68*1,60+(0,65+1,50)*0,40)</t>
  </si>
  <si>
    <t>(1,50*2,05+1,865*1,80)</t>
  </si>
  <si>
    <t>1,50*1,50*1,35*2</t>
  </si>
  <si>
    <t>0,65*1,50*1,35</t>
  </si>
  <si>
    <t>(2,05+3,055)/2*5,95</t>
  </si>
  <si>
    <t>0,78*(1,50+0,20+0,25)</t>
  </si>
  <si>
    <t>(2,43*1,70+0,25*1,50)</t>
  </si>
  <si>
    <t>2,06*1,50</t>
  </si>
  <si>
    <t>(1,24*1,50+1,50*2,23+2,48*1,50)*1,35</t>
  </si>
  <si>
    <t>1,87*1,50*1,35*2</t>
  </si>
  <si>
    <t>0,62*1,50*1,35</t>
  </si>
  <si>
    <t>1,50*0,21</t>
  </si>
  <si>
    <t>1,865*1,80</t>
  </si>
  <si>
    <t>1,50*2,05</t>
  </si>
  <si>
    <t>1,00*4,13</t>
  </si>
  <si>
    <t>2,48*1,50*1,35</t>
  </si>
  <si>
    <t>2,59*1,50*1,35</t>
  </si>
  <si>
    <t>5,75*1,50</t>
  </si>
  <si>
    <t>1,50*0,67</t>
  </si>
  <si>
    <t>1,50*0,25</t>
  </si>
  <si>
    <t>1,50*0,20</t>
  </si>
  <si>
    <t>(2,305+3,055)/2*5,95</t>
  </si>
  <si>
    <t>3,60*1,685+2,45*0,30</t>
  </si>
  <si>
    <t>vyrovnávací schodiště v suterenu</t>
  </si>
  <si>
    <t>(2,40*2+1,20)*0,80</t>
  </si>
  <si>
    <t>167</t>
  </si>
  <si>
    <t>431351122</t>
  </si>
  <si>
    <t>Bednění podest, podstupňových desek a ramp včetně podpěrné konstrukce výšky do 4 m půdorysně přímočarých odstranění</t>
  </si>
  <si>
    <t>334</t>
  </si>
  <si>
    <t>https://podminky.urs.cz/item/CS_URS_2021_02/431351122</t>
  </si>
  <si>
    <t>119,95</t>
  </si>
  <si>
    <t>Úpravy povrchů, podlahy a osazování výplní</t>
  </si>
  <si>
    <t>611131101</t>
  </si>
  <si>
    <t>Podkladní a spojovací vrstva vnitřních omítaných ploch cementový postřik nanášený ručně celoplošně stropů</t>
  </si>
  <si>
    <t>336</t>
  </si>
  <si>
    <t>https://podminky.urs.cz/item/CS_URS_2021_02/611131101</t>
  </si>
  <si>
    <t>stropní konstrukce v suterenu - výměra dle tabulek podlah</t>
  </si>
  <si>
    <t>22,65+6,25+10,20+19,45+25,85+52,90+5,30</t>
  </si>
  <si>
    <t>stropní konstrukce přízemí</t>
  </si>
  <si>
    <t>35,70+32,60+9,10++2,80+9,60+7,32+35,20+10,40+2,30+9,85+28,70+19,75+13,30+4,65+12,35+3,25+16,60+7,50+6,70+9,30+7,10+20,30+9,50+5,30+5,90+7,70+38,10</t>
  </si>
  <si>
    <t>30,95+5,75</t>
  </si>
  <si>
    <t>stropní konstrukce 1. patra</t>
  </si>
  <si>
    <t>57,55+12,15+33,30+21,90+53,10+14,70+19,15+19,15+19,15+19,15+19,15+27,55+27,18+26,60+22,55+9,05+26,95+26,90</t>
  </si>
  <si>
    <t>26,90+26,90+26,90+26,90+32,20+10,05+8,95+4,00+4,45+4,85+4,75+7,20</t>
  </si>
  <si>
    <t>stropní konstruke 2. patra</t>
  </si>
  <si>
    <t>26,90+26,90+26,90+26,90+32,20+16,10+1,60+4,45+4,85+4,75+7,20</t>
  </si>
  <si>
    <t>169</t>
  </si>
  <si>
    <t>611311131</t>
  </si>
  <si>
    <t>Potažení vnitřních ploch vápenným štukem tloušťky do 3 mm vodorovných konstrukcí stropů rovných</t>
  </si>
  <si>
    <t>338</t>
  </si>
  <si>
    <t>https://podminky.urs.cz/item/CS_URS_2021_02/611311131</t>
  </si>
  <si>
    <t>dle podhozu</t>
  </si>
  <si>
    <t>1823,43</t>
  </si>
  <si>
    <t>611321121</t>
  </si>
  <si>
    <t>Omítka vápenocementová vnitřních ploch nanášená ručně jednovrstvá, tloušťky do 10 mm hladká vodorovných konstrukcí stropů rovných</t>
  </si>
  <si>
    <t>340</t>
  </si>
  <si>
    <t>https://podminky.urs.cz/item/CS_URS_2021_02/611321121</t>
  </si>
  <si>
    <t>171</t>
  </si>
  <si>
    <t>612131100</t>
  </si>
  <si>
    <t>Podkladní a spojovací vrstva vnitřních omítaných ploch vápenný postřik nanášený ručně celoplošně stěn</t>
  </si>
  <si>
    <t>342</t>
  </si>
  <si>
    <t>https://podminky.urs.cz/item/CS_URS_2021_02/612131100</t>
  </si>
  <si>
    <t>m 002</t>
  </si>
  <si>
    <t>(0,50+2,18+3,05+0,15+2,05+1,60+0,15+2,15+0,45+4,30+0,125+4,30+0,15+0,65*2+3,20+0,125+1,075+0,10+1,00+0,10+1,20+1,50)*3,22</t>
  </si>
  <si>
    <t>(2,18+0,15+3,65+0,15+3,20+6,52+0,45)*3,22</t>
  </si>
  <si>
    <t>-1,50*2,05</t>
  </si>
  <si>
    <t>-0,80*2,00*8</t>
  </si>
  <si>
    <t>m 003</t>
  </si>
  <si>
    <t>(3,97+3,615+1,50+6,33+1,50+2,50+1,50+2,18+4,49+4,00+1,65+2,45+2,48)*3,22</t>
  </si>
  <si>
    <t>-1,40*2,50</t>
  </si>
  <si>
    <t>m 020</t>
  </si>
  <si>
    <t>(0,25+2,445+2,20+1,165+0,60+1,00)*3,22</t>
  </si>
  <si>
    <t>(1,65+2,05+2,65+2,05)*2*3,22</t>
  </si>
  <si>
    <t>(1,60+1,65+2,65+2,05*3)*2*3,22</t>
  </si>
  <si>
    <t>-0,70*2,00*4</t>
  </si>
  <si>
    <t>-1,25*0,50</t>
  </si>
  <si>
    <t>m 023</t>
  </si>
  <si>
    <t>(2,05+2,15)*2*3,22</t>
  </si>
  <si>
    <t>m 024</t>
  </si>
  <si>
    <t>(4,30+2,60)*2*3,22</t>
  </si>
  <si>
    <t>-1,50*1,50</t>
  </si>
  <si>
    <t>m 025</t>
  </si>
  <si>
    <t>m 026</t>
  </si>
  <si>
    <t>(3,65+1,625+5,90+3,80)*3,22</t>
  </si>
  <si>
    <t>-2,25*2,75</t>
  </si>
  <si>
    <t>m 028, 029</t>
  </si>
  <si>
    <t>(3,20+6,25+2,82+10,97+1,625)*3,22</t>
  </si>
  <si>
    <t>-2,25*2,75*3</t>
  </si>
  <si>
    <t>m 030</t>
  </si>
  <si>
    <t>(2,60+1,075)*2*3,22</t>
  </si>
  <si>
    <t>m 031</t>
  </si>
  <si>
    <t>(2,60+1,00)*2*3,22</t>
  </si>
  <si>
    <t>-1,00*0,50</t>
  </si>
  <si>
    <t>m 050</t>
  </si>
  <si>
    <t>(0,55+4,05+1,75+1,50+3,20+14,595+0,95)*2*3,22</t>
  </si>
  <si>
    <t>-(2,345+2,30+2,30+2,52+1,535+1,20*4+0,97+1,375)*2,50</t>
  </si>
  <si>
    <t>m 101</t>
  </si>
  <si>
    <t>(11,80+1,49)*2,75</t>
  </si>
  <si>
    <t>-1,15*1,25*3</t>
  </si>
  <si>
    <t>m 102</t>
  </si>
  <si>
    <t>(2,09+0,30+0,30+3,09+2,455)*2,75</t>
  </si>
  <si>
    <t>-(2,89+2,15)*2,15</t>
  </si>
  <si>
    <t>m 103</t>
  </si>
  <si>
    <t>(1,715+2,79+1,61+3,80+0,20+1,50+6,575+3,90+0,90+1,80+3,10*2)*2,75</t>
  </si>
  <si>
    <t>-1,715*2,40</t>
  </si>
  <si>
    <t>25,25*2,75</t>
  </si>
  <si>
    <t>-1,15*1,25*7</t>
  </si>
  <si>
    <t>m 108</t>
  </si>
  <si>
    <t>4,37*2,75</t>
  </si>
  <si>
    <t>-1,15*1,25</t>
  </si>
  <si>
    <t>m 109</t>
  </si>
  <si>
    <t>(1,715+2,79+1,61+3,80+0,20+1,50+5,151+3,90+0,90+1,60)*2,75</t>
  </si>
  <si>
    <t>m 120</t>
  </si>
  <si>
    <t>(4,20+3,187)*2,75</t>
  </si>
  <si>
    <t>-2,25*2,15</t>
  </si>
  <si>
    <t>m 121</t>
  </si>
  <si>
    <t>3,188*2,75</t>
  </si>
  <si>
    <t>m 123</t>
  </si>
  <si>
    <t>3,187*2,75</t>
  </si>
  <si>
    <t>m 124</t>
  </si>
  <si>
    <t>m 1,26</t>
  </si>
  <si>
    <t>3,05*2,75</t>
  </si>
  <si>
    <t>m 127</t>
  </si>
  <si>
    <t>3,57*2,75</t>
  </si>
  <si>
    <t>(3,60+1,80)*2,75</t>
  </si>
  <si>
    <t>m 130</t>
  </si>
  <si>
    <t>m 131</t>
  </si>
  <si>
    <t>(4,686+6,175)*2,75</t>
  </si>
  <si>
    <t>m 132</t>
  </si>
  <si>
    <t>6,35*2,75</t>
  </si>
  <si>
    <t>m 133</t>
  </si>
  <si>
    <t>3,075*2,75</t>
  </si>
  <si>
    <t>oepočet</t>
  </si>
  <si>
    <t>m 134</t>
  </si>
  <si>
    <t>(3,675+0,125*2)*2,75</t>
  </si>
  <si>
    <t>m 136</t>
  </si>
  <si>
    <t>(3,625+0,125)*2,75</t>
  </si>
  <si>
    <t>m 137</t>
  </si>
  <si>
    <t>m 139</t>
  </si>
  <si>
    <t>m 140</t>
  </si>
  <si>
    <t>m 142</t>
  </si>
  <si>
    <t>m 143</t>
  </si>
  <si>
    <t>(3,612+8,95)*2,75</t>
  </si>
  <si>
    <t>-2,55*2,15</t>
  </si>
  <si>
    <t>m 150</t>
  </si>
  <si>
    <t>3,35*2,75</t>
  </si>
  <si>
    <t>m 151</t>
  </si>
  <si>
    <t>(2,05+3,02)*2,75</t>
  </si>
  <si>
    <t>4,63*2,75</t>
  </si>
  <si>
    <t>m 153</t>
  </si>
  <si>
    <t>(2,265+4,465)*2,75</t>
  </si>
  <si>
    <t>m 159</t>
  </si>
  <si>
    <t>(1,855+1,23+1,495+0,25)*2,75</t>
  </si>
  <si>
    <t>m 201</t>
  </si>
  <si>
    <t>-1,15*1,30*3</t>
  </si>
  <si>
    <t>m 202</t>
  </si>
  <si>
    <t>(4,95+0,30*2+2,455)*2,75</t>
  </si>
  <si>
    <t>m 203</t>
  </si>
  <si>
    <t>(6,575+1,77+2,23+1,50+4,465+1,715+1,80+0,90+3,90+3,10*2)*2,75</t>
  </si>
  <si>
    <t>-1,50*3,75</t>
  </si>
  <si>
    <t>-1,15*1,30*7</t>
  </si>
  <si>
    <t>m 208</t>
  </si>
  <si>
    <t>-1,15*1,30</t>
  </si>
  <si>
    <t>m 209</t>
  </si>
  <si>
    <t>(3,85+1,50+3,10+1,875)*2*2,75</t>
  </si>
  <si>
    <t>-2,00*2,75</t>
  </si>
  <si>
    <t>m 220</t>
  </si>
  <si>
    <t>m 221</t>
  </si>
  <si>
    <t>m 223</t>
  </si>
  <si>
    <t>m 224</t>
  </si>
  <si>
    <t>m 226</t>
  </si>
  <si>
    <t>m 227</t>
  </si>
  <si>
    <t>m 230</t>
  </si>
  <si>
    <t>m 231</t>
  </si>
  <si>
    <t>6,175*2,75</t>
  </si>
  <si>
    <t>-1,15*1,30*2</t>
  </si>
  <si>
    <t>m 232</t>
  </si>
  <si>
    <t>m 233</t>
  </si>
  <si>
    <t>m 234</t>
  </si>
  <si>
    <t>(3,637+0,125*2)*2,75</t>
  </si>
  <si>
    <t>m 236</t>
  </si>
  <si>
    <t>m 237</t>
  </si>
  <si>
    <t>m 239</t>
  </si>
  <si>
    <t>m 240</t>
  </si>
  <si>
    <t>m 242</t>
  </si>
  <si>
    <t>m 243</t>
  </si>
  <si>
    <t>(8,95+3,612)*2,75</t>
  </si>
  <si>
    <t>m 250</t>
  </si>
  <si>
    <t>(5,525+3,20)*2,75</t>
  </si>
  <si>
    <t>m 252</t>
  </si>
  <si>
    <t>m 258</t>
  </si>
  <si>
    <t>(1,23+1,855+1,445)*2,75</t>
  </si>
  <si>
    <t>16,68</t>
  </si>
  <si>
    <t>612131101</t>
  </si>
  <si>
    <t>Podkladní a spojovací vrstva vnitřních omítaných ploch cementový postřik nanášený ručně celoplošně stěn</t>
  </si>
  <si>
    <t>344</t>
  </si>
  <si>
    <t>https://podminky.urs.cz/item/CS_URS_2021_02/612131101</t>
  </si>
  <si>
    <t>omítky stěn v suterenu</t>
  </si>
  <si>
    <t>(2,90+0,30+3,175+0,15+1,60+1,955)*2*2,55</t>
  </si>
  <si>
    <t>m 0107</t>
  </si>
  <si>
    <t>(4,645+1,20+1,00+0,45)*2*2,55+1,20*0,60</t>
  </si>
  <si>
    <t>-0,90*2,00*4</t>
  </si>
  <si>
    <t>m 0108</t>
  </si>
  <si>
    <t>(6,395*2+2,50+0,45+0,55+1,25+1,25+2,40)*2,55</t>
  </si>
  <si>
    <t>-1,15*0,75</t>
  </si>
  <si>
    <t>m 0109</t>
  </si>
  <si>
    <t>(4,70+5,50)*2*2,55</t>
  </si>
  <si>
    <t>-1,15*0,75*2</t>
  </si>
  <si>
    <t>(4,845+5,50+4,90+5,30)*2*3,15</t>
  </si>
  <si>
    <t>-1,25*2,55*2</t>
  </si>
  <si>
    <t>(3,735+0,90+3,45+2,20+0,70+0,25)*2*3,22</t>
  </si>
  <si>
    <t>-1,50*2,00</t>
  </si>
  <si>
    <t>m 027</t>
  </si>
  <si>
    <t>(2,60+3,20)*2*3,22</t>
  </si>
  <si>
    <t>m 032.1</t>
  </si>
  <si>
    <t>(3,70+2,60)*2*3,22</t>
  </si>
  <si>
    <t>m 032.2</t>
  </si>
  <si>
    <t>(1,525+0,15+1,925+2,40+0,45)*2*3,22</t>
  </si>
  <si>
    <t>m 033.1</t>
  </si>
  <si>
    <t>(1,50+0,125+5,156+5,402+2,95)*2*3,22</t>
  </si>
  <si>
    <t>-0,75*0,50*2</t>
  </si>
  <si>
    <t>(2,825+1,82+2,825+1,75)*2*3,22</t>
  </si>
  <si>
    <t>m 033.3</t>
  </si>
  <si>
    <t>(2,8725+1,925)*2*3,22</t>
  </si>
  <si>
    <t>m 035</t>
  </si>
  <si>
    <t>(1,65+1,525)*2*3,22</t>
  </si>
  <si>
    <t>m 040.1</t>
  </si>
  <si>
    <t>(1,50+6,90)*2*3,22</t>
  </si>
  <si>
    <t>-1,10*2,00*2</t>
  </si>
  <si>
    <t>-0,90*2,00*5</t>
  </si>
  <si>
    <t>m 041</t>
  </si>
  <si>
    <t>(8,07+3,68+0,30)*2*3,22+3,80*0,45*2</t>
  </si>
  <si>
    <t>-3,00*1,00</t>
  </si>
  <si>
    <t>m 042</t>
  </si>
  <si>
    <t>(8,07+2,42+0,30)*2*3,22+2,60*0,45*2</t>
  </si>
  <si>
    <t>m 043</t>
  </si>
  <si>
    <t>(4,53+3,05)*2*3,22+3,20*0,45*2</t>
  </si>
  <si>
    <t>m 044</t>
  </si>
  <si>
    <t>(1,567+2,705+1,567+0,317+2,90)*3,22</t>
  </si>
  <si>
    <t>m 045</t>
  </si>
  <si>
    <t>(4,60+3,80+2,625+2,80)*3,22</t>
  </si>
  <si>
    <t>-1,25*1,50</t>
  </si>
  <si>
    <t>m 046</t>
  </si>
  <si>
    <t>(1,567+0,317+2,115+1,753+1,50)*3,22</t>
  </si>
  <si>
    <t>m 047</t>
  </si>
  <si>
    <t>(4,91+5,31+3,275+3,295)*3,22</t>
  </si>
  <si>
    <t>m 048</t>
  </si>
  <si>
    <t>(4,20+4,50+1,75+1,78)*3,22</t>
  </si>
  <si>
    <t>m 049</t>
  </si>
  <si>
    <t>(1,00+1,75)*2*3,22</t>
  </si>
  <si>
    <t>m 051</t>
  </si>
  <si>
    <t>(3,675+2,50)*2*3,22</t>
  </si>
  <si>
    <t>-1,15*1,40</t>
  </si>
  <si>
    <t>m 052.1</t>
  </si>
  <si>
    <t>(2,90+3,675)*2*3,22</t>
  </si>
  <si>
    <t>m 052.2</t>
  </si>
  <si>
    <t>(2,00+2,20)*2*3,22+1,50*2,00*2</t>
  </si>
  <si>
    <t>(1,05+1,525+1,05+1,525)*2*3,22</t>
  </si>
  <si>
    <t>-0,60*2,00*3</t>
  </si>
  <si>
    <t>m 054</t>
  </si>
  <si>
    <t>(1,00+1,95)*2*3,22</t>
  </si>
  <si>
    <t>m 055</t>
  </si>
  <si>
    <t>(3,15+2,25)*2*3,22</t>
  </si>
  <si>
    <t>-1,50*0,75</t>
  </si>
  <si>
    <t>m 056</t>
  </si>
  <si>
    <t>(1,63+2,75+0,87+1,00+0,90+1,00+0,745+2,60+0,30)*2*3,22</t>
  </si>
  <si>
    <t>(1,75+0,10+1,50+1,995)*2*3,22</t>
  </si>
  <si>
    <t>-1,00*3,10</t>
  </si>
  <si>
    <t>-1,00*2,25*3</t>
  </si>
  <si>
    <t>-2,75*2,25</t>
  </si>
  <si>
    <t>m 057</t>
  </si>
  <si>
    <t>(4,90+2,25+0,30)*2*3,22</t>
  </si>
  <si>
    <t>m 058</t>
  </si>
  <si>
    <t>(3,65+2,60)*2*3,22</t>
  </si>
  <si>
    <t>m 059</t>
  </si>
  <si>
    <t>(2,594+2,05)*2*3,22</t>
  </si>
  <si>
    <t>m 060</t>
  </si>
  <si>
    <t>(2,50+3,15)*2*3,22</t>
  </si>
  <si>
    <t>m 061</t>
  </si>
  <si>
    <t>(3,295+1,75)*2*3,22</t>
  </si>
  <si>
    <t>-1,00*2,25</t>
  </si>
  <si>
    <t>m 062</t>
  </si>
  <si>
    <t>(2,744+2,55+0,30)*2*3,22</t>
  </si>
  <si>
    <t>m 063, 064</t>
  </si>
  <si>
    <t>(11,055+6,25)*2*3,22</t>
  </si>
  <si>
    <t>-3,00*1,00*2</t>
  </si>
  <si>
    <t>-1,00*3,10*2</t>
  </si>
  <si>
    <t>m 104</t>
  </si>
  <si>
    <t>(1,80+1,50+2,001+0,125+0,575+3,705)*2*3,00</t>
  </si>
  <si>
    <t>m 204</t>
  </si>
  <si>
    <t>(0,75+5,375+3,85)*2*3,00</t>
  </si>
  <si>
    <t>173</t>
  </si>
  <si>
    <t>612142001</t>
  </si>
  <si>
    <t>Potažení vnitřních ploch pletivem v ploše nebo pruzích, na plném podkladu sklovláknitým vtlačením do tmelu stěn</t>
  </si>
  <si>
    <t>346</t>
  </si>
  <si>
    <t>https://podminky.urs.cz/item/CS_URS_2021_02/612142001</t>
  </si>
  <si>
    <t>(2,60+2,05+2,975+3,90+2,975+1,60+2,975+10,10+1,98+3,465+0,40+2,975+0,40+3,90+0,40+2,945+0,60+2,05)*2,75</t>
  </si>
  <si>
    <t>-1,30*2,00*7</t>
  </si>
  <si>
    <t>(2,31+4,95)*2,75</t>
  </si>
  <si>
    <t>(2,78*2+1,50)*2,75</t>
  </si>
  <si>
    <t>(25,25+0,50*4+2,00*2)*2,75</t>
  </si>
  <si>
    <t>-1,20*2,00*2</t>
  </si>
  <si>
    <t>(6,975*2+1,50+2,87)*2,75</t>
  </si>
  <si>
    <t>(3,90+1,10+3,20+2,075)*2,75</t>
  </si>
  <si>
    <t>-1,30*2,00</t>
  </si>
  <si>
    <t>((3,90+3,20)*2+3,188)*2,75</t>
  </si>
  <si>
    <t>m 122</t>
  </si>
  <si>
    <t>(3,375+2,20)*2*2,75</t>
  </si>
  <si>
    <t>((3,90+3,20)*2+3,187)*2,75</t>
  </si>
  <si>
    <t>m 125</t>
  </si>
  <si>
    <t>m 126</t>
  </si>
  <si>
    <t>((5,305+1,795)*2+3,05)*2,75</t>
  </si>
  <si>
    <t>((5,305+1,795+0,75)*2+3,57)*2,75</t>
  </si>
  <si>
    <t>m 128</t>
  </si>
  <si>
    <t>(3,65+2,20)*2*2,75</t>
  </si>
  <si>
    <t>((5,255+3,825)*2+3,60)*2,75</t>
  </si>
  <si>
    <t>(1,825+3,80+2,175)*2,75</t>
  </si>
  <si>
    <t>(6,515+3,962)*2,75</t>
  </si>
  <si>
    <t>(3,962+6,395+3,209)*2,75</t>
  </si>
  <si>
    <t xml:space="preserve">m  133</t>
  </si>
  <si>
    <t>(3,209+3,097+2,975)*2,75</t>
  </si>
  <si>
    <t>(2,225+3,80+1,413+0,125)*2,75</t>
  </si>
  <si>
    <t>m 135</t>
  </si>
  <si>
    <t>(2,70+3,175)*2*2,75</t>
  </si>
  <si>
    <t>(2,212+3,80+1,413)*2,75</t>
  </si>
  <si>
    <t>(2,212+3,80+1,413+0,125)*2,75</t>
  </si>
  <si>
    <t>m 138</t>
  </si>
  <si>
    <t>m 141</t>
  </si>
  <si>
    <t>3,612*2,75</t>
  </si>
  <si>
    <t>(3,00*2+3,35)*2,75</t>
  </si>
  <si>
    <t>(3,00+1,90)*2,75</t>
  </si>
  <si>
    <t>(5,16+4,60+1,025+3,596+1,00)*2,75</t>
  </si>
  <si>
    <t>(4,60+1,745)*2,75</t>
  </si>
  <si>
    <t>m 154</t>
  </si>
  <si>
    <t>(1,675+0,90)*2*2,75</t>
  </si>
  <si>
    <t>m 155</t>
  </si>
  <si>
    <t>(3,37+1,25)*2*2,75</t>
  </si>
  <si>
    <t>m 156</t>
  </si>
  <si>
    <t>(3,47+1,50)*2*2,75</t>
  </si>
  <si>
    <t>m 157</t>
  </si>
  <si>
    <t>m 158</t>
  </si>
  <si>
    <t>(1,855+1,23+1,13)*2,75</t>
  </si>
  <si>
    <t>(2,05+2,945+3,93+2,975+1,60+2,975+10,10+1,98+3,465+0,40+2,975+0,40+3,93+0,40+2,945+0,60+2,05+2,60)*2,75</t>
  </si>
  <si>
    <t>(6,975*2+2,87+1,50)*2,87</t>
  </si>
  <si>
    <t>m 222</t>
  </si>
  <si>
    <t>m 225</t>
  </si>
  <si>
    <t>m 228</t>
  </si>
  <si>
    <t xml:space="preserve">m  233</t>
  </si>
  <si>
    <t>m 235</t>
  </si>
  <si>
    <t>m 238</t>
  </si>
  <si>
    <t>m 241</t>
  </si>
  <si>
    <t>(5,16+3,00)*2,75</t>
  </si>
  <si>
    <t>(5,16+1,00*1+4,60+3,596+1,025)*2,75</t>
  </si>
  <si>
    <t>(4,60+4,465+1,745)*2,75</t>
  </si>
  <si>
    <t>m 253</t>
  </si>
  <si>
    <t>(0,90+1,675)*2*2,75</t>
  </si>
  <si>
    <t>m 254</t>
  </si>
  <si>
    <t>(1,25+3,37)*2*2,75</t>
  </si>
  <si>
    <t>m 255</t>
  </si>
  <si>
    <t>(3,37+1,50)*2*2,75</t>
  </si>
  <si>
    <t>m 256</t>
  </si>
  <si>
    <t>m 257</t>
  </si>
  <si>
    <t>(1,23+1,855+1,13)*2,75</t>
  </si>
  <si>
    <t>612311131</t>
  </si>
  <si>
    <t>Potažení vnitřních ploch vápenným štukem tloušťky do 3 mm svislých konstrukcí stěn</t>
  </si>
  <si>
    <t>348</t>
  </si>
  <si>
    <t>https://podminky.urs.cz/item/CS_URS_2021_02/612311131</t>
  </si>
  <si>
    <t>na zdivu</t>
  </si>
  <si>
    <t>na perlince</t>
  </si>
  <si>
    <t>175</t>
  </si>
  <si>
    <t>612321111</t>
  </si>
  <si>
    <t>Omítka vápenocementová vnitřních ploch nanášená ručně jednovrstvá, tloušťky do 10 mm hrubá zatřená svislých konstrukcí stěn</t>
  </si>
  <si>
    <t>350</t>
  </si>
  <si>
    <t>https://podminky.urs.cz/item/CS_URS_2021_02/612321111</t>
  </si>
  <si>
    <t>612325302</t>
  </si>
  <si>
    <t>Vápenocementová omítka ostění nebo nadpraží štuková</t>
  </si>
  <si>
    <t>352</t>
  </si>
  <si>
    <t>https://podminky.urs.cz/item/CS_URS_2021_02/612325302</t>
  </si>
  <si>
    <t>stávající zdivo</t>
  </si>
  <si>
    <t>(1,40+1,00*2)*0,45*5</t>
  </si>
  <si>
    <t>(1,25+2,55*2)*0,30*2</t>
  </si>
  <si>
    <t>(1,50+0,75*2)*0,45*2</t>
  </si>
  <si>
    <t>(1,70+2,05*2)*0,45</t>
  </si>
  <si>
    <t>(1,15+1,40*2)*0,45</t>
  </si>
  <si>
    <t>(1,15+0,75*2)*0,45*2</t>
  </si>
  <si>
    <t>(3,00+1,00*2)*0,45*3</t>
  </si>
  <si>
    <t>(1,15+1,25*2)*0,45</t>
  </si>
  <si>
    <t>(1,25+1,50*2)*0,45*2</t>
  </si>
  <si>
    <t>(1,25+0,50*2)*0,45*2</t>
  </si>
  <si>
    <t>(1,50+1,50*2)*0,45*5</t>
  </si>
  <si>
    <t>(1,00+0,50*2)*0,45*2</t>
  </si>
  <si>
    <t>(1,00+0,50*2)*0,45*3</t>
  </si>
  <si>
    <t>(0,75+0,50*2)*0,45*2</t>
  </si>
  <si>
    <t>(1,00+2,25*2)*0,30</t>
  </si>
  <si>
    <t>(2,75+2,25*2)*0,30</t>
  </si>
  <si>
    <t>(1,00+3,10*2)*0,45*2</t>
  </si>
  <si>
    <t>(1,10+2,15*2)*0,45</t>
  </si>
  <si>
    <t>patro</t>
  </si>
  <si>
    <t>(1,25+1,30*2)*0,45</t>
  </si>
  <si>
    <t>(2,355+2,15*2)*0,45</t>
  </si>
  <si>
    <t>(2,55+2,15*2)*0,45*6</t>
  </si>
  <si>
    <t>(1,15+1,25*2)*0,45*18</t>
  </si>
  <si>
    <t>177</t>
  </si>
  <si>
    <t>612341121</t>
  </si>
  <si>
    <t>Omítka sádrová nebo vápenosádrová vnitřních ploch nanášená ručně jednovrstvá, tloušťky do 10 mm hladká svislých konstrukcí stěn</t>
  </si>
  <si>
    <t>354</t>
  </si>
  <si>
    <t>https://podminky.urs.cz/item/CS_URS_2021_02/612341121</t>
  </si>
  <si>
    <t>1649,417</t>
  </si>
  <si>
    <t>613131100</t>
  </si>
  <si>
    <t>Podkladní a spojovací vrstva vnitřních omítaných ploch vápenný postřik nanášený ručně celoplošně pilířů nebo sloupů</t>
  </si>
  <si>
    <t>356</t>
  </si>
  <si>
    <t>https://podminky.urs.cz/item/CS_URS_2021_02/613131100</t>
  </si>
  <si>
    <t>3,14159*0,40*3,22*8</t>
  </si>
  <si>
    <t>0,50*4*3,22</t>
  </si>
  <si>
    <t>179</t>
  </si>
  <si>
    <t>613311131</t>
  </si>
  <si>
    <t>Potažení vnitřních ploch vápenným štukem tloušťky do 3 mm svislých konstrukcí pilířů nebo sloupů</t>
  </si>
  <si>
    <t>358</t>
  </si>
  <si>
    <t>https://podminky.urs.cz/item/CS_URS_2021_02/613311131</t>
  </si>
  <si>
    <t>613341121</t>
  </si>
  <si>
    <t>Omítka sádrová nebo vápenosádrová vnitřních ploch nanášená ručně jednovrstvá, tloušťky do 10 mm hladká svislých konstrukcí pilířů nebo sloupů</t>
  </si>
  <si>
    <t>360</t>
  </si>
  <si>
    <t>https://podminky.urs.cz/item/CS_URS_2021_02/613341121</t>
  </si>
  <si>
    <t>181</t>
  </si>
  <si>
    <t>615142012</t>
  </si>
  <si>
    <t>Potažení vnitřních ploch pletivem v ploše nebo pruzích, na plném podkladu rabicovým provizorním přichycením nosníků</t>
  </si>
  <si>
    <t>362</t>
  </si>
  <si>
    <t>https://podminky.urs.cz/item/CS_URS_2021_02/615142012</t>
  </si>
  <si>
    <t>válcované nosníky</t>
  </si>
  <si>
    <t>100,00</t>
  </si>
  <si>
    <t>617131101</t>
  </si>
  <si>
    <t>Podkladní a spojovací vrstva vnitřních omítaných ploch cementový postřik nanášený ručně celoplošně světlíků nebo výtahových šachet</t>
  </si>
  <si>
    <t>364</t>
  </si>
  <si>
    <t>https://podminky.urs.cz/item/CS_URS_2021_02/617131101</t>
  </si>
  <si>
    <t>výtahová šachta - m xxx6,</t>
  </si>
  <si>
    <t>(2,85+2,20)*2*14,15+2,85*2,20</t>
  </si>
  <si>
    <t>-1,60*2,18*4</t>
  </si>
  <si>
    <t>183</t>
  </si>
  <si>
    <t>617331121</t>
  </si>
  <si>
    <t>Omítka cementová vnitřních ploch nanášená ručně jednovrstvá, tloušťky do 10 mm hladká uzavřených nebo omezených prostor světlíků nebo výtahových šachet</t>
  </si>
  <si>
    <t>366</t>
  </si>
  <si>
    <t>https://podminky.urs.cz/item/CS_URS_2021_02/617331121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</si>
  <si>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</si>
  <si>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</si>
  <si>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368</t>
  </si>
  <si>
    <t>https://podminky.urs.cz/item/CS_URS_2021_02/621221021</t>
  </si>
  <si>
    <t>m 40.2</t>
  </si>
  <si>
    <t>(1,40+0,87+0,62)*1,30</t>
  </si>
  <si>
    <t>185</t>
  </si>
  <si>
    <t>63151527</t>
  </si>
  <si>
    <t>deska tepelně izolační minerální kontaktních fasád podélné vlákno λ=0,036 tl 100mm</t>
  </si>
  <si>
    <t>370</t>
  </si>
  <si>
    <t>https://podminky.urs.cz/item/CS_URS_2021_02/63151527</t>
  </si>
  <si>
    <t>3,757*1,1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</si>
  <si>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</si>
  <si>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</si>
  <si>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372</t>
  </si>
  <si>
    <t>https://podminky.urs.cz/item/CS_URS_2021_02/621251105</t>
  </si>
  <si>
    <t>187</t>
  </si>
  <si>
    <t>621381021</t>
  </si>
  <si>
    <t>Omítka tenkovrstvá minerální vnějších ploch probarvená, včetně penetrace podkladu zrnitá, tloušťky 2,0 mm podhledů</t>
  </si>
  <si>
    <t>CS ÚRS 2021 01</t>
  </si>
  <si>
    <t>374</t>
  </si>
  <si>
    <t>https://podminky.urs.cz/item/CS_URS_2021_01/621381021</t>
  </si>
  <si>
    <t>ST.03</t>
  </si>
  <si>
    <t>(30,703-2,75-0,165)*1,50</t>
  </si>
  <si>
    <t>ST.05</t>
  </si>
  <si>
    <t>(3,00+1,70)/2*13,145</t>
  </si>
  <si>
    <t>ST.06</t>
  </si>
  <si>
    <t>2,75*1,90</t>
  </si>
  <si>
    <t>622131101</t>
  </si>
  <si>
    <t>Podkladní a spojovací vrstva vnějších omítaných ploch cementový postřik nanášený ručně celoplošně stěn</t>
  </si>
  <si>
    <t>376</t>
  </si>
  <si>
    <t>https://podminky.urs.cz/item/CS_URS_2021_02/622131101</t>
  </si>
  <si>
    <t>nezateplované stěny v 1. np</t>
  </si>
  <si>
    <t>(0,50+15,305+3,35+3,35+2,72+5,911+9,04)*3,00</t>
  </si>
  <si>
    <t>-2,25*2,50</t>
  </si>
  <si>
    <t>-(2,72+5,911+9,04)*2,50</t>
  </si>
  <si>
    <t>189</t>
  </si>
  <si>
    <t>622142001</t>
  </si>
  <si>
    <t>Potažení vnějších ploch pletivem v ploše nebo pruzích, na plném podkladu sklovláknitým vtlačením do tmelu stěn</t>
  </si>
  <si>
    <t>378</t>
  </si>
  <si>
    <t>https://podminky.urs.cz/item/CS_URS_2021_02/622142001</t>
  </si>
  <si>
    <t>(2,525+1,60+1,15+3,60)*(2,35+0,57)*2</t>
  </si>
  <si>
    <t>622142001.1</t>
  </si>
  <si>
    <t>Potažení vnějších ploch pletivem v ploše nebo pruzích, na plném podkladu sklovláknitým vtlačením do tmelu stěn na bazi cementu</t>
  </si>
  <si>
    <t>380</t>
  </si>
  <si>
    <t>191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</si>
  <si>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</si>
  <si>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</si>
  <si>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382</t>
  </si>
  <si>
    <t>https://podminky.urs.cz/item/CS_URS_2021_02/622221021</t>
  </si>
  <si>
    <t>vstup - podleh 4</t>
  </si>
  <si>
    <t>0,62*3,80*2+0,87*(3,80+3,20)/2*2+(1,40*2+1,30)*3,20</t>
  </si>
  <si>
    <t>pohled 6</t>
  </si>
  <si>
    <t>(0,14+0,45+0,10+1,32+1,55+5,88+0,20+2,37+1,50)*(6,45-3,45)</t>
  </si>
  <si>
    <t>změna místo cembritu</t>
  </si>
  <si>
    <t>zateplení 2. patra</t>
  </si>
  <si>
    <t>pohled 1</t>
  </si>
  <si>
    <t>(25,12+4,61+3,09+6,045)*(9,87-6,45)</t>
  </si>
  <si>
    <t>pohled 2</t>
  </si>
  <si>
    <t>(0,15+4,03+3,00+4,50+3,00+4,50+3,00+4,50+1,125+4,78)*(9,787-6,45)</t>
  </si>
  <si>
    <t>pohled 3</t>
  </si>
  <si>
    <t>(11,60+0,15*2)*((9,78+9,49)/2-6,45)</t>
  </si>
  <si>
    <t>pohled 4</t>
  </si>
  <si>
    <t>(41,55+0,15)*(9,55-6,45)</t>
  </si>
  <si>
    <t>-1,15*1,30*10</t>
  </si>
  <si>
    <t>pohled 5</t>
  </si>
  <si>
    <t>(45,62+2*0,15)*(9,87-6,45)</t>
  </si>
  <si>
    <t>-1,15*1,25*12</t>
  </si>
  <si>
    <t>-1,50*2,10</t>
  </si>
  <si>
    <t>(1,25+0,15+1,55+5,88)*(9,87-6,45)</t>
  </si>
  <si>
    <t>384</t>
  </si>
  <si>
    <t>531,28*1,1</t>
  </si>
  <si>
    <t>193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</si>
  <si>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</si>
  <si>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</si>
  <si>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386</t>
  </si>
  <si>
    <t>https://podminky.urs.cz/item/CS_URS_2021_02/622221031</t>
  </si>
  <si>
    <t>zateplení objektu</t>
  </si>
  <si>
    <t>(25,17+0,15*2+5,71+0,10)*(6,45-2,50)</t>
  </si>
  <si>
    <t>(0,305+2,695+0,75+1,40+1,00+0,60)*2,50</t>
  </si>
  <si>
    <t>(4,66+3,09+0,15)*(6,45-2,50)</t>
  </si>
  <si>
    <t>(9,04+14,769)*3,45-17,70*1,20/2</t>
  </si>
  <si>
    <t>(23,78+1,15+4,66+3,09)*(6,45-3,45)</t>
  </si>
  <si>
    <t>-1,50*0,75*2</t>
  </si>
  <si>
    <t>-9,04*2,50</t>
  </si>
  <si>
    <t>12,28*6,45-3,75*1,20-3,00*0,76/2</t>
  </si>
  <si>
    <t>(41,59+0,14*2)*6,45-17,00*0,76/2</t>
  </si>
  <si>
    <t>-1,15*1,25*11</t>
  </si>
  <si>
    <t>-1,14*1,40</t>
  </si>
  <si>
    <t>-3,00*1,00*3</t>
  </si>
  <si>
    <t>-1,19*2,00</t>
  </si>
  <si>
    <t>(45,80+0,14*2)*6,45</t>
  </si>
  <si>
    <t>-1,25*1,50*2</t>
  </si>
  <si>
    <t>-1,25*0,50*2</t>
  </si>
  <si>
    <t>-1,50*1,50*2</t>
  </si>
  <si>
    <t>-1,00*0,50*2</t>
  </si>
  <si>
    <t>(10,26+0,14*2)*3,45</t>
  </si>
  <si>
    <t>(2,90+3,55)*2*1,70*2</t>
  </si>
  <si>
    <t>63151531</t>
  </si>
  <si>
    <t>deska tepelně izolační minerální kontaktních fasád podélné vlákno λ=0,036 tl 140mm</t>
  </si>
  <si>
    <t>388</t>
  </si>
  <si>
    <t>https://podminky.urs.cz/item/CS_URS_2021_02/63151531</t>
  </si>
  <si>
    <t>879,802*1,1</t>
  </si>
  <si>
    <t>195</t>
  </si>
  <si>
    <t>622222051</t>
  </si>
  <si>
    <t>Montáž kontaktního zateplení vnějšího ostění, nadpraží nebo parapetu lepením z desek z minerální vlny s podélnou nebo kolmou orientací vláken hloubky špalet přes 200 do 400 mm, tloušťky desek do 40 mm</t>
  </si>
  <si>
    <t>390</t>
  </si>
  <si>
    <t>https://podminky.urs.cz/item/CS_URS_2021_02/622222051</t>
  </si>
  <si>
    <t>otvory</t>
  </si>
  <si>
    <t>(2,25+2,15)*2*7</t>
  </si>
  <si>
    <t>(2,89+2,15+2,15*2)</t>
  </si>
  <si>
    <t>(9,04+2,50)*2</t>
  </si>
  <si>
    <t>(1,50+0,75)*2*2</t>
  </si>
  <si>
    <t>(1,25+1,30)*2</t>
  </si>
  <si>
    <t>(2,355+2,15)*2</t>
  </si>
  <si>
    <t>(2,55+2,15)*2*6</t>
  </si>
  <si>
    <t>(1,25+2,15)*2</t>
  </si>
  <si>
    <t>(1,50+2,00*2)</t>
  </si>
  <si>
    <t>(1,15+1,40)*2</t>
  </si>
  <si>
    <t>(1,15+0,75)*2*2</t>
  </si>
  <si>
    <t>(3,00+1,00)*2*3</t>
  </si>
  <si>
    <t>(1,10+2,10*2)</t>
  </si>
  <si>
    <t>(1,15+1,25)*2*11</t>
  </si>
  <si>
    <t>(1,25+1,50)*2*2</t>
  </si>
  <si>
    <t>(1,25+0,50)*2*2</t>
  </si>
  <si>
    <t>(1,50+1,50)*2*2</t>
  </si>
  <si>
    <t>(1,00+0,50)*2*2</t>
  </si>
  <si>
    <t>(1,50+3,75)*2</t>
  </si>
  <si>
    <t>1,10+2,15*2</t>
  </si>
  <si>
    <t>změna z cembritu</t>
  </si>
  <si>
    <t>(2,25+2,15*2)*7</t>
  </si>
  <si>
    <t>2,89+2,30+2,15*2</t>
  </si>
  <si>
    <t>(2,355+2,15*2)</t>
  </si>
  <si>
    <t>(2,55+2,15*2)*6</t>
  </si>
  <si>
    <t>(1,15+1,30)*2*10</t>
  </si>
  <si>
    <t>(1,15+1,30)*2*12</t>
  </si>
  <si>
    <t>(1,50+2,15)*2</t>
  </si>
  <si>
    <t>63151518</t>
  </si>
  <si>
    <t>deska tepelně izolační minerální kontaktních fasád podélné vlákno λ=0,036 tl 40mm</t>
  </si>
  <si>
    <t>392</t>
  </si>
  <si>
    <t>https://podminky.urs.cz/item/CS_URS_2021_02/63151518</t>
  </si>
  <si>
    <t>628,725*0,25*1,1</t>
  </si>
  <si>
    <t>197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</si>
  <si>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</si>
  <si>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</si>
  <si>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394</t>
  </si>
  <si>
    <t>https://podminky.urs.cz/item/CS_URS_2021_02/622251105</t>
  </si>
  <si>
    <t>531,28+879,802</t>
  </si>
  <si>
    <t>622252001</t>
  </si>
  <si>
    <t>Montáž profilů kontaktního zateplení zakládacích soklových připevněných hmoždinkami</t>
  </si>
  <si>
    <t>396</t>
  </si>
  <si>
    <t>https://podminky.urs.cz/item/CS_URS_2021_02/622252001</t>
  </si>
  <si>
    <t>(25,17+0,15*2+5,71+0,10)</t>
  </si>
  <si>
    <t>(4,66+3,09+0,15)</t>
  </si>
  <si>
    <t>(23,78+1,15+4,66+3,09)</t>
  </si>
  <si>
    <t>12,28</t>
  </si>
  <si>
    <t>(41,59+0,14*2)</t>
  </si>
  <si>
    <t>(45,80+0,14*2)</t>
  </si>
  <si>
    <t>(10,26+0,14*2)</t>
  </si>
  <si>
    <t>(2,90+3,55)*2*2</t>
  </si>
  <si>
    <t>Mezisoučet</t>
  </si>
  <si>
    <t>střecha</t>
  </si>
  <si>
    <t>42,23+13,75+1,96+30,92+13,145+30,703+16,745+1,94+40,624+13,65</t>
  </si>
  <si>
    <t>199</t>
  </si>
  <si>
    <t>59051651</t>
  </si>
  <si>
    <t>profil zakládací Al tl 0,7mm pro ETICS pro izolant tl 140mm</t>
  </si>
  <si>
    <t>398</t>
  </si>
  <si>
    <t>https://podminky.urs.cz/item/CS_URS_2021_02/59051651</t>
  </si>
  <si>
    <t>208,43*1,1 "Přepočtené koeficientem množství</t>
  </si>
  <si>
    <t>59051663</t>
  </si>
  <si>
    <t>profil zakládací Al tl 0,7mm pro ETICS pro izolant tl 50mm</t>
  </si>
  <si>
    <t>400</t>
  </si>
  <si>
    <t>https://podminky.urs.cz/item/CS_URS_2021_02/59051663</t>
  </si>
  <si>
    <t>205,667*1,1</t>
  </si>
  <si>
    <t>201</t>
  </si>
  <si>
    <t>622252002</t>
  </si>
  <si>
    <t>Montáž profilů kontaktního zateplení ostatních stěnových, dilatačních apod. lepených do tmelu</t>
  </si>
  <si>
    <t>402</t>
  </si>
  <si>
    <t>https://podminky.urs.cz/item/CS_URS_2021_02/622252002</t>
  </si>
  <si>
    <t>apu</t>
  </si>
  <si>
    <t>391,33+237,395</t>
  </si>
  <si>
    <t>rohy</t>
  </si>
  <si>
    <t>391,33+12*7,00+208,43*2+(2,90+3,55)*2*2+237,395</t>
  </si>
  <si>
    <t>nadpraží</t>
  </si>
  <si>
    <t>1,40*5+2,25*7+2,00+3,10+1,25+2,35+2,556+1,25+1,15*21+1,50+1,15+1,00+0,75*2+2,25*5+2,72+5,911+9,04+1,50*3</t>
  </si>
  <si>
    <t>1,15*3+3,00*3+1,30+1,15+1,25*4+1,50*2+1,00*4</t>
  </si>
  <si>
    <t>2,25*7+2,00+3,10+1,25+2,35+2,55*6+1,25+1,15*22+1,50</t>
  </si>
  <si>
    <t>parapet</t>
  </si>
  <si>
    <t>1,40*5+2,25*7+2,00+3,10+1,25+2,35+2,556+1,25+1,15*21+1,50+1,15+1,00+0,75*2+2,25*5+2,72+1,50*3</t>
  </si>
  <si>
    <t>1,15*3+3,00*3+1,15+1,25*4+1,50*2+1,00*4</t>
  </si>
  <si>
    <t>dilatace</t>
  </si>
  <si>
    <t>63127466</t>
  </si>
  <si>
    <t>profil rohový Al 23x23mm s výztužnou tkaninou š 100mm pro ETICS</t>
  </si>
  <si>
    <t>404</t>
  </si>
  <si>
    <t>https://podminky.urs.cz/item/CS_URS_2021_02/63127466</t>
  </si>
  <si>
    <t>1156*1,1 "Přepočtené koeficientem množství</t>
  </si>
  <si>
    <t>203</t>
  </si>
  <si>
    <t>28342205</t>
  </si>
  <si>
    <t>profil začišťovací PVC 6mm s výztužnou tkaninou pro ostění ETICS</t>
  </si>
  <si>
    <t>406</t>
  </si>
  <si>
    <t>https://podminky.urs.cz/item/CS_URS_2021_02/28342205</t>
  </si>
  <si>
    <t>629*1,1 "Přepočtené koeficientem množství</t>
  </si>
  <si>
    <t>59051510</t>
  </si>
  <si>
    <t>profil začišťovací s okapnicí PVC s výztužnou tkaninou pro nadpraží ETICS</t>
  </si>
  <si>
    <t>408</t>
  </si>
  <si>
    <t>https://podminky.urs.cz/item/CS_URS_2021_02/59051510</t>
  </si>
  <si>
    <t>193*1,1 "Přepočtené koeficientem množství</t>
  </si>
  <si>
    <t>205</t>
  </si>
  <si>
    <t>59051512</t>
  </si>
  <si>
    <t>profil začišťovací s okapnicí PVC s výztužnou tkaninou pro parapet ETICS</t>
  </si>
  <si>
    <t>410</t>
  </si>
  <si>
    <t>https://podminky.urs.cz/item/CS_URS_2021_02/59051512</t>
  </si>
  <si>
    <t>176*1,1 "Přepočtené koeficientem množství</t>
  </si>
  <si>
    <t>59051502</t>
  </si>
  <si>
    <t>profil dilatační rohový PVC s výztužnou tkaninou pro ETICS</t>
  </si>
  <si>
    <t>412</t>
  </si>
  <si>
    <t>https://podminky.urs.cz/item/CS_URS_2021_02/59051502</t>
  </si>
  <si>
    <t>30*1,1 "Přepočtené koeficientem množství</t>
  </si>
  <si>
    <t>211</t>
  </si>
  <si>
    <t>622321121</t>
  </si>
  <si>
    <t>Omítka vápenocementová vnějších ploch nanášená ručně jednovrstvá, tloušťky do 15 mm hladká stěn</t>
  </si>
  <si>
    <t>414</t>
  </si>
  <si>
    <t>https://podminky.urs.cz/item/CS_URS_2021_02/622321121</t>
  </si>
  <si>
    <t>622381021</t>
  </si>
  <si>
    <t>Omítka tenkovrstvá minerální vnějších ploch probarvená, včetně penetrace podkladu zrnitá, tloušťky 2,0 mm stěn</t>
  </si>
  <si>
    <t>416</t>
  </si>
  <si>
    <t>https://podminky.urs.cz/item/CS_URS_2021_01/622381021</t>
  </si>
  <si>
    <t>531,28+1351,03+628,725*0,25</t>
  </si>
  <si>
    <t>213</t>
  </si>
  <si>
    <t>629995101</t>
  </si>
  <si>
    <t>Očištění vnějších ploch tlakovou vodou omytím</t>
  </si>
  <si>
    <t>418</t>
  </si>
  <si>
    <t>https://podminky.urs.cz/item/CS_URS_2021_02/629995101</t>
  </si>
  <si>
    <t>stávající fasáda</t>
  </si>
  <si>
    <t>(3,09+4,66+1,15+23,78)*6,50</t>
  </si>
  <si>
    <t>12,00*6,50</t>
  </si>
  <si>
    <t>41,59*(6,50+7,30)/2</t>
  </si>
  <si>
    <t>45,845*3,50+(45,845-11,00)*3,00</t>
  </si>
  <si>
    <t>(10,26+8,80)*3,50</t>
  </si>
  <si>
    <t>-1,15*1,25*20</t>
  </si>
  <si>
    <t>-1,00*0,50*3</t>
  </si>
  <si>
    <t>631311114</t>
  </si>
  <si>
    <t>Mazanina z betonu prostého bez zvýšených nároků na prostředí tl. přes 50 do 80 mm tř. C 16/20</t>
  </si>
  <si>
    <t>420</t>
  </si>
  <si>
    <t>https://podminky.urs.cz/item/CS_URS_2021_02/631311114</t>
  </si>
  <si>
    <t>podlaha na terenu</t>
  </si>
  <si>
    <t>(22,65+6,25+10,20+19,45+25,85+52,90+5,30)*0,08</t>
  </si>
  <si>
    <t>(7,05+52,35+35,70+32,60+6,30+11,70+17,30+15,20+8,90+12,40+4,30+11,70+11,70+22,95+9,10+26,55+50,80+2,80+2,60+9,60+7,32+1,50)*0,08</t>
  </si>
  <si>
    <t>(35,20+10,40+5,40+2,30+9,85+2,95+29,70+19,75+13,30+4,65+12,35+3,25+16,60+7,50+1,75+111,25)*0,08</t>
  </si>
  <si>
    <t>215</t>
  </si>
  <si>
    <t>631311124</t>
  </si>
  <si>
    <t>Mazanina z betonu prostého bez zvýšených nároků na prostředí tl. přes 80 do 120 mm tř. C 16/20</t>
  </si>
  <si>
    <t>422</t>
  </si>
  <si>
    <t>https://podminky.urs.cz/item/CS_URS_2021_02/631311124</t>
  </si>
  <si>
    <t>vyrovnávací matanina na předpjaté panely</t>
  </si>
  <si>
    <t>(9,80*1,20*8+0,75*9,80)*0,09</t>
  </si>
  <si>
    <t>(5,05+5,25+3,40+2,975+1,00)*0,70*0,10</t>
  </si>
  <si>
    <t>(5,02+5,05)*0,50*0,10</t>
  </si>
  <si>
    <t>(0,40+4,975+0,75+5,05+0,50+5,25+0,75+4,975+0,40)*0,75*0,10</t>
  </si>
  <si>
    <t>2,60*1,10*0,10</t>
  </si>
  <si>
    <t xml:space="preserve">podkladní betonová mazanina v  suterenu</t>
  </si>
  <si>
    <t>((5,25+5,05)*13,40-2,40*3,20)*0,10</t>
  </si>
  <si>
    <t>pod základové pasy - schodiště řez G</t>
  </si>
  <si>
    <t>(2,65*2+1,50)*0,60*0,10</t>
  </si>
  <si>
    <t>pod podlahu přízemí</t>
  </si>
  <si>
    <t>(25,10+26,50)/2*10,70*0,10</t>
  </si>
  <si>
    <t>(32,50+33,70)/2*9,20*0,10</t>
  </si>
  <si>
    <t>(5,50+4,90)/2*5,60*0,10</t>
  </si>
  <si>
    <t>(0,50+2,10)/2*12,90*0,10</t>
  </si>
  <si>
    <t>0,80*24,50*0,10</t>
  </si>
  <si>
    <t>631311134</t>
  </si>
  <si>
    <t>Mazanina z betonu prostého bez zvýšených nároků na prostředí tl. přes 120 do 240 mm tř. C 16/20</t>
  </si>
  <si>
    <t>424</t>
  </si>
  <si>
    <t>https://podminky.urs.cz/item/CS_URS_2021_02/631311134</t>
  </si>
  <si>
    <t>pod konstrukci lapolu</t>
  </si>
  <si>
    <t>2,80*1,50*0,20</t>
  </si>
  <si>
    <t>217</t>
  </si>
  <si>
    <t>631311135</t>
  </si>
  <si>
    <t>Mazanina z betonu prostého bez zvýšených nároků na prostředí tl. přes 120 do 240 mm tř. C 20/25</t>
  </si>
  <si>
    <t>426</t>
  </si>
  <si>
    <t>https://podminky.urs.cz/item/CS_URS_2021_02/631311135</t>
  </si>
  <si>
    <t>venkovní rampa</t>
  </si>
  <si>
    <t>2,475*2,875*0,20</t>
  </si>
  <si>
    <t>631319171</t>
  </si>
  <si>
    <t>Příplatek k cenám mazanin za stržení povrchu spodní vrstvy mazaniny latí před vložením výztuže nebo pletiva pro tl. obou vrstev mazaniny přes 50 do 80 mm</t>
  </si>
  <si>
    <t>428</t>
  </si>
  <si>
    <t>https://podminky.urs.cz/item/CS_URS_2021_02/631319171</t>
  </si>
  <si>
    <t>dle mazaniny</t>
  </si>
  <si>
    <t>63,138</t>
  </si>
  <si>
    <t>219</t>
  </si>
  <si>
    <t>631319173</t>
  </si>
  <si>
    <t>Příplatek k cenám mazanin za stržení povrchu spodní vrstvy mazaniny latí před vložením výztuže nebo pletiva pro tl. obou vrstev mazaniny přes 80 do 120 mm</t>
  </si>
  <si>
    <t>430</t>
  </si>
  <si>
    <t>https://podminky.urs.cz/item/CS_URS_2021_02/631319173</t>
  </si>
  <si>
    <t>631319197</t>
  </si>
  <si>
    <t>Příplatek k cenám mazanin za malou plochu do 5 m2 jednotlivě mazanina tl. přes 120 do 240 mm</t>
  </si>
  <si>
    <t>432</t>
  </si>
  <si>
    <t>https://podminky.urs.cz/item/CS_URS_2021_02/631319197</t>
  </si>
  <si>
    <t>221</t>
  </si>
  <si>
    <t>631362021</t>
  </si>
  <si>
    <t>Výztuž mazanin ze svařovaných sítí z drátů typu KARI</t>
  </si>
  <si>
    <t>434</t>
  </si>
  <si>
    <t>https://podminky.urs.cz/item/CS_URS_2021_02/631362021</t>
  </si>
  <si>
    <t>(22,65+6,25+10,20+19,45+25,85+52,90+5,30)*0,00303*1,15</t>
  </si>
  <si>
    <t>(7,05+52,35+35,70+32,60+6,30+11,70+17,30+15,20+8,90+12,40+4,30+11,70+11,70+22,95+9,10+26,55+50,80+2,80+2,60+9,60+7,32+1,50)*0,00303*1,15</t>
  </si>
  <si>
    <t>(35,20+10,40+5,40+2,30+9,85+2,95+29,70+19,75+13,30+4,65+12,35+3,25+16,60+7,50+1,75+111,25)*0,00303*1,15</t>
  </si>
  <si>
    <t>podkladní betonová mazanina v suterenu</t>
  </si>
  <si>
    <t>((5,25+5,05)*13,40-2,40*3,20)*0,00303*1,15</t>
  </si>
  <si>
    <t>2,475*2,875*0,00544*1,15</t>
  </si>
  <si>
    <t>(25,10+26,50)/2*10,70*0,00303*1,15</t>
  </si>
  <si>
    <t>(32,50+33,70)/2*9,20*0,00303*1,15</t>
  </si>
  <si>
    <t>(5,50+4,90)/2*5,60*0,00303*1,15</t>
  </si>
  <si>
    <t>(0,50+2,10)/2*12,90*0,00303*1,15</t>
  </si>
  <si>
    <t>0,80*24,50*0,00303*1,15</t>
  </si>
  <si>
    <t>632450133</t>
  </si>
  <si>
    <t>Potěr cementový vyrovnávací ze suchých směsí v ploše o průměrné (střední) tl. přes 30 do 40 mm</t>
  </si>
  <si>
    <t>436</t>
  </si>
  <si>
    <t>https://podminky.urs.cz/item/CS_URS_2021_02/632450133</t>
  </si>
  <si>
    <t>na nosné konstrukce</t>
  </si>
  <si>
    <t>na keramické stropy</t>
  </si>
  <si>
    <t>2,101+16,062+10,266+3,757+7,098+18,66+23,808+42,063+16,385+209,811</t>
  </si>
  <si>
    <t>odpočet stropu nad 2. np</t>
  </si>
  <si>
    <t>-(0,651+5,229+4,576+2,366+4,61+29,643+69,937)</t>
  </si>
  <si>
    <t>monolit</t>
  </si>
  <si>
    <t>42,335</t>
  </si>
  <si>
    <t>plech</t>
  </si>
  <si>
    <t>100,386</t>
  </si>
  <si>
    <t>stropní desky</t>
  </si>
  <si>
    <t>32*1,16*0,30+36*1,59*0,30</t>
  </si>
  <si>
    <t>223</t>
  </si>
  <si>
    <t>632451034</t>
  </si>
  <si>
    <t>Potěr cementový vyrovnávací z malty (MC-15) v ploše o průměrné (střední) tl. přes 40 do 50 mm</t>
  </si>
  <si>
    <t>438</t>
  </si>
  <si>
    <t>https://podminky.urs.cz/item/CS_URS_2021_02/632451034</t>
  </si>
  <si>
    <t>P.7</t>
  </si>
  <si>
    <t>6,25</t>
  </si>
  <si>
    <t>6,30+17,30+2,95+29,70+19,75+13,30+4,65</t>
  </si>
  <si>
    <t>634111114</t>
  </si>
  <si>
    <t>Obvodová dilatace mezi stěnou a mazaninou nebo potěrem pružnou těsnicí páskou na bázi syntetického kaučuku výšky 100 mm</t>
  </si>
  <si>
    <t>440</t>
  </si>
  <si>
    <t>https://podminky.urs.cz/item/CS_URS_2021_02/634111114</t>
  </si>
  <si>
    <t>(3,175+0,30+2,90+3,865)*2</t>
  </si>
  <si>
    <t>(4,645+1,20+1,00+0,45)*2</t>
  </si>
  <si>
    <t>(6,395+2,40+1,25+1,50+0,25+0,55+4,645+0,55+2,50)</t>
  </si>
  <si>
    <t>(4,70+5,50)*2</t>
  </si>
  <si>
    <t>(4,90+5,30+4,895+5,50)*2</t>
  </si>
  <si>
    <t>m 011</t>
  </si>
  <si>
    <t>(3,865+1,375)*2</t>
  </si>
  <si>
    <t>(1,40+2,35+1,00+0,25+2,175+3,05+0,15+2,05+1,60+0,15+2,15+0,525+0,15+4,30+0,125+4,30+0,125+0,65)</t>
  </si>
  <si>
    <t>(3,20+0,60+0,125+1,075+0,10+1,00+0,10+1,30+1,50+2,18+0,15+3,65+0,15+3,20+6,52+3,10+2,70+2,25)</t>
  </si>
  <si>
    <t>(2,18+3,97+3,615+4,33+4,49+4,00+1,35+2,65+0,25+2,48+2,50+1,50)</t>
  </si>
  <si>
    <t>(1,10+4,55+0,70+3,735+0,90)*2</t>
  </si>
  <si>
    <t>(1,40+2,35+2,455+2,20+1,165+1,62+2,63)</t>
  </si>
  <si>
    <t>(1,80+2,05+2,65+2,05)*2</t>
  </si>
  <si>
    <t>(2,65+2,05+1,65+2,05+1,60+2,05)*2</t>
  </si>
  <si>
    <t>(2,05+2,15)*2</t>
  </si>
  <si>
    <t>(4,30+2,60)*2</t>
  </si>
  <si>
    <t>(2,60+4,30)*2</t>
  </si>
  <si>
    <t>(4,75+1,625+3,65+4,158+3,90)</t>
  </si>
  <si>
    <t>(3,25+2,60)*2</t>
  </si>
  <si>
    <t>(10,98+2,87+2,70+3,10+6,52+3,20+1,625+4,75)</t>
  </si>
  <si>
    <t>(1,075+2,60)*2</t>
  </si>
  <si>
    <t>(1,00+2,60)*2</t>
  </si>
  <si>
    <t>(3,70+2,60)*2</t>
  </si>
  <si>
    <t>(2,44+1,925+0,15+1,525+0,50)*2</t>
  </si>
  <si>
    <t>m 032.3</t>
  </si>
  <si>
    <t>(1,525+1,0255)*2</t>
  </si>
  <si>
    <t>(5,405+5,156+1,625+2,95)*2</t>
  </si>
  <si>
    <t>(2,8525+1,75+2,825+1,82)*2</t>
  </si>
  <si>
    <t>(1,925+2,825)*2</t>
  </si>
  <si>
    <t>(1,85+1,70)*2</t>
  </si>
  <si>
    <t>(6,70+1,50)*2</t>
  </si>
  <si>
    <t>(3,68+8,07+0,30)*2</t>
  </si>
  <si>
    <t>(8,07+2,45+0,30)*2</t>
  </si>
  <si>
    <t>(4,53+3,05+0,50*2)*2</t>
  </si>
  <si>
    <t>(2,705+1,567+2,90+0,317+1,567)</t>
  </si>
  <si>
    <t>(4,85+2,625+4,91+2,645)</t>
  </si>
  <si>
    <t>(1,753+1,567+1,60+2,115)</t>
  </si>
  <si>
    <t>(4,91+3,275+5,31+3,295)</t>
  </si>
  <si>
    <t>(4,40+1,75+1,76+4,30)</t>
  </si>
  <si>
    <t>(1,75+1,00)*2</t>
  </si>
  <si>
    <t>(14,595+4,05+1,75+1,50+3,20)*2</t>
  </si>
  <si>
    <t>(2,50+3,675)*2</t>
  </si>
  <si>
    <t>(3,675+2,90)*2</t>
  </si>
  <si>
    <t>(1,00+2,20+1,60)*2</t>
  </si>
  <si>
    <t>(1,525+1,05+1,525+1,05)*2</t>
  </si>
  <si>
    <t>(1,95+1,00)*2</t>
  </si>
  <si>
    <t>(3,15+2,25)*2</t>
  </si>
  <si>
    <t>(1,63+2,75+0,87+1,00+0,90+1,00+0,745+0,70+1,50+1,10)*2</t>
  </si>
  <si>
    <t>(3,65+2,60)*2</t>
  </si>
  <si>
    <t>(2,594+2,05)*2</t>
  </si>
  <si>
    <t>(2,50+1,00+2,15)*2</t>
  </si>
  <si>
    <t>(3,295+1,75)*2</t>
  </si>
  <si>
    <t>(2,744+2,55)*2</t>
  </si>
  <si>
    <t>(11,055+6,25)*2</t>
  </si>
  <si>
    <t>m 065</t>
  </si>
  <si>
    <t>(3,865+1,50)*2</t>
  </si>
  <si>
    <t>(2,05+2,975+3,90+2,975+1,60+2,975+11,80+1,50+10,10+1,98+3,465+2,975+3,90+2,975+2,08+2,30)</t>
  </si>
  <si>
    <t>(4,95+2,455+2,76+0,20+0,50+0,30+1,50+2,31)</t>
  </si>
  <si>
    <t>(1,715+2,79+1,61+3,80+0,20+1,50+6,575+3,90+0,90+1,80+3,10*2)</t>
  </si>
  <si>
    <t>(1,80+1,50+2,001+0,125+0,575+3,705)*2</t>
  </si>
  <si>
    <t>(25,25+2,00+0,50*2)*2</t>
  </si>
  <si>
    <t>(6,975+1,50+2,87)*2</t>
  </si>
  <si>
    <t>(3,10+1,87+3,705+1,50)*2</t>
  </si>
  <si>
    <t>(6,85+3,187)*2</t>
  </si>
  <si>
    <t>(3,20+3,90+3,188)*2</t>
  </si>
  <si>
    <t>(3,375+2,30)*2</t>
  </si>
  <si>
    <t>(3,20+3,90+3,187)*2</t>
  </si>
  <si>
    <t>(1,795+5,305+3,05)*2</t>
  </si>
  <si>
    <t>(3,825+5,255+3,57+0,75)*2</t>
  </si>
  <si>
    <t>(3,65+2,20)*2</t>
  </si>
  <si>
    <t>(2,80+0,125+5,15+3,60)*2</t>
  </si>
  <si>
    <t>(3,80+2,175)*2</t>
  </si>
  <si>
    <t>(4,688+6,215+3,962+6,175)</t>
  </si>
  <si>
    <t>(3,962+5,395+3,209+6,35)</t>
  </si>
  <si>
    <t>(3,209+3,097+2,975+3,075)</t>
  </si>
  <si>
    <t>(3,80+5,15+3,637)*2</t>
  </si>
  <si>
    <t>(2,70+3,175)*2</t>
  </si>
  <si>
    <t>(3,80+5,15+3,625)*2</t>
  </si>
  <si>
    <t>(8,95+3,612)*2</t>
  </si>
  <si>
    <t>(3,00+3,35)*2</t>
  </si>
  <si>
    <t>(2,05+1,80+3,00+3,02)</t>
  </si>
  <si>
    <t>(5,16+4,60+1,025+3,596+4,63)</t>
  </si>
  <si>
    <t>(1,845+4,60+4,465+2,265)</t>
  </si>
  <si>
    <t>(1,675+0,90)*2</t>
  </si>
  <si>
    <t>(1,25+3,37)*2</t>
  </si>
  <si>
    <t>(3,47+1,50)*2</t>
  </si>
  <si>
    <t>(1,23+1,855+2,625)*2</t>
  </si>
  <si>
    <t>(3,80+5,15+3,637)*2*2,65</t>
  </si>
  <si>
    <t>(3,00+5,525+3,02+6,16)</t>
  </si>
  <si>
    <t>(5,16+1,00+4,60+1,025+3,596+4,63)</t>
  </si>
  <si>
    <t>(4,60+1,845+4,465+2,265)</t>
  </si>
  <si>
    <t>(0,90+1,675)*2</t>
  </si>
  <si>
    <t>(3,74+1,50)*2</t>
  </si>
  <si>
    <t>225</t>
  </si>
  <si>
    <t>635111241</t>
  </si>
  <si>
    <t>Násyp ze štěrkopísku, písku nebo kameniva pod podlahy se zhutněním z kameniva hrubého 8-16</t>
  </si>
  <si>
    <t>442</t>
  </si>
  <si>
    <t>https://podminky.urs.cz/item/CS_URS_2021_02/635111241</t>
  </si>
  <si>
    <t>pod podlahu v suterenu</t>
  </si>
  <si>
    <t>(4,975*(5,05+5,25)+4,40*(5,25+5,05)+5,05*3,40+2,40*1,80+(3,55+1,00)*3,40)*0,15</t>
  </si>
  <si>
    <t>2,80*1,50*0,10</t>
  </si>
  <si>
    <t>(25,10+26,50)/2*10,70*0,15</t>
  </si>
  <si>
    <t>(32,50+33,70)/2*9,20*0,15</t>
  </si>
  <si>
    <t>(5,50+4,90)/2*5,60*0,15</t>
  </si>
  <si>
    <t>(0,50+2,10)/2*12,90*0,15</t>
  </si>
  <si>
    <t>0,80*24,50*0,15</t>
  </si>
  <si>
    <t>636311122</t>
  </si>
  <si>
    <t>Kladení dlažby z betonových dlaždic na sucho na terče z umělé hmoty o rozměru dlažby 50x50 cm, o výšce terče přes 25 do 70 mm</t>
  </si>
  <si>
    <t>444</t>
  </si>
  <si>
    <t>https://podminky.urs.cz/item/CS_URS_2021_02/636311122</t>
  </si>
  <si>
    <t>P 9</t>
  </si>
  <si>
    <t>45,25</t>
  </si>
  <si>
    <t>12,35</t>
  </si>
  <si>
    <t>227</t>
  </si>
  <si>
    <t>59245601</t>
  </si>
  <si>
    <t>dlažba desková betonová 500x500x50mm přírodní</t>
  </si>
  <si>
    <t>446</t>
  </si>
  <si>
    <t>https://podminky.urs.cz/item/CS_URS_2021_02/59245601</t>
  </si>
  <si>
    <t>57,60*1,1</t>
  </si>
  <si>
    <t>642944121</t>
  </si>
  <si>
    <t>Osazení ocelových dveřních zárubní lisovaných nebo z úhelníků dodatečně s vybetonováním prahu, plochy do 2,5 m2</t>
  </si>
  <si>
    <t>448</t>
  </si>
  <si>
    <t>https://podminky.urs.cz/item/CS_URS_2021_02/642944121</t>
  </si>
  <si>
    <t>zárubně HDt</t>
  </si>
  <si>
    <t>5+2+6+25+2+36+20+2+2+1+4+9</t>
  </si>
  <si>
    <t>229</t>
  </si>
  <si>
    <t>553HDt 60 - 15</t>
  </si>
  <si>
    <t xml:space="preserve">zárubeň ocelová  š 600 - 100 - 150 mm -  HDt vč povrchové úpravy bez PO</t>
  </si>
  <si>
    <t>ks</t>
  </si>
  <si>
    <t>450</t>
  </si>
  <si>
    <t>7-2</t>
  </si>
  <si>
    <t>632</t>
  </si>
  <si>
    <t>553HDt 60 - 15.1</t>
  </si>
  <si>
    <t xml:space="preserve">zárubeň ocelová  š 600 - 100 - 150 mm -  HDt vč povrchové úpravy s PO</t>
  </si>
  <si>
    <t>452</t>
  </si>
  <si>
    <t>553HDt 70 - 15</t>
  </si>
  <si>
    <t xml:space="preserve">zárubeň ocelová  š 700 mm - 100 mm -  HDt vč povrchové úpravy bez PO</t>
  </si>
  <si>
    <t>454</t>
  </si>
  <si>
    <t>2+4</t>
  </si>
  <si>
    <t>231</t>
  </si>
  <si>
    <t>553HDt 80 - 15</t>
  </si>
  <si>
    <t xml:space="preserve">zárubeň ocelová  š 800 mm - 100 - 150  mm -  HDt vč povrchové úpravy bez PO</t>
  </si>
  <si>
    <t>456</t>
  </si>
  <si>
    <t>10+10+4+3-2</t>
  </si>
  <si>
    <t>634</t>
  </si>
  <si>
    <t>553HDt 80 - 15.2</t>
  </si>
  <si>
    <t xml:space="preserve">zárubeň ocelová  š 800 mm - 150  mm -  HDt vč povrchové úpravy s PO</t>
  </si>
  <si>
    <t>458</t>
  </si>
  <si>
    <t>553HDt 90 - 15</t>
  </si>
  <si>
    <t xml:space="preserve">zárubeň ocelová  š 900 mm - 100 / 125 / 150  mm -  HDt vč povrchové úpravy bez PO</t>
  </si>
  <si>
    <t>460</t>
  </si>
  <si>
    <t>28+26+2-20</t>
  </si>
  <si>
    <t>233</t>
  </si>
  <si>
    <t>553HDt 90 - 60</t>
  </si>
  <si>
    <t xml:space="preserve">zárubeň ocelová  š 900 mm - 100 / 125 / 150  mm -  HDt vč povrchové úpravy  s  PO</t>
  </si>
  <si>
    <t>462</t>
  </si>
  <si>
    <t>2+2+2+3+2+1+2+1+4+1</t>
  </si>
  <si>
    <t>553HDt 100 - 15</t>
  </si>
  <si>
    <t xml:space="preserve">zárubeň ocelová  š 1000 mm - 150  mm -  HDt vč povrchové úpravy  bez  PO</t>
  </si>
  <si>
    <t>464</t>
  </si>
  <si>
    <t>235</t>
  </si>
  <si>
    <t>553HDt 100 - 60</t>
  </si>
  <si>
    <t xml:space="preserve">zárubeň ocelová  š 1000 mm - 100 - 150  mm -  HDt vč povrchové úpravy  s  PO</t>
  </si>
  <si>
    <t>466</t>
  </si>
  <si>
    <t>553HDt 110 - 15</t>
  </si>
  <si>
    <t xml:space="preserve">zárubeň ocelová  š 1100 mm - 100 - 150  mm -  HDt vč povrchové úpravy  bez  PO</t>
  </si>
  <si>
    <t>468</t>
  </si>
  <si>
    <t>237</t>
  </si>
  <si>
    <t>553HDt 120 - 15</t>
  </si>
  <si>
    <t xml:space="preserve">zárubeň ocelová  š 1200 mm - 100 - 150  mm -  HDt vč povrchové úpravy  bez  PO</t>
  </si>
  <si>
    <t>470</t>
  </si>
  <si>
    <t>13-9</t>
  </si>
  <si>
    <t>553HDt 120 - 60</t>
  </si>
  <si>
    <t xml:space="preserve">zárubeň ocelová  š 1200 mm - 100 - 150  mm -  HDt vč povrchové úpravy  s  PO</t>
  </si>
  <si>
    <t>472</t>
  </si>
  <si>
    <t>239</t>
  </si>
  <si>
    <t>642944221</t>
  </si>
  <si>
    <t>Osazení ocelových dveřních zárubní lisovaných nebo z úhelníků dodatečně s vybetonováním prahu, plochy přes 2,5 m2</t>
  </si>
  <si>
    <t>474</t>
  </si>
  <si>
    <t>https://podminky.urs.cz/item/CS_URS_2021_02/642944221</t>
  </si>
  <si>
    <t xml:space="preserve">ozn  08</t>
  </si>
  <si>
    <t>12+14</t>
  </si>
  <si>
    <t>553HDt 130 - 15</t>
  </si>
  <si>
    <t xml:space="preserve">zárubeň ocelová  š 900 + 400 mm - 100 - 150  mm -  HDt vč povrchové úpravy  bez  PO</t>
  </si>
  <si>
    <t>476</t>
  </si>
  <si>
    <t>Ostatní konstrukce a práce, bourání</t>
  </si>
  <si>
    <t>241</t>
  </si>
  <si>
    <t>941111131</t>
  </si>
  <si>
    <t>Montáž lešení řadového trubkového lehkého pracovního s podlahami s provozním zatížením tř. 3 do 200 kg/m2 šířky tř. W12 přes 1,2 do 1,5 m, výšky do 10 m</t>
  </si>
  <si>
    <t>478</t>
  </si>
  <si>
    <t>https://podminky.urs.cz/item/CS_URS_2021_02/941111131</t>
  </si>
  <si>
    <t>lešení</t>
  </si>
  <si>
    <t>(6,045+25,12+2,69+4,61+3,09+2*1,50+4,03+3,00*3+4,50*3+1,125+4,76+1,50+12,00)*10,00</t>
  </si>
  <si>
    <t>(41,60+2*1,50)*(10,00+11,00)/2</t>
  </si>
  <si>
    <t>(45,62+2*1,50)*11,00</t>
  </si>
  <si>
    <t>10,50*(11,00+10,00)/2</t>
  </si>
  <si>
    <t>pro schodiště</t>
  </si>
  <si>
    <t>(2,50+1,50+6,50+1,50+2,50+1,50+3,00)*10,00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</si>
  <si>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</si>
  <si>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</si>
  <si>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480</t>
  </si>
  <si>
    <t>https://podminky.urs.cz/item/CS_URS_2021_02/941111231</t>
  </si>
  <si>
    <t>2208,07*120 "Přepočtené koeficientem množství</t>
  </si>
  <si>
    <t>243</t>
  </si>
  <si>
    <t>941111831</t>
  </si>
  <si>
    <t>Demontáž lešení řadového trubkového lehkého pracovního s podlahami s provozním zatížením tř. 3 do 200 kg/m2 šířky tř. W12 přes 1,2 do 1,5 m, výšky do 10 m</t>
  </si>
  <si>
    <t>482</t>
  </si>
  <si>
    <t>https://podminky.urs.cz/item/CS_URS_2021_02/941111831</t>
  </si>
  <si>
    <t>944511111</t>
  </si>
  <si>
    <t>Montáž ochranné sítě zavěšené na konstrukci lešení z textilie z umělých vláken</t>
  </si>
  <si>
    <t>484</t>
  </si>
  <si>
    <t>https://podminky.urs.cz/item/CS_URS_2021_02/944511111</t>
  </si>
  <si>
    <t>245</t>
  </si>
  <si>
    <t>944511211</t>
  </si>
  <si>
    <t>Montáž ochranné sítě Příplatek za první a každý další den použití sítě k ceně -1111</t>
  </si>
  <si>
    <t>486</t>
  </si>
  <si>
    <t>https://podminky.urs.cz/item/CS_URS_2021_02/944511211</t>
  </si>
  <si>
    <t>944511811</t>
  </si>
  <si>
    <t>Demontáž ochranné sítě zavěšené na konstrukci lešení z textilie z umělých vláken</t>
  </si>
  <si>
    <t>488</t>
  </si>
  <si>
    <t>https://podminky.urs.cz/item/CS_URS_2021_02/944511811</t>
  </si>
  <si>
    <t>247</t>
  </si>
  <si>
    <t>949101111</t>
  </si>
  <si>
    <t>Lešení pomocné pracovní pro objekty pozemních staveb pro zatížení do 150 kg/m2, o výšce lešeňové podlahy do 1,9 m</t>
  </si>
  <si>
    <t>490</t>
  </si>
  <si>
    <t>https://podminky.urs.cz/item/CS_URS_2021_02/949101111</t>
  </si>
  <si>
    <t>dle vyčištění objektu</t>
  </si>
  <si>
    <t>2748,353</t>
  </si>
  <si>
    <t>949311112</t>
  </si>
  <si>
    <t>Montáž lešení trubkového do šachet (výtahových, potrubních) o půdorysné ploše do 6 m2, výšky přes 10 do 20 m</t>
  </si>
  <si>
    <t>492</t>
  </si>
  <si>
    <t>https://podminky.urs.cz/item/CS_URS_2021_02/949311112</t>
  </si>
  <si>
    <t>14,15</t>
  </si>
  <si>
    <t>1,30+6,45+3,85</t>
  </si>
  <si>
    <t>249</t>
  </si>
  <si>
    <t>949311211</t>
  </si>
  <si>
    <t>Montáž lešení trubkového do šachet (výtahových, potrubních) Příplatek za první a každý další den použití lešení k ceně -1111, -1112 nebo -1113</t>
  </si>
  <si>
    <t>494</t>
  </si>
  <si>
    <t>https://podminky.urs.cz/item/CS_URS_2021_02/949311211</t>
  </si>
  <si>
    <t>25,75*60 "Přepočtené koeficientem množství</t>
  </si>
  <si>
    <t>949311812</t>
  </si>
  <si>
    <t>Demontáž lešení trubkového do šachet (výtahových, potrubních) o půdorysné ploše do 6 m2, výšky přes 10 do 20 m</t>
  </si>
  <si>
    <t>496</t>
  </si>
  <si>
    <t>https://podminky.urs.cz/item/CS_URS_2021_02/949311812</t>
  </si>
  <si>
    <t>251</t>
  </si>
  <si>
    <t>952901111</t>
  </si>
  <si>
    <t>Vyčištění budov nebo objektů před předáním do užívání budov bytové nebo občanské výstavby, světlé výšky podlaží do 4 m</t>
  </si>
  <si>
    <t>498</t>
  </si>
  <si>
    <t>https://podminky.urs.cz/item/CS_URS_2021_02/952901111</t>
  </si>
  <si>
    <t>objekt</t>
  </si>
  <si>
    <t>P 1.1</t>
  </si>
  <si>
    <t>22,65+19,45+25,85+52,90+5,30</t>
  </si>
  <si>
    <t>8,90+12,40+4,30+2,80+2,60+9,60+1,50+35,20+5,40+2,30+9,85+9,30+2,85+1,95+7,10+5,75</t>
  </si>
  <si>
    <t>4,00+4,45+4,85+4,75</t>
  </si>
  <si>
    <t>P 1.2</t>
  </si>
  <si>
    <t>11,70+11,70+22,95+12,35+3,25+16,60+7,50+1,75+6,70</t>
  </si>
  <si>
    <t>10,05+5,65+8,95+7,20</t>
  </si>
  <si>
    <t>16,10+9,30+7,20</t>
  </si>
  <si>
    <t>P 1.3</t>
  </si>
  <si>
    <t>10,20</t>
  </si>
  <si>
    <t>52,35</t>
  </si>
  <si>
    <t>57,55+12,15+53,10+16,25+14,70+1,60</t>
  </si>
  <si>
    <t>P 1.4</t>
  </si>
  <si>
    <t>111,25</t>
  </si>
  <si>
    <t>P 2</t>
  </si>
  <si>
    <t>15,20+9,10+26,55+50,80</t>
  </si>
  <si>
    <t>P 3</t>
  </si>
  <si>
    <t>19,15+19,15+19,15+19,15+19,15+27,55+27,18+26,60+22,55+9,05+26,95+26,90+26,90+26,90+26,90+26,90+32,20</t>
  </si>
  <si>
    <t>P 3.2</t>
  </si>
  <si>
    <t>(2,48*2+5,50)*1,50+(3,43+1,30)*1,50</t>
  </si>
  <si>
    <t>(2,48*2+5,50)*1,50+(3,865+1,50*2)*1,50</t>
  </si>
  <si>
    <t>P 4.1</t>
  </si>
  <si>
    <t>7,70+38,10+30,95</t>
  </si>
  <si>
    <t>P 4.2</t>
  </si>
  <si>
    <t>7,32+10,40+10,65+20,30+7,15+9,50+5,30+5,90+6,40</t>
  </si>
  <si>
    <t>7,40+7,40+8,05+7,65+8,55+8,55+8,55+20,35</t>
  </si>
  <si>
    <t>7,40+7,40+8,05+7,65+8,55+8,55+8,55+20,65</t>
  </si>
  <si>
    <t>P 5</t>
  </si>
  <si>
    <t>35,70+32,60</t>
  </si>
  <si>
    <t>33,30+21,90</t>
  </si>
  <si>
    <t>P 6</t>
  </si>
  <si>
    <t>7,05</t>
  </si>
  <si>
    <t>P 8.1</t>
  </si>
  <si>
    <t>(2,30+1,50)*1,50</t>
  </si>
  <si>
    <t>P 8.2</t>
  </si>
  <si>
    <t>11,70</t>
  </si>
  <si>
    <t>14,85</t>
  </si>
  <si>
    <t>P 8.3</t>
  </si>
  <si>
    <t>29,65+40,00</t>
  </si>
  <si>
    <t>P 8.4</t>
  </si>
  <si>
    <t>14,75</t>
  </si>
  <si>
    <t>14,75+33,70+29,30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</si>
  <si>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</si>
  <si>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</si>
  <si>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https://podminky.urs.cz/item/CS_URS_2021_02/953943111</t>
  </si>
  <si>
    <t>253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</si>
  <si>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</si>
  <si>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</si>
  <si>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502</t>
  </si>
  <si>
    <t>https://podminky.urs.cz/item/CS_URS_2021_02/953943112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</si>
  <si>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</si>
  <si>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</si>
  <si>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504</t>
  </si>
  <si>
    <t>https://podminky.urs.cz/item/CS_URS_2021_02/953943113</t>
  </si>
  <si>
    <t>255</t>
  </si>
  <si>
    <t>953943121</t>
  </si>
  <si>
    <t>Osazování drobných kovových předmětů výrobků ostatních jinde neuvedených do betonu se zajištěním polohy k bednění či k výztuži před zabetonováním hmotnosti do 1 kg/kus</t>
  </si>
  <si>
    <t>506</t>
  </si>
  <si>
    <t>https://podminky.urs.cz/item/CS_URS_2021_02/953943121</t>
  </si>
  <si>
    <t>953943211</t>
  </si>
  <si>
    <t>Osazování drobných kovových předmětů kotvených do stěny hasicího přístroje</t>
  </si>
  <si>
    <t>508</t>
  </si>
  <si>
    <t>https://podminky.urs.cz/item/CS_URS_2021_02/953943211</t>
  </si>
  <si>
    <t>21 A</t>
  </si>
  <si>
    <t>2+2+1+1+1+4</t>
  </si>
  <si>
    <t>34 A</t>
  </si>
  <si>
    <t>55 B</t>
  </si>
  <si>
    <t>13 A</t>
  </si>
  <si>
    <t>1+1</t>
  </si>
  <si>
    <t>257</t>
  </si>
  <si>
    <t>44932114</t>
  </si>
  <si>
    <t>přístroj hasicí ruční práškový PG 6 LE</t>
  </si>
  <si>
    <t>510</t>
  </si>
  <si>
    <t>https://podminky.urs.cz/item/CS_URS_2021_02/44932114</t>
  </si>
  <si>
    <t>512</t>
  </si>
  <si>
    <t>259</t>
  </si>
  <si>
    <t>44932111</t>
  </si>
  <si>
    <t>přístroj hasicí ruční práškový PG 2 LE</t>
  </si>
  <si>
    <t>514</t>
  </si>
  <si>
    <t>https://podminky.urs.cz/item/CS_URS_2021_02/44932111</t>
  </si>
  <si>
    <t>44932410</t>
  </si>
  <si>
    <t>přístroj hasicí ruční pěnový PP 6 LE</t>
  </si>
  <si>
    <t>516</t>
  </si>
  <si>
    <t>https://podminky.urs.cz/item/CS_URS_2021_02/44932410</t>
  </si>
  <si>
    <t>261</t>
  </si>
  <si>
    <t>953943212</t>
  </si>
  <si>
    <t>Osazování drobných kovových předmětů kotvených do stěny skříně pro hasicí přístroj</t>
  </si>
  <si>
    <t>518</t>
  </si>
  <si>
    <t>https://podminky.urs.cz/item/CS_URS_2021_02/953943212</t>
  </si>
  <si>
    <t>953961213</t>
  </si>
  <si>
    <t>Kotvy chemické s vyvrtáním otvoru do betonu, železobetonu nebo tvrdého kamene chemická patrona, velikost M 12, hloubka 110 mm</t>
  </si>
  <si>
    <t>520</t>
  </si>
  <si>
    <t>https://podminky.urs.cz/item/CS_URS_2021_02/953961213</t>
  </si>
  <si>
    <t>sloupy v přízemí</t>
  </si>
  <si>
    <t>(3+5)*4</t>
  </si>
  <si>
    <t>263</t>
  </si>
  <si>
    <t>953961214</t>
  </si>
  <si>
    <t>Kotvy chemické s vyvrtáním otvoru do betonu, železobetonu nebo tvrdého kamene chemická patrona, velikost M 16, hloubka 125 mm</t>
  </si>
  <si>
    <t>522</t>
  </si>
  <si>
    <t>https://podminky.urs.cz/item/CS_URS_2021_02/953961214</t>
  </si>
  <si>
    <t>pro sloup Z.01</t>
  </si>
  <si>
    <t>13*4</t>
  </si>
  <si>
    <t>zábradlí</t>
  </si>
  <si>
    <t>20,00</t>
  </si>
  <si>
    <t>961044111</t>
  </si>
  <si>
    <t>Bourání základů z betonu prostého</t>
  </si>
  <si>
    <t>524</t>
  </si>
  <si>
    <t>https://podminky.urs.cz/item/CS_URS_2021_02/961044111</t>
  </si>
  <si>
    <t>základy pod sloupy v přízemí</t>
  </si>
  <si>
    <t>0,90*0,90*1,20*7</t>
  </si>
  <si>
    <t>pod zdivo v přízemí</t>
  </si>
  <si>
    <t>(9,50+7,25+1,00+0,15+2,95+0,60+6,60)*0,50*1,20</t>
  </si>
  <si>
    <t>(17,39+4,80+9,09+0,45+5,50+6,00)*0,60*1,20</t>
  </si>
  <si>
    <t>3,30*0,60*1,20*2</t>
  </si>
  <si>
    <t>středové</t>
  </si>
  <si>
    <t>6,25*0,50*1,20</t>
  </si>
  <si>
    <t>výtah</t>
  </si>
  <si>
    <t>(2,20*2+1,80)*0,60*1,20</t>
  </si>
  <si>
    <t>(2,21+0,15+0,94)*0,60*1,20</t>
  </si>
  <si>
    <t>(4,085+2,001+4,925)*0,60*1,20</t>
  </si>
  <si>
    <t>(5,30+2,85)*0,60*1,20</t>
  </si>
  <si>
    <t>ubourání části základů řez G</t>
  </si>
  <si>
    <t>1,50*0,75*(0,65+0,18)</t>
  </si>
  <si>
    <t>265</t>
  </si>
  <si>
    <t>962031132</t>
  </si>
  <si>
    <t>Bourání příček z cihel, tvárnic nebo příčkovek z cihel pálených, plných nebo dutých na maltu vápennou nebo vápenocementovou, tl. do 100 mm</t>
  </si>
  <si>
    <t>526</t>
  </si>
  <si>
    <t>https://podminky.urs.cz/item/CS_URS_2021_02/962031132</t>
  </si>
  <si>
    <t>(4,80*3,00-1,8*2,20/2)*9</t>
  </si>
  <si>
    <t>(2,80*2+1,20)*3,00</t>
  </si>
  <si>
    <t>1,85*3,00*9</t>
  </si>
  <si>
    <t>1,00*2,50*9</t>
  </si>
  <si>
    <t>(1,545+1,00)*3,00</t>
  </si>
  <si>
    <t>L</t>
  </si>
  <si>
    <t>(3,20+1,80*2+1,00*4+3,20*2+1,80*2+1,00*4+4,30*2)*3,00</t>
  </si>
  <si>
    <t>P</t>
  </si>
  <si>
    <t>(2,80*2+1,10+1,85+4,65*4+11,85*3+1,00*4)*3,00</t>
  </si>
  <si>
    <t>(4,65*7+1,85*7+1,00*7)*3,00</t>
  </si>
  <si>
    <t>4,00*3,50</t>
  </si>
  <si>
    <t>(3,00+1,20*2+1,00+1,70+5,30+1,50*2)*3,50</t>
  </si>
  <si>
    <t>962031133</t>
  </si>
  <si>
    <t>Bourání příček z cihel, tvárnic nebo příčkovek z cihel pálených, plných nebo dutých na maltu vápennou nebo vápenocementovou, tl. do 150 mm</t>
  </si>
  <si>
    <t>528</t>
  </si>
  <si>
    <t>https://podminky.urs.cz/item/CS_URS_2021_02/962031133</t>
  </si>
  <si>
    <t>(4,80*3,00-1,8*2,20/2)*3</t>
  </si>
  <si>
    <t>(16,08+0,10+10,37+0,15+1,70)*3,00</t>
  </si>
  <si>
    <t>(16,08+0,10+10,37+0,15+0,94)*3,00</t>
  </si>
  <si>
    <t>1,85*3,00</t>
  </si>
  <si>
    <t>3,70*3,00-1,80*2,20/2</t>
  </si>
  <si>
    <t>(11,90+0,60)*3,00-1,80*2,20/2*2</t>
  </si>
  <si>
    <t>(9,75-0,45*2)*3,00*5</t>
  </si>
  <si>
    <t>5,05*3,00*2</t>
  </si>
  <si>
    <t>(25,662+0,10+10,368)*2*3,00</t>
  </si>
  <si>
    <t>4,65*3,00*5</t>
  </si>
  <si>
    <t>(1,95+0,15+0,94+1,50+2,943+3,70)*3,00</t>
  </si>
  <si>
    <t>(0,620+1,645+3,695+1,09+1,265)*3,50</t>
  </si>
  <si>
    <t>1,96*3,50</t>
  </si>
  <si>
    <t>(4,55+3,00*2+3,70+3,10+1,20+0,15+1,25+5,30*3+1,70+0,10+1,50)*3,50</t>
  </si>
  <si>
    <t>(7,73+3,70*3+5,50+2,70)*2,50</t>
  </si>
  <si>
    <t>267</t>
  </si>
  <si>
    <t>962032231</t>
  </si>
  <si>
    <t>Bourání zdiva nadzákladového z cihel nebo tvárnic z cihel pálených nebo vápenopískových, na maltu vápennou nebo vápenocementovou, objemu přes 1 m3</t>
  </si>
  <si>
    <t>530</t>
  </si>
  <si>
    <t>https://podminky.urs.cz/item/CS_URS_2021_02/962032231</t>
  </si>
  <si>
    <t>vybourání zdiva ve 2. patře</t>
  </si>
  <si>
    <t>obvodové</t>
  </si>
  <si>
    <t>(34,14+10,20+20,86+30,15+12,00+41,59)*1,35*0,45</t>
  </si>
  <si>
    <t>štíty</t>
  </si>
  <si>
    <t>10,20*4,00/2*0,45</t>
  </si>
  <si>
    <t>12,00*4,00/2*0,45</t>
  </si>
  <si>
    <t>(4,80*3,00-1,8*2,20/2)*0,25*7</t>
  </si>
  <si>
    <t>(4,80*3,00-1,8*2,20/2)*0,45</t>
  </si>
  <si>
    <t>(2,20*2+1,80)*4,00*0,30</t>
  </si>
  <si>
    <t>(2,21+0,15+0,94)*3,00*0,30</t>
  </si>
  <si>
    <t>vybourání zdiva 1. patra</t>
  </si>
  <si>
    <t>(9,75+0,48+3,20*3+0,15*5+1,80*4+0,25*2)*3,00*0,48</t>
  </si>
  <si>
    <t>(9,75-0,45*2+4,50+3,80+10,10+1,546+0,30+2,217+5,05)*3,00*0,25</t>
  </si>
  <si>
    <t>4,65*3,00*0,25*8</t>
  </si>
  <si>
    <t>4,65*3,00*0,45</t>
  </si>
  <si>
    <t>-1,20*1,50*3*0,48</t>
  </si>
  <si>
    <t>-1,10*2,10*2*0,48</t>
  </si>
  <si>
    <t>-2,20*2,10*0,48</t>
  </si>
  <si>
    <t>(2,20*2+1,80)*3,00*0,30</t>
  </si>
  <si>
    <t>(4,385+1,745+4,925)*3,60*0,45</t>
  </si>
  <si>
    <t>-2,00*2,20*5*0,45</t>
  </si>
  <si>
    <t>(9,50+7,25+1,00+0,15+2,95+0,60+6,60)*3,50*0,30</t>
  </si>
  <si>
    <t>(17,39+4,08)*3,50*0,45</t>
  </si>
  <si>
    <t>(9,09+0,45+5,50)*3,50*0,45</t>
  </si>
  <si>
    <t>6,00*3,50*0,45</t>
  </si>
  <si>
    <t>3,30*3,00*0,45*2</t>
  </si>
  <si>
    <t>6,25*3,50*0,30</t>
  </si>
  <si>
    <t>-0,90*2,10*6*0,30</t>
  </si>
  <si>
    <t>-1,81*2,30*0,45</t>
  </si>
  <si>
    <t>-1,20*1,50*0,45*3</t>
  </si>
  <si>
    <t>-3,00*2,40*0,45</t>
  </si>
  <si>
    <t>(2,20*2+1,80+2,70+2,20)*3,50*0,30</t>
  </si>
  <si>
    <t>(2,21+0,15+0,94)*3,50*0,30</t>
  </si>
  <si>
    <t>(4,085+2,001+4,925)*3,50*0,45</t>
  </si>
  <si>
    <t>-2,00*2,20*3*0,45</t>
  </si>
  <si>
    <t>bourání zdiva v suterenu</t>
  </si>
  <si>
    <t>5,30*2,50*0,30*2</t>
  </si>
  <si>
    <t>5,30*2,50*0,20</t>
  </si>
  <si>
    <t>4,45*2,50*0,30</t>
  </si>
  <si>
    <t>(2,40+1,94*2)*3,00*0,30</t>
  </si>
  <si>
    <t>962032641</t>
  </si>
  <si>
    <t>Bourání zdiva nadzákladového z cihel nebo tvárnic komínového z cihel pálených, šamotových nebo vápenopískových nad střechou na maltu cementovou</t>
  </si>
  <si>
    <t>532</t>
  </si>
  <si>
    <t>https://podminky.urs.cz/item/CS_URS_2021_02/962032641</t>
  </si>
  <si>
    <t>komínové těleso</t>
  </si>
  <si>
    <t>3,00*0,60*6,00</t>
  </si>
  <si>
    <t>3,00*0,60*3,00</t>
  </si>
  <si>
    <t>3,00*0,60*3,50</t>
  </si>
  <si>
    <t>269</t>
  </si>
  <si>
    <t>962041315</t>
  </si>
  <si>
    <t>Bourání příček z betonu prostého tloušťky do 150 mm</t>
  </si>
  <si>
    <t>534</t>
  </si>
  <si>
    <t>https://podminky.urs.cz/item/CS_URS_2021_02/962041315</t>
  </si>
  <si>
    <t>konstrukjce anglickcýh dvorků</t>
  </si>
  <si>
    <t>(0,60*2+1,36)*1,50*4</t>
  </si>
  <si>
    <t>0,75*1,36*4</t>
  </si>
  <si>
    <t>962042321</t>
  </si>
  <si>
    <t>Bourání zdiva z betonu prostého nadzákladového objemu přes 1 m3</t>
  </si>
  <si>
    <t>536</t>
  </si>
  <si>
    <t>https://podminky.urs.cz/item/CS_URS_2021_02/962042321</t>
  </si>
  <si>
    <t>konstrukce venkovního schodiště</t>
  </si>
  <si>
    <t>(1,20*2+1,19+1,785)*0,30*3,00</t>
  </si>
  <si>
    <t>(1,20*(1,19+1,1785))*0,20</t>
  </si>
  <si>
    <t>konstrukce anglických dvorků</t>
  </si>
  <si>
    <t>(0,90+0,85*2)*1,50*0,35*2+1,60*0,85*0,25*2</t>
  </si>
  <si>
    <t>271</t>
  </si>
  <si>
    <t>962052314</t>
  </si>
  <si>
    <t>Bourání zdiva železobetonového pilířů, průřezu do 0,36 m2</t>
  </si>
  <si>
    <t>538</t>
  </si>
  <si>
    <t>https://podminky.urs.cz/item/CS_URS_2021_02/962052314</t>
  </si>
  <si>
    <t>vybourání sloupů v přízemí</t>
  </si>
  <si>
    <t>0,49*0,49*7</t>
  </si>
  <si>
    <t>963011512</t>
  </si>
  <si>
    <t>Bourání stropů z tvárnic pálených do nosníků ocelových, bez jejich vybourání a odklizení, tloušťky do 150 mm</t>
  </si>
  <si>
    <t>540</t>
  </si>
  <si>
    <t>https://podminky.urs.cz/item/CS_URS_2021_02/963011512</t>
  </si>
  <si>
    <t>ozn X.02 - vybourání hurdiskového stropu</t>
  </si>
  <si>
    <t>strop 2.patra</t>
  </si>
  <si>
    <t>56,00</t>
  </si>
  <si>
    <t>strop 1. patra</t>
  </si>
  <si>
    <t>146,50</t>
  </si>
  <si>
    <t>strop přízemí</t>
  </si>
  <si>
    <t>33,50</t>
  </si>
  <si>
    <t>273</t>
  </si>
  <si>
    <t>963012510</t>
  </si>
  <si>
    <t>Bourání stropů z desek nebo panelů železobetonových prefabrikovaných s dutinami z desek, š. do 300 mm tl. do 140 mm</t>
  </si>
  <si>
    <t>542</t>
  </si>
  <si>
    <t>https://podminky.urs.cz/item/CS_URS_2021_02/963012510</t>
  </si>
  <si>
    <t>x.02 - vybourání strpní konstrukce 1. np - žel bet stropní desky PZD</t>
  </si>
  <si>
    <t>70,50*0,20</t>
  </si>
  <si>
    <t>963012520</t>
  </si>
  <si>
    <t>Bourání stropů z desek nebo panelů železobetonových prefabrikovaných s dutinami z panelů, š. přes 300 mm tl. přes 140 mm</t>
  </si>
  <si>
    <t>544</t>
  </si>
  <si>
    <t>https://podminky.urs.cz/item/CS_URS_2021_02/963012520</t>
  </si>
  <si>
    <t xml:space="preserve">ozn x.02 - vybourání  stropní konstrukce nad 2. np</t>
  </si>
  <si>
    <t>98,50*0,25</t>
  </si>
  <si>
    <t>x.03 - vybourání stropní kosbtrukce nad výtahovou šachtou</t>
  </si>
  <si>
    <t>5,50*0,25</t>
  </si>
  <si>
    <t xml:space="preserve">ozn x.02 - vybourání  stropní konstrukce nad 1. np</t>
  </si>
  <si>
    <t>58,50*0,25</t>
  </si>
  <si>
    <t>275</t>
  </si>
  <si>
    <t>963051113</t>
  </si>
  <si>
    <t>Bourání železobetonových stropů deskových, tl. přes 80 mm</t>
  </si>
  <si>
    <t>546</t>
  </si>
  <si>
    <t>https://podminky.urs.cz/item/CS_URS_2021_02/963051113</t>
  </si>
  <si>
    <t xml:space="preserve">x.02 -  konstrukce přízemí - podesta</t>
  </si>
  <si>
    <t>5,50*0,22</t>
  </si>
  <si>
    <t>x.02 - podestav v suterenu</t>
  </si>
  <si>
    <t>7,20*0,22</t>
  </si>
  <si>
    <t>963053936</t>
  </si>
  <si>
    <t>Bourání železobetonových monolitických schodišťových ramen samonosných</t>
  </si>
  <si>
    <t>548</t>
  </si>
  <si>
    <t>https://podminky.urs.cz/item/CS_URS_2021_02/963053936</t>
  </si>
  <si>
    <t>x.03 - vybourání schodišťové konstrukce</t>
  </si>
  <si>
    <t>výměra dle projektové dokumentace</t>
  </si>
  <si>
    <t>konstrukce 1. patra</t>
  </si>
  <si>
    <t>konstrukce přízemí</t>
  </si>
  <si>
    <t>konstrukce suterenu</t>
  </si>
  <si>
    <t>277</t>
  </si>
  <si>
    <t>964052111</t>
  </si>
  <si>
    <t>Bourání samostatných trámů, průvlaků nebo pásů ze železobetonu bez přerušení výztuže, průřezu do 0,16 m2</t>
  </si>
  <si>
    <t>550</t>
  </si>
  <si>
    <t>https://podminky.urs.cz/item/CS_URS_2021_02/964052111</t>
  </si>
  <si>
    <t>vybourání žel bet věnců na zdivu</t>
  </si>
  <si>
    <t>(34,14+10,20+20,86+30,15+12,00+41,59)*0,45*0,25</t>
  </si>
  <si>
    <t>4,80*7*0,25*0,25</t>
  </si>
  <si>
    <t>4,80*0,45*0,25</t>
  </si>
  <si>
    <t>(2,20*2+1,80)*0,30*0,25</t>
  </si>
  <si>
    <t>(2,21+0,15+0,94)*0,30*0,25</t>
  </si>
  <si>
    <t>vybourání zdiva 1. np</t>
  </si>
  <si>
    <t>(9,75+0,48+3,20*3+0,15*5+1,80*4+0,25*2)*0,45*0,25</t>
  </si>
  <si>
    <t>(9,75-0,45*2+4,50+3,80+10,10+1,546+0,30+2,217+5,05)*0,25*0,25</t>
  </si>
  <si>
    <t>4,65*0,25*0,25*8</t>
  </si>
  <si>
    <t>4,65*0,25*0,45</t>
  </si>
  <si>
    <t>(4,385+1,745+4,925)*0,45*0,25</t>
  </si>
  <si>
    <t>(9,50+7,25+1,00+0,15+2,95+0,60+6,60)*0,30*0,25</t>
  </si>
  <si>
    <t>(17,39+4,08)*0,45*0,25</t>
  </si>
  <si>
    <t>(9,09+0,45+5,50)*0,45*0,25</t>
  </si>
  <si>
    <t>6,00*0,45*0,25</t>
  </si>
  <si>
    <t>6,25*0,30*0,25</t>
  </si>
  <si>
    <t>(2,21+0,15+0,94+2,70)*0,30*0,25</t>
  </si>
  <si>
    <t>964061331</t>
  </si>
  <si>
    <t>Uvolnění zhlaví trámu při jeho výměně pro jakoukoliv délku uložení, ze zdiva cihelného, o průřezu zhlaví do 0,05 m2</t>
  </si>
  <si>
    <t>552</t>
  </si>
  <si>
    <t>https://podminky.urs.cz/item/CS_URS_2021_02/964061331</t>
  </si>
  <si>
    <t>x.02 - vybourání ocelových nosníků hurdiskového stropu</t>
  </si>
  <si>
    <t>strop 2. np</t>
  </si>
  <si>
    <t>strop 1. np</t>
  </si>
  <si>
    <t>279</t>
  </si>
  <si>
    <t>964072221</t>
  </si>
  <si>
    <t>Vybourání válcovaných nosníků uložených ve zdivu smíšeném nebo kamenném délky do 4 m, hmotnosti do 20 kg/m</t>
  </si>
  <si>
    <t>554</t>
  </si>
  <si>
    <t>https://podminky.urs.cz/item/CS_URS_2021_02/964072221</t>
  </si>
  <si>
    <t>strop 2. patra</t>
  </si>
  <si>
    <t>56,00/1,20*26,20*0,001</t>
  </si>
  <si>
    <t>146,50/1,20*26,20*0,001</t>
  </si>
  <si>
    <t>33,50/1,20*26,20*0,001</t>
  </si>
  <si>
    <t>965042141</t>
  </si>
  <si>
    <t>Bourání mazanin betonových nebo z litého asfaltu tl. do 100 mm, plochy přes 4 m2</t>
  </si>
  <si>
    <t>556</t>
  </si>
  <si>
    <t>https://podminky.urs.cz/item/CS_URS_2021_02/965042141</t>
  </si>
  <si>
    <t>vybourání mazaniny pod nášlapy ve 2. patře a konečná úprava podlahy</t>
  </si>
  <si>
    <t>(262,50+47,50+319,65)*0,10</t>
  </si>
  <si>
    <t>odstranění podkladu pod živičnou krytinu</t>
  </si>
  <si>
    <t>37,00*0,08</t>
  </si>
  <si>
    <t>vybourání mazaniny pod nášlapy v 1. patře a konečná úprava podlahy</t>
  </si>
  <si>
    <t>(500,50+8,00+12,50)*0,10</t>
  </si>
  <si>
    <t>terasa</t>
  </si>
  <si>
    <t>157,70*0,15</t>
  </si>
  <si>
    <t>vybourání kosntruke podlahy v přízemí - vrchní vrstva</t>
  </si>
  <si>
    <t>(8,35+10,85+9,00+3,70+10,60+5,60+4,80+6,25+10,75+6,00+6,90+50,55+6,20+180,00+110,00+31,55+28,65+4,80+9,80+18,50+47,50+16,45)*0,08</t>
  </si>
  <si>
    <t>vybourání konstrukce podlahy v suterenu - vrchní vrstva</t>
  </si>
  <si>
    <t>(21,40+10,75+2,45+10,30+16,15+17,75+19,90+8,25+8,80+6,65+11,75)*0,08</t>
  </si>
  <si>
    <t>281</t>
  </si>
  <si>
    <t>965042241</t>
  </si>
  <si>
    <t>Bourání mazanin betonových nebo z litého asfaltu tl. přes 100 mm, plochy přes 4 m2</t>
  </si>
  <si>
    <t>558</t>
  </si>
  <si>
    <t>https://podminky.urs.cz/item/CS_URS_2021_02/965042241</t>
  </si>
  <si>
    <t>vybourání kosntruke podlahy v přízemí - podkladní vrstva</t>
  </si>
  <si>
    <t>(8,35+10,85+9,00+3,70+10,60+5,60+4,80+6,25+10,75+6,00+6,90+50,55+6,20+180,00+110,00+31,55+28,65+4,80+9,80+18,50+47,50+16,45)*0,12</t>
  </si>
  <si>
    <t>vybourání konstrukce podlahy v suterenu - podkladní vrstva</t>
  </si>
  <si>
    <t>(21,40+10,75+2,45+10,30+16,15+17,75+19,90+8,25+8,80+6,65+11,75)*0,12</t>
  </si>
  <si>
    <t>965049112</t>
  </si>
  <si>
    <t>Bourání mazanin Příplatek k cenám za bourání mazanin betonových se svařovanou sítí, tl. přes 100 mm</t>
  </si>
  <si>
    <t>560</t>
  </si>
  <si>
    <t>https://podminky.urs.cz/item/CS_URS_2021_02/965049112</t>
  </si>
  <si>
    <t>283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</si>
  <si>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</si>
  <si>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</si>
  <si>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562</t>
  </si>
  <si>
    <t>https://podminky.urs.cz/item/CS_URS_2021_02/967031734</t>
  </si>
  <si>
    <t>0,30*2,50</t>
  </si>
  <si>
    <t>968062374</t>
  </si>
  <si>
    <t>Vybourání dřevěných rámů oken s křídly, dveřních zárubní, vrat, stěn, ostění nebo obkladů rámů oken s křídly zdvojených, plochy do 1 m2</t>
  </si>
  <si>
    <t>564</t>
  </si>
  <si>
    <t>https://podminky.urs.cz/item/CS_URS_2021_02/968062374</t>
  </si>
  <si>
    <t>okna v 1. patře</t>
  </si>
  <si>
    <t>600 x 900 mm</t>
  </si>
  <si>
    <t>12*0,60*0,90</t>
  </si>
  <si>
    <t>900 x 900 mm</t>
  </si>
  <si>
    <t>4*0,90*0,90</t>
  </si>
  <si>
    <t>600 x 1500 mm</t>
  </si>
  <si>
    <t>0,60*1,50*4</t>
  </si>
  <si>
    <t>okna v suterenu</t>
  </si>
  <si>
    <t>0,90*0,90*6</t>
  </si>
  <si>
    <t>285</t>
  </si>
  <si>
    <t>968062375</t>
  </si>
  <si>
    <t>Vybourání dřevěných rámů oken s křídly, dveřních zárubní, vrat, stěn, ostění nebo obkladů rámů oken s křídly zdvojených, plochy do 2 m2</t>
  </si>
  <si>
    <t>566</t>
  </si>
  <si>
    <t>https://podminky.urs.cz/item/CS_URS_2021_02/968062375</t>
  </si>
  <si>
    <t>okna ve štítě 2. patra</t>
  </si>
  <si>
    <t>1,20*1,50*3</t>
  </si>
  <si>
    <t>okna v 1. patra</t>
  </si>
  <si>
    <t>1,20*1,50*24</t>
  </si>
  <si>
    <t>1,20*1,50*9</t>
  </si>
  <si>
    <t>1,20*0,90*1</t>
  </si>
  <si>
    <t>968062377</t>
  </si>
  <si>
    <t>Vybourání dřevěných rámů oken s křídly, dveřních zárubní, vrat, stěn, ostění nebo obkladů rámů oken s křídly zdvojených, plochy přes 4 m2</t>
  </si>
  <si>
    <t>568</t>
  </si>
  <si>
    <t>https://podminky.urs.cz/item/CS_URS_2021_02/968062377</t>
  </si>
  <si>
    <t>okna 1. patře</t>
  </si>
  <si>
    <t>2,00*2,20*4</t>
  </si>
  <si>
    <t>2,00*2,20*2</t>
  </si>
  <si>
    <t>3,00*1,50*4</t>
  </si>
  <si>
    <t>287</t>
  </si>
  <si>
    <t>968072455</t>
  </si>
  <si>
    <t>Vybourání kovových rámů oken s křídly, dveřních zárubní, vrat, stěn, ostění nebo obkladů dveřních zárubní, plochy do 2 m2</t>
  </si>
  <si>
    <t>570</t>
  </si>
  <si>
    <t>https://podminky.urs.cz/item/CS_URS_2021_02/968072455</t>
  </si>
  <si>
    <t>2.patro</t>
  </si>
  <si>
    <t>20*0,80*2,00</t>
  </si>
  <si>
    <t>14*0,70*2,00</t>
  </si>
  <si>
    <t>36*0,80*2,00</t>
  </si>
  <si>
    <t>20*0,70*2,00</t>
  </si>
  <si>
    <t>11*0,80*2,00</t>
  </si>
  <si>
    <t>7*0,70*2,00</t>
  </si>
  <si>
    <t>5*0,90*2,00</t>
  </si>
  <si>
    <t>2*1,00*2,00</t>
  </si>
  <si>
    <t>8*0,80*2,00</t>
  </si>
  <si>
    <t>1*0,90*2,00</t>
  </si>
  <si>
    <t>968072456</t>
  </si>
  <si>
    <t>Vybourání kovových rámů oken s křídly, dveřních zárubní, vrat, stěn, ostění nebo obkladů dveřních zárubní, plochy přes 2 m2</t>
  </si>
  <si>
    <t>572</t>
  </si>
  <si>
    <t>https://podminky.urs.cz/item/CS_URS_2021_02/968072456</t>
  </si>
  <si>
    <t>4*1,60*2,00</t>
  </si>
  <si>
    <t>1,00*2,10*4</t>
  </si>
  <si>
    <t>5*1,60*2,00</t>
  </si>
  <si>
    <t>289</t>
  </si>
  <si>
    <t>968072641</t>
  </si>
  <si>
    <t>Vybourání kovových rámů oken s křídly, dveřních zárubní, vrat, stěn, ostění nebo obkladů stěn jakýchkoliv, kromě výkladních jakékoliv plochy</t>
  </si>
  <si>
    <t>574</t>
  </si>
  <si>
    <t>https://podminky.urs.cz/item/CS_URS_2021_02/968072641</t>
  </si>
  <si>
    <t>stěna v přízemí</t>
  </si>
  <si>
    <t>3,00*3,00</t>
  </si>
  <si>
    <t>971033541</t>
  </si>
  <si>
    <t>Vybourání otvorů ve zdivu základovém nebo nadzákladovém z cihel, tvárnic, příčkovek z cihel pálených na maltu vápennou nebo vápenocementovou plochy do 1 m2, tl. do 300 mm</t>
  </si>
  <si>
    <t>576</t>
  </si>
  <si>
    <t>https://podminky.urs.cz/item/CS_URS_2021_02/971033541</t>
  </si>
  <si>
    <t>1,00*0,50*0,30*2</t>
  </si>
  <si>
    <t>otvory v suterenu</t>
  </si>
  <si>
    <t>0,625*2,50*0,30</t>
  </si>
  <si>
    <t>0,47*2,50*0,30</t>
  </si>
  <si>
    <t>291</t>
  </si>
  <si>
    <t>971033561</t>
  </si>
  <si>
    <t>Vybourání otvorů ve zdivu základovém nebo nadzákladovém z cihel, tvárnic, příčkovek z cihel pálených na maltu vápennou nebo vápenocementovou plochy do 1 m2, tl. do 600 mm</t>
  </si>
  <si>
    <t>578</t>
  </si>
  <si>
    <t>https://podminky.urs.cz/item/CS_URS_2021_02/971033561</t>
  </si>
  <si>
    <t>1,00*0,50*0,45*2</t>
  </si>
  <si>
    <t>0,65*0,90*0,45</t>
  </si>
  <si>
    <t>0,45*0,75*0,45*2</t>
  </si>
  <si>
    <t>1,00*0,75*0,45</t>
  </si>
  <si>
    <t>1,20*0,75*0,45*2</t>
  </si>
  <si>
    <t>1,115*0,75*0,45</t>
  </si>
  <si>
    <t>1,00*0,75*0,45*2</t>
  </si>
  <si>
    <t>971033641</t>
  </si>
  <si>
    <t>Vybourání otvorů ve zdivu základovém nebo nadzákladovém z cihel, tvárnic, příčkovek z cihel pálených na maltu vápennou nebo vápenocementovou plochy do 4 m2, tl. do 300 mm</t>
  </si>
  <si>
    <t>580</t>
  </si>
  <si>
    <t>https://podminky.urs.cz/item/CS_URS_2021_02/971033641</t>
  </si>
  <si>
    <t>otvory v přízemí</t>
  </si>
  <si>
    <t>1,00*2,25*0,30</t>
  </si>
  <si>
    <t>293</t>
  </si>
  <si>
    <t>971033651</t>
  </si>
  <si>
    <t>Vybourání otvorů ve zdivu základovém nebo nadzákladovém z cihel, tvárnic, příčkovek z cihel pálených na maltu vápennou nebo vápenocementovou plochy do 4 m2, tl. do 600 mm</t>
  </si>
  <si>
    <t>582</t>
  </si>
  <si>
    <t>https://podminky.urs.cz/item/CS_URS_2021_02/971033651</t>
  </si>
  <si>
    <t>vybourání otovů ve zdivu 1. patra</t>
  </si>
  <si>
    <t>0,42*2,53*0,45</t>
  </si>
  <si>
    <t>2,55*2,53*0,45</t>
  </si>
  <si>
    <t>(2,55*2,53-1,20*1,50)*0,45</t>
  </si>
  <si>
    <t>(2,55*2,53-0,80*1,55)*0,45</t>
  </si>
  <si>
    <t>(2,55*2,53-0,60*0,90)*0,45*2</t>
  </si>
  <si>
    <t>(2,55*2,53-0,45*1,50-0,32*1,50)*0,45</t>
  </si>
  <si>
    <t>(1,19*2,98-0,70*1,50)*0,45</t>
  </si>
  <si>
    <t>(2,975*2,53-1,20*1,50)*0,45</t>
  </si>
  <si>
    <t>1,15*1,20*0,45*7</t>
  </si>
  <si>
    <t>(1,15*1,25-0,50-0,90)*0,45*2</t>
  </si>
  <si>
    <t>(1,15*1,25-0,60*0,90)*0,45</t>
  </si>
  <si>
    <t>(1,15*1,25-0,70*1,25)*0,45*4</t>
  </si>
  <si>
    <t>(1,15*1,25-0,60*1,25)*0,45*3</t>
  </si>
  <si>
    <t>(1,15*1,25-0,80*1,25)*0,45</t>
  </si>
  <si>
    <t>0,65*3,00*0,45</t>
  </si>
  <si>
    <t>1,15*1,40*0,45</t>
  </si>
  <si>
    <t>2,10*3,00*0,45</t>
  </si>
  <si>
    <t>1,25*1,50*0,45*4</t>
  </si>
  <si>
    <t>1,50*1,50*0,45*2</t>
  </si>
  <si>
    <t>0,95*3,10*0,45</t>
  </si>
  <si>
    <t>1,00*3,10*0,45</t>
  </si>
  <si>
    <t>1,10*2,15*0,45</t>
  </si>
  <si>
    <t>2,85*2,50*0,45</t>
  </si>
  <si>
    <t>973031335</t>
  </si>
  <si>
    <t>Vysekání výklenků nebo kapes ve zdivu z cihel na maltu vápennou nebo vápenocementovou kapes, plochy do 0,16 m2, hl. do 300 mm</t>
  </si>
  <si>
    <t>584</t>
  </si>
  <si>
    <t>https://podminky.urs.cz/item/CS_URS_2021_02/973031335</t>
  </si>
  <si>
    <t>kapsy pro nosníky</t>
  </si>
  <si>
    <t>ozn 6.01, 6.02,</t>
  </si>
  <si>
    <t>295</t>
  </si>
  <si>
    <t>973031345</t>
  </si>
  <si>
    <t>Vysekání výklenků nebo kapes ve zdivu z cihel na maltu vápennou nebo vápenocementovou kapes, plochy do 0,25 m2, hl. do 300 mm</t>
  </si>
  <si>
    <t>586</t>
  </si>
  <si>
    <t>https://podminky.urs.cz/item/CS_URS_2021_02/973031345</t>
  </si>
  <si>
    <t>otzn 1.21</t>
  </si>
  <si>
    <t>974031167</t>
  </si>
  <si>
    <t>Vysekání rýh ve zdivu cihelném na maltu vápennou nebo vápenocementovou do hl. 150 mm a šířky do 300 mm</t>
  </si>
  <si>
    <t>588</t>
  </si>
  <si>
    <t>https://podminky.urs.cz/item/CS_URS_2021_02/974031167</t>
  </si>
  <si>
    <t>pro stropní desku ozn 2.31</t>
  </si>
  <si>
    <t>5,80</t>
  </si>
  <si>
    <t>297</t>
  </si>
  <si>
    <t>974031169</t>
  </si>
  <si>
    <t>Vysekání rýh ve zdivu cihelném na maltu vápennou nebo vápenocementovou do hl. 150 mm a šířky Příplatek k ceně -1167 za každých dalších 100 mm šířky rýhy hl. do 150 mm</t>
  </si>
  <si>
    <t>590</t>
  </si>
  <si>
    <t>https://podminky.urs.cz/item/CS_URS_2021_02/974031169</t>
  </si>
  <si>
    <t>974031664</t>
  </si>
  <si>
    <t>Vysekání rýh ve zdivu cihelném na maltu vápennou nebo vápenocementovou pro vtahování nosníků do zdí, před vybouráním otvoru do hl. 150 mm, při v. nosníku do 150 mm</t>
  </si>
  <si>
    <t>592</t>
  </si>
  <si>
    <t>https://podminky.urs.cz/item/CS_URS_2021_02/974031664</t>
  </si>
  <si>
    <t>1,50*2</t>
  </si>
  <si>
    <t>1,30*2</t>
  </si>
  <si>
    <t>v přízemí</t>
  </si>
  <si>
    <t>1,50*6</t>
  </si>
  <si>
    <t>1,30*16</t>
  </si>
  <si>
    <t>1,00*4</t>
  </si>
  <si>
    <t>1,40*2</t>
  </si>
  <si>
    <t>1,45*10*2</t>
  </si>
  <si>
    <t>1,50*11*2</t>
  </si>
  <si>
    <t>299</t>
  </si>
  <si>
    <t>974031666</t>
  </si>
  <si>
    <t>Vysekání rýh ve zdivu cihelném na maltu vápennou nebo vápenocementovou pro vtahování nosníků do zdí, před vybouráním otvoru do hl. 150 mm, při v. nosníku do 250 mm</t>
  </si>
  <si>
    <t>594</t>
  </si>
  <si>
    <t>https://podminky.urs.cz/item/CS_URS_2021_02/974031666</t>
  </si>
  <si>
    <t>2,10*2</t>
  </si>
  <si>
    <t>1,80*6</t>
  </si>
  <si>
    <t>1,50*8</t>
  </si>
  <si>
    <t>1,60*4</t>
  </si>
  <si>
    <t>1,50*4</t>
  </si>
  <si>
    <t>překlady v patře</t>
  </si>
  <si>
    <t>I 200, prefa</t>
  </si>
  <si>
    <t>1,60*3</t>
  </si>
  <si>
    <t>2,75*6¨5</t>
  </si>
  <si>
    <t>3,00*30</t>
  </si>
  <si>
    <t>975011231</t>
  </si>
  <si>
    <t>Podpěrné dřevení při podezdívání základového zdiva při výšce vyzdívky do 2 m, při tl. zdiva 450 mm a délce podchycení přes 1 do 3 m</t>
  </si>
  <si>
    <t>596</t>
  </si>
  <si>
    <t>https://podminky.urs.cz/item/CS_URS_2021_02/975011231</t>
  </si>
  <si>
    <t>podchycení zdiva v suterenu</t>
  </si>
  <si>
    <t>5,50*2+12,50+3,00+4,00</t>
  </si>
  <si>
    <t>301</t>
  </si>
  <si>
    <t>975043111</t>
  </si>
  <si>
    <t>Jednořadové podchycení stropů pro osazení nosníků dřevěnou výztuhou v. podchycení do 3,5 m, a při zatížení hmotností do 750 kg/m</t>
  </si>
  <si>
    <t>598</t>
  </si>
  <si>
    <t>https://podminky.urs.cz/item/CS_URS_2021_02/975043111</t>
  </si>
  <si>
    <t>pro přístavbu</t>
  </si>
  <si>
    <t>30,00*2</t>
  </si>
  <si>
    <t>975063161.1</t>
  </si>
  <si>
    <t>Podchycení (podepření) dřevěnou výztuhou oboustranně podporovaných, v. podchycení do 3,5 m rovných, při zatížení hmotností přes 800 do 1200 kg/m2</t>
  </si>
  <si>
    <t>600</t>
  </si>
  <si>
    <t xml:space="preserve">při  bourání panelů spiroll</t>
  </si>
  <si>
    <t>98,50</t>
  </si>
  <si>
    <t>58,50</t>
  </si>
  <si>
    <t>303</t>
  </si>
  <si>
    <t>977211112</t>
  </si>
  <si>
    <t>Řezání konstrukcí stěnovou pilou železobetonových průměru řezané výztuže do 16 mm hloubka řezu přes 200 do 350 mm</t>
  </si>
  <si>
    <t>602</t>
  </si>
  <si>
    <t>https://podminky.urs.cz/item/CS_URS_2021_02/977211112</t>
  </si>
  <si>
    <t>řezání spirolových panelů pro demontáž</t>
  </si>
  <si>
    <t>6,00*2+2,00*2+4,9*5</t>
  </si>
  <si>
    <t>6,00*4</t>
  </si>
  <si>
    <t>978011191</t>
  </si>
  <si>
    <t>Otlučení vápenných nebo vápenocementových omítek vnitřních ploch stropů, v rozsahu přes 50 do 100 %</t>
  </si>
  <si>
    <t>604</t>
  </si>
  <si>
    <t>https://podminky.urs.cz/item/CS_URS_2021_02/978011191</t>
  </si>
  <si>
    <t>stropy v 1. patře</t>
  </si>
  <si>
    <t>15,55+38,35+4,35*11+20,45+4,05*11+12,55*9+13,55+41,95+7,15+2,85+2,50+6,65+9,25+12,70+11,15+5,40*4+14,70*6</t>
  </si>
  <si>
    <t>stropy v přízemí</t>
  </si>
  <si>
    <t>8,35+10,85+9,00+3,70+10,60+5,60+4,80+6,25+10,75+6,00+6,90+50,55+6,20+180,00+110,00+31,55+28,65+4,80+9,80+18,50+47,50+16,45</t>
  </si>
  <si>
    <t>stropy v suterenu</t>
  </si>
  <si>
    <t>8,00*11,50</t>
  </si>
  <si>
    <t>305</t>
  </si>
  <si>
    <t>978013191</t>
  </si>
  <si>
    <t>Otlučení vápenných nebo vápenocementových omítek vnitřních ploch stěn s vyškrabáním spar, s očištěním zdiva, v rozsahu přes 50 do 100 %</t>
  </si>
  <si>
    <t>606</t>
  </si>
  <si>
    <t>https://podminky.urs.cz/item/CS_URS_2021_02/978013191</t>
  </si>
  <si>
    <t>odstranění omítek stěn v 1. patře</t>
  </si>
  <si>
    <t>(3,20*3+1,80*4+2,70+2,80+2,22+1,70+4,60)*2,85</t>
  </si>
  <si>
    <t>(25,565+0,10+10,368+2,943+0,15+1,545+4,65*2+1,50)*2,85</t>
  </si>
  <si>
    <t>(4,715+1,85*4+2,70*4+2,80+2,725)*2,85</t>
  </si>
  <si>
    <t>omítkly v přízemí</t>
  </si>
  <si>
    <t>(3,10+1,25+1,795+1,25+10,33+1,25+2,525+1,25+2,00+1,50+2,925+1,50+6,025+1,00+7,50)*3,50</t>
  </si>
  <si>
    <t>(7,25+0,30+1,95+8,50+1,005+1,765)*3,50</t>
  </si>
  <si>
    <t>(13,80+11,00)*2*3,50</t>
  </si>
  <si>
    <t>(11,00+26,50)*3,50</t>
  </si>
  <si>
    <t>omítky v suterenu</t>
  </si>
  <si>
    <t>(5,30+5,50+13,70)*2*2,50</t>
  </si>
  <si>
    <t>9,80*2*2,50</t>
  </si>
  <si>
    <t>978015391</t>
  </si>
  <si>
    <t>Otlučení vápenných nebo vápenocementových omítek vnějších ploch s vyškrabáním spar a s očištěním zdiva stupně členitosti 1 a 2, v rozsahu přes 80 do 100 %</t>
  </si>
  <si>
    <t>608</t>
  </si>
  <si>
    <t>https://podminky.urs.cz/item/CS_URS_2021_02/978015391</t>
  </si>
  <si>
    <t>997</t>
  </si>
  <si>
    <t>Přesun sutě</t>
  </si>
  <si>
    <t>307</t>
  </si>
  <si>
    <t>997013113</t>
  </si>
  <si>
    <t>Vnitrostaveništní doprava suti a vybouraných hmot vodorovně do 50 m svisle s použitím mechanizace pro budovy a haly výšky přes 9 do 12 m</t>
  </si>
  <si>
    <t>610</t>
  </si>
  <si>
    <t>https://podminky.urs.cz/item/CS_URS_2021_02/997013113</t>
  </si>
  <si>
    <t>997013219</t>
  </si>
  <si>
    <t>Vnitrostaveništní doprava suti a vybouraných hmot vodorovně do 50 m Příplatek k cenám -3111 až -3217 za zvětšenou vodorovnou dopravu přes vymezenou dopravní vzdálenost za každých dalších i započatých 10 m</t>
  </si>
  <si>
    <t>612</t>
  </si>
  <si>
    <t>https://podminky.urs.cz/item/CS_URS_2021_02/997013219</t>
  </si>
  <si>
    <t>309</t>
  </si>
  <si>
    <t>997013509</t>
  </si>
  <si>
    <t>Odvoz suti a vybouraných hmot na skládku nebo meziskládku se složením, na vzdálenost Příplatek k ceně za každý další i započatý 1 km přes 1 km</t>
  </si>
  <si>
    <t>https://podminky.urs.cz/item/CS_URS_2021_02/997013509</t>
  </si>
  <si>
    <t>2700,68*10 "Přepočtené koeficientem množství</t>
  </si>
  <si>
    <t>997013511</t>
  </si>
  <si>
    <t>Odvoz suti a vybouraných hmot z meziskládky na skládku s naložením a se složením, na vzdálenost do 1 km</t>
  </si>
  <si>
    <t>616</t>
  </si>
  <si>
    <t>https://podminky.urs.cz/item/CS_URS_2021_02/997013511</t>
  </si>
  <si>
    <t>311</t>
  </si>
  <si>
    <t>618</t>
  </si>
  <si>
    <t>169,664+5,774+19,395+438,583+190,331</t>
  </si>
  <si>
    <t>94620003</t>
  </si>
  <si>
    <t>poplatek za uložení stavebního odpadu cihelného zatříděného kódem 17 01 02</t>
  </si>
  <si>
    <t>620</t>
  </si>
  <si>
    <t>https://podminky.urs.cz/item/CS_URS_2021_02/94620003</t>
  </si>
  <si>
    <t>98,132+255,071+732,501+37,598+38,94+2,88+0,409+2,02+5,789+1,215+77,351+7,502+0,097+0,47+0,232+4,378+10,517+58,803+47,05+46,168</t>
  </si>
  <si>
    <t>313</t>
  </si>
  <si>
    <t>94620130</t>
  </si>
  <si>
    <t>poplatek za uložení stavebního odpadu železobetonového zatříděného kódem 17 01 01</t>
  </si>
  <si>
    <t>622</t>
  </si>
  <si>
    <t>https://podminky.urs.cz/item/CS_URS_2021_02/94620130</t>
  </si>
  <si>
    <t>4,034+29,61+65,00+6,706+7,128+95,719</t>
  </si>
  <si>
    <t>946202.x1</t>
  </si>
  <si>
    <t>ocelové výrobky</t>
  </si>
  <si>
    <t>624</t>
  </si>
  <si>
    <t>6,482+2,509+14,607+3,15+0,225+3,579</t>
  </si>
  <si>
    <t>315</t>
  </si>
  <si>
    <t>94620170</t>
  </si>
  <si>
    <t>poplatek za uložení stavebního odpadu dřevěného zatříděného kódem 17 02 01</t>
  </si>
  <si>
    <t>626</t>
  </si>
  <si>
    <t>https://podminky.urs.cz/item/CS_URS_2021_02/94620170</t>
  </si>
  <si>
    <t>0,514+1,252+0,711+50,94+6,443</t>
  </si>
  <si>
    <t>94620180</t>
  </si>
  <si>
    <t>poplatek za uložení stavebního odpadu ze skla zatříděného kódem 17 02 02</t>
  </si>
  <si>
    <t>628</t>
  </si>
  <si>
    <t>https://podminky.urs.cz/item/CS_URS_2021_02/94620180</t>
  </si>
  <si>
    <t>0,514+1,251+0,71</t>
  </si>
  <si>
    <t>317</t>
  </si>
  <si>
    <t>94620004</t>
  </si>
  <si>
    <t>poplatek za uložení stavebního odpadu z asfaltových směsí bez obsahu dehtu zatříděného kódem 17 03 02</t>
  </si>
  <si>
    <t>630</t>
  </si>
  <si>
    <t>https://podminky.urs.cz/item/CS_URS_2021_02/94620004</t>
  </si>
  <si>
    <t>2,887+8,547+10,45+1,989</t>
  </si>
  <si>
    <t>94620230</t>
  </si>
  <si>
    <t>poplatek za uložení stavebního odpadu keramického zatříděného kódem 17 01 03</t>
  </si>
  <si>
    <t>https://podminky.urs.cz/item/CS_URS_2021_02/94620230</t>
  </si>
  <si>
    <t>2,473+36,657+77,937</t>
  </si>
  <si>
    <t>319</t>
  </si>
  <si>
    <t>94620150</t>
  </si>
  <si>
    <t>poplatek za uložení stavebního odpadu na bázi sádry zatříděného kódem 17 08 02</t>
  </si>
  <si>
    <t>https://podminky.urs.cz/item/CS_URS_2021_02/94620150</t>
  </si>
  <si>
    <t>6,368</t>
  </si>
  <si>
    <t>94620190</t>
  </si>
  <si>
    <t>poplatek za uložení stavebního odpadu z plastických hmot zatříděného kódem 17 02 03</t>
  </si>
  <si>
    <t>636</t>
  </si>
  <si>
    <t>https://podminky.urs.cz/item/CS_URS_2021_02/94620190</t>
  </si>
  <si>
    <t>2,633</t>
  </si>
  <si>
    <t>998</t>
  </si>
  <si>
    <t>Přesun hmot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</si>
  <si>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</si>
  <si>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</si>
  <si>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</si>
  <si>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638</t>
  </si>
  <si>
    <t>https://podminky.urs.cz/item/CS_URS_2021_02/998011002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</si>
  <si>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</si>
  <si>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</si>
  <si>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</si>
  <si>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</si>
  <si>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</si>
  <si>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</si>
  <si>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640</t>
  </si>
  <si>
    <t>https://podminky.urs.cz/item/CS_URS_2021_02/711111001</t>
  </si>
  <si>
    <t>padlaha na terenu</t>
  </si>
  <si>
    <t>(41,00+39,50)/2*11,50</t>
  </si>
  <si>
    <t>(33,20+32,20)/2*9,50</t>
  </si>
  <si>
    <t>(1,00+4,50)/2*24,00</t>
  </si>
  <si>
    <t>3,00*6,50</t>
  </si>
  <si>
    <t>podlaha v suterenu</t>
  </si>
  <si>
    <t>(5,25+5,05)*13,40-2,40*3,20</t>
  </si>
  <si>
    <t>323</t>
  </si>
  <si>
    <t>711112001</t>
  </si>
  <si>
    <t>Provedení izolace proti zemní vlhkosti natěradly a tmely za studena na ploše svislé S nátěrem penetračním</t>
  </si>
  <si>
    <t>642</t>
  </si>
  <si>
    <t>https://podminky.urs.cz/item/CS_URS_2021_02/711112001</t>
  </si>
  <si>
    <t>vytažení na stěnu</t>
  </si>
  <si>
    <t>1089,545*0,15</t>
  </si>
  <si>
    <t>výškový rozdíl podlhy v suterenu a výtahová šachta</t>
  </si>
  <si>
    <t>(5,05+5,25)*0,60</t>
  </si>
  <si>
    <t>(3,90+3,00)*2*1,00</t>
  </si>
  <si>
    <t>11163150</t>
  </si>
  <si>
    <t>lak penetrační asfaltový</t>
  </si>
  <si>
    <t>644</t>
  </si>
  <si>
    <t>https://podminky.urs.cz/item/CS_URS_2021_02/11163150</t>
  </si>
  <si>
    <t>1147,165*0,0003</t>
  </si>
  <si>
    <t>183,412*0,00035</t>
  </si>
  <si>
    <t>325</t>
  </si>
  <si>
    <t>711131811</t>
  </si>
  <si>
    <t>Odstranění izolace proti zemní vlhkosti na ploše vodorovné V</t>
  </si>
  <si>
    <t>646</t>
  </si>
  <si>
    <t>https://podminky.urs.cz/item/CS_URS_2021_02/711131811</t>
  </si>
  <si>
    <t xml:space="preserve">vybourání kosntruke podlahy v přízemí </t>
  </si>
  <si>
    <t xml:space="preserve">vybourání konstrukce podlahy v suterenu </t>
  </si>
  <si>
    <t>21,40+10,75+2,45+10,30+16,15+17,75+19,90+8,25+8,80+6,65+11,75</t>
  </si>
  <si>
    <t>711141559</t>
  </si>
  <si>
    <t>Provedení izolace proti zemní vlhkosti pásy přitavením NAIP na ploše vodorovné V</t>
  </si>
  <si>
    <t>648</t>
  </si>
  <si>
    <t>https://podminky.urs.cz/item/CS_URS_2021_02/711141559</t>
  </si>
  <si>
    <t>6,25*2</t>
  </si>
  <si>
    <t>(6,30+17,30+2,95+29,70+19,75+13,30+4,65)*2</t>
  </si>
  <si>
    <t>(41,00+39,50)/2*11,50*2</t>
  </si>
  <si>
    <t>(33,20+32,20)/2*9,50*2</t>
  </si>
  <si>
    <t>(1,00+4,50)/2*24,00*2</t>
  </si>
  <si>
    <t>3,00*6,50*2</t>
  </si>
  <si>
    <t>((5,25+5,05)*13,40-2,40*3,20)*2</t>
  </si>
  <si>
    <t>45,25*2</t>
  </si>
  <si>
    <t>12,35*2</t>
  </si>
  <si>
    <t>327</t>
  </si>
  <si>
    <t>711142559</t>
  </si>
  <si>
    <t>Provedení izolace proti zemní vlhkosti pásy přitavením NAIP na ploše svislé S</t>
  </si>
  <si>
    <t>650</t>
  </si>
  <si>
    <t>https://podminky.urs.cz/item/CS_URS_2021_02/711142559</t>
  </si>
  <si>
    <t>1089,545*0,15*2</t>
  </si>
  <si>
    <t>(5,05+5,25)*0,60*2</t>
  </si>
  <si>
    <t>(3,90+3,00)*2*1,00*2</t>
  </si>
  <si>
    <t>62855001</t>
  </si>
  <si>
    <t>pás asfaltový natavitelný modifikovaný SBS tl 4,0mm s vložkou z polyesterové rohože a spalitelnou PE fólií nebo jemnozrnným minerálním posypem na horním povrchu</t>
  </si>
  <si>
    <t>652</t>
  </si>
  <si>
    <t>https://podminky.urs.cz/item/CS_URS_2021_02/62855001</t>
  </si>
  <si>
    <t>2294,33*1,15</t>
  </si>
  <si>
    <t>366,824*1,20</t>
  </si>
  <si>
    <t>329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</si>
  <si>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</si>
  <si>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</si>
  <si>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654</t>
  </si>
  <si>
    <t>https://podminky.urs.cz/item/CS_URS_2021_02/711161222</t>
  </si>
  <si>
    <t>obvodové zdivo suterenu</t>
  </si>
  <si>
    <t>(0,75+5,05+0,50+5,25+0,75)*2,80*2</t>
  </si>
  <si>
    <t>13,81*(3,50+3,80)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</si>
  <si>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</si>
  <si>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</si>
  <si>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</si>
  <si>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656</t>
  </si>
  <si>
    <t>https://podminky.urs.cz/item/CS_URS_2021_02/998711202</t>
  </si>
  <si>
    <t>712</t>
  </si>
  <si>
    <t>Povlakové krytiny</t>
  </si>
  <si>
    <t>331</t>
  </si>
  <si>
    <t>712300832</t>
  </si>
  <si>
    <t>Odstranění ze střech plochých do 10° krytiny povlakové dvouvrstvé</t>
  </si>
  <si>
    <t>658</t>
  </si>
  <si>
    <t>https://podminky.urs.cz/item/CS_URS_2021_01/712300832</t>
  </si>
  <si>
    <t>odstranění živičné krytiny</t>
  </si>
  <si>
    <t>37,00</t>
  </si>
  <si>
    <t>podlaha v 1. patře - terasa</t>
  </si>
  <si>
    <t>157,70</t>
  </si>
  <si>
    <t>712311101</t>
  </si>
  <si>
    <t>Provedení povlakové krytiny střech plochých do 10° natěradly a tmely za studena nátěrem lakem penetračním nebo asfaltovým</t>
  </si>
  <si>
    <t>660</t>
  </si>
  <si>
    <t>https://podminky.urs.cz/item/CS_URS_2021_02/712311101</t>
  </si>
  <si>
    <t>skladba ST.1</t>
  </si>
  <si>
    <t>3,55*2,90*2</t>
  </si>
  <si>
    <t>skladba ST.2</t>
  </si>
  <si>
    <t>27,703*11,645</t>
  </si>
  <si>
    <t>(27,703*3,60)/2</t>
  </si>
  <si>
    <t>40,624*12,20</t>
  </si>
  <si>
    <t>(12,20*1,63)/2</t>
  </si>
  <si>
    <t>-2,90*3,55</t>
  </si>
  <si>
    <t>-2,60*3,00</t>
  </si>
  <si>
    <t>333</t>
  </si>
  <si>
    <t>662</t>
  </si>
  <si>
    <t>859,927*0,0003 "Přepočtené koeficientem množství</t>
  </si>
  <si>
    <t>712311101.1</t>
  </si>
  <si>
    <t>Provedení povlakové krytiny střech do 10° za studena lakem penetračním nebo asfaltovým</t>
  </si>
  <si>
    <t>664</t>
  </si>
  <si>
    <t>7,44*1,953</t>
  </si>
  <si>
    <t>-3,00*1,30</t>
  </si>
  <si>
    <t>643</t>
  </si>
  <si>
    <t>11163150.1</t>
  </si>
  <si>
    <t>666</t>
  </si>
  <si>
    <t>https://podminky.urs.cz/item/CS_URS_2021_02/11163150.1</t>
  </si>
  <si>
    <t>specifikace materiálu</t>
  </si>
  <si>
    <t>10,630*0,0003</t>
  </si>
  <si>
    <t>712331111</t>
  </si>
  <si>
    <t>Provedení povlakové krytiny střech plochých do 10° pásy na sucho podkladní samolepící asfaltový pás</t>
  </si>
  <si>
    <t>668</t>
  </si>
  <si>
    <t>https://podminky.urs.cz/item/CS_URS_2021_02/712331111</t>
  </si>
  <si>
    <t>skladba ST.7</t>
  </si>
  <si>
    <t>13,145*2</t>
  </si>
  <si>
    <t>335</t>
  </si>
  <si>
    <t>62866281</t>
  </si>
  <si>
    <t>pás asfaltový samolepicí modifikovaný SBS tl 3,0mm s vložkou ze skleněné tkaniny se spalitelnou fólií nebo jemnozrnným minerálním posypem nebo textilií na horním povrchu</t>
  </si>
  <si>
    <t>670</t>
  </si>
  <si>
    <t>https://podminky.urs.cz/item/CS_URS_2021_02/62866281</t>
  </si>
  <si>
    <t>26,29*1,15</t>
  </si>
  <si>
    <t>30,234*1,15 "Přepočtené koeficientem množství</t>
  </si>
  <si>
    <t>712341559</t>
  </si>
  <si>
    <t>Provedení povlakové krytiny střech plochých do 10° pásy přitavením NAIP v plné ploše</t>
  </si>
  <si>
    <t>672</t>
  </si>
  <si>
    <t>https://podminky.urs.cz/item/CS_URS_2021_02/712341559</t>
  </si>
  <si>
    <t>337</t>
  </si>
  <si>
    <t>62853003</t>
  </si>
  <si>
    <t>pás asfaltový natavitelný modifikovaný SBS tl 3,5mm s vložkou ze skleněné tkaniny a spalitelnou PE fólií nebo jemnozrnným minerálním posypem na horním povrchu</t>
  </si>
  <si>
    <t>674</t>
  </si>
  <si>
    <t>https://podminky.urs.cz/item/CS_URS_2021_02/62853003</t>
  </si>
  <si>
    <t>3,55*2,90*2*1,15</t>
  </si>
  <si>
    <t>859,927*1,15</t>
  </si>
  <si>
    <t>712341559.1</t>
  </si>
  <si>
    <t>Provedení povlakové krytiny střech do 10° pásy NAIP přitavením v plné ploše</t>
  </si>
  <si>
    <t>676</t>
  </si>
  <si>
    <t>645</t>
  </si>
  <si>
    <t>62853003.1</t>
  </si>
  <si>
    <t>pás asfaltový natavitelný modifikovaný SBS tl 3,5mm s vložkou ze skleněné tkaniny a spalitelnou PE fólií nebo jemnozrnný minerálním posypem na horním povrchu</t>
  </si>
  <si>
    <t>678</t>
  </si>
  <si>
    <t>10,63*1,15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</si>
  <si>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</si>
  <si>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</si>
  <si>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680</t>
  </si>
  <si>
    <t>https://podminky.urs.cz/item/CS_URS_2021_02/712363115</t>
  </si>
  <si>
    <t>v ST.6</t>
  </si>
  <si>
    <t>pro ZTI</t>
  </si>
  <si>
    <t>pro záchytný systém</t>
  </si>
  <si>
    <t>339</t>
  </si>
  <si>
    <t>28342010</t>
  </si>
  <si>
    <t xml:space="preserve">manžeta těsnící pro prostupy hydroizolací z PVC uzavřená kruhová vnitřní průměr  11-35</t>
  </si>
  <si>
    <t>682</t>
  </si>
  <si>
    <t>https://podminky.urs.cz/item/CS_URS_2021_02/28342010</t>
  </si>
  <si>
    <t>635</t>
  </si>
  <si>
    <t>712363115.1</t>
  </si>
  <si>
    <t>Provedení povlakové krytiny střech do 10° zaizolování prostupů kruhového průřezu D do 300 mm</t>
  </si>
  <si>
    <t>684</t>
  </si>
  <si>
    <t>pro sněhové zachytávače</t>
  </si>
  <si>
    <t>v ST.2</t>
  </si>
  <si>
    <t>28342010.1</t>
  </si>
  <si>
    <t>686</t>
  </si>
  <si>
    <t>https://podminky.urs.cz/item/CS_URS_2021_02/28342010.1</t>
  </si>
  <si>
    <t>712363115.2</t>
  </si>
  <si>
    <t>688</t>
  </si>
  <si>
    <t>celkem 15 prostupů doplněno 10</t>
  </si>
  <si>
    <t>647</t>
  </si>
  <si>
    <t>28342010.2</t>
  </si>
  <si>
    <t>690</t>
  </si>
  <si>
    <t>https://podminky.urs.cz/item/CS_URS_2021_02/28342010.2</t>
  </si>
  <si>
    <t>712363122</t>
  </si>
  <si>
    <t>Provedení povlakové krytiny střech plochých do 10° fólií ostatní činnosti při pokládání hydroizolačních fólií (materiál ve specifikaci) zaizolování prostupů střešní rovinou provedení rohů a koutů izolačními tvarovkami horkovzdušným navařením</t>
  </si>
  <si>
    <t>692</t>
  </si>
  <si>
    <t>https://podminky.urs.cz/item/CS_URS_2021_02/712363122</t>
  </si>
  <si>
    <t>4*4*2</t>
  </si>
  <si>
    <t>4*8</t>
  </si>
  <si>
    <t>4*2</t>
  </si>
  <si>
    <t>341</t>
  </si>
  <si>
    <t>28322072</t>
  </si>
  <si>
    <t>roh vnitřní pro střešní fólie mPVC barevné</t>
  </si>
  <si>
    <t>694</t>
  </si>
  <si>
    <t>https://podminky.urs.cz/item/CS_URS_2021_02/28322072</t>
  </si>
  <si>
    <t>712363122.1</t>
  </si>
  <si>
    <t>Provedení povlakové krytiny střech do 10° provedení rohů a koutů navařením izolačních tvarovek</t>
  </si>
  <si>
    <t>696</t>
  </si>
  <si>
    <t>8*2</t>
  </si>
  <si>
    <t>doplnění</t>
  </si>
  <si>
    <t>649</t>
  </si>
  <si>
    <t>28322072.1</t>
  </si>
  <si>
    <t>roh vnitřní vnější pro střešní fólie mPVC barevné</t>
  </si>
  <si>
    <t>698</t>
  </si>
  <si>
    <t>712363352</t>
  </si>
  <si>
    <t>Povlakové krytiny střech plochých do 10° z tvarovaných poplastovaných lišt pro mPVC vnitřní koutová lišta rš 100 mm</t>
  </si>
  <si>
    <t>700</t>
  </si>
  <si>
    <t>https://podminky.urs.cz/item/CS_URS_2021_02/712363352</t>
  </si>
  <si>
    <t>pro ST.1</t>
  </si>
  <si>
    <t>(2,50*2+2,90)*2</t>
  </si>
  <si>
    <t>pro ST.6</t>
  </si>
  <si>
    <t>1,60*2+2,40</t>
  </si>
  <si>
    <t>pro ST.7</t>
  </si>
  <si>
    <t>13,100</t>
  </si>
  <si>
    <t>712363352.1</t>
  </si>
  <si>
    <t>Povlakové krytiny střech do 10° z tvarovaných poplastovaných lišt délky 2 m koutová lišta vnitřní rš 100 mm</t>
  </si>
  <si>
    <t>702</t>
  </si>
  <si>
    <t>7,44+1,953+7,44+1,3*2</t>
  </si>
  <si>
    <t>doplnění pro ST.1</t>
  </si>
  <si>
    <t>1,30*2+3,55</t>
  </si>
  <si>
    <t>2,90*2+3,55*2</t>
  </si>
  <si>
    <t>343</t>
  </si>
  <si>
    <t>712363353</t>
  </si>
  <si>
    <t>Povlakové krytiny střech plochých do 10° z tvarovaných poplastovaných lišt pro mPVC vnější koutová lišta rš 100 mm</t>
  </si>
  <si>
    <t>704</t>
  </si>
  <si>
    <t>https://podminky.urs.cz/item/CS_URS_2021_02/712363353</t>
  </si>
  <si>
    <t>(2,50*2+2,90)*2*2</t>
  </si>
  <si>
    <t>(1,60*2+2,40)*2</t>
  </si>
  <si>
    <t>651</t>
  </si>
  <si>
    <t>712363353.1</t>
  </si>
  <si>
    <t>Povlakové krytiny střech do 10° z tvarovaných poplastovaných lišt délky 2 m koutová lišta vnější rš 100 mm</t>
  </si>
  <si>
    <t>706</t>
  </si>
  <si>
    <t>1,651</t>
  </si>
  <si>
    <t>712363354</t>
  </si>
  <si>
    <t>Povlakové krytiny střech plochých do 10° z tvarovaných poplastovaných lišt pro mPVC stěnová lišta vyhnutá rš 71 mm</t>
  </si>
  <si>
    <t>708</t>
  </si>
  <si>
    <t>https://podminky.urs.cz/item/CS_URS_2021_02/712363354</t>
  </si>
  <si>
    <t>712363354.1</t>
  </si>
  <si>
    <t>Povlakové krytiny střech do 10° z tvarovaných poplastovaných lišt délky 2 m stěnová lišta vyhnutá rš 70 mm</t>
  </si>
  <si>
    <t>710</t>
  </si>
  <si>
    <t>7,44*2+1,30*2</t>
  </si>
  <si>
    <t>345</t>
  </si>
  <si>
    <t>712363357</t>
  </si>
  <si>
    <t>Povlakové krytiny střech plochých do 10° z tvarovaných poplastovaných lišt pro mPVC okapnice rš 250 mm</t>
  </si>
  <si>
    <t>https://podminky.urs.cz/item/CS_URS_2021_02/712363357</t>
  </si>
  <si>
    <t>pro skladbu ST.2</t>
  </si>
  <si>
    <t>29,50</t>
  </si>
  <si>
    <t>42,25</t>
  </si>
  <si>
    <t>pro skaldbu ST.5</t>
  </si>
  <si>
    <t>10,50</t>
  </si>
  <si>
    <t>pro skladbu ST.7</t>
  </si>
  <si>
    <t>13,20+2,00*2</t>
  </si>
  <si>
    <t>653</t>
  </si>
  <si>
    <t>712363357.1</t>
  </si>
  <si>
    <t>Povlakové krytiny střech do 10° z tvarovaných poplastovaných lišt délky 2 m okapnice široká rš 250 mm</t>
  </si>
  <si>
    <t>714</t>
  </si>
  <si>
    <t>pro skladbu ST.1</t>
  </si>
  <si>
    <t>1,953</t>
  </si>
  <si>
    <t>712363358</t>
  </si>
  <si>
    <t>Povlakové krytiny střech plochých do 10° z tvarovaných poplastovaných lišt pro mPVC závětrná lišta rš 250 mm</t>
  </si>
  <si>
    <t>716</t>
  </si>
  <si>
    <t>https://podminky.urs.cz/item/CS_URS_2021_02/712363358</t>
  </si>
  <si>
    <t>pro skaldbu ST.2</t>
  </si>
  <si>
    <t>13,70</t>
  </si>
  <si>
    <t>12,15</t>
  </si>
  <si>
    <t>pro skaldbu ST.3</t>
  </si>
  <si>
    <t>1,54+1,50</t>
  </si>
  <si>
    <t>25,30</t>
  </si>
  <si>
    <t>37,82</t>
  </si>
  <si>
    <t>pro skaldbu ST.4</t>
  </si>
  <si>
    <t>2,60+6,00</t>
  </si>
  <si>
    <t>pro skladbu ST.5</t>
  </si>
  <si>
    <t>13,145+3,00</t>
  </si>
  <si>
    <t>712363358.1</t>
  </si>
  <si>
    <t>Povlakové krytiny střech do 10° z tvarovaných poplastovaných lišt délky 2 m závětrná lišta rš 250 mm</t>
  </si>
  <si>
    <t>718</t>
  </si>
  <si>
    <t>pro skaldbu ST.1</t>
  </si>
  <si>
    <t>347</t>
  </si>
  <si>
    <t>712363384</t>
  </si>
  <si>
    <t>Povlakové krytiny střech plochých do 10° z tvarovaných poplastovaných lišt ostatní atypická výroba profilů o větší rš</t>
  </si>
  <si>
    <t>720</t>
  </si>
  <si>
    <t>https://podminky.urs.cz/item/CS_URS_2021_02/712363384</t>
  </si>
  <si>
    <t>ostatní plechy pro kotvení střešní krytiny při skladbě ST.1</t>
  </si>
  <si>
    <t>cca 2 %</t>
  </si>
  <si>
    <t>3,55*2,90*2*0,02</t>
  </si>
  <si>
    <t>ostatní plechy pro kotvení střešní krytiny při skladbě ST.2</t>
  </si>
  <si>
    <t>859,927*0,02</t>
  </si>
  <si>
    <t>ostatní plechy pro kotvení střešní krytiny při skladbě ST.3</t>
  </si>
  <si>
    <t>25,30*1,50*0,02</t>
  </si>
  <si>
    <t>37,824*1,50*0,02</t>
  </si>
  <si>
    <t>ostatní plechy pro kotvení střešní krytiny při skladbě ST.4</t>
  </si>
  <si>
    <t>6,00*2,60*0,02</t>
  </si>
  <si>
    <t>ostatní plechy pro kotvení střešní krytiny při skladbě ST.5</t>
  </si>
  <si>
    <t>skladba ST.5</t>
  </si>
  <si>
    <t>13,15*(3,00+1,50)/2*0,02</t>
  </si>
  <si>
    <t>ostatní plechy pro kotvení střešní krytiny při skladbě ST.6</t>
  </si>
  <si>
    <t>3,00*1,80*0,02</t>
  </si>
  <si>
    <t>ostatní plechy pro kotvení střešní krytiny při skladbě ST.7</t>
  </si>
  <si>
    <t>13,145*2*0,02</t>
  </si>
  <si>
    <t>712363512</t>
  </si>
  <si>
    <t>Provedení povlakové krytiny střech plochých do 10° s mechanicky kotvenou izolací včetně položení fólie a horkovzdušného svaření tl. tepelné izolace přes 140 mm do 200 mm budovy výšky do 18 m, kotvené do trapézového plechu nebo do dřeva krajní pole</t>
  </si>
  <si>
    <t>722</t>
  </si>
  <si>
    <t>https://podminky.urs.cz/item/CS_URS_2021_02/712363512</t>
  </si>
  <si>
    <t>skladba ST.3</t>
  </si>
  <si>
    <t>25,30*1,50</t>
  </si>
  <si>
    <t>37,824*1,50</t>
  </si>
  <si>
    <t>skladba ST.4</t>
  </si>
  <si>
    <t>6,00*2,60</t>
  </si>
  <si>
    <t>13,15*(3,00+1,50)/2</t>
  </si>
  <si>
    <t>349</t>
  </si>
  <si>
    <t>28322011</t>
  </si>
  <si>
    <t>fólie hydroizolační střešní mPVC mechanicky kotvená tl 1,8mm šedá</t>
  </si>
  <si>
    <t>724</t>
  </si>
  <si>
    <t>https://podminky.urs.cz/item/CS_URS_2021_02/28322011</t>
  </si>
  <si>
    <t>specifikace materiálu pro skladbu ST.2</t>
  </si>
  <si>
    <t>859,927*1,10</t>
  </si>
  <si>
    <t>specifikace materiálu pro skladbu ST.3</t>
  </si>
  <si>
    <t>25,30*1,50*1,10</t>
  </si>
  <si>
    <t>37,824*1,50*1,10</t>
  </si>
  <si>
    <t>specifikace materiálu pro skladbu ST.4</t>
  </si>
  <si>
    <t>6,00*20,60*1,10</t>
  </si>
  <si>
    <t>specifikace materiálu pro skladbu ST.5</t>
  </si>
  <si>
    <t>13,15*(3,00+1,50)/2*1,10</t>
  </si>
  <si>
    <t>specifikace materiálu pro skladbu ST.7</t>
  </si>
  <si>
    <t>13,145*2*1,10</t>
  </si>
  <si>
    <t>712363524</t>
  </si>
  <si>
    <t>Provedení povlakové krytiny střech plochých do 10° s mechanicky kotvenou izolací včetně položení fólie a horkovzdušného svaření tl. tepelné izolace přes 140 mm do 200 mm budovy výšky přes 18 m, kotvené do betonu vnitřní pole</t>
  </si>
  <si>
    <t>726</t>
  </si>
  <si>
    <t>https://podminky.urs.cz/item/CS_URS_2021_02/712363524</t>
  </si>
  <si>
    <t>skladba ST.6</t>
  </si>
  <si>
    <t>3,00*1,80</t>
  </si>
  <si>
    <t>351</t>
  </si>
  <si>
    <t>728</t>
  </si>
  <si>
    <t>specifikace materiálu ve skladbě ST.1</t>
  </si>
  <si>
    <t>3,55*2,90*2*1,10</t>
  </si>
  <si>
    <t>specifikace materiálu ve skladbě ST.6</t>
  </si>
  <si>
    <t>3,00*1,80*1,10</t>
  </si>
  <si>
    <t>655</t>
  </si>
  <si>
    <t>712363524.1</t>
  </si>
  <si>
    <t>Provedení povlak krytiny mechanicky kotvenou do betonu TI tl do 200mm vnitřní pole, budova v přes 18m</t>
  </si>
  <si>
    <t>730</t>
  </si>
  <si>
    <t>(7,44*2+1,30*2+1,953)*0,25</t>
  </si>
  <si>
    <t xml:space="preserve">doplnění na stěnu šachty </t>
  </si>
  <si>
    <t>(3,55*3+2,90*2+1,30*2)*0,25</t>
  </si>
  <si>
    <t>28322011.1</t>
  </si>
  <si>
    <t>732</t>
  </si>
  <si>
    <t>https://podminky.urs.cz/item/CS_URS_2021_02/28322011.1</t>
  </si>
  <si>
    <t>15,448*1,15</t>
  </si>
  <si>
    <t>712391171</t>
  </si>
  <si>
    <t>Provedení povlakové krytiny střech plochých do 10° -ostatní práce provedení vrstvy textilní podkladní</t>
  </si>
  <si>
    <t>734</t>
  </si>
  <si>
    <t>https://podminky.urs.cz/item/CS_URS_2021_02/712391171</t>
  </si>
  <si>
    <t>353</t>
  </si>
  <si>
    <t>69311172</t>
  </si>
  <si>
    <t>geotextilie PP s ÚV stabilizací 300g/m2</t>
  </si>
  <si>
    <t>736</t>
  </si>
  <si>
    <t>https://podminky.urs.cz/item/CS_URS_2021_02/69311172</t>
  </si>
  <si>
    <t>specifikace materiálu ve skladbě ST.2</t>
  </si>
  <si>
    <t>25,30*1,50*1,15</t>
  </si>
  <si>
    <t>37,824*1,50*1,15</t>
  </si>
  <si>
    <t>6,00*2,60*1,15</t>
  </si>
  <si>
    <t>13,15*(3,00+1,50)/2*1,15</t>
  </si>
  <si>
    <t>specifikace materiálu pro skladbu ST.6</t>
  </si>
  <si>
    <t>3,00*1,80*1,15</t>
  </si>
  <si>
    <t>13,145*2*1,15</t>
  </si>
  <si>
    <t>657</t>
  </si>
  <si>
    <t>712391171.1</t>
  </si>
  <si>
    <t>Provedení povlakové krytiny střech do 10° podkladní textilní vrstvy</t>
  </si>
  <si>
    <t>738</t>
  </si>
  <si>
    <t>15,488</t>
  </si>
  <si>
    <t>69311172.1</t>
  </si>
  <si>
    <t>740</t>
  </si>
  <si>
    <t>https://podminky.urs.cz/item/CS_URS_2021_02/69311172.1</t>
  </si>
  <si>
    <t>15,488*1,15</t>
  </si>
  <si>
    <t>712600831</t>
  </si>
  <si>
    <t>Odstranění ze střech šikmých přes 30° do 45° krytiny povlakové jednovrstvé</t>
  </si>
  <si>
    <t>742</t>
  </si>
  <si>
    <t>https://podminky.urs.cz/item/CS_URS_2021_01/712600831</t>
  </si>
  <si>
    <t>podklení lepenka pod šidelem</t>
  </si>
  <si>
    <t>550,00+550,00</t>
  </si>
  <si>
    <t>355</t>
  </si>
  <si>
    <t>998712202</t>
  </si>
  <si>
    <t>Přesun hmot pro povlakové krytiny stanovený procentní sazbou (%) z ceny vodorovná dopravní vzdálenost do 50 m v objektech výšky přes 6 do 12 m</t>
  </si>
  <si>
    <t>744</t>
  </si>
  <si>
    <t>https://podminky.urs.cz/item/CS_URS_2021_02/998712202</t>
  </si>
  <si>
    <t>659</t>
  </si>
  <si>
    <t>998712202.1</t>
  </si>
  <si>
    <t>Přesun hmot procentní pro krytiny povlakové v objektech v do 12 m</t>
  </si>
  <si>
    <t>746</t>
  </si>
  <si>
    <t>713</t>
  </si>
  <si>
    <t>Izolace tepelné</t>
  </si>
  <si>
    <t>713110811</t>
  </si>
  <si>
    <t>Odstranění tepelné izolace stropů nebo podhledů z rohoží, pásů, dílců, desek, bloků volně kladených z vláknitých materiálů suchých, tloušťka izolace do 100 mm</t>
  </si>
  <si>
    <t>748</t>
  </si>
  <si>
    <t>https://podminky.urs.cz/item/CS_URS_2021_02/713110811</t>
  </si>
  <si>
    <t>ostranění tepelné izolace na sdk podhledu</t>
  </si>
  <si>
    <t>370,00*2</t>
  </si>
  <si>
    <t>357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</si>
  <si>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</si>
  <si>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</si>
  <si>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750</t>
  </si>
  <si>
    <t>https://podminky.urs.cz/item/CS_URS_2021_02/713120821</t>
  </si>
  <si>
    <t>odstranění tepelné izolace z konstrukce podlahy ve 2. patře</t>
  </si>
  <si>
    <t>262,50+47,50+319,65</t>
  </si>
  <si>
    <t>podlaha v 1.patře</t>
  </si>
  <si>
    <t>500,50+88,00+12,50+157,70</t>
  </si>
  <si>
    <t>713121121</t>
  </si>
  <si>
    <t>Montáž tepelné izolace podlah rohožemi, pásy, deskami, dílci, bloky (izolační materiál ve specifikaci) kladenými volně dvouvrstvá</t>
  </si>
  <si>
    <t>752</t>
  </si>
  <si>
    <t>https://podminky.urs.cz/item/CS_URS_2021_02/713121121</t>
  </si>
  <si>
    <t>7,05+52,35+35,70+32,60+6,30+11,70+17,30+15,20+8,90+12,40+4,30+11,70+11,70+22,95+9,10+26,55+50,80+2,80+2,60+9,60+7,32+1,50</t>
  </si>
  <si>
    <t>35,20+10,40+5,40+2,30+9,85+2,95+29,70+19,75+13,30+4,65+12,35+3,25+16,60+7,50+1,75+111,25</t>
  </si>
  <si>
    <t>359</t>
  </si>
  <si>
    <t>28375909</t>
  </si>
  <si>
    <t>deska EPS 150 pro konstrukce s vysokým zatížením λ=0,035 tl 50mm</t>
  </si>
  <si>
    <t>754</t>
  </si>
  <si>
    <t>https://podminky.urs.cz/item/CS_URS_2021_02/28375909</t>
  </si>
  <si>
    <t>789,220*2*1,1</t>
  </si>
  <si>
    <t>713131141</t>
  </si>
  <si>
    <t>Montáž tepelné izolace stěn rohožemi, pásy, deskami, dílci, bloky (izolační materiál ve specifikaci) lepením celoplošně</t>
  </si>
  <si>
    <t>756</t>
  </si>
  <si>
    <t>https://podminky.urs.cz/item/CS_URS_2021_02/713131141</t>
  </si>
  <si>
    <t>výškový rozdíl základů v suterenu</t>
  </si>
  <si>
    <t>(5,05+5,25)*1,00</t>
  </si>
  <si>
    <t>361</t>
  </si>
  <si>
    <t>28376443</t>
  </si>
  <si>
    <t>deska z polystyrénu XPS, hrana rovná a strukturovaný povrch 300kPa tl 100mm</t>
  </si>
  <si>
    <t>758</t>
  </si>
  <si>
    <t>https://podminky.urs.cz/item/CS_URS_2021_02/28376443</t>
  </si>
  <si>
    <t>179,993*1,1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</si>
  <si>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</si>
  <si>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</si>
  <si>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760</t>
  </si>
  <si>
    <t>https://podminky.urs.cz/item/CS_URS_2021_02/713140821</t>
  </si>
  <si>
    <t>odstranění tepelné izolace nad vstupní částí</t>
  </si>
  <si>
    <t>363</t>
  </si>
  <si>
    <t>713141136</t>
  </si>
  <si>
    <t>Montáž tepelné izolace střech plochých rohožemi, pásy, deskami, dílci, bloky (izolační materiál ve specifikaci) přilepenými za studena nízkoexpanzní (PUR) pěnou</t>
  </si>
  <si>
    <t>762</t>
  </si>
  <si>
    <t>https://podminky.urs.cz/item/CS_URS_2021_02/713141136</t>
  </si>
  <si>
    <t xml:space="preserve">skladba ST.2  - 2 X</t>
  </si>
  <si>
    <t>27,703*11,645*2</t>
  </si>
  <si>
    <t>(27,703*3,60)/2*2</t>
  </si>
  <si>
    <t>40,624*12,20*2</t>
  </si>
  <si>
    <t>(12,20*1,63)/2*2</t>
  </si>
  <si>
    <t>-2,90*3,55*2</t>
  </si>
  <si>
    <t>-2,60*3,00*2</t>
  </si>
  <si>
    <t>28372316</t>
  </si>
  <si>
    <t>deska EPS 100 pro konstrukce s běžným zatížením λ=0,037 tl 140mm</t>
  </si>
  <si>
    <t>764</t>
  </si>
  <si>
    <t>https://podminky.urs.cz/item/CS_URS_2021_02/28372316</t>
  </si>
  <si>
    <t>365</t>
  </si>
  <si>
    <t>28372306</t>
  </si>
  <si>
    <t>deska EPS 100 pro konstrukce s běžným zatížením λ=0,037 tl 60mm</t>
  </si>
  <si>
    <t>766</t>
  </si>
  <si>
    <t>https://podminky.urs.cz/item/CS_URS_2021_02/28372306</t>
  </si>
  <si>
    <t>713141336</t>
  </si>
  <si>
    <t>Montáž tepelné izolace střech plochých spádovými klíny v ploše přilepenými za studena nízkoexpanzní (PUR) pěnou</t>
  </si>
  <si>
    <t>768</t>
  </si>
  <si>
    <t>https://podminky.urs.cz/item/CS_URS_2021_02/713141336</t>
  </si>
  <si>
    <t>26,29</t>
  </si>
  <si>
    <t>367</t>
  </si>
  <si>
    <t>28376141</t>
  </si>
  <si>
    <t>klín izolační z pěnového polystyrenu EPS 100 spád do 5%</t>
  </si>
  <si>
    <t>770</t>
  </si>
  <si>
    <t>https://podminky.urs.cz/item/CS_URS_2021_02/28376141</t>
  </si>
  <si>
    <t>specifikace materiálu ST.1</t>
  </si>
  <si>
    <t>20,59*(0,10+0,14)/2</t>
  </si>
  <si>
    <t>specifikace materiálu ST.7</t>
  </si>
  <si>
    <t>26,29*(0,10+0,14)*2</t>
  </si>
  <si>
    <t>713141336.1</t>
  </si>
  <si>
    <t>Montáž izolace tepelné střech plochých lepené za studena nízkoexpanzní (PUR) pěnou, spádová vrstva</t>
  </si>
  <si>
    <t>772</t>
  </si>
  <si>
    <t>661</t>
  </si>
  <si>
    <t>28376141.1</t>
  </si>
  <si>
    <t>klín izolační z pěnového polystyrenu EPS 100 spádový</t>
  </si>
  <si>
    <t>774</t>
  </si>
  <si>
    <t>https://podminky.urs.cz/item/CS_URS_2021_01/28376141.1</t>
  </si>
  <si>
    <t>10,63*(0,10+0,14)/2</t>
  </si>
  <si>
    <t>713191132</t>
  </si>
  <si>
    <t>Montáž tepelné izolace stavebních konstrukcí - doplňky a konstrukční součásti podlah, stropů vrchem nebo střech překrytím fólií separační z PE</t>
  </si>
  <si>
    <t>776</t>
  </si>
  <si>
    <t>https://podminky.urs.cz/item/CS_URS_2021_02/713191132</t>
  </si>
  <si>
    <t>369</t>
  </si>
  <si>
    <t>28323053</t>
  </si>
  <si>
    <t>fólie PE (500 kg/m3) separační podlahová oddělující tepelnou izolaci tl 0,6mm</t>
  </si>
  <si>
    <t>778</t>
  </si>
  <si>
    <t>https://podminky.urs.cz/item/CS_URS_2021_02/28323053</t>
  </si>
  <si>
    <t>789,220*1,1</t>
  </si>
  <si>
    <t>713511533.1</t>
  </si>
  <si>
    <t>Montáž a dodávka tepelné izolace protipožárním nástřikem sloupů, průvlaků nebo trámů ocelových profilu I, T, U, L na podkladní kotvící nátěr, tl. 30 mm</t>
  </si>
  <si>
    <t>780</t>
  </si>
  <si>
    <t>ocelové sloupy v přízemí</t>
  </si>
  <si>
    <t>3,14159*0,168*2,95*3</t>
  </si>
  <si>
    <t>3,14159*0,152*2,75*5</t>
  </si>
  <si>
    <t>371</t>
  </si>
  <si>
    <t>998713202</t>
  </si>
  <si>
    <t>Přesun hmot pro izolace tepelné stanovený procentní sazbou (%) z ceny vodorovná dopravní vzdálenost do 50 m v objektech výšky přes 6 do 12 m</t>
  </si>
  <si>
    <t>782</t>
  </si>
  <si>
    <t>https://podminky.urs.cz/item/CS_URS_2021_02/998713202</t>
  </si>
  <si>
    <t>998713202.1</t>
  </si>
  <si>
    <t>Přesun hmot procentní pro izolace tepelné v objektech v do 12 m</t>
  </si>
  <si>
    <t>784</t>
  </si>
  <si>
    <t>721</t>
  </si>
  <si>
    <t>Zdravotechnika - vnitřní kanalizace</t>
  </si>
  <si>
    <t>721233221</t>
  </si>
  <si>
    <t>Střešní vtoky (vpusti) polypropylenové (PP) pro pochůzné střechy s odtokem vodorovným DN 75/110</t>
  </si>
  <si>
    <t>786</t>
  </si>
  <si>
    <t>https://podminky.urs.cz/item/CS_URS_2021_02/721233221</t>
  </si>
  <si>
    <t>373</t>
  </si>
  <si>
    <t>998721202</t>
  </si>
  <si>
    <t>Přesun hmot pro vnitřní kanalizace stanovený procentní sazbou (%) z ceny vodorovná dopravní vzdálenost do 50 m v objektech výšky přes 6 do 12 m</t>
  </si>
  <si>
    <t>788</t>
  </si>
  <si>
    <t>https://podminky.urs.cz/item/CS_URS_2021_02/998721202</t>
  </si>
  <si>
    <t>725</t>
  </si>
  <si>
    <t>Zdravotechnika - zařizovací předměty</t>
  </si>
  <si>
    <t>725110814</t>
  </si>
  <si>
    <t>Demontáž klozetů odsávacích nebo kombinačních</t>
  </si>
  <si>
    <t>soubor</t>
  </si>
  <si>
    <t>790</t>
  </si>
  <si>
    <t>https://podminky.urs.cz/item/CS_URS_2021_02/725110814</t>
  </si>
  <si>
    <t>375</t>
  </si>
  <si>
    <t>725122813</t>
  </si>
  <si>
    <t>Demontáž pisoárů s nádrží a 1 záchodkem</t>
  </si>
  <si>
    <t>792</t>
  </si>
  <si>
    <t>https://podminky.urs.cz/item/CS_URS_2021_02/725122813</t>
  </si>
  <si>
    <t>725210821</t>
  </si>
  <si>
    <t>Demontáž umyvadel bez výtokových armatur umyvadel</t>
  </si>
  <si>
    <t>794</t>
  </si>
  <si>
    <t>https://podminky.urs.cz/item/CS_URS_2021_02/725210821</t>
  </si>
  <si>
    <t>377</t>
  </si>
  <si>
    <t>725240812</t>
  </si>
  <si>
    <t>Demontáž sprchových kabin a vaniček bez výtokových armatur vaniček</t>
  </si>
  <si>
    <t>796</t>
  </si>
  <si>
    <t>https://podminky.urs.cz/item/CS_URS_2021_02/725240812</t>
  </si>
  <si>
    <t>725820801</t>
  </si>
  <si>
    <t>Demontáž baterií nástěnných do G 3/4</t>
  </si>
  <si>
    <t>798</t>
  </si>
  <si>
    <t>https://podminky.urs.cz/item/CS_URS_2021_02/725820801</t>
  </si>
  <si>
    <t>379</t>
  </si>
  <si>
    <t>725820802</t>
  </si>
  <si>
    <t>Demontáž baterií stojánkových do 1 otvoru</t>
  </si>
  <si>
    <t>800</t>
  </si>
  <si>
    <t>https://podminky.urs.cz/item/CS_URS_2021_02/725820802</t>
  </si>
  <si>
    <t>751</t>
  </si>
  <si>
    <t>Vzduchotechnika</t>
  </si>
  <si>
    <t>751398052</t>
  </si>
  <si>
    <t>Montáž ostatních zařízení protidešťové žaluzie nebo žaluziové klapky na čtyřhranné potrubí, průřezu přes 0,150 do 0,300 m2</t>
  </si>
  <si>
    <t>802</t>
  </si>
  <si>
    <t>https://podminky.urs.cz/item/CS_URS_2021_02/751398052</t>
  </si>
  <si>
    <t>pro žaluzii dle ozn 121</t>
  </si>
  <si>
    <t>381</t>
  </si>
  <si>
    <t>59816242.-1</t>
  </si>
  <si>
    <t>ozn 121 - žaluzie CHÚC</t>
  </si>
  <si>
    <t>804</t>
  </si>
  <si>
    <t>kompletní provedení včetně povrchové úpravy</t>
  </si>
  <si>
    <t>761</t>
  </si>
  <si>
    <t>Konstrukce prosvětlovací</t>
  </si>
  <si>
    <t>761661011</t>
  </si>
  <si>
    <t>Osazení sklepních světlíků (anglických dvorků) včetně osazení roštu, osazení odvodňovacího prvku a osazení pojistky (proti vloupání ) hloubky do 0,60 m, šířky přes 1,0 m</t>
  </si>
  <si>
    <t>806</t>
  </si>
  <si>
    <t>https://podminky.urs.cz/item/CS_URS_2021_02/761661011</t>
  </si>
  <si>
    <t>pro světlík dle ozn 120</t>
  </si>
  <si>
    <t>383</t>
  </si>
  <si>
    <t>56245266.1</t>
  </si>
  <si>
    <t>světlík sklepní (anglický dvorek) včetně odvodňovacího prvku recyklovaný polymer rošt mřížkový 1400x1400x400mm</t>
  </si>
  <si>
    <t>808</t>
  </si>
  <si>
    <t>kompletní provedení výrobku</t>
  </si>
  <si>
    <t>761661101</t>
  </si>
  <si>
    <t>Osazení sklepních světlíků (anglických dvorků) nástavby světlíku výškově nastavitelné</t>
  </si>
  <si>
    <t>810</t>
  </si>
  <si>
    <t>https://podminky.urs.cz/item/CS_URS_2021_02/761661101</t>
  </si>
  <si>
    <t>pro ozn 120</t>
  </si>
  <si>
    <t>385</t>
  </si>
  <si>
    <t>56245273.1</t>
  </si>
  <si>
    <t>nastavení sklepního světlíku (anglický dvorek) recyklovaný polymer 1400x320x400mm</t>
  </si>
  <si>
    <t>812</t>
  </si>
  <si>
    <t>998761202</t>
  </si>
  <si>
    <t>Přesun hmot pro konstrukce sklobetonové stanovený procentní sazbou (%) z ceny vodorovná dopravní vzdálenost do 50 m v objektech výšky přes 6 do 12 m</t>
  </si>
  <si>
    <t>814</t>
  </si>
  <si>
    <t>https://podminky.urs.cz/item/CS_URS_2021_02/998761202</t>
  </si>
  <si>
    <t>Konstrukce tesařské</t>
  </si>
  <si>
    <t>387</t>
  </si>
  <si>
    <t>762083122</t>
  </si>
  <si>
    <t>Práce společné pro tesařské konstrukce impregnace řeziva máčením proti dřevokaznému hmyzu, houbám a plísním, třída ohrožení 3 a 4 (dřevo v exteriéru)</t>
  </si>
  <si>
    <t>816</t>
  </si>
  <si>
    <t>https://podminky.urs.cz/item/CS_URS_2021_02/762083122</t>
  </si>
  <si>
    <t>dle spc</t>
  </si>
  <si>
    <t>9,256</t>
  </si>
  <si>
    <t>818</t>
  </si>
  <si>
    <t>ve skladbě ST.2, ST3</t>
  </si>
  <si>
    <t>20,929</t>
  </si>
  <si>
    <t>389</t>
  </si>
  <si>
    <t>762086113</t>
  </si>
  <si>
    <t>Práce společné pro tesařské konstrukce montáž kovových doplňkových konstrukcí (materiál ve specifikaci) hmotnosti prvku přes 10 do 15 kg</t>
  </si>
  <si>
    <t>kg</t>
  </si>
  <si>
    <t>820</t>
  </si>
  <si>
    <t>https://podminky.urs.cz/item/CS_URS_2021_02/762086113</t>
  </si>
  <si>
    <t>konstrukce podkladových roštů z jeklů 520/50/4 mm</t>
  </si>
  <si>
    <t>sklada ST.3 - podhledový rošt</t>
  </si>
  <si>
    <t>25,30*4*5,30</t>
  </si>
  <si>
    <t>37,82*4*5,30</t>
  </si>
  <si>
    <t>skladba ST.4 - podhledový rošt</t>
  </si>
  <si>
    <t>6,00*7*5,30</t>
  </si>
  <si>
    <t>skladba ST.5 - podkladový rošt a podhledový rošt</t>
  </si>
  <si>
    <t>2,25*28*5,30</t>
  </si>
  <si>
    <t>14550248.1</t>
  </si>
  <si>
    <t>profil ocelový čtvercový svařovaný 50x50x4mm</t>
  </si>
  <si>
    <t>822</t>
  </si>
  <si>
    <t>https://podminky.urs.cz/item/CS_URS_2021_02/14550248.1</t>
  </si>
  <si>
    <t>25,30*4*5,30*1,05*0,001</t>
  </si>
  <si>
    <t>37,82*4*5,30*1,05*0,001</t>
  </si>
  <si>
    <t>6,00*7*5,30*1,05*0,001</t>
  </si>
  <si>
    <t>2,25*28*5,30*1,05*0,001</t>
  </si>
  <si>
    <t>391</t>
  </si>
  <si>
    <t>762331812</t>
  </si>
  <si>
    <t>Demontáž vázaných konstrukcí krovů sklonu do 60° z hranolů, hranolků, fošen, průřezové plochy přes 120 do 224 cm2</t>
  </si>
  <si>
    <t>824</t>
  </si>
  <si>
    <t>https://podminky.urs.cz/item/CS_URS_2021_02/762331812</t>
  </si>
  <si>
    <t>dle výpisu</t>
  </si>
  <si>
    <t>sloupky 140 x 160 mm</t>
  </si>
  <si>
    <t>3,90*20+3,90*16</t>
  </si>
  <si>
    <t>vaznice 140 x 160 mm</t>
  </si>
  <si>
    <t>33,80+37,20+25,50+29,30</t>
  </si>
  <si>
    <t>krokve 140 x 160 mm</t>
  </si>
  <si>
    <t>3,90*80+7,50*31+8,70*27</t>
  </si>
  <si>
    <t>kleština 80 x 160 mm</t>
  </si>
  <si>
    <t>4,70*74+4,00*62+3,90*32</t>
  </si>
  <si>
    <t>kleština 140 x 160 mm</t>
  </si>
  <si>
    <t>8,00*37</t>
  </si>
  <si>
    <t>762331814</t>
  </si>
  <si>
    <t>Demontáž vázaných konstrukcí krovů sklonu do 60° z hranolů, hranolků, fošen, průřezové plochy přes 288 do 450 cm2</t>
  </si>
  <si>
    <t>826</t>
  </si>
  <si>
    <t>https://podminky.urs.cz/item/CS_URS_2021_02/762331814</t>
  </si>
  <si>
    <t>pozednice 200 x 200 m</t>
  </si>
  <si>
    <t>41,00+30,00+33,50+21,00</t>
  </si>
  <si>
    <t>393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</si>
  <si>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</si>
  <si>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</si>
  <si>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828</t>
  </si>
  <si>
    <t>https://podminky.urs.cz/item/CS_URS_2021_02/762332132</t>
  </si>
  <si>
    <t>přesahy střech</t>
  </si>
  <si>
    <t>ozn 7.31</t>
  </si>
  <si>
    <t>1,10*155</t>
  </si>
  <si>
    <t>ozn 7.32</t>
  </si>
  <si>
    <t>4,10*105</t>
  </si>
  <si>
    <t>60512130</t>
  </si>
  <si>
    <t>hranol stavební řezivo průřezu do 224cm2 do dl 6m</t>
  </si>
  <si>
    <t>830</t>
  </si>
  <si>
    <t>https://podminky.urs.cz/item/CS_URS_2021_02/60512130</t>
  </si>
  <si>
    <t>1,10*155*0,10*0,14*1,1</t>
  </si>
  <si>
    <t>4,10*105*0,10*0,14*1,1</t>
  </si>
  <si>
    <t>395</t>
  </si>
  <si>
    <t>762341026</t>
  </si>
  <si>
    <t>Bednění a laťování bednění střech rovných sklonu do 60° s vyřezáním otvorů z dřevoštěpkových desek OSB šroubovaných na krokve na pero a drážku, tloušťky desky 22 mm</t>
  </si>
  <si>
    <t>832</t>
  </si>
  <si>
    <t>https://podminky.urs.cz/item/CS_URS_2021_02/762341026</t>
  </si>
  <si>
    <t>slkadba ST.3</t>
  </si>
  <si>
    <t>slkadba ST.4</t>
  </si>
  <si>
    <t>762341811</t>
  </si>
  <si>
    <t>Demontáž bednění a laťování bednění střech rovných, obloukových, sklonu do 60° se všemi nadstřešními konstrukcemi z prken hrubých, hoblovaných tl. do 32 mm</t>
  </si>
  <si>
    <t>834</t>
  </si>
  <si>
    <t>https://podminky.urs.cz/item/CS_URS_2021_02/762341811</t>
  </si>
  <si>
    <t>pod šindelem</t>
  </si>
  <si>
    <t>397</t>
  </si>
  <si>
    <t>762395000</t>
  </si>
  <si>
    <t>Spojovací prostředky krovů, bednění a laťování, nadstřešních konstrukcí svory, prkna, hřebíky, pásová ocel, vruty</t>
  </si>
  <si>
    <t>836</t>
  </si>
  <si>
    <t>https://podminky.urs.cz/item/CS_URS_2021_02/762395000</t>
  </si>
  <si>
    <t>838</t>
  </si>
  <si>
    <t>specifikace pro skladbu ST.2, ST.3, ST.4, ST.5</t>
  </si>
  <si>
    <t>20,9029</t>
  </si>
  <si>
    <t>859,927*0,022</t>
  </si>
  <si>
    <t>25,30*1,50*0,022</t>
  </si>
  <si>
    <t>37,824*1,50*0,022</t>
  </si>
  <si>
    <t>6,00*2,60*0,022</t>
  </si>
  <si>
    <t>13,15*(3,00+1,50)/2*0,022</t>
  </si>
  <si>
    <t>13,145*2*0,022</t>
  </si>
  <si>
    <t>399</t>
  </si>
  <si>
    <t>762420033.1</t>
  </si>
  <si>
    <t>Obložení stropů nebo střešních podhledů z mikroštěpkových desek šroubovaných na pero a drážku, tloušťky desky 15 mm</t>
  </si>
  <si>
    <t>840</t>
  </si>
  <si>
    <t>25,30*1,80</t>
  </si>
  <si>
    <t>37,824*1,80</t>
  </si>
  <si>
    <t>1,50*0,30*4</t>
  </si>
  <si>
    <t>6,30*2,90</t>
  </si>
  <si>
    <t>(3,00+13,14+1,50)*0,30</t>
  </si>
  <si>
    <t>762430033</t>
  </si>
  <si>
    <t>Obložení stěn z cementotřískových desek šroubovaných na pero a drážku broušených, tloušťky desky 16 mm</t>
  </si>
  <si>
    <t>842</t>
  </si>
  <si>
    <t>https://podminky.urs.cz/item/CS_URS_2021_02/762430033</t>
  </si>
  <si>
    <t>(42,23+13,75+1,96+30,92+13,145+30,703+16,745+1,94+40,624+13,65)*0,30</t>
  </si>
  <si>
    <t>401</t>
  </si>
  <si>
    <t>762495000</t>
  </si>
  <si>
    <t>Spojovací prostředky olištování spár, obložení stropů, střešních podhledů a stěn hřebíky, vruty</t>
  </si>
  <si>
    <t>844</t>
  </si>
  <si>
    <t>https://podminky.urs.cz/item/CS_URS_2021_02/762495000</t>
  </si>
  <si>
    <t>168,573+61,70</t>
  </si>
  <si>
    <t>762511887</t>
  </si>
  <si>
    <t>Demontáž podlahové konstrukce podkladové z dřevoštěpkových desek dvouvrstvých lepených na pero a drážku, tloušťka desky přes 2x15 mm</t>
  </si>
  <si>
    <t>846</t>
  </si>
  <si>
    <t>https://podminky.urs.cz/item/CS_URS_2021_02/762511887</t>
  </si>
  <si>
    <t>x 05 - demontáž zvýšené podlahy</t>
  </si>
  <si>
    <t>65,00</t>
  </si>
  <si>
    <t>403</t>
  </si>
  <si>
    <t>762512261</t>
  </si>
  <si>
    <t>Podlahové konstrukce podkladové montáž roštu podkladového</t>
  </si>
  <si>
    <t>848</t>
  </si>
  <si>
    <t>https://podminky.urs.cz/item/CS_URS_2021_02/762512261</t>
  </si>
  <si>
    <t>alternativa ve skladbě ST.2 (2,50m -3m do m2)</t>
  </si>
  <si>
    <t>rošt 40/140 mm</t>
  </si>
  <si>
    <t>860,00*2,5</t>
  </si>
  <si>
    <t>rošt 40/60 mm</t>
  </si>
  <si>
    <t>860,00*3</t>
  </si>
  <si>
    <t>ve skladbě ST.3</t>
  </si>
  <si>
    <t>25,30*1,50*3</t>
  </si>
  <si>
    <t>37,824*1,50*3</t>
  </si>
  <si>
    <t>ve skladbě ST.4</t>
  </si>
  <si>
    <t>6,00*2,60*3</t>
  </si>
  <si>
    <t>60512127</t>
  </si>
  <si>
    <t>hranol stavební řezivo průřezu do 120cm2 přes dl 8m</t>
  </si>
  <si>
    <t>850</t>
  </si>
  <si>
    <t>https://podminky.urs.cz/item/CS_URS_2021_02/60512127</t>
  </si>
  <si>
    <t>ve skladbě ST.2</t>
  </si>
  <si>
    <t>hranol 40/140 mm</t>
  </si>
  <si>
    <t>860,00*2,5*0,04*0,14*1,10</t>
  </si>
  <si>
    <t>hranol 40/60 mm</t>
  </si>
  <si>
    <t>860,00*3*0,04*0,06*1,10</t>
  </si>
  <si>
    <t>25,30*1,50*3*0,04*0,06*1,10</t>
  </si>
  <si>
    <t>37,824*1,50*3*0,04*0,06*1,10</t>
  </si>
  <si>
    <t>6,00*2,60*3*0,04*0,06*1,10</t>
  </si>
  <si>
    <t>405</t>
  </si>
  <si>
    <t>762512811</t>
  </si>
  <si>
    <t>Demontáž podlahové konstrukce podkladové roštu podkladového</t>
  </si>
  <si>
    <t>852</t>
  </si>
  <si>
    <t>https://podminky.urs.cz/item/CS_URS_2021_02/762512811</t>
  </si>
  <si>
    <t>998762202</t>
  </si>
  <si>
    <t>Přesun hmot pro konstrukce tesařské stanovený procentní sazbou (%) z ceny vodorovná dopravní vzdálenost do 50 m v objektech výšky přes 6 do 12 m</t>
  </si>
  <si>
    <t>854</t>
  </si>
  <si>
    <t>https://podminky.urs.cz/item/CS_URS_2021_02/998762202</t>
  </si>
  <si>
    <t>763</t>
  </si>
  <si>
    <t>Konstrukce suché výstavby</t>
  </si>
  <si>
    <t>407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</si>
  <si>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</si>
  <si>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</si>
  <si>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856</t>
  </si>
  <si>
    <t>https://podminky.urs.cz/item/CS_URS_2021_02/763111414</t>
  </si>
  <si>
    <t>m 143 - 142</t>
  </si>
  <si>
    <t>8,95*2,75</t>
  </si>
  <si>
    <t>m 140 - 142</t>
  </si>
  <si>
    <t>5,15*2,75</t>
  </si>
  <si>
    <t>m 140 - 139</t>
  </si>
  <si>
    <t>m 139 - 137</t>
  </si>
  <si>
    <t>m 137 - 136</t>
  </si>
  <si>
    <t>m 136 - 134</t>
  </si>
  <si>
    <t>m 134 -156 až 159</t>
  </si>
  <si>
    <t>(1,50+0,15+1,50+0,15+1,50+0,15+2,625)*2,75</t>
  </si>
  <si>
    <t>m 243 - 142</t>
  </si>
  <si>
    <t>8,95*2,90</t>
  </si>
  <si>
    <t>m 242 - 240</t>
  </si>
  <si>
    <t>5,15*2,90</t>
  </si>
  <si>
    <t>m 240 - 239</t>
  </si>
  <si>
    <t>m 239 - 127</t>
  </si>
  <si>
    <t>m 237 - 236</t>
  </si>
  <si>
    <t>m 236 - 234</t>
  </si>
  <si>
    <t>m 234 - 255 až 259</t>
  </si>
  <si>
    <t>(1,50*3+0,15*6+2,625)*2,90</t>
  </si>
  <si>
    <t>763111717</t>
  </si>
  <si>
    <t>Příčka ze sádrokartonových desek ostatní konstrukce a práce na příčkách ze sádrokartonových desek základní penetrační nátěr (oboustranný)</t>
  </si>
  <si>
    <t>858</t>
  </si>
  <si>
    <t>https://podminky.urs.cz/item/CS_URS_2021_02/763111717</t>
  </si>
  <si>
    <t>dle příček</t>
  </si>
  <si>
    <t>283,102</t>
  </si>
  <si>
    <t>409</t>
  </si>
  <si>
    <t>763111771</t>
  </si>
  <si>
    <t>Příčka ze sádrokartonových desek Příplatek k cenám za rovinnost speciální tmelení kvality Q3</t>
  </si>
  <si>
    <t>860</t>
  </si>
  <si>
    <t>https://podminky.urs.cz/item/CS_URS_2021_02/763111771</t>
  </si>
  <si>
    <t>283,102*2</t>
  </si>
  <si>
    <t>763131411</t>
  </si>
  <si>
    <t>Podhled ze sádrokartonových desek dvouvrstvá zavěšená spodní konstrukce z ocelových profilů CD, UD jednoduše opláštěná deskou standardní A, tl. 12,5 mm, bez izolace</t>
  </si>
  <si>
    <t>862</t>
  </si>
  <si>
    <t>https://podminky.urs.cz/item/CS_URS_2021_02/763131411</t>
  </si>
  <si>
    <t>7,05+52,35+15,20+11,70+11,70+22,95+50,80+111,25+6,40</t>
  </si>
  <si>
    <t>16,25+5,65</t>
  </si>
  <si>
    <t>pokoje</t>
  </si>
  <si>
    <t>2,075*2,90</t>
  </si>
  <si>
    <t>3,20*2,05*2</t>
  </si>
  <si>
    <t>3,20*2,075</t>
  </si>
  <si>
    <t>2,16*1,795</t>
  </si>
  <si>
    <t>3,825*2,31</t>
  </si>
  <si>
    <t>3,825*2,20</t>
  </si>
  <si>
    <t>(2,225+2,212*5)*3,80</t>
  </si>
  <si>
    <t>16,25+9,30</t>
  </si>
  <si>
    <t>3,20*2,05</t>
  </si>
  <si>
    <t>1,795*2,16</t>
  </si>
  <si>
    <t>m 045, 047, 048, 040.1</t>
  </si>
  <si>
    <t>9,85+12,35+16,60+7,50</t>
  </si>
  <si>
    <t>411</t>
  </si>
  <si>
    <t>763131451</t>
  </si>
  <si>
    <t>Podhled ze sádrokartonových desek dvouvrstvá zavěšená spodní konstrukce z ocelových profilů CD, UD jednoduše opláštěná deskou impregnovanou H2, tl. 12,5 mm, bez izolace</t>
  </si>
  <si>
    <t>864</t>
  </si>
  <si>
    <t>https://podminky.urs.cz/item/CS_URS_2021_02/763131451</t>
  </si>
  <si>
    <t>8,90+12,40+4,30+2,60+1,50+5,40+1,75+10,65+2,85+1,95+6,40</t>
  </si>
  <si>
    <t>7,40+7,40+8,05+7,65+8,55+8,55+8,55+1,60+20,35</t>
  </si>
  <si>
    <t>7,40+7,40+8,05+7,65+8,55+8,55+8,55+20,65+4,00</t>
  </si>
  <si>
    <t>763131714</t>
  </si>
  <si>
    <t>Podhled ze sádrokartonových desek ostatní práce a konstrukce na podhledech ze sádrokartonových desek základní penetrační nátěr</t>
  </si>
  <si>
    <t>866</t>
  </si>
  <si>
    <t>https://podminky.urs.cz/item/CS_URS_2021_02/763131714</t>
  </si>
  <si>
    <t>podhled</t>
  </si>
  <si>
    <t>578,55+217,60</t>
  </si>
  <si>
    <t>413</t>
  </si>
  <si>
    <t>763131751</t>
  </si>
  <si>
    <t>Podhled ze sádrokartonových desek ostatní práce a konstrukce na podhledech ze sádrokartonových desek montáž parotěsné zábrany</t>
  </si>
  <si>
    <t>868</t>
  </si>
  <si>
    <t>https://podminky.urs.cz/item/CS_URS_2021_02/763131751</t>
  </si>
  <si>
    <t>28329282</t>
  </si>
  <si>
    <t>fólie PE vyztužená Al vrstvou pro parotěsnou vrstvu 170g/m2</t>
  </si>
  <si>
    <t>870</t>
  </si>
  <si>
    <t>https://podminky.urs.cz/item/CS_URS_2021_02/28329282</t>
  </si>
  <si>
    <t>796,15*1,1 "Přepočtené koeficientem množství</t>
  </si>
  <si>
    <t>415</t>
  </si>
  <si>
    <t>763131771</t>
  </si>
  <si>
    <t>Podhled ze sádrokartonových desek Příplatek k cenám za rovinnost kvality speciální tmelení kvality Q3</t>
  </si>
  <si>
    <t>872</t>
  </si>
  <si>
    <t>https://podminky.urs.cz/item/CS_URS_2021_02/763131771</t>
  </si>
  <si>
    <t>763131821</t>
  </si>
  <si>
    <t>Demontáž podhledu nebo samostatného požárního předělu ze sádrokartonových desek s nosnou konstrukcí dvouvrstvou z ocelových profilů, opláštění jednoduché</t>
  </si>
  <si>
    <t>874</t>
  </si>
  <si>
    <t>https://podminky.urs.cz/item/CS_URS_2021_02/763131821</t>
  </si>
  <si>
    <t>demontáž sdk podhledu</t>
  </si>
  <si>
    <t>370,00</t>
  </si>
  <si>
    <t>417</t>
  </si>
  <si>
    <t>763164531</t>
  </si>
  <si>
    <t>Obklad konstrukcí sádrokartonovými deskami včetně ochranných úhelníků ve tvaru L rozvinuté šíře přes 0,4 do 0,8 m, opláštěný deskou standardní A, tl. 12,5 mm</t>
  </si>
  <si>
    <t>876</t>
  </si>
  <si>
    <t>https://podminky.urs.cz/item/CS_URS_2021_02/763164531</t>
  </si>
  <si>
    <t>odhad</t>
  </si>
  <si>
    <t>763164611</t>
  </si>
  <si>
    <t>Obklad konstrukcí sádrokartonovými deskami včetně ochranných úhelníků ve tvaru U rozvinuté šíře do 0,6 m, opláštěný deskou standardní A, tl. 12,5 mm</t>
  </si>
  <si>
    <t>878</t>
  </si>
  <si>
    <t>https://podminky.urs.cz/item/CS_URS_2021_02/763164611</t>
  </si>
  <si>
    <t>419</t>
  </si>
  <si>
    <t>763172313</t>
  </si>
  <si>
    <t>Instalační technika pro konstrukce ze sádrokartonových desek montáž revizních dvířek velikost 400 x 400 mm</t>
  </si>
  <si>
    <t>880</t>
  </si>
  <si>
    <t>59030712</t>
  </si>
  <si>
    <t>dvířka revizní jednokřídlá s automatickým zámkem 400x400mm</t>
  </si>
  <si>
    <t>882</t>
  </si>
  <si>
    <t>https://podminky.urs.cz/item/CS_URS_2021_02/59030712</t>
  </si>
  <si>
    <t>421</t>
  </si>
  <si>
    <t>763172314</t>
  </si>
  <si>
    <t>Instalační technika pro konstrukce ze sádrokartonových desek montáž revizních dvířek velikost 500 x 500 mm</t>
  </si>
  <si>
    <t>884</t>
  </si>
  <si>
    <t>59030713</t>
  </si>
  <si>
    <t>dvířka revizní jednokřídlá s automatickým zámkem 500x500mm</t>
  </si>
  <si>
    <t>886</t>
  </si>
  <si>
    <t>https://podminky.urs.cz/item/CS_URS_2021_02/59030713</t>
  </si>
  <si>
    <t>423</t>
  </si>
  <si>
    <t>763172315</t>
  </si>
  <si>
    <t>Instalační technika pro konstrukce ze sádrokartonových desek montáž revizních dvířek velikost 600 x 600 mm</t>
  </si>
  <si>
    <t>888</t>
  </si>
  <si>
    <t>59030714</t>
  </si>
  <si>
    <t>dvířka revizní jednokřídlá s automatickým zámkem 600x600mm</t>
  </si>
  <si>
    <t>890</t>
  </si>
  <si>
    <t>https://podminky.urs.cz/item/CS_URS_2021_02/59030714</t>
  </si>
  <si>
    <t>425</t>
  </si>
  <si>
    <t>998763201</t>
  </si>
  <si>
    <t>Přesun hmot pro dřevostavby stanovený procentní sazbou (%) z ceny vodorovná dopravní vzdálenost do 50 m v objektech výšky přes 6 do 12 m</t>
  </si>
  <si>
    <t>892</t>
  </si>
  <si>
    <t>https://podminky.urs.cz/item/CS_URS_2021_02/998763201</t>
  </si>
  <si>
    <t>Konstrukce klempířské</t>
  </si>
  <si>
    <t>764212663</t>
  </si>
  <si>
    <t>Oplechování střešních prvků z pozinkovaného plechu s povrchovou úpravou okapu střechy rovné okapovým plechem rš 250 mm</t>
  </si>
  <si>
    <t>894</t>
  </si>
  <si>
    <t>https://podminky.urs.cz/item/CS_URS_2021_02/764212663</t>
  </si>
  <si>
    <t>terasy</t>
  </si>
  <si>
    <t>3,50+2,90+4,85+4,65+0,60+0,82</t>
  </si>
  <si>
    <t>427</t>
  </si>
  <si>
    <t>764214607</t>
  </si>
  <si>
    <t>Oplechování horních ploch zdí a nadezdívek (atik) z pozinkovaného plechu s povrchovou úpravou mechanicky kotvené rš 670 mm</t>
  </si>
  <si>
    <t>896</t>
  </si>
  <si>
    <t>https://podminky.urs.cz/item/CS_URS_2021_02/764214607</t>
  </si>
  <si>
    <t>2,90*4</t>
  </si>
  <si>
    <t>3,55*2</t>
  </si>
  <si>
    <t>1,560*2</t>
  </si>
  <si>
    <t>764216644</t>
  </si>
  <si>
    <t>Oplechování parapetů z pozinkovaného plechu s povrchovou úpravou rovných celoplošně lepené, bez rohů rš 330 mm</t>
  </si>
  <si>
    <t>898</t>
  </si>
  <si>
    <t>https://podminky.urs.cz/item/CS_URS_2021_02/764216644</t>
  </si>
  <si>
    <t>pro okna dle ozn 101 až 108 a 106.1</t>
  </si>
  <si>
    <t>0,85*2+1,10*5+1,25*(2+7+44+1)+1,60*2+1,35*(2+4)+3,10+1,35+1,60</t>
  </si>
  <si>
    <t>pro okna 109, 1165, 117</t>
  </si>
  <si>
    <t>3,06*3+1,31*1+1,56*1</t>
  </si>
  <si>
    <t>429</t>
  </si>
  <si>
    <t>764218606</t>
  </si>
  <si>
    <t>Oplechování říms a ozdobných prvků z pozinkovaného plechu s povrchovou úpravou rovných, bez rohů mechanicky kotvené rš 500 mm</t>
  </si>
  <si>
    <t>900</t>
  </si>
  <si>
    <t>https://podminky.urs.cz/item/CS_URS_2021_02/764218606</t>
  </si>
  <si>
    <t>45,62+41,55+11,60+4,03+3,00+4,50+3,00+4,50+3,00+4,50+1,125+4,76+4,85+4,03+4,56+25,12</t>
  </si>
  <si>
    <t>764218647</t>
  </si>
  <si>
    <t>Oplechování říms a ozdobných prvků z pozinkovaného plechu s povrchovou úpravou rovných, bez rohů Příplatek k cenám za zvýšenou pracnost při provedení rohu nebo koutu rovné římsy přes rš 400 mm</t>
  </si>
  <si>
    <t>902</t>
  </si>
  <si>
    <t>https://podminky.urs.cz/item/CS_URS_2021_02/764218647</t>
  </si>
  <si>
    <t>431</t>
  </si>
  <si>
    <t>764511612</t>
  </si>
  <si>
    <t>Žlab podokapní z pozinkovaného plechu s povrchovou úpravou včetně háků a čel hranatý rš 330 mm</t>
  </si>
  <si>
    <t>904</t>
  </si>
  <si>
    <t>https://podminky.urs.cz/item/CS_URS_2021_02/764511612</t>
  </si>
  <si>
    <t>42,25+2,85*2</t>
  </si>
  <si>
    <t>30,914</t>
  </si>
  <si>
    <t>663</t>
  </si>
  <si>
    <t>764511612.1</t>
  </si>
  <si>
    <t>Žlab podokapní hranatý z Pz s povrchovou úpravou rš 330 mm</t>
  </si>
  <si>
    <t>906</t>
  </si>
  <si>
    <t>spojovací krček</t>
  </si>
  <si>
    <t>764511662.1</t>
  </si>
  <si>
    <t>Kotlík hranatý pro podokapní žlaby z Pz s povrchovou úpravou 330/120</t>
  </si>
  <si>
    <t>908</t>
  </si>
  <si>
    <t>764511662.1.1</t>
  </si>
  <si>
    <t>910</t>
  </si>
  <si>
    <t>433</t>
  </si>
  <si>
    <t>764511662.LND</t>
  </si>
  <si>
    <t>Kotlík čtvercový pro podokapní žlaby LINDAB RTOK 140/100 mm</t>
  </si>
  <si>
    <t>912</t>
  </si>
  <si>
    <t>764518623</t>
  </si>
  <si>
    <t>Svod z pozinkovaného plechu s upraveným povrchem včetně objímek, kolen a odskoků kruhový, průměru 120 mm</t>
  </si>
  <si>
    <t>914</t>
  </si>
  <si>
    <t>https://podminky.urs.cz/item/CS_URS_2021_02/764518623</t>
  </si>
  <si>
    <t>9,50*5</t>
  </si>
  <si>
    <t>2,00*2</t>
  </si>
  <si>
    <t>665</t>
  </si>
  <si>
    <t>764518623.1</t>
  </si>
  <si>
    <t>Svody kruhové včetně objímek, kolen, odskoků z Pz s povrchovou úpravou průměru 120 mm</t>
  </si>
  <si>
    <t>916</t>
  </si>
  <si>
    <t>9,05</t>
  </si>
  <si>
    <t>435</t>
  </si>
  <si>
    <t>998764202</t>
  </si>
  <si>
    <t>Přesun hmot pro konstrukce klempířské stanovený procentní sazbou (%) z ceny vodorovná dopravní vzdálenost do 50 m v objektech výšky přes 6 do 12 m</t>
  </si>
  <si>
    <t>918</t>
  </si>
  <si>
    <t>https://podminky.urs.cz/item/CS_URS_2021_02/998764202</t>
  </si>
  <si>
    <t>998764202.1</t>
  </si>
  <si>
    <t>Přesun hmot procentní pro konstrukce klempířské v objektech v do 12 m</t>
  </si>
  <si>
    <t>920</t>
  </si>
  <si>
    <t>765</t>
  </si>
  <si>
    <t>Krytina skládaná</t>
  </si>
  <si>
    <t>765151801</t>
  </si>
  <si>
    <t>Demontáž krytiny bitumenové ze šindelů sklonu do 30° do suti</t>
  </si>
  <si>
    <t>922</t>
  </si>
  <si>
    <t>https://podminky.urs.cz/item/CS_URS_2021_02/765151801</t>
  </si>
  <si>
    <t>střešní krytina</t>
  </si>
  <si>
    <t>437</t>
  </si>
  <si>
    <t>765151805</t>
  </si>
  <si>
    <t>Demontáž krytiny bitumenové ze šindelů sklonu do 30° hřebene nebo nároží do suti</t>
  </si>
  <si>
    <t>924</t>
  </si>
  <si>
    <t>https://podminky.urs.cz/item/CS_URS_2021_02/765151805</t>
  </si>
  <si>
    <t>hřeben</t>
  </si>
  <si>
    <t>(41,00+30,00)/2+(33,50+21,00)/2</t>
  </si>
  <si>
    <t>nároží</t>
  </si>
  <si>
    <t>8,00</t>
  </si>
  <si>
    <t>Konstrukce truhlářské</t>
  </si>
  <si>
    <t>766211500</t>
  </si>
  <si>
    <t>Montáž madel schodišťových dřevěných z jednoho kusu průběžných, šířky do 150 mm</t>
  </si>
  <si>
    <t>926</t>
  </si>
  <si>
    <t>https://podminky.urs.cz/item/CS_URS_2021_02/766211500</t>
  </si>
  <si>
    <t>dřevěné madlo - dle projektové dokumentace</t>
  </si>
  <si>
    <t>205,00</t>
  </si>
  <si>
    <t>439</t>
  </si>
  <si>
    <t>611madlo</t>
  </si>
  <si>
    <t>buk, prům 42,5mm, krycí nátěr RAL, zakončení a rohy s oblouky 90° kotevní prvky, matný nikl</t>
  </si>
  <si>
    <t>928</t>
  </si>
  <si>
    <t>madlo - v provedení dle projektové dokumentace</t>
  </si>
  <si>
    <t>766622131</t>
  </si>
  <si>
    <t>Montáž oken plastových včetně montáže rámu plochy přes 1 m2 otevíravých do zdiva, výšky do 1,5 m</t>
  </si>
  <si>
    <t>930</t>
  </si>
  <si>
    <t>https://podminky.urs.cz/item/CS_URS_2021_02/766622131</t>
  </si>
  <si>
    <t>pro okna dle ozn</t>
  </si>
  <si>
    <t>ozn 105</t>
  </si>
  <si>
    <t>1,50*0,75*2</t>
  </si>
  <si>
    <t>ozn 106.1</t>
  </si>
  <si>
    <t>1,15*1,30*44</t>
  </si>
  <si>
    <t>ozn 106.2</t>
  </si>
  <si>
    <t>1,15*1,40*1</t>
  </si>
  <si>
    <t>ozn 107</t>
  </si>
  <si>
    <t>1,25*1,30*2</t>
  </si>
  <si>
    <t>ozn 108</t>
  </si>
  <si>
    <t>1,25*1,50*4</t>
  </si>
  <si>
    <t>ozn 109</t>
  </si>
  <si>
    <t>3,00*1,00*3</t>
  </si>
  <si>
    <t>441</t>
  </si>
  <si>
    <t>611o 105</t>
  </si>
  <si>
    <t>ozn 105 - okno plastové 1500 x 750 mm</t>
  </si>
  <si>
    <t>932</t>
  </si>
  <si>
    <t>okno v provedení dle tabulky výrobků - kompletní výrobek</t>
  </si>
  <si>
    <t>611o 106</t>
  </si>
  <si>
    <t>ozn 106 - okno plastové 1150 x 1300 mm</t>
  </si>
  <si>
    <t>934</t>
  </si>
  <si>
    <t>443</t>
  </si>
  <si>
    <t>611o 106.1</t>
  </si>
  <si>
    <t>ozn 106.1 - okno plastové 1150 x 1400 mm</t>
  </si>
  <si>
    <t>936</t>
  </si>
  <si>
    <t>611o 107</t>
  </si>
  <si>
    <t>ozn 107 - okno plastové 1250 x 1300 mm</t>
  </si>
  <si>
    <t>938</t>
  </si>
  <si>
    <t>445</t>
  </si>
  <si>
    <t>611o 108</t>
  </si>
  <si>
    <t>ozn 108 - okno plastové 1250 x 1500 mm</t>
  </si>
  <si>
    <t>940</t>
  </si>
  <si>
    <t>611o 109</t>
  </si>
  <si>
    <t>ozn 109 - okno palstové 3000 x 1000 mm</t>
  </si>
  <si>
    <t>942</t>
  </si>
  <si>
    <t>447</t>
  </si>
  <si>
    <t>766622132</t>
  </si>
  <si>
    <t>Montáž oken plastových včetně montáže rámu plochy přes 1 m2 otevíravých do zdiva, výšky přes 1,5 do 2,5 m</t>
  </si>
  <si>
    <t>944</t>
  </si>
  <si>
    <t>https://podminky.urs.cz/item/CS_URS_2021_02/766622132</t>
  </si>
  <si>
    <t>stěny dle ozn</t>
  </si>
  <si>
    <t>ozn 110</t>
  </si>
  <si>
    <t>2,25*2,20*14</t>
  </si>
  <si>
    <t>ozn 111</t>
  </si>
  <si>
    <t>2,35*2,20*2</t>
  </si>
  <si>
    <t xml:space="preserve">ozn  112</t>
  </si>
  <si>
    <t>2,55*2,20*12</t>
  </si>
  <si>
    <t>ozn 113</t>
  </si>
  <si>
    <t>2,55*2,20*2</t>
  </si>
  <si>
    <t>611o 110</t>
  </si>
  <si>
    <t>ozn 110 - stěna plastové 2250 x 2200 mm</t>
  </si>
  <si>
    <t>946</t>
  </si>
  <si>
    <t xml:space="preserve">stěna  v provedení dle tabulky výrobků - kompletní výrobek</t>
  </si>
  <si>
    <t>8+6</t>
  </si>
  <si>
    <t>449</t>
  </si>
  <si>
    <t>611o 111</t>
  </si>
  <si>
    <t>ozn 111 - stěna plastová 2350 x 2200 mm</t>
  </si>
  <si>
    <t>948</t>
  </si>
  <si>
    <t>611o 112</t>
  </si>
  <si>
    <t>ozn 112 - stěna plastová 2550 x 2200 mm</t>
  </si>
  <si>
    <t>950</t>
  </si>
  <si>
    <t>6+6</t>
  </si>
  <si>
    <t>451</t>
  </si>
  <si>
    <t>611o 113</t>
  </si>
  <si>
    <t>ozn 113 - stěna plastová 2550 x 2200 mm</t>
  </si>
  <si>
    <t>952</t>
  </si>
  <si>
    <t>766622133</t>
  </si>
  <si>
    <t>Montáž oken plastových včetně montáže rámu plochy přes 1 m2 otevíravých do zdiva, výšky přes 2,5 m</t>
  </si>
  <si>
    <t>954</t>
  </si>
  <si>
    <t>https://podminky.urs.cz/item/CS_URS_2021_02/766622133</t>
  </si>
  <si>
    <t>stěna dle ozn</t>
  </si>
  <si>
    <t>ozn 114</t>
  </si>
  <si>
    <t>2,25*2,75*4</t>
  </si>
  <si>
    <t>453</t>
  </si>
  <si>
    <t>611o 114</t>
  </si>
  <si>
    <t>ozn 114 - stěna plastová 2250 x 2750 mm</t>
  </si>
  <si>
    <t>956</t>
  </si>
  <si>
    <t>766622216</t>
  </si>
  <si>
    <t>Montáž oken plastových plochy do 1 m2 včetně montáže rámu otevíravých do zdiva</t>
  </si>
  <si>
    <t>962</t>
  </si>
  <si>
    <t>https://podminky.urs.cz/item/CS_URS_2021_02/766622216</t>
  </si>
  <si>
    <t>ozn 101</t>
  </si>
  <si>
    <t>ozn 102</t>
  </si>
  <si>
    <t>ozn 103</t>
  </si>
  <si>
    <t>ozn 104</t>
  </si>
  <si>
    <t>457</t>
  </si>
  <si>
    <t>611o 101</t>
  </si>
  <si>
    <t>ozn 101 - okno plastové 750 x 500 mm</t>
  </si>
  <si>
    <t>964</t>
  </si>
  <si>
    <t>611o 102</t>
  </si>
  <si>
    <t>ozn 102 - okno plastové 1000 x 500 mm</t>
  </si>
  <si>
    <t>966</t>
  </si>
  <si>
    <t>459</t>
  </si>
  <si>
    <t>611o 103</t>
  </si>
  <si>
    <t>ozn 103 - okno plastové 1150 x 500 mm</t>
  </si>
  <si>
    <t>968</t>
  </si>
  <si>
    <t>611o 104</t>
  </si>
  <si>
    <t>ozn 104 - okno plastové 1150 x 750 mm</t>
  </si>
  <si>
    <t>970</t>
  </si>
  <si>
    <t>461</t>
  </si>
  <si>
    <t>766660001</t>
  </si>
  <si>
    <t>Montáž dveřních křídel dřevěných nebo plastových otevíravých do ocelové zárubně povrchově upravených jednokřídlových, šířky do 800 mm</t>
  </si>
  <si>
    <t>972</t>
  </si>
  <si>
    <t>https://podminky.urs.cz/item/CS_URS_2021_02/766660001</t>
  </si>
  <si>
    <t>pro dveře dle ozn</t>
  </si>
  <si>
    <t>01 L, P</t>
  </si>
  <si>
    <t>02 L, P</t>
  </si>
  <si>
    <t>03.1 L,P</t>
  </si>
  <si>
    <t>03.2 L, P</t>
  </si>
  <si>
    <t>611d 01</t>
  </si>
  <si>
    <t>ozn D 01 L. P - dveře vnitřní 600 x 1970 mm</t>
  </si>
  <si>
    <t>974</t>
  </si>
  <si>
    <t>kompletní provedení dveří včetně kování, povrchové úpravy dle projektové dokumentace</t>
  </si>
  <si>
    <t>4+3-2</t>
  </si>
  <si>
    <t>463</t>
  </si>
  <si>
    <t>611d 02</t>
  </si>
  <si>
    <t>ozn D 02 L. P - dveře vnitřní 700 x 1970 mm</t>
  </si>
  <si>
    <t>976</t>
  </si>
  <si>
    <t>611d 03.1</t>
  </si>
  <si>
    <t xml:space="preserve">ozn D 03.1  L, P - dveře vnitřní 800 x 1970 mm</t>
  </si>
  <si>
    <t>978</t>
  </si>
  <si>
    <t>10+10-2</t>
  </si>
  <si>
    <t>465</t>
  </si>
  <si>
    <t>611d 03.2</t>
  </si>
  <si>
    <t>ozn D 03.2 L, P - dveře vnitřní prosklené 800 x 1970 mm</t>
  </si>
  <si>
    <t>980</t>
  </si>
  <si>
    <t>4+3</t>
  </si>
  <si>
    <t>766660002</t>
  </si>
  <si>
    <t>Montáž dveřních křídel dřevěných nebo plastových otevíravých do ocelové zárubně povrchově upravených jednokřídlových, šířky přes 800 mm</t>
  </si>
  <si>
    <t>982</t>
  </si>
  <si>
    <t>https://podminky.urs.cz/item/CS_URS_2021_02/766660002</t>
  </si>
  <si>
    <t>D 04.1</t>
  </si>
  <si>
    <t>D 04.2</t>
  </si>
  <si>
    <t>D 05.1</t>
  </si>
  <si>
    <t>D 05.2</t>
  </si>
  <si>
    <t>D 06</t>
  </si>
  <si>
    <t>D 07.1</t>
  </si>
  <si>
    <t>467</t>
  </si>
  <si>
    <t>611d 04.1</t>
  </si>
  <si>
    <t>ozn D 04.1 L, P - dveře vnitřní 900 x 1970 mm</t>
  </si>
  <si>
    <t>984</t>
  </si>
  <si>
    <t>28+26,00-2-2-2-3-2-1-2-1-4-1</t>
  </si>
  <si>
    <t>611d 04.2</t>
  </si>
  <si>
    <t xml:space="preserve">ozn D 04.2 L, P - dveře vnitřní  prosklené 900 x 1970 mm</t>
  </si>
  <si>
    <t>986</t>
  </si>
  <si>
    <t>469</t>
  </si>
  <si>
    <t>611d 05.1</t>
  </si>
  <si>
    <t xml:space="preserve">ozn D 05.1 P - dveře vnitřní  1000 x 1970 mm</t>
  </si>
  <si>
    <t>988</t>
  </si>
  <si>
    <t>611d 05.2</t>
  </si>
  <si>
    <t xml:space="preserve">ozn D 05.2 L, P - dveře vnitřní prosklené  1000 x 1970 mm</t>
  </si>
  <si>
    <t>990</t>
  </si>
  <si>
    <t>471</t>
  </si>
  <si>
    <t>611d 06</t>
  </si>
  <si>
    <t xml:space="preserve">ozn D 06 L, P - dveře vnitřní prosklené  1100 x 1970 mm</t>
  </si>
  <si>
    <t>992</t>
  </si>
  <si>
    <t>611d 07.1</t>
  </si>
  <si>
    <t xml:space="preserve">ozn D 07.1 L - dveře vnitřní prosklené  1200 x 1970 mm</t>
  </si>
  <si>
    <t>994</t>
  </si>
  <si>
    <t>473</t>
  </si>
  <si>
    <t>766660011</t>
  </si>
  <si>
    <t>Montáž dveřních křídel dřevěných nebo plastových otevíravých do ocelové zárubně povrchově upravených dvoukřídlových, šířky do 1450 mm</t>
  </si>
  <si>
    <t>996</t>
  </si>
  <si>
    <t>https://podminky.urs.cz/item/CS_URS_2021_02/766660011</t>
  </si>
  <si>
    <t>08 L, P</t>
  </si>
  <si>
    <t>611d 08</t>
  </si>
  <si>
    <t>ozn D 08 L, P - dveře vnitřní 900 + 400 x 1970 mm</t>
  </si>
  <si>
    <t>475</t>
  </si>
  <si>
    <t>766660022</t>
  </si>
  <si>
    <t>Montáž dveřních křídel dřevěných nebo plastových otevíravých do ocelové zárubně protipožárních jednokřídlových, šířky přes 800 mm</t>
  </si>
  <si>
    <t>1000</t>
  </si>
  <si>
    <t>https://podminky.urs.cz/item/CS_URS_2021_02/766660022</t>
  </si>
  <si>
    <t>01.L, P</t>
  </si>
  <si>
    <t>03. L. P</t>
  </si>
  <si>
    <t>04.1. L. P</t>
  </si>
  <si>
    <t>4+2+2+4+6+1+1</t>
  </si>
  <si>
    <t>05, L</t>
  </si>
  <si>
    <t>07.1 - L</t>
  </si>
  <si>
    <t>07.2. L, P</t>
  </si>
  <si>
    <t>611d 01 - 15</t>
  </si>
  <si>
    <t>ozn D 01 L. P - dveře vnitřní 600 x 1970 mm EW 15DP3 - C2</t>
  </si>
  <si>
    <t>1002</t>
  </si>
  <si>
    <t>621</t>
  </si>
  <si>
    <t>611d 03.1 - 15</t>
  </si>
  <si>
    <t xml:space="preserve">ozn D 03.1  L, P - dveře vnitřní 800 x 1970 mm - EI DP 3 - Sm - C 2</t>
  </si>
  <si>
    <t>1004</t>
  </si>
  <si>
    <t>611d 04.1 - 15.1</t>
  </si>
  <si>
    <t>ozn D 04.1 L, P - dveře vnitřní 900 x 1970 mm - EW 15 DP 3 - C 2</t>
  </si>
  <si>
    <t>1006</t>
  </si>
  <si>
    <t>623</t>
  </si>
  <si>
    <t>611d 04.1 - 30.1</t>
  </si>
  <si>
    <t>ozn D 04.1 L - dveře vnitřní 900 x 1970 mm - EW 30 DP 3 - C 2</t>
  </si>
  <si>
    <t>1008</t>
  </si>
  <si>
    <t>611d 04.1 - 30.2</t>
  </si>
  <si>
    <t xml:space="preserve">ozn D 04.1 L  - dveře vnitřní 900 x 1970 mm - EW 30 DP 3 - Sm - C 3</t>
  </si>
  <si>
    <t>1010</t>
  </si>
  <si>
    <t>625</t>
  </si>
  <si>
    <t>611d 04.1 - 15.2</t>
  </si>
  <si>
    <t xml:space="preserve">ozn D 04.1 L, P  - dveře vnitřní 900 x 1970 mm - EI - 15 DP 3 - Sm - C2/C3</t>
  </si>
  <si>
    <t>1012</t>
  </si>
  <si>
    <t>611d 04.1 - 45.1</t>
  </si>
  <si>
    <t xml:space="preserve">ozn D 04.1 L, P  - dveře vnitřní 900 x 1970 mm - EW 45 - DP 2 - Sm - C 2</t>
  </si>
  <si>
    <t>1014</t>
  </si>
  <si>
    <t>627</t>
  </si>
  <si>
    <t>611d 04.1 - 60.1</t>
  </si>
  <si>
    <t xml:space="preserve">ozn D 04.1 L  - dveře vnitřní 900 x 1970 mm - EW 60 - DP 1 - C 1</t>
  </si>
  <si>
    <t>1016</t>
  </si>
  <si>
    <t>611d 04.1 - 60.2</t>
  </si>
  <si>
    <t xml:space="preserve">ozn D 04.1  P  - dveře vnitřní 900 x 1970 mm - EI 60 - DP 1 - Sm -  C 3</t>
  </si>
  <si>
    <t>1018</t>
  </si>
  <si>
    <t>629</t>
  </si>
  <si>
    <t>611d 05.1 - 15.1</t>
  </si>
  <si>
    <t xml:space="preserve">ozn D 05.1 L - dveře vnitřní  1000 x 1970 mm - EI 15 - DP 3 - Sm - C2/C3</t>
  </si>
  <si>
    <t>1020</t>
  </si>
  <si>
    <t>611d 05.1 - 30.1</t>
  </si>
  <si>
    <t xml:space="preserve">ozn D 05.1 L - dveře vnitřní  1000 x 1970 mm - EI 30 - DP 1 - Sm - C2</t>
  </si>
  <si>
    <t>1022</t>
  </si>
  <si>
    <t>479</t>
  </si>
  <si>
    <t>611d 07.2 - 1</t>
  </si>
  <si>
    <t xml:space="preserve">dveře dvoukřídlé  protipožární EI (EW) 30 DP3  Sm  C3 -  1200 x 1970 mm</t>
  </si>
  <si>
    <t>1024</t>
  </si>
  <si>
    <t>4+4</t>
  </si>
  <si>
    <t>631</t>
  </si>
  <si>
    <t>611d 07.1 - 15.1</t>
  </si>
  <si>
    <t xml:space="preserve">ozn D 07.1 L - dveře vnitřní prosklené  1200 x 1970 mm - EI 15 DP 3 - C 3</t>
  </si>
  <si>
    <t>1026</t>
  </si>
  <si>
    <t>766674811</t>
  </si>
  <si>
    <t>Demontáž střešních oken na krytině hladké a drážkové, sklonu přes 30 do 45°</t>
  </si>
  <si>
    <t>1028</t>
  </si>
  <si>
    <t>https://podminky.urs.cz/item/CS_URS_2021_02/766674811</t>
  </si>
  <si>
    <t>okna ve 2. np</t>
  </si>
  <si>
    <t>481</t>
  </si>
  <si>
    <t>766691911</t>
  </si>
  <si>
    <t>Ostatní práce vyvěšení nebo zavěšení křídel s případným uložením a opětovným zavěšením po provedení stavebních změn dřevěných okenních, plochy do 1,5 m2</t>
  </si>
  <si>
    <t>1030</t>
  </si>
  <si>
    <t>https://podminky.urs.cz/item/CS_URS_2021_02/766691911</t>
  </si>
  <si>
    <t>okna v 1. np</t>
  </si>
  <si>
    <t>12+4+24*2+4*4</t>
  </si>
  <si>
    <t>2*9+4*2+5+2*1+6*4+4</t>
  </si>
  <si>
    <t>766691914</t>
  </si>
  <si>
    <t>Ostatní práce vyvěšení nebo zavěšení křídel s případným uložením a opětovným zavěšením po provedení stavebních změn dřevěných dveřních, plochy do 2 m2</t>
  </si>
  <si>
    <t>1032</t>
  </si>
  <si>
    <t>https://podminky.urs.cz/item/CS_URS_2021_02/766691914</t>
  </si>
  <si>
    <t>dveře ve 2. patře</t>
  </si>
  <si>
    <t>š 800 mm</t>
  </si>
  <si>
    <t>š 700 mm</t>
  </si>
  <si>
    <t>dvoukřídl</t>
  </si>
  <si>
    <t>dveře v 1. patře</t>
  </si>
  <si>
    <t>vstup</t>
  </si>
  <si>
    <t>dvoukřídlové</t>
  </si>
  <si>
    <t>dveře v přízemí</t>
  </si>
  <si>
    <t>š 900 mm</t>
  </si>
  <si>
    <t>š 1000 mm</t>
  </si>
  <si>
    <t>dvokřídlové</t>
  </si>
  <si>
    <t>483</t>
  </si>
  <si>
    <t>766694111</t>
  </si>
  <si>
    <t>Montáž ostatních truhlářských konstrukcí parapetních desek dřevěných nebo plastových šířky do 300 mm, délky do 1000 mm</t>
  </si>
  <si>
    <t>1034</t>
  </si>
  <si>
    <t>https://podminky.urs.cz/item/CS_URS_2021_02/766694111</t>
  </si>
  <si>
    <t>766694112</t>
  </si>
  <si>
    <t>Montáž ostatních truhlářských konstrukcí parapetních desek dřevěných nebo plastových šířky do 300 mm, délky přes 1000 do 1600 mm</t>
  </si>
  <si>
    <t>1036</t>
  </si>
  <si>
    <t>https://podminky.urs.cz/item/CS_URS_2021_02/766694112</t>
  </si>
  <si>
    <t>pro okna dle ozn 102 až 108 a 106.1</t>
  </si>
  <si>
    <t>5+2+7+2+44+1+2+4</t>
  </si>
  <si>
    <t>485</t>
  </si>
  <si>
    <t>766694114</t>
  </si>
  <si>
    <t>Montáž ostatních truhlářských konstrukcí parapetních desek dřevěných nebo plastových šířky do 300 mm, délky přes 2600 do 3600 mm</t>
  </si>
  <si>
    <t>1038</t>
  </si>
  <si>
    <t>https://podminky.urs.cz/item/CS_URS_2021_02/766694114</t>
  </si>
  <si>
    <t xml:space="preserve">pro okna dle ozn </t>
  </si>
  <si>
    <t>o 109</t>
  </si>
  <si>
    <t>61144403</t>
  </si>
  <si>
    <t>parapet plastový vnitřní komůrkový tl 20mm š 350mm</t>
  </si>
  <si>
    <t>1040</t>
  </si>
  <si>
    <t>https://podminky.urs.cz/item/CS_URS_2021_02/61144403</t>
  </si>
  <si>
    <t>0,85*2+1,10*5+1,25*(2+7+44+1)+1,60*2+1,35*(2+4)+3,10*3</t>
  </si>
  <si>
    <t>487</t>
  </si>
  <si>
    <t>61144019</t>
  </si>
  <si>
    <t>koncovka k parapetu plastovému vnitřnímu 1 pár</t>
  </si>
  <si>
    <t>sada</t>
  </si>
  <si>
    <t>1042</t>
  </si>
  <si>
    <t>https://podminky.urs.cz/item/CS_URS_2021_02/61144019</t>
  </si>
  <si>
    <t>2+5+2+7+2+44+1+2+4+3</t>
  </si>
  <si>
    <t>998766202</t>
  </si>
  <si>
    <t>Přesun hmot pro konstrukce truhlářské stanovený procentní sazbou (%) z ceny vodorovná dopravní vzdálenost do 50 m v objektech výšky přes 6 do 12 m</t>
  </si>
  <si>
    <t>1044</t>
  </si>
  <si>
    <t>https://podminky.urs.cz/item/CS_URS_2021_02/998766202</t>
  </si>
  <si>
    <t>767</t>
  </si>
  <si>
    <t>Konstrukce zámečnické</t>
  </si>
  <si>
    <t>489</t>
  </si>
  <si>
    <t>76666 - x 1</t>
  </si>
  <si>
    <t>Systém generálního klíče - 3-stupňový mechanický systém</t>
  </si>
  <si>
    <t>kpl</t>
  </si>
  <si>
    <t>1046</t>
  </si>
  <si>
    <t xml:space="preserve"> GK (generální klíč)                          4 ks</t>
  </si>
  <si>
    <t xml:space="preserve"> HSK (hlavní skupinový klíč)          63 ks</t>
  </si>
  <si>
    <t xml:space="preserve"> SK (skupinový klíč)                          45 ks</t>
  </si>
  <si>
    <t>76711 - 17.1</t>
  </si>
  <si>
    <t>dodávka a montáž celoskleněných dveří s posuvnými dveřmi 2050 x 2300 mm</t>
  </si>
  <si>
    <t>1048</t>
  </si>
  <si>
    <t>kompletní provedení stěny - dodávkla, osazení včetně pojezdu v prodedení dle projektové dokumentace</t>
  </si>
  <si>
    <t>491</t>
  </si>
  <si>
    <t>76711 - 17.2</t>
  </si>
  <si>
    <t>dodávka a montáž celoskleněných dveří s posuvnými dveřmi 2160 x 2300 mm</t>
  </si>
  <si>
    <t>1050</t>
  </si>
  <si>
    <t>76711 - 17.3</t>
  </si>
  <si>
    <t>dodávka a montáž celoskleněných dveří s posuvnými dveřmi 2200 x 2300 mm</t>
  </si>
  <si>
    <t>1052</t>
  </si>
  <si>
    <t>493</t>
  </si>
  <si>
    <t>76711 - 17.4</t>
  </si>
  <si>
    <t>dodávka a montáž celoskleněných dveří s posuvnými dveřmi 2225 x 2300 mm</t>
  </si>
  <si>
    <t>1054</t>
  </si>
  <si>
    <t>76711 - 17.5</t>
  </si>
  <si>
    <t>dodávka a montáž celoskleněných dveří s posuvnými dveřmi 1560 x 2300 mm</t>
  </si>
  <si>
    <t>1056</t>
  </si>
  <si>
    <t>495</t>
  </si>
  <si>
    <t>767113110</t>
  </si>
  <si>
    <t>Montáž stěn a příček pro zasklení z hliníkových profilů, plochy jednotlivých stěn do 6 m2</t>
  </si>
  <si>
    <t>1058</t>
  </si>
  <si>
    <t>https://podminky.urs.cz/item/CS_URS_2021_02/767113110</t>
  </si>
  <si>
    <t>Al stěna dle ozn</t>
  </si>
  <si>
    <t>ozn 16</t>
  </si>
  <si>
    <t>2,25*2,50</t>
  </si>
  <si>
    <t>553d 16</t>
  </si>
  <si>
    <t>ozn 16 - Al stěna odsuvná 2250 x 2500 mm</t>
  </si>
  <si>
    <t>1060</t>
  </si>
  <si>
    <t>kompletní provedení stěny dle projektové dokumentace</t>
  </si>
  <si>
    <t>497</t>
  </si>
  <si>
    <t>767113130</t>
  </si>
  <si>
    <t>Montáž stěn a příček pro zasklení z hliníkových profilů, plochy jednotlivých stěn přes 9 do 12 m2</t>
  </si>
  <si>
    <t>1062</t>
  </si>
  <si>
    <t>https://podminky.urs.cz/item/CS_URS_2021_02/767113130</t>
  </si>
  <si>
    <t>Al stěna</t>
  </si>
  <si>
    <t>ozn 123</t>
  </si>
  <si>
    <t>(2,89+2,15)*2,15</t>
  </si>
  <si>
    <t>ozn 124</t>
  </si>
  <si>
    <t>(2,89+2,30)*2,15</t>
  </si>
  <si>
    <t>ozn 11</t>
  </si>
  <si>
    <t>4,75*2,25</t>
  </si>
  <si>
    <t>ozn 12</t>
  </si>
  <si>
    <t>5,80*2,50</t>
  </si>
  <si>
    <t>ozn 13</t>
  </si>
  <si>
    <t>4,90*2,50</t>
  </si>
  <si>
    <t>ozn 14</t>
  </si>
  <si>
    <t>4,05*2,50</t>
  </si>
  <si>
    <t>ozn 116</t>
  </si>
  <si>
    <t>1,25*7,00</t>
  </si>
  <si>
    <t>1,50*7,25</t>
  </si>
  <si>
    <t>553o 123</t>
  </si>
  <si>
    <t>ozn 123 - Al stěna 2890 + 2150 x 2150 mm</t>
  </si>
  <si>
    <t>1064</t>
  </si>
  <si>
    <t>499</t>
  </si>
  <si>
    <t>553o 124</t>
  </si>
  <si>
    <t xml:space="preserve">ozn 124 - Al stěna  2890 + 2300 x 2150  mm</t>
  </si>
  <si>
    <t>1066</t>
  </si>
  <si>
    <t>553d 11</t>
  </si>
  <si>
    <t xml:space="preserve">ozn 11 - Al stěna  4750 x 2250 mm</t>
  </si>
  <si>
    <t>1068</t>
  </si>
  <si>
    <t>501</t>
  </si>
  <si>
    <t>553d 14</t>
  </si>
  <si>
    <t xml:space="preserve">ozn 14 - Al stěna  4050 x 2500 mm</t>
  </si>
  <si>
    <t>1070</t>
  </si>
  <si>
    <t>611o 116</t>
  </si>
  <si>
    <t>ozn 116 - stěna hliníkovává 1250 x 7000 mm</t>
  </si>
  <si>
    <t>958</t>
  </si>
  <si>
    <t>455</t>
  </si>
  <si>
    <t>611o 117</t>
  </si>
  <si>
    <t>ozn 117 - stěna hliníková 1500 x 7250 mm</t>
  </si>
  <si>
    <t>960</t>
  </si>
  <si>
    <t>767113140</t>
  </si>
  <si>
    <t>Montáž stěn a příček pro zasklení z hliníkových profilů, plochy jednotlivých stěn přes 12 do 16 m2</t>
  </si>
  <si>
    <t>1072</t>
  </si>
  <si>
    <t>https://podminky.urs.cz/item/CS_URS_2021_02/767113140</t>
  </si>
  <si>
    <t>503</t>
  </si>
  <si>
    <t>553d 12</t>
  </si>
  <si>
    <t xml:space="preserve">ozn 12 - Al stěna  5800 x 2500 mm</t>
  </si>
  <si>
    <t>1074</t>
  </si>
  <si>
    <t>553d 13</t>
  </si>
  <si>
    <t xml:space="preserve">ozn 13 - Al stěna  4900 x 2500 mm</t>
  </si>
  <si>
    <t>1076</t>
  </si>
  <si>
    <t>505</t>
  </si>
  <si>
    <t>767113150</t>
  </si>
  <si>
    <t>Montáž stěn a příček pro zasklení z hliníkových profilů, plochy jednotlivých stěn přes 16 m2</t>
  </si>
  <si>
    <t>1078</t>
  </si>
  <si>
    <t>https://podminky.urs.cz/item/CS_URS_2021_02/767113150</t>
  </si>
  <si>
    <t>Al stěna ozn 122</t>
  </si>
  <si>
    <t>(2,52+6,225+9,25)*2,50</t>
  </si>
  <si>
    <t>stěna dle ozn 15</t>
  </si>
  <si>
    <t>(5,45+0,40+1,27)*2,75</t>
  </si>
  <si>
    <t>553o 122</t>
  </si>
  <si>
    <t>ozn 122 - Al proslená stěna 2520 + 6225 + 9250 x 2500 mm</t>
  </si>
  <si>
    <t>1080</t>
  </si>
  <si>
    <t>507</t>
  </si>
  <si>
    <t>553d 15</t>
  </si>
  <si>
    <t>ozn 15 - Al stěna odsuvná 5450 + 400 + 1270 x 2750 mm</t>
  </si>
  <si>
    <t>1082</t>
  </si>
  <si>
    <t>767131112</t>
  </si>
  <si>
    <t>Montáž stěn a příček z plechu spojených svařováním</t>
  </si>
  <si>
    <t>1084</t>
  </si>
  <si>
    <t>https://podminky.urs.cz/item/CS_URS_2021_02/767131112</t>
  </si>
  <si>
    <t>výplň vstěn výtahové šachty - děrovaný lakovaný plech</t>
  </si>
  <si>
    <t>33,00</t>
  </si>
  <si>
    <t>509</t>
  </si>
  <si>
    <t>553Lv 5 x 25</t>
  </si>
  <si>
    <t>Děrovaný plech ocelový Lv 5 x 25</t>
  </si>
  <si>
    <t>1086</t>
  </si>
  <si>
    <t>33,00*1,1</t>
  </si>
  <si>
    <t>767151110</t>
  </si>
  <si>
    <t>Montáž přestavitelných a mobilních příček přestavitelných rámových modul výšky do 3 m plný</t>
  </si>
  <si>
    <t>1088</t>
  </si>
  <si>
    <t>https://podminky.urs.cz/item/CS_URS_2021_02/767151110</t>
  </si>
  <si>
    <t>ozn 18</t>
  </si>
  <si>
    <t>(1,025*4+1,625)*2,00</t>
  </si>
  <si>
    <t>ozn 19</t>
  </si>
  <si>
    <t>1,925*2,00</t>
  </si>
  <si>
    <t>511</t>
  </si>
  <si>
    <t>59054780</t>
  </si>
  <si>
    <t>příčka interiérová přestavitelná rámová plná, š modulu 1,2m, výška do 3m, tl 100mm</t>
  </si>
  <si>
    <t>1090</t>
  </si>
  <si>
    <t>https://podminky.urs.cz/item/CS_URS_2021_02/59054780</t>
  </si>
  <si>
    <t>15,30</t>
  </si>
  <si>
    <t>59054786.1</t>
  </si>
  <si>
    <t>modul dveřní pro přestavitelnou příčku, dveře jednokřídlé plné</t>
  </si>
  <si>
    <t>1092</t>
  </si>
  <si>
    <t>513</t>
  </si>
  <si>
    <t>767159110</t>
  </si>
  <si>
    <t>Montáž přestavitelných a mobilních příček Příplatek k cenám za osazení a seřízení dveří jednokřídlových</t>
  </si>
  <si>
    <t>1094</t>
  </si>
  <si>
    <t>https://podminky.urs.cz/item/CS_URS_2021_02/767159110</t>
  </si>
  <si>
    <t>767161214</t>
  </si>
  <si>
    <t>Montáž zábradlí rovného z profilové oceli do zdiva, hmotnosti 1 m zábradlí přes 20 do 30 kg</t>
  </si>
  <si>
    <t>1096</t>
  </si>
  <si>
    <t>https://podminky.urs.cz/item/CS_URS_2021_02/767161214</t>
  </si>
  <si>
    <t>výměra dle výkresu</t>
  </si>
  <si>
    <t>63,50+73,50</t>
  </si>
  <si>
    <t>515</t>
  </si>
  <si>
    <t>553záb - 1</t>
  </si>
  <si>
    <t>zábradlí balkonů - dodávka materiálu, výroba a povrchová úprava</t>
  </si>
  <si>
    <t>1098</t>
  </si>
  <si>
    <t>zábradlí v provedení dle tabulky výrobků - kompletní výrobek</t>
  </si>
  <si>
    <t>madlo</t>
  </si>
  <si>
    <t>4,683*1,00*(63,50+73,50)</t>
  </si>
  <si>
    <t>horní a spodní pásnice</t>
  </si>
  <si>
    <t>1,256*1,00*2*(63,50+73,50)</t>
  </si>
  <si>
    <t>nosná stojina</t>
  </si>
  <si>
    <t>5,287*0,97*(63,50+73,50)</t>
  </si>
  <si>
    <t>výplň</t>
  </si>
  <si>
    <t>0,888*8,66*(63,50+73,50)</t>
  </si>
  <si>
    <t>prořez a</t>
  </si>
  <si>
    <t>2741,845*0,10</t>
  </si>
  <si>
    <t>767161814</t>
  </si>
  <si>
    <t>Demontáž zábradlí do suti rovného nerozebíratelný spoj hmotnosti 1 m zábradlí přes 20 kg</t>
  </si>
  <si>
    <t>1100</t>
  </si>
  <si>
    <t>https://podminky.urs.cz/item/CS_URS_2021_02/767161814</t>
  </si>
  <si>
    <t>zábradlí na schodišti</t>
  </si>
  <si>
    <t>2,40*2+1,10</t>
  </si>
  <si>
    <t>2,80+3,00+1,60+1,00+0,50+2,00</t>
  </si>
  <si>
    <t>26,00+12,00+11,50</t>
  </si>
  <si>
    <t>517</t>
  </si>
  <si>
    <t>767220420</t>
  </si>
  <si>
    <t>Montáž schodišťového zábradlí z profilové oceli do zdiva, hmotnosti 1 m zábradlí přes 20 do 40 kg</t>
  </si>
  <si>
    <t>1102</t>
  </si>
  <si>
    <t>https://podminky.urs.cz/item/CS_URS_2021_02/767220420</t>
  </si>
  <si>
    <t>zábradlí únikového schodiště</t>
  </si>
  <si>
    <t>2,38*4+2,44*2+0,43*2+1,315*2+1,57*2+2,435*2+(0,76+2,395)*2+2,415*2</t>
  </si>
  <si>
    <t>zábradlí na schodišti provozní</t>
  </si>
  <si>
    <t>2,34+0,310+2,432+0,145+0,698+2,778+0,85+0,68+2,054+0,165+0,687+3,767+0,85+2,075+1,624+1,656+1,85+1,50</t>
  </si>
  <si>
    <t>553záb - 2</t>
  </si>
  <si>
    <t>zábradlí únikového schodiště - dodávkla materiálu, výroba a povrchová úprava</t>
  </si>
  <si>
    <t>1104</t>
  </si>
  <si>
    <t>dle montáže</t>
  </si>
  <si>
    <t>(10*1,50*2,00+2*2,00*1,50)/2*31</t>
  </si>
  <si>
    <t>lemovací profil WG 40</t>
  </si>
  <si>
    <t>3,00*20*7,41</t>
  </si>
  <si>
    <t>vertikála Jakl</t>
  </si>
  <si>
    <t>35,00*0,802</t>
  </si>
  <si>
    <t>madla Jakl</t>
  </si>
  <si>
    <t>(2,50*6+0,80*1)*3,404</t>
  </si>
  <si>
    <t>519</t>
  </si>
  <si>
    <t>553záb - 3</t>
  </si>
  <si>
    <t>zábradlí na schodišti - dodávka materiálu, výroba a povrchová úprava</t>
  </si>
  <si>
    <t>1106</t>
  </si>
  <si>
    <t>Z.01</t>
  </si>
  <si>
    <t>(24,00+1,50+1,90)*4,68</t>
  </si>
  <si>
    <t>Z.02</t>
  </si>
  <si>
    <t>(63,50+2,70+5,50)*2,43</t>
  </si>
  <si>
    <t>Z.03</t>
  </si>
  <si>
    <t>(300,00+16,50+16,50)*1,208</t>
  </si>
  <si>
    <t>prořez a pomocný materiál</t>
  </si>
  <si>
    <t>704,727*0,10</t>
  </si>
  <si>
    <t>767531111</t>
  </si>
  <si>
    <t>Montáž vstupních čistících zón z rohoží kovových nebo plastových</t>
  </si>
  <si>
    <t>1108</t>
  </si>
  <si>
    <t>https://podminky.urs.cz/item/CS_URS_2021_02/767531111</t>
  </si>
  <si>
    <t>521</t>
  </si>
  <si>
    <t>69752100</t>
  </si>
  <si>
    <t>rohož textilní provedení 100% PP, zatavený do měkčeného PVC</t>
  </si>
  <si>
    <t>1110</t>
  </si>
  <si>
    <t>https://podminky.urs.cz/item/CS_URS_2021_02/69752100</t>
  </si>
  <si>
    <t>7,05*1,1</t>
  </si>
  <si>
    <t>767531125</t>
  </si>
  <si>
    <t>Montáž vstupních čistících zón z rohoží osazení rámu mosazného nebo hliníkového náběhového širokého - 65 mm</t>
  </si>
  <si>
    <t>1112</t>
  </si>
  <si>
    <t>https://podminky.urs.cz/item/CS_URS_2021_02/767531125</t>
  </si>
  <si>
    <t>(2,25+3,35)*2</t>
  </si>
  <si>
    <t>523</t>
  </si>
  <si>
    <t>69752151</t>
  </si>
  <si>
    <t>rámy náběhové-náběh široký-65mm -mosaz</t>
  </si>
  <si>
    <t>1114</t>
  </si>
  <si>
    <t>https://podminky.urs.cz/item/CS_URS_2021_02/69752151</t>
  </si>
  <si>
    <t>11,2*1,1 "Přepočtené koeficientem množství</t>
  </si>
  <si>
    <t>767590110</t>
  </si>
  <si>
    <t>Montáž podlahových konstrukcí podlahových roštů, podlah připevněných svařováním</t>
  </si>
  <si>
    <t>1116</t>
  </si>
  <si>
    <t>https://podminky.urs.cz/item/CS_URS_2021_02/767590110</t>
  </si>
  <si>
    <t xml:space="preserve">stropní konstrukce ozn 4.11 </t>
  </si>
  <si>
    <t>22,00*45,60</t>
  </si>
  <si>
    <t>22,00*33,40</t>
  </si>
  <si>
    <t>konstrukce podlahy balkonů 1. a 2. patra - výměra dle projektové dokumentace</t>
  </si>
  <si>
    <t>(66,50+75,00)*40</t>
  </si>
  <si>
    <t>525</t>
  </si>
  <si>
    <t>15945235.1</t>
  </si>
  <si>
    <t>plech děrovaný tahokov oko 47/13/5 tl 3,0mm tabule</t>
  </si>
  <si>
    <t>1118</t>
  </si>
  <si>
    <t>22,00*1,1</t>
  </si>
  <si>
    <t>13611304.1</t>
  </si>
  <si>
    <t>plech ocelový černý žebrovaný S235JR slza tl 4mm tabule</t>
  </si>
  <si>
    <t>1120</t>
  </si>
  <si>
    <t>https://podminky.urs.cz/item/CS_URS_2021_02/13611304.1</t>
  </si>
  <si>
    <t>(22,00+66,50)*1,1</t>
  </si>
  <si>
    <t>527</t>
  </si>
  <si>
    <t>55347077.1</t>
  </si>
  <si>
    <t>rošt podlahový svařovaný žárově zinkovaný velikost 50/11 mm 1000x1000mm</t>
  </si>
  <si>
    <t>1122</t>
  </si>
  <si>
    <t>75,00*1,1</t>
  </si>
  <si>
    <t>767640111</t>
  </si>
  <si>
    <t>Montáž dveří ocelových vchodových jednokřídlových bez nadsvětlíku</t>
  </si>
  <si>
    <t>1124</t>
  </si>
  <si>
    <t>https://podminky.urs.cz/item/CS_URS_2021_02/767640111</t>
  </si>
  <si>
    <t>ozn 118</t>
  </si>
  <si>
    <t>2+3</t>
  </si>
  <si>
    <t>529</t>
  </si>
  <si>
    <t>553o 118</t>
  </si>
  <si>
    <t>ozn 118 - Al dveře 1100 x 1970 mm vč zárubně</t>
  </si>
  <si>
    <t>1126</t>
  </si>
  <si>
    <t>dveře v provedení dle tabulky výrobků - kompletní výrobek</t>
  </si>
  <si>
    <t>767640221</t>
  </si>
  <si>
    <t>Montáž dveří ocelových vchodových dvoukřídlové bez nadsvětlíku</t>
  </si>
  <si>
    <t>1128</t>
  </si>
  <si>
    <t>https://podminky.urs.cz/item/CS_URS_2021_02/767640221</t>
  </si>
  <si>
    <t>ozn 119</t>
  </si>
  <si>
    <t>531</t>
  </si>
  <si>
    <t>553o 119</t>
  </si>
  <si>
    <t>ozn 119 - Al dveře 1500 x 1970 mm vč zárubně</t>
  </si>
  <si>
    <t>1130</t>
  </si>
  <si>
    <t>767640222</t>
  </si>
  <si>
    <t>Montáž dveří ocelových vchodových dvoukřídlové s nadsvětlíkem</t>
  </si>
  <si>
    <t>1132</t>
  </si>
  <si>
    <t>https://podminky.urs.cz/item/CS_URS_2021_02/767640222</t>
  </si>
  <si>
    <t>pro dveře dle ozn 09</t>
  </si>
  <si>
    <t>533</t>
  </si>
  <si>
    <t>553d 09</t>
  </si>
  <si>
    <t xml:space="preserve">ozn 09 - Al dveře dvokřídlové  900 + 500 x 2000 + 500 mm vč zárubně</t>
  </si>
  <si>
    <t>1134</t>
  </si>
  <si>
    <t>767640311</t>
  </si>
  <si>
    <t>Montáž dveří ocelových vnitřních jednokřídlových</t>
  </si>
  <si>
    <t>1136</t>
  </si>
  <si>
    <t>https://podminky.urs.cz/item/CS_URS_2021_02/767640311</t>
  </si>
  <si>
    <t>dveře ozn</t>
  </si>
  <si>
    <t>535</t>
  </si>
  <si>
    <t>553d 04.1 - 4</t>
  </si>
  <si>
    <t xml:space="preserve">dveře  protipožární EI (EW) 60 DP 1 C1 -  900 x 1970 mm</t>
  </si>
  <si>
    <t>1138</t>
  </si>
  <si>
    <t>553d 04.1 - 5</t>
  </si>
  <si>
    <t xml:space="preserve">dveře dvoukřídlé  protipožární EI (EW) 60 DP 1 C3 -  900 x 1970 mm</t>
  </si>
  <si>
    <t>1140</t>
  </si>
  <si>
    <t>537</t>
  </si>
  <si>
    <t>767641212</t>
  </si>
  <si>
    <t>Montáž automatických dveří posuvných, výšky do 2200 mm teleskopických, šířky přes 2000 do 2500 mm</t>
  </si>
  <si>
    <t>1142</t>
  </si>
  <si>
    <t>https://podminky.urs.cz/item/CS_URS_2021_02/767641212</t>
  </si>
  <si>
    <t>stěna dle ozn 115</t>
  </si>
  <si>
    <t>611O 115</t>
  </si>
  <si>
    <t>ozn 115 - stěna Al 2250 x 2750 mm</t>
  </si>
  <si>
    <t>1144</t>
  </si>
  <si>
    <t>539</t>
  </si>
  <si>
    <t>767641213</t>
  </si>
  <si>
    <t>Montáž automatických dveří posuvných, výšky do 2200 mm teleskopických, šířky přes 2500 do 3500 mm</t>
  </si>
  <si>
    <t>1146</t>
  </si>
  <si>
    <t>https://podminky.urs.cz/item/CS_URS_2021_02/767641213</t>
  </si>
  <si>
    <t>pro dveře dle ozn 10</t>
  </si>
  <si>
    <t>553d 10</t>
  </si>
  <si>
    <t>ozn 10 - Al stěna prosklená 3200 x 2250 mm</t>
  </si>
  <si>
    <t>1148</t>
  </si>
  <si>
    <t>541</t>
  </si>
  <si>
    <t>767881141</t>
  </si>
  <si>
    <t>Montáž záchytného systému proti pádu bodů samostatných nebo v systému s poddajným kotvícím vedením do železobetonu mechanickými kotvami</t>
  </si>
  <si>
    <t>1150</t>
  </si>
  <si>
    <t>https://podminky.urs.cz/item/CS_URS_2021_02/767881141</t>
  </si>
  <si>
    <t>16*2</t>
  </si>
  <si>
    <t>12*2</t>
  </si>
  <si>
    <t>70921352</t>
  </si>
  <si>
    <t>kotvicí bod pro betonové konstrukce se závitem do předvrtaného otvoru v betonu pomocí chemické kotvy</t>
  </si>
  <si>
    <t>1152</t>
  </si>
  <si>
    <t>https://podminky.urs.cz/item/CS_URS_2021_02/70921352</t>
  </si>
  <si>
    <t>637</t>
  </si>
  <si>
    <t>767881141.1</t>
  </si>
  <si>
    <t>Montáž bodů záchytného systému do železobetonu mechanickými kotvami</t>
  </si>
  <si>
    <t>1154</t>
  </si>
  <si>
    <t>alternativa pro kotvení záchytného systému</t>
  </si>
  <si>
    <t>70921352.1</t>
  </si>
  <si>
    <t>1156</t>
  </si>
  <si>
    <t>https://podminky.urs.cz/item/CS_URS_2021_02/70921352.1</t>
  </si>
  <si>
    <t>prosrup krytinou na který bude koten držák sněholamu</t>
  </si>
  <si>
    <t>639</t>
  </si>
  <si>
    <t>55344660</t>
  </si>
  <si>
    <t>držák sněhové zábrany Al</t>
  </si>
  <si>
    <t>1158</t>
  </si>
  <si>
    <t>https://podminky.urs.cz/item/CS_URS_2021_02/55344660</t>
  </si>
  <si>
    <t>55344661</t>
  </si>
  <si>
    <t>nástavec svorky (držáku) sněhového zachytávače Al</t>
  </si>
  <si>
    <t>1160</t>
  </si>
  <si>
    <t>https://podminky.urs.cz/item/CS_URS_2021_02/55344661</t>
  </si>
  <si>
    <t>641</t>
  </si>
  <si>
    <t>55344662</t>
  </si>
  <si>
    <t>trubka sněhové zábrany dl 6m</t>
  </si>
  <si>
    <t>1162</t>
  </si>
  <si>
    <t>https://podminky.urs.cz/item/CS_URS_2021_02/55344662</t>
  </si>
  <si>
    <t>jednotrubkový</t>
  </si>
  <si>
    <t>70,00</t>
  </si>
  <si>
    <t>543</t>
  </si>
  <si>
    <t>767881161</t>
  </si>
  <si>
    <t>Montáž záchytného systému proti pádu nástavců určených k upevnění na sloupky nebo body v systému poddajného kotvícího vedení montáž lana uchycení lana k nástavcům</t>
  </si>
  <si>
    <t>1164</t>
  </si>
  <si>
    <t>https://podminky.urs.cz/item/CS_URS_2021_02/767881161</t>
  </si>
  <si>
    <t>31452200</t>
  </si>
  <si>
    <t>nerezové lano určené pro systémy s požadavkem na permanentní kotvicí vedení tl 6mm</t>
  </si>
  <si>
    <t>1166</t>
  </si>
  <si>
    <t>https://podminky.urs.cz/item/CS_URS_2021_02/31452200</t>
  </si>
  <si>
    <t>545</t>
  </si>
  <si>
    <t>31452200.1</t>
  </si>
  <si>
    <t>dodávka zařízení pro uchycení do záchytného systému</t>
  </si>
  <si>
    <t>1168</t>
  </si>
  <si>
    <t>767995114</t>
  </si>
  <si>
    <t>Montáž ostatních atypických zámečnických konstrukcí hmotnosti přes 20 do 50 kg</t>
  </si>
  <si>
    <t>1170</t>
  </si>
  <si>
    <t>https://podminky.urs.cz/item/CS_URS_2021_02/767995114</t>
  </si>
  <si>
    <t>sloupky pro vodítka</t>
  </si>
  <si>
    <t>UPN 140 - 2 x</t>
  </si>
  <si>
    <t>11,50*16,00*2</t>
  </si>
  <si>
    <t>L 100</t>
  </si>
  <si>
    <t>2,00*9,26</t>
  </si>
  <si>
    <t>prořez a podružný materiál</t>
  </si>
  <si>
    <t>386,52*0,10</t>
  </si>
  <si>
    <t>547</t>
  </si>
  <si>
    <t>553výtah</t>
  </si>
  <si>
    <t>dodávka materiálu, výroba a povrchová úprava</t>
  </si>
  <si>
    <t>1172</t>
  </si>
  <si>
    <t>767995115</t>
  </si>
  <si>
    <t>Montáž ostatních atypických zámečnických konstrukcí hmotnosti přes 50 do 100 kg</t>
  </si>
  <si>
    <t>1174</t>
  </si>
  <si>
    <t>https://podminky.urs.cz/item/CS_URS_2021_02/767995115</t>
  </si>
  <si>
    <t>strop z ocelových nosníků</t>
  </si>
  <si>
    <t>ozn 4.31</t>
  </si>
  <si>
    <t>IPN 100</t>
  </si>
  <si>
    <t>26,00*8,34</t>
  </si>
  <si>
    <t>Ja 50 x 50 x 4</t>
  </si>
  <si>
    <t>196,00*5,287</t>
  </si>
  <si>
    <t>ozn 4.32</t>
  </si>
  <si>
    <t>HEB 220</t>
  </si>
  <si>
    <t>6,00*71,50</t>
  </si>
  <si>
    <t>IPN 120</t>
  </si>
  <si>
    <t>37,00*11,10</t>
  </si>
  <si>
    <t>konstrukce schodiště - zásobování gastro</t>
  </si>
  <si>
    <t>Z 01</t>
  </si>
  <si>
    <t>4,50*16,00</t>
  </si>
  <si>
    <t>Z 02</t>
  </si>
  <si>
    <t>12,00*2,37</t>
  </si>
  <si>
    <t>Z 03</t>
  </si>
  <si>
    <t>1,10*1,18</t>
  </si>
  <si>
    <t>Z 04</t>
  </si>
  <si>
    <t>9,50*0,89</t>
  </si>
  <si>
    <t>kotevní plech</t>
  </si>
  <si>
    <t>0,30*2*7*0,20*0,006*7850</t>
  </si>
  <si>
    <t>stupně</t>
  </si>
  <si>
    <t>0,30*0,80*22*7</t>
  </si>
  <si>
    <t>pomocný a kotevní materiál</t>
  </si>
  <si>
    <t>186,717*0,15</t>
  </si>
  <si>
    <t>ocelová konstrukce výtahové šachty - výměra dle projektové dokumentace</t>
  </si>
  <si>
    <t>Ja 100 x 50 x 3 mm</t>
  </si>
  <si>
    <t>24,00*6,40</t>
  </si>
  <si>
    <t>Ja 100 x 100 x 3 mm</t>
  </si>
  <si>
    <t>86,00*9,22</t>
  </si>
  <si>
    <t>Ja 100 x 120 x 3 mm</t>
  </si>
  <si>
    <t>2,50*9,50</t>
  </si>
  <si>
    <t>Ja 100 x 150 x 3 mm</t>
  </si>
  <si>
    <t>5,00*10,97</t>
  </si>
  <si>
    <t>lemovací profil 30 x 30 mm</t>
  </si>
  <si>
    <t>(10,38+28,44+9,02+24,36+9,38+17,30+14,07+13,71+6,72+6,20+5,20+4,84)*0,50</t>
  </si>
  <si>
    <t>prořez a spojovací materiál</t>
  </si>
  <si>
    <t>1099,93*0,15</t>
  </si>
  <si>
    <t>Tr 168 / 10</t>
  </si>
  <si>
    <t>2,95*3*39,00</t>
  </si>
  <si>
    <t>Tr 152 / 5</t>
  </si>
  <si>
    <t>2,75*5*18,126</t>
  </si>
  <si>
    <t>plotna</t>
  </si>
  <si>
    <t>0,35*0,35*0,008*7850*6</t>
  </si>
  <si>
    <t>0,30*0,30*0,008*7850*10</t>
  </si>
  <si>
    <t>697,061*0,15</t>
  </si>
  <si>
    <t>549</t>
  </si>
  <si>
    <t>5534.31</t>
  </si>
  <si>
    <t>ozn 4.31 - stropní konstrukce - dodávka materiálu, výroba a povrchová úprava</t>
  </si>
  <si>
    <t>1176</t>
  </si>
  <si>
    <t>prořez a ztratné</t>
  </si>
  <si>
    <t>1253,092*0,10</t>
  </si>
  <si>
    <t>5534.32</t>
  </si>
  <si>
    <t>ozn 4.32 - stropní konstrukce - dodávka materiálu, výroba a povrchová úprava</t>
  </si>
  <si>
    <t>1178</t>
  </si>
  <si>
    <t>837,70*0,10</t>
  </si>
  <si>
    <t>551</t>
  </si>
  <si>
    <t>553sch-gastro</t>
  </si>
  <si>
    <t>konstrukce venkovního schodiště gastro - dodváka materiálu, výroba a povrchová úprava</t>
  </si>
  <si>
    <t>1180</t>
  </si>
  <si>
    <t>553OK - výtah</t>
  </si>
  <si>
    <t>ocelová konstrukce výtahové šachty - dodávka materiálu, výroba a povrchová úprava</t>
  </si>
  <si>
    <t>1182</t>
  </si>
  <si>
    <t>1264,92</t>
  </si>
  <si>
    <t>553</t>
  </si>
  <si>
    <t>767995116</t>
  </si>
  <si>
    <t>Montáž ostatních atypických zámečnických konstrukcí hmotnosti přes 100 do 250 kg</t>
  </si>
  <si>
    <t>1184</t>
  </si>
  <si>
    <t>https://podminky.urs.cz/item/CS_URS_2021_02/767995116</t>
  </si>
  <si>
    <t>köcelová konstrukce dle výkresu</t>
  </si>
  <si>
    <t>ozn Z.01</t>
  </si>
  <si>
    <t>tr 152,4 / 5</t>
  </si>
  <si>
    <t>91,00*18,126</t>
  </si>
  <si>
    <t>patní plech</t>
  </si>
  <si>
    <t>0,35*0,35*0,008*7850*13</t>
  </si>
  <si>
    <t>ztužující žebro</t>
  </si>
  <si>
    <t>0,14*0,14*0,008*7850*4*13</t>
  </si>
  <si>
    <t>ukončení trubky</t>
  </si>
  <si>
    <t>2,00*13</t>
  </si>
  <si>
    <t>Z.02 - IPN 220</t>
  </si>
  <si>
    <t>15,60*31,10</t>
  </si>
  <si>
    <t>Z 03 - IPN 180</t>
  </si>
  <si>
    <t>52,00*21,90</t>
  </si>
  <si>
    <t>Z.04 - UPN 160</t>
  </si>
  <si>
    <t>126,50*18,80</t>
  </si>
  <si>
    <t>Z.05 - IPN 100</t>
  </si>
  <si>
    <t>107,00*8,34</t>
  </si>
  <si>
    <t>Z.07 - L 40</t>
  </si>
  <si>
    <t>62,00*2,42</t>
  </si>
  <si>
    <t>Z.08 - kulatina pr 16</t>
  </si>
  <si>
    <t>43,00*1,58</t>
  </si>
  <si>
    <t>Z.09 - L 60 / 40</t>
  </si>
  <si>
    <t>13,00*3,76</t>
  </si>
  <si>
    <t>Z.10 - L 50</t>
  </si>
  <si>
    <t>82,00*3,76</t>
  </si>
  <si>
    <t xml:space="preserve">prořez a spojovací materiál </t>
  </si>
  <si>
    <t>7309,201*0,10</t>
  </si>
  <si>
    <t>ocelová konstrukce přístřešku zásobování</t>
  </si>
  <si>
    <t>z 01</t>
  </si>
  <si>
    <t>12,80*12,90</t>
  </si>
  <si>
    <t>z 02</t>
  </si>
  <si>
    <t>20,0*4,45</t>
  </si>
  <si>
    <t>z 03</t>
  </si>
  <si>
    <t>7,50*7,90</t>
  </si>
  <si>
    <t>z 04</t>
  </si>
  <si>
    <t>9,75*2,00</t>
  </si>
  <si>
    <t>z 05</t>
  </si>
  <si>
    <t>22,00*1,21</t>
  </si>
  <si>
    <t>z 06</t>
  </si>
  <si>
    <t>2,47*22,00</t>
  </si>
  <si>
    <t>z 07</t>
  </si>
  <si>
    <t>0,35*47,10</t>
  </si>
  <si>
    <t>z 08</t>
  </si>
  <si>
    <t>0,70*64,00</t>
  </si>
  <si>
    <t>prořez</t>
  </si>
  <si>
    <t>475,115*0,10</t>
  </si>
  <si>
    <t>ocelová konstrukce požárních schodů</t>
  </si>
  <si>
    <t>HEB 100</t>
  </si>
  <si>
    <t>559,80</t>
  </si>
  <si>
    <t>HEB 120</t>
  </si>
  <si>
    <t>850,10</t>
  </si>
  <si>
    <t>238,70</t>
  </si>
  <si>
    <t>UPN 100</t>
  </si>
  <si>
    <t>440,30</t>
  </si>
  <si>
    <t>UPN 140</t>
  </si>
  <si>
    <t>168,30</t>
  </si>
  <si>
    <t>UPN 160</t>
  </si>
  <si>
    <t>386,53</t>
  </si>
  <si>
    <t>plotny</t>
  </si>
  <si>
    <t>0,25*0,25*0,012*7850*6</t>
  </si>
  <si>
    <t xml:space="preserve">L profil 60 x 5 </t>
  </si>
  <si>
    <t>((1,10+0,30)*2*31+(1,30+0,75)*2*2+(1,40+0,75)*2*2)*4,57</t>
  </si>
  <si>
    <t>3152,507*0,10</t>
  </si>
  <si>
    <t>553OK - Z</t>
  </si>
  <si>
    <t>ocelová konstrukce balkonů - dodávka materiálu, výroba a povrchová úprava</t>
  </si>
  <si>
    <t>1186</t>
  </si>
  <si>
    <t>kompletní provedení dle projektové dokumentace</t>
  </si>
  <si>
    <t>8040,121</t>
  </si>
  <si>
    <t>555</t>
  </si>
  <si>
    <t>553OK přís</t>
  </si>
  <si>
    <t>ocerlová konstrukce přístřešku zásobování - dodávka materiálu, výroba a povrchová úprava</t>
  </si>
  <si>
    <t>1188</t>
  </si>
  <si>
    <t>553schod</t>
  </si>
  <si>
    <t>požárně únikové schodiště - dodávka materiálu, výroba a povrchová úprava</t>
  </si>
  <si>
    <t>1190</t>
  </si>
  <si>
    <t>557</t>
  </si>
  <si>
    <t>553sloupy</t>
  </si>
  <si>
    <t>ocelové sloupy - dodávka materiálu, výroba</t>
  </si>
  <si>
    <t>1192</t>
  </si>
  <si>
    <t>767996702</t>
  </si>
  <si>
    <t>Demontáž ostatních zámečnických konstrukcí o hmotnosti jednotlivých dílů řezáním přes 50 do 100 kg</t>
  </si>
  <si>
    <t>1194</t>
  </si>
  <si>
    <t>https://podminky.urs.cz/item/CS_URS_2021_02/767996702</t>
  </si>
  <si>
    <t>x - 03 - konstrukce schodišě</t>
  </si>
  <si>
    <t>přízemí - odhad</t>
  </si>
  <si>
    <t>9,40*60,00</t>
  </si>
  <si>
    <t>559</t>
  </si>
  <si>
    <t>998767202</t>
  </si>
  <si>
    <t>Přesun hmot pro zámečnické konstrukce stanovený procentní sazbou (%) z ceny vodorovná dopravní vzdálenost do 50 m v objektech výšky přes 6 do 12 m</t>
  </si>
  <si>
    <t>1196</t>
  </si>
  <si>
    <t>https://podminky.urs.cz/item/CS_URS_2021_02/998767202</t>
  </si>
  <si>
    <t>771</t>
  </si>
  <si>
    <t>Podlahy z dlaždic</t>
  </si>
  <si>
    <t>771571810</t>
  </si>
  <si>
    <t>Demontáž podlah z dlaždic keramických kladených do malty</t>
  </si>
  <si>
    <t>1198</t>
  </si>
  <si>
    <t>https://podminky.urs.cz/item/CS_URS_2021_02/771571810</t>
  </si>
  <si>
    <t>ozn x.01 - podlaha 2. patro</t>
  </si>
  <si>
    <t>47,50</t>
  </si>
  <si>
    <t>podlaha 1. patro</t>
  </si>
  <si>
    <t>88,00</t>
  </si>
  <si>
    <t>podlaha v přízemí</t>
  </si>
  <si>
    <t>8,35+10,60+5,60+4,80+6,25+10,75+6,00+6,90+50,55+6,20+31,55</t>
  </si>
  <si>
    <t>Podlahy povlakové</t>
  </si>
  <si>
    <t>561</t>
  </si>
  <si>
    <t>776121321</t>
  </si>
  <si>
    <t>Příprava podkladu penetrace neředěná podlah</t>
  </si>
  <si>
    <t>1200</t>
  </si>
  <si>
    <t>https://podminky.urs.cz/item/CS_URS_2021_02/776121321</t>
  </si>
  <si>
    <t>101,65+1675,583+597,02</t>
  </si>
  <si>
    <t>776141124</t>
  </si>
  <si>
    <t>Příprava podkladu vyrovnání samonivelační stěrkou podlah min.pevnosti 20 MPa, tloušťky přes 8 do 10 mm</t>
  </si>
  <si>
    <t>1202</t>
  </si>
  <si>
    <t>https://podminky.urs.cz/item/CS_URS_2021_02/776141124</t>
  </si>
  <si>
    <t>563</t>
  </si>
  <si>
    <t>776142121</t>
  </si>
  <si>
    <t>Příprava podkladu vyrovnání samonivelační stěrkou schodišť stupnic, šířky přes 300 mm min.pevnosti 35 MPa, tloušťky do 3 mm</t>
  </si>
  <si>
    <t>1204</t>
  </si>
  <si>
    <t>https://podminky.urs.cz/item/CS_URS_2021_01/776142121</t>
  </si>
  <si>
    <t>147,50</t>
  </si>
  <si>
    <t>776201811</t>
  </si>
  <si>
    <t>Demontáž povlakových podlahovin lepených ručně bez podložky</t>
  </si>
  <si>
    <t>1206</t>
  </si>
  <si>
    <t>https://podminky.urs.cz/item/CS_URS_2021_02/776201811</t>
  </si>
  <si>
    <t>262,50</t>
  </si>
  <si>
    <t>podlaha 1. patra</t>
  </si>
  <si>
    <t>500,50</t>
  </si>
  <si>
    <t>podlaha přízemí</t>
  </si>
  <si>
    <t>180,00+110,00</t>
  </si>
  <si>
    <t>565</t>
  </si>
  <si>
    <t>776211111</t>
  </si>
  <si>
    <t>Montáž textilních podlahovin lepením pásů standardních</t>
  </si>
  <si>
    <t>1208</t>
  </si>
  <si>
    <t>https://podminky.urs.cz/item/CS_URS_2021_02/776211111</t>
  </si>
  <si>
    <t>697p2</t>
  </si>
  <si>
    <t xml:space="preserve">sametová textilní podlahová krytina v rolích  zátěž 33, útlum 20dB, hořlavost Bfl S1 antibalkteriální úprava</t>
  </si>
  <si>
    <t>1210</t>
  </si>
  <si>
    <t>spc dle tabulky podlah</t>
  </si>
  <si>
    <t>101,65*1,1</t>
  </si>
  <si>
    <t>567</t>
  </si>
  <si>
    <t>776221111.1</t>
  </si>
  <si>
    <t>Montáž podlahovin z PVC lepením standardním lepidlem z pásů standardních</t>
  </si>
  <si>
    <t>1212</t>
  </si>
  <si>
    <t>https://podminky.urs.cz/item/CS_URS_2021_02/776221111.1</t>
  </si>
  <si>
    <t xml:space="preserve">v cenách zahrnuto i vytahované sokly do výšky 30cm ve všech hlavních komunikačních prostorech objektu a sokly výšky 60mm v provozech </t>
  </si>
  <si>
    <t>se zvýšenou vlhkostí.</t>
  </si>
  <si>
    <t>28411000.2</t>
  </si>
  <si>
    <t xml:space="preserve">PVC heterogenní  tl 2,00 mm, nášlapná vrstva 0,70mm, třída zátěže 34/43, otlak do 0,05mm, R10,</t>
  </si>
  <si>
    <t>1214</t>
  </si>
  <si>
    <t>spc - dle tabulky podlah</t>
  </si>
  <si>
    <t>158,95*1,1</t>
  </si>
  <si>
    <t>569</t>
  </si>
  <si>
    <t>28411000.3</t>
  </si>
  <si>
    <t>1216</t>
  </si>
  <si>
    <t>373,25*1,1</t>
  </si>
  <si>
    <t>28411000.4</t>
  </si>
  <si>
    <t>1218</t>
  </si>
  <si>
    <t>111,25*1,1</t>
  </si>
  <si>
    <t>571</t>
  </si>
  <si>
    <t>28412100.1</t>
  </si>
  <si>
    <t>PVC hererogenní tl 3,45 mm, nášlapná vrstva 0,67 mm, třída zátěže 34 / 42, R 9</t>
  </si>
  <si>
    <t>1220</t>
  </si>
  <si>
    <t>(804,66+48,773)*1,1</t>
  </si>
  <si>
    <t>28412100.2</t>
  </si>
  <si>
    <t>1222</t>
  </si>
  <si>
    <t>178,80*1,1</t>
  </si>
  <si>
    <t>573</t>
  </si>
  <si>
    <t>776222111</t>
  </si>
  <si>
    <t>Montáž podlahovin z PVC lepením 2-složkovým lepidlem (do vlhkých prostor) z pásů</t>
  </si>
  <si>
    <t>1224</t>
  </si>
  <si>
    <t>https://podminky.urs.cz/item/CS_URS_2021_02/776222111</t>
  </si>
  <si>
    <t>28411000.1</t>
  </si>
  <si>
    <t>1226</t>
  </si>
  <si>
    <t>284,05*1,1</t>
  </si>
  <si>
    <t>575</t>
  </si>
  <si>
    <t>28411000.5</t>
  </si>
  <si>
    <t xml:space="preserve">PVC heterogenní  tl 2,00 mm, nášlapná vrstva 0,70mm, třída zátěže 34/43, otlak do 0,05mm, R11</t>
  </si>
  <si>
    <t>1228</t>
  </si>
  <si>
    <t>76,75*1,1</t>
  </si>
  <si>
    <t>28411000.6</t>
  </si>
  <si>
    <t>1230</t>
  </si>
  <si>
    <t>236,22*1,1</t>
  </si>
  <si>
    <t>577</t>
  </si>
  <si>
    <t>776321112</t>
  </si>
  <si>
    <t>Montáž podlahovin z PVC na schodišťové stupně stupnic, šířky přes 300 mm</t>
  </si>
  <si>
    <t>1232</t>
  </si>
  <si>
    <t>https://podminky.urs.cz/item/CS_URS_2021_02/776321112</t>
  </si>
  <si>
    <t>sch 1</t>
  </si>
  <si>
    <t>(14+21+19)*1,50+10*0,50</t>
  </si>
  <si>
    <t>sch 2</t>
  </si>
  <si>
    <t>(22+19)*1,50</t>
  </si>
  <si>
    <t>776341121</t>
  </si>
  <si>
    <t>Montáž podlahovin ze sametového vinylu na schodišťové stupně podstupnic, výšky do 200 mm</t>
  </si>
  <si>
    <t>1234</t>
  </si>
  <si>
    <t>https://podminky.urs.cz/item/CS_URS_2021_02/776341121</t>
  </si>
  <si>
    <t>579</t>
  </si>
  <si>
    <t>1236</t>
  </si>
  <si>
    <t>147,70*(0,31+0,16)*1,2</t>
  </si>
  <si>
    <t>998776202</t>
  </si>
  <si>
    <t>Přesun hmot pro podlahy povlakové stanovený procentní sazbou (%) z ceny vodorovná dopravní vzdálenost do 50 m v objektech výšky přes 6 do 12 m</t>
  </si>
  <si>
    <t>1238</t>
  </si>
  <si>
    <t>https://podminky.urs.cz/item/CS_URS_2021_02/998776202</t>
  </si>
  <si>
    <t>777</t>
  </si>
  <si>
    <t>Podlahy lité</t>
  </si>
  <si>
    <t>581</t>
  </si>
  <si>
    <t>777131111</t>
  </si>
  <si>
    <t>Penetrační nátěr podlahy epoxidový předem plněný pískem</t>
  </si>
  <si>
    <t>1240</t>
  </si>
  <si>
    <t>https://podminky.urs.cz/item/CS_URS_2021_02/777131111</t>
  </si>
  <si>
    <t>777511123</t>
  </si>
  <si>
    <t>Krycí stěrka průmyslová epoxidová, tloušťky přes 1 do 2 mm</t>
  </si>
  <si>
    <t>1242</t>
  </si>
  <si>
    <t>https://podminky.urs.cz/item/CS_URS_2021_02/777511123</t>
  </si>
  <si>
    <t>100,20*0,15</t>
  </si>
  <si>
    <t>583</t>
  </si>
  <si>
    <t>998777202</t>
  </si>
  <si>
    <t>Přesun hmot pro podlahy lité stanovený procentní sazbou (%) z ceny vodorovná dopravní vzdálenost do 50 m v objektech výšky přes 6 do 12 m</t>
  </si>
  <si>
    <t>1244</t>
  </si>
  <si>
    <t>https://podminky.urs.cz/item/CS_URS_2021_02/998777202</t>
  </si>
  <si>
    <t>781</t>
  </si>
  <si>
    <t>Dokončovací práce - obklady</t>
  </si>
  <si>
    <t>781121011</t>
  </si>
  <si>
    <t>Příprava podkladu před provedením obkladu nátěr penetrační na stěnu</t>
  </si>
  <si>
    <t>1246</t>
  </si>
  <si>
    <t>https://podminky.urs.cz/item/CS_URS_2021_02/781121011</t>
  </si>
  <si>
    <t>(1,90+2,05+2,65+2,05)*2*2,60</t>
  </si>
  <si>
    <t>(1,65+2,05+2,65+2,05+2,05+2,15)*2*2,60</t>
  </si>
  <si>
    <t>(2,05+2,15)*2*2,60</t>
  </si>
  <si>
    <t>(2,60+1,075)*2*3,15</t>
  </si>
  <si>
    <t>(2,60+1,00)*2*2,60</t>
  </si>
  <si>
    <t>(2,44+1,925+0,15+1,525+0,60)*2*3,15</t>
  </si>
  <si>
    <t>(1,525+1,025)*2*2,60</t>
  </si>
  <si>
    <t>(2,825+1,75+2,825+1,82)*2*3,15</t>
  </si>
  <si>
    <t>(2,825+1,925)*2*2,60</t>
  </si>
  <si>
    <t>(2,075+1,567+2,90+1,567+0,317)*3,15</t>
  </si>
  <si>
    <t>(4,60+2,825+4,80+2,645)*2,85</t>
  </si>
  <si>
    <t>(1,753+1,567+1,60+2,115)*2,85</t>
  </si>
  <si>
    <t>(1,00+1,75)*2*2,60</t>
  </si>
  <si>
    <t>(2,20+2,00)*2*2,60+1,50*2*2,10</t>
  </si>
  <si>
    <t>(1,525+1,05+1,525+1,05)*2*2,60</t>
  </si>
  <si>
    <t>(1,95+1,00)*2*2,60</t>
  </si>
  <si>
    <t>(3,65+2,60)*2*3,15</t>
  </si>
  <si>
    <t>(2,05+2,594)*2*3,15</t>
  </si>
  <si>
    <t>(3,15+2,50)*2*3,15</t>
  </si>
  <si>
    <t>(2,744+2,55)*2*3,15</t>
  </si>
  <si>
    <t>(11,055+6,20)*2*3,15</t>
  </si>
  <si>
    <t>(3,865+1,50)*2*(1,80+2,30)/2</t>
  </si>
  <si>
    <t>(3,375+2,30)*2*2,40</t>
  </si>
  <si>
    <t>(3,65+2,20)*2*2,40</t>
  </si>
  <si>
    <t>(3,80+2,175+4,00+1,825)*2,40</t>
  </si>
  <si>
    <t>(2,70+3,175)*2*2,40</t>
  </si>
  <si>
    <t>(5,16+4,63+3,596+1,85+1,025+2,70+1,00*2)*2,75</t>
  </si>
  <si>
    <t xml:space="preserve">m  154</t>
  </si>
  <si>
    <t xml:space="preserve">m  253</t>
  </si>
  <si>
    <t>585</t>
  </si>
  <si>
    <t>781471810</t>
  </si>
  <si>
    <t>Demontáž obkladů z dlaždic keramických kladených do malty</t>
  </si>
  <si>
    <t>1248</t>
  </si>
  <si>
    <t>https://podminky.urs.cz/item/CS_URS_2021_02/781471810</t>
  </si>
  <si>
    <t>obklady ve 2. patře</t>
  </si>
  <si>
    <t>m 2,05</t>
  </si>
  <si>
    <t>(16,08+1,50)*2*2,00</t>
  </si>
  <si>
    <t>m 2,08, 2,11, 2,14, 2,17, 2,20 2,27, 2,30, 2,33, 2,36</t>
  </si>
  <si>
    <t>(2,20+1,85)*2*2,00*9</t>
  </si>
  <si>
    <t>m 2,22</t>
  </si>
  <si>
    <t>(2,80+1,20)*2*2,00</t>
  </si>
  <si>
    <t>m 2,23</t>
  </si>
  <si>
    <t>(2,80+1,20*2)*2*2,00</t>
  </si>
  <si>
    <t>m 2,38</t>
  </si>
  <si>
    <t>(1,545+3,70+1,00+1,545)*2*2,00</t>
  </si>
  <si>
    <t>obklady v 1. patře</t>
  </si>
  <si>
    <t>m 1,05</t>
  </si>
  <si>
    <t>(25,662+1,50)*2*2,00</t>
  </si>
  <si>
    <t>m 1,08, 1,11, 1,14, 1,17, 1,20, 1,23, 1,26, 1,37, 1,34, 1,31, 1,29</t>
  </si>
  <si>
    <t>(2,20+1,85)*2*2,00*11</t>
  </si>
  <si>
    <t>m 1,39</t>
  </si>
  <si>
    <t>m 1,51, 1,55, 1,59, 1,63</t>
  </si>
  <si>
    <t>(3,00+1,85+1,00*2)*2*2,00*4</t>
  </si>
  <si>
    <t>obklady v přízemí</t>
  </si>
  <si>
    <t>m 0,05</t>
  </si>
  <si>
    <t>(5,30+2,00)*2*2,00</t>
  </si>
  <si>
    <t>m 0,06</t>
  </si>
  <si>
    <t>(1,20+1,20)*2*2,00</t>
  </si>
  <si>
    <t>m 0,07</t>
  </si>
  <si>
    <t>(2,50+1,20+1,00+1,40+1,20)*2*2,00</t>
  </si>
  <si>
    <t>m 0,08</t>
  </si>
  <si>
    <t>(1,90+1,50)*2*2,00</t>
  </si>
  <si>
    <t>m 0,09</t>
  </si>
  <si>
    <t>(1,25+1,50+0,90+1,50+0,90+1,50)*2*2,00</t>
  </si>
  <si>
    <t>m 0,10</t>
  </si>
  <si>
    <t>(3,00+2,00)*2*2,00</t>
  </si>
  <si>
    <t>m 0,11</t>
  </si>
  <si>
    <t>(3,00+2,30)*2*2,00</t>
  </si>
  <si>
    <t>m 0,12</t>
  </si>
  <si>
    <t>(11,90+2,35+0,15+3,00)*2*2,00</t>
  </si>
  <si>
    <t>m 0,13</t>
  </si>
  <si>
    <t>(3,70+1,80)*2*2,00</t>
  </si>
  <si>
    <t>781474112</t>
  </si>
  <si>
    <t>Montáž obkladů vnitřních stěn z dlaždic keramických lepených flexibilním lepidlem maloformátových hladkých přes 9 do 12 ks/m2</t>
  </si>
  <si>
    <t>1250</t>
  </si>
  <si>
    <t>https://podminky.urs.cz/item/CS_URS_2021_02/781474112</t>
  </si>
  <si>
    <t>dle penetrace</t>
  </si>
  <si>
    <t>1366,633</t>
  </si>
  <si>
    <t>587</t>
  </si>
  <si>
    <t>59761026</t>
  </si>
  <si>
    <t>obklad keramický hladký do 12ks/m2</t>
  </si>
  <si>
    <t>1252</t>
  </si>
  <si>
    <t>https://podminky.urs.cz/item/CS_URS_2021_02/59761026</t>
  </si>
  <si>
    <t>1366,633*1,1 "Přepočtené koeficientem množství</t>
  </si>
  <si>
    <t>781477111</t>
  </si>
  <si>
    <t>Montáž obkladů vnitřních stěn z dlaždic keramických Příplatek k cenám za plochu do 10 m2 jednotlivě</t>
  </si>
  <si>
    <t>1254</t>
  </si>
  <si>
    <t>https://podminky.urs.cz/item/CS_URS_2021_02/781477111</t>
  </si>
  <si>
    <t>589</t>
  </si>
  <si>
    <t>781477114</t>
  </si>
  <si>
    <t>Montáž obkladů vnitřních stěn z dlaždic keramických Příplatek k cenám za dvousložkový spárovací tmel</t>
  </si>
  <si>
    <t>1256</t>
  </si>
  <si>
    <t>https://podminky.urs.cz/item/CS_URS_2021_02/781477114</t>
  </si>
  <si>
    <t>781494111</t>
  </si>
  <si>
    <t>Obklad - dokončující práce profily ukončovací lepené flexibilním lepidlem rohové</t>
  </si>
  <si>
    <t>1258</t>
  </si>
  <si>
    <t>https://podminky.urs.cz/item/CS_URS_2021_02/781494111</t>
  </si>
  <si>
    <t>591</t>
  </si>
  <si>
    <t>781495115</t>
  </si>
  <si>
    <t>Obklad - dokončující práce ostatní práce spárování silikonem</t>
  </si>
  <si>
    <t>1260</t>
  </si>
  <si>
    <t>https://podminky.urs.cz/item/CS_URS_2021_02/781495115</t>
  </si>
  <si>
    <t>781495141</t>
  </si>
  <si>
    <t>Obklad - dokončující práce průnik obkladem kruhový, bez izolace do DN 30</t>
  </si>
  <si>
    <t>1262</t>
  </si>
  <si>
    <t>https://podminky.urs.cz/item/CS_URS_2021_02/781495141</t>
  </si>
  <si>
    <t>593</t>
  </si>
  <si>
    <t>781495142</t>
  </si>
  <si>
    <t>Obklad - dokončující práce průnik obkladem kruhový, bez izolace přes DN 30 do DN 90</t>
  </si>
  <si>
    <t>1264</t>
  </si>
  <si>
    <t>https://podminky.urs.cz/item/CS_URS_2021_02/781495142</t>
  </si>
  <si>
    <t>781495143</t>
  </si>
  <si>
    <t>Obklad - dokončující práce průnik obkladem kruhový, bez izolace přes DN 90</t>
  </si>
  <si>
    <t>1266</t>
  </si>
  <si>
    <t>https://podminky.urs.cz/item/CS_URS_2021_02/781495143</t>
  </si>
  <si>
    <t>595</t>
  </si>
  <si>
    <t>781495185</t>
  </si>
  <si>
    <t>Obklad - dokončující práce pracnější řezání obkladaček rovné</t>
  </si>
  <si>
    <t>1268</t>
  </si>
  <si>
    <t>https://podminky.urs.cz/item/CS_URS_2021_02/781495185</t>
  </si>
  <si>
    <t>998781202</t>
  </si>
  <si>
    <t>Přesun hmot pro obklady keramické stanovený procentní sazbou (%) z ceny vodorovná dopravní vzdálenost do 50 m v objektech výšky přes 6 do 12 m</t>
  </si>
  <si>
    <t>1270</t>
  </si>
  <si>
    <t>https://podminky.urs.cz/item/CS_URS_2021_02/998781202</t>
  </si>
  <si>
    <t>783</t>
  </si>
  <si>
    <t>Dokončovací práce - nátěry</t>
  </si>
  <si>
    <t>597</t>
  </si>
  <si>
    <t>783314201</t>
  </si>
  <si>
    <t>Základní antikorozní nátěr zámečnických konstrukcí jednonásobný syntetický standardní</t>
  </si>
  <si>
    <t>1272</t>
  </si>
  <si>
    <t>https://podminky.urs.cz/item/CS_URS_2021_02/783314201</t>
  </si>
  <si>
    <t>zárubně</t>
  </si>
  <si>
    <t>114*1,50</t>
  </si>
  <si>
    <t>26,00*1,80</t>
  </si>
  <si>
    <t>1,30*2*0,439</t>
  </si>
  <si>
    <t>1,40*2*0,502</t>
  </si>
  <si>
    <t>2,60*2*7*0,502</t>
  </si>
  <si>
    <t>2,00*2*0,640</t>
  </si>
  <si>
    <t>2,00*2*0,64</t>
  </si>
  <si>
    <t>3,00*2*7*0,502</t>
  </si>
  <si>
    <t>1,85*2*0,502</t>
  </si>
  <si>
    <t>(1,30*9+1,00*1+1,45*4+1,40*1)*2*0,439</t>
  </si>
  <si>
    <t>(1,45*2*10+1,50*2*11)*0,439</t>
  </si>
  <si>
    <t>1,50*10*0,502</t>
  </si>
  <si>
    <t>2,10*2*0,502</t>
  </si>
  <si>
    <t>(1,80*5+1,55*4)*2*0,575</t>
  </si>
  <si>
    <t>2,00*2*0,4640</t>
  </si>
  <si>
    <t>2,00*2*0,709</t>
  </si>
  <si>
    <t>(1,60*2+2,75*2+3,00*12)*0,709</t>
  </si>
  <si>
    <t>18,00*0,37</t>
  </si>
  <si>
    <t>(2,115+2,235+2,38+2,47+2,85+2,99+5,83+5,895+5,755+5,615+5,475)*1,04</t>
  </si>
  <si>
    <t>(2,50+6,35+0,60+7,70)*0,546</t>
  </si>
  <si>
    <t>4,75*2*0,611</t>
  </si>
  <si>
    <t>25,15*0,546</t>
  </si>
  <si>
    <t>9,60*2*0,575</t>
  </si>
  <si>
    <t>4,20*2*0,502</t>
  </si>
  <si>
    <t>2,10*0,546</t>
  </si>
  <si>
    <t>2,45*0,575</t>
  </si>
  <si>
    <t>12,00*2*0,546</t>
  </si>
  <si>
    <t>45,00*1,04</t>
  </si>
  <si>
    <t>4,70*2*0,502</t>
  </si>
  <si>
    <t>5,80*2*0,611</t>
  </si>
  <si>
    <t>17,70*2*0,546</t>
  </si>
  <si>
    <t>(5,10*2+1,20*5+2,50*1+2,10*1)*0,502</t>
  </si>
  <si>
    <t>5,60*0,709</t>
  </si>
  <si>
    <t>2,00*2*0,95</t>
  </si>
  <si>
    <t>17,75*2*0,844</t>
  </si>
  <si>
    <t>9,80*0,844</t>
  </si>
  <si>
    <t>5,50*2*1,18</t>
  </si>
  <si>
    <t>24,95*2*0,844</t>
  </si>
  <si>
    <t>783315101</t>
  </si>
  <si>
    <t>Mezinátěr zámečnických konstrukcí jednonásobný syntetický standardní</t>
  </si>
  <si>
    <t>1274</t>
  </si>
  <si>
    <t>https://podminky.urs.cz/item/CS_URS_2021_02/783315101</t>
  </si>
  <si>
    <t>dle základního nátěru</t>
  </si>
  <si>
    <t>743,292</t>
  </si>
  <si>
    <t>599</t>
  </si>
  <si>
    <t>783317101</t>
  </si>
  <si>
    <t>Krycí nátěr (email) zámečnických konstrukcí jednonásobný syntetický standardní</t>
  </si>
  <si>
    <t>1276</t>
  </si>
  <si>
    <t>https://podminky.urs.cz/item/CS_URS_2021_02/783317101</t>
  </si>
  <si>
    <t>Dokončovací práce - malby a tapety</t>
  </si>
  <si>
    <t>784211131</t>
  </si>
  <si>
    <t>Malby z malířských směsí oděruvzdorných za mokra dvojnásobné, bílé za mokra oděruvzdorné minimálně v místnostech výšky do 3,80 m</t>
  </si>
  <si>
    <t>1278</t>
  </si>
  <si>
    <t>https://podminky.urs.cz/item/CS_URS_2021_02/784211131</t>
  </si>
  <si>
    <t>(3,175+0,30+2,90+3,865)*2*2,45+22,65</t>
  </si>
  <si>
    <t>(4,645+1,20+1,00+0,45)*2*2,75+10,20</t>
  </si>
  <si>
    <t>(6,395+2,40+1,25+1,50+0,25+0,55+4,645+0,55+2,50)*2,45+19,45</t>
  </si>
  <si>
    <t>(4,70+5,50)*2*2,45+25,85</t>
  </si>
  <si>
    <t>(4,90+5,30+4,895+5,50)*2*2,75+52,90</t>
  </si>
  <si>
    <t>(3,865+1,375)*2*2,45+5,30</t>
  </si>
  <si>
    <t>(1,40+2,35+1,00+0,25+2,175+3,05+0,15+2,05+1,60+0,15+2,15+0,525+0,15+4,30+0,125+4,30+0,125+0,65)*3,17</t>
  </si>
  <si>
    <t>(3,20+0,60+0,125+1,075+0,10+1,00+0,10+1,30+1,50+2,18+0,15+3,65+0,15+3,20+6,52+3,10+2,70+2,25)*3,17+52,35</t>
  </si>
  <si>
    <t>-(1,40+2,35)*2,50</t>
  </si>
  <si>
    <t>-(3,10+2,70)*2,70</t>
  </si>
  <si>
    <t>(2,18+3,97+3,615+4,33+4,49+4,00+1,35+2,65+0,25+2,48+2,50+1,50)*3,17+35,70</t>
  </si>
  <si>
    <t>(1,10+4,55+0,70+3,735+0,90)*2*3,17+32,60</t>
  </si>
  <si>
    <t>(1,40+2,35+2,455+2,20+1,165+1,62+2,63)*3,12+15,20</t>
  </si>
  <si>
    <t>-(2,63+1,62)*2,50</t>
  </si>
  <si>
    <t>8,90</t>
  </si>
  <si>
    <t>12,40</t>
  </si>
  <si>
    <t>4,30</t>
  </si>
  <si>
    <t>(4,30+2,60)*2*3,12+11,70</t>
  </si>
  <si>
    <t>(2,60+4,30)*2*3,12+11,70</t>
  </si>
  <si>
    <t>(4,75+1,625+3,65+4,158+3,90)*3,12+22,95</t>
  </si>
  <si>
    <t>-4,75*2,25</t>
  </si>
  <si>
    <t>(3,25+2,60)*2*3,12+9,10</t>
  </si>
  <si>
    <t>(10,98+2,87+2,70+3,10+6,52+3,20+1,625+4,75)*3,12+26,55+50,80</t>
  </si>
  <si>
    <t>-2,70*2,50</t>
  </si>
  <si>
    <t>-3,10*2,50</t>
  </si>
  <si>
    <t>2,80</t>
  </si>
  <si>
    <t>(3,70+2,60)*2*3,12+9,60</t>
  </si>
  <si>
    <t>7,32</t>
  </si>
  <si>
    <t>1,70</t>
  </si>
  <si>
    <t>(5,405+5,156+1,625+2,95)*2*3,12+35,20</t>
  </si>
  <si>
    <t>10,40</t>
  </si>
  <si>
    <t>5,40</t>
  </si>
  <si>
    <t>(1,85+1,70)*2*3,12+2,30</t>
  </si>
  <si>
    <t>(6,70+1,50)*2*3,12+9,85</t>
  </si>
  <si>
    <t>(3,68+8,07+0,30)*2*3,12+29,70</t>
  </si>
  <si>
    <t>(8,07+2,45+0,30)*2*3,12+19,75</t>
  </si>
  <si>
    <t>(4,53+3,05+0,50*2)*2*3,12+13,30</t>
  </si>
  <si>
    <t>4,65</t>
  </si>
  <si>
    <t>(4,85+2,625+4,91+2,645)*3,12+12,35</t>
  </si>
  <si>
    <t>(1,753+1,567+1,60+2,115)*3,12+3,25</t>
  </si>
  <si>
    <t>(4,91+3,275+5,31+3,295)*3,12+16,60</t>
  </si>
  <si>
    <t>(4,40+1,75+1,76+4,30)*3,12+7,50</t>
  </si>
  <si>
    <t>(14,595+4,05+1,75+1,50+3,20)*2*3,12+111,25</t>
  </si>
  <si>
    <t>-5,911*2,50</t>
  </si>
  <si>
    <t>-2,72*2,50</t>
  </si>
  <si>
    <t>(2,50+3,675)*2*3,12+6,70</t>
  </si>
  <si>
    <t>(3,675+2,90)*2*3,12+9,30</t>
  </si>
  <si>
    <t>10,65</t>
  </si>
  <si>
    <t>2,82</t>
  </si>
  <si>
    <t>1,95</t>
  </si>
  <si>
    <t>(3,15+2,25)*2*3,12+7,10</t>
  </si>
  <si>
    <t>(1,63+2,75+0,87+1,00+0,90+1,00+0,745+0,70+1,50+1,10)*2*3,12+20,30</t>
  </si>
  <si>
    <t>9,50</t>
  </si>
  <si>
    <t>5,90</t>
  </si>
  <si>
    <t>(3,295+1,75)*2*3,12+6,40</t>
  </si>
  <si>
    <t>7,70</t>
  </si>
  <si>
    <t>38,10+30,95</t>
  </si>
  <si>
    <t>5,75</t>
  </si>
  <si>
    <t>(2,05+2,975+3,90+2,975+1,60+2,975+11,80+1,50+10,10+1,98+3,465+2,975+3,90+2,975+2,08+2,30)*2,65+57,55</t>
  </si>
  <si>
    <t>(4,95+2,455+2,76+0,20+0,50+0,30+1,50+2,31)*2,65+12,15</t>
  </si>
  <si>
    <t>(1,715+2,79+1,61+3,80+0,20+1,50+6,575+3,90+0,90+1,80+3,10*2)*2,75+33,30</t>
  </si>
  <si>
    <t>(1,80+1,50+2,001+0,125+0,575+3,705)*2*2,75+21,90</t>
  </si>
  <si>
    <t>(25,25+2,00+0,50*2)*2*2,65+53,10</t>
  </si>
  <si>
    <t>(6,975+1,50+2,87)*2*2,65+16,25</t>
  </si>
  <si>
    <t>(3,10+1,87+3,705+1,50)*2*2,75+14,70</t>
  </si>
  <si>
    <t>(6,85+3,187)*2*2,65+19,15</t>
  </si>
  <si>
    <t>(3,20+3,90+3,188)*2*2,65+19,15</t>
  </si>
  <si>
    <t>7,40</t>
  </si>
  <si>
    <t>(3,20+3,90+3,187)*2*2,65+19,15</t>
  </si>
  <si>
    <t>(1,795+5,305+3,05)*2*2,65+19,15</t>
  </si>
  <si>
    <t>(3,825+5,255+3,57+0,75)*2*2,65+27,55</t>
  </si>
  <si>
    <t>8,05</t>
  </si>
  <si>
    <t>(2,80+0,125+5,15+3,60)*2*2,65+27,18</t>
  </si>
  <si>
    <t>7,65</t>
  </si>
  <si>
    <t>(4,688+6,215+3,962+6,175)*2,65+26,60</t>
  </si>
  <si>
    <t>(3,962+5,395+3,209+6,35)*2,65+22,55</t>
  </si>
  <si>
    <t>(3,209+3,097+2,975+3,075)*2,65+9,05</t>
  </si>
  <si>
    <t>(3,80+5,15+3,637)*2*2,65+26,95</t>
  </si>
  <si>
    <t>8,55</t>
  </si>
  <si>
    <t>(3,80+5,15+3,625)*2*2,65+26,95</t>
  </si>
  <si>
    <t>(8,95+3,612)*2*2,65+32,20</t>
  </si>
  <si>
    <t>(3,00+3,35)*2*2,65+10,05</t>
  </si>
  <si>
    <t>(2,05+1,80+3,00+3,02)*2,65+5,65</t>
  </si>
  <si>
    <t>20,35</t>
  </si>
  <si>
    <t>(1,845+4,60+4,465+2,265)*2,65</t>
  </si>
  <si>
    <t>1,60</t>
  </si>
  <si>
    <t>(3,47+1,50)*2*2,65+4,45</t>
  </si>
  <si>
    <t>(3,47+1,50)*2*2,65+4,85</t>
  </si>
  <si>
    <t>(3,47+1,50)*2*2,65+4,75</t>
  </si>
  <si>
    <t>(1,23+1,855+2,625)*2*2,65+7,20</t>
  </si>
  <si>
    <t>(3,00+5,525+3,02+6,16)*2,65+16,10</t>
  </si>
  <si>
    <t>20,65</t>
  </si>
  <si>
    <t>(4,60+1,845+4,465+2,265)*2,65+9,30</t>
  </si>
  <si>
    <t>(3,74+1,50)*2*2,65+4,45</t>
  </si>
  <si>
    <t>(3,74+1,50)*2*2,65+4,85</t>
  </si>
  <si>
    <t>Dokončovací práce - čalounické úpravy</t>
  </si>
  <si>
    <t>78662 x 1</t>
  </si>
  <si>
    <t>montáž vertikálních žaluzií</t>
  </si>
  <si>
    <t>-583462610</t>
  </si>
  <si>
    <t>v provedení dle projektové dokumentace</t>
  </si>
  <si>
    <t>ozn 114, 122</t>
  </si>
  <si>
    <t>(2,25+6,225+9,25)*2,50</t>
  </si>
  <si>
    <t>667</t>
  </si>
  <si>
    <t>786624121</t>
  </si>
  <si>
    <t>Montáž zastiňujících žaluzií lamelových do oken zdvojených otevíravých, sklápěcích nebo vyklápěcích kovových</t>
  </si>
  <si>
    <t>-1936077400</t>
  </si>
  <si>
    <t>https://podminky.urs.cz/item/CS_URS_2021_02/786624121</t>
  </si>
  <si>
    <t>vnitřní horizontální AL-žaluzie s manuálním ovládáním,</t>
  </si>
  <si>
    <t>- žaluzie osazeny na vnitřní líc nosné konstrukce prosklených stěn,</t>
  </si>
  <si>
    <t>- povrch.úprava odstín bílá, dle vzorníku výrobce,</t>
  </si>
  <si>
    <t>- jednotlivé prvky žaluzií odpovídající segmentům sestav prosklených stěn dle.uvedených rozměrů,</t>
  </si>
  <si>
    <t xml:space="preserve">  (odpovídající položky dle specifikace výplní otvorů: - pol.č. 110 ÷ 114 / 122)</t>
  </si>
  <si>
    <t>okna 110 - 113</t>
  </si>
  <si>
    <t>55346200</t>
  </si>
  <si>
    <t>žaluzie horizontální interiérové</t>
  </si>
  <si>
    <t>107764728</t>
  </si>
  <si>
    <t>https://podminky.urs.cz/item/CS_URS_2021_02/55346200</t>
  </si>
  <si>
    <t>669</t>
  </si>
  <si>
    <t>553346 x 1</t>
  </si>
  <si>
    <t>vertikální šaluzie</t>
  </si>
  <si>
    <t>76893169</t>
  </si>
  <si>
    <t>787</t>
  </si>
  <si>
    <t>Dokončovací práce - zasklívání</t>
  </si>
  <si>
    <t>601</t>
  </si>
  <si>
    <t>787313216</t>
  </si>
  <si>
    <t>Zasklívání střešních konstrukcí, střešních světlíků a zahradních skleníků deskami plochými plnými sklem plochým válcovaným s drátěnou vložkou nebarevným střešních konstrukcí a střešních světlíků tl. 6 až 8 mm s podtmelením a zatmelením</t>
  </si>
  <si>
    <t>1280</t>
  </si>
  <si>
    <t>https://podminky.urs.cz/item/CS_URS_2021_02/787313216</t>
  </si>
  <si>
    <t>konstrukce přístřešku zastřešení vstupu pro zásobování</t>
  </si>
  <si>
    <t>14,70</t>
  </si>
  <si>
    <t>801</t>
  </si>
  <si>
    <t>Ostatní konstrukce a práce</t>
  </si>
  <si>
    <t>801 - 1</t>
  </si>
  <si>
    <t>x.05 - vybourání konstruke bowlingové dráhy</t>
  </si>
  <si>
    <t>1286</t>
  </si>
  <si>
    <t>kompletní demontáž vč sedaček. strojanů mna koule a pod vč likvidace</t>
  </si>
  <si>
    <t>605</t>
  </si>
  <si>
    <t>801 - 2</t>
  </si>
  <si>
    <t>x.05 - demontáž konstrukce barového pultu</t>
  </si>
  <si>
    <t>1288</t>
  </si>
  <si>
    <t>kompletní provedení demontáže vč likvidace</t>
  </si>
  <si>
    <t>801 - 3</t>
  </si>
  <si>
    <t>vybourání technologie v suterenu - kompletní provedení včetně likvidace</t>
  </si>
  <si>
    <t>1290</t>
  </si>
  <si>
    <t xml:space="preserve">ZT, kotle, zásobníky  apod</t>
  </si>
  <si>
    <t>991</t>
  </si>
  <si>
    <t>požární vybavení objektu</t>
  </si>
  <si>
    <t>607</t>
  </si>
  <si>
    <t>požár</t>
  </si>
  <si>
    <t>požární vybavení dle PO</t>
  </si>
  <si>
    <t>1292</t>
  </si>
  <si>
    <t>požární ucpávky, hlásiče, tabulky</t>
  </si>
  <si>
    <t>D1</t>
  </si>
  <si>
    <t>Atypický nábytek</t>
  </si>
  <si>
    <t>615</t>
  </si>
  <si>
    <t>kl1</t>
  </si>
  <si>
    <t>kuchyň přímá péče KL1 včetně spotřebičů</t>
  </si>
  <si>
    <t>1294</t>
  </si>
  <si>
    <t>kl2</t>
  </si>
  <si>
    <t>čajová kuchyň KL2 včetně spotřebičů</t>
  </si>
  <si>
    <t>1296</t>
  </si>
  <si>
    <t>617</t>
  </si>
  <si>
    <t>kl3</t>
  </si>
  <si>
    <t>kuchyň denní místnost KL3 včetně spotřebičů</t>
  </si>
  <si>
    <t>1298</t>
  </si>
  <si>
    <t>kl4</t>
  </si>
  <si>
    <t>kuchyň levá KL4 včetně spotřebičů</t>
  </si>
  <si>
    <t>1300</t>
  </si>
  <si>
    <t>619</t>
  </si>
  <si>
    <t>kl5</t>
  </si>
  <si>
    <t>kuchyň pravá KL5 včetně spotřebičů</t>
  </si>
  <si>
    <t>1302</t>
  </si>
  <si>
    <t>Práce a dodávky M</t>
  </si>
  <si>
    <t>33-M</t>
  </si>
  <si>
    <t>Montáže dopr.zaříz.,sklad. zař. a váh</t>
  </si>
  <si>
    <t>M 33 - 1</t>
  </si>
  <si>
    <t>demontáž výtahové konstrukce - kompletní provedení včetně likvidace</t>
  </si>
  <si>
    <t>1304</t>
  </si>
  <si>
    <t>609</t>
  </si>
  <si>
    <t>M 33 - 2</t>
  </si>
  <si>
    <t>D + M - výtah evakuační nosnost 1600 kg</t>
  </si>
  <si>
    <t>1306</t>
  </si>
  <si>
    <t>Elektrický osobní výtah pro přepravu osob (třída výtahu I), s plynulou regulací frekvenčním měničem.</t>
  </si>
  <si>
    <t>výtah v provedemí dle projektové domunetace</t>
  </si>
  <si>
    <t>kompletní provedení včetně doplňků</t>
  </si>
  <si>
    <t>M 33 - 3</t>
  </si>
  <si>
    <t>D + M - výtah nosnost 1600 kg</t>
  </si>
  <si>
    <t>1308</t>
  </si>
  <si>
    <t>611</t>
  </si>
  <si>
    <t>M 33 - 4</t>
  </si>
  <si>
    <t>D + M hydraulická nůžková plošina nosnost 1200 kg</t>
  </si>
  <si>
    <t>1310</t>
  </si>
  <si>
    <t>kompletní provedení plošiny dle projektové dokumentace včetně ohrazení</t>
  </si>
  <si>
    <t>HZS</t>
  </si>
  <si>
    <t>Hodinové zúčtovací sazby</t>
  </si>
  <si>
    <t>HZS1292</t>
  </si>
  <si>
    <t>Hodinové zúčtovací sazby profesí HSV zemní a pomocné práce stavební dělník</t>
  </si>
  <si>
    <t>hod</t>
  </si>
  <si>
    <t>262144</t>
  </si>
  <si>
    <t>1312</t>
  </si>
  <si>
    <t>https://podminky.urs.cz/item/CS_URS_2021_02/HZS1292</t>
  </si>
  <si>
    <t xml:space="preserve">přípomoce pro řemesla  anespecifikované bourací práce</t>
  </si>
  <si>
    <t>300,00</t>
  </si>
  <si>
    <t>Ostatní</t>
  </si>
  <si>
    <t>77 - 1</t>
  </si>
  <si>
    <t>pomocné výpočty</t>
  </si>
  <si>
    <t>613</t>
  </si>
  <si>
    <t>podlahy</t>
  </si>
  <si>
    <t>podlahy - výkazy výměr</t>
  </si>
  <si>
    <t>1314</t>
  </si>
  <si>
    <t>kontrolní</t>
  </si>
  <si>
    <t>-(22,65+6,25+10,20+19,45+25,85+52,90+5,30)</t>
  </si>
  <si>
    <t>-(7,05+52,35+35,70+32,60+6,30+11,70+17,30+15,20+8,90+12,40+4,30+11,70+11,70+22,95+9,10+26,55+50,80+2,80+2,60+9,60+7,32+1,50)</t>
  </si>
  <si>
    <t>-(35,20+10,40+5,40+2,30+9,85+2,95+29,70+19,75+13,30+4,65+12,35+3,25+16,60+7,50+1,75+111,25+6,70+9,30+10,65+2,85+1,95)</t>
  </si>
  <si>
    <t>-(7,10+20,30+7,15+9,50+5,30+5,90+6,40+7,70+38,10+30,95+5,75)</t>
  </si>
  <si>
    <t>-(5,70+22,785+25,988)</t>
  </si>
  <si>
    <t>-(57,55+12,15+33,30+21,90+53,10+16,25+14,70+14,75+14,85+19,15+19,15+7,40+19,15+19,15+7,40+19,15+27,55+8,05+27,18+7,65+26,60)</t>
  </si>
  <si>
    <t>-(22,55+9,05+26,95+8,55+26,90+26,90+8,55+26,90+26,90+8,55+26,90+32,20+10,05+5,65+20,35+8,95+1,60+4,00+4,45+4,85+4,75+7,20+45,25+29,65+40,00)</t>
  </si>
  <si>
    <t>-(57,55+12,15+33,30+21,90+53,10+16,25+14,70+14,75+14,85+19,15+19,15+7,40+19,15+19,15+7,40+19,15+27,55+8,05+27,18+7,65+26,60+22,55)</t>
  </si>
  <si>
    <t>-(9,05+26,95+8,55+26,90+26,90+8,55+26,90+26,90+8,55+26,90+32,20+16,10+20,65+9,30+1,60+4,00+4,45+4,85+4,75+7,20+12,35+33,70+29,30)</t>
  </si>
  <si>
    <t>2 - SO 01 - 4 - 1 - Zdravotní instalace</t>
  </si>
  <si>
    <t>1 - Zemní práce</t>
  </si>
  <si>
    <t>4 - Vodorovné konstrukce</t>
  </si>
  <si>
    <t xml:space="preserve">720 - Zdravotechnika </t>
  </si>
  <si>
    <t>8 - 1 - 1 - potrubí</t>
  </si>
  <si>
    <t>8 - 1 - 2 - Ostatní</t>
  </si>
  <si>
    <t>8 - 2 - 1 - zařízení</t>
  </si>
  <si>
    <t>8 - 2 - 2 - potrubí</t>
  </si>
  <si>
    <t>8 - 2 - 3 - ostatní</t>
  </si>
  <si>
    <t>8 - 3 - 1 - potrubí</t>
  </si>
  <si>
    <t>8 - 3 - 2 - armatury</t>
  </si>
  <si>
    <t>8 - 3 - 3 - ostatní</t>
  </si>
  <si>
    <t>998 - Přesun hmot</t>
  </si>
  <si>
    <t>721 - Zdravotechnika - vnitřní kanalizace</t>
  </si>
  <si>
    <t>722 - Zdravotechnika - vnitřní vodovod</t>
  </si>
  <si>
    <t>725 - Zdravotechnika - zařizovací předměty</t>
  </si>
  <si>
    <t>132212111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</si>
  <si>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</si>
  <si>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</si>
  <si>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 xml:space="preserve">pro ležatou kanalizaci  - vnitřní rozvody</t>
  </si>
  <si>
    <t>(15,00+42,00+39,00+34,00+20,00+38,50)*0,40*0,40</t>
  </si>
  <si>
    <t>CS ÚRS 2020 01</t>
  </si>
  <si>
    <t>30,16</t>
  </si>
  <si>
    <t>171201221</t>
  </si>
  <si>
    <t>Poplatek za uložení stavebního odpadu na skládce (skládkovné) zeminy a kamení zatříděného do Katalogu odpadů pod kódem 17 05 04</t>
  </si>
  <si>
    <t>https://podminky.urs.cz/item/CS_URS_2021_02/171201221</t>
  </si>
  <si>
    <t>30,16*1,8 "Přepočtené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</si>
  <si>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</si>
  <si>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</si>
  <si>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https://podminky.urs.cz/item/CS_URS_2021_02/175111101</t>
  </si>
  <si>
    <t>pro ležatou kanalizaci</t>
  </si>
  <si>
    <t>(15,00+42,00+39,00+34,00+20,00+38,50)*0,40*0,30</t>
  </si>
  <si>
    <t>22,62*2 "Přepočtené koeficientem množství</t>
  </si>
  <si>
    <t>451573111</t>
  </si>
  <si>
    <t>Lože pod potrubí, stoky a drobné objekty v otevřeném výkopu z písku a štěrkopísku do 63 mm</t>
  </si>
  <si>
    <t>https://podminky.urs.cz/item/CS_URS_2021_02/451573111</t>
  </si>
  <si>
    <t>pro ležatou kanalizaci - vnitřní rozvody</t>
  </si>
  <si>
    <t>(15,00+42,00+39,00+34,00+20,00+38,50)*0,40*0,10</t>
  </si>
  <si>
    <t xml:space="preserve">Zdravotechnika </t>
  </si>
  <si>
    <t>Pol69</t>
  </si>
  <si>
    <t>Potrubí HT včetně tvarovek d40</t>
  </si>
  <si>
    <t>Pol70</t>
  </si>
  <si>
    <t>Potrubí HT včetně tvarovek d50</t>
  </si>
  <si>
    <t>Pol71</t>
  </si>
  <si>
    <t>Potrubí HT včetně tvarovek d75</t>
  </si>
  <si>
    <t>Pol72</t>
  </si>
  <si>
    <t>Potrubí PVC včetně tvyrovek d110</t>
  </si>
  <si>
    <t>Pol73</t>
  </si>
  <si>
    <t>Potrubí PVC včetně tvyrovek d125</t>
  </si>
  <si>
    <t>Pol74</t>
  </si>
  <si>
    <t>Potrubí PVC včetně tvyrovek d160</t>
  </si>
  <si>
    <t>Pol75</t>
  </si>
  <si>
    <t>Potrubí PVC včetně tvyrovek d 200</t>
  </si>
  <si>
    <t>Pol76</t>
  </si>
  <si>
    <t>Zkouška těsnosti</t>
  </si>
  <si>
    <t>Pol77</t>
  </si>
  <si>
    <t>Umyvadlový sifon - chrom d40</t>
  </si>
  <si>
    <t>Pol78</t>
  </si>
  <si>
    <t>Nerezový sprchový žlábek d40 - 750mm</t>
  </si>
  <si>
    <t>Pol79</t>
  </si>
  <si>
    <t>Vanový sifon d50</t>
  </si>
  <si>
    <t>Pol80</t>
  </si>
  <si>
    <t>Umyvadlový sifon - pro imobilní d40</t>
  </si>
  <si>
    <t>Pol81</t>
  </si>
  <si>
    <t>Pračkový sifon - zásobníky, klimatizace d40</t>
  </si>
  <si>
    <t>Pol82</t>
  </si>
  <si>
    <t>Odvětrávací hlavice d50</t>
  </si>
  <si>
    <t>Pol83</t>
  </si>
  <si>
    <t>Odvětrávací hlavice d75</t>
  </si>
  <si>
    <t>Pol84</t>
  </si>
  <si>
    <t>Čistící kus d50</t>
  </si>
  <si>
    <t>Pol85</t>
  </si>
  <si>
    <t>Čistící kus d 110</t>
  </si>
  <si>
    <t>pol89</t>
  </si>
  <si>
    <t>Dřezový sifon DN 40</t>
  </si>
  <si>
    <t>8 - 1 - 1</t>
  </si>
  <si>
    <t>potrubí</t>
  </si>
  <si>
    <t>Pol186</t>
  </si>
  <si>
    <t>Potrubbí PVC včetně tvarovek d160</t>
  </si>
  <si>
    <t>Pol187</t>
  </si>
  <si>
    <t>Potrubbí PVC včetně tvarovek d200</t>
  </si>
  <si>
    <t>Pol188</t>
  </si>
  <si>
    <t>Potrubbí PVC včetně tvarovek d250</t>
  </si>
  <si>
    <t>Pol189</t>
  </si>
  <si>
    <t>Tlaková kanlizace včetně tvarovek 63x5,8</t>
  </si>
  <si>
    <t>Pol190</t>
  </si>
  <si>
    <t>Revizní šachty DN 600/200</t>
  </si>
  <si>
    <t>Pol191</t>
  </si>
  <si>
    <t>8 - 1 - 2</t>
  </si>
  <si>
    <t>pol 200</t>
  </si>
  <si>
    <t>signalizační vodič CY 2,5</t>
  </si>
  <si>
    <t>Pol192</t>
  </si>
  <si>
    <t>Sestava tříkomorového septiku Objm 8,1m</t>
  </si>
  <si>
    <t>Pol193</t>
  </si>
  <si>
    <t>Přečerpávací šachta DN 800 -2xčerpadlo</t>
  </si>
  <si>
    <t>Pol194</t>
  </si>
  <si>
    <t>Odlučovač tuku s poklppem NS 4 - Qmax= 4l/s</t>
  </si>
  <si>
    <t>Pol195</t>
  </si>
  <si>
    <t>Signalizační folie</t>
  </si>
  <si>
    <t>Pol196</t>
  </si>
  <si>
    <t>Výkop pro potrubí</t>
  </si>
  <si>
    <t>Pol197</t>
  </si>
  <si>
    <t>Doprava a vnitrostaveništní přemístění</t>
  </si>
  <si>
    <t>Pol198</t>
  </si>
  <si>
    <t>Napojení do stávající kanalizace</t>
  </si>
  <si>
    <t>Pol199</t>
  </si>
  <si>
    <t>Technický dozor</t>
  </si>
  <si>
    <t>8 - 2 - 1</t>
  </si>
  <si>
    <t>zařízení</t>
  </si>
  <si>
    <t>Pol200</t>
  </si>
  <si>
    <t>Retenčně akumulační nádrže objem 30 m3</t>
  </si>
  <si>
    <t>Pol201</t>
  </si>
  <si>
    <t>Liniové dovodnění šířka 130 -s pozink. roštem B125 -délka 3500m</t>
  </si>
  <si>
    <t>8 - 2 - 2</t>
  </si>
  <si>
    <t>pol 250</t>
  </si>
  <si>
    <t>Litinový lapač střešních splavenin d 160</t>
  </si>
  <si>
    <t>Pol186.1</t>
  </si>
  <si>
    <t>Potrubí PVC včetně tvarovek d160</t>
  </si>
  <si>
    <t>Pol187.1</t>
  </si>
  <si>
    <t>Potrubí PVC včetně tvarovek d 200</t>
  </si>
  <si>
    <t>Pol202</t>
  </si>
  <si>
    <t>Potrubí PVC včetně tvarovek d125</t>
  </si>
  <si>
    <t>Pol204</t>
  </si>
  <si>
    <t>Revizní šachta DN 600</t>
  </si>
  <si>
    <t>Pol205</t>
  </si>
  <si>
    <t>Revizní šachta s vírovým ventilem DN 800 - odtok 1,6l/s</t>
  </si>
  <si>
    <t>8 - 2 - 3</t>
  </si>
  <si>
    <t>ostatní</t>
  </si>
  <si>
    <t>Pol206</t>
  </si>
  <si>
    <t>8 - 3 - 1</t>
  </si>
  <si>
    <t>Pol207</t>
  </si>
  <si>
    <t>Potrubí včetně tvarovek PE 100 SDR 11 32x3</t>
  </si>
  <si>
    <t>Pol208</t>
  </si>
  <si>
    <t>Tlaková zkouška do DN 50</t>
  </si>
  <si>
    <t>8 - 3 - 2</t>
  </si>
  <si>
    <t>armatury</t>
  </si>
  <si>
    <t>Pol209</t>
  </si>
  <si>
    <t>Kulový kohout DN 25</t>
  </si>
  <si>
    <t>Pol210</t>
  </si>
  <si>
    <t>Protimrazový ventil DN 15</t>
  </si>
  <si>
    <t>8 - 3 - 3</t>
  </si>
  <si>
    <t>Pol66</t>
  </si>
  <si>
    <t>Vnitrostaveništní přemístění</t>
  </si>
  <si>
    <t>Pol67</t>
  </si>
  <si>
    <t>Drobné stavební úpravy</t>
  </si>
  <si>
    <t>Pol68</t>
  </si>
  <si>
    <t>Technický dozor na stavbě</t>
  </si>
  <si>
    <t>Zdravotechnika - vnitřní vodovod</t>
  </si>
  <si>
    <t>Pol26</t>
  </si>
  <si>
    <t>Potrubí PPr včetně tvarovek d20x2,8 P16</t>
  </si>
  <si>
    <t>Pol27</t>
  </si>
  <si>
    <t>Potrubí PPr včetně tvarovek d25x3,5 P 16</t>
  </si>
  <si>
    <t>Pol28</t>
  </si>
  <si>
    <t>Potrubí PPr včetně tvarovek d32x4,6 P 20</t>
  </si>
  <si>
    <t>Pol29</t>
  </si>
  <si>
    <t>Potrubí PPr včetně tvarovek d40x6,7 P 20</t>
  </si>
  <si>
    <t>Pol30</t>
  </si>
  <si>
    <t>Potrubí PPr včetně tvarovek d50x8,3 P 20</t>
  </si>
  <si>
    <t>Pol31</t>
  </si>
  <si>
    <t>Potrubí PPr včetně tvarovek d63x10,5 P 20</t>
  </si>
  <si>
    <t>Pol32</t>
  </si>
  <si>
    <t>Potrubí z uhlíkové oceli včetně tvarovek DN 32 - 35x1</t>
  </si>
  <si>
    <t>Pol33</t>
  </si>
  <si>
    <t>Potrubí z uhlíkové oceli včetně tvarovek DN 40 - 42x1,5</t>
  </si>
  <si>
    <t>Pol34</t>
  </si>
  <si>
    <t>Potrubí z uhlíkové oceli včetně tvarovek DN 50 - 54x1,5</t>
  </si>
  <si>
    <t>Pol35</t>
  </si>
  <si>
    <t>Tlaková zkouška a proplach</t>
  </si>
  <si>
    <t>Pol37</t>
  </si>
  <si>
    <t>Expanzní nádob s vakem objem 25 l</t>
  </si>
  <si>
    <t>Pol38</t>
  </si>
  <si>
    <t>Fakturační vodoměr na STV - dodávkaSČVaK</t>
  </si>
  <si>
    <t>Pol39</t>
  </si>
  <si>
    <t>Cirkulační nerezové čerpadlo - DN 25 - dopravní výška 7m</t>
  </si>
  <si>
    <t>Pol40</t>
  </si>
  <si>
    <t>Cirkulační vyvažovací ventil DN 15</t>
  </si>
  <si>
    <t>Pol41</t>
  </si>
  <si>
    <t>Kulový kohout DN 15</t>
  </si>
  <si>
    <t>Pol42</t>
  </si>
  <si>
    <t>Kulový kohout DN 20</t>
  </si>
  <si>
    <t>Pol43</t>
  </si>
  <si>
    <t>Pol44</t>
  </si>
  <si>
    <t>Kulový kohout DN 50</t>
  </si>
  <si>
    <t>Pol45</t>
  </si>
  <si>
    <t>Kulový kohout s vypouštěním DN 25</t>
  </si>
  <si>
    <t>Pol46</t>
  </si>
  <si>
    <t>Kulový kohout s vypouštěním DN 50</t>
  </si>
  <si>
    <t>Pol47</t>
  </si>
  <si>
    <t>Zpětná klapky DN 25</t>
  </si>
  <si>
    <t>Pol48</t>
  </si>
  <si>
    <t>Zpětná klapka DN 50</t>
  </si>
  <si>
    <t>Pol49</t>
  </si>
  <si>
    <t>Kontrolovatelná zpětný ventil DN 50</t>
  </si>
  <si>
    <t>Pol50</t>
  </si>
  <si>
    <t>Jemný filtr se zpětným proplachem DN 50</t>
  </si>
  <si>
    <t>Pol51</t>
  </si>
  <si>
    <t>Pojistný ventil DN 20-6bar</t>
  </si>
  <si>
    <t>Pol52</t>
  </si>
  <si>
    <t>Vypouštěcí kulový kohout DN 15</t>
  </si>
  <si>
    <t>Pol53</t>
  </si>
  <si>
    <t>Ventil rohový DN 10</t>
  </si>
  <si>
    <t>Pol54</t>
  </si>
  <si>
    <t>Pancéřová hadička DN 10</t>
  </si>
  <si>
    <t>Pol55</t>
  </si>
  <si>
    <t>Rohový ventil se zpětnou klapkou a filtrem DN 15</t>
  </si>
  <si>
    <t>Pol56</t>
  </si>
  <si>
    <t>Izolace PP 20/13</t>
  </si>
  <si>
    <t>Pol57</t>
  </si>
  <si>
    <t>izolace PP 25/13</t>
  </si>
  <si>
    <t>Pol58</t>
  </si>
  <si>
    <t>Izolace PP 32/20</t>
  </si>
  <si>
    <t>Pol59</t>
  </si>
  <si>
    <t>Izolace PP 40/20</t>
  </si>
  <si>
    <t>Pol60</t>
  </si>
  <si>
    <t>Izolace PP 50/20</t>
  </si>
  <si>
    <t>Pol61</t>
  </si>
  <si>
    <t>Izolace PP 63/20</t>
  </si>
  <si>
    <t>Pol62</t>
  </si>
  <si>
    <t>Izolace PP 32/13</t>
  </si>
  <si>
    <t>Pol63</t>
  </si>
  <si>
    <t>Izolace PP 40/13</t>
  </si>
  <si>
    <t>Pol64</t>
  </si>
  <si>
    <t>Izolace PP 50/13</t>
  </si>
  <si>
    <t>Pol65</t>
  </si>
  <si>
    <t>Napojení do stávající vodovod</t>
  </si>
  <si>
    <t>725 - 1</t>
  </si>
  <si>
    <t>madlo do sprchy</t>
  </si>
  <si>
    <t>725 - 2</t>
  </si>
  <si>
    <t>sprchová sedačka</t>
  </si>
  <si>
    <t>Pol1</t>
  </si>
  <si>
    <t>Závěsné WC</t>
  </si>
  <si>
    <t>Pol10</t>
  </si>
  <si>
    <t>sedátko</t>
  </si>
  <si>
    <t>Pol11</t>
  </si>
  <si>
    <t>závěsný modul</t>
  </si>
  <si>
    <t>Pol12</t>
  </si>
  <si>
    <t>Umyvadlo pro imobilní</t>
  </si>
  <si>
    <t>Pol13</t>
  </si>
  <si>
    <t>Příslušenství pro WC pro imobilní - madlo univerzální 600 mm</t>
  </si>
  <si>
    <t>Pol14</t>
  </si>
  <si>
    <t>Příslušenství pro WC pro imobilní - madlo toaletní 800 mm</t>
  </si>
  <si>
    <t>Pol15</t>
  </si>
  <si>
    <t>Příslušenství pro WC pro imobilní - madlo toaletní sklopné s držákem toal. pap. 834 mm</t>
  </si>
  <si>
    <t>Pol16</t>
  </si>
  <si>
    <t>zrcadlo nastavitelné</t>
  </si>
  <si>
    <t>Pol17</t>
  </si>
  <si>
    <t>Hydrant - D25-30m</t>
  </si>
  <si>
    <t>Pol2</t>
  </si>
  <si>
    <t>Pol20</t>
  </si>
  <si>
    <t>Umyvadlová - stojánková s automatickou zátkou - s keramickou kartuší</t>
  </si>
  <si>
    <t>Pol21</t>
  </si>
  <si>
    <t>Nástěnná umyvadlová pro výlevku - s prodlouženým ramínkem</t>
  </si>
  <si>
    <t>Pol22</t>
  </si>
  <si>
    <t>Sprchová baterie - se sprchovou sadou</t>
  </si>
  <si>
    <t>Pol23</t>
  </si>
  <si>
    <t>Vanová baterie se sprchovou sadou</t>
  </si>
  <si>
    <t>Pol24</t>
  </si>
  <si>
    <t>Umyvadlová - stojánková pro imobilní s keramickou kartuší</t>
  </si>
  <si>
    <t>Pol25</t>
  </si>
  <si>
    <t>Dřezová stojánková baterie s keramickou kartuší</t>
  </si>
  <si>
    <t>Pol3</t>
  </si>
  <si>
    <t>Pol4</t>
  </si>
  <si>
    <t>tlačíky</t>
  </si>
  <si>
    <t>Pol5</t>
  </si>
  <si>
    <t>Keramické umyvadlo 60cm</t>
  </si>
  <si>
    <t>Pol7</t>
  </si>
  <si>
    <t>Pisoár s automatickým splachováním</t>
  </si>
  <si>
    <t>Pol8</t>
  </si>
  <si>
    <t>Volně stojící výlevka (d110)</t>
  </si>
  <si>
    <t>Pol9</t>
  </si>
  <si>
    <t>Závěsné WC pro imobilní</t>
  </si>
  <si>
    <t>3 - SO 01 - 4 - 2 - vytápění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</si>
  <si>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</si>
  <si>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</si>
  <si>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</si>
  <si>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</si>
  <si>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736 - Ostatní</t>
  </si>
  <si>
    <t>Ústřední vytápění - strojovny</t>
  </si>
  <si>
    <t>Sestava tepelného čerpadla</t>
  </si>
  <si>
    <t>Venkovní jednotka tepelného čerpadla</t>
  </si>
  <si>
    <t>jm. výkon při -7/35°C - 12,45 kW</t>
  </si>
  <si>
    <t>topný faktor při -7/35°C - 4,34</t>
  </si>
  <si>
    <t>EER - 3,28</t>
  </si>
  <si>
    <t>hladina akust. tlaku v 1m 40 dB ( A )</t>
  </si>
  <si>
    <t>příkon 7,2 kW</t>
  </si>
  <si>
    <t>napětí - 400 V</t>
  </si>
  <si>
    <t>Vnitřní jednotka tepelného čerpadla</t>
  </si>
  <si>
    <t>elektrokotle - 9 kW</t>
  </si>
  <si>
    <t>oběhové čarpadlo A+ 4,34</t>
  </si>
  <si>
    <t>expanzní nádoba - 10 l</t>
  </si>
  <si>
    <t>příkon - 9 kW</t>
  </si>
  <si>
    <t>Nepřímo ohřívaný zásobník s el. topnou vložkou celkový objem 650 l</t>
  </si>
  <si>
    <t>el. příkon topné vložky - 6 kW</t>
  </si>
  <si>
    <t>napětí 400 W</t>
  </si>
  <si>
    <t>Akumulační nádoba objem 750 l</t>
  </si>
  <si>
    <t>el. příkon topné vložky - 9kW</t>
  </si>
  <si>
    <t>Expanzní nádoba objem 110 l</t>
  </si>
  <si>
    <t>Trojcestný směšovací ventil DN 25, dvoubodový, 230V</t>
  </si>
  <si>
    <t>Rozdělovač a sběrač 3 okruhy</t>
  </si>
  <si>
    <t>Čerpadlová skupina směšovaná DN 32 - kvs 5,8</t>
  </si>
  <si>
    <t>elektronikcy regulované oběhové čerpadlo</t>
  </si>
  <si>
    <t xml:space="preserve">průtok  - 2,5 m3/ hod</t>
  </si>
  <si>
    <t>dopravní vyška 6 m3/hod</t>
  </si>
  <si>
    <t>733</t>
  </si>
  <si>
    <t>Ústřední vytápění - rozvodné potrubí</t>
  </si>
  <si>
    <t>Potrubí Cu polotvrdé 22 x 1</t>
  </si>
  <si>
    <t>Potrubí Cu tvrdé 35 x 1,5</t>
  </si>
  <si>
    <t>Potrubí Cu tvrdé 42 x 1,5</t>
  </si>
  <si>
    <t>Potrubí Cu tvrdé 54 x 1,5</t>
  </si>
  <si>
    <t>Potrubí Pex-Al- PEX IVAR ALPEX-DUO XS 16 x 2</t>
  </si>
  <si>
    <t>Potrubí Pex-Al- PEX IVAR ALPEX-DUO XS 20 x 2</t>
  </si>
  <si>
    <t>Potrubí Pex-Al- PEX IVAR ALPEX-DUO XS 26 x 3</t>
  </si>
  <si>
    <t>Potrubí Pex-Al- PEX IVAR ALPEX-DUO XS 32 x 3</t>
  </si>
  <si>
    <t>Potrubí Pex-Al- PEX IVAR ALPEX-DUO XS 40 x 3,5</t>
  </si>
  <si>
    <t>Potrubí Pex-Al- PEX IVAR ALPEX-DUO XS 50 x 4</t>
  </si>
  <si>
    <t>Tlaková zkouška potrubí CU</t>
  </si>
  <si>
    <t>Tlaková zkouška potrubí PEX-Al-Pex</t>
  </si>
  <si>
    <t>Fitinky</t>
  </si>
  <si>
    <t>Návleková izolace 16 / 13</t>
  </si>
  <si>
    <t>Návleková izolace 20 / 13</t>
  </si>
  <si>
    <t>Návleková izolace 26 / 13</t>
  </si>
  <si>
    <t>Návleková izolace 32 / 20</t>
  </si>
  <si>
    <t>Návleková izolace 40 / 30</t>
  </si>
  <si>
    <t>Návleková izolace 50 / 30</t>
  </si>
  <si>
    <t>Návleková izolace 22 / 13</t>
  </si>
  <si>
    <t>Návleková izolace 35 / 20</t>
  </si>
  <si>
    <t>Návleková izolace 42 / 30</t>
  </si>
  <si>
    <t>Návleková izolace 54 / 30</t>
  </si>
  <si>
    <t>Pásky spojky , lepidlo</t>
  </si>
  <si>
    <t>Ústřední vytápění - armatury</t>
  </si>
  <si>
    <t>Kulový kohout s filtrem DN 25</t>
  </si>
  <si>
    <t>Zpětná klapka DN 25</t>
  </si>
  <si>
    <t>Zpětná klapka DN 32</t>
  </si>
  <si>
    <t>Kulový kohout se zajištěním DN 20</t>
  </si>
  <si>
    <t>Termomanometr</t>
  </si>
  <si>
    <t xml:space="preserve">Rozsah </t>
  </si>
  <si>
    <t>0 - 4 bar</t>
  </si>
  <si>
    <t>0 -120°C</t>
  </si>
  <si>
    <t>Automatický odvzdušnovací ventil se zpětnou klapkou DN 15</t>
  </si>
  <si>
    <t>735</t>
  </si>
  <si>
    <t>Ústřední vytápění - otopná tělesa</t>
  </si>
  <si>
    <t>Desková otopná tělesa 11VK-600/800</t>
  </si>
  <si>
    <t>30a</t>
  </si>
  <si>
    <t>Desková otopná tělesa 11VK-900/400</t>
  </si>
  <si>
    <t>Desková otopná tělesa 11VK-900/800</t>
  </si>
  <si>
    <t>Desková otopná tělesa 21VK-600/800</t>
  </si>
  <si>
    <t>Desková otopná tělesa 21VK-900/400</t>
  </si>
  <si>
    <t>Desková otopná tělesa 21VK-900/800</t>
  </si>
  <si>
    <t>Desková otopná tělesa 22VK-600/800</t>
  </si>
  <si>
    <t>Desková otopná tělesa 22VK-900/400</t>
  </si>
  <si>
    <t>38a</t>
  </si>
  <si>
    <t>Desková otopná tělesa 22VK-900/600</t>
  </si>
  <si>
    <t>Desková otopná tělesa 33VK-600/800</t>
  </si>
  <si>
    <t>Desková otopná tělesa 33VK-900/400</t>
  </si>
  <si>
    <t>Desková otopná tělesa 33VK-900/800</t>
  </si>
  <si>
    <t>Podlahový konvektor s ventilátorem a mřížkou hloubka 65mm, šířka 243 TH 06 - 900mm</t>
  </si>
  <si>
    <t>Podlahový konvektor s ventilátorem a mřížkou hloubka 65mm, šířka 243 TH 06 - 1000mm</t>
  </si>
  <si>
    <t>Stojánkový konvektor typ 20 - výška 300mm , šířka 230mm 20-070-700</t>
  </si>
  <si>
    <t>Trubkové otopné těleso KLCM 1220.500</t>
  </si>
  <si>
    <t>El. topná vložka s regulátorem 400 W</t>
  </si>
  <si>
    <t>Regulace s týdenním programem a trafem</t>
  </si>
  <si>
    <t>Sestava termostatického ventilu a radiátorového šroubení pro VK G1/2" - rohová - připojení 16x2</t>
  </si>
  <si>
    <t>Termostatická hlavice pro stojánkoví konvektory</t>
  </si>
  <si>
    <t>Sestava termostatického ventilu a radiátorového šroubení pro středové připojení koupelnových těles G1/2" - rohová - připojení 16x2</t>
  </si>
  <si>
    <t>Prostupy potrubí</t>
  </si>
  <si>
    <t>Zaregulování a topná zkouška</t>
  </si>
  <si>
    <t>4 - SO 01 - 4 - 3 - vzduchotechnika</t>
  </si>
  <si>
    <t xml:space="preserve">751 - 1 - ZAŘÍZENÍ Č.1 - přívod a odvod vzduchu z kuchyně </t>
  </si>
  <si>
    <t xml:space="preserve">751 - 10 - ZAŘÍZENÍ Č.10 -odvod vzduchu z CHUC B </t>
  </si>
  <si>
    <t xml:space="preserve">751 - 11 - ZAŘÍZENÍ Č.11 -odvod vzduchu z CHUC B </t>
  </si>
  <si>
    <t xml:space="preserve">751 - 12 - ZAŘÍZENÍ Č. 12 </t>
  </si>
  <si>
    <t xml:space="preserve">751 - 13 - ZAŘÍZENÍ Č. 13 </t>
  </si>
  <si>
    <t xml:space="preserve">751 - 14 - OSTATNÍ </t>
  </si>
  <si>
    <t xml:space="preserve">751 - 2 - ZAŘÍZENÍ Č.2 - přívod a odvod vzduchu z pokojů </t>
  </si>
  <si>
    <t xml:space="preserve">751 - 3 - ZAŘÍZENÍ Č.3 - větrání soc. zařízení </t>
  </si>
  <si>
    <t xml:space="preserve">751 - 4 - ZAŘÍZENÍ Č.4 - větrání soc. zařízení </t>
  </si>
  <si>
    <t xml:space="preserve">751 - 5 - ZAŘÍZENÍ Č.5 - větrání soc. zařízení </t>
  </si>
  <si>
    <t xml:space="preserve">751 - 6 - ZAŘÍZENÍ Č.6 - větrání soc. zařízení </t>
  </si>
  <si>
    <t xml:space="preserve">751 - 7 - ZAŘÍZENÍ Č.7 - větrání soc. zařízení </t>
  </si>
  <si>
    <t xml:space="preserve">751 - 8 - ZAŘÍZENÍ Č.8 - větrání soc. zařízení </t>
  </si>
  <si>
    <t xml:space="preserve">751 - 9 - ZAŘÍZENÍ Č.9 - větrání soc. zařízení </t>
  </si>
  <si>
    <t>751 - 1</t>
  </si>
  <si>
    <t xml:space="preserve">ZAŘÍZENÍ Č.1 - přívod a odvod vzduchu z kuchyně </t>
  </si>
  <si>
    <t>1.01</t>
  </si>
  <si>
    <t>Vzt. jednotka s rekuperací vzduchu a s el. ohřevem vzduchu</t>
  </si>
  <si>
    <t xml:space="preserve"> filtr vzduchu, včetně regulace, atd</t>
  </si>
  <si>
    <t xml:space="preserve">rozměry: </t>
  </si>
  <si>
    <t>1800x2800x1295 22</t>
  </si>
  <si>
    <t>hmotnost 711 kg</t>
  </si>
  <si>
    <t>účinnost rekuperace 91 %</t>
  </si>
  <si>
    <t>příkon</t>
  </si>
  <si>
    <t>jmen. výkon - 6500 m3/ hod</t>
  </si>
  <si>
    <t>disp. tlak 40 pa</t>
  </si>
  <si>
    <t>max. topný výkon 9,9 kW</t>
  </si>
  <si>
    <t>příkon - 3,3 kW</t>
  </si>
  <si>
    <t>odvod</t>
  </si>
  <si>
    <t>jmen. výkon - 6500 m3 / hod</t>
  </si>
  <si>
    <t>disp. tlak - 450 Pa</t>
  </si>
  <si>
    <t>akustický tlak v 3m 58 dB ( A )</t>
  </si>
  <si>
    <t>1.02</t>
  </si>
  <si>
    <t>Odvětrávaný kuchyňský strop atyp rozměr s přívodem a odvodem vzduchu a s osvětlením</t>
  </si>
  <si>
    <t>rozměry - 4475 x 22750 mm</t>
  </si>
  <si>
    <t>odvod - 3000 m3 / hod</t>
  </si>
  <si>
    <t>přívod - 3000 m3 / hod</t>
  </si>
  <si>
    <t>1.03</t>
  </si>
  <si>
    <t>Kuchyňská digestoř nad myčkou</t>
  </si>
  <si>
    <t>rozměry 1200 x 1000 - 465 mm</t>
  </si>
  <si>
    <t>odvod - 1750 m3/hod</t>
  </si>
  <si>
    <t xml:space="preserve">odtahové hrdlo 315 x 250 </t>
  </si>
  <si>
    <t xml:space="preserve">tlakové ztráta  75 Pa</t>
  </si>
  <si>
    <t>hmotnost 35 kg</t>
  </si>
  <si>
    <t>příkon 50 W</t>
  </si>
  <si>
    <t>napětí - 230V</t>
  </si>
  <si>
    <t>1.04</t>
  </si>
  <si>
    <t>Kuchyňská digestoř nad konvektomatem s osvětlením a tukovým filltem</t>
  </si>
  <si>
    <t>ka</t>
  </si>
  <si>
    <t>rozměry - 1200 x 1000 - 465 mm</t>
  </si>
  <si>
    <t>odvod - 1750 m3/ hod</t>
  </si>
  <si>
    <t xml:space="preserve">odtahové hrdlo  315 x 250</t>
  </si>
  <si>
    <t xml:space="preserve">hmotnost  35 kg</t>
  </si>
  <si>
    <t xml:space="preserve">příkon  50 W</t>
  </si>
  <si>
    <t>napětí 230 V</t>
  </si>
  <si>
    <t>1.05.1</t>
  </si>
  <si>
    <t>Tlumič hluku 630 x 400 mm - 1500</t>
  </si>
  <si>
    <t>1.05.2</t>
  </si>
  <si>
    <t>Tlumič hluku 710 x 500 mm - 1500</t>
  </si>
  <si>
    <t>1.05.3</t>
  </si>
  <si>
    <t>Tlumič hluku 400 x 355 mm - 1500</t>
  </si>
  <si>
    <t>1.06.1</t>
  </si>
  <si>
    <t>Ruční uzavírací klapka 315 x 250 mm</t>
  </si>
  <si>
    <t>1.06.2</t>
  </si>
  <si>
    <t>Ruční uzavírací klapka 630 x 150 mm</t>
  </si>
  <si>
    <t>1.07.1</t>
  </si>
  <si>
    <t>Požární klapka ruční a teplotní 630 x 400 mm</t>
  </si>
  <si>
    <t>1.07.2</t>
  </si>
  <si>
    <t>Požární klapka ruční a teplotní 710 x 500 mm</t>
  </si>
  <si>
    <t>1.07.3</t>
  </si>
  <si>
    <t>Požární klapka ruční a teptotní 400 x 355 mm</t>
  </si>
  <si>
    <t>1.08</t>
  </si>
  <si>
    <t>Čtyřhranné potrubí zhotovené z pozinkovaného ocelového plechu vybavené</t>
  </si>
  <si>
    <t xml:space="preserve">lištovými spoji jednotlivých montážních dílů s běžným stupněm těsnosti       </t>
  </si>
  <si>
    <t xml:space="preserve">(spoje budou těsněny pryžovým profilem).                             </t>
  </si>
  <si>
    <t>Nástavce, pokud není uvedeno jinak, jsou v podélné ose trubního dílu.</t>
  </si>
  <si>
    <t>Díly označené + – volný spoj - obsahují délkovou montážní rezervu na</t>
  </si>
  <si>
    <t xml:space="preserve">provedení doměru délky na stavbě  (min. 300 mm).</t>
  </si>
  <si>
    <t>do obvodu 2500 mm</t>
  </si>
  <si>
    <t>128,00</t>
  </si>
  <si>
    <t>1.09</t>
  </si>
  <si>
    <t>Tvarovky čtyřhranné potrubí zhotovené z pozinkovaného ocelového plechu</t>
  </si>
  <si>
    <t>1.10</t>
  </si>
  <si>
    <t>Výústka do hranátého potrubí 425 x 150 - jednořadá a regulační</t>
  </si>
  <si>
    <t>1.11</t>
  </si>
  <si>
    <t>Pevná protideštová žaluzie 1400 x 315</t>
  </si>
  <si>
    <t>1.12</t>
  </si>
  <si>
    <t>Výfukové koleno s ochranou mřížkou 900 x 400</t>
  </si>
  <si>
    <t>1.13</t>
  </si>
  <si>
    <t>Tepelná a zvuková izolace potrubí tl 40 mm s oplechováním</t>
  </si>
  <si>
    <t>1.14</t>
  </si>
  <si>
    <t>Protipožární izolace potrubí tl.40mm EI 30.MIN</t>
  </si>
  <si>
    <t>1.15</t>
  </si>
  <si>
    <t>Zapojení a prokabelování ovladače a čidel</t>
  </si>
  <si>
    <t>1.16</t>
  </si>
  <si>
    <t>Ostatní - objímky. spojovací materiál, závěsy</t>
  </si>
  <si>
    <t>751 - 10</t>
  </si>
  <si>
    <t xml:space="preserve">ZAŘÍZENÍ Č.10 -odvod vzduchu z CHUC B </t>
  </si>
  <si>
    <t>10.01</t>
  </si>
  <si>
    <t>Radiální ventilátor do potrubí 800 x 500</t>
  </si>
  <si>
    <t>průtok 6650 m2 / hod</t>
  </si>
  <si>
    <t xml:space="preserve">tlak  250 pa</t>
  </si>
  <si>
    <t xml:space="preserve">napětí   230 / 400 V</t>
  </si>
  <si>
    <t>příkon 823 W</t>
  </si>
  <si>
    <t>akust. tlak ve 1,5m 64 dB ( A )</t>
  </si>
  <si>
    <t>10.02</t>
  </si>
  <si>
    <t>Pružná spojka 800 x 815</t>
  </si>
  <si>
    <t>10.03.1</t>
  </si>
  <si>
    <t>Čtyřhranné potrubí zhotovené z pozinkovaného ocelového plechu vybavené 150 x 100</t>
  </si>
  <si>
    <t>10.03.2</t>
  </si>
  <si>
    <t>Čtyřhranné potrubí zhotovené z pozinkovaného ocelového plechu vybavené 200 x 100</t>
  </si>
  <si>
    <t>10.03.3</t>
  </si>
  <si>
    <t>Čtyřhranné potrubí zhotovené z pozinkovaného ocelového plechu vybavené 400 x 400</t>
  </si>
  <si>
    <t>10.03.4</t>
  </si>
  <si>
    <t>Čtyřhranné potrubí zhotovené z pozinkovaného ocelového plechu vybavené 800 x 500</t>
  </si>
  <si>
    <t>10.04.1</t>
  </si>
  <si>
    <t>Tvarovky čtyřhranné potrubí zhotovené z pozinkovaného ocelového plechu do obvodu 2500</t>
  </si>
  <si>
    <t>m,2</t>
  </si>
  <si>
    <t>10.04.2</t>
  </si>
  <si>
    <t>Tvarovky čtyřhranné potrubí zhotovené z pozinkovaného ocelového plechu do obvodu 3500</t>
  </si>
  <si>
    <t>10.05.1</t>
  </si>
  <si>
    <t>Stěnová výustka 150 x 100.20</t>
  </si>
  <si>
    <t>10.05.2</t>
  </si>
  <si>
    <t>Stěnová výustka 200 x 400.20</t>
  </si>
  <si>
    <t>10.05.3</t>
  </si>
  <si>
    <t>Stěnová výustka 400 x 400.20</t>
  </si>
  <si>
    <t>10.06</t>
  </si>
  <si>
    <t>Nasávací hlavice 800 x 500</t>
  </si>
  <si>
    <t>10.08</t>
  </si>
  <si>
    <t>Ostatní - objímky, spojovací materiál, závěsy</t>
  </si>
  <si>
    <t>751 - 11</t>
  </si>
  <si>
    <t xml:space="preserve">ZAŘÍZENÍ Č.11 -odvod vzduchu z CHUC B </t>
  </si>
  <si>
    <t>11.01</t>
  </si>
  <si>
    <t>Radiální ventilátor do potrubí 600 x 350</t>
  </si>
  <si>
    <t xml:space="preserve">průtok   400 m3 / hod</t>
  </si>
  <si>
    <t xml:space="preserve">tlak    200 pa</t>
  </si>
  <si>
    <t xml:space="preserve">napětí    230 / 400 V</t>
  </si>
  <si>
    <t xml:space="preserve">příkon     568 W</t>
  </si>
  <si>
    <t xml:space="preserve">akust. tlak ve 1,5m   68 dB ( A )</t>
  </si>
  <si>
    <t>11.02</t>
  </si>
  <si>
    <t>Pružná spojka 600 x 350</t>
  </si>
  <si>
    <t>11.03.1</t>
  </si>
  <si>
    <t>Čtyřhranné potrubí zhotovené z pozinkovaného ocelového plechu vybavené 200 x 200</t>
  </si>
  <si>
    <t>11.03.2</t>
  </si>
  <si>
    <t>11.03.3</t>
  </si>
  <si>
    <t>Čtyřhranné potrubí zhotovené z pozinkovaného ocelového plechu vybavené 630 x 355</t>
  </si>
  <si>
    <t>11.04</t>
  </si>
  <si>
    <t>11.05.1</t>
  </si>
  <si>
    <t>11.05.2</t>
  </si>
  <si>
    <t>11.06</t>
  </si>
  <si>
    <t>Nasávací hlavice 630 x 355</t>
  </si>
  <si>
    <t>11.07</t>
  </si>
  <si>
    <t>751 - 12</t>
  </si>
  <si>
    <t xml:space="preserve">ZAŘÍZENÍ Č. 12 </t>
  </si>
  <si>
    <t>12.01</t>
  </si>
  <si>
    <t>Venkovní klimatizační jednotka</t>
  </si>
  <si>
    <t>Výkon chlazení - 4 kW</t>
  </si>
  <si>
    <t>Výkon vytápění - 4,4 kW</t>
  </si>
  <si>
    <t>Hlučnost v 1 m - 45/46 dB ( A )</t>
  </si>
  <si>
    <t xml:space="preserve">Příkon  - 0,93 A</t>
  </si>
  <si>
    <t>Napětí - 230 V</t>
  </si>
  <si>
    <t>12.02</t>
  </si>
  <si>
    <t>Nástěnná klimatizační jednotka</t>
  </si>
  <si>
    <t>Výkon chlazení - 2,5 kW</t>
  </si>
  <si>
    <t>Výkon vytápění - 3,2 kW</t>
  </si>
  <si>
    <t>Akustický tlak - 24 - 39 dB ( A )</t>
  </si>
  <si>
    <t>12.04.1</t>
  </si>
  <si>
    <t>Potrubí Cu 6 x 1</t>
  </si>
  <si>
    <t>12.04.2</t>
  </si>
  <si>
    <t>Potrubí Cu 10 x 1</t>
  </si>
  <si>
    <t>12.05</t>
  </si>
  <si>
    <t>Tlakové zkoušky potrubí do DN 50</t>
  </si>
  <si>
    <t>12.06.1</t>
  </si>
  <si>
    <t>Návleková izolace pro chlad 6 / 9</t>
  </si>
  <si>
    <t>12.06.2</t>
  </si>
  <si>
    <t>Návleková izolace pro chlad 10 / 13</t>
  </si>
  <si>
    <t>12.07</t>
  </si>
  <si>
    <t>Pomocný materiál - objímky, konzole, šrouby</t>
  </si>
  <si>
    <t>sb</t>
  </si>
  <si>
    <t>12.08</t>
  </si>
  <si>
    <t>Provozní zkouška</t>
  </si>
  <si>
    <t>12.09</t>
  </si>
  <si>
    <t>12.10</t>
  </si>
  <si>
    <t>Odvod kondenzátu</t>
  </si>
  <si>
    <t>751 - 13</t>
  </si>
  <si>
    <t xml:space="preserve">ZAŘÍZENÍ Č. 13 </t>
  </si>
  <si>
    <t>13.01</t>
  </si>
  <si>
    <t xml:space="preserve">Příkon  - 1,1 A</t>
  </si>
  <si>
    <t>13.02</t>
  </si>
  <si>
    <t>13.04.1</t>
  </si>
  <si>
    <t>13.04.2</t>
  </si>
  <si>
    <t>13.05</t>
  </si>
  <si>
    <t>13.06.1</t>
  </si>
  <si>
    <t>13.06.2</t>
  </si>
  <si>
    <t>13.07</t>
  </si>
  <si>
    <t>13.08</t>
  </si>
  <si>
    <t>13.09</t>
  </si>
  <si>
    <t>13.10</t>
  </si>
  <si>
    <t>751 - 14</t>
  </si>
  <si>
    <t xml:space="preserve">OSTATNÍ </t>
  </si>
  <si>
    <t>14.01</t>
  </si>
  <si>
    <t>Zprovoznění a zkoušky zařízení</t>
  </si>
  <si>
    <t>14.02</t>
  </si>
  <si>
    <t>14.03</t>
  </si>
  <si>
    <t>14.04</t>
  </si>
  <si>
    <t>751 - 2</t>
  </si>
  <si>
    <t xml:space="preserve">ZAŘÍZENÍ Č.2 - přívod a odvod vzduchu z pokojů </t>
  </si>
  <si>
    <t>2.01</t>
  </si>
  <si>
    <t>Vzt. jednotka s rekuperací vzduchu a s el. ohřevem vzduchu filtr vzduchu, včetně regulace, atd</t>
  </si>
  <si>
    <t>rozměry: 1800 x 2800 x 775 mm</t>
  </si>
  <si>
    <t>hmotnost - 71,1 kg</t>
  </si>
  <si>
    <t>účinnost rekuperace - 58,4 %</t>
  </si>
  <si>
    <t>přívod</t>
  </si>
  <si>
    <t xml:space="preserve">jmen. výkon  - 2990 m3/ hod</t>
  </si>
  <si>
    <t>disp. tlak - 400 pä</t>
  </si>
  <si>
    <t>max. topný výkon - 7,2 kW</t>
  </si>
  <si>
    <t>příkon - 2,5 kW</t>
  </si>
  <si>
    <t>jmen. výkon - 2900 m3 / hod</t>
  </si>
  <si>
    <t>disp. tlak - 100 pa</t>
  </si>
  <si>
    <t>akustický tlak v 3m - 53 dB ( A )</t>
  </si>
  <si>
    <t>příkon 2,54 kW</t>
  </si>
  <si>
    <t>2.02</t>
  </si>
  <si>
    <t>Tlumič hluku 400 x 400 - 1500</t>
  </si>
  <si>
    <t>2.03</t>
  </si>
  <si>
    <t>Ruční uzavírací klapka 250 x 200</t>
  </si>
  <si>
    <t>2.04.1</t>
  </si>
  <si>
    <t>Požární klapka 250 x 200</t>
  </si>
  <si>
    <t>2.04.2</t>
  </si>
  <si>
    <t>Požární klapka 400 x 400</t>
  </si>
  <si>
    <t>2.05.1</t>
  </si>
  <si>
    <t>do obvodu 1500 mm</t>
  </si>
  <si>
    <t>2.05.2</t>
  </si>
  <si>
    <t>2.06.1</t>
  </si>
  <si>
    <t>Tvarovky čtyřhranné potrubí zhotovené z pozinkovaného ocelového plechu do obvodu 1500 mm</t>
  </si>
  <si>
    <t>2.06.2</t>
  </si>
  <si>
    <t>Tvarovky čtyřhranné potrubí zhotovené z pozinkovaného ocelového plechu do obvodu 2500 mm</t>
  </si>
  <si>
    <t>2.07</t>
  </si>
  <si>
    <t>Stěnová výustka 325 x 75.12,5 UR 1</t>
  </si>
  <si>
    <t>2.08</t>
  </si>
  <si>
    <t>Pevné potrubí včetně tvarovek do 30% d 160</t>
  </si>
  <si>
    <t>2.09</t>
  </si>
  <si>
    <t>Talířový ventil odvodní - kovový d 160</t>
  </si>
  <si>
    <t>2.10</t>
  </si>
  <si>
    <t>Rámeček pro talířový ventil d 160</t>
  </si>
  <si>
    <t>2.11</t>
  </si>
  <si>
    <t>Dveřní mřížka PT 489</t>
  </si>
  <si>
    <t>2.12</t>
  </si>
  <si>
    <t>Protipožární izolace potrubí tl.40mm EI 30min</t>
  </si>
  <si>
    <t>2.13</t>
  </si>
  <si>
    <t>2.14</t>
  </si>
  <si>
    <t>751 - 3</t>
  </si>
  <si>
    <t xml:space="preserve">ZAŘÍZENÍ Č.3 - větrání soc. zařízení </t>
  </si>
  <si>
    <t>3.01</t>
  </si>
  <si>
    <t>Diagonální ventilátor do potrubí s doběhem prům 160</t>
  </si>
  <si>
    <t>průtok - 300 m3 / hod</t>
  </si>
  <si>
    <t>tlak - 200 pa</t>
  </si>
  <si>
    <t>napětí - 230 V</t>
  </si>
  <si>
    <t>příkon - 54 W</t>
  </si>
  <si>
    <t>akust. tlak ve 3m - 56 dB ( A )</t>
  </si>
  <si>
    <t>3.02</t>
  </si>
  <si>
    <t>Pružná manžeta d 160</t>
  </si>
  <si>
    <t>3.03</t>
  </si>
  <si>
    <t>Zpětná klapka d 160</t>
  </si>
  <si>
    <t>3.04</t>
  </si>
  <si>
    <t>Protideštová žaluzie d 160</t>
  </si>
  <si>
    <t>3.05</t>
  </si>
  <si>
    <t>Pevné potrubí včetně tvarovek do 30% d 100</t>
  </si>
  <si>
    <t>3.06</t>
  </si>
  <si>
    <t>Talířový ventil odvodní - kovový d 100</t>
  </si>
  <si>
    <t>3.07</t>
  </si>
  <si>
    <t>Rámeček pro talířový ventil d 100</t>
  </si>
  <si>
    <t>3.08</t>
  </si>
  <si>
    <t>3.09</t>
  </si>
  <si>
    <t>751 - 4</t>
  </si>
  <si>
    <t xml:space="preserve">ZAŘÍZENÍ Č.4 - větrání soc. zařízení </t>
  </si>
  <si>
    <t>4.01</t>
  </si>
  <si>
    <t>Diagonální ventilátor do potrubí prům 200</t>
  </si>
  <si>
    <t>průtok - 490 m3 / hod</t>
  </si>
  <si>
    <t>tlak - 250 pa</t>
  </si>
  <si>
    <t>příkon 132 W</t>
  </si>
  <si>
    <t>akust. tlak ve 3m 52 dB ( A (</t>
  </si>
  <si>
    <t>4.02</t>
  </si>
  <si>
    <t>pružná manžeta d 200</t>
  </si>
  <si>
    <t>4.03</t>
  </si>
  <si>
    <t>Zpětná klapka d 200</t>
  </si>
  <si>
    <t>4.04</t>
  </si>
  <si>
    <t>Protideštová žaluzie d 200</t>
  </si>
  <si>
    <t>4.05.1</t>
  </si>
  <si>
    <t>4.05.2</t>
  </si>
  <si>
    <t>4.05.3</t>
  </si>
  <si>
    <t>Pevné potrubí včetně tvarovek do 30% d 200</t>
  </si>
  <si>
    <t>4.06.1</t>
  </si>
  <si>
    <t>4.06.2</t>
  </si>
  <si>
    <t>Talířový ventil odvodní - kovový - d 160</t>
  </si>
  <si>
    <t>4.07.1</t>
  </si>
  <si>
    <t>4.07.2</t>
  </si>
  <si>
    <t>4.08</t>
  </si>
  <si>
    <t>4.09</t>
  </si>
  <si>
    <t>751 - 5</t>
  </si>
  <si>
    <t xml:space="preserve">ZAŘÍZENÍ Č.5 - větrání soc. zařízení </t>
  </si>
  <si>
    <t>5.01</t>
  </si>
  <si>
    <t>5.02</t>
  </si>
  <si>
    <t>5.03</t>
  </si>
  <si>
    <t>5.04</t>
  </si>
  <si>
    <t>Výfuková hlavice d 315</t>
  </si>
  <si>
    <t>5.05.1</t>
  </si>
  <si>
    <t>5.05.2</t>
  </si>
  <si>
    <t>5.05.3</t>
  </si>
  <si>
    <t>5.05.4</t>
  </si>
  <si>
    <t>Pevné potrubí včetně tvarovek do 30% d 250</t>
  </si>
  <si>
    <t>5.05.5</t>
  </si>
  <si>
    <t>Pevné potrubí včetně tvarovek do 30% d 315</t>
  </si>
  <si>
    <t>5.06.1</t>
  </si>
  <si>
    <t>5.06.2</t>
  </si>
  <si>
    <t>5.07.1</t>
  </si>
  <si>
    <t>5.07.2</t>
  </si>
  <si>
    <t>5.08</t>
  </si>
  <si>
    <t>5.09</t>
  </si>
  <si>
    <t>751 - 6</t>
  </si>
  <si>
    <t xml:space="preserve">ZAŘÍZENÍ Č.6 - větrání soc. zařízení </t>
  </si>
  <si>
    <t>6.01</t>
  </si>
  <si>
    <t>6.02</t>
  </si>
  <si>
    <t>6.03</t>
  </si>
  <si>
    <t>6.04.1</t>
  </si>
  <si>
    <t>6.04.2</t>
  </si>
  <si>
    <t>6.04.3</t>
  </si>
  <si>
    <t>6.05</t>
  </si>
  <si>
    <t>Čtyřhranné potrubí zhotovené z pozinkovaného ocelového plechu vybavené 350 x 150</t>
  </si>
  <si>
    <t>6.06</t>
  </si>
  <si>
    <t>Tvarovky čtyřhranné potrubí zhotovené z pozinkovaného ocelového plechu 350 x 150</t>
  </si>
  <si>
    <t>6.07</t>
  </si>
  <si>
    <t>6.08</t>
  </si>
  <si>
    <t>6.09</t>
  </si>
  <si>
    <t>6.10</t>
  </si>
  <si>
    <t>751 - 7</t>
  </si>
  <si>
    <t xml:space="preserve">ZAŘÍZENÍ Č.7 - větrání soc. zařízení </t>
  </si>
  <si>
    <t>7.01</t>
  </si>
  <si>
    <t>Diagonální ventilátor do potrubí d 315</t>
  </si>
  <si>
    <t>průtok 1850 m3 / hod</t>
  </si>
  <si>
    <t>příkon - 132 W</t>
  </si>
  <si>
    <t>akust. tlak ve 3m - 52 dB ( A )</t>
  </si>
  <si>
    <t>7.02</t>
  </si>
  <si>
    <t>Pružná manžeta d 315</t>
  </si>
  <si>
    <t>7.03</t>
  </si>
  <si>
    <t>Zpětná klapka d 315</t>
  </si>
  <si>
    <t>7.04</t>
  </si>
  <si>
    <t>Protideštová žaluzie d 315</t>
  </si>
  <si>
    <t>7.05.1</t>
  </si>
  <si>
    <t>7.05.2</t>
  </si>
  <si>
    <t>7.05.3</t>
  </si>
  <si>
    <t>7.05.4</t>
  </si>
  <si>
    <t>7.05.5</t>
  </si>
  <si>
    <t>7.06.1</t>
  </si>
  <si>
    <t>7.06.2</t>
  </si>
  <si>
    <t>7.06.3</t>
  </si>
  <si>
    <t>Talířový ventil odvodní - kovový - d 200</t>
  </si>
  <si>
    <t>7.07.1</t>
  </si>
  <si>
    <t>7.07.2</t>
  </si>
  <si>
    <t>7.07.3</t>
  </si>
  <si>
    <t>Rámeček pro talířový ventil d 200</t>
  </si>
  <si>
    <t>7.08</t>
  </si>
  <si>
    <t>7.09</t>
  </si>
  <si>
    <t>751 - 8</t>
  </si>
  <si>
    <t xml:space="preserve">ZAŘÍZENÍ Č.8 - větrání soc. zařízení </t>
  </si>
  <si>
    <t>8.01</t>
  </si>
  <si>
    <t>8.02</t>
  </si>
  <si>
    <t>8.03</t>
  </si>
  <si>
    <t>8.04.1</t>
  </si>
  <si>
    <t>8.04.2</t>
  </si>
  <si>
    <t>8.04.3</t>
  </si>
  <si>
    <t>8.05.1</t>
  </si>
  <si>
    <t>8.05.2</t>
  </si>
  <si>
    <t>8.06.1</t>
  </si>
  <si>
    <t>8.06.2</t>
  </si>
  <si>
    <t>8.07</t>
  </si>
  <si>
    <t>8.08</t>
  </si>
  <si>
    <t>751 - 9</t>
  </si>
  <si>
    <t xml:space="preserve">ZAŘÍZENÍ Č.9 - větrání soc. zařízení </t>
  </si>
  <si>
    <t>9.01</t>
  </si>
  <si>
    <t>9.02</t>
  </si>
  <si>
    <t>9.03</t>
  </si>
  <si>
    <t>9.04.1</t>
  </si>
  <si>
    <t>9.04.2</t>
  </si>
  <si>
    <t>9.04.3</t>
  </si>
  <si>
    <t>9.05.1</t>
  </si>
  <si>
    <t>9.05.2</t>
  </si>
  <si>
    <t>9.06.1</t>
  </si>
  <si>
    <t>9.06.2</t>
  </si>
  <si>
    <t>9.07</t>
  </si>
  <si>
    <t>9.08</t>
  </si>
  <si>
    <t>5 - SO 01 - 4 - 4 - elektroinstalace</t>
  </si>
  <si>
    <t>PSV - PSV</t>
  </si>
  <si>
    <t xml:space="preserve">    E 1 - 1 - Dodávky zařízení </t>
  </si>
  <si>
    <t xml:space="preserve">    E 1 - 2 - Materiál elektromontážní </t>
  </si>
  <si>
    <t xml:space="preserve">    E 1 - 3 - Materiál další obory </t>
  </si>
  <si>
    <t xml:space="preserve">    E 1 - 4 - Materiál zemní+stavební  </t>
  </si>
  <si>
    <t xml:space="preserve">    E 1 - 5 - Elektromontáže </t>
  </si>
  <si>
    <t xml:space="preserve">    E 1 - 6 - Zemní práce </t>
  </si>
  <si>
    <t xml:space="preserve">    E 1 - 7 - Ostatní náklady </t>
  </si>
  <si>
    <t xml:space="preserve">    E 1 - 8 - Osvětlení hlavní budova - dodávka a montáž</t>
  </si>
  <si>
    <t xml:space="preserve">    E 1 - 9 - Venkvoní areál vč. altánu, skladu zahr.techniky a garáže	 - dodávka a montáž	 </t>
  </si>
  <si>
    <t xml:space="preserve">    E 1 - 10 - Ostatní náklady související s elektroinstalací</t>
  </si>
  <si>
    <t>E 1 - 1</t>
  </si>
  <si>
    <t xml:space="preserve">Dodávky zařízení </t>
  </si>
  <si>
    <t>000731110</t>
  </si>
  <si>
    <t>Kiosková kompaktní trafostanice 35/0,4kV, 630kVA. VN rozvaděč v provedení K+K+T, fakturační měření na NN části, 1x transformátor 630kVA 35/04kV, 1x rozvaděč NN RBTR s osmi pojistkovými vývody do 400A. Součástí trafostanice bude vnitřní osvětlení, servisní</t>
  </si>
  <si>
    <t>000715111</t>
  </si>
  <si>
    <t>Rozvaděč RC kompenzace EMV - 59/19</t>
  </si>
  <si>
    <t>000715213</t>
  </si>
  <si>
    <t>Rozvaděč RH, skříňový rozvaděč</t>
  </si>
  <si>
    <t>000715213.1</t>
  </si>
  <si>
    <t>Rozvaděč RPO pro napájení PBZ</t>
  </si>
  <si>
    <t>000715213.2</t>
  </si>
  <si>
    <t>UPS 30kVA, ext. Bateriová skříň 2400 Ah (32x75Ah)</t>
  </si>
  <si>
    <t>000715213.3</t>
  </si>
  <si>
    <t>Rozvaděč RS1, dle soupisu pol. a schématu</t>
  </si>
  <si>
    <t>000715213.4</t>
  </si>
  <si>
    <t>Rozvaděč RS2, dle soupisu pol. a schématu</t>
  </si>
  <si>
    <t>000715213.5</t>
  </si>
  <si>
    <t>Rozvaděč RS3, dle soupisu pol. a schématu</t>
  </si>
  <si>
    <t>000715213.6</t>
  </si>
  <si>
    <t>Rozvaděč RS4.1, dle soupisu pol. a schématu</t>
  </si>
  <si>
    <t>000715213.7</t>
  </si>
  <si>
    <t>Rozvaděč RS4.2, dle soupisu pol. a schématu</t>
  </si>
  <si>
    <t>000715213.8</t>
  </si>
  <si>
    <t>Rozvaděč RS4.3, dle soupisu pol. a schématu</t>
  </si>
  <si>
    <t>000715213.9</t>
  </si>
  <si>
    <t>Rozvaděč RK, dle soupisu pol. a schématu</t>
  </si>
  <si>
    <t>000418710</t>
  </si>
  <si>
    <t>vypínač trojpólový IP65, 45A/400V</t>
  </si>
  <si>
    <t>000418711</t>
  </si>
  <si>
    <t>vypínač trojpólový IP65, 63A/400V</t>
  </si>
  <si>
    <t>E 1 - 2</t>
  </si>
  <si>
    <t xml:space="preserve">Materiál elektromontážní </t>
  </si>
  <si>
    <t>000199095</t>
  </si>
  <si>
    <t>ekvipotenciální svorkovnice EPS 1 s krytem</t>
  </si>
  <si>
    <t>000418107</t>
  </si>
  <si>
    <t>vestavný přijímač s DALI P8 R</t>
  </si>
  <si>
    <t>000418109</t>
  </si>
  <si>
    <t>Nástěnný dvoukanálový RF vysílač P8 T 2 MS 37</t>
  </si>
  <si>
    <t>000411201</t>
  </si>
  <si>
    <t>spínač ValenaLife 10A/250Vstř řaz.1 752101</t>
  </si>
  <si>
    <t>000411204</t>
  </si>
  <si>
    <t>spínač ValenaLife 10A/250Vstř řaz.5 752105</t>
  </si>
  <si>
    <t>000411202</t>
  </si>
  <si>
    <t>přepínač ValenaLife 10A/250Vstř řaz.6 752106</t>
  </si>
  <si>
    <t>000411205</t>
  </si>
  <si>
    <t>přepínač ValenaLife 10A/250Vstř řaz.6+6 752108</t>
  </si>
  <si>
    <t>000411271</t>
  </si>
  <si>
    <t>spínač ValenaLife 10A/250Vstř/IP44 řaz.1 752151</t>
  </si>
  <si>
    <t>000411272</t>
  </si>
  <si>
    <t>přepínač ValenaLife 10A/250Vstř/IP44 řaz.6 752156</t>
  </si>
  <si>
    <t>000411273</t>
  </si>
  <si>
    <t>spínač ValenaLife 10A/250Vstř/IP44 řaz.5 752155</t>
  </si>
  <si>
    <t>000418101</t>
  </si>
  <si>
    <t>pohybový spínač 10A/230V, IP44</t>
  </si>
  <si>
    <t>000421401</t>
  </si>
  <si>
    <t>zásuvka ValenaLife 16A/250Vstř +clonky 753180</t>
  </si>
  <si>
    <t>000421406</t>
  </si>
  <si>
    <t>zásuvka ValenaLife 16A/230Vstř chráněná S753180</t>
  </si>
  <si>
    <t>000423301</t>
  </si>
  <si>
    <t>zásuvka 16A/250Vstř nástěnná IP44 FORIX 782395</t>
  </si>
  <si>
    <t>000421491</t>
  </si>
  <si>
    <t>rámeček krycí ValenaLife 1přístroj bílá</t>
  </si>
  <si>
    <t>000421492</t>
  </si>
  <si>
    <t>rámeček krycí ValenaLife 2přístroje bílá</t>
  </si>
  <si>
    <t>000421493</t>
  </si>
  <si>
    <t>rámeček krycí ValenaLife 3přístroje bílá</t>
  </si>
  <si>
    <t>000421494</t>
  </si>
  <si>
    <t>rámeček krycí ValenaLife 4přístroje bílá</t>
  </si>
  <si>
    <t>000421495</t>
  </si>
  <si>
    <t>rámeček krycí ValenaLife 5přístrojů bílá</t>
  </si>
  <si>
    <t>000425213</t>
  </si>
  <si>
    <t>zásuvka vestavná 5pól/16A/400V/IP44 IE 1653</t>
  </si>
  <si>
    <t>000311216</t>
  </si>
  <si>
    <t>krabice přístrojová KP67/2</t>
  </si>
  <si>
    <t>000311222</t>
  </si>
  <si>
    <t>krabice přístrojová KP64/2</t>
  </si>
  <si>
    <t>000311223</t>
  </si>
  <si>
    <t>krabice přístrojová KP64/3</t>
  </si>
  <si>
    <t>000311224</t>
  </si>
  <si>
    <t>krabice přístrojová KP64/4</t>
  </si>
  <si>
    <t>000311225</t>
  </si>
  <si>
    <t>krabice přístrojová KP64/5</t>
  </si>
  <si>
    <t>000413701</t>
  </si>
  <si>
    <t>tlačítko nouzové pod sklem - CENTRAL/ TOTAL STOP, CHÚC</t>
  </si>
  <si>
    <t>000423211</t>
  </si>
  <si>
    <t>stolní zásuvkový blok 3x 230V/16A, 2x RJ45</t>
  </si>
  <si>
    <t>000311116</t>
  </si>
  <si>
    <t>krabice univerzální/odbočná KU68-1902 vč.KO68</t>
  </si>
  <si>
    <t>000312001</t>
  </si>
  <si>
    <t>krabice KSK80/IP66 81x81x51mm</t>
  </si>
  <si>
    <t>000321133</t>
  </si>
  <si>
    <t>trubka ohebná PVC superflex 1220</t>
  </si>
  <si>
    <t>000321135</t>
  </si>
  <si>
    <t>trubka ohebná PVC superflex 1232</t>
  </si>
  <si>
    <t>000321500</t>
  </si>
  <si>
    <t>roura korugovaná KOPOFLEX KF09040 pr.40/32mm</t>
  </si>
  <si>
    <t>000321505</t>
  </si>
  <si>
    <t>roura korugovaná KOPOFLEX KF09110 pr.110/94mm</t>
  </si>
  <si>
    <t>000322223</t>
  </si>
  <si>
    <t>trubka PVC tuhá střední namáhání 4020HF</t>
  </si>
  <si>
    <t>000322273</t>
  </si>
  <si>
    <t>/trubka PVC tuhá/ příchytka 5320HF</t>
  </si>
  <si>
    <t>000362016</t>
  </si>
  <si>
    <t>kabelový žlab drátěný 54/400 pod stropem, komplet vč příslušenství</t>
  </si>
  <si>
    <t>000362014</t>
  </si>
  <si>
    <t>kabelový žlab drátěný 54/200+54/50 pod stropem, komplet vč příslušenství</t>
  </si>
  <si>
    <t>000171108</t>
  </si>
  <si>
    <t>vodič CY 6 ZŽ /H07V-U/</t>
  </si>
  <si>
    <t>000171109</t>
  </si>
  <si>
    <t>vodič CY 10 ZŽ /H07V-U/</t>
  </si>
  <si>
    <t>000171110</t>
  </si>
  <si>
    <t>vodič CY 16 ZŽ /H07V-U/</t>
  </si>
  <si>
    <t>000171112</t>
  </si>
  <si>
    <t>vodič CY 35 ZŽ /H07V-R/</t>
  </si>
  <si>
    <t>000101105</t>
  </si>
  <si>
    <t>kabel CYKY-J 3x1,5</t>
  </si>
  <si>
    <t>000101105.1</t>
  </si>
  <si>
    <t>kabel CYKY-O 3x1,5</t>
  </si>
  <si>
    <t>000101106</t>
  </si>
  <si>
    <t>kabel CYKY-J 3x2,5</t>
  </si>
  <si>
    <t>000101305</t>
  </si>
  <si>
    <t>kabel CYKY-J 5x1,5</t>
  </si>
  <si>
    <t>000101305.1</t>
  </si>
  <si>
    <t>kabel CYKY-O 5x1,5</t>
  </si>
  <si>
    <t>000101306</t>
  </si>
  <si>
    <t>kabel CYKY-J 5x2,5</t>
  </si>
  <si>
    <t>000101307</t>
  </si>
  <si>
    <t>kabel CYKY-J 5x4</t>
  </si>
  <si>
    <t>000101308</t>
  </si>
  <si>
    <t>kabel CYKY-J 5x6</t>
  </si>
  <si>
    <t>000101309</t>
  </si>
  <si>
    <t>kabel CYKY-J 5x10</t>
  </si>
  <si>
    <t>000101310</t>
  </si>
  <si>
    <t>kabel CYKY-J 5x16</t>
  </si>
  <si>
    <t>000101312</t>
  </si>
  <si>
    <t>kabel 1kV CYKY-J 5x35</t>
  </si>
  <si>
    <t>000101315</t>
  </si>
  <si>
    <t>kabel 1kV CYKY-J 5x95</t>
  </si>
  <si>
    <t>000152219</t>
  </si>
  <si>
    <t>kabel 1kV AYKY-J 3x240+120</t>
  </si>
  <si>
    <t>000322128</t>
  </si>
  <si>
    <t>trubka PVC tuhá střední namáhání 4063</t>
  </si>
  <si>
    <t>000322178</t>
  </si>
  <si>
    <t>/trubka PVC tuhá/ příchytka 5363</t>
  </si>
  <si>
    <t>000132005</t>
  </si>
  <si>
    <t>kabel 1kV CXKH-V180 2x1,5</t>
  </si>
  <si>
    <t>000132306</t>
  </si>
  <si>
    <t>kabel 1kV CXKH-V180 5x2,5</t>
  </si>
  <si>
    <t>000132308</t>
  </si>
  <si>
    <t>kabel 1kV CXKH-V180 5x6</t>
  </si>
  <si>
    <t>000132310</t>
  </si>
  <si>
    <t>kabel 1kV CXKH-V180 5x16</t>
  </si>
  <si>
    <t>000160306</t>
  </si>
  <si>
    <t>šňůra CGSG 5x2,5</t>
  </si>
  <si>
    <t>000160307</t>
  </si>
  <si>
    <t>šňůra CGSG 5x4</t>
  </si>
  <si>
    <t>000160309</t>
  </si>
  <si>
    <t>šňůra CGSG 5x10</t>
  </si>
  <si>
    <t>000295441</t>
  </si>
  <si>
    <t>svorka zemnící Bernard/ZSA16</t>
  </si>
  <si>
    <t>000295443</t>
  </si>
  <si>
    <t>páska měděná uzemňovací ZSA16-délka 0,5 m</t>
  </si>
  <si>
    <t>000199511</t>
  </si>
  <si>
    <t>štítek kabelový 30x10mm malý</t>
  </si>
  <si>
    <t>000199512</t>
  </si>
  <si>
    <t>štítek kabelový 40x15mm střední</t>
  </si>
  <si>
    <t>000199513</t>
  </si>
  <si>
    <t>štítek kabelový 60x24mm velký</t>
  </si>
  <si>
    <t>000199211</t>
  </si>
  <si>
    <t>svorka Wago 273-100 3x1,5mm2 krabicová bezšroubo</t>
  </si>
  <si>
    <t>000199212</t>
  </si>
  <si>
    <t>svorka Wago 273-101 5x1,5mm2 krabicová bezšroubo</t>
  </si>
  <si>
    <t>000199222</t>
  </si>
  <si>
    <t>svorka Wago 273-104 3x2,5mm2 krabicová bezšroubo</t>
  </si>
  <si>
    <t>000199224</t>
  </si>
  <si>
    <t>svorka Wago 273-105 5x2,5mm2 krabicová bezšroubo</t>
  </si>
  <si>
    <t>000190309</t>
  </si>
  <si>
    <t>kabelové oko Cu/Sn lisovací 10X6 KU-L</t>
  </si>
  <si>
    <t>000316111</t>
  </si>
  <si>
    <t>materiál podružný elektromontážní</t>
  </si>
  <si>
    <t>000316112</t>
  </si>
  <si>
    <t>materiál spojovací, popisovací atd.</t>
  </si>
  <si>
    <t>000295001</t>
  </si>
  <si>
    <t>vedení FeZn 30/4 (0,96kg/m)</t>
  </si>
  <si>
    <t>000295011</t>
  </si>
  <si>
    <t>vedení FeZn pr.10mm(0,63kg/m)</t>
  </si>
  <si>
    <t>000295071</t>
  </si>
  <si>
    <t>svorka pásku zemnící SR2b 4šrouby FeZn</t>
  </si>
  <si>
    <t>000295075</t>
  </si>
  <si>
    <t>svorka pásku drátu zemnící SR3b 4šrouby FeZn</t>
  </si>
  <si>
    <t>000295413</t>
  </si>
  <si>
    <t>svorka připojovací SP 1šroub FeZn</t>
  </si>
  <si>
    <t>000295601</t>
  </si>
  <si>
    <t>drát AlMgSi pr.8mm polotvrdý 0,135kg/m</t>
  </si>
  <si>
    <t>000295602</t>
  </si>
  <si>
    <t>drát AlMgSi s HF izolací pr.8mm polotvrdý 0,135kg/m</t>
  </si>
  <si>
    <t>000295351</t>
  </si>
  <si>
    <t>podpěra vedení na ploché střechy PV21c 0,9kg plast</t>
  </si>
  <si>
    <t>000295312</t>
  </si>
  <si>
    <t>příchatka na zeď 202 169</t>
  </si>
  <si>
    <t>000295404</t>
  </si>
  <si>
    <t>svorka spojovací SS FeZn</t>
  </si>
  <si>
    <t>000295627</t>
  </si>
  <si>
    <t>svorka na okapní žlab SO 2šrouby Al malá</t>
  </si>
  <si>
    <t>000295625</t>
  </si>
  <si>
    <t>svorka připojovací SP Al</t>
  </si>
  <si>
    <t>000298365</t>
  </si>
  <si>
    <t>Krabice pro ZS pro zateplovací systém rozmě 476055</t>
  </si>
  <si>
    <t>000295631</t>
  </si>
  <si>
    <t>svorka zkušební SZ 4šrouby Al trubková 222101</t>
  </si>
  <si>
    <t>000295882</t>
  </si>
  <si>
    <t>označovací štítek zemního svodu</t>
  </si>
  <si>
    <t>000295451</t>
  </si>
  <si>
    <t>ochranný úhelník svodu OU délka 1,7m</t>
  </si>
  <si>
    <t>000295461</t>
  </si>
  <si>
    <t>držák úhelníku DOUa 150mm FeZn středový do zdiva</t>
  </si>
  <si>
    <t>000295611</t>
  </si>
  <si>
    <t>jímací tyč hladká JR1,0 AlMgSi pr.19/1000mm</t>
  </si>
  <si>
    <t>000295251</t>
  </si>
  <si>
    <t>ochranná stříška jímače OSH FeZn horní</t>
  </si>
  <si>
    <t>000295252</t>
  </si>
  <si>
    <t>ochranná stříška jímače OSD FeZn dolní</t>
  </si>
  <si>
    <t>000295635</t>
  </si>
  <si>
    <t>svorka k jímači/zkuš SJ1/SZ 16/8mm 2šrou Al 221330</t>
  </si>
  <si>
    <t>000295612</t>
  </si>
  <si>
    <t>jímací tyč hladká JR1,5 AlMgSi pr.19/1500mm</t>
  </si>
  <si>
    <t>000295615</t>
  </si>
  <si>
    <t>jímací tyč hladká JT2,0 M16 AlMgSi pr.19/2000mm</t>
  </si>
  <si>
    <t>000295616</t>
  </si>
  <si>
    <t>jímací tyč hladká JT2,5 M16 AlMgSi pr.19/2500mm</t>
  </si>
  <si>
    <t>000295812</t>
  </si>
  <si>
    <t>ITJ68 izolační tyč pro jímač 680mm 4285</t>
  </si>
  <si>
    <t>E 1 - 3</t>
  </si>
  <si>
    <t xml:space="preserve">Materiál další obory </t>
  </si>
  <si>
    <t>000025101</t>
  </si>
  <si>
    <t>barva syntetická základní</t>
  </si>
  <si>
    <t>000025102</t>
  </si>
  <si>
    <t>email syntetický vrchní šedý</t>
  </si>
  <si>
    <t>000025109</t>
  </si>
  <si>
    <t>ředidlo S6006</t>
  </si>
  <si>
    <t>E 1 - 4</t>
  </si>
  <si>
    <t xml:space="preserve">Materiál zemní+stavební  </t>
  </si>
  <si>
    <t>000046221</t>
  </si>
  <si>
    <t>asfalt 80</t>
  </si>
  <si>
    <t>000046114</t>
  </si>
  <si>
    <t>písek kopaný 0-2mm</t>
  </si>
  <si>
    <t>000046383</t>
  </si>
  <si>
    <t>výstražná fólie šířka 0,34m</t>
  </si>
  <si>
    <t>000046134</t>
  </si>
  <si>
    <t>zemní materiál pro usazení trafostanice</t>
  </si>
  <si>
    <t>E 1 - 5</t>
  </si>
  <si>
    <t xml:space="preserve">Elektromontáže </t>
  </si>
  <si>
    <t>210192561</t>
  </si>
  <si>
    <t>ochranná svorkovnice(nulový můstek)vč.zapoj.do 25A</t>
  </si>
  <si>
    <t>210110071</t>
  </si>
  <si>
    <t>přijímač DALI, montáž, zapojení, nastavení</t>
  </si>
  <si>
    <t>210110071.1</t>
  </si>
  <si>
    <t>spínač nástěnný RF</t>
  </si>
  <si>
    <t>210110041</t>
  </si>
  <si>
    <t>spínač zapuštěný vč.zapojení 1pólový/řazení 1</t>
  </si>
  <si>
    <t>210110043</t>
  </si>
  <si>
    <t>přepínač zapuštěný vč.zapojení sériový/řazení 5-5A</t>
  </si>
  <si>
    <t>210110045</t>
  </si>
  <si>
    <t>přepínač zapuštěný vč.zapojení střídavý/řazení 6</t>
  </si>
  <si>
    <t>210110071.2</t>
  </si>
  <si>
    <t>snímač pohybu, vč zapojení</t>
  </si>
  <si>
    <t>210111012</t>
  </si>
  <si>
    <t>zásuvka domovní zapuštěná vč.zapojení průběžně</t>
  </si>
  <si>
    <t>210111032</t>
  </si>
  <si>
    <t>zásuvka nástěnná od IP.2 vč.zapojení 2P+Z průběžně</t>
  </si>
  <si>
    <t>210111106</t>
  </si>
  <si>
    <t>zásuvka/přívodka průmyslová vč.zapojení 3P+N+Z/16A</t>
  </si>
  <si>
    <t>210010301</t>
  </si>
  <si>
    <t>krabice přístrojová bez zapojení</t>
  </si>
  <si>
    <t>210112511</t>
  </si>
  <si>
    <t>odpojovač 500V vč zapojení 3pól/400A</t>
  </si>
  <si>
    <t>210112511.1</t>
  </si>
  <si>
    <t>odpojovač 500V bez zapojení 3pól/400A</t>
  </si>
  <si>
    <t>210110001</t>
  </si>
  <si>
    <t>spínač nástěnný do IP.1 vč.zapojení 1pólový/ř.1</t>
  </si>
  <si>
    <t>210111031</t>
  </si>
  <si>
    <t>zásuvkový blok zapuštěný do nábytku vč zapojení</t>
  </si>
  <si>
    <t>210010311</t>
  </si>
  <si>
    <t>krabice odbočná bez svorkovnice a zapojení(-KO68)</t>
  </si>
  <si>
    <t>210010453</t>
  </si>
  <si>
    <t>krabice plast pro P rozvod vč.zapojení 8111</t>
  </si>
  <si>
    <t>210010003</t>
  </si>
  <si>
    <t>trubka plast ohebná,pod omítkou,typ 2323/pr.23</t>
  </si>
  <si>
    <t>210010005</t>
  </si>
  <si>
    <t>trubka plast ohebná,pod omítkou,typ 2336/pr.36</t>
  </si>
  <si>
    <t>210010123</t>
  </si>
  <si>
    <t>trubka plast volně uložená do pr.50mm</t>
  </si>
  <si>
    <t>210010125</t>
  </si>
  <si>
    <t>trubka plast volně uložená do pr.110mm</t>
  </si>
  <si>
    <t>210010022</t>
  </si>
  <si>
    <t>trubka plast tuhá pevně uložená do průměru 25</t>
  </si>
  <si>
    <t>210020133</t>
  </si>
  <si>
    <t>kabelový rošt do š.40cm</t>
  </si>
  <si>
    <t>210800851</t>
  </si>
  <si>
    <t>vodič Cu(-CY,CYA) pevně uložený do 1x35</t>
  </si>
  <si>
    <t>210800103</t>
  </si>
  <si>
    <t>kabel Cu(-CYKY) pod omítkou do 2x4/3x2,5/5x1,5</t>
  </si>
  <si>
    <t>210800112</t>
  </si>
  <si>
    <t>kabel Cu(-CYKY) pod omítkou do 5x6</t>
  </si>
  <si>
    <t>210800113</t>
  </si>
  <si>
    <t>kabel Cu(-CYKY) pod omítkou do 5x10</t>
  </si>
  <si>
    <t>210800114</t>
  </si>
  <si>
    <t>kabel Cu(-CYKY) pod omítkou do 5x16</t>
  </si>
  <si>
    <t>210810103</t>
  </si>
  <si>
    <t>kabel Cu(-1kV CYKY)pevně uložený do 3x70/4x50/5x35</t>
  </si>
  <si>
    <t>210810107</t>
  </si>
  <si>
    <t>kabel Cu(-1kV CYKY) pevně ulož do3x185/4x150/5x120</t>
  </si>
  <si>
    <t>210901098</t>
  </si>
  <si>
    <t>kabel Al(-1kV AYKY) pevně uložený do 3x240+120</t>
  </si>
  <si>
    <t>210010024</t>
  </si>
  <si>
    <t>trubka plast tuhá pevně uložená do průměru 50</t>
  </si>
  <si>
    <t>210810951</t>
  </si>
  <si>
    <t>kabel(-1kV CHKE) pevně uložený do 2x4/3x2,5/4x1,5</t>
  </si>
  <si>
    <t>210810952</t>
  </si>
  <si>
    <t>kabel(-1kV CHKE) pevně ul.do 3x6/4x4/5x2,5/7x1,5</t>
  </si>
  <si>
    <t>210810953</t>
  </si>
  <si>
    <t>kabel(-1kV CHKE)pevně do 3x16/4x10/7x6/12x1,5/19x1</t>
  </si>
  <si>
    <t>210810955</t>
  </si>
  <si>
    <t>kabel(-1kV CHKE)pevně 3x50/4x35/5x25/24x2,5/37x1,5</t>
  </si>
  <si>
    <t>210802406</t>
  </si>
  <si>
    <t>šňůra střední volně ulož.do 2x6/4x4/5x2,5/7x1,5</t>
  </si>
  <si>
    <t>210802407</t>
  </si>
  <si>
    <t>šňůra střední volně uložená do 2x10/4x6/5x4/16x1</t>
  </si>
  <si>
    <t>210802424</t>
  </si>
  <si>
    <t>šňůra střední volně uložená do 4x16/5x10</t>
  </si>
  <si>
    <t>210220321</t>
  </si>
  <si>
    <t>Montáž hromosvodného vedení svorek na potrubí se zhotovením pásku</t>
  </si>
  <si>
    <t>210950101</t>
  </si>
  <si>
    <t>Ostatní práce při montáži vodičů, šňůr a kabelů označovací štítek na kabel dalším štítkem</t>
  </si>
  <si>
    <t>210100001</t>
  </si>
  <si>
    <t>Ukončení vodičů izolovaných s označením a zapojením v rozváděči nebo na přístroji průřezu žíly do 2,5 mm2</t>
  </si>
  <si>
    <t>210100003</t>
  </si>
  <si>
    <t>Ukončení vodičů izolovaných s označením a zapojením v rozváděči nebo na přístroji průřezu žíly do 16 mm2</t>
  </si>
  <si>
    <t>210100012</t>
  </si>
  <si>
    <t>Ukončení vodičů izolovaných s označením a zapojením v rozváděči nebo na přístroji průřezu žíly do 240 mm2</t>
  </si>
  <si>
    <t>210100009</t>
  </si>
  <si>
    <t>Ukončení vodičů izolovaných s označením a zapojením v rozváděči nebo na přístroji průřezu žíly do 120 mm2</t>
  </si>
  <si>
    <t>210100101</t>
  </si>
  <si>
    <t>Ukončení vodičů izolovaných s označením a zapojením na svorkovnici s otevřením a uzavřením krytu průřezu žíly do 16 mm2</t>
  </si>
  <si>
    <t>210100220</t>
  </si>
  <si>
    <t>ukončení šňůry do 5x10</t>
  </si>
  <si>
    <t>210220021</t>
  </si>
  <si>
    <t>Montáž uzemňovacího vedení s upevněním, propojením a připojením pomocí svorek v zemi s izolací spojů vodičů FeZn páskou průřezu do 120 mm2 v průmyslové výstavbě</t>
  </si>
  <si>
    <t>210220022</t>
  </si>
  <si>
    <t>Montáž uzemňovacího vedení s upevněním, propojením a připojením pomocí svorek v zemi s izolací spojů vodičů FeZn drátem nebo lanem průměru do 10 mm v městské zástavbě</t>
  </si>
  <si>
    <t>210220441</t>
  </si>
  <si>
    <t>ochrana zemní svorky asfaltovým nátěrem</t>
  </si>
  <si>
    <t>210220301</t>
  </si>
  <si>
    <t>Montáž hromosvodného vedení svorek se 2 šrouby</t>
  </si>
  <si>
    <t>210220458</t>
  </si>
  <si>
    <t>nátěr svodového vodiče</t>
  </si>
  <si>
    <t>210220101</t>
  </si>
  <si>
    <t>Montáž hromosvodného vedení svodových vodičů s podpěrami, průměru do 10 mm</t>
  </si>
  <si>
    <t>207</t>
  </si>
  <si>
    <t>209</t>
  </si>
  <si>
    <t>210010315</t>
  </si>
  <si>
    <t>skříň rozvodná bez svorkovnice a zapojení(-KT250)</t>
  </si>
  <si>
    <t>210220302</t>
  </si>
  <si>
    <t>Montáž hromosvodného vedení svorek se 3 a vícešrouby</t>
  </si>
  <si>
    <t>210220401</t>
  </si>
  <si>
    <t>Montáž hromosvodného vedení ochranných prvků a doplňků štítků k označení svodů</t>
  </si>
  <si>
    <t>210220372</t>
  </si>
  <si>
    <t>Montáž hromosvodného vedení ochranných prvků a doplňků úhelníků nebo trubek s držáky do zdiva</t>
  </si>
  <si>
    <t>210220231</t>
  </si>
  <si>
    <t>Montáž hromosvodného vedení jímacích tyčí délky do 3 m na stojan</t>
  </si>
  <si>
    <t>E 1 - 6</t>
  </si>
  <si>
    <t xml:space="preserve">Zemní práce </t>
  </si>
  <si>
    <t>460200133</t>
  </si>
  <si>
    <t>výkop kabel.rýhy šířka 35/hloubka 50cm tz.3/ko1.0</t>
  </si>
  <si>
    <t>460420022</t>
  </si>
  <si>
    <t>kabelové lože 2x10cm kopaný písek šířka do 65cm</t>
  </si>
  <si>
    <t>460490012</t>
  </si>
  <si>
    <t>Výstražná fólie z PVC pro krytí kabelů včetně vyrovnání povrchu rýhy, rozvinutí a uložení fólie šířky do 25 cm</t>
  </si>
  <si>
    <t>460560133</t>
  </si>
  <si>
    <t>Zásyp kabelových rýh ručně s přemístění sypaniny ze vzdálenosti do 10 m, s uložením výkopku ve vrstvách včetně zhutnění a úpravy povrchu šířky 35 cm hloubky 50 cm z hornině třídy těžitelnosti I skupiny 3</t>
  </si>
  <si>
    <t>460600001</t>
  </si>
  <si>
    <t>odvoz zeminy do 10km vč.poplatku za skládku</t>
  </si>
  <si>
    <t>460620013</t>
  </si>
  <si>
    <t>provizorní úprava terénu třída zeminy 3</t>
  </si>
  <si>
    <t>460200263</t>
  </si>
  <si>
    <t>výkop kabel.rýhy šířka 50/hloubka 80cm tz.3/ko1.0</t>
  </si>
  <si>
    <t>460560263</t>
  </si>
  <si>
    <t>Zásyp kabelových rýh ručně s přemístění sypaniny ze vzdálenosti do 10 m, s uložením výkopku ve vrstvách včetně zhutnění a úpravy povrchu šířky 50 cm hloubky 80 cm z horniny třídy těžitelnosti I skupiny 3</t>
  </si>
  <si>
    <t>460100001</t>
  </si>
  <si>
    <t>zemní práce spojené s usazením trafostanice</t>
  </si>
  <si>
    <t>E 1 - 7</t>
  </si>
  <si>
    <t xml:space="preserve">Ostatní náklady </t>
  </si>
  <si>
    <t>219002611</t>
  </si>
  <si>
    <t>vysekání rýhy/zeď cihla/ hl.do 30mm/š.do 30mm</t>
  </si>
  <si>
    <t>219002612</t>
  </si>
  <si>
    <t>vysekání rýhy/zeď cihla/ hl.do 30mm/š.do 70mm</t>
  </si>
  <si>
    <t>219002623</t>
  </si>
  <si>
    <t>vysekání rýhy/zeď cihla/ hl.do 50mm/š.do 150mm</t>
  </si>
  <si>
    <t>219003691</t>
  </si>
  <si>
    <t>omítka hladká rýhy ve stěně do 30mm vč.malty MV</t>
  </si>
  <si>
    <t>219003692</t>
  </si>
  <si>
    <t>omítka hladká rýhy ve stěně do 70mm vč.malty MV</t>
  </si>
  <si>
    <t>219003694</t>
  </si>
  <si>
    <t>omítka hladká rýhy ve stěně do 150mm vč.malty MV</t>
  </si>
  <si>
    <t>219001214</t>
  </si>
  <si>
    <t>vybour.otvoru ve zdi/cihla/ do pr.60mm/tl.do 0,60m</t>
  </si>
  <si>
    <t>219003111</t>
  </si>
  <si>
    <t>požární zatěsnění prostupů</t>
  </si>
  <si>
    <t>219000104</t>
  </si>
  <si>
    <t>součinnost správce sítě(rozvodného závodu)</t>
  </si>
  <si>
    <t>219000105</t>
  </si>
  <si>
    <t>zajištění provizorního napájení</t>
  </si>
  <si>
    <t>219000211</t>
  </si>
  <si>
    <t>doprava materiálu</t>
  </si>
  <si>
    <t>E 1 - 8</t>
  </si>
  <si>
    <t>Osvětlení hlavní budova - dodávka a montáž</t>
  </si>
  <si>
    <t>A</t>
  </si>
  <si>
    <t>VML 128/4 AP1 R O</t>
  </si>
  <si>
    <t>B</t>
  </si>
  <si>
    <t>kovové interiérové LED svítidlo na zavěšení, přisazení ke stropu a vestavné do rastru 600x600</t>
  </si>
  <si>
    <t>C</t>
  </si>
  <si>
    <t>Classic 32W/4000 K, CRI&gt;80, Mikro Comfort ZK</t>
  </si>
  <si>
    <t>Small 25W/840 Opal Flat 325</t>
  </si>
  <si>
    <t>E</t>
  </si>
  <si>
    <t>LIBRA 2, 1 x LED modul L33B07, 36W, 420x420mm, sklo triplex opál mat</t>
  </si>
  <si>
    <t>F</t>
  </si>
  <si>
    <t>LIBRA 2, 1 x LED modul L33C10, 28W, 420x420mm, sklo triplex opál mat</t>
  </si>
  <si>
    <t>G</t>
  </si>
  <si>
    <t>EDNA 5, 1 x LED modul L16B07, 36W, d-490mm, sklo triplex opál mat</t>
  </si>
  <si>
    <t>H</t>
  </si>
  <si>
    <t>J</t>
  </si>
  <si>
    <t>wings Křídlo přisazené 1540mm</t>
  </si>
  <si>
    <t>33449K3SA BEGA</t>
  </si>
  <si>
    <t>N510.1x28W (LEDplate 24W), opal acryl 0,5m</t>
  </si>
  <si>
    <t>L No</t>
  </si>
  <si>
    <t>LED interiérové čtvercové, stropní přisazené</t>
  </si>
  <si>
    <t>M No</t>
  </si>
  <si>
    <t>N</t>
  </si>
  <si>
    <t>Classic 53W/4000 K, CRI&gt;80, Mikro Comfort ZK</t>
  </si>
  <si>
    <t>No A</t>
  </si>
  <si>
    <t>Nouzové svítidlo LOVATO II, přisazené, optika pro plošné osvětlení, nouzový provoz SE</t>
  </si>
  <si>
    <t>No BŸ</t>
  </si>
  <si>
    <t>Nouzové svítidlo LOVATO II, přisazené, optika pro osvětlení trasy, nouzový provoz SE</t>
  </si>
  <si>
    <t>No C</t>
  </si>
  <si>
    <t>LED, SA, nouzové svítidlo pro netrvalé i trvalé osvětlení, s nezávislým zdrojem 1h.</t>
  </si>
  <si>
    <t>No Exit 1</t>
  </si>
  <si>
    <t>LED, SA, nouzové svítidlo pro netrvalé s nezávislým zdrojem 1h.</t>
  </si>
  <si>
    <t>No Exit 2</t>
  </si>
  <si>
    <t>O</t>
  </si>
  <si>
    <t>S604.1x36W (LEDplate 32W), mikroprisma M1 + A3</t>
  </si>
  <si>
    <t>LED,průmyslové,základna z PC s AL chladiči,difuzor translucentní PC,kab. výv. PG 13,5, energy saver</t>
  </si>
  <si>
    <t>P No</t>
  </si>
  <si>
    <t>Q</t>
  </si>
  <si>
    <t>S606.1x46W (LEDplate 40W), opal acryl</t>
  </si>
  <si>
    <t>R</t>
  </si>
  <si>
    <t>S609.1x136W (LEDplate 120W), opal acryl</t>
  </si>
  <si>
    <t>S</t>
  </si>
  <si>
    <t>S604DN.1x36W (LEDplate 32W), opal acryl</t>
  </si>
  <si>
    <t>T</t>
  </si>
  <si>
    <t>LED,průmyslové,základna z ABS s AL chladiči,difuzor translucentní AC,kab. výv. PG 13,5</t>
  </si>
  <si>
    <t>U</t>
  </si>
  <si>
    <t>W</t>
  </si>
  <si>
    <t>X</t>
  </si>
  <si>
    <t>LED prachotěsné svítidlo, PMMA korpus</t>
  </si>
  <si>
    <t>Y</t>
  </si>
  <si>
    <t>VML 970 AP1 V O SVL 4800lm 40W GESIS</t>
  </si>
  <si>
    <t>ZA</t>
  </si>
  <si>
    <t>LED,downlight,interiérové kruhové přisazené</t>
  </si>
  <si>
    <t>ZB</t>
  </si>
  <si>
    <t>LED,downlight,interiérové kruhové vestavné</t>
  </si>
  <si>
    <t>ZC</t>
  </si>
  <si>
    <t>XXX</t>
  </si>
  <si>
    <t>Doprava materiálu</t>
  </si>
  <si>
    <t>E 1 - 9</t>
  </si>
  <si>
    <t xml:space="preserve">Venkvoní areál vč. altánu, skladu zahr.techniky a garáže	 - dodávka a montáž	 </t>
  </si>
  <si>
    <t>A.1</t>
  </si>
  <si>
    <t>MALU POLE</t>
  </si>
  <si>
    <t>B.1</t>
  </si>
  <si>
    <t>CV-SPOT 80</t>
  </si>
  <si>
    <t>C.1</t>
  </si>
  <si>
    <t>LT/SVL 037 740 20 B16 BS N061 O40 N2-BIN</t>
  </si>
  <si>
    <t>D.1</t>
  </si>
  <si>
    <t>LT/SVL 027 740 20 B16 BS N061 O40 N2-BIN</t>
  </si>
  <si>
    <t>E.1</t>
  </si>
  <si>
    <t>TRIVIA, 2 x LED modul L25B07, 20W, 610x120mm, stínítko PC</t>
  </si>
  <si>
    <t>F.1</t>
  </si>
  <si>
    <t>LED,průmyslové,základna z PC,difuzor translucentní PC</t>
  </si>
  <si>
    <t>G.1</t>
  </si>
  <si>
    <t>E 1 - 10</t>
  </si>
  <si>
    <t>Ostatní náklady související s elektroinstalací</t>
  </si>
  <si>
    <t>doprava</t>
  </si>
  <si>
    <t>doprava dodávek</t>
  </si>
  <si>
    <t>přes</t>
  </si>
  <si>
    <t>přesun dodávek</t>
  </si>
  <si>
    <t>materiál</t>
  </si>
  <si>
    <t>materiál podružný</t>
  </si>
  <si>
    <t>PPV</t>
  </si>
  <si>
    <t>PPV pro elektromontáže</t>
  </si>
  <si>
    <t>PP - 2</t>
  </si>
  <si>
    <t>PPV pro zemní práce</t>
  </si>
  <si>
    <t>ZS</t>
  </si>
  <si>
    <t>Zařízení staveniště</t>
  </si>
  <si>
    <t>rušení</t>
  </si>
  <si>
    <t>PV/ rušení provozem investora</t>
  </si>
  <si>
    <t>kompl</t>
  </si>
  <si>
    <t>Kompletační činnost</t>
  </si>
  <si>
    <t>Kč</t>
  </si>
  <si>
    <t>revize</t>
  </si>
  <si>
    <t>Revize</t>
  </si>
  <si>
    <t>ič</t>
  </si>
  <si>
    <t>investorská činnost</t>
  </si>
  <si>
    <t>proj</t>
  </si>
  <si>
    <t>projekty</t>
  </si>
  <si>
    <t>ad</t>
  </si>
  <si>
    <t>autorský dozor</t>
  </si>
  <si>
    <t>6 - SO 01 - 4 - 5 - gastro</t>
  </si>
  <si>
    <t>D - 1 - 0 - G06. SUCHÝ SKLAD POTRAVIN</t>
  </si>
  <si>
    <t>D - 1 - 1 - G07. HRUBÁ PŘÍPRAVNA ZELENINY</t>
  </si>
  <si>
    <t>D - 1 - 2 - G08. SKLAD DKP</t>
  </si>
  <si>
    <t>D - 1 - 3 - G09. SKLAD CHLAZENÝCH A MRAŽENÝCH POTRAVIN</t>
  </si>
  <si>
    <t>D - 1 - 4 - G10. UMÝVÁRNA PROVOZNÍHO NÁDOBÍ</t>
  </si>
  <si>
    <t>D - 1 - 5 - G11. VARNA + ČISTÉ PŘÍPRAVNY</t>
  </si>
  <si>
    <t>D - 1 - 6 - G12. VÝDEJ</t>
  </si>
  <si>
    <t xml:space="preserve">D - 1 - 7 - G13. UMÝVÁRNA STOLNÍHO NÁDOBÍ																						 </t>
  </si>
  <si>
    <t>D - 1 - 9 - Ostatní náklady</t>
  </si>
  <si>
    <t>D - 1 - 0</t>
  </si>
  <si>
    <t>G06. SUCHÝ SKLAD POTRAVIN</t>
  </si>
  <si>
    <t>Pol91</t>
  </si>
  <si>
    <t>Sestava systémových regálů, pětipolicový, výškově nastavitelné police, minimální nosnost pro police - 120kg/m délky pollice</t>
  </si>
  <si>
    <t>D - 1 - 1</t>
  </si>
  <si>
    <t>G07. HRUBÁ PŘÍPRAVNA ZELENINY</t>
  </si>
  <si>
    <t>Pol92</t>
  </si>
  <si>
    <t>Mycí stůl, vlevo dřez 500x510, spodní police, zadní a levá ostřiková stěna 200mm, vpravo 1x zásuvka + zámek, pravý bok plný, zakrytí dřezu z čela stolu</t>
  </si>
  <si>
    <t>Pol93</t>
  </si>
  <si>
    <t>Tlaková oplachová sprcha se směšovací baterií a napouštěcím ramenem</t>
  </si>
  <si>
    <t>Pol95</t>
  </si>
  <si>
    <t>Nerezová škrabka na brambory – náplň 6kg, včetně lapače tuku a slupek</t>
  </si>
  <si>
    <t>Pol96</t>
  </si>
  <si>
    <t>Vozík na brambory a zeleninu, vana 635x510x230 (2x GN 1/1), 4 otočná kolečka z toho 2 brzděná</t>
  </si>
  <si>
    <t>Pol97</t>
  </si>
  <si>
    <t>Celonerezový skladový regál, pětipolicový, minimální nosnost 120kg/m délky police</t>
  </si>
  <si>
    <t>Pol98</t>
  </si>
  <si>
    <t>D - 1 - 2</t>
  </si>
  <si>
    <t>G08. SKLAD DKP</t>
  </si>
  <si>
    <t>Pol100</t>
  </si>
  <si>
    <t>D - 1 - 3</t>
  </si>
  <si>
    <t>G09. SKLAD CHLAZENÝCH A MRAŽENÝCH POTRAVIN</t>
  </si>
  <si>
    <t>Pol101</t>
  </si>
  <si>
    <t>Mrazicí skříň 600 l, GN 2/1, celonerezové provedení, s ventilátorem, elektronické ovládání s textovým displejem, vnější digitální ukazatel vnitřní teploty, zámek dveří, vnitřní teplota alespoň -24 stupňů C</t>
  </si>
  <si>
    <t>Pol102</t>
  </si>
  <si>
    <t xml:space="preserve">Chladící skříň 600 l, GN 2/1, celonerezové provedení, s ventilátorem, elektronické ovládání s textovým displejem, vnější digitální ukazatel vnitřní teploty, zámek dveří, </t>
  </si>
  <si>
    <t>Pol104</t>
  </si>
  <si>
    <t>Mrazící box, agregát v prostoru nad boxem, zapuštěná podlaha, dveře 800mm + zámek, samostatná signalizace otevřených dveří nebo poklesu teploty, včetně čelního vykrytí otvoru pro box, box je součástí sestavy mrazicího a chladicího boxu, součástí výparník</t>
  </si>
  <si>
    <t>Pol105</t>
  </si>
  <si>
    <t>Pol106</t>
  </si>
  <si>
    <t>Chladicí box, bez podlahy, dveře 800mm + zámek, samostatná signalizace otevřených dveří nebo poklesu teploty, včetně čelního vykrytí otvoru pro box, box je součástí sestavy mrazicího a chladicího boxu, součástí výparník,</t>
  </si>
  <si>
    <t>Pol107</t>
  </si>
  <si>
    <t>D - 1 - 4</t>
  </si>
  <si>
    <t>G10. UMÝVÁRNA PROVOZNÍHO NÁDOBÍ</t>
  </si>
  <si>
    <t>Pol109</t>
  </si>
  <si>
    <t>Celonerezová kombinovaná výlevka s umyvadlem a mechanicky ovládanou bezdotykovou baterií</t>
  </si>
  <si>
    <t>Pol110</t>
  </si>
  <si>
    <t>Mycí stůl, vlevo dřez 600x500mm, prolis desky stolu s odkapní zónou vedle džezu, spodní police, zakrytí dřezu z čela stolu, vpravo spodní prostor volný, zadní ostřiková stěna 200mm</t>
  </si>
  <si>
    <t>Pol111</t>
  </si>
  <si>
    <t>Myčka na kuchyňské nádobí a pracovní pomůcky, přední výsuvné dveře, rozměr koše 600x760mm, teoretický výkon košů: 30ks / hod., 210 ks plechů 600x800mm/hod, 210 ks GN1/1/hod zásuvná výška: 860mm, GENIUS-X filtrační systém předmy, VISIOTRONIC-TOUCH control,</t>
  </si>
  <si>
    <t>Pol112</t>
  </si>
  <si>
    <t>Základní sada košů k myčce</t>
  </si>
  <si>
    <t>Pol114</t>
  </si>
  <si>
    <t>Celonerezový skladový regál, roštový, čtyřpolicový, minimální nosnost 120kg/m délky police</t>
  </si>
  <si>
    <t>D - 1 - 5</t>
  </si>
  <si>
    <t>G11. VARNA + ČISTÉ PŘÍPRAVNY</t>
  </si>
  <si>
    <t>Pol115</t>
  </si>
  <si>
    <t>Pracovní stůl skříňový, spodní police, na stavebním soklu 150mm, bez pracovní desky, zakrytí dřezu z čela stolu</t>
  </si>
  <si>
    <t>Pol116</t>
  </si>
  <si>
    <t xml:space="preserve">Chladící stůl dvousekcový, šachta vlevo, 2x2 zásuvky + zámek, na stavebním soklu 150mm, bez pracovní desky, </t>
  </si>
  <si>
    <t>Pol117</t>
  </si>
  <si>
    <t>Pracovní stůl skříńový, zásuvkový blok vlevo (1x3 zásuvky + zámek), spodní police vpravo, na stavebním soklu 150mm, bez pracovní desky</t>
  </si>
  <si>
    <t>Pol118</t>
  </si>
  <si>
    <t>Pracovní deska ke stolům č.p. 11.01, 11.02 a 11.03, u stolu 11.01 dřez 600x500mm, prolis kolem dřezu, zadní a pravá ostřiková stěna 200mm (po ostění okna, dále lem dle proveditelnosti)</t>
  </si>
  <si>
    <t>Pol119</t>
  </si>
  <si>
    <t>Celonerezová nástěnná police, pod policí zabudované LED osvětlení včetně krytu, společný zdroj pro LED osvětlení umístěný v rozvaděči</t>
  </si>
  <si>
    <t>Pol120</t>
  </si>
  <si>
    <t>Podstavec pod robota skříňový, zásuvka, na stavebním soklu 150mm, zadní lem</t>
  </si>
  <si>
    <t>Pol121</t>
  </si>
  <si>
    <t>Univerzální kuchyňský planetový robot, kotlík 10l, nerezový zákryt, 3 rychlosti, hmotnost 65kg</t>
  </si>
  <si>
    <t>Pol122</t>
  </si>
  <si>
    <t>Pracovní stůl, uprostřed dřez 400x400mm včetně stojánkové baterie, prolis kolem dřezu, spodní police, na stavebním soklu 150mm, zakrytí dřezu z čela stolu, zadní lem</t>
  </si>
  <si>
    <t>Pol123</t>
  </si>
  <si>
    <t>Pracovní stůl skříňový, spodní police, dřevěnná pracovní deska, na stavebním soklu 150mm, zadní lem</t>
  </si>
  <si>
    <t>Pol124</t>
  </si>
  <si>
    <t>Celonerezová nástěnná police, jednopatrová, pod policí zabudované LED osvětlení včetně krytu, společný zdroj pro LED osvětlení umístěný v rozvaděči</t>
  </si>
  <si>
    <t>Pol125</t>
  </si>
  <si>
    <t>Pracovní stůl skříňový, vlevo dřez 500x500mm, prolis desky kolem dřezu, zakrytí dřezu z čela stolu, spodní police, uprostřed spodní police, vpravo zásuvkový blok (1x3 zásuvky + zámek, na stavebním soklu 150mm, zadní ostřiková stěna 200mm v místě dřezu pok</t>
  </si>
  <si>
    <t>Pol126</t>
  </si>
  <si>
    <t>Pol127</t>
  </si>
  <si>
    <t>Chladící stůl dvousekcový, šachta vpravo , 2x2 zásuvky + zámek, na stavebním soklu 150mm, bez pracovní desky,</t>
  </si>
  <si>
    <t>Pol128</t>
  </si>
  <si>
    <t>Pracovní stůl skříńový, spodní police, na stavebním soklu 150mm, bez pracovní desky</t>
  </si>
  <si>
    <t>Pol129</t>
  </si>
  <si>
    <t>Pracovní deska ke stolům č.p. 11.15 a 11.16, zadní lem</t>
  </si>
  <si>
    <t>Pol130</t>
  </si>
  <si>
    <t>Nářezový stroj, šnekový pohon, průměr nože 300mm, nůž hladký, maximální řez: 195x260 mm, provedení eloxovaný hliník, hmotnost 40kg</t>
  </si>
  <si>
    <t>Pol131</t>
  </si>
  <si>
    <t>Pol132</t>
  </si>
  <si>
    <t>El. konvektomat 6x GN 1/1, vaření, napařování, expresní vaření, konvekce / Horký vzduch, Vlhkost nastavitelná nezávisle na teplotě, kombiVaření, regenerační a banketový program, individuální ovládání vlhkosti, samostatná regenerační / banketová kuchařka,</t>
  </si>
  <si>
    <t>Pol133</t>
  </si>
  <si>
    <t>Propojovací díl</t>
  </si>
  <si>
    <t>Pol134</t>
  </si>
  <si>
    <t>Pracovní stůl skříňový, vlevo vsuny na GN 1/1, spodní police, příprava na zabudování napouštěcí baterie, na stavebním soklu 150mm, vpravo detail jako MKN pro propojení s varnou technologií U profilem (strandardní propojování MKN)</t>
  </si>
  <si>
    <t>Pol135</t>
  </si>
  <si>
    <t>indukční sporák – 4 varné zóny, bezespárové sváry, ovládací prvky jsou chráněny proti vodě, vlhkosti a teplu, opláštění z nerezové oceli s postranními kanálky s U-profilem pro snadné čištění, sklokeramická ceranová deska síly 6 mm, vrstvená struktura skla</t>
  </si>
  <si>
    <t>Pol136</t>
  </si>
  <si>
    <t>Napouštěcí baterie k varnému bloku, minimální prtůtok 8l/min.</t>
  </si>
  <si>
    <t>Pol137</t>
  </si>
  <si>
    <t>Pracovní stůl, spodní police, na stavebním soklu 150mm, bez pracovní desky, přístup ze všech stran, pod pracovní deskou z čela (obě strany) zabudovaná rezerva 1x rezerva 230V</t>
  </si>
  <si>
    <t>Pol138</t>
  </si>
  <si>
    <t>Pracovní deska ke stolům č.p. 11.26</t>
  </si>
  <si>
    <t>Pol139</t>
  </si>
  <si>
    <t>FRIMA VarioCooking Center® MULTIFICIENCY 112L, elektrická multifunkční pánev včetně špachtle a čistící houbičky - stolní provedení, užitná kapacita: 2x 25 l, varná plocha: 2x 19 dm2, rozsah teplot: 30 – 250°C, včetně vařiče těstovin</t>
  </si>
  <si>
    <t>Pol140</t>
  </si>
  <si>
    <t>Rameno pro zvedací a spouštěcí automatiku pro VCC 112, pro vaření v koších s VarioLift</t>
  </si>
  <si>
    <t>Pol141</t>
  </si>
  <si>
    <t>Podestavba pod VCC 112L, 2x sada vsunů pro GN, uprostřed prostor pro vývody instalací, v čele tohoto prostoru zabudovaná 1x zásuvka elektro 230V, pod pracovní deskou nad vsuny 2x vysouvací police se zvýšenou nosností pro umístění GN a následné slévání van</t>
  </si>
  <si>
    <t>Pol142</t>
  </si>
  <si>
    <t>Kompletní sada košů na malé porce včetně rámu VCC 112 - 6x koš + rám</t>
  </si>
  <si>
    <t>Pol143</t>
  </si>
  <si>
    <t>Rošt na dno pánve pro VCC 112L pro zamezení kontaktů velkých pečených kusů masa se dnem pánve při nočních úpravách</t>
  </si>
  <si>
    <t>Pol144</t>
  </si>
  <si>
    <t>Varný koš pro VCC 112L pro vaření rýže a těstovin v koších s VarioLift</t>
  </si>
  <si>
    <t>Pol146</t>
  </si>
  <si>
    <t>Stolní univerzální kutr/kráječ zeleniny, kutr: nádoba 3,7l – 0,5-1,5kg - 1500ot/min, kráječ zeleniny: 20-40kg/hod. - 1500ot/min, plynule nastavitelná rychlost, celokovové provedení, hmotnost 15kg</t>
  </si>
  <si>
    <t>Pol147</t>
  </si>
  <si>
    <t>Vyhřívaná pojízdná skříň, kapacita 10GN1/1, čtyři kolečka z toho dvě bržděnná, objem 221l, regulace 30-90 °C, nepřímý ohřev, rozteč vsunů 115</t>
  </si>
  <si>
    <t>Pol148</t>
  </si>
  <si>
    <t>Mixer, planetární systém mixování, kapacita 4,83l</t>
  </si>
  <si>
    <t>D - 1 - 6</t>
  </si>
  <si>
    <t>G12. VÝDEJ</t>
  </si>
  <si>
    <t>Pol149</t>
  </si>
  <si>
    <t>Pracovní stůl skříňový, vlevo výklopný koš, vpravo spodní police, na stavebním soklu 150mm, bez pracovní desky</t>
  </si>
  <si>
    <t>Pol150</t>
  </si>
  <si>
    <t>Vyhřívaný stůl - REŽON, šachta vpravo, 2x posuvná dvířka + zámek, spodní a střední police, na stavebním soklu 150mm, bez pracovní desky</t>
  </si>
  <si>
    <t>Pol151</t>
  </si>
  <si>
    <t>Výdejní stůl skříňový s vodní lázní 3x GN1/1, spodní police,šachta vlevo, na stavebním soklu 150mm, bez pracovní desky, připojení na vodu a odpad, samostatné ovládání každé vany</t>
  </si>
  <si>
    <t>Pol152</t>
  </si>
  <si>
    <t>Pracovní stůl skříňový, spodní police, na stavebním soklu 150mm, bez pracovní desky</t>
  </si>
  <si>
    <t>Pol153</t>
  </si>
  <si>
    <t>Pracovní deska ke stolům č.p. 12.01, 12.02, 12.03 a 12.04, u stolu č.p. 12.01 umyvadlo nad výklopným košem 300x300mm včetně stojánkové baterie, nad stolem č.p. 12.02 pracovní deska přetažená přes stavební polopříčku + 150mm do interiéru jídelny</t>
  </si>
  <si>
    <t>Pol154</t>
  </si>
  <si>
    <t>Výdejní galérie, jednopatrová, pod policí zabudovabý infraohřev pod policí</t>
  </si>
  <si>
    <t>Pol155</t>
  </si>
  <si>
    <t>Celonerezová nástěnná police, jednopatrová pod policí zabudované LED osvětlení včetně krytu, společný zdroj pro LED osvětlení umístěný v rozvaděči</t>
  </si>
  <si>
    <t>Pol156</t>
  </si>
  <si>
    <t>Systémový vozík na tablety, nosnost 200kg, čtyři otočná kolečka z toho dvě s brzdou</t>
  </si>
  <si>
    <t>Pol157</t>
  </si>
  <si>
    <t>Kráječ knedlíků a chleba, tloušťka krajíců 10mm, max délka bochníku 385, max výška bochníku 140mm</t>
  </si>
  <si>
    <t>Pol159</t>
  </si>
  <si>
    <t>Výrobník překapávané kávy a čaje, + kohout na horkou vodu, kapacita zásobkníků 2x 5l, výkon 30l/h</t>
  </si>
  <si>
    <t>D - 1 - 7</t>
  </si>
  <si>
    <t xml:space="preserve">G13. UMÝVÁRNA STOLNÍHO NÁDOBÍ																						 </t>
  </si>
  <si>
    <t>Pol160</t>
  </si>
  <si>
    <t>Celonerezové nástěnné umyvadlo včetně mechanicky ovládané bezdotykové baterie (kolenové ovládání), nerezové zakrytí sifonu</t>
  </si>
  <si>
    <t>Pol161</t>
  </si>
  <si>
    <t>Vozík pro převoz tabletů, otevřený, průměr kolečka 125 mm, čtyři otočná kolečka z toho dvě s brzdou</t>
  </si>
  <si>
    <t>Pol162</t>
  </si>
  <si>
    <t>Třídící stůl, stěrka ze strany umývárny, spodní prostor volný, prolis desky jako vedení košů (koš 500x500mm), pravá ostřiková stěna 200mm</t>
  </si>
  <si>
    <t>Pol163</t>
  </si>
  <si>
    <t>Mycí stůl, vpravo dřez 400x400, prolis desky jako vedení košů (koš 500x500mm), spodní prostor volný, zadní ostřiková stěna 200mm</t>
  </si>
  <si>
    <t>Pol164</t>
  </si>
  <si>
    <t>Myčka na nádobí průchozí, teoretický výkon košů: 70košů / hod. (závisí na použitém software a programu), koš 500x500mm, zásuvná výška: 440mm, PERMANET-CLEAN - automatické odstaňování nečistot - zásuvka vpravo, VAPO-ACTIVE – parní mytí, čtyři základní mycí</t>
  </si>
  <si>
    <t>Pol166</t>
  </si>
  <si>
    <t>Výstupní stůl k myčce, vsuny na koše k myčce, vpravo prostor pro změkčovač</t>
  </si>
  <si>
    <t>Pol167</t>
  </si>
  <si>
    <t>Myčka podstolová - myčka sklenic, myčka nádobí, myčka bistro, myčka příborů, výbava: GENIUS-X filtrační systém předmytí, WASHSMART APP provozních dat, TOP-DRY sušení - využití odpadního tepla, VISIOTRONIC-TOUCH control, CLIP-IN na oplachová a mycí ramena,</t>
  </si>
  <si>
    <t>Pol168</t>
  </si>
  <si>
    <t>Změkčovač vody automatický, dvoukomorový, 20l/min,</t>
  </si>
  <si>
    <t>Pol169</t>
  </si>
  <si>
    <t>Pol170</t>
  </si>
  <si>
    <t>Pol171</t>
  </si>
  <si>
    <t>Příjmová překlápavací police, střední police s překlapávací hrazdou, horní police s pořadačem košů k myčce na výšku</t>
  </si>
  <si>
    <t>D - 1 - 9</t>
  </si>
  <si>
    <t>Ostatní náklady</t>
  </si>
  <si>
    <t>pol 182</t>
  </si>
  <si>
    <t>Realizace profesionální kuchyně</t>
  </si>
  <si>
    <t>kpol</t>
  </si>
  <si>
    <t>8 - SO 01 - 4 - 4 - 1 - Strukturovaná kabeláž - STC</t>
  </si>
  <si>
    <t>D1 - KOMPONENTY</t>
  </si>
  <si>
    <t>D4 - MONTÁŽNÍ PRÁCE</t>
  </si>
  <si>
    <t>D5 - Montáže celkem bez DPH</t>
  </si>
  <si>
    <t>KOMPONENTY</t>
  </si>
  <si>
    <t>Pol211</t>
  </si>
  <si>
    <t>19“rozvaděč Triton 22U š.600mm hl.800mm, krytí IP20, nosnost 400kg</t>
  </si>
  <si>
    <t>Pol212</t>
  </si>
  <si>
    <t>10G modulární neosazený Patch panel Solarix 24 portů STP černý 1U SX24M-0-STP-BK</t>
  </si>
  <si>
    <t>Pol213</t>
  </si>
  <si>
    <t>Ventilační jednotka 4x ventilátor Triton do víka</t>
  </si>
  <si>
    <t>Pol214</t>
  </si>
  <si>
    <t>Montážní sada</t>
  </si>
  <si>
    <t>Pol215</t>
  </si>
  <si>
    <t>19‘‘ vyvazovací panel 1U, 5 x háček velký</t>
  </si>
  <si>
    <t>Pol216</t>
  </si>
  <si>
    <t>19“ Napájecí panel 8x230V 16A s vypínačem, kabel 1,8m</t>
  </si>
  <si>
    <t>Pol217</t>
  </si>
  <si>
    <t>19“ Police s perforací 1U 350mm, integrované podpěry</t>
  </si>
  <si>
    <t>Pol218</t>
  </si>
  <si>
    <t>Patch kabel UTP cat.6 0,5m, šedý</t>
  </si>
  <si>
    <t>Pol219</t>
  </si>
  <si>
    <t>Zásuvka VALENA LIFE 2xRJ45 CAT.6 UTP LCS bílá (1. NP- 15ks, 2. NP-15ks, přízemí- 17ks)</t>
  </si>
  <si>
    <t>Pol220</t>
  </si>
  <si>
    <t>LEGRAND Zásuvka VALENA LIFE 1XRJ45 C6 UTP bílá (1. NP- 5ks, 2. NP-5ks, přízemí- 3ks, 1. PP- 2ks)</t>
  </si>
  <si>
    <t>POL 500</t>
  </si>
  <si>
    <t>Pozn. Rámečky jsou součástí silnoproudých rozvodů</t>
  </si>
  <si>
    <t>KS</t>
  </si>
  <si>
    <t>Pol221</t>
  </si>
  <si>
    <t>Keystone Solarix CAT6 UTP RJ45 černý SXKJ-6-UTP-BK-SA</t>
  </si>
  <si>
    <t>Pol222</t>
  </si>
  <si>
    <t>Zásuvka na povrch 230V</t>
  </si>
  <si>
    <t>Pol223</t>
  </si>
  <si>
    <t>Krabice instalační Kopos KU 68</t>
  </si>
  <si>
    <t>Pol224</t>
  </si>
  <si>
    <t>Kabel UTP 4x2x0,5 mm cat 6</t>
  </si>
  <si>
    <t>Pol225</t>
  </si>
  <si>
    <t>TCEPKPFLE 3x4x0,8</t>
  </si>
  <si>
    <t>Pol226</t>
  </si>
  <si>
    <t>FTP 4x2x0,5 cat.6 venk</t>
  </si>
  <si>
    <t>Pol227</t>
  </si>
  <si>
    <t>Trubka ohebná dvouplášťová korugovaná KOPOFLEX 40 mm rudá, 1 m (příprava optiky)</t>
  </si>
  <si>
    <t>Pol228</t>
  </si>
  <si>
    <t>Trubka oheb.FFKu-EL-F 32 320N šedá</t>
  </si>
  <si>
    <t>Pol229</t>
  </si>
  <si>
    <t>Trubka oheb.FFKu-EL-F 25 320N šedá</t>
  </si>
  <si>
    <t>Pol230</t>
  </si>
  <si>
    <t>Trubka oheb.FFKu-EL-F 20 320N šedá</t>
  </si>
  <si>
    <t>Pol231</t>
  </si>
  <si>
    <t>Stahovací vázací pásky</t>
  </si>
  <si>
    <t>Pol232</t>
  </si>
  <si>
    <t>Pomocný a nespecifikovaný materiál</t>
  </si>
  <si>
    <t>D4</t>
  </si>
  <si>
    <t>MONTÁŽNÍ PRÁCE</t>
  </si>
  <si>
    <t>Pol233</t>
  </si>
  <si>
    <t>Nastavení systému, koordinace</t>
  </si>
  <si>
    <t>pol.</t>
  </si>
  <si>
    <t>Pol234</t>
  </si>
  <si>
    <t>Prorázení otvorů</t>
  </si>
  <si>
    <t>Pol235</t>
  </si>
  <si>
    <t>Vysekání rýh pro montáž trubek a kabelů</t>
  </si>
  <si>
    <t>Pol236</t>
  </si>
  <si>
    <t>Montáž kabelu</t>
  </si>
  <si>
    <t>Pol237</t>
  </si>
  <si>
    <t>Montáž trubky</t>
  </si>
  <si>
    <t>Pol238</t>
  </si>
  <si>
    <t>Proměření strukturované kabeláže (s protokolem)</t>
  </si>
  <si>
    <t>Pol239</t>
  </si>
  <si>
    <t>Montáž komponentů</t>
  </si>
  <si>
    <t>D5</t>
  </si>
  <si>
    <t>Montáže celkem bez DPH</t>
  </si>
  <si>
    <t>Pol240</t>
  </si>
  <si>
    <t>Doprava a přesun hmot</t>
  </si>
  <si>
    <t>pol</t>
  </si>
  <si>
    <t>9 - SO 01 - 4 - 4 - 2 Televizní rozvody STA</t>
  </si>
  <si>
    <t>Pol241</t>
  </si>
  <si>
    <t>Výložník a příslušenstvím</t>
  </si>
  <si>
    <t>Pol242</t>
  </si>
  <si>
    <t>Revolution programovatelný zesilovač 1x FM / 4x VHF-UHF / 120 dBµV / napájení 12/24V pro zesilovače</t>
  </si>
  <si>
    <t>Pol243</t>
  </si>
  <si>
    <t>Pasivní 14-ti prvková anténa pro DVB-T/T2 příjem se zabudovaným LTE filtrem.</t>
  </si>
  <si>
    <t>Pol244</t>
  </si>
  <si>
    <t>Alcad AM-256 zesilovač 13084 Alcad AM - 256 zesilovač / UHF/FM/DAB /</t>
  </si>
  <si>
    <t>Pol245</t>
  </si>
  <si>
    <t>Zdroj Alcad AL-105 262 Alcad AL-105 napájecí zdroj (12V)</t>
  </si>
  <si>
    <t>Pol246</t>
  </si>
  <si>
    <t>IVO SL04-F slučovač VHF + 1 UHF + vše UHF</t>
  </si>
  <si>
    <t>Pol247</t>
  </si>
  <si>
    <t>Přepětová ochrana TV</t>
  </si>
  <si>
    <t>Pol248</t>
  </si>
  <si>
    <t>Konektor F FF-7L lisovací</t>
  </si>
  <si>
    <t>Pol249</t>
  </si>
  <si>
    <t>Konektor F profi</t>
  </si>
  <si>
    <t>Pol250</t>
  </si>
  <si>
    <t>Anténní rozbočovač CAE-61016S/DC (16xF)</t>
  </si>
  <si>
    <t>Pol251</t>
  </si>
  <si>
    <t>Montážní skříň 1000x550x150 mm</t>
  </si>
  <si>
    <t>Pol252</t>
  </si>
  <si>
    <t>LEGRAND Zásuvka VALENA LIFE TV/R/SAT bílá (1. NP-22ks, 2. NP- 23ks, přízemí -7ks)</t>
  </si>
  <si>
    <t>Pol253</t>
  </si>
  <si>
    <t>Kabel koaxiální Televes T100 PE 215501 Cu / 100m / 6,6 mm venkovní</t>
  </si>
  <si>
    <t>Pol254</t>
  </si>
  <si>
    <t>Kabel koax KH-21</t>
  </si>
  <si>
    <t>Pol255</t>
  </si>
  <si>
    <t>Pol256</t>
  </si>
  <si>
    <t>Oživení, program a nastavení systému</t>
  </si>
  <si>
    <t>Pol257</t>
  </si>
  <si>
    <t>Nastavení anténního systému, koordinace</t>
  </si>
  <si>
    <t>Pol258</t>
  </si>
  <si>
    <t>10 - SO 01 - 4 - 4 - 3 - Komunikační zařízení sestra - klient</t>
  </si>
  <si>
    <t xml:space="preserve">D2 - Dodávka a montáž technologie </t>
  </si>
  <si>
    <t>D4 - Oživení, konfigurace a ostatní rozpočtové náklady</t>
  </si>
  <si>
    <t>D5 - Slaboproudé rozvody - dodávka a montáž vodičů</t>
  </si>
  <si>
    <t>D6 - Hrubá instalace - trubkování (lištování) a osazení instalačních krabic</t>
  </si>
  <si>
    <t>D2</t>
  </si>
  <si>
    <t xml:space="preserve">Dodávka a montáž technologie </t>
  </si>
  <si>
    <t>MT - 07 IP</t>
  </si>
  <si>
    <t>Hlavní terminál, vč. adaptéru a kabelu k terminálu 2m (Touch screen monitor min. 10,4", hlasitá a diskrétní komunikace, identifikace volajícího včetně jména klienta, možnost zobrazení informací z EPS, poslech radiových stanic na hlavním terminálu, volba I</t>
  </si>
  <si>
    <t>RA-07/42U</t>
  </si>
  <si>
    <t>Datový rozvaděč stojanový 19"/42U 600x600 (samostatný pro komunikační systém)</t>
  </si>
  <si>
    <t>PS-07 IP</t>
  </si>
  <si>
    <t>Napájecí zdroj + lokální server</t>
  </si>
  <si>
    <t>PDP 19/2U</t>
  </si>
  <si>
    <t>Rozvodný panel 8x 230V 19"/2U</t>
  </si>
  <si>
    <t>SW - L1</t>
  </si>
  <si>
    <t>SW - licence provozu účastníka</t>
  </si>
  <si>
    <t>SW - HC</t>
  </si>
  <si>
    <t>SW - databáze historie volání</t>
  </si>
  <si>
    <t>SW - AW</t>
  </si>
  <si>
    <t>SW - aktivace sdruženého provozu</t>
  </si>
  <si>
    <t>SW - SQLHV</t>
  </si>
  <si>
    <t>SW - prohlížeč historie</t>
  </si>
  <si>
    <t>CTC</t>
  </si>
  <si>
    <t>Kabel telefonní přípojky</t>
  </si>
  <si>
    <t>US 19/1U</t>
  </si>
  <si>
    <t>Univerzální police 19"/1U</t>
  </si>
  <si>
    <t>CMT-07 IP</t>
  </si>
  <si>
    <t>Zásuvka terminálu</t>
  </si>
  <si>
    <t>AC</t>
  </si>
  <si>
    <t>Audio zásuvka</t>
  </si>
  <si>
    <t>TC</t>
  </si>
  <si>
    <t>Telefonní zásuvka IN-OUT</t>
  </si>
  <si>
    <t>DECT PHONE</t>
  </si>
  <si>
    <t>DECT Phone - (bezdrátový telefon DECT - analogová linka)</t>
  </si>
  <si>
    <t>TI - 07 IP</t>
  </si>
  <si>
    <t>Telefonní interface (pro analog. přístr.)</t>
  </si>
  <si>
    <t>SWI - 24/19</t>
  </si>
  <si>
    <t>Datový switch 24 portů/19"</t>
  </si>
  <si>
    <t>POE - 16/19</t>
  </si>
  <si>
    <t>Napájecí injektor 16 portů/19"</t>
  </si>
  <si>
    <t>POE - 24/24</t>
  </si>
  <si>
    <t>Napájecí injektor 24 portů/19"</t>
  </si>
  <si>
    <t>EM-07 IP</t>
  </si>
  <si>
    <t>Zakončovací modul</t>
  </si>
  <si>
    <t>CL</t>
  </si>
  <si>
    <t>Svítidlo signalizační LED</t>
  </si>
  <si>
    <t>DL IP</t>
  </si>
  <si>
    <t>Orientační směrové svítidlo LED IP</t>
  </si>
  <si>
    <t>RT-07V IP</t>
  </si>
  <si>
    <t>Pokojový terminál hovorový (minimálně 4 programovatelná tlačítka, hovorové spojení s hlavním terminálem, příjem hovorového volání od lůžka klienta, hlasová navigace - informace o volajícím, číslo pokoje/lůžka, centrální hlášení přenos hlasové informace -</t>
  </si>
  <si>
    <t>RT-07DV IP</t>
  </si>
  <si>
    <t>Pokojový terminál hovorový s displejem (minimálně 4 programovatelná tlačítka, hovorové spojení s hlavním terminálem, příjem hovorového volání od lůžka klienta, displej s indentifikací místa volání, hlasová navigace - informace o volajícím, číslo pokoje/lů</t>
  </si>
  <si>
    <t>CC - 07 IP</t>
  </si>
  <si>
    <t>Tlačítko rušení volání</t>
  </si>
  <si>
    <t>BC-07HS IP</t>
  </si>
  <si>
    <t>Zásuvka pacienta s držákem a reproduktorem (přenos hlasitého hovorového spojení sestra - klient, přenos hlasité reprodukce rádia a centrální hlašení vždy v případě, je - li koncový prvek zavěšen v držáku, či zavěšen na hrazdě postele klienta)</t>
  </si>
  <si>
    <t>PT - 07S IP (D)</t>
  </si>
  <si>
    <t>Terminál pacienta s tlačítkem volání ošetřovatelky bez displeje (Disconnection) (minimálně tlačítko primárního přivolání pomoci podsvícené pro lepší orientaci klientů v nočních hodinách, tlačítka pro přivolání ošetřovatelského personálu, tlačítka pro volb</t>
  </si>
  <si>
    <t>CH1</t>
  </si>
  <si>
    <t>Držák kabelu na hrazdu</t>
  </si>
  <si>
    <t>EB-07 IP</t>
  </si>
  <si>
    <t>Tlačítko nouzového volání</t>
  </si>
  <si>
    <t>EC-07 IP</t>
  </si>
  <si>
    <t>Táhlo nouzového volání</t>
  </si>
  <si>
    <t>EBC-07 IP</t>
  </si>
  <si>
    <t>Táhlo a tlačítko nouzového volání</t>
  </si>
  <si>
    <t>RB-07 IP</t>
  </si>
  <si>
    <t>Router</t>
  </si>
  <si>
    <t>Repeater</t>
  </si>
  <si>
    <t>SQLSM</t>
  </si>
  <si>
    <t>SQL server (do 5-ti oddělení)</t>
  </si>
  <si>
    <t>Patch 0,3m</t>
  </si>
  <si>
    <t>Patch kabel</t>
  </si>
  <si>
    <t>CAT5E</t>
  </si>
  <si>
    <t>Konektor včetně ochrany a proměření RJ45</t>
  </si>
  <si>
    <t>Oživení, konfigurace a ostatní rozpočtové náklady</t>
  </si>
  <si>
    <t>Pol259</t>
  </si>
  <si>
    <t>Kontrola vedení</t>
  </si>
  <si>
    <t>Pol260</t>
  </si>
  <si>
    <t>Instalace a konfigurace systému</t>
  </si>
  <si>
    <t>Pol261</t>
  </si>
  <si>
    <t>Kontrolní provoz, zaškolení, vedlejší výdaje</t>
  </si>
  <si>
    <t>Pol262</t>
  </si>
  <si>
    <t>Výchozí revize dorozumívacího zařízení</t>
  </si>
  <si>
    <t>Pol263</t>
  </si>
  <si>
    <t>Ekologická likvidace odpadu</t>
  </si>
  <si>
    <t>Pol264</t>
  </si>
  <si>
    <t>Koordinace stavby</t>
  </si>
  <si>
    <t>Pol265</t>
  </si>
  <si>
    <t>Kontrolní dny</t>
  </si>
  <si>
    <t>Pol266</t>
  </si>
  <si>
    <t>Úklid staveniště</t>
  </si>
  <si>
    <t>Pol267</t>
  </si>
  <si>
    <t>Doprava</t>
  </si>
  <si>
    <t>km</t>
  </si>
  <si>
    <t>Pol268</t>
  </si>
  <si>
    <t>Vypracování PD skutečného provedení stavby</t>
  </si>
  <si>
    <t>Slaboproudé rozvody - dodávka a montáž vodičů</t>
  </si>
  <si>
    <t>UTP Cat 5e</t>
  </si>
  <si>
    <t>kabel do trubek pod omítku</t>
  </si>
  <si>
    <t>D6</t>
  </si>
  <si>
    <t>Hrubá instalace - trubkování (lištování) a osazení instalačních krabic</t>
  </si>
  <si>
    <t>KU 68/2</t>
  </si>
  <si>
    <t>instalační krabice pod omítku</t>
  </si>
  <si>
    <t>KO 68/2</t>
  </si>
  <si>
    <t>instalační krabice do sádrokartonu</t>
  </si>
  <si>
    <t>KP 64/3</t>
  </si>
  <si>
    <t>PVC 16</t>
  </si>
  <si>
    <t>trubka pod omítku</t>
  </si>
  <si>
    <t>PVC 25</t>
  </si>
  <si>
    <t>AZ 2,5</t>
  </si>
  <si>
    <t>vodič protahovací</t>
  </si>
  <si>
    <t>Pol269</t>
  </si>
  <si>
    <t>sádra štukatérská</t>
  </si>
  <si>
    <t>Pol270</t>
  </si>
  <si>
    <t>ostatní drobný instalační materiál vč. montáže (izolační pásky, stahovací plastové pásky, spojovací materiál, svorky, koncovky, štítky, uchycovací materiál, šroubky, hmoždinky…)</t>
  </si>
  <si>
    <t>Pol271</t>
  </si>
  <si>
    <t>značení trasy vedení</t>
  </si>
  <si>
    <t>Pol272</t>
  </si>
  <si>
    <t>rýhy do zdi</t>
  </si>
  <si>
    <t>Pol273</t>
  </si>
  <si>
    <t>prostupy zdivem do 0,5m</t>
  </si>
  <si>
    <t>Pol274</t>
  </si>
  <si>
    <t>pomocné instalatérské, montážní a stavební práce (přesun hmot a materiálu, stěhování nábytku, propoj s tel. ústřednou, propoj s datovou sítí objektu - nutná součinnost s IT oddělením objektu, nepředvídatelné práce)</t>
  </si>
  <si>
    <t>Pol275</t>
  </si>
  <si>
    <t>11 - SO 01 - 4 - 4 - 4 - Autonomní detekce požáru</t>
  </si>
  <si>
    <t>Pol276</t>
  </si>
  <si>
    <t>autonomní bezdrátový kouřový hlásič, napájení baterie 9V</t>
  </si>
  <si>
    <t>11A - SO 01 - 4 - 4 - 5 - Přístupový videosystém</t>
  </si>
  <si>
    <t>D2 - MONTÁŽNÍ PRÁCE</t>
  </si>
  <si>
    <t>Pol277</t>
  </si>
  <si>
    <t>Dveřní jednotka, video, 1 tlačítko, podsvícená jmenovka, provedení kov, LED přisvětlení snímaného prostoru, barevná kamera, úhel záběru 105°, IP43, 12 VDC nebo NO/NC relé ovládání pro 1 zámek (možnost přidat RLC modul pro 2. zámek), nastavitelná délka ote</t>
  </si>
  <si>
    <t>Pol278</t>
  </si>
  <si>
    <t>Easydoor handsfree videomonitor, slim design, provedení bílý plast, 7 "barevný dotykový LCD displej, grafické menu, interní paměť 118 snímků při zazvonění, (možnost doplnění micro SD karty pro rozšíření kapacity paměti pro video záznam) interkom mezi byty</t>
  </si>
  <si>
    <t>Pol279</t>
  </si>
  <si>
    <t>Napájecí spínaný zdroj v krytu 24 V DC, 4,5 A - 100 W (vstup 230 V ~ AC / 50 Hz), pro systém easydoor DJ 4T ID, DJ 8T ID, DJ 1T, DJ 2T</t>
  </si>
  <si>
    <t>Pol280</t>
  </si>
  <si>
    <t>Separátor napájení sběrnice, 1x výstup pro větev monitorů, 1x výstup pro větev dveřních jednotek, napájení z centrálního 24 V DC zdroje, rozměry 69 x 93 x 45 mm, instalace na DIN lištu (5 pozic), vnitřní použití pozn. SP 18 musí být součástí každého easyd</t>
  </si>
  <si>
    <t>Pol281</t>
  </si>
  <si>
    <t>Modul sběrnice pro spínání relé, použití pro možnost ovládání 2. zámku při dveřních jednotkách s jedním zámkem, NO/NC kontakt, nastavení délky sepnutí kontaktu, adresace DIP přepínači, rozměry 69 x 93 x 45 mm, instalace na DIN lištu (5 pozic), vnitřní pou</t>
  </si>
  <si>
    <t>Pol282</t>
  </si>
  <si>
    <t>Elektrický otvírač nízkoodběrový PROFI Standart. Pod napětím průchozí, bez napětí blokován. Napájení 12eVss / 230mA, nastavitelná západka. (braka)</t>
  </si>
  <si>
    <t>Pol283</t>
  </si>
  <si>
    <t>Kabel FTP 4x2x0,5 outdoor</t>
  </si>
  <si>
    <t>Pol284</t>
  </si>
  <si>
    <t>Trubka korugonová prům. 25 mm</t>
  </si>
  <si>
    <t>Pol285</t>
  </si>
  <si>
    <t>Pomocný materiál</t>
  </si>
  <si>
    <t>Pol286</t>
  </si>
  <si>
    <t>Oživení, program,nastavení</t>
  </si>
  <si>
    <t>Pol287</t>
  </si>
  <si>
    <t>Pol288</t>
  </si>
  <si>
    <t>12 - SO 02 - oplocení areálu</t>
  </si>
  <si>
    <t>výkop pro zákaldové pasy oplocení</t>
  </si>
  <si>
    <t>(6,18+3,00*2+16,675+2,50+3,00+3,00+0,57)*0,50*1,00</t>
  </si>
  <si>
    <t>pro sloupky brány a branky</t>
  </si>
  <si>
    <t>1,00*1,00*1,05</t>
  </si>
  <si>
    <t>0,70*0,70*1,05</t>
  </si>
  <si>
    <t>0,50*0,50*0,80*5</t>
  </si>
  <si>
    <t>18,963+2,565</t>
  </si>
  <si>
    <t>21,528*1,8 "Přepočtené koeficientem množství</t>
  </si>
  <si>
    <t>dle odvozu</t>
  </si>
  <si>
    <t>21,528</t>
  </si>
  <si>
    <t>271572211</t>
  </si>
  <si>
    <t>Podsyp pod základové konstrukce se zhutněním a urovnáním povrchu ze štěrkopísku netříděného</t>
  </si>
  <si>
    <t>https://podminky.urs.cz/item/CS_URS_2021_02/271572211</t>
  </si>
  <si>
    <t>pod základové pasy oplocení</t>
  </si>
  <si>
    <t>(6,18+3,00*2+16,675+2,50+3,00+3,00+0,57+0,30*8)*0,50*0,15</t>
  </si>
  <si>
    <t>1,00*1,00*0,12</t>
  </si>
  <si>
    <t>0,70*0,70*0,15</t>
  </si>
  <si>
    <t>0,50*0,50*0,12*5</t>
  </si>
  <si>
    <t>základové pasy oplocení</t>
  </si>
  <si>
    <t>(6,18+3,00*2+16,675+2,50+3,00+3,00+0,57+0,30*8)*0,50*0,75</t>
  </si>
  <si>
    <t>15,122*0,15</t>
  </si>
  <si>
    <t>311113143</t>
  </si>
  <si>
    <t>Nadzákladové zdi z tvárnic ztraceného bednění hladkých, včetně výplně z betonu třídy C 20/25, tloušťky zdiva přes 200 do 250 mm</t>
  </si>
  <si>
    <t>https://podminky.urs.cz/item/CS_URS_2021_02/311113143</t>
  </si>
  <si>
    <t>sloukek oplocení</t>
  </si>
  <si>
    <t>0,75*0,75*3</t>
  </si>
  <si>
    <t>311113144</t>
  </si>
  <si>
    <t>Nadzákladové zdi z tvárnic ztraceného bednění hladkých, včetně výplně z betonu třídy C 20/25, tloušťky zdiva přes 250 do 300 mm</t>
  </si>
  <si>
    <t>https://podminky.urs.cz/item/CS_URS_2021_02/311113144</t>
  </si>
  <si>
    <t>sloupky branky</t>
  </si>
  <si>
    <t>0,30*0,50*5</t>
  </si>
  <si>
    <t>311113146</t>
  </si>
  <si>
    <t>Nadzákladové zdi z tvárnic ztraceného bednění hladkých, včetně výplně z betonu třídy C 20/25, tloušťky zdiva přes 400 do 500 mm</t>
  </si>
  <si>
    <t>https://podminky.urs.cz/item/CS_URS_2021_02/311113146</t>
  </si>
  <si>
    <t>pro sloupky brány</t>
  </si>
  <si>
    <t>0,50*0,75</t>
  </si>
  <si>
    <t>311231117.1</t>
  </si>
  <si>
    <t>Zdivo z cihel pálených nosné z cihel plných dl. 290 mm P 7 až 15, na maltu ze suché směsi 10 MPa - bez materiálu</t>
  </si>
  <si>
    <t>oplocení - 30 % původní cihly</t>
  </si>
  <si>
    <t>(2,73*2,50+3,00*2,65+3,00*2,50+6,15*2,70+6,15*2,95+4,15*3,55+2,00*3,10+6,185*3,60+0,57*3,90)*0,30*0,30</t>
  </si>
  <si>
    <t>311231155</t>
  </si>
  <si>
    <t>Zdivo z cihel pálených nosné z cihel plných dl. 290 mm, pro režné neomítané zdivo P 40, na maltu ze suché směsi 5 MPa</t>
  </si>
  <si>
    <t>https://podminky.urs.cz/item/CS_URS_2021_02/311231155</t>
  </si>
  <si>
    <t>oplocení - 70 % nové cihly</t>
  </si>
  <si>
    <t>(2,73*2,50+3,00*2,65+3,00*2,50+6,15*2,70+6,15*2,95+4,15*3,55+2,00*3,10+6,185*3,60+0,57*3,90)*0,30*0,70</t>
  </si>
  <si>
    <t>patky brany a branek</t>
  </si>
  <si>
    <t>(1,688*0,25+0,75*0,30+0,375*0,50)*0,08</t>
  </si>
  <si>
    <t>zdivo - 70 % nové cihly</t>
  </si>
  <si>
    <t>3,45*2,80*0,70</t>
  </si>
  <si>
    <t>342241162.1</t>
  </si>
  <si>
    <t>Příčky nebo přizdívky jednoduché z cihel nebo příčkovek pálených na maltu MVC nebo MC plných P7,5 až P15 dl. 290 mm (290x140x65 mm), tl. o tl. 140 mm - původní cihly</t>
  </si>
  <si>
    <t>zdivo - 30 % původní cihly</t>
  </si>
  <si>
    <t>3,45*2,80*0,30</t>
  </si>
  <si>
    <t>629135101</t>
  </si>
  <si>
    <t>Vyrovnávací vrstva z cementové malty pod klempířskými prvky šířky do 150 mm</t>
  </si>
  <si>
    <t>https://podminky.urs.cz/item/CS_URS_2021_02/629135101</t>
  </si>
  <si>
    <t>koruna oplocení</t>
  </si>
  <si>
    <t>3,45</t>
  </si>
  <si>
    <t>629135102</t>
  </si>
  <si>
    <t>Vyrovnávací vrstva z cementové malty pod klempířskými prvky šířky přes 150 do 300 mm</t>
  </si>
  <si>
    <t>https://podminky.urs.cz/item/CS_URS_2021_02/629135102</t>
  </si>
  <si>
    <t>2,73+3,00*2+16,675+2,50+3,00+3,00+0,57</t>
  </si>
  <si>
    <t>632450124</t>
  </si>
  <si>
    <t>Potěr cementový vyrovnávací ze suchých směsí v pásu o průměrné (střední) tl. přes 40 do 50 mm</t>
  </si>
  <si>
    <t>https://podminky.urs.cz/item/CS_URS_2021_02/632450124</t>
  </si>
  <si>
    <t>pod patky oplocení</t>
  </si>
  <si>
    <t>1,00*1,00</t>
  </si>
  <si>
    <t>0,70*0,70</t>
  </si>
  <si>
    <t>0,50*0,50*5</t>
  </si>
  <si>
    <t>(2,73*2,50+3,00*2,65+3,00*2,50+6,15*2,70+6,15*2,95+4,15*3,55+2,00*3,10+6,185*3,60+0,57*3,90)*2</t>
  </si>
  <si>
    <t>3,45*2,80*2</t>
  </si>
  <si>
    <t>224,208*30 "Přepočtené koeficientem množství</t>
  </si>
  <si>
    <t>979031111</t>
  </si>
  <si>
    <t>Očištění plných cihel od malty vápenocementové</t>
  </si>
  <si>
    <t>https://podminky.urs.cz/item/CS_URS_2021_02/979031111</t>
  </si>
  <si>
    <t>původní cihly</t>
  </si>
  <si>
    <t>9,22+2,898*0,15</t>
  </si>
  <si>
    <t>985131211</t>
  </si>
  <si>
    <t>Očištění ploch stěn, rubu kleneb a podlah tryskání pískem sušeným</t>
  </si>
  <si>
    <t>https://podminky.urs.cz/item/CS_URS_2021_02/985131211</t>
  </si>
  <si>
    <t>otryskání cihel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</si>
  <si>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</si>
  <si>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</si>
  <si>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https://podminky.urs.cz/item/CS_URS_2021_02/998232110</t>
  </si>
  <si>
    <t>na základové pasy oplocení</t>
  </si>
  <si>
    <t>(6,18+3,00*2+16,675+2,50+3,00+3,00+0,57)*0,50</t>
  </si>
  <si>
    <t>pod úrovní terenu</t>
  </si>
  <si>
    <t>(6,18+3,00*2+16,675+2,50+3,00+3,00+0,57)*(0,30+0,70)/2*2</t>
  </si>
  <si>
    <t>18,963*0,0003</t>
  </si>
  <si>
    <t>37,925*0,00035</t>
  </si>
  <si>
    <t>62832134</t>
  </si>
  <si>
    <t>pás asfaltový natavitelný oxidovaný tl 4,0mm typu V60 S40 s vložkou ze skleněné rohože, s jemnozrnným minerálním posypem</t>
  </si>
  <si>
    <t>https://podminky.urs.cz/item/CS_URS_2021_02/62832134</t>
  </si>
  <si>
    <t>18,963*1,15</t>
  </si>
  <si>
    <t>37,925*1,20</t>
  </si>
  <si>
    <t>711161384</t>
  </si>
  <si>
    <t>Izolace proti zemní vlhkosti a beztlakové vodě nopovými fóliemi ostatní ukončení izolace provětrávací lištou</t>
  </si>
  <si>
    <t>https://podminky.urs.cz/item/CS_URS_2021_02/711161384</t>
  </si>
  <si>
    <t>ukončení izolace</t>
  </si>
  <si>
    <t>(6,18+3,00*2+16,675+2,50+3,00+3,00+0,57)*2</t>
  </si>
  <si>
    <t>998711201</t>
  </si>
  <si>
    <t>Přesun hmot pro izolace proti vodě, vlhkosti a plynům stanovený procentní sazbou (%) z ceny vodorovná dopravní vzdálenost do 50 m v objektech výšky do 6 m</t>
  </si>
  <si>
    <t>https://podminky.urs.cz/item/CS_URS_2021_02/998711201</t>
  </si>
  <si>
    <t>764215603</t>
  </si>
  <si>
    <t>Oplechování horních ploch zdí a nadezdívek (atik) z pozinkovaného plechu s povrchovou úpravou celoplošně lepené rš 250 mm</t>
  </si>
  <si>
    <t>https://podminky.urs.cz/item/CS_URS_2021_02/764215603</t>
  </si>
  <si>
    <t>oplocení</t>
  </si>
  <si>
    <t>764215605</t>
  </si>
  <si>
    <t>Oplechování horních ploch zdí a nadezdívek (atik) z pozinkovaného plechu s povrchovou úpravou celoplošně lepené rš 400 mm</t>
  </si>
  <si>
    <t>https://podminky.urs.cz/item/CS_URS_2021_02/764215605</t>
  </si>
  <si>
    <t>998764201</t>
  </si>
  <si>
    <t>Přesun hmot pro konstrukce klempířské stanovený procentní sazbou (%) z ceny vodorovná dopravní vzdálenost do 50 m v objektech výšky do 6 m</t>
  </si>
  <si>
    <t>https://podminky.urs.cz/item/CS_URS_2021_02/998764201</t>
  </si>
  <si>
    <t>767 - 1</t>
  </si>
  <si>
    <t>konstrukce brány a branky - kompletní provedení</t>
  </si>
  <si>
    <t>kompletní provedení brány vč branky dle projektové dokumentace - dodávka materiálu, výroba a povrchová úprava včetně osazení</t>
  </si>
  <si>
    <t>767 - 2</t>
  </si>
  <si>
    <t>branka č. 2</t>
  </si>
  <si>
    <t>kompletní provedení branky dle projektové dokumentace - dodávka materiálu, výroba a povrchová úprava včetně osazení</t>
  </si>
  <si>
    <t>767 - 3</t>
  </si>
  <si>
    <t>branka č. 3</t>
  </si>
  <si>
    <t>767 - 4</t>
  </si>
  <si>
    <t>sklopná závora</t>
  </si>
  <si>
    <t>kompletní provedení sklepné závory dle projektové dokumentace - dodávka, výroba a montáž včetně povrchové úpravy</t>
  </si>
  <si>
    <t>998767201</t>
  </si>
  <si>
    <t>Přesun hmot pro zámečnické konstrukce stanovený procentní sazbou (%) z ceny vodorovná dopravní vzdálenost do 50 m v objektech výšky do 6 m</t>
  </si>
  <si>
    <t>https://podminky.urs.cz/item/CS_URS_2021_02/998767201</t>
  </si>
  <si>
    <t>783 - 1</t>
  </si>
  <si>
    <t>nátěr zdiva vodoodpudivým čirým nátěrem zamezujíví navlhání a drolení zdiva</t>
  </si>
  <si>
    <t>plocha</t>
  </si>
  <si>
    <t>13 - SO 02 - 1 - objekt zahradního altánu</t>
  </si>
  <si>
    <t xml:space="preserve">    5 - Komunikace pozemní</t>
  </si>
  <si>
    <t xml:space="preserve">    8 - Trubní vedení</t>
  </si>
  <si>
    <t xml:space="preserve">    741 - Elektroinstalace - silnoproud</t>
  </si>
  <si>
    <t>131251103</t>
  </si>
  <si>
    <t>Hloubení nezapažených jam a zářezů strojně s urovnáním dna do předepsaného profilu a spádu v hornině třídy těžitelnosti I skupiny 3 přes 50 do 100 m3</t>
  </si>
  <si>
    <t>https://podminky.urs.cz/item/CS_URS_2021_02/131251103</t>
  </si>
  <si>
    <t>pro altán</t>
  </si>
  <si>
    <t>12,00*9,00*(0,80+0,45)</t>
  </si>
  <si>
    <t>základy pro altán</t>
  </si>
  <si>
    <t>(5,85*2+11,10)*0,60*(1,00-0,45)</t>
  </si>
  <si>
    <t>kanalizace</t>
  </si>
  <si>
    <t>10,00*0,80*1,30</t>
  </si>
  <si>
    <t>0,60*0,60*(1,00-0,45)</t>
  </si>
  <si>
    <t>1,50*1,80*(1,00-0,80)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</si>
  <si>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</si>
  <si>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</si>
  <si>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</si>
  <si>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pro zpětné zásypy</t>
  </si>
  <si>
    <t>42,825</t>
  </si>
  <si>
    <t>zpěrný dovoz</t>
  </si>
  <si>
    <t>odvoz</t>
  </si>
  <si>
    <t>135,00+17,924+0,738</t>
  </si>
  <si>
    <t>zpětné zásypy</t>
  </si>
  <si>
    <t>-42,825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</si>
  <si>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</si>
  <si>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</si>
  <si>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https://podminky.urs.cz/item/CS_URS_2021_02/167151101</t>
  </si>
  <si>
    <t>110,837*1,8 "Přepočtené koeficientem množství</t>
  </si>
  <si>
    <t>174151101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</si>
  <si>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</si>
  <si>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</si>
  <si>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>podsyp a obsyp</t>
  </si>
  <si>
    <t>-(0,80+4,80)</t>
  </si>
  <si>
    <t>za objektem</t>
  </si>
  <si>
    <t>(10,00+2,00*2)*(1,00+2,00)/2*1,50</t>
  </si>
  <si>
    <t>5,80*(1,00+2,00)/2*1,50/2</t>
  </si>
  <si>
    <t>10,00*0,80*0,60</t>
  </si>
  <si>
    <t>drenáž</t>
  </si>
  <si>
    <t>15,00*0,30*0,60</t>
  </si>
  <si>
    <t>58333625</t>
  </si>
  <si>
    <t>kamenivo těžené hrubé frakce 4/8</t>
  </si>
  <si>
    <t>https://podminky.urs.cz/item/CS_URS_2021_02/58333625</t>
  </si>
  <si>
    <t>7,50*2,00</t>
  </si>
  <si>
    <t>181951112</t>
  </si>
  <si>
    <t>Úprava pláně vyrovnáním výškových rozdílů strojně v hornině třídy těžitelnosti I, skupiny 1 až 3 se zhutněním</t>
  </si>
  <si>
    <t>https://podminky.urs.cz/item/CS_URS_2021_02/181951112</t>
  </si>
  <si>
    <t>81,25</t>
  </si>
  <si>
    <t>212750103</t>
  </si>
  <si>
    <t>Trativody z drenážních a melioračních trubek pro budovy se zřízením štěrkového lože pod trubky a s jejich obsypem v otevřeném výkopu trubka tyčová PVC-U plocha pro vtékání vody min. 80 cm2/m SN 4 celoperforovaná 360° DN 160</t>
  </si>
  <si>
    <t>https://podminky.urs.cz/item/CS_URS_2021_02/212750103</t>
  </si>
  <si>
    <t>15,00</t>
  </si>
  <si>
    <t>212972113</t>
  </si>
  <si>
    <t>Opláštění drenážních trub filtrační textilií DN 160</t>
  </si>
  <si>
    <t>https://podminky.urs.cz/item/CS_URS_2021_02/212972113</t>
  </si>
  <si>
    <t>pod základy</t>
  </si>
  <si>
    <t>(5,85*2+11,10)*0,60*0,15</t>
  </si>
  <si>
    <t>0,60*0,60*0,15</t>
  </si>
  <si>
    <t>1,50*1,80*0,15</t>
  </si>
  <si>
    <t>(5,85*2+11,10)*0,60*0,75</t>
  </si>
  <si>
    <t>10,26*0,15</t>
  </si>
  <si>
    <t>pasy</t>
  </si>
  <si>
    <t>(11,10+6,20*2)*0,45*2</t>
  </si>
  <si>
    <t>21,150</t>
  </si>
  <si>
    <t>275313611</t>
  </si>
  <si>
    <t>Základy z betonu prostého patky a bloky z betonu kamenem neprokládaného tř. C 16/20</t>
  </si>
  <si>
    <t>https://podminky.urs.cz/item/CS_URS_2021_02/275313611</t>
  </si>
  <si>
    <t>0,60*0,60*0,75</t>
  </si>
  <si>
    <t>1,50*1,80*0,75</t>
  </si>
  <si>
    <t>2,295*0,15</t>
  </si>
  <si>
    <t>0,60*4*0,45</t>
  </si>
  <si>
    <t>(1,50+1,80)*2*0,45</t>
  </si>
  <si>
    <t>4,050</t>
  </si>
  <si>
    <t>311213112</t>
  </si>
  <si>
    <t>Zdivo nadzákladové z lomového kamene štípaného nebo ručně vybíraného na maltu z nepravidelných kamenů objemu 1 kusu kamene do 0,02 m3, šířka spáry přes 4 do 10 mm</t>
  </si>
  <si>
    <t>https://podminky.urs.cz/item/CS_URS_2021_02/311213112</t>
  </si>
  <si>
    <t>parapetní zdivo</t>
  </si>
  <si>
    <t>(10,00+2*0,50+6,20*2)*1,25*0,50</t>
  </si>
  <si>
    <t>311213912</t>
  </si>
  <si>
    <t>Zdivo nadzákladové z lomového kamene štípaného nebo ručně vybíraného na maltu Příplatek k cenám za lícování zdiva oboustranné</t>
  </si>
  <si>
    <t>https://podminky.urs.cz/item/CS_URS_2021_02/311213912</t>
  </si>
  <si>
    <t>14,625</t>
  </si>
  <si>
    <t>311213921</t>
  </si>
  <si>
    <t>Zdivo nadzákladové z lomového kamene štípaného nebo ručně vybíraného na maltu Příplatek k cenám za vytvoření hrany rohu</t>
  </si>
  <si>
    <t>https://podminky.urs.cz/item/CS_URS_2021_02/311213921</t>
  </si>
  <si>
    <t>311213922</t>
  </si>
  <si>
    <t>Zdivo nadzákladové z lomového kamene štípaného nebo ručně vybíraného na maltu Příplatek k cenám za vytvoření hrany nároží</t>
  </si>
  <si>
    <t>https://podminky.urs.cz/item/CS_URS_2021_02/311213922</t>
  </si>
  <si>
    <t>314 - x 1</t>
  </si>
  <si>
    <t>komínové těsevo - vnitřní vyplechování včetně komínku</t>
  </si>
  <si>
    <t>kompletní provedení</t>
  </si>
  <si>
    <t>314231115</t>
  </si>
  <si>
    <t>Zdivo komínů a ventilací volně stojících z cihel pálených plných dl. 290 mm P 7 M až P 15 M, na maltu ze suché směsi 5 MPa</t>
  </si>
  <si>
    <t>https://podminky.urs.cz/item/CS_URS_2021_02/314231115</t>
  </si>
  <si>
    <t>1,50*1,80*3,80</t>
  </si>
  <si>
    <t>314291115</t>
  </si>
  <si>
    <t>Pouzdro komínového průduchu včetně sopouchu z cihel šamotových s dilatační mezerou od zdiva komínového pláště prováděné současně při zdění 290x140x65 mm, na maltu ze suché směsi 5 MPa</t>
  </si>
  <si>
    <t>https://podminky.urs.cz/item/CS_URS_2021_02/314291115</t>
  </si>
  <si>
    <t>venkovní krb</t>
  </si>
  <si>
    <t>(0,50*2+1,20)*0,15*2,50</t>
  </si>
  <si>
    <t>316381112</t>
  </si>
  <si>
    <t>Komínové krycí desky z betonu tř. C 12/15 až C 16/20 s případnou konstrukční obvodovou výztuží včetně bednění, s potěrem nebo s povrchem vyhlazeným ve spádu k okrajům, bez přesahu, tl. přes 80 do 100 mm</t>
  </si>
  <si>
    <t>https://podminky.urs.cz/item/CS_URS_2021_02/316381112</t>
  </si>
  <si>
    <t>komín</t>
  </si>
  <si>
    <t>1,50*1,80</t>
  </si>
  <si>
    <t>10,00*0,80*0,10</t>
  </si>
  <si>
    <t>Komunikace pozemní</t>
  </si>
  <si>
    <t>564730111.1</t>
  </si>
  <si>
    <t>Podklad nebo kryt z kameniva hrubého drceného vel. 0-32 mm s rozprostřením a zhutněním, po zhutnění tl. 100 mm</t>
  </si>
  <si>
    <t>pochozí plocha</t>
  </si>
  <si>
    <t>564761111</t>
  </si>
  <si>
    <t>Podklad nebo kryt z kameniva hrubého drceného vel. 32-63 mm s rozprostřením a zhutněním, po zhutnění tl. 200 mm</t>
  </si>
  <si>
    <t>https://podminky.urs.cz/item/CS_URS_2021_02/564761111</t>
  </si>
  <si>
    <t>596841221</t>
  </si>
  <si>
    <t>Kladení dlažby z betonových nebo kameninových dlaždic komunikací pro pěší s vyplněním spár a se smetením přebytečného materiálu na vzdálenost do 3 m s ložem z cementové malty tl. do 30 mm velikosti dlaždic přes 0,09 m2 do 0,25 m2, pro plochy přes 50 do 100 m2</t>
  </si>
  <si>
    <t>https://podminky.urs.cz/item/CS_URS_2021_02/596841221</t>
  </si>
  <si>
    <t>59245320.1</t>
  </si>
  <si>
    <t>dlažba plošná betonová 500 x 500 mm přírodní</t>
  </si>
  <si>
    <t>81,25*1,1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</si>
  <si>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</si>
  <si>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</si>
  <si>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https://podminky.urs.cz/item/CS_URS_2021_02/622272001</t>
  </si>
  <si>
    <t>1,70*4*3,50</t>
  </si>
  <si>
    <t>59155104</t>
  </si>
  <si>
    <t>deska cementovláknitá fasádní probarvená tl 8mm</t>
  </si>
  <si>
    <t>https://podminky.urs.cz/item/CS_URS_2021_02/59155104</t>
  </si>
  <si>
    <t>23,8*1,25 "Přepočtené koeficientem množství</t>
  </si>
  <si>
    <t>622631011</t>
  </si>
  <si>
    <t>Spárování vnějších ploch pohledového zdiva z tvárnic nebo kamene, spárovací maltou stěn</t>
  </si>
  <si>
    <t>https://podminky.urs.cz/item/CS_URS_2021_02/622631011</t>
  </si>
  <si>
    <t>(10,00+2*0,50+6,20*2)*1,25*2</t>
  </si>
  <si>
    <t>628613611</t>
  </si>
  <si>
    <t>Žárové zinkování ponorem dílů ocelových konstrukcí mostů hmotnosti dílců do 100 kg</t>
  </si>
  <si>
    <t>https://podminky.urs.cz/item/CS_URS_2021_02/628613611</t>
  </si>
  <si>
    <t>ocelové doplňkové konstrukce pergoly</t>
  </si>
  <si>
    <t>(13) příčná střešní vaznice L 50/5 mm</t>
  </si>
  <si>
    <t>7,35*3,85</t>
  </si>
  <si>
    <t>(14) svislý slunolam plocháč 150/5 mm</t>
  </si>
  <si>
    <t>1,050*72*6,30</t>
  </si>
  <si>
    <t>Trubní vedení</t>
  </si>
  <si>
    <t>871315221</t>
  </si>
  <si>
    <t>Kanalizační potrubí z tvrdého PVC v otevřeném výkopu ve sklonu do 20 %, hladkého plnostěnného jednovrstvého, tuhost třídy SN 8 DN 160</t>
  </si>
  <si>
    <t>https://podminky.urs.cz/item/CS_URS_2021_02/871315221</t>
  </si>
  <si>
    <t>895270001</t>
  </si>
  <si>
    <t>Proplachovací a kontrolní šachta z PVC-U pro drenáže budov vnějšího průměru 315 mm pro napojení potrubí DN 200 s lapačem písku užitné výšky 350 mm</t>
  </si>
  <si>
    <t>https://podminky.urs.cz/item/CS_URS_2021_02/895270001</t>
  </si>
  <si>
    <t>895270021</t>
  </si>
  <si>
    <t>Proplachovací a kontrolní šachta z PVC-U pro drenáže budov vnějšího průměru 315 mm šachtové prodloužení světlé hloubky 800 mm</t>
  </si>
  <si>
    <t>https://podminky.urs.cz/item/CS_URS_2021_02/895270021</t>
  </si>
  <si>
    <t>895270042</t>
  </si>
  <si>
    <t>Proplachovací a kontrolní šachta z PVC-U pro drenáže budov vnějšího průměru 315 mm poklop hliníkový bez aretace</t>
  </si>
  <si>
    <t>https://podminky.urs.cz/item/CS_URS_2021_02/895270042</t>
  </si>
  <si>
    <t>-438268856</t>
  </si>
  <si>
    <t>1666302073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</si>
  <si>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</si>
  <si>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</si>
  <si>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https://podminky.urs.cz/item/CS_URS_2021_02/998011001</t>
  </si>
  <si>
    <t>721242106</t>
  </si>
  <si>
    <t>Lapače střešních splavenin polypropylenové (PP) se svislým odtokem DN 125</t>
  </si>
  <si>
    <t>https://podminky.urs.cz/item/CS_URS_2021_02/721242106</t>
  </si>
  <si>
    <t>741</t>
  </si>
  <si>
    <t>Elektroinstalace - silnoproud</t>
  </si>
  <si>
    <t>741410001</t>
  </si>
  <si>
    <t>Montáž uzemňovacího vedení s upevněním, propojením a připojením pomocí svorek na povrchu pásku průřezu do 120 mm2</t>
  </si>
  <si>
    <t>https://podminky.urs.cz/item/CS_URS_2021_02/741410001</t>
  </si>
  <si>
    <t>v základech</t>
  </si>
  <si>
    <t>(11,00+5,80)*2+4*1,00</t>
  </si>
  <si>
    <t>35442062</t>
  </si>
  <si>
    <t>pás zemnící 30x4mm FeZn</t>
  </si>
  <si>
    <t>https://podminky.urs.cz/item/CS_URS_2021_02/35442062</t>
  </si>
  <si>
    <t>37,6*0,96 "Přepočtené koeficientem množství</t>
  </si>
  <si>
    <t>762085103</t>
  </si>
  <si>
    <t>Práce společné pro tesařské konstrukce montáž ocelových spojovacích prostředků (materiál ve specifikaci) kotevních želez příložek, patek, táhel</t>
  </si>
  <si>
    <t>https://podminky.urs.cz/item/CS_URS_2021_02/762085103</t>
  </si>
  <si>
    <t>kotevní patky</t>
  </si>
  <si>
    <t>54825043</t>
  </si>
  <si>
    <t>kotevní patka pilíře stavitelná P/L závit 160x100mm</t>
  </si>
  <si>
    <t>https://podminky.urs.cz/item/CS_URS_2021_02/54825043</t>
  </si>
  <si>
    <t>762086112</t>
  </si>
  <si>
    <t>Práce společné pro tesařské konstrukce montáž kovových doplňkových konstrukcí (materiál ve specifikaci) hmotnosti prvku přes 5 do 10 kg</t>
  </si>
  <si>
    <t>https://podminky.urs.cz/item/CS_URS_2021_02/762086112</t>
  </si>
  <si>
    <t>13010420</t>
  </si>
  <si>
    <t>úhelník ocelový rovnostranný jakost S235JR (11 375) 50x50x5mm</t>
  </si>
  <si>
    <t>https://podminky.urs.cz/item/CS_URS_2021_02/13010420</t>
  </si>
  <si>
    <t>7,35*3,85*1,10*0,001</t>
  </si>
  <si>
    <t>13010312</t>
  </si>
  <si>
    <t>tyč ocelová plochá jakost S235JR (11 375) 150x5mm</t>
  </si>
  <si>
    <t>https://podminky.urs.cz/item/CS_URS_2021_02/13010312</t>
  </si>
  <si>
    <t>1,050*72*6,30*1,10*0,001</t>
  </si>
  <si>
    <t>762136114</t>
  </si>
  <si>
    <t>Montáž bednění stěn z hoblovaných latí s mezerami 40 až 60 mm</t>
  </si>
  <si>
    <t>https://podminky.urs.cz/item/CS_URS_2021_02/762136114</t>
  </si>
  <si>
    <t>stěny</t>
  </si>
  <si>
    <t>(10,00+0,50)*1,35</t>
  </si>
  <si>
    <t>(6,85+0,25)*2*(1,35+1,60)/2</t>
  </si>
  <si>
    <t>60514101</t>
  </si>
  <si>
    <t>řezivo jehličnaté lať 10-25cm2</t>
  </si>
  <si>
    <t>https://podminky.urs.cz/item/CS_URS_2021_02/60514101</t>
  </si>
  <si>
    <t>35,12*0,05*1,1</t>
  </si>
  <si>
    <t>762195000</t>
  </si>
  <si>
    <t>Spojovací prostředky stěn a příček hřebíky, svory, fixační prkna</t>
  </si>
  <si>
    <t>https://podminky.urs.cz/item/CS_URS_2021_02/762195000</t>
  </si>
  <si>
    <t>1,932</t>
  </si>
  <si>
    <t>762342216</t>
  </si>
  <si>
    <t>Bednění a laťování montáž laťování střech jednoduchých sklonu do 60° při osové vzdálenosti latí přes 360 do 600 mm</t>
  </si>
  <si>
    <t>https://podminky.urs.cz/item/CS_URS_2021_02/762342216</t>
  </si>
  <si>
    <t>6,45*11,29</t>
  </si>
  <si>
    <t>61223268</t>
  </si>
  <si>
    <t>hranol konstrukční KVH lepený průřezu 60x60-280mm pohledový</t>
  </si>
  <si>
    <t>https://podminky.urs.cz/item/CS_URS_2021_02/61223268</t>
  </si>
  <si>
    <t>73,00*1,50*0,06*0,06*1,10</t>
  </si>
  <si>
    <t>specifikace</t>
  </si>
  <si>
    <t>0,434</t>
  </si>
  <si>
    <t>762713211</t>
  </si>
  <si>
    <t>Montáž prostorových vázaných konstrukcí z řeziva hoblovaného s použitím ocelových spojek (spojky ve specifikaci) průřezové plochy do 120 cm2</t>
  </si>
  <si>
    <t>https://podminky.urs.cz/item/CS_URS_2021_02/762713211</t>
  </si>
  <si>
    <t>(d) parapetní fasádní sloupek 60/100 mm</t>
  </si>
  <si>
    <t>1,15*15</t>
  </si>
  <si>
    <t>(e) parapetní fasádní sloupek 60/100 mm</t>
  </si>
  <si>
    <t>1,450*9</t>
  </si>
  <si>
    <t>1,15*15*0,06*0,10*1,10</t>
  </si>
  <si>
    <t>1,450*9*0,06*0,10*1,10</t>
  </si>
  <si>
    <t>762713241</t>
  </si>
  <si>
    <t>Montáž prostorových vázaných konstrukcí z řeziva hoblovaného s použitím ocelových spojek (spojky ve specifikaci) průřezové plochy přes 288 do 450 cm2</t>
  </si>
  <si>
    <t>https://podminky.urs.cz/item/CS_URS_2021_02/762713241</t>
  </si>
  <si>
    <t>(a) hlavní nosný sloupek 200/160 mm</t>
  </si>
  <si>
    <t>2,45*2</t>
  </si>
  <si>
    <t>(b) parapetní nosný sloupek 160/160 mm</t>
  </si>
  <si>
    <t>1,15*4</t>
  </si>
  <si>
    <t>(c) parapetní nosný sloupek 160/160 mm</t>
  </si>
  <si>
    <t>1,70*1</t>
  </si>
  <si>
    <t>(g) zadní vaznice 160/200 mm</t>
  </si>
  <si>
    <t>10,550*1</t>
  </si>
  <si>
    <t>(h) krokev vč. konzole 150/200 mm</t>
  </si>
  <si>
    <t>7,60*11</t>
  </si>
  <si>
    <t>61223274</t>
  </si>
  <si>
    <t>hranol konstrukční DUO/TRIO lepený průřezu 160x160-240mm</t>
  </si>
  <si>
    <t>https://podminky.urs.cz/item/CS_URS_2021_02/61223274</t>
  </si>
  <si>
    <t>2,45*2*0,20*0,16*1,10</t>
  </si>
  <si>
    <t>1,15*4*0,16*0,16*1,10</t>
  </si>
  <si>
    <t>1,70*1*0,16*0,16*1,10</t>
  </si>
  <si>
    <t>10,550*1*0,16*0,20*1,10</t>
  </si>
  <si>
    <t>7,60*11*0,15*0,20*1,10</t>
  </si>
  <si>
    <t>762795000</t>
  </si>
  <si>
    <t>Spojovací prostředky prostorových vázaných konstrukcí hřebíky, svory, fixační prkna</t>
  </si>
  <si>
    <t>https://podminky.urs.cz/item/CS_URS_2021_02/762795000</t>
  </si>
  <si>
    <t xml:space="preserve">specifikace </t>
  </si>
  <si>
    <t>0,20+3,48</t>
  </si>
  <si>
    <t>998762201</t>
  </si>
  <si>
    <t>Přesun hmot pro konstrukce tesařské stanovený procentní sazbou (%) z ceny vodorovná dopravní vzdálenost do 50 m v objektech výšky do 6 m</t>
  </si>
  <si>
    <t>https://podminky.urs.cz/item/CS_URS_2021_02/998762201</t>
  </si>
  <si>
    <t>764111671</t>
  </si>
  <si>
    <t>Krytina ze svitků, ze šablon nebo taškových tabulí z pozinkovaného plechu s povrchovou úpravou s úpravou u okapů, prostupů a výčnělků desek železobetonových (vstupní stříška)</t>
  </si>
  <si>
    <t>https://podminky.urs.cz/item/CS_URS_2021_02/764111671</t>
  </si>
  <si>
    <t>(8) oplechování hlavy komínu</t>
  </si>
  <si>
    <t>1,70*1,70</t>
  </si>
  <si>
    <t>764212631</t>
  </si>
  <si>
    <t>Oplechování střešních prvků z pozinkovaného plechu s povrchovou úpravou štítu závětrnou lištou rš 160 mm</t>
  </si>
  <si>
    <t>https://podminky.urs.cz/item/CS_URS_2021_02/764212631</t>
  </si>
  <si>
    <t>(8) oplechování střešních hran</t>
  </si>
  <si>
    <t>6,40*2+11,30</t>
  </si>
  <si>
    <t>764212661</t>
  </si>
  <si>
    <t>Oplechování střešních prvků z pozinkovaného plechu s povrchovou úpravou okapu střechy rovné okapovým plechem rš 150 mm</t>
  </si>
  <si>
    <t>https://podminky.urs.cz/item/CS_URS_2021_02/764212661</t>
  </si>
  <si>
    <t>(8) oplechování okapnice</t>
  </si>
  <si>
    <t>11,30</t>
  </si>
  <si>
    <t>764214605</t>
  </si>
  <si>
    <t>Oplechování horních ploch zdí a nadezdívek (atik) z pozinkovaného plechu s povrchovou úpravou mechanicky kotvené rš 400 mm</t>
  </si>
  <si>
    <t>https://podminky.urs.cz/item/CS_URS_2021_02/764214605</t>
  </si>
  <si>
    <t>(8) horní hrana zdí</t>
  </si>
  <si>
    <t>1,80+11,00+6,245</t>
  </si>
  <si>
    <t>764311614</t>
  </si>
  <si>
    <t>Lemování zdí z pozinkovaného plechu s povrchovou úpravou boční nebo horní rovné, střech s krytinou skládanou mimo prejzovou rš 330 mm</t>
  </si>
  <si>
    <t>https://podminky.urs.cz/item/CS_URS_2021_02/764311614</t>
  </si>
  <si>
    <t>(8) okolo komína</t>
  </si>
  <si>
    <t>1,05</t>
  </si>
  <si>
    <t>764315401</t>
  </si>
  <si>
    <t>Lemování trub, konzol, držáků a ostatních kusových prvků z pozinkovaného plechu střech s krytinou prejzovou nebo vlnitou, průměr do 75 mm</t>
  </si>
  <si>
    <t>https://podminky.urs.cz/item/CS_URS_2021_02/764315401</t>
  </si>
  <si>
    <t>oplechování prostupů (kotvení pergoly)</t>
  </si>
  <si>
    <t>6,00</t>
  </si>
  <si>
    <t>764511602</t>
  </si>
  <si>
    <t>Žlab podokapní z pozinkovaného plechu s povrchovou úpravou včetně háků a čel půlkruhový rš 330 mm</t>
  </si>
  <si>
    <t>https://podminky.urs.cz/item/CS_URS_2021_02/764511602</t>
  </si>
  <si>
    <t>(8) okapový žlab</t>
  </si>
  <si>
    <t>11,00</t>
  </si>
  <si>
    <t>764511642</t>
  </si>
  <si>
    <t>Žlab podokapní z pozinkovaného plechu s povrchovou úpravou včetně háků a čel kotlík oválný (trychtýřový), rš žlabu/průměr svodu 330/100 mm</t>
  </si>
  <si>
    <t>https://podminky.urs.cz/item/CS_URS_2021_02/764511642</t>
  </si>
  <si>
    <t>764518622</t>
  </si>
  <si>
    <t>Svod z pozinkovaného plechu s upraveným povrchem včetně objímek, kolen a odskoků kruhový, průměru 100 mm</t>
  </si>
  <si>
    <t>https://podminky.urs.cz/item/CS_URS_2021_02/764518622</t>
  </si>
  <si>
    <t>(8) okapový svod</t>
  </si>
  <si>
    <t>765144022</t>
  </si>
  <si>
    <t>Krytina z polykarbonátových desek rovných komůrkových, na konstrukci dřevěnou tloušťky 6 mm</t>
  </si>
  <si>
    <t>https://podminky.urs.cz/item/CS_URS_2021_02/765144022</t>
  </si>
  <si>
    <t>(5) plocha střechy</t>
  </si>
  <si>
    <t>998765201</t>
  </si>
  <si>
    <t>Přesun hmot pro krytiny skládané stanovený procentní sazbou (%) z ceny vodorovná dopravní vzdálenost do 50 m v objektech výšky do 6 m</t>
  </si>
  <si>
    <t>https://podminky.urs.cz/item/CS_URS_2021_02/998765201</t>
  </si>
  <si>
    <t>783213101</t>
  </si>
  <si>
    <t>Napouštěcí nátěr tesařských konstrukcí zabudovaných do konstrukce jednonásobný syntetický</t>
  </si>
  <si>
    <t>https://podminky.urs.cz/item/CS_URS_2021_02/783213101</t>
  </si>
  <si>
    <t>0,06*4*109,50</t>
  </si>
  <si>
    <t>(0,06*2+0,10*2)*30,30</t>
  </si>
  <si>
    <t>(0,20*2+0,16*2)*105,35</t>
  </si>
  <si>
    <t>783218111</t>
  </si>
  <si>
    <t>Lazurovací nátěr tesařských konstrukcí dvojnásobný syntetický</t>
  </si>
  <si>
    <t>https://podminky.urs.cz/item/CS_URS_2021_02/783218111</t>
  </si>
  <si>
    <t>dřevěný obklad</t>
  </si>
  <si>
    <t>35,12*2</t>
  </si>
  <si>
    <t>14 - SO 02 - 2 - objekt skladu zahradní techniky</t>
  </si>
  <si>
    <t>122251102</t>
  </si>
  <si>
    <t>Odkopávky a prokopávky nezapažené strojně v hornině třídy těžitelnosti I skupiny 3 přes 20 do 50 m3</t>
  </si>
  <si>
    <t>https://podminky.urs.cz/item/CS_URS_2021_02/122251102</t>
  </si>
  <si>
    <t>odkop na požadovanou úroveň</t>
  </si>
  <si>
    <t>11,00*6,00*1,00/2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</si>
  <si>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</si>
  <si>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</si>
  <si>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https://podminky.urs.cz/item/CS_URS_2021_02/132251101</t>
  </si>
  <si>
    <t>základy</t>
  </si>
  <si>
    <t>(0,50+0,75)*0,50*(1,10+1,30)/2</t>
  </si>
  <si>
    <t>0,75*0,50*(1,30+1,20)/2</t>
  </si>
  <si>
    <t>(6,57-0,50-0,75-0,75)*0,50*(1,00+1,20)/2</t>
  </si>
  <si>
    <t>14,10*0,50*(1,10+1,30)/2</t>
  </si>
  <si>
    <t>4,25*2*0,50*1,10</t>
  </si>
  <si>
    <t>(5,825+0,50+5,80+0,50)*0,50*(1,10+1,30)/2</t>
  </si>
  <si>
    <t>133212011</t>
  </si>
  <si>
    <t>Hloubení šachet ručně zapažených i nezapažených v horninách třídy těžitelnosti I skupiny 3, půdorysná plocha výkopu do 4 m2</t>
  </si>
  <si>
    <t>https://podminky.urs.cz/item/CS_URS_2021_02/133212011</t>
  </si>
  <si>
    <t>0,40*0,50*1,10*3</t>
  </si>
  <si>
    <t>0,50*0,50*1,10</t>
  </si>
  <si>
    <t>33,00+24,443+0,935</t>
  </si>
  <si>
    <t>58,378*1,8 "Přepočtené koeficientem množství</t>
  </si>
  <si>
    <t>6,44*0,75*(0,60+0,80)/2</t>
  </si>
  <si>
    <t>(6,57+14,10*2)*(0,60+0,80)/2*0,30</t>
  </si>
  <si>
    <t>58331351</t>
  </si>
  <si>
    <t>kamenivo těžené drobné frakce 0/4</t>
  </si>
  <si>
    <t>https://podminky.urs.cz/item/CS_URS_2021_02/58331351</t>
  </si>
  <si>
    <t>10,683*2,00</t>
  </si>
  <si>
    <t>pod podlahu</t>
  </si>
  <si>
    <t>6,05*4,50*2+4,90*(1,585+1,475)/2+6,44*1,50</t>
  </si>
  <si>
    <t>(6,57+14,10+4,25*2+5,825+0,50+5,80+0,50)*0,50*0,15</t>
  </si>
  <si>
    <t>0,40*0,50*0,15*3</t>
  </si>
  <si>
    <t>0,50*0,50*0,15</t>
  </si>
  <si>
    <t>279113136</t>
  </si>
  <si>
    <t>Základové zdi z tvárnic ztraceného bednění včetně výplně z betonu bez zvláštních nároků na vliv prostředí třídy C 16/20, tloušťky zdiva přes 400 do 500 mm</t>
  </si>
  <si>
    <t>https://podminky.urs.cz/item/CS_URS_2021_02/279113136</t>
  </si>
  <si>
    <t>základové pasy</t>
  </si>
  <si>
    <t>(6,57+14,10+5,825+0,50+5,80+0,50)*0,750</t>
  </si>
  <si>
    <t>4,25*0,50*2</t>
  </si>
  <si>
    <t>0,50*0,75*3</t>
  </si>
  <si>
    <t>30,348*0,50*0,08</t>
  </si>
  <si>
    <t>zdivo skladu</t>
  </si>
  <si>
    <t>6,25*3,45*0,30</t>
  </si>
  <si>
    <t>-1,50*1,00*0,30</t>
  </si>
  <si>
    <t>311234041</t>
  </si>
  <si>
    <t>Zdivo jednovrstvé z cihel děrovaných nebroušených klasických spojených na pero a drážku na maltu M5, pevnost cihel přes P10 do P15, tl. zdiva 240 mm</t>
  </si>
  <si>
    <t>https://podminky.urs.cz/item/CS_URS_2021_02/311234041</t>
  </si>
  <si>
    <t>14,10*3,50+(4,50+6,05+0,25+6,05)*2,86</t>
  </si>
  <si>
    <t>4,50*2,36</t>
  </si>
  <si>
    <t>-1,25*2,05*2</t>
  </si>
  <si>
    <t>-1,50*1,00</t>
  </si>
  <si>
    <t>317121102</t>
  </si>
  <si>
    <t>Montáž prefabrikovaných překladů délky přes 1500 do 2200 mm</t>
  </si>
  <si>
    <t>https://podminky.urs.cz/item/CS_URS_2021_02/317121102</t>
  </si>
  <si>
    <t>nad okna a dveře</t>
  </si>
  <si>
    <t>2*5</t>
  </si>
  <si>
    <t>59321108</t>
  </si>
  <si>
    <t>překlad železobetonový RZP 1790x140x215mm</t>
  </si>
  <si>
    <t>https://podminky.urs.cz/item/CS_URS_2021_02/59321108</t>
  </si>
  <si>
    <t>2*1,1</t>
  </si>
  <si>
    <t>417231212</t>
  </si>
  <si>
    <t>Obezdívka ztužujícího věnce cihlami plnými pálenými dl. 290 mm na maltu cementovou ze suché směsi 10 MPa, včetně tepelné izolace z pěnového polystyrénu tl. 70 mm, tl. obezdívky 65 mm oboustranná</t>
  </si>
  <si>
    <t>https://podminky.urs.cz/item/CS_URS_2021_02/417231212</t>
  </si>
  <si>
    <t>14,10+4,50+6,05+0,25+6,05+4,50</t>
  </si>
  <si>
    <t>6,25*0,25*2</t>
  </si>
  <si>
    <t>3,125</t>
  </si>
  <si>
    <t>věnec</t>
  </si>
  <si>
    <t>0,469*0,08</t>
  </si>
  <si>
    <t>417388164</t>
  </si>
  <si>
    <t>Ztužující věnce pro keramické stropní konstrukce pro vnitřní zdivo z děrovaných cihel z betonu železového včetně výztuže šířka vnitřní zdi 24 cm, stropní konstrukce tl. 25 cm</t>
  </si>
  <si>
    <t>https://podminky.urs.cz/item/CS_URS_2021_02/417388164</t>
  </si>
  <si>
    <t>vnitřní omítky</t>
  </si>
  <si>
    <t>(6,05+4,50)*2*3,70*2</t>
  </si>
  <si>
    <t>612321121</t>
  </si>
  <si>
    <t>Omítka vápenocementová vnitřních ploch nanášená ručně jednovrstvá, tloušťky do 10 mm hladká svislých konstrukcí stěn</t>
  </si>
  <si>
    <t>https://podminky.urs.cz/item/CS_URS_2021_02/612321121</t>
  </si>
  <si>
    <t>fasáda objektu</t>
  </si>
  <si>
    <t>(14,10+1,50)*3,35</t>
  </si>
  <si>
    <t>(4,625+0,25+6,05+0,25+6,02)*2,90</t>
  </si>
  <si>
    <t>1,50*3</t>
  </si>
  <si>
    <t>631311115</t>
  </si>
  <si>
    <t>Mazanina z betonu prostého bez zvýšených nároků na prostředí tl. přes 50 do 80 mm tř. C 20/25</t>
  </si>
  <si>
    <t>https://podminky.urs.cz/item/CS_URS_2021_02/631311115</t>
  </si>
  <si>
    <t>podlaha skladu</t>
  </si>
  <si>
    <t>6,05*4,50*0,08*2</t>
  </si>
  <si>
    <t>podkladní betonová mazanina</t>
  </si>
  <si>
    <t>(5,825*4,25+5,80*4,25)*0,10</t>
  </si>
  <si>
    <t>(1,615+1,475)/2*(0,50+3,80+3,80)*0,10</t>
  </si>
  <si>
    <t>6,192</t>
  </si>
  <si>
    <t>(5,825*4,25+5,80*4,25)*0,00444*1,15</t>
  </si>
  <si>
    <t>(1,615+1,475)/2*(0,50+3,80+3,80)*0,00444*1,15</t>
  </si>
  <si>
    <t>(6,57+14,10+4,25*2+5,825+0,50+5,80+0,50)*0,50</t>
  </si>
  <si>
    <t>0,40*0,50*3</t>
  </si>
  <si>
    <t>0,50*0,50</t>
  </si>
  <si>
    <t>632450131</t>
  </si>
  <si>
    <t>Potěr cementový vyrovnávací ze suchých směsí v ploše o průměrné (střední) tl. od 10 do 20 mm</t>
  </si>
  <si>
    <t>https://podminky.urs.cz/item/CS_URS_2021_02/632450131</t>
  </si>
  <si>
    <t>podlaha</t>
  </si>
  <si>
    <t>6,05*4,50*2</t>
  </si>
  <si>
    <t>635111142.1</t>
  </si>
  <si>
    <t>Násyp ze štěrkopísku, písku nebo kameniva pod podlahy s udusáním a urovnáním povrchu z kameniva hrubého 4-32</t>
  </si>
  <si>
    <t>(5,825*4,25+5,80*4,25)*0,15</t>
  </si>
  <si>
    <t>(1,615+1,475)/2*(0,50+3,80+3,80)*0,15</t>
  </si>
  <si>
    <t>fasáda</t>
  </si>
  <si>
    <t>(6,25+14,10+2*1,50)*2*3,00+14,10*0,60</t>
  </si>
  <si>
    <t>148,56*60 "Přepočtené koeficientem množství</t>
  </si>
  <si>
    <t>-1642726174</t>
  </si>
  <si>
    <t>-401483542</t>
  </si>
  <si>
    <t>485215805</t>
  </si>
  <si>
    <t>6,25*3,450*2</t>
  </si>
  <si>
    <t>-1,50*1,00*2</t>
  </si>
  <si>
    <t>vodorovná</t>
  </si>
  <si>
    <t>(0,50*3+5,825+5,80)*(0,50*2+4,25)</t>
  </si>
  <si>
    <t>(1,25+1,475)*0,50</t>
  </si>
  <si>
    <t>(1,50*2+4,625)*1,50</t>
  </si>
  <si>
    <t>(0,50*2+5,80)*(1,50+0,30)/2*2</t>
  </si>
  <si>
    <t>((5,825+1,25+0,50)*2+6,57)*0,30</t>
  </si>
  <si>
    <t>70,269*0,0003</t>
  </si>
  <si>
    <t>30,194*0,00035</t>
  </si>
  <si>
    <t>(0,50*3+5,825+5,80)*(0,50*2+4,25)*2</t>
  </si>
  <si>
    <t>(1,25+1,475)*0,50*2</t>
  </si>
  <si>
    <t>(1,50*2+4,625)*1,50*2</t>
  </si>
  <si>
    <t>(0,50*2+5,80)*(1,50+0,30)/2*2*2</t>
  </si>
  <si>
    <t>((5,825+1,25+0,50)*2+6,57)*0,30*2</t>
  </si>
  <si>
    <t>140,538*1,15</t>
  </si>
  <si>
    <t>60,387*1,20</t>
  </si>
  <si>
    <t>(14,10+4,25)*2</t>
  </si>
  <si>
    <t>(7) skladba střechy - plocha</t>
  </si>
  <si>
    <t>6,44*8,20</t>
  </si>
  <si>
    <t>5,20*6,05</t>
  </si>
  <si>
    <t>84,268*1,15</t>
  </si>
  <si>
    <t>3*3</t>
  </si>
  <si>
    <t>28322070</t>
  </si>
  <si>
    <t>roh vnitřní pro střešní fólie mPVC šedé</t>
  </si>
  <si>
    <t>https://podminky.urs.cz/item/CS_URS_2021_02/28322070</t>
  </si>
  <si>
    <t>5,00+14,00+6,44+7,60</t>
  </si>
  <si>
    <t>7,60</t>
  </si>
  <si>
    <t>712363356</t>
  </si>
  <si>
    <t>Povlakové krytiny střech plochých do 10° z tvarovaných poplastovaných lišt pro mPVC okapnice rš 200 mm</t>
  </si>
  <si>
    <t>https://podminky.urs.cz/item/CS_URS_2021_02/712363356</t>
  </si>
  <si>
    <t>712363453</t>
  </si>
  <si>
    <t>Provedení povlakové krytiny střech plochých do 10° s mechanicky kotvenou izolací včetně položení fólie a horkovzdušného svaření tl. tepelné izolace přes 100 do 140 mm budovy výšky do 18 m, kotvené do trapézového plechu nebo do dřeva rohové pole</t>
  </si>
  <si>
    <t>https://podminky.urs.cz/item/CS_URS_2021_02/712363453</t>
  </si>
  <si>
    <t>28322012</t>
  </si>
  <si>
    <t>fólie hydroizolační střešní mPVC mechanicky kotvená tl 1,5mm šedá</t>
  </si>
  <si>
    <t>https://podminky.urs.cz/item/CS_URS_2021_02/28322012</t>
  </si>
  <si>
    <t>712861705</t>
  </si>
  <si>
    <t>Provedení povlakové krytiny střech samostatným vytažením izolačního povlaku fólií na konstrukce převyšující úroveň střechy, přilepenou se svařovanými spoji</t>
  </si>
  <si>
    <t>https://podminky.urs.cz/item/CS_URS_2021_02/712861705</t>
  </si>
  <si>
    <t>na atiky</t>
  </si>
  <si>
    <t>(14,10+6,44)*0,40</t>
  </si>
  <si>
    <t>(14,10+6,44)*0,40*1,15</t>
  </si>
  <si>
    <t>998712201</t>
  </si>
  <si>
    <t>Přesun hmot pro povlakové krytiny stanovený procentní sazbou (%) z ceny vodorovná dopravní vzdálenost do 50 m v objektech výšky do 6 m</t>
  </si>
  <si>
    <t>https://podminky.urs.cz/item/CS_URS_2021_02/998712201</t>
  </si>
  <si>
    <t>63140405</t>
  </si>
  <si>
    <t>deska tepelně izolační minerální plochých střech dvouvrstvá λ=0,038-0,039 tl 140mm</t>
  </si>
  <si>
    <t>https://podminky.urs.cz/item/CS_URS_2021_02/63140405</t>
  </si>
  <si>
    <t>84,268*1,10</t>
  </si>
  <si>
    <t>713141212</t>
  </si>
  <si>
    <t>Montáž tepelné izolace střech plochých atikovými klíny přilepenými za studena nízkoexpanzní (PUR) pěnou</t>
  </si>
  <si>
    <t>https://podminky.urs.cz/item/CS_URS_2021_02/713141212</t>
  </si>
  <si>
    <t>63152006</t>
  </si>
  <si>
    <t>klín atikový přechodný minerální plochých střech tl 60x60mm</t>
  </si>
  <si>
    <t>https://podminky.urs.cz/item/CS_URS_2021_02/63152006</t>
  </si>
  <si>
    <t>33,04*1,1 "Přepočtené koeficientem množství</t>
  </si>
  <si>
    <t>998713201</t>
  </si>
  <si>
    <t>Přesun hmot pro izolace tepelné stanovený procentní sazbou (%) z ceny vodorovná dopravní vzdálenost do 50 m v objektech výšky do 6 m</t>
  </si>
  <si>
    <t>https://podminky.urs.cz/item/CS_URS_2021_02/998713201</t>
  </si>
  <si>
    <t>14,30*(3,50+2,50)/2</t>
  </si>
  <si>
    <t>6,44*(3,13-2,66)+0,50*2,10</t>
  </si>
  <si>
    <t>1,70*2,50</t>
  </si>
  <si>
    <t>51,227*0,05*1,1</t>
  </si>
  <si>
    <t>2,817</t>
  </si>
  <si>
    <t>762332142</t>
  </si>
  <si>
    <t>Montáž vázaných konstrukcí krovů střech pultových, sedlových, valbových, stanových čtvercového nebo obdélníkového půdorysu z řeziva hraněného s použitím ocelových spojek (spojky ve specifikaci) průřezové plochy přes 120 do 224 cm2</t>
  </si>
  <si>
    <t>https://podminky.urs.cz/item/CS_URS_2021_02/762332142</t>
  </si>
  <si>
    <t>krokev 120/160 mm</t>
  </si>
  <si>
    <t>5,50*7</t>
  </si>
  <si>
    <t>6,50*10</t>
  </si>
  <si>
    <t>61223271</t>
  </si>
  <si>
    <t>hranol konstrukční KVH lepený průřezu 120x120-280mm pohledový</t>
  </si>
  <si>
    <t>https://podminky.urs.cz/item/CS_URS_2021_02/61223271</t>
  </si>
  <si>
    <t>5,50*7*0,12*0,16*1,10</t>
  </si>
  <si>
    <t>6,50*10*0,12*0,16*1,10</t>
  </si>
  <si>
    <t>762361313</t>
  </si>
  <si>
    <t>Konstrukční vrstva pod klempířské prvky pro oplechování horních ploch zdí a nadezdívek (atik) z desek dřevoštěpkových šroubovaných do podkladu, tloušťky desky 25 mm</t>
  </si>
  <si>
    <t>https://podminky.urs.cz/item/CS_URS_2021_02/762361313</t>
  </si>
  <si>
    <t>konstrukce atiky</t>
  </si>
  <si>
    <t>2,186</t>
  </si>
  <si>
    <t>84,2638*0,022</t>
  </si>
  <si>
    <t>762439001</t>
  </si>
  <si>
    <t>Obložení stěn montáž roštu podkladového</t>
  </si>
  <si>
    <t>https://podminky.urs.cz/item/CS_URS_2021_02/762439001</t>
  </si>
  <si>
    <t>pod obklad</t>
  </si>
  <si>
    <t>51,227*2</t>
  </si>
  <si>
    <t>60514103</t>
  </si>
  <si>
    <t>řezivo jehličnaté lať 30x50mm</t>
  </si>
  <si>
    <t>https://podminky.urs.cz/item/CS_URS_2021_02/60514103</t>
  </si>
  <si>
    <t>102,454*0,04*0,06*1,1</t>
  </si>
  <si>
    <t>51,227</t>
  </si>
  <si>
    <t>764216643</t>
  </si>
  <si>
    <t>Oplechování parapetů z pozinkovaného plechu s povrchovou úpravou rovných celoplošně lepené, bez rohů rš 250 mm</t>
  </si>
  <si>
    <t>https://podminky.urs.cz/item/CS_URS_2021_02/764216643</t>
  </si>
  <si>
    <t>1,56*3</t>
  </si>
  <si>
    <t>(8) okapové žlaby</t>
  </si>
  <si>
    <t>(8) okapové svody</t>
  </si>
  <si>
    <t>1,50*1,00*2</t>
  </si>
  <si>
    <t>1,50*0,75*1</t>
  </si>
  <si>
    <t>611o s1</t>
  </si>
  <si>
    <t xml:space="preserve">okno plastové 1500 x 1000 mm  - kompletní provedení</t>
  </si>
  <si>
    <t>okno</t>
  </si>
  <si>
    <t>611o s2</t>
  </si>
  <si>
    <t>okno plastové 1500 x 750 mm - kompletní provedení</t>
  </si>
  <si>
    <t>61140079</t>
  </si>
  <si>
    <t>parapet plastový vnitřní – š 250mm, barva bílá</t>
  </si>
  <si>
    <t>https://podminky.urs.cz/item/CS_URS_2021_02/61140079</t>
  </si>
  <si>
    <t>61140076</t>
  </si>
  <si>
    <t>koncovka k parapetu oboustranná š 600mm, barva bílá</t>
  </si>
  <si>
    <t>https://podminky.urs.cz/item/CS_URS_2021_02/61140076</t>
  </si>
  <si>
    <t>998766201</t>
  </si>
  <si>
    <t>Přesun hmot pro konstrukce truhlářské stanovený procentní sazbou (%) z ceny vodorovná dopravní vzdálenost do 50 m v objektech výšky do 6 m</t>
  </si>
  <si>
    <t>https://podminky.urs.cz/item/CS_URS_2021_02/998766201</t>
  </si>
  <si>
    <t>dveře</t>
  </si>
  <si>
    <t>553d - s1</t>
  </si>
  <si>
    <t>dveře ocelové 1250 x 2050 mm - kompletní provedení včetně povrchové úpravy</t>
  </si>
  <si>
    <t>ocelové sloupy</t>
  </si>
  <si>
    <t>9,00*18,126</t>
  </si>
  <si>
    <t>0,30*0,30*0,01*7850*4*2</t>
  </si>
  <si>
    <t>219,654*0,15</t>
  </si>
  <si>
    <t>553OK sloupů</t>
  </si>
  <si>
    <t>dodávka materiálu, výroba a povrchová úprava sloupů</t>
  </si>
  <si>
    <t>252,602</t>
  </si>
  <si>
    <t>(6,05+4,50)*2*0,30*2</t>
  </si>
  <si>
    <t>6,25*3,45*2</t>
  </si>
  <si>
    <t>(0,12*2+0,16*2)*103,50</t>
  </si>
  <si>
    <t>15 - SO 02 - 3 - objekt garáže</t>
  </si>
  <si>
    <t>pro garáž</t>
  </si>
  <si>
    <t>0,40*0,40*1,07*7</t>
  </si>
  <si>
    <t>1,198</t>
  </si>
  <si>
    <t>1,198*1,8 "Přepočtené koeficientem množství</t>
  </si>
  <si>
    <t>233211122</t>
  </si>
  <si>
    <t>Zemní ocelové vruty pro kontejnery a dřevostavby průměru 76 mm, délky 1300 mm</t>
  </si>
  <si>
    <t>https://podminky.urs.cz/item/CS_URS_2021_02/233211122</t>
  </si>
  <si>
    <t>pod patky garáže</t>
  </si>
  <si>
    <t>0,40*0,40*0,15*7</t>
  </si>
  <si>
    <t>311113142</t>
  </si>
  <si>
    <t>Nadzákladové zdi z tvárnic ztraceného bednění hladkých, včetně výplně z betonu třídy C 20/25, tloušťky zdiva přes 150 do 200 mm</t>
  </si>
  <si>
    <t>https://podminky.urs.cz/item/CS_URS_2021_02/311113142</t>
  </si>
  <si>
    <t xml:space="preserve">patky </t>
  </si>
  <si>
    <t>0,40*2*0,75*7</t>
  </si>
  <si>
    <t>0,40*2*0,75*7*0,20*0,08</t>
  </si>
  <si>
    <t>(4,10*2+7,605)*2,65</t>
  </si>
  <si>
    <t>-1,24*0,75</t>
  </si>
  <si>
    <t>-2,50*2,10</t>
  </si>
  <si>
    <t>0,40*0,40*7</t>
  </si>
  <si>
    <t>(4,10+1,50+7,70+1,50+4,10)*1,50</t>
  </si>
  <si>
    <t>7,225*3,70</t>
  </si>
  <si>
    <t>1620532705</t>
  </si>
  <si>
    <t>183 B</t>
  </si>
  <si>
    <t>1308652960</t>
  </si>
  <si>
    <t>183 B/C - 34 A</t>
  </si>
  <si>
    <t>7,605*4,08</t>
  </si>
  <si>
    <t>31,08*0,0003 "Přepočtené koeficientem množství</t>
  </si>
  <si>
    <t>31,028*1,15</t>
  </si>
  <si>
    <t>7,602+4,08*2</t>
  </si>
  <si>
    <t>4,08*2+7,605</t>
  </si>
  <si>
    <t>(4,08*2+7,605)*2</t>
  </si>
  <si>
    <t>7,50</t>
  </si>
  <si>
    <t>(4) skladba střechy - plocha</t>
  </si>
  <si>
    <t>skladba</t>
  </si>
  <si>
    <t xml:space="preserve">specifikace materiálu </t>
  </si>
  <si>
    <t>31,028*1,10</t>
  </si>
  <si>
    <t>713111122</t>
  </si>
  <si>
    <t>Montáž tepelné izolace stropů rohožemi, pásy, dílci, deskami, bloky (izolační materiál ve specifikaci) rovných spodem s přibitím na dřevěnou konstrukci</t>
  </si>
  <si>
    <t>https://podminky.urs.cz/item/CS_URS_2021_02/713111122</t>
  </si>
  <si>
    <t>3,70*7,225</t>
  </si>
  <si>
    <t>63152146</t>
  </si>
  <si>
    <t>pás tepelně izolační univerzální λ=0,038-0,039 tl 120mm</t>
  </si>
  <si>
    <t>https://podminky.urs.cz/item/CS_URS_2021_02/63152146</t>
  </si>
  <si>
    <t>26,733*1,1</t>
  </si>
  <si>
    <t>713131121</t>
  </si>
  <si>
    <t>Montáž tepelné izolace stěn rohožemi, pásy, deskami, dílci, bloky (izolační materiál ve specifikaci) přichycením úchytnými dráty a závlačkami</t>
  </si>
  <si>
    <t>https://podminky.urs.cz/item/CS_URS_2021_02/713131121</t>
  </si>
  <si>
    <t>obklad stěn</t>
  </si>
  <si>
    <t>(7,225+3,70)*2*2,40-2,50*2,10-1,24*0,75</t>
  </si>
  <si>
    <t>63152144</t>
  </si>
  <si>
    <t>pás tepelně izolační univerzální λ=0,038-0,039 tl 80mm</t>
  </si>
  <si>
    <t>https://podminky.urs.cz/item/CS_URS_2021_02/63152144</t>
  </si>
  <si>
    <t>46,26*1,1</t>
  </si>
  <si>
    <t>1,717+1,064</t>
  </si>
  <si>
    <t>profil 120 x 160 mm</t>
  </si>
  <si>
    <t>4,20*12</t>
  </si>
  <si>
    <t>50,40*0,12*0,16*1,1</t>
  </si>
  <si>
    <t>61223265</t>
  </si>
  <si>
    <t>hranol konstrukční KVH lepený průřezu 120x120-280mm nepohledový</t>
  </si>
  <si>
    <t>https://podminky.urs.cz/item/CS_URS_2021_02/61223265</t>
  </si>
  <si>
    <t>4,20*12*0,12*0,16*1,10</t>
  </si>
  <si>
    <t>762341026.1</t>
  </si>
  <si>
    <t>Bednění a laťování bednění střech rovných sklonu do 60° s vyřezáním otvorů z dřevoštěpkových desek OSB šroubovaných na krokve na pero a drážku, tloušťky desky 20 mm</t>
  </si>
  <si>
    <t>7,605*4,10</t>
  </si>
  <si>
    <t>(4,08*2+7,605)*0,30</t>
  </si>
  <si>
    <t>sop</t>
  </si>
  <si>
    <t>1,604</t>
  </si>
  <si>
    <t>31,181*0,02</t>
  </si>
  <si>
    <t>1,064</t>
  </si>
  <si>
    <t>31,028*0,022</t>
  </si>
  <si>
    <t>762421026.1</t>
  </si>
  <si>
    <t>Obložení stropů nebo střešních podhledů z dřevoštěpkových desek OSB šroubovaných na pero a drážku nebroušených, tloušťky desky 20 mm</t>
  </si>
  <si>
    <t>762431026.1</t>
  </si>
  <si>
    <t>Obložení stěn z dřevoštěpkových desek OSB přibíjených na pero a drážku nebroušených, tloušťky desky 20 mm</t>
  </si>
  <si>
    <t>vnitřní</t>
  </si>
  <si>
    <t>vnější</t>
  </si>
  <si>
    <t>(7,602+4,08)*2*2,65-2,50*2,10-1,24*0,75</t>
  </si>
  <si>
    <t>(1,24+0,75)*0,20*2</t>
  </si>
  <si>
    <t>(2,50+2,10*2)*0,20</t>
  </si>
  <si>
    <t>atika - vnitřní</t>
  </si>
  <si>
    <t>(6,08*2+7,605)*0,25</t>
  </si>
  <si>
    <t>26,733+109,072</t>
  </si>
  <si>
    <t>762713220</t>
  </si>
  <si>
    <t>Montáž prostorových vázaných konstrukcí z řeziva hraněného nebo polohraněného s použitím ocelových spojek (spojky ve specifikaci) průřezové plochy přes 120 do 224 cm2</t>
  </si>
  <si>
    <t>https://podminky.urs.cz/item/CS_URS_2021_02/762713220</t>
  </si>
  <si>
    <t>konstrukce garáže</t>
  </si>
  <si>
    <t>profil 140 / 140</t>
  </si>
  <si>
    <t>2,50*3+2,70*3+0,75*2+1,30*2+2,50+(7,605+3,98)*2</t>
  </si>
  <si>
    <t>profil 80 x 140</t>
  </si>
  <si>
    <t>(9+10+5)*2,50</t>
  </si>
  <si>
    <t>(2,50*3+2,70*3+0,75*2+1,30*2+2,50+(7,605+3,98)*2)*0,14*0,14*1,1</t>
  </si>
  <si>
    <t>(9+10+5)*2,50*0,08*0,14*1,1</t>
  </si>
  <si>
    <t>26,733*1,1 "Přepočtené koeficientem množství</t>
  </si>
  <si>
    <t>(5) horní hrana zdí</t>
  </si>
  <si>
    <t>764215604</t>
  </si>
  <si>
    <t>Oplechování horních ploch zdí a nadezdívek (atik) z pozinkovaného plechu s povrchovou úpravou celoplošně lepené rš 330 mm</t>
  </si>
  <si>
    <t>https://podminky.urs.cz/item/CS_URS_2021_02/764215604</t>
  </si>
  <si>
    <t>7,70+4,10*2</t>
  </si>
  <si>
    <t>764216603</t>
  </si>
  <si>
    <t>Oplechování parapetů z pozinkovaného plechu s povrchovou úpravou rovných mechanicky kotvené, bez rohů rš 250 mm</t>
  </si>
  <si>
    <t>https://podminky.urs.cz/item/CS_URS_2021_02/764216603</t>
  </si>
  <si>
    <t>764511404</t>
  </si>
  <si>
    <t>Žlab podokapní z pozinkovaného plechu včetně háků a čel půlkruhový rš 330 mm</t>
  </si>
  <si>
    <t>https://podminky.urs.cz/item/CS_URS_2021_02/764511404</t>
  </si>
  <si>
    <t>764511444</t>
  </si>
  <si>
    <t>Žlab podokapní z pozinkovaného plechu včetně háků a čel kotlík oválný (trychtýřový), rš žlabu/průměr svodu 330/100 mm</t>
  </si>
  <si>
    <t>https://podminky.urs.cz/item/CS_URS_2021_02/764511444</t>
  </si>
  <si>
    <t>(5) okapový žlab</t>
  </si>
  <si>
    <t>(5) okapový svod</t>
  </si>
  <si>
    <t>2,50</t>
  </si>
  <si>
    <t>766622215</t>
  </si>
  <si>
    <t>Montáž oken plastových plochy do 1 m2 včetně montáže rámu otevíravých do dřevěné konstrukce</t>
  </si>
  <si>
    <t>https://podminky.urs.cz/item/CS_URS_2021_02/766622215</t>
  </si>
  <si>
    <t>611o 1</t>
  </si>
  <si>
    <t>okno plastové 1240 x 750 mm - kompletní provedení</t>
  </si>
  <si>
    <t>767541411</t>
  </si>
  <si>
    <t>Montáž podlahových desek pro zdvojené podlahy rozměru 600 x 600 mm</t>
  </si>
  <si>
    <t>https://podminky.urs.cz/item/CS_URS_2021_02/767541411</t>
  </si>
  <si>
    <t>podlaha v garáži</t>
  </si>
  <si>
    <t>553podlaha</t>
  </si>
  <si>
    <t>Podlaha zátěžová slzičková z PVC</t>
  </si>
  <si>
    <t>767651210</t>
  </si>
  <si>
    <t>Montáž vrat garážových nebo průmyslových otvíravých do ocelové zárubně z dílů, plochy do 6 m2</t>
  </si>
  <si>
    <t>https://podminky.urs.cz/item/CS_URS_2021_02/767651210</t>
  </si>
  <si>
    <t>vrata</t>
  </si>
  <si>
    <t>553v 1</t>
  </si>
  <si>
    <t xml:space="preserve">vrata ocelová  s rámem 2,5 x 2,1m - kompektní provedení včetně povrchové úpravy</t>
  </si>
  <si>
    <t>konstrukce podlahy</t>
  </si>
  <si>
    <t>HEB 140</t>
  </si>
  <si>
    <t>(7,605+3,89)*2*32,70</t>
  </si>
  <si>
    <t>3,89*5*11,10</t>
  </si>
  <si>
    <t>I 100</t>
  </si>
  <si>
    <t>7,605*10*8,34</t>
  </si>
  <si>
    <t>1601,925*0,15</t>
  </si>
  <si>
    <t>553pod - g</t>
  </si>
  <si>
    <t>dodávka materiálu, výroba a povrchová úprava OK podlahy garáže</t>
  </si>
  <si>
    <t>1842,214</t>
  </si>
  <si>
    <t>16 - SO 04 - komunikace se zpevněným povrchem</t>
  </si>
  <si>
    <t>113106134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</si>
  <si>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</si>
  <si>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https://podminky.urs.cz/item/CS_URS_2021_02/113106134</t>
  </si>
  <si>
    <t>pro komunikaci</t>
  </si>
  <si>
    <t>170,00</t>
  </si>
  <si>
    <t>113107321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</si>
  <si>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</si>
  <si>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https://podminky.urs.cz/item/CS_URS_2021_02/113107321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</si>
  <si>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</si>
  <si>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</si>
  <si>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https://podminky.urs.cz/item/CS_URS_2021_02/113107322</t>
  </si>
  <si>
    <t>180,00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</si>
  <si>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</si>
  <si>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</si>
  <si>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https://podminky.urs.cz/item/CS_URS_2021_02/113107342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</si>
  <si>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</si>
  <si>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</si>
  <si>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https://podminky.urs.cz/item/CS_URS_2021_02/113202111</t>
  </si>
  <si>
    <t>stzávající obrubníky</t>
  </si>
  <si>
    <t>Klicperova</t>
  </si>
  <si>
    <t>5,80*3+5,70</t>
  </si>
  <si>
    <t>5,70</t>
  </si>
  <si>
    <t>7,20+5,80*3+5,70</t>
  </si>
  <si>
    <t>U Školy</t>
  </si>
  <si>
    <t>5,00+3,50+2,50*4+0,40</t>
  </si>
  <si>
    <t>113203111</t>
  </si>
  <si>
    <t>Vytrhání obrub s vybouráním lože, s přemístěním hmot na skládku na vzdálenost do 3 m nebo s naložením na dopravní prostředek z dlažebních kostek</t>
  </si>
  <si>
    <t>https://podminky.urs.cz/item/CS_URS_2021_02/113203111</t>
  </si>
  <si>
    <t>pro stání v ulici U Školy</t>
  </si>
  <si>
    <t>5,00+2,00</t>
  </si>
  <si>
    <t>121151103</t>
  </si>
  <si>
    <t>Sejmutí ornice strojně při souvislé ploše do 100 m2, tl. vrstvy do 200 mm</t>
  </si>
  <si>
    <t>https://podminky.urs.cz/item/CS_URS_2021_02/121151103</t>
  </si>
  <si>
    <t>ornice v místě parkovacího stání U Školy</t>
  </si>
  <si>
    <t>(4,00+2,50*1)*5,00</t>
  </si>
  <si>
    <t>122251501</t>
  </si>
  <si>
    <t>Odkopávky a prokopávky zapažené strojně v hornině třídy těžitelnosti I skupiny 3 do 20 m3</t>
  </si>
  <si>
    <t>https://podminky.urs.cz/item/CS_URS_2021_02/122251501</t>
  </si>
  <si>
    <t>pro parkovací stání</t>
  </si>
  <si>
    <t>zpevněné plochy</t>
  </si>
  <si>
    <t>170,00*(0,25-0,15)</t>
  </si>
  <si>
    <t>plochy</t>
  </si>
  <si>
    <t>(360,00+53,00+135,00)*(0,23+0,15+0,12+0,15-0,25)</t>
  </si>
  <si>
    <t>kamenná stěna</t>
  </si>
  <si>
    <t>30,00*0,50*0,50</t>
  </si>
  <si>
    <t>pro dopravní značku</t>
  </si>
  <si>
    <t>0,40*0,40*0,80*11</t>
  </si>
  <si>
    <t>dle výkopu</t>
  </si>
  <si>
    <t>7,50+1,408</t>
  </si>
  <si>
    <t>8,908*1,8</t>
  </si>
  <si>
    <t>8,908</t>
  </si>
  <si>
    <t>parkovací plochy</t>
  </si>
  <si>
    <t>2,40*(5,80*3+5,70)</t>
  </si>
  <si>
    <t>2,40*5,70</t>
  </si>
  <si>
    <t>2,80*7,20+2,40*(5,80-3+5,70)</t>
  </si>
  <si>
    <t>5,00*(3,50+2,50*4)</t>
  </si>
  <si>
    <t>pojízdné a pochozí plochy</t>
  </si>
  <si>
    <t>360,00+53,00+135,00</t>
  </si>
  <si>
    <t>pod kamennou zeď</t>
  </si>
  <si>
    <t>7,50*0,15</t>
  </si>
  <si>
    <t>1,408*0,15</t>
  </si>
  <si>
    <t>kamenné zdivo</t>
  </si>
  <si>
    <t>30,0*0,50*0,50</t>
  </si>
  <si>
    <t>kamenná zeď</t>
  </si>
  <si>
    <t>pojízdné plochy v aterálu</t>
  </si>
  <si>
    <t>360,00</t>
  </si>
  <si>
    <t>asfaltový povrch</t>
  </si>
  <si>
    <t>53,00</t>
  </si>
  <si>
    <t>135,00</t>
  </si>
  <si>
    <t>573111113</t>
  </si>
  <si>
    <t>Postřik infiltrační PI z asfaltu silničního s posypem kamenivem, v množství 1,50 kg/m2</t>
  </si>
  <si>
    <t>https://podminky.urs.cz/item/CS_URS_2021_02/573111113</t>
  </si>
  <si>
    <t>pojizdná plocha</t>
  </si>
  <si>
    <t>573111114</t>
  </si>
  <si>
    <t>Postřik infiltrační PI z asfaltu silničního s posypem kamenivem, v množství 2,00 kg/m2</t>
  </si>
  <si>
    <t>https://podminky.urs.cz/item/CS_URS_2021_02/573111114</t>
  </si>
  <si>
    <t>573231108</t>
  </si>
  <si>
    <t>Postřik spojovací PS bez posypu kamenivem ze silniční emulze, v množství 0,50 kg/m2</t>
  </si>
  <si>
    <t>https://podminky.urs.cz/item/CS_URS_2021_02/573231108</t>
  </si>
  <si>
    <t>577144111</t>
  </si>
  <si>
    <t>Asfaltový beton vrstva obrusná ACO 11 (ABS) s rozprostřením a se zhutněním z nemodifikovaného asfaltu v pruhu šířky do 3 m tř. I, po zhutnění tl. 50 mm</t>
  </si>
  <si>
    <t>https://podminky.urs.cz/item/CS_URS_2021_02/577144111</t>
  </si>
  <si>
    <t>577145122</t>
  </si>
  <si>
    <t>Asfaltový beton vrstva ložní ACL 16 (ABH) s rozprostřením a zhutněním z nemodifikovaného asfaltu v pruhu šířky přes 3 m, po zhutnění tl. 50 mm</t>
  </si>
  <si>
    <t>https://podminky.urs.cz/item/CS_URS_2021_02/577145122</t>
  </si>
  <si>
    <t>dle odstranění krytu vozovky</t>
  </si>
  <si>
    <t>596212231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</si>
  <si>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přes 50 do 100 m2</t>
  </si>
  <si>
    <t>https://podminky.urs.cz/item/CS_URS_2021_02/596212231</t>
  </si>
  <si>
    <t>požití stávajících vybouraných</t>
  </si>
  <si>
    <t>914111111</t>
  </si>
  <si>
    <t>Montáž svislé dopravní značky základní velikosti do 1 m2 objímkami na sloupky nebo konzoly</t>
  </si>
  <si>
    <t>https://podminky.urs.cz/item/CS_URS_2021_02/914111111</t>
  </si>
  <si>
    <t>značka</t>
  </si>
  <si>
    <t>18+1</t>
  </si>
  <si>
    <t>40445620</t>
  </si>
  <si>
    <t>zákazové, příkazové dopravní značky B1-B34, C1-15 700mm</t>
  </si>
  <si>
    <t>72278068</t>
  </si>
  <si>
    <t>https://podminky.urs.cz/item/CS_URS_2021_02/40445620</t>
  </si>
  <si>
    <t>B 24 a</t>
  </si>
  <si>
    <t>B 24 b</t>
  </si>
  <si>
    <t>B 2</t>
  </si>
  <si>
    <t>B 13</t>
  </si>
  <si>
    <t>C 2 c</t>
  </si>
  <si>
    <t>40445609</t>
  </si>
  <si>
    <t>značky upravující přednost P1, P4 900mm</t>
  </si>
  <si>
    <t>-1539980360</t>
  </si>
  <si>
    <t>https://podminky.urs.cz/item/CS_URS_2021_02/40445609</t>
  </si>
  <si>
    <t>40445622</t>
  </si>
  <si>
    <t>informativní značky provozní IP1-IP3, IP4b-IP7, IP10a, b 750x750mm</t>
  </si>
  <si>
    <t>-94136702</t>
  </si>
  <si>
    <t>https://podminky.urs.cz/item/CS_URS_2021_02/40445622</t>
  </si>
  <si>
    <t>IP 4 b</t>
  </si>
  <si>
    <t>40445625</t>
  </si>
  <si>
    <t>informativní značky provozní IP8, IP9, IP11-IP13 500x700mm</t>
  </si>
  <si>
    <t>-673708280</t>
  </si>
  <si>
    <t>https://podminky.urs.cz/item/CS_URS_2021_02/40445625</t>
  </si>
  <si>
    <t>40445647</t>
  </si>
  <si>
    <t>dodatkové tabulky E1, E2a,b , E6, E9, E10 E12c, E17 500x500mm</t>
  </si>
  <si>
    <t>1334858326</t>
  </si>
  <si>
    <t>https://podminky.urs.cz/item/CS_URS_2021_02/40445647</t>
  </si>
  <si>
    <t>914511112</t>
  </si>
  <si>
    <t>Montáž sloupku dopravních značek délky do 3,5 m do hliníkové patky</t>
  </si>
  <si>
    <t>https://podminky.urs.cz/item/CS_URS_2021_02/914511112</t>
  </si>
  <si>
    <t>40445230</t>
  </si>
  <si>
    <t>sloupek pro dopravní značku Zn D 70mm v 3,5m</t>
  </si>
  <si>
    <t>https://podminky.urs.cz/item/CS_URS_2021_02/40445230</t>
  </si>
  <si>
    <t>40445241</t>
  </si>
  <si>
    <t>patka pro sloupek Al D 70mm</t>
  </si>
  <si>
    <t>https://podminky.urs.cz/item/CS_URS_2021_02/40445241</t>
  </si>
  <si>
    <t>40445257</t>
  </si>
  <si>
    <t>svorka upínací na sloupek D 70mm</t>
  </si>
  <si>
    <t>https://podminky.urs.cz/item/CS_URS_2021_02/40445257</t>
  </si>
  <si>
    <t>40445254</t>
  </si>
  <si>
    <t>víčko plastové na sloupek D 70mm</t>
  </si>
  <si>
    <t>https://podminky.urs.cz/item/CS_URS_2021_02/40445254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</si>
  <si>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</si>
  <si>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</si>
  <si>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https://podminky.urs.cz/item/CS_URS_2021_02/916131213</t>
  </si>
  <si>
    <t>15 / 25 cm</t>
  </si>
  <si>
    <t>125,00+2,00</t>
  </si>
  <si>
    <t>snížený</t>
  </si>
  <si>
    <t>25,00</t>
  </si>
  <si>
    <t>předchodový</t>
  </si>
  <si>
    <t>12,00</t>
  </si>
  <si>
    <t>59217023</t>
  </si>
  <si>
    <t>obrubník betonový chodníkový 1000x150x250mm</t>
  </si>
  <si>
    <t>https://podminky.urs.cz/item/CS_URS_2021_02/59217023</t>
  </si>
  <si>
    <t>125,00*1,1</t>
  </si>
  <si>
    <t>59217029</t>
  </si>
  <si>
    <t>obrubník betonový silniční nájezdový 1000x150x150mm</t>
  </si>
  <si>
    <t>https://podminky.urs.cz/item/CS_URS_2021_02/59217029</t>
  </si>
  <si>
    <t>25,00*1,1</t>
  </si>
  <si>
    <t>59217030</t>
  </si>
  <si>
    <t>obrubník betonový silniční přechodový 1000x150x150-250mm</t>
  </si>
  <si>
    <t>https://podminky.urs.cz/item/CS_URS_2021_02/59217030</t>
  </si>
  <si>
    <t>12*1,1</t>
  </si>
  <si>
    <t>59217035</t>
  </si>
  <si>
    <t>obrubník betonový obloukový vnější 780x150x250mm</t>
  </si>
  <si>
    <t>https://podminky.urs.cz/item/CS_URS_2021_02/59217035</t>
  </si>
  <si>
    <t>2,00*1,15</t>
  </si>
  <si>
    <t>916991121</t>
  </si>
  <si>
    <t>Lože pod obrubníky, krajníky nebo obruby z dlažebních kostek z betonu prostého</t>
  </si>
  <si>
    <t>https://podminky.urs.cz/item/CS_URS_2021_02/916991121</t>
  </si>
  <si>
    <t>pod obrubník</t>
  </si>
  <si>
    <t>164,00*0,15*0,25</t>
  </si>
  <si>
    <t>919735112</t>
  </si>
  <si>
    <t>Řezání stávajícího živičného krytu nebo podkladu hloubky přes 50 do 100 mm</t>
  </si>
  <si>
    <t>https://podminky.urs.cz/item/CS_URS_2021_02/919735112</t>
  </si>
  <si>
    <t>200,00</t>
  </si>
  <si>
    <t>935114112.1</t>
  </si>
  <si>
    <t>Štěrbinový odvodňovací betonový žlab se základem z betonu prostého a s obetonováním rozměru 220x260 mm (mikroštěrbinový) se spádem dna 0,5 % vč napojení na kanalizaci</t>
  </si>
  <si>
    <t>plocha vč napojení na kanalizaci</t>
  </si>
  <si>
    <t>4,50</t>
  </si>
  <si>
    <t>pod oplocením</t>
  </si>
  <si>
    <t>(2,50*4+1,00)*0,20*0,60</t>
  </si>
  <si>
    <t>966001111</t>
  </si>
  <si>
    <t>Odstranění dětské houpačky bez konstrukce řetízkové</t>
  </si>
  <si>
    <t>https://podminky.urs.cz/item/CS_URS_2021_02/966001111</t>
  </si>
  <si>
    <t>966001111.2</t>
  </si>
  <si>
    <t>Odstranění dětské prolézačky</t>
  </si>
  <si>
    <t>966001211</t>
  </si>
  <si>
    <t>Odstranění lavičky parkové stabilní zabetonované</t>
  </si>
  <si>
    <t>https://podminky.urs.cz/item/CS_URS_2021_02/966001211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</si>
  <si>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</si>
  <si>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</si>
  <si>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https://podminky.urs.cz/item/CS_URS_2021_02/966006132</t>
  </si>
  <si>
    <t>pro stání</t>
  </si>
  <si>
    <t>1+2</t>
  </si>
  <si>
    <t>966072810</t>
  </si>
  <si>
    <t>Rozebrání oplocení z dílců rámových na ocelové sloupky, výšky do 1 m</t>
  </si>
  <si>
    <t>https://podminky.urs.cz/item/CS_URS_2021_02/966072810</t>
  </si>
  <si>
    <t>2,50*4+1,00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</si>
  <si>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</si>
  <si>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</si>
  <si>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https://podminky.urs.cz/item/CS_URS_2021_02/979054451</t>
  </si>
  <si>
    <t>dle odstranění</t>
  </si>
  <si>
    <t>997221551</t>
  </si>
  <si>
    <t>Vodorovná doprava suti bez naložení, ale se složením a s hrubým urovnáním ze sypkých materiálů, na vzdálenost do 1 km</t>
  </si>
  <si>
    <t>https://podminky.urs.cz/item/CS_URS_2021_02/997221551</t>
  </si>
  <si>
    <t>145,215</t>
  </si>
  <si>
    <t>na meziskládku</t>
  </si>
  <si>
    <t>44,20</t>
  </si>
  <si>
    <t>997221559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</si>
  <si>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</si>
  <si>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</si>
  <si>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145,215*10 "Přepočtené koeficientem množství</t>
  </si>
  <si>
    <t>997221611</t>
  </si>
  <si>
    <t>Nakládání na dopravní prostředky pro vodorovnou dopravu suti</t>
  </si>
  <si>
    <t>https://podminky.urs.cz/item/CS_URS_2021_02/997221611</t>
  </si>
  <si>
    <t>28,90+52,20</t>
  </si>
  <si>
    <t>0,964+2,64+15,99+0,805</t>
  </si>
  <si>
    <t>1,31+2,62+0,082+0,104</t>
  </si>
  <si>
    <t>998223011</t>
  </si>
  <si>
    <t>Přesun hmot pro pozemní komunikace s krytem dlážděným dopravní vzdálenost do 200 m jakékoliv délky objektu</t>
  </si>
  <si>
    <t>https://podminky.urs.cz/item/CS_URS_2021_02/998223011</t>
  </si>
  <si>
    <t>17 - SO 05 - mlatové plochy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</si>
  <si>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</si>
  <si>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</si>
  <si>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https://podminky.urs.cz/item/CS_URS_2021_02/113106144</t>
  </si>
  <si>
    <t>dle bourání</t>
  </si>
  <si>
    <t>536,00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</si>
  <si>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</si>
  <si>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</si>
  <si>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https://podminky.urs.cz/item/CS_URS_2021_02/113107223</t>
  </si>
  <si>
    <t>113204111</t>
  </si>
  <si>
    <t>Vytrhání obrub s vybouráním lože, s přemístěním hmot na skládku na vzdálenost do 3 m nebo s naložením na dopravní prostředek záhonových</t>
  </si>
  <si>
    <t>https://podminky.urs.cz/item/CS_URS_2021_02/113204111</t>
  </si>
  <si>
    <t>115,00</t>
  </si>
  <si>
    <t>121151115</t>
  </si>
  <si>
    <t>Sejmutí ornice strojně při souvislé ploše přes 100 do 500 m2, tl. vrstvy přes 250 do 300 mm</t>
  </si>
  <si>
    <t>https://podminky.urs.cz/item/CS_URS_2021_02/121151115</t>
  </si>
  <si>
    <t>dle bourání ozn 1.1 a 1.2</t>
  </si>
  <si>
    <t>802,50+104,50</t>
  </si>
  <si>
    <t>122251101</t>
  </si>
  <si>
    <t>Odkopávky a prokopávky nezapažené strojně v hornině třídy těžitelnosti I skupiny 3 do 20 m3</t>
  </si>
  <si>
    <t>https://podminky.urs.cz/item/CS_URS_2021_02/122251101</t>
  </si>
  <si>
    <t>4,95*4,95*0,50*4</t>
  </si>
  <si>
    <t>122251104</t>
  </si>
  <si>
    <t>Odkopávky a prokopávky nezapažené strojně v hornině třídy těžitelnosti I skupiny 3 přes 100 do 500 m3</t>
  </si>
  <si>
    <t>https://podminky.urs.cz/item/CS_URS_2021_02/122251104</t>
  </si>
  <si>
    <t>400,00+115,00</t>
  </si>
  <si>
    <t>133211011</t>
  </si>
  <si>
    <t>Hloubení šachet při překopech inženýrských sítí ručně zapažených i nezapažených objemu do 10 m3 v hornině třídy těžitelnosti I skupiny 3 soudržných</t>
  </si>
  <si>
    <t>https://podminky.urs.cz/item/CS_URS_2021_02/133211011</t>
  </si>
  <si>
    <t>patky pro záhon</t>
  </si>
  <si>
    <t>16*0,40*0,40*0,85*4</t>
  </si>
  <si>
    <t>květník</t>
  </si>
  <si>
    <t>4,45*4,45*0,35*4</t>
  </si>
  <si>
    <t>10364101</t>
  </si>
  <si>
    <t xml:space="preserve">zemina pro terénní úpravy -  ornice</t>
  </si>
  <si>
    <t>https://podminky.urs.cz/item/CS_URS_2021_02/10364101</t>
  </si>
  <si>
    <t>27,724*1,8</t>
  </si>
  <si>
    <t>49,005+515,00+8,704</t>
  </si>
  <si>
    <t>572,709*1,8 "Přepočtené koeficientem množství</t>
  </si>
  <si>
    <t>181351006</t>
  </si>
  <si>
    <t>Rozprostření a urovnání ornice v rovině nebo ve svahu sklonu do 1:5 strojně při souvislé ploše do 100 m2, tl. vrstvy přes 300 do 400 mm</t>
  </si>
  <si>
    <t>https://podminky.urs.cz/item/CS_URS_2021_02/181351006</t>
  </si>
  <si>
    <t>4,45*4,45*4</t>
  </si>
  <si>
    <t>mlatové plochy</t>
  </si>
  <si>
    <t>420,00</t>
  </si>
  <si>
    <t>16*0,40*0,40*0,15*4</t>
  </si>
  <si>
    <t>279113132</t>
  </si>
  <si>
    <t>Základové zdi z tvárnic ztraceného bednění včetně výplně z betonu bez zvláštních nároků na vliv prostředí třídy C 16/20, tloušťky zdiva přes 150 do 200 mm</t>
  </si>
  <si>
    <t>https://podminky.urs.cz/item/CS_URS_2021_02/279113132</t>
  </si>
  <si>
    <t>16*0,40*0,50*2*4</t>
  </si>
  <si>
    <t>16*0,40*0,50*2*4*0,20*0,08</t>
  </si>
  <si>
    <t>411 - 1</t>
  </si>
  <si>
    <t>dubový dřevěný rám - ukončení okrasné plochy - kompletní provedení</t>
  </si>
  <si>
    <t>dodávka materiálu, výroba a montáž včetně kotvení a povrchové úpravy</t>
  </si>
  <si>
    <t>v ceně - obvodová dřevěné konstrukce 150 / 250 mm - 2 x</t>
  </si>
  <si>
    <t>výplňový hranolek 50 / 50 mm</t>
  </si>
  <si>
    <t>(4,95+4,95)*2*4</t>
  </si>
  <si>
    <t>1,00*1,00*1,35*0,18*2</t>
  </si>
  <si>
    <t>1,00*1,00*1,35*0,006*2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</si>
  <si>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</si>
  <si>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</si>
  <si>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https://podminky.urs.cz/item/CS_URS_2021_02/434121416</t>
  </si>
  <si>
    <t>na schodiště</t>
  </si>
  <si>
    <t>553schod - prv</t>
  </si>
  <si>
    <t>schodišťový prvek 160 x 370 x 300 mm</t>
  </si>
  <si>
    <t>10,00/0,37*1,15</t>
  </si>
  <si>
    <t>434311115</t>
  </si>
  <si>
    <t>Stupně dusané z betonu prostého nebo prokládaného kamenem na terén nebo na desku bez potěru, se zahlazením povrchu tř. C 20/25</t>
  </si>
  <si>
    <t>https://podminky.urs.cz/item/CS_URS_2021_02/434311115</t>
  </si>
  <si>
    <t>5*1,00*2</t>
  </si>
  <si>
    <t>434351141</t>
  </si>
  <si>
    <t>Bednění stupňů betonovaných na podstupňové desce nebo na terénu půdorysně přímočarých zřízení</t>
  </si>
  <si>
    <t>https://podminky.urs.cz/item/CS_URS_2021_02/434351141</t>
  </si>
  <si>
    <t>434351142</t>
  </si>
  <si>
    <t>Bednění stupňů betonovaných na podstupňové desce nebo na terénu půdorysně přímočarých odstranění</t>
  </si>
  <si>
    <t>https://podminky.urs.cz/item/CS_URS_2021_02/434351142</t>
  </si>
  <si>
    <t>564751111</t>
  </si>
  <si>
    <t>Podklad nebo kryt z kameniva hrubého drceného vel. 32-63 mm s rozprostřením a zhutněním, po zhutnění tl. 150 mm</t>
  </si>
  <si>
    <t>https://podminky.urs.cz/item/CS_URS_2021_02/564751111</t>
  </si>
  <si>
    <t>květníky</t>
  </si>
  <si>
    <t>564851111</t>
  </si>
  <si>
    <t>Podklad ze štěrkodrti ŠD s rozprostřením a zhutněním, po zhutnění tl. 150 mm</t>
  </si>
  <si>
    <t>https://podminky.urs.cz/item/CS_URS_2021_02/564851111</t>
  </si>
  <si>
    <t>5649115.x1</t>
  </si>
  <si>
    <t>mlatová hutněná vrstva tl 40 mm</t>
  </si>
  <si>
    <t>9163711.x1</t>
  </si>
  <si>
    <t>Zahradní obrubník z plastu - dodávka a osazení vč kotvení</t>
  </si>
  <si>
    <t>75,00</t>
  </si>
  <si>
    <t>936124113</t>
  </si>
  <si>
    <t>Montáž lavičky parkové stabilní přichycené kotevními šrouby</t>
  </si>
  <si>
    <t>https://podminky.urs.cz/item/CS_URS_2021_02/936124113</t>
  </si>
  <si>
    <t>lavička L 1</t>
  </si>
  <si>
    <t>553L 1</t>
  </si>
  <si>
    <t>lavička L 1 - kompletní provedení včetně povrchové úpravy</t>
  </si>
  <si>
    <t xml:space="preserve">kompletní provedení lavičky - dodávka materiálu, výroba a povrchová úprava dle projektové dokumentace </t>
  </si>
  <si>
    <t>vč sedáků opěradel a kotevních prvků</t>
  </si>
  <si>
    <t xml:space="preserve">kotvení rámu </t>
  </si>
  <si>
    <t>16*2*4</t>
  </si>
  <si>
    <t>dle bourání - ozn 2.4</t>
  </si>
  <si>
    <t>36,00*0,50*0,75</t>
  </si>
  <si>
    <t>962032241</t>
  </si>
  <si>
    <t>Bourání zdiva nadzákladového z cihel nebo tvárnic z cihel pálených nebo vápenopískových, na maltu cementovou, objemu přes 1 m3</t>
  </si>
  <si>
    <t>https://podminky.urs.cz/item/CS_URS_2021_02/962032241</t>
  </si>
  <si>
    <t>36,00*2,50*0,30</t>
  </si>
  <si>
    <t>962052211</t>
  </si>
  <si>
    <t>Bourání zdiva železobetonového nadzákladového, objemu přes 1 m3</t>
  </si>
  <si>
    <t>https://podminky.urs.cz/item/CS_URS_2021_02/962052211</t>
  </si>
  <si>
    <t>dle bourání - ozn 2.1</t>
  </si>
  <si>
    <t>36,00</t>
  </si>
  <si>
    <t>966003814</t>
  </si>
  <si>
    <t>Rozebrání dřevěného oplocení se sloupky osové vzdálenosti do 4,00 m, výšky do 2,50 m, osazených do hloubky 1,00 m s příčníky a betonovými sloupky z prken a latí</t>
  </si>
  <si>
    <t>https://podminky.urs.cz/item/CS_URS_2021_02/966003814</t>
  </si>
  <si>
    <t>13,50</t>
  </si>
  <si>
    <t>407,435</t>
  </si>
  <si>
    <t>na skladáku</t>
  </si>
  <si>
    <t>(706,00-676,18)*0,26</t>
  </si>
  <si>
    <t>na maziskládku</t>
  </si>
  <si>
    <t>139,36-7,753</t>
  </si>
  <si>
    <t>407,435*10 "Přepočtené koeficientem množství</t>
  </si>
  <si>
    <t>4,60+27,00+7,753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</si>
  <si>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</si>
  <si>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</si>
  <si>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https://podminky.urs.cz/item/CS_URS_2021_02/998225111</t>
  </si>
  <si>
    <t>711491172</t>
  </si>
  <si>
    <t>Provedení doplňků izolace proti vodě textilií na ploše vodorovné V vrstva ochranná</t>
  </si>
  <si>
    <t>https://podminky.urs.cz/item/CS_URS_2021_02/711491172</t>
  </si>
  <si>
    <t>711491272</t>
  </si>
  <si>
    <t>Provedení doplňků izolace proti vodě textilií na ploše svislé S vrstva ochranná</t>
  </si>
  <si>
    <t>https://podminky.urs.cz/item/CS_URS_2021_02/711491272</t>
  </si>
  <si>
    <t>4,45*4*0,65*4</t>
  </si>
  <si>
    <t>79,21*1,15</t>
  </si>
  <si>
    <t>46,28*1,20</t>
  </si>
  <si>
    <t>767995112</t>
  </si>
  <si>
    <t>Montáž ostatních atypických zámečnických konstrukcí hmotnosti přes 5 do 10 kg</t>
  </si>
  <si>
    <t>https://podminky.urs.cz/item/CS_URS_2021_02/767995112</t>
  </si>
  <si>
    <t>nosná konstrukce dřevěných prvků</t>
  </si>
  <si>
    <t>0,20*0,20*0,005*7850*16*4</t>
  </si>
  <si>
    <t>0,55*11,10*16*4</t>
  </si>
  <si>
    <t>kotvení</t>
  </si>
  <si>
    <t>0,30*0,10*0,005*7850*2*16*4</t>
  </si>
  <si>
    <t>641,92*0,20</t>
  </si>
  <si>
    <t>553OK rámu</t>
  </si>
  <si>
    <t>ocelová konstrukce dřevěného rámu</t>
  </si>
  <si>
    <t>dodávka materiálu, výroba a povrchová úprava dle projektové dokumentace</t>
  </si>
  <si>
    <t>770,304</t>
  </si>
  <si>
    <t>18 - SO 06 - vodní - volnočasové aktivity</t>
  </si>
  <si>
    <t>pro petanque</t>
  </si>
  <si>
    <t>(12,50+0,20)*(3,50+0,20*2)*(0,10+0,15+0,05)</t>
  </si>
  <si>
    <t>truhlík</t>
  </si>
  <si>
    <t>2,50*2,50*0,50</t>
  </si>
  <si>
    <t>vodní plocha 1</t>
  </si>
  <si>
    <t>4,95*4,95*0,50</t>
  </si>
  <si>
    <t>131251100</t>
  </si>
  <si>
    <t>Hloubení nezapažených jam a zářezů strojně s urovnáním dna do předepsaného profilu a spádu v hornině třídy těžitelnosti I skupiny 3 do 20 m3</t>
  </si>
  <si>
    <t>https://podminky.urs.cz/item/CS_URS_2021_02/131251100</t>
  </si>
  <si>
    <t>pro vodní plochu</t>
  </si>
  <si>
    <t>4/3*3,14159*2,50^3/2</t>
  </si>
  <si>
    <t>pro bezbarierový záhonek</t>
  </si>
  <si>
    <t>(2,40+1,60)*2*0,40*0,95</t>
  </si>
  <si>
    <t>pro propoj vodní plochy1 a 2</t>
  </si>
  <si>
    <t>(1,00+2,00+2,00)*0,60*0,80</t>
  </si>
  <si>
    <t>přepad vodní plochy 2</t>
  </si>
  <si>
    <t>4,00*0,60*0,80</t>
  </si>
  <si>
    <t xml:space="preserve">patky pro rám </t>
  </si>
  <si>
    <t>(16+16)*0,40*0,40*0,85</t>
  </si>
  <si>
    <t>pro základ lavičky</t>
  </si>
  <si>
    <t>0,50*0,30*0,650*33</t>
  </si>
  <si>
    <t>0,50*0,30*0,65*24</t>
  </si>
  <si>
    <t>bezbarierový záhonek</t>
  </si>
  <si>
    <t>2,10*2,10*0,35</t>
  </si>
  <si>
    <t>1,544*1,8</t>
  </si>
  <si>
    <t>odvozy</t>
  </si>
  <si>
    <t>30,235+32,725+7,36+9,91+5,558</t>
  </si>
  <si>
    <t>171151101</t>
  </si>
  <si>
    <t>Hutnění boků násypů z hornin soudržných a sypkých pro jakýkoliv sklon, délku a míru zhutnění svahu</t>
  </si>
  <si>
    <t>https://podminky.urs.cz/item/CS_URS_2021_02/171151101</t>
  </si>
  <si>
    <t>pro vodní nádrž</t>
  </si>
  <si>
    <t>4*3,14159*2,50*2,50/2</t>
  </si>
  <si>
    <t>171151111</t>
  </si>
  <si>
    <t>Uložení sypanin do násypů strojně s rozprostřením sypaniny ve vrstvách a s hrubým urovnáním zhutněných z hornin nesoudržných sypkých</t>
  </si>
  <si>
    <t>https://podminky.urs.cz/item/CS_URS_2021_02/171151111</t>
  </si>
  <si>
    <t>pro vodní nádrž 2</t>
  </si>
  <si>
    <t>4*3,14159*2,50*2,50/2*0,10</t>
  </si>
  <si>
    <t>4,95*4,95*0,05</t>
  </si>
  <si>
    <t>85,788*1,8 "Přepočtené koeficientem množství</t>
  </si>
  <si>
    <t>(1,00+2,00+2,00)*0,60*0,70</t>
  </si>
  <si>
    <t>4,00*0,60*0,70</t>
  </si>
  <si>
    <t>(1,00+2,00+2,00)*0,60*0,70*2,00</t>
  </si>
  <si>
    <t>4,00*0,60*0,70*2,00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</si>
  <si>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</si>
  <si>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</si>
  <si>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https://podminky.urs.cz/item/CS_URS_2021_02/175111109</t>
  </si>
  <si>
    <t>175253102</t>
  </si>
  <si>
    <t>Přísyp těsnící folie nebo geotextilie na objektech vodních staveb z vhodného materiálu, bez zhutnění ve svahu sklonu přes 1 : 5</t>
  </si>
  <si>
    <t>https://podminky.urs.cz/item/CS_URS_2021_02/175253102</t>
  </si>
  <si>
    <t>2,10*2,10</t>
  </si>
  <si>
    <t>(12,50+0,20)*(3,50+0,20*2)</t>
  </si>
  <si>
    <t>0,50*0,30*0,150*(33+24)</t>
  </si>
  <si>
    <t>(2,40+1,60)*2*0,40*0,15</t>
  </si>
  <si>
    <t>(16+16)*0,40*0,40*0,15</t>
  </si>
  <si>
    <t>(2,40+1,60)*2*0,75</t>
  </si>
  <si>
    <t>279113134</t>
  </si>
  <si>
    <t>Základové zdi z tvárnic ztraceného bednění včetně výplně z betonu bez zvláštních nároků na vliv prostředí třídy C 16/20, tloušťky zdiva přes 250 do 300 mm</t>
  </si>
  <si>
    <t>https://podminky.urs.cz/item/CS_URS_2021_02/279113134</t>
  </si>
  <si>
    <t>základ pod lavičku</t>
  </si>
  <si>
    <t>0,50*0,50*(33+24)</t>
  </si>
  <si>
    <t>279113135</t>
  </si>
  <si>
    <t>Základové zdi z tvárnic ztraceného bednění včetně výplně z betonu bez zvláštních nároků na vliv prostředí třídy C 16/20, tloušťky zdiva přes 300 do 400 mm</t>
  </si>
  <si>
    <t>https://podminky.urs.cz/item/CS_URS_2021_02/279113135</t>
  </si>
  <si>
    <t>0,40*0,75*(16+16)</t>
  </si>
  <si>
    <t>0,50*0,50*(33+24)*0,50*0,08</t>
  </si>
  <si>
    <t>(2,40+1,60)*2*0,75*(0,40+0,20)*0,08</t>
  </si>
  <si>
    <t>0,40*0,75*(16+16)*0,40*0,08</t>
  </si>
  <si>
    <t>zahrádka</t>
  </si>
  <si>
    <t>(2,20+2,20)*2</t>
  </si>
  <si>
    <t>rámy vodní plochy</t>
  </si>
  <si>
    <t>4,95*4*2+2,00</t>
  </si>
  <si>
    <t>411 - 2</t>
  </si>
  <si>
    <t>dubový květináč - kompletní provedení</t>
  </si>
  <si>
    <t>(1,00+2,00+2,00)*0,60*0,10</t>
  </si>
  <si>
    <t>4,00*0,60*0,10</t>
  </si>
  <si>
    <t>457971121</t>
  </si>
  <si>
    <t>Zřízení vrstvy z geotextilie s přesahem bez připevnění k podkladu, s potřebným dočasným zatěžováním včetně zakotvení okraje o sklonu přes 10° do 35°, šířky geotextilie do 3 m</t>
  </si>
  <si>
    <t>https://podminky.urs.cz/item/CS_URS_2021_02/457971121</t>
  </si>
  <si>
    <t>4*3,14159*2,50*2,50/2+4,95*4*0,30</t>
  </si>
  <si>
    <t>4,95*4,95+4,95*4*0,30</t>
  </si>
  <si>
    <t>69311175</t>
  </si>
  <si>
    <t>geotextilie PP s ÚV stabilizací 500g/m2</t>
  </si>
  <si>
    <t>https://podminky.urs.cz/item/CS_URS_2021_02/69311175</t>
  </si>
  <si>
    <t>75,653*1,2 "Přepočtené koeficientem množství</t>
  </si>
  <si>
    <t>463212121</t>
  </si>
  <si>
    <t>Rovnanina z lomového kamene upraveného, tříděného jakékoliv tloušťky rovnaniny s vyplněním spár a dutin těženým kamenivem</t>
  </si>
  <si>
    <t>https://podminky.urs.cz/item/CS_URS_2021_02/463212121</t>
  </si>
  <si>
    <t>rovnatina u vodní plochy 1 - odhad</t>
  </si>
  <si>
    <t>9,00*4,00*0,50</t>
  </si>
  <si>
    <t>464531111</t>
  </si>
  <si>
    <t>Pohoz dna nebo svahů jakékoliv tloušťky z hrubého drceného kameniva, z terénu, frakce 32 - 63 mm</t>
  </si>
  <si>
    <t>https://podminky.urs.cz/item/CS_URS_2021_02/464531111</t>
  </si>
  <si>
    <t>dvo vodní nádrže 1</t>
  </si>
  <si>
    <t>4,25*4,25*0,175</t>
  </si>
  <si>
    <t>564731111</t>
  </si>
  <si>
    <t>Podklad nebo kryt z kameniva hrubého drceného vel. 32-63 mm s rozprostřením a zhutněním, po zhutnění tl. 100 mm</t>
  </si>
  <si>
    <t>https://podminky.urs.cz/item/CS_URS_2021_02/564731111</t>
  </si>
  <si>
    <t xml:space="preserve"> vodní plocha 1</t>
  </si>
  <si>
    <t>4,95*4,95</t>
  </si>
  <si>
    <t>5649115.x2</t>
  </si>
  <si>
    <t>pod patky lavičky</t>
  </si>
  <si>
    <t>0,50*0,30*4*11</t>
  </si>
  <si>
    <t>(2,40+1,60)*2*0,40</t>
  </si>
  <si>
    <t>(16+11)*0,40*0,40</t>
  </si>
  <si>
    <t>87 - 1</t>
  </si>
  <si>
    <t>propojení přepadu do retenční nádrže</t>
  </si>
  <si>
    <t>871265211</t>
  </si>
  <si>
    <t>Kanalizační potrubí z tvrdého PVC v otevřeném výkopu ve sklonu do 20 %, hladkého plnostěnného jednovrstvého, tuhost třídy SN 4 DN 110</t>
  </si>
  <si>
    <t>https://podminky.urs.cz/item/CS_URS_2021_02/871265211</t>
  </si>
  <si>
    <t>1,00+2,00+2,00</t>
  </si>
  <si>
    <t>877265211</t>
  </si>
  <si>
    <t>Montáž tvarovek na kanalizačním potrubí z trub z plastu z tvrdého PVC nebo z polypropylenu v otevřeném výkopu jednoosých DN 110</t>
  </si>
  <si>
    <t>https://podminky.urs.cz/item/CS_URS_2021_02/877265211</t>
  </si>
  <si>
    <t>28611353</t>
  </si>
  <si>
    <t>koleno kanalizační PVC KG 110x87°</t>
  </si>
  <si>
    <t>https://podminky.urs.cz/item/CS_URS_2021_02/28611353</t>
  </si>
  <si>
    <t>91637 - x 2</t>
  </si>
  <si>
    <t>obruba hřiště - dřevěná kulatina vč nátěru</t>
  </si>
  <si>
    <t>obruba v provedení dle projektové dokumentace včetně povrchové úpravy a kotvení</t>
  </si>
  <si>
    <t>12,50+0,20+3,90*2</t>
  </si>
  <si>
    <t>(12,50+3,50)*2</t>
  </si>
  <si>
    <t>936124112</t>
  </si>
  <si>
    <t>Montáž lavičky parkové stabilní se zabetonováním noh</t>
  </si>
  <si>
    <t>https://podminky.urs.cz/item/CS_URS_2021_02/936124112</t>
  </si>
  <si>
    <t>lavička L 2</t>
  </si>
  <si>
    <t>553L 2</t>
  </si>
  <si>
    <t>lavička L 2 - kompletní provedení včetně povrchové úpravy</t>
  </si>
  <si>
    <t>kompletní provedení lavičky - dodávka materiálu, výroba a povrchová úprava dle projektové dokumentace</t>
  </si>
  <si>
    <t>vč sedáků opěradel a ocelových prvků</t>
  </si>
  <si>
    <t>998231311</t>
  </si>
  <si>
    <t>Přesun hmot pro sadovnické a krajinářské úpravy - strojně dopravní vzdálenost do 5000 m</t>
  </si>
  <si>
    <t>https://podminky.urs.cz/item/CS_URS_2021_02/998231311</t>
  </si>
  <si>
    <t>71111 - x 1</t>
  </si>
  <si>
    <t>položení a vytvarování izolave vodní plochy včetně materriálu</t>
  </si>
  <si>
    <t>v ceně zahrnuto i izolování prostupů</t>
  </si>
  <si>
    <t>záhonek</t>
  </si>
  <si>
    <t>2,10*4*0,60</t>
  </si>
  <si>
    <t>4*3,14159*2,50*2,50/2+4,95*4*0,30*2</t>
  </si>
  <si>
    <t>4,41*1,15</t>
  </si>
  <si>
    <t>5,04*1,20</t>
  </si>
  <si>
    <t>4,95*4,95*1,15</t>
  </si>
  <si>
    <t>(4*3,14159*2,50*2,50/2+4,95*4*0,30*2)*1,20</t>
  </si>
  <si>
    <t>721233112</t>
  </si>
  <si>
    <t>Střešní vtoky (vpusti) polypropylenové (PP) pro ploché střechy s odtokem svislým DN 110</t>
  </si>
  <si>
    <t>https://podminky.urs.cz/item/CS_URS_2021_02/721233112</t>
  </si>
  <si>
    <t>přepad jezírek</t>
  </si>
  <si>
    <t>998721201</t>
  </si>
  <si>
    <t>Přesun hmot pro vnitřní kanalizace stanovený procentní sazbou (%) z ceny vodorovná dopravní vzdálenost do 50 m v objektech výšky do 6 m</t>
  </si>
  <si>
    <t>https://podminky.urs.cz/item/CS_URS_2021_02/998721201</t>
  </si>
  <si>
    <t>stěny bezbarierového záhonku</t>
  </si>
  <si>
    <t>2,20*4*0,45</t>
  </si>
  <si>
    <t>3,96*0,05*1,1</t>
  </si>
  <si>
    <t>0,218</t>
  </si>
  <si>
    <t>3,96*2</t>
  </si>
  <si>
    <t>7,92*0,04*0,06*1,1</t>
  </si>
  <si>
    <t>3,96</t>
  </si>
  <si>
    <t>0,20*0,20*0,005*7850*(16+16+16)</t>
  </si>
  <si>
    <t>0,55*11,10*(16+16+16)</t>
  </si>
  <si>
    <t>0,30*0,10*0,005*7850*2*(16+16+16)</t>
  </si>
  <si>
    <t>481,44*0,20</t>
  </si>
  <si>
    <t>577,728</t>
  </si>
  <si>
    <t>3,92*2</t>
  </si>
  <si>
    <t>19 - SO 07 - volnočasové plochy</t>
  </si>
  <si>
    <t>112101121</t>
  </si>
  <si>
    <t>Odstranění stromů s odřezáním kmene a s odvětvením jehličnatých bez odkornění, průměru kmene přes 100 do 300 mm</t>
  </si>
  <si>
    <t>https://podminky.urs.cz/item/CS_URS_2021_02/112101121</t>
  </si>
  <si>
    <t>112251101</t>
  </si>
  <si>
    <t>Odstranění pařezů strojně s jejich vykopáním, vytrháním nebo odstřelením průměru přes 100 do 300 mm</t>
  </si>
  <si>
    <t>https://podminky.urs.cz/item/CS_URS_2021_02/112251101</t>
  </si>
  <si>
    <t>402,50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</si>
  <si>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</si>
  <si>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</si>
  <si>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https://podminky.urs.cz/item/CS_URS_2021_02/113107242</t>
  </si>
  <si>
    <t>dle bourání - ozn 2,2</t>
  </si>
  <si>
    <t>17,00</t>
  </si>
  <si>
    <t>121151125</t>
  </si>
  <si>
    <t>Sejmutí ornice strojně při souvislé ploše přes 500 m2, tl. vrstvy přes 250 do 300 mm</t>
  </si>
  <si>
    <t>https://podminky.urs.cz/item/CS_URS_2021_02/121151125</t>
  </si>
  <si>
    <t>1305,00-802,50-104,50</t>
  </si>
  <si>
    <t>sloupky oplocení</t>
  </si>
  <si>
    <t>(6+10)*2*0,60*0,60*0,90</t>
  </si>
  <si>
    <t>162201405</t>
  </si>
  <si>
    <t>Vodorovné přemístění větví, kmenů nebo pařezů s naložením, složením a dopravou do 1000 m větví stromů jehličnatých, průměru kmene přes 100 do 300 mm</t>
  </si>
  <si>
    <t>https://podminky.urs.cz/item/CS_URS_2021_02/162201405</t>
  </si>
  <si>
    <t>162201415</t>
  </si>
  <si>
    <t>Vodorovné přemístění větví, kmenů nebo pařezů s naložením, složením a dopravou do 1000 m kmenů stromů jehličnatých, průměru přes 100 do 300 mm</t>
  </si>
  <si>
    <t>https://podminky.urs.cz/item/CS_URS_2021_02/162201415</t>
  </si>
  <si>
    <t>162201421</t>
  </si>
  <si>
    <t>Vodorovné přemístění větví, kmenů nebo pařezů s naložením, složením a dopravou do 1000 m pařezů kmenů, průměru přes 100 do 300 mm</t>
  </si>
  <si>
    <t>https://podminky.urs.cz/item/CS_URS_2021_02/162201421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</si>
  <si>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</si>
  <si>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</si>
  <si>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https://podminky.urs.cz/item/CS_URS_2021_02/162301941</t>
  </si>
  <si>
    <t>11*10 "Přepočtené koeficientem množství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</si>
  <si>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</si>
  <si>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</si>
  <si>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https://podminky.urs.cz/item/CS_URS_2021_02/162301961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</si>
  <si>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</si>
  <si>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</si>
  <si>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https://podminky.urs.cz/item/CS_URS_2021_02/162301971</t>
  </si>
  <si>
    <t>275313711</t>
  </si>
  <si>
    <t>Základy z betonu prostého patky a bloky z betonu kamenem neprokládaného tř. C 20/25</t>
  </si>
  <si>
    <t>https://podminky.urs.cz/item/CS_URS_2021_02/275313711</t>
  </si>
  <si>
    <t>10,368*0,15</t>
  </si>
  <si>
    <t>0,60*4*0,25*32</t>
  </si>
  <si>
    <t>19,200</t>
  </si>
  <si>
    <t>338171123.1</t>
  </si>
  <si>
    <t>Montáž sloupků a vzpěr plotových ocelových trubkových nebo profilovaných výšky přes 2,60 m se zabetonováním do 0,08 m3 do připravených jamek</t>
  </si>
  <si>
    <t>sloupky</t>
  </si>
  <si>
    <t>55342257.1</t>
  </si>
  <si>
    <t>sloupek plotový průběžný Pz a komaxitový 3600/38x1,5mm</t>
  </si>
  <si>
    <t>32,00</t>
  </si>
  <si>
    <t>348101210</t>
  </si>
  <si>
    <t>Osazení vrat nebo vrátek k oplocení na sloupky ocelové, plochy jednotlivě do 2 m2</t>
  </si>
  <si>
    <t>https://podminky.urs.cz/item/CS_URS_2021_02/348101210</t>
  </si>
  <si>
    <t>branky</t>
  </si>
  <si>
    <t>55342335</t>
  </si>
  <si>
    <t>branka plotová jednokřídlá Pz s PVC vrstvou 1000x2030mm</t>
  </si>
  <si>
    <t>https://podminky.urs.cz/item/CS_URS_2021_02/55342335</t>
  </si>
  <si>
    <t>348401140</t>
  </si>
  <si>
    <t>Montáž oplocení z pletiva strojového s napínacími dráty přes 2,0 do 4,0 m</t>
  </si>
  <si>
    <t>https://podminky.urs.cz/item/CS_URS_2021_02/348401140</t>
  </si>
  <si>
    <t>(24,00+13,60)*2</t>
  </si>
  <si>
    <t>31324814.1</t>
  </si>
  <si>
    <t>svařované plotové pletivo v rolích 25m výšky 3,00m průměr drátu 3mm rozměr oka 38x76mm povrchová úprava Pz a komaxit</t>
  </si>
  <si>
    <t>72,50*1,1</t>
  </si>
  <si>
    <t>330,00</t>
  </si>
  <si>
    <t>17,50</t>
  </si>
  <si>
    <t>asfaltová plocha</t>
  </si>
  <si>
    <t>asfaltová plocha plocha</t>
  </si>
  <si>
    <t>pochozí plocha - použití původních</t>
  </si>
  <si>
    <t>91,00</t>
  </si>
  <si>
    <t>obloukový</t>
  </si>
  <si>
    <t>91,00*1,1</t>
  </si>
  <si>
    <t>3,00*1,15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</si>
  <si>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</si>
  <si>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</si>
  <si>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https://podminky.urs.cz/item/CS_URS_2021_02/916231213</t>
  </si>
  <si>
    <t>zahradní</t>
  </si>
  <si>
    <t>90,00</t>
  </si>
  <si>
    <t>59217012.1</t>
  </si>
  <si>
    <t>obrubník betonový zahradní 500x80x300mm</t>
  </si>
  <si>
    <t>90,00*1,1</t>
  </si>
  <si>
    <t>94,00*0,15*0,20</t>
  </si>
  <si>
    <t>90,00*0,10*0,25</t>
  </si>
  <si>
    <t>pod žlab</t>
  </si>
  <si>
    <t>24,00*0,30*0,10</t>
  </si>
  <si>
    <t>24,00</t>
  </si>
  <si>
    <t>dle bourání - ozn 2.2</t>
  </si>
  <si>
    <t>88,00*0,30*0,70</t>
  </si>
  <si>
    <t>966071711</t>
  </si>
  <si>
    <t>Bourání plotových sloupků a vzpěr ocelových trubkových nebo profilovaných výšky do 2,50 m zabetonovaných</t>
  </si>
  <si>
    <t>https://podminky.urs.cz/item/CS_URS_2021_02/966071711</t>
  </si>
  <si>
    <t>30,00</t>
  </si>
  <si>
    <t>966071821</t>
  </si>
  <si>
    <t>Rozebrání oplocení z pletiva drátěného se čtvercovými oky, výšky do 1,6 m</t>
  </si>
  <si>
    <t>https://podminky.urs.cz/item/CS_URS_2021_02/966071821</t>
  </si>
  <si>
    <t>dle bourání - ozn 2,.2</t>
  </si>
  <si>
    <t>22,00</t>
  </si>
  <si>
    <t>966071823</t>
  </si>
  <si>
    <t>Rozebrání oplocení z pletiva drátěného se čtvercovými oky, výšky přes 2,0 do 4,0 m</t>
  </si>
  <si>
    <t>https://podminky.urs.cz/item/CS_URS_2021_02/966071823</t>
  </si>
  <si>
    <t>46,00</t>
  </si>
  <si>
    <t>308,27*10 "Přepočtené koeficientem množství</t>
  </si>
  <si>
    <t>3,485+36,96</t>
  </si>
  <si>
    <t>1,971+0,044+0,16</t>
  </si>
  <si>
    <t>20 - SO 05 - 2 - 1 - trávníky</t>
  </si>
  <si>
    <t>TRÁVNÍKOVÉ PLOCHY - TRÁVNÍKOVÉ PLOCHY</t>
  </si>
  <si>
    <t>POVÝSADBOVÁ PÉČE - POVÝSADBOVÁ PÉČE</t>
  </si>
  <si>
    <t>TRÁVNÍKOVÉ PLOCHY</t>
  </si>
  <si>
    <t>183 20-5112</t>
  </si>
  <si>
    <t>Příprava ploch pro trávníkové plochy, vč. posekání</t>
  </si>
  <si>
    <t>182 30-3111</t>
  </si>
  <si>
    <t>Doplnění zeminy - cca 10 cm</t>
  </si>
  <si>
    <t>Pol184</t>
  </si>
  <si>
    <t>Zemina</t>
  </si>
  <si>
    <t>Pol185</t>
  </si>
  <si>
    <t>Dovoz zeminy</t>
  </si>
  <si>
    <t>181 41-1131</t>
  </si>
  <si>
    <t>Založení trávníku výsevem do předem připravené půdy</t>
  </si>
  <si>
    <t>R-položka-Mat</t>
  </si>
  <si>
    <t>Travní směs - parková</t>
  </si>
  <si>
    <t>POVÝSADBOVÁ PÉČE</t>
  </si>
  <si>
    <t>184 85-1111</t>
  </si>
  <si>
    <t>Chemické odplevelení - SELEKTIVNÍ - herbicid</t>
  </si>
  <si>
    <t>21 - SO 05 - 2 - 2 - stromy</t>
  </si>
  <si>
    <t>BODOVÁ VÝSADBA - STR - BODOVÁ VÝSADBA - STR</t>
  </si>
  <si>
    <t>BODOVÁ VÝSADBA – STR - BODOVÁ VÝSADBA – STR</t>
  </si>
  <si>
    <t>BODOVÁ VÝSADBA - STR</t>
  </si>
  <si>
    <t>183 10-1114</t>
  </si>
  <si>
    <t>Hloubení jamek pro výsadbu rostlin obj. Do 0,125 m3</t>
  </si>
  <si>
    <t>184 10-2114</t>
  </si>
  <si>
    <t>Výsadba dřeviny o pr. Balu do 500 mm</t>
  </si>
  <si>
    <t>184 21-5133</t>
  </si>
  <si>
    <t>Ukotvení dřeviny 3 kůly</t>
  </si>
  <si>
    <t>Kůly, příčky, úvazky, drenážní trubka, substrát</t>
  </si>
  <si>
    <t>kpl.</t>
  </si>
  <si>
    <t>184 92-1093</t>
  </si>
  <si>
    <t>Mulčování výsadeb, při tl. mulče do 10 cm</t>
  </si>
  <si>
    <t>materiál.1</t>
  </si>
  <si>
    <t>Mulčovací kůra tl. do 10 cm</t>
  </si>
  <si>
    <t>bal 70 L</t>
  </si>
  <si>
    <t>materiál.2</t>
  </si>
  <si>
    <t>Carpinus betulus FRANS FONTAINE, vel. 250/300 cm</t>
  </si>
  <si>
    <t>materiál.3</t>
  </si>
  <si>
    <t>Fagus silvatica PURPUREA PENDULA, kmínek 150 cm, obvod kmínku 10/12 cm</t>
  </si>
  <si>
    <t>materiál.4</t>
  </si>
  <si>
    <t>Prunus fruticosa GLOBOSA, obvod kmínku 12/14 cm</t>
  </si>
  <si>
    <t>materiál.5</t>
  </si>
  <si>
    <t>Tilia cordata GREENSPIRE, obvod kmínku 12/14 cm</t>
  </si>
  <si>
    <t>BODOVÁ VÝSADBA – STR</t>
  </si>
  <si>
    <t>R-položka</t>
  </si>
  <si>
    <t>Osazení kovové mříže, nepojezdové</t>
  </si>
  <si>
    <t>materiál.6</t>
  </si>
  <si>
    <t>Mříž kovová</t>
  </si>
  <si>
    <t>materiál.7</t>
  </si>
  <si>
    <t>Prunus serrulata KANZAN, obvod kmínku 12/14 cm</t>
  </si>
  <si>
    <t>22 - SO 05 - 2 - 3 - keře a trvalky</t>
  </si>
  <si>
    <t xml:space="preserve">    D2 - Keře listnaté a jehličnaté</t>
  </si>
  <si>
    <t xml:space="preserve">    D3 - Trvalky, traviny a popínavé rostliny, bylink+jahody, vodní rostliny</t>
  </si>
  <si>
    <t>184 80-2611</t>
  </si>
  <si>
    <t>Chemické ošetření výsadeb, vč. dodávky postřiku - 120 bm x 1,5 m</t>
  </si>
  <si>
    <t>185 20-51111</t>
  </si>
  <si>
    <t>Založení záhonu pro výsadbu rostlin</t>
  </si>
  <si>
    <t>183 10-1113</t>
  </si>
  <si>
    <t>Hloubení jamek pro výsadbu rostlin obj. Do 0,05 m3</t>
  </si>
  <si>
    <t>184 10-2111</t>
  </si>
  <si>
    <t>Výsadba dřeviny/trvalky o pr. Balu do 200 mm</t>
  </si>
  <si>
    <t>Zhotovení kompletů vodních rostlin (výsadbová nádoba + substrát)</t>
  </si>
  <si>
    <t>185 80-4312</t>
  </si>
  <si>
    <t>Zalití rostlin vodou - 20 l/m2</t>
  </si>
  <si>
    <t>Keře listnaté a jehličnaté</t>
  </si>
  <si>
    <t>20/40 cm</t>
  </si>
  <si>
    <t>Berberis thunbergii ATROPURPUREA NANA</t>
  </si>
  <si>
    <t>20/40 cm.1</t>
  </si>
  <si>
    <t>Caryopteris x clandonensis</t>
  </si>
  <si>
    <t>20/40 cm.2</t>
  </si>
  <si>
    <t>Cotoneaster dammerii SKOGHOLM</t>
  </si>
  <si>
    <t>20/40 cm.3</t>
  </si>
  <si>
    <t>Euonymus fortunei EMERALD´n GAIETY</t>
  </si>
  <si>
    <t>20/40 cm.4</t>
  </si>
  <si>
    <t>Juniperus communis REPANDA</t>
  </si>
  <si>
    <t>20/40 cm.5</t>
  </si>
  <si>
    <t>Juniperus horizontalis WILTONII</t>
  </si>
  <si>
    <t>20/40 cm.6</t>
  </si>
  <si>
    <t>Pinus mugo var. Pumilio</t>
  </si>
  <si>
    <t>20/40 cm.7</t>
  </si>
  <si>
    <t>Pinus mugo WINTERGOLD</t>
  </si>
  <si>
    <t>20/40 cm.8</t>
  </si>
  <si>
    <t>Potentilla fruticosa KLONDYKE</t>
  </si>
  <si>
    <t>20/40 cm.9</t>
  </si>
  <si>
    <t>Rosa LOVELY FAIRY</t>
  </si>
  <si>
    <t>20/40 cm.10</t>
  </si>
  <si>
    <t>Rosa THE FAIRY</t>
  </si>
  <si>
    <t>20/40 cm.11</t>
  </si>
  <si>
    <t>Spiraea japonica GOLDEN PRINCESS</t>
  </si>
  <si>
    <t>20/40 cm.12</t>
  </si>
  <si>
    <t>Spiraea japonica LITTLE PRINCESS</t>
  </si>
  <si>
    <t>20/40 cm.13</t>
  </si>
  <si>
    <t>Taxus baccata REPANDENS</t>
  </si>
  <si>
    <t>15/ cm</t>
  </si>
  <si>
    <t>Vinca minor</t>
  </si>
  <si>
    <t>D3</t>
  </si>
  <si>
    <t>Trvalky, traviny a popínavé rostliny, bylink+jahody, vodní rostliny</t>
  </si>
  <si>
    <t>K9</t>
  </si>
  <si>
    <t>Aster dumosus</t>
  </si>
  <si>
    <t>K9.1</t>
  </si>
  <si>
    <t>Echinacea purpurea</t>
  </si>
  <si>
    <t>K9.2</t>
  </si>
  <si>
    <t>Gaura lindheimeri</t>
  </si>
  <si>
    <t>K9.3</t>
  </si>
  <si>
    <t>Geranium BIOKOVO</t>
  </si>
  <si>
    <t>K12</t>
  </si>
  <si>
    <t>Hemerocalis STELLA DE ORO</t>
  </si>
  <si>
    <t>K9.4</t>
  </si>
  <si>
    <t>Lavandula angustifolia HIDCOTE BLUE</t>
  </si>
  <si>
    <t>Co2L</t>
  </si>
  <si>
    <t>Miscanthus sinensis MORNING LIGHT</t>
  </si>
  <si>
    <t>K9.5</t>
  </si>
  <si>
    <t>Nepeta x faassenii</t>
  </si>
  <si>
    <t>K12.1</t>
  </si>
  <si>
    <t>Pennisetum alopecuroides LITTLE BUNNY</t>
  </si>
  <si>
    <t>K9.6</t>
  </si>
  <si>
    <t>Rudbeckia fulgida GOLDSTURM</t>
  </si>
  <si>
    <t>K9.7</t>
  </si>
  <si>
    <t>Sedum telephium HERBSTFREUDE</t>
  </si>
  <si>
    <t>40/60 cm</t>
  </si>
  <si>
    <t>Popínavé rostliny – Vitis vinifera</t>
  </si>
  <si>
    <t>vodní rostliny</t>
  </si>
  <si>
    <t>Vodní rostliny VR/1 - Nymphaea - 3 ks; VR/2 - Iris sibirica - 3 ks; VR/3 - Pontederia - 3 ks</t>
  </si>
  <si>
    <t>K9.8</t>
  </si>
  <si>
    <t>Bylinky - 1</t>
  </si>
  <si>
    <t>K9.9</t>
  </si>
  <si>
    <t>Bylinky - 2 (B2/1 - Melissa - 5 ks, B2/2 - Mentha - 1 ks)</t>
  </si>
  <si>
    <t>K9.10</t>
  </si>
  <si>
    <t>Jahody</t>
  </si>
  <si>
    <t>23 - SO 06 - 1 - jezírko a vodní prvek - tlakové podhladinové zapojení</t>
  </si>
  <si>
    <t>HSV - HSV</t>
  </si>
  <si>
    <t xml:space="preserve">    D 11 - Filtrační technologie průtočná pro jezírko 20 m3 - tlakové zapojení</t>
  </si>
  <si>
    <t>D 11</t>
  </si>
  <si>
    <t>Filtrační technologie průtočná pro jezírko 20 m3 - tlakové zapojení</t>
  </si>
  <si>
    <t>filtrace EA profi Low Press K1 Micro Bead</t>
  </si>
  <si>
    <t>filtrační médium Kaldness 50l</t>
  </si>
  <si>
    <t>čerpadlo sequence 18000</t>
  </si>
  <si>
    <t>UV TMC 110 W</t>
  </si>
  <si>
    <t>skimmer biosys plus</t>
  </si>
  <si>
    <t>hadice tlakové 50 mm</t>
  </si>
  <si>
    <t>dnová gule vzduchovací + set připojení</t>
  </si>
  <si>
    <t>čerpadlová šachta - svařovaná</t>
  </si>
  <si>
    <t>kompresor HAP120</t>
  </si>
  <si>
    <t>trubky odkalovací + tvarovky, zpátečky (70 bm DN125+DN110)</t>
  </si>
  <si>
    <t>stavidlové uzávěry DN 110</t>
  </si>
  <si>
    <t>tlakové potrubí, tvarovky, vložky, spojky, těsnění, sponky, EPDM tvarovky</t>
  </si>
  <si>
    <t>chráničky</t>
  </si>
  <si>
    <t>vzduchovací hadice</t>
  </si>
  <si>
    <t>automatické dopouštění jezírka</t>
  </si>
  <si>
    <t>elektroinstalační materiál pro propojení a ovládání filtrační technologie TM x TČ</t>
  </si>
  <si>
    <t>instalace technologie</t>
  </si>
  <si>
    <t>rozběhnutí jezírka (1 x aplikace baterií)</t>
  </si>
  <si>
    <t>25 - demolice objektů</t>
  </si>
  <si>
    <t>963013530</t>
  </si>
  <si>
    <t>Bourání stropů s keramickou výplní jakékoliv tloušťky</t>
  </si>
  <si>
    <t>https://podminky.urs.cz/item/CS_URS_2021_02/963013530</t>
  </si>
  <si>
    <t>dle bourání - garáž</t>
  </si>
  <si>
    <t>26,50*0,20</t>
  </si>
  <si>
    <t>garář</t>
  </si>
  <si>
    <t>26,50*0,10</t>
  </si>
  <si>
    <t>čov</t>
  </si>
  <si>
    <t>40,00*0,10</t>
  </si>
  <si>
    <t>981511111</t>
  </si>
  <si>
    <t>Demolice konstrukcí objektů postupným rozebíráním zdiva na maltu vápennou nebo vápenocementovou z cihel, tvárnic, kamene, zdiva smíšeného nebo hrázděného</t>
  </si>
  <si>
    <t>https://podminky.urs.cz/item/CS_URS_2021_02/981511111</t>
  </si>
  <si>
    <t>garáže</t>
  </si>
  <si>
    <t>18,00</t>
  </si>
  <si>
    <t>981511116</t>
  </si>
  <si>
    <t>Demolice konstrukcí objektů postupným rozebíráním konstrukcí z betonu prostého</t>
  </si>
  <si>
    <t>https://podminky.urs.cz/item/CS_URS_2021_02/981511116</t>
  </si>
  <si>
    <t>9,00+6,50</t>
  </si>
  <si>
    <t>8,50+6,00</t>
  </si>
  <si>
    <t>997013111</t>
  </si>
  <si>
    <t>Vnitrostaveništní doprava suti a vybouraných hmot vodorovně do 50 m svisle s použitím mechanizace pro budovy a haly výšky do 6 m</t>
  </si>
  <si>
    <t>https://podminky.urs.cz/item/CS_URS_2021_02/997013111</t>
  </si>
  <si>
    <t>151,991*10 "Přepočtené koeficientem množství</t>
  </si>
  <si>
    <t>14,63+66,00</t>
  </si>
  <si>
    <t>59,565</t>
  </si>
  <si>
    <t>1,878</t>
  </si>
  <si>
    <t>9,01</t>
  </si>
  <si>
    <t>94620240</t>
  </si>
  <si>
    <t>poplatek za uložení stavebního odpadu z izolačních materiálů zatříděného kódem 17 06 04</t>
  </si>
  <si>
    <t>https://podminky.urs.cz/item/CS_URS_2021_02/94620240</t>
  </si>
  <si>
    <t>0,371+0,537</t>
  </si>
  <si>
    <t>712300833</t>
  </si>
  <si>
    <t>Odstranění ze střech plochých do 10° krytiny povlakové třívrstvé</t>
  </si>
  <si>
    <t>garáž</t>
  </si>
  <si>
    <t>26,50</t>
  </si>
  <si>
    <t>40,00/cos(45)*1,3</t>
  </si>
  <si>
    <t>40,00/cos(45)</t>
  </si>
  <si>
    <t>765151811</t>
  </si>
  <si>
    <t>Demontáž krytiny bitumenové ze šindelů Příplatek k cenám za sklon přes 30° demontáže krytiny</t>
  </si>
  <si>
    <t>https://podminky.urs.cz/item/CS_URS_2021_02/765151811</t>
  </si>
  <si>
    <t>765151815</t>
  </si>
  <si>
    <t>Demontáž krytiny bitumenové ze šindelů Příplatek k cenám za sklon přes 30° demontáže hřebene nebo nároží</t>
  </si>
  <si>
    <t>https://podminky.urs.cz/item/CS_URS_2021_02/765151815</t>
  </si>
  <si>
    <t>26 - přípravné práce - kácení stromů</t>
  </si>
  <si>
    <t>112151016</t>
  </si>
  <si>
    <t>Pokácení stromu volné v celku s odřezáním kmene a s odvětvením průměru kmene přes 600 do 700 mm</t>
  </si>
  <si>
    <t>1416706278</t>
  </si>
  <si>
    <t>https://podminky.urs.cz/item/CS_URS_2021_02/112151016</t>
  </si>
  <si>
    <t>picea omorika</t>
  </si>
  <si>
    <t>112151017</t>
  </si>
  <si>
    <t>Pokácení stromu volné v celku s odřezáním kmene a s odvětvením průměru kmene přes 700 do 800 mm</t>
  </si>
  <si>
    <t>2023019540</t>
  </si>
  <si>
    <t>https://podminky.urs.cz/item/CS_URS_2021_02/112151017</t>
  </si>
  <si>
    <t>112151018</t>
  </si>
  <si>
    <t>Pokácení stromu volné v celku s odřezáním kmene a s odvětvením průměru kmene přes 800 do 900 mm</t>
  </si>
  <si>
    <t>-1200857590</t>
  </si>
  <si>
    <t>https://podminky.urs.cz/item/CS_URS_2021_02/112151018</t>
  </si>
  <si>
    <t>pinus nigra</t>
  </si>
  <si>
    <t>112151019</t>
  </si>
  <si>
    <t>Pokácení stromu volné v celku s odřezáním kmene a s odvětvením průměru kmene přes 900 do 1000 mm</t>
  </si>
  <si>
    <t>916250773</t>
  </si>
  <si>
    <t>https://podminky.urs.cz/item/CS_URS_2021_02/112151019</t>
  </si>
  <si>
    <t>112151021</t>
  </si>
  <si>
    <t>Pokácení stromu volné v celku s odřezáním kmene a s odvětvením průměru kmene přes 1100 do 1200 mm</t>
  </si>
  <si>
    <t>893562019</t>
  </si>
  <si>
    <t>https://podminky.urs.cz/item/CS_URS_2021_02/112151021</t>
  </si>
  <si>
    <t>112151022</t>
  </si>
  <si>
    <t>Pokácení stromu volné v celku s odřezáním kmene a s odvětvením průměru kmene přes 1200 do 1300 mm</t>
  </si>
  <si>
    <t>-879473290</t>
  </si>
  <si>
    <t>https://podminky.urs.cz/item/CS_URS_2021_02/112151022</t>
  </si>
  <si>
    <t>salix + matsudana toruosa</t>
  </si>
  <si>
    <t>112151024</t>
  </si>
  <si>
    <t>Pokácení stromu volné v celku s odřezáním kmene a s odvětvením průměru kmene přes 1400 do 1500 mm</t>
  </si>
  <si>
    <t>1528509849</t>
  </si>
  <si>
    <t>https://podminky.urs.cz/item/CS_URS_2021_02/112151024</t>
  </si>
  <si>
    <t>Tilia cordata</t>
  </si>
  <si>
    <t>picea pingeus</t>
  </si>
  <si>
    <t>112201116</t>
  </si>
  <si>
    <t>Odstranění pařezu v rovině nebo na svahu do 1:5 o průměru pařezu na řezné ploše přes 600 do 700 mm</t>
  </si>
  <si>
    <t>66975418</t>
  </si>
  <si>
    <t>https://podminky.urs.cz/item/CS_URS_2021_02/112201116</t>
  </si>
  <si>
    <t>112201117</t>
  </si>
  <si>
    <t>Odstranění pařezu v rovině nebo na svahu do 1:5 o průměru pařezu na řezné ploše přes 700 do 800 mm</t>
  </si>
  <si>
    <t>145276517</t>
  </si>
  <si>
    <t>https://podminky.urs.cz/item/CS_URS_2021_02/112201117</t>
  </si>
  <si>
    <t>112201118</t>
  </si>
  <si>
    <t>Odstranění pařezu v rovině nebo na svahu do 1:5 o průměru pařezu na řezné ploše přes 800 do 900 mm</t>
  </si>
  <si>
    <t>-111662550</t>
  </si>
  <si>
    <t>https://podminky.urs.cz/item/CS_URS_2021_02/112201118</t>
  </si>
  <si>
    <t>112201119</t>
  </si>
  <si>
    <t>Odstranění pařezu v rovině nebo na svahu do 1:5 o průměru pařezu na řezné ploše přes 900 do 1000 mm</t>
  </si>
  <si>
    <t>-742565021</t>
  </si>
  <si>
    <t>https://podminky.urs.cz/item/CS_URS_2021_02/112201119</t>
  </si>
  <si>
    <t>112201121</t>
  </si>
  <si>
    <t>Odstranění pařezu v rovině nebo na svahu do 1:5 o průměru pařezu na řezné ploše přes 1100 do 1200 mm</t>
  </si>
  <si>
    <t>139094374</t>
  </si>
  <si>
    <t>https://podminky.urs.cz/item/CS_URS_2021_02/112201121</t>
  </si>
  <si>
    <t>112201122</t>
  </si>
  <si>
    <t>Odstranění pařezu v rovině nebo na svahu do 1:5 o průměru pařezu na řezné ploše přes 1200 do 1300 mm</t>
  </si>
  <si>
    <t>-1492762403</t>
  </si>
  <si>
    <t>https://podminky.urs.cz/item/CS_URS_2021_02/112201122</t>
  </si>
  <si>
    <t>112201124</t>
  </si>
  <si>
    <t>Odstranění pařezu v rovině nebo na svahu do 1:5 o průměru pařezu na řezné ploše přes 1400 do 1500 mm</t>
  </si>
  <si>
    <t>1713465667</t>
  </si>
  <si>
    <t>https://podminky.urs.cz/item/CS_URS_2021_02/112201124</t>
  </si>
  <si>
    <t>162201407</t>
  </si>
  <si>
    <t>Vodorovné přemístění větví, kmenů nebo pařezů s naložením, složením a dopravou do 1000 m větví stromů jehličnatých, průměru kmene přes 500 do 700 mm</t>
  </si>
  <si>
    <t>815870967</t>
  </si>
  <si>
    <t>https://podminky.urs.cz/item/CS_URS_2021_01/162201407</t>
  </si>
  <si>
    <t>162201408</t>
  </si>
  <si>
    <t>Vodorovné přemístění větví, kmenů nebo pařezů s naložením, složením a dopravou do 1000 m větví stromů jehličnatých, průměru kmene přes 700 do 900 mm</t>
  </si>
  <si>
    <t>-57526441</t>
  </si>
  <si>
    <t>https://podminky.urs.cz/item/CS_URS_2021_01/162201408</t>
  </si>
  <si>
    <t>162201413</t>
  </si>
  <si>
    <t>Vodorovné přemístění větví, kmenů nebo pařezů s naložením, složením a dopravou do 1000 m kmenů stromů listnatých, průměru přes 500 do 700 mm</t>
  </si>
  <si>
    <t>1815530434</t>
  </si>
  <si>
    <t>https://podminky.urs.cz/item/CS_URS_2021_01/162201413</t>
  </si>
  <si>
    <t>162201414</t>
  </si>
  <si>
    <t>Vodorovné přemístění větví, kmenů nebo pařezů s naložením, složením a dopravou do 1000 m kmenů stromů listnatých, průměru přes 700 do 900 mm</t>
  </si>
  <si>
    <t>1581455808</t>
  </si>
  <si>
    <t>https://podminky.urs.cz/item/CS_URS_2021_01/162201414</t>
  </si>
  <si>
    <t>162201423</t>
  </si>
  <si>
    <t>Vodorovné přemístění větví, kmenů nebo pařezů s naložením, složením a dopravou do 1000 m pařezů kmenů, průměru přes 500 do 700 mm</t>
  </si>
  <si>
    <t>-824155151</t>
  </si>
  <si>
    <t>https://podminky.urs.cz/item/CS_URS_2021_01/162201423</t>
  </si>
  <si>
    <t>162201424</t>
  </si>
  <si>
    <t>Vodorovné přemístění větví, kmenů nebo pařezů s naložením, složením a dopravou do 1000 m pařezů kmenů, průměru přes 700 do 900 mm</t>
  </si>
  <si>
    <t>-426942242</t>
  </si>
  <si>
    <t>https://podminky.urs.cz/item/CS_URS_2021_01/162201424</t>
  </si>
  <si>
    <t>162201502</t>
  </si>
  <si>
    <t>Vodorovné přemístění větví, kmenů nebo pařezů s naložením, složením a dopravou do 1000 m větví stromů listnatých, průměru kmene přes 1300 do 1500 mm</t>
  </si>
  <si>
    <t>-855892787</t>
  </si>
  <si>
    <t>https://podminky.urs.cz/item/CS_URS_2021_01/162201502</t>
  </si>
  <si>
    <t>162201504</t>
  </si>
  <si>
    <t>Vodorovné přemístění větví, kmenů nebo pařezů s naložením, složením a dopravou do 1000 m větví stromů jehličnatých, průměru kmene přes 900 do 1100 mm</t>
  </si>
  <si>
    <t>-228131997</t>
  </si>
  <si>
    <t>https://podminky.urs.cz/item/CS_URS_2021_01/162201504</t>
  </si>
  <si>
    <t>162201505</t>
  </si>
  <si>
    <t>Vodorovné přemístění větví, kmenů nebo pařezů s naložením, složením a dopravou do 1000 m větví stromů jehličnatých, průměru kmene přes 1100 do 1300 mm</t>
  </si>
  <si>
    <t>1864273550</t>
  </si>
  <si>
    <t>https://podminky.urs.cz/item/CS_URS_2021_01/162201505</t>
  </si>
  <si>
    <t>162201510</t>
  </si>
  <si>
    <t>Vodorovné přemístění větví, kmenů nebo pařezů s naložením, složením a dopravou do 1000 m kmenů stromů listnatých, průměru přes 900 do 1100 mm</t>
  </si>
  <si>
    <t>-798519600</t>
  </si>
  <si>
    <t>https://podminky.urs.cz/item/CS_URS_2021_01/162201510</t>
  </si>
  <si>
    <t>162201511</t>
  </si>
  <si>
    <t>Vodorovné přemístění větví, kmenů nebo pařezů s naložením, složením a dopravou do 1000 m kmenů stromů listnatých, průměru přes 1100 do 1300 mm</t>
  </si>
  <si>
    <t>1472715391</t>
  </si>
  <si>
    <t>https://podminky.urs.cz/item/CS_URS_2021_01/162201511</t>
  </si>
  <si>
    <t>162201512</t>
  </si>
  <si>
    <t>Vodorovné přemístění větví, kmenů nebo pařezů s naložením, složením a dopravou do 1000 m kmenů stromů listnatých, průměru přes 1300 do 1500 mm</t>
  </si>
  <si>
    <t>-1898514288</t>
  </si>
  <si>
    <t>https://podminky.urs.cz/item/CS_URS_2021_01/162201512</t>
  </si>
  <si>
    <t>162201520</t>
  </si>
  <si>
    <t>Vodorovné přemístění větví, kmenů nebo pařezů s naložením, složením a dopravou do 1000 m pařezů kmenů, průměru přes 900 do 1100 mm</t>
  </si>
  <si>
    <t>-1171280218</t>
  </si>
  <si>
    <t>https://podminky.urs.cz/item/CS_URS_2021_01/162201520</t>
  </si>
  <si>
    <t>162201521</t>
  </si>
  <si>
    <t>Vodorovné přemístění větví, kmenů nebo pařezů s naložením, složením a dopravou do 1000 m pařezů kmenů, průměru přes 1100 do 1300 mm</t>
  </si>
  <si>
    <t>945227854</t>
  </si>
  <si>
    <t>https://podminky.urs.cz/item/CS_URS_2021_01/162201521</t>
  </si>
  <si>
    <t>162201522</t>
  </si>
  <si>
    <t>Vodorovné přemístění větví, kmenů nebo pařezů s naložením, složením a dopravou do 1000 m pařezů kmenů, průměru přes 1300 do 1500 mm</t>
  </si>
  <si>
    <t>-194489767</t>
  </si>
  <si>
    <t>https://podminky.urs.cz/item/CS_URS_2021_01/162201522</t>
  </si>
  <si>
    <t>162301937</t>
  </si>
  <si>
    <t>Vodorovné přemístění větví, kmenů nebo pařezů s naložením, složením a dopravou Příplatek k cenám za každých dalších i započatých 1000 m přes 1000 m větví stromů listnatých, průměru kmene přes 1300 do 1500 mm</t>
  </si>
  <si>
    <t>305207108</t>
  </si>
  <si>
    <t>https://podminky.urs.cz/item/CS_URS_2021_01/162301937</t>
  </si>
  <si>
    <t>3*10</t>
  </si>
  <si>
    <t>162301943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</si>
  <si>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</si>
  <si>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235525346</t>
  </si>
  <si>
    <t>https://podminky.urs.cz/item/CS_URS_2021_01/162301943</t>
  </si>
  <si>
    <t>2*10</t>
  </si>
  <si>
    <t>162301944</t>
  </si>
  <si>
    <t>Vodorovné přemístění větví, kmenů nebo pařezů s naložením, složením a dopravou Příplatek k cenám za každých dalších i započatých 1000 m přes 1000 m větví stromů jehličnatých, o průměru kmene přes 700 do 900 mm</t>
  </si>
  <si>
    <t>174124429</t>
  </si>
  <si>
    <t>https://podminky.urs.cz/item/CS_URS_2021_01/162301944</t>
  </si>
  <si>
    <t>162301945</t>
  </si>
  <si>
    <t>Vodorovné přemístění větví, kmenů nebo pařezů s naložením, složením a dopravou Příplatek k cenám za každých dalších i započatých 1000 m přes 1000 m větví stromů jehličnatých, o průměru kmene přes 900 do 1100 mm</t>
  </si>
  <si>
    <t>-1157516265</t>
  </si>
  <si>
    <t>https://podminky.urs.cz/item/CS_URS_2021_01/162301945</t>
  </si>
  <si>
    <t>162301946</t>
  </si>
  <si>
    <t>Vodorovné přemístění větví, kmenů nebo pařezů s naložením, složením a dopravou Příplatek k cenám za každých dalších i započatých 1000 m přes 1000 m větví stromů jehličnatých, o průměru kmene přes 1100 do 1300 mm</t>
  </si>
  <si>
    <t>1255836165</t>
  </si>
  <si>
    <t>https://podminky.urs.cz/item/CS_URS_2021_01/162301946</t>
  </si>
  <si>
    <t>4*10</t>
  </si>
  <si>
    <t>162301957</t>
  </si>
  <si>
    <t>Vodorovné přemístění větví, kmenů nebo pařezů s naložením, složením a dopravou Příplatek k cenám za každých dalších i započatých 1000 m přes 1000 m kmenů stromů listnatých, o průměru přes 1300 do 1500 mm</t>
  </si>
  <si>
    <t>-701795425</t>
  </si>
  <si>
    <t>https://podminky.urs.cz/item/CS_URS_2021_01/162301957</t>
  </si>
  <si>
    <t>162301963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</si>
  <si>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</si>
  <si>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694947246</t>
  </si>
  <si>
    <t>https://podminky.urs.cz/item/CS_URS_2021_01/162301963</t>
  </si>
  <si>
    <t>162301964</t>
  </si>
  <si>
    <t>Vodorovné přemístění větví, kmenů nebo pařezů s naložením, složením a dopravou Příplatek k cenám za každých dalších i započatých 1000 m přes 1000 m kmenů stromů jehličnatých, průměru přes 700 do 900 mm</t>
  </si>
  <si>
    <t>-1962314123</t>
  </si>
  <si>
    <t>https://podminky.urs.cz/item/CS_URS_2021_01/162301964</t>
  </si>
  <si>
    <t>162301965</t>
  </si>
  <si>
    <t>Vodorovné přemístění větví, kmenů nebo pařezů s naložením, složením a dopravou Příplatek k cenám za každých dalších i započatých 1000 m přes 1000 m kmenů stromů jehličnatých, průměru přes 900 do 1100 mm</t>
  </si>
  <si>
    <t>-1156998605</t>
  </si>
  <si>
    <t>https://podminky.urs.cz/item/CS_URS_2021_01/162301965</t>
  </si>
  <si>
    <t>162301966</t>
  </si>
  <si>
    <t>Vodorovné přemístění větví, kmenů nebo pařezů s naložením, složením a dopravou Příplatek k cenám za každých dalších i započatých 1000 m přes 1000 m kmenů stromů jehličnatých, průměru přes 1100 do 1300 mm</t>
  </si>
  <si>
    <t>1857543811</t>
  </si>
  <si>
    <t>https://podminky.urs.cz/item/CS_URS_2021_01/162301966</t>
  </si>
  <si>
    <t>162301973</t>
  </si>
  <si>
    <t>Vodorovné přemístění větví, kmenů nebo pařezů s naložením, složením a dopravou Příplatek k cenám za každých dalších i započatých 1000 m přes 1000 m pařezů kmenů, průměru přes 500 do 700 mm</t>
  </si>
  <si>
    <t>1729363124</t>
  </si>
  <si>
    <t>https://podminky.urs.cz/item/CS_URS_2021_01/162301973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</si>
  <si>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</si>
  <si>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</si>
  <si>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875853438</t>
  </si>
  <si>
    <t>https://podminky.urs.cz/item/CS_URS_2021_01/162301974</t>
  </si>
  <si>
    <t>162301975</t>
  </si>
  <si>
    <t>Vodorovné přemístění větví, kmenů nebo pařezů s naložením, složením a dopravou Příplatek k cenám za každých dalších i započatých 1000 m přes 1000 m pařezů kmenů, průměru přes 900 do 1100 mm</t>
  </si>
  <si>
    <t>-1345236721</t>
  </si>
  <si>
    <t>https://podminky.urs.cz/item/CS_URS_2021_01/162301975</t>
  </si>
  <si>
    <t>162301976</t>
  </si>
  <si>
    <t>Vodorovné přemístění větví, kmenů nebo pařezů s naložením, složením a dopravou Příplatek k cenám za každých dalších i započatých 1000 m přes 1000 m pařezů kmenů, průměru přes 1100 do 1300 mm</t>
  </si>
  <si>
    <t>386947267</t>
  </si>
  <si>
    <t>https://podminky.urs.cz/item/CS_URS_2021_01/162301976</t>
  </si>
  <si>
    <t>162301977</t>
  </si>
  <si>
    <t>Vodorovné přemístění větví, kmenů nebo pařezů s naložením, složením a dopravou Příplatek k cenám za každých dalších i započatých 1000 m přes 1000 m pařezů kmenů, průměru přes 1300 do 1500 mm</t>
  </si>
  <si>
    <t>1107022038</t>
  </si>
  <si>
    <t>https://podminky.urs.cz/item/CS_URS_2021_01/162301977</t>
  </si>
  <si>
    <t>353386821</t>
  </si>
  <si>
    <t>https://podminky.urs.cz/item/CS_URS_2021_01/94620170</t>
  </si>
  <si>
    <t>99 - vedlejší a ostatní náklady stavby</t>
  </si>
  <si>
    <t>VRN - Vedlejší rozpočtové náklady</t>
  </si>
  <si>
    <t xml:space="preserve">    VRN3 - Vedlejší náklady</t>
  </si>
  <si>
    <t xml:space="preserve">    VRN4 - Inženýrská činnost</t>
  </si>
  <si>
    <t xml:space="preserve">    VRN7 - Ostatní náklady</t>
  </si>
  <si>
    <t>VRN</t>
  </si>
  <si>
    <t>Vedlejší rozpočtové náklady</t>
  </si>
  <si>
    <t>3.103</t>
  </si>
  <si>
    <t>Vytyčení podzemních zařízení a stavby, rizika a zvláštní opatření</t>
  </si>
  <si>
    <t>3.111</t>
  </si>
  <si>
    <t>Označení stavby</t>
  </si>
  <si>
    <t>3.112</t>
  </si>
  <si>
    <t>Fotodokumentace stavby a všech objektů</t>
  </si>
  <si>
    <t>VRN3</t>
  </si>
  <si>
    <t>Vedlejší náklady</t>
  </si>
  <si>
    <t>030001000</t>
  </si>
  <si>
    <t>VRN4</t>
  </si>
  <si>
    <t>Inženýrská činnost</t>
  </si>
  <si>
    <t>044002000</t>
  </si>
  <si>
    <t>kč</t>
  </si>
  <si>
    <t>VRN7</t>
  </si>
  <si>
    <t>070001000</t>
  </si>
  <si>
    <t>Provozní vlivy</t>
  </si>
  <si>
    <t>070001000.1</t>
  </si>
  <si>
    <t>Dočasná dopravní opatření</t>
  </si>
  <si>
    <t>dočasná dopravní opatření</t>
  </si>
  <si>
    <t xml:space="preserve">náklady na vyhotovení návrhu dočasného dopravního opatření, jeho projednání s dotčenými orgány a organizacemi </t>
  </si>
  <si>
    <t xml:space="preserve"> dodání dopravních značek a světelné signalizace, jejich rozmístění a přemisťování,</t>
  </si>
  <si>
    <t>jejich údržba v průběhu výstavby včetně následného odstranění po ukončení stavebních prací</t>
  </si>
  <si>
    <t xml:space="preserve">dopravní omezení během realizace stavby po jednotlivých stavebních objektech s důrazem, že provoz autobusového nádraží nesmí být přerušen. </t>
  </si>
  <si>
    <t>obsahuje označení stavby, označení výjezdu ze stavby</t>
  </si>
  <si>
    <t>070001000.10</t>
  </si>
  <si>
    <t>projektové práce skutečného porvedení</t>
  </si>
  <si>
    <t>dokumentace skutečného provedení stavby</t>
  </si>
  <si>
    <t xml:space="preserve">digitální verze ve formátech DWG, XLS, DOC </t>
  </si>
  <si>
    <t>070001000.6</t>
  </si>
  <si>
    <t>Geodetické práce pro provedení satvby</t>
  </si>
  <si>
    <t>geodetické práce pro provedení stavby a konečná záměra objektu ( podklad pro dokumentaci skutečného provedení stavby )</t>
  </si>
  <si>
    <t>součástí je i zaměření anten ( výška i poloha ) vč vypracování protokolu. Odevzdání 3 x papírově + digitální forma</t>
  </si>
  <si>
    <t>070001000.7</t>
  </si>
  <si>
    <t>Podklady pro zajištění kolaudace stavby</t>
  </si>
  <si>
    <t>podklady pro zajištění kolaudace stavby nebo souhlasu s užíváním stavby, účast na kolaudaci stavby</t>
  </si>
  <si>
    <t xml:space="preserve">dvě vyhotovení dokladové části + digitální forna  v pdf</t>
  </si>
  <si>
    <t>080001000.1</t>
  </si>
  <si>
    <t>Předání sítí před zakrytím sítí</t>
  </si>
  <si>
    <t>080001000.2</t>
  </si>
  <si>
    <t>hutnící zkoušky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</si>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</sst>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7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2" fillId="0" borderId="29" xfId="0" applyFont="1" applyBorder="1" applyAlignment="1">
      <alignment horizontal="left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9911121" TargetMode="External" /><Relationship Id="rId2" Type="http://schemas.openxmlformats.org/officeDocument/2006/relationships/hyperlink" Target="https://podminky.urs.cz/item/CS_URS_2021_02/132251253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2311401" TargetMode="External" /><Relationship Id="rId5" Type="http://schemas.openxmlformats.org/officeDocument/2006/relationships/hyperlink" Target="https://podminky.urs.cz/item/CS_URS_2021_02/133251101" TargetMode="External" /><Relationship Id="rId6" Type="http://schemas.openxmlformats.org/officeDocument/2006/relationships/hyperlink" Target="https://podminky.urs.cz/item/CS_URS_2021_02/139751101" TargetMode="External" /><Relationship Id="rId7" Type="http://schemas.openxmlformats.org/officeDocument/2006/relationships/hyperlink" Target="https://podminky.urs.cz/item/CS_URS_2021_02/162751117" TargetMode="External" /><Relationship Id="rId8" Type="http://schemas.openxmlformats.org/officeDocument/2006/relationships/hyperlink" Target="https://podminky.urs.cz/item/CS_URS_2021_02/162751157" TargetMode="External" /><Relationship Id="rId9" Type="http://schemas.openxmlformats.org/officeDocument/2006/relationships/hyperlink" Target="https://podminky.urs.cz/item/CS_URS_2021_02/171251201" TargetMode="External" /><Relationship Id="rId10" Type="http://schemas.openxmlformats.org/officeDocument/2006/relationships/hyperlink" Target="https://podminky.urs.cz/item/CS_URS_2021_02/94620001" TargetMode="External" /><Relationship Id="rId11" Type="http://schemas.openxmlformats.org/officeDocument/2006/relationships/hyperlink" Target="https://podminky.urs.cz/item/CS_URS_2021_02/94620002" TargetMode="External" /><Relationship Id="rId12" Type="http://schemas.openxmlformats.org/officeDocument/2006/relationships/hyperlink" Target="https://podminky.urs.cz/item/CS_URS_2021_02/174111101" TargetMode="External" /><Relationship Id="rId13" Type="http://schemas.openxmlformats.org/officeDocument/2006/relationships/hyperlink" Target="https://podminky.urs.cz/item/CS_URS_2021_02/58343810" TargetMode="External" /><Relationship Id="rId14" Type="http://schemas.openxmlformats.org/officeDocument/2006/relationships/hyperlink" Target="https://podminky.urs.cz/item/CS_URS_2021_02/174111102" TargetMode="External" /><Relationship Id="rId15" Type="http://schemas.openxmlformats.org/officeDocument/2006/relationships/hyperlink" Target="https://podminky.urs.cz/item/CS_URS_2021_02/271532212" TargetMode="External" /><Relationship Id="rId16" Type="http://schemas.openxmlformats.org/officeDocument/2006/relationships/hyperlink" Target="https://podminky.urs.cz/item/CS_URS_2021_02/273321411" TargetMode="External" /><Relationship Id="rId17" Type="http://schemas.openxmlformats.org/officeDocument/2006/relationships/hyperlink" Target="https://podminky.urs.cz/item/CS_URS_2021_02/273351121" TargetMode="External" /><Relationship Id="rId18" Type="http://schemas.openxmlformats.org/officeDocument/2006/relationships/hyperlink" Target="https://podminky.urs.cz/item/CS_URS_2021_02/273351122" TargetMode="External" /><Relationship Id="rId19" Type="http://schemas.openxmlformats.org/officeDocument/2006/relationships/hyperlink" Target="https://podminky.urs.cz/item/CS_URS_2021_02/273361821" TargetMode="External" /><Relationship Id="rId20" Type="http://schemas.openxmlformats.org/officeDocument/2006/relationships/hyperlink" Target="https://podminky.urs.cz/item/CS_URS_2021_02/274313611" TargetMode="External" /><Relationship Id="rId21" Type="http://schemas.openxmlformats.org/officeDocument/2006/relationships/hyperlink" Target="https://podminky.urs.cz/item/CS_URS_2021_02/274321411" TargetMode="External" /><Relationship Id="rId22" Type="http://schemas.openxmlformats.org/officeDocument/2006/relationships/hyperlink" Target="https://podminky.urs.cz/item/CS_URS_2021_02/274351121" TargetMode="External" /><Relationship Id="rId23" Type="http://schemas.openxmlformats.org/officeDocument/2006/relationships/hyperlink" Target="https://podminky.urs.cz/item/CS_URS_2021_02/274351122" TargetMode="External" /><Relationship Id="rId24" Type="http://schemas.openxmlformats.org/officeDocument/2006/relationships/hyperlink" Target="https://podminky.urs.cz/item/CS_URS_2021_02/274361821" TargetMode="External" /><Relationship Id="rId25" Type="http://schemas.openxmlformats.org/officeDocument/2006/relationships/hyperlink" Target="https://podminky.urs.cz/item/CS_URS_2021_02/275321411" TargetMode="External" /><Relationship Id="rId26" Type="http://schemas.openxmlformats.org/officeDocument/2006/relationships/hyperlink" Target="https://podminky.urs.cz/item/CS_URS_2021_02/275351121" TargetMode="External" /><Relationship Id="rId27" Type="http://schemas.openxmlformats.org/officeDocument/2006/relationships/hyperlink" Target="https://podminky.urs.cz/item/CS_URS_2021_02/275351122" TargetMode="External" /><Relationship Id="rId28" Type="http://schemas.openxmlformats.org/officeDocument/2006/relationships/hyperlink" Target="https://podminky.urs.cz/item/CS_URS_2021_02/275361821" TargetMode="External" /><Relationship Id="rId29" Type="http://schemas.openxmlformats.org/officeDocument/2006/relationships/hyperlink" Target="https://podminky.urs.cz/item/CS_URS_2021_02/278381543" TargetMode="External" /><Relationship Id="rId30" Type="http://schemas.openxmlformats.org/officeDocument/2006/relationships/hyperlink" Target="https://podminky.urs.cz/item/CS_URS_2021_02/279113144" TargetMode="External" /><Relationship Id="rId31" Type="http://schemas.openxmlformats.org/officeDocument/2006/relationships/hyperlink" Target="https://podminky.urs.cz/item/CS_URS_2021_02/279113145" TargetMode="External" /><Relationship Id="rId32" Type="http://schemas.openxmlformats.org/officeDocument/2006/relationships/hyperlink" Target="https://podminky.urs.cz/item/CS_URS_2021_02/279113146" TargetMode="External" /><Relationship Id="rId33" Type="http://schemas.openxmlformats.org/officeDocument/2006/relationships/hyperlink" Target="https://podminky.urs.cz/item/CS_URS_2021_02/279232513" TargetMode="External" /><Relationship Id="rId34" Type="http://schemas.openxmlformats.org/officeDocument/2006/relationships/hyperlink" Target="https://podminky.urs.cz/item/CS_URS_2021_02/279361821" TargetMode="External" /><Relationship Id="rId35" Type="http://schemas.openxmlformats.org/officeDocument/2006/relationships/hyperlink" Target="https://podminky.urs.cz/item/CS_URS_2021_02/310237251" TargetMode="External" /><Relationship Id="rId36" Type="http://schemas.openxmlformats.org/officeDocument/2006/relationships/hyperlink" Target="https://podminky.urs.cz/item/CS_URS_2021_02/310238211" TargetMode="External" /><Relationship Id="rId37" Type="http://schemas.openxmlformats.org/officeDocument/2006/relationships/hyperlink" Target="https://podminky.urs.cz/item/CS_URS_2021_02/310239211" TargetMode="External" /><Relationship Id="rId38" Type="http://schemas.openxmlformats.org/officeDocument/2006/relationships/hyperlink" Target="https://podminky.urs.cz/item/CS_URS_2021_02/311113133" TargetMode="External" /><Relationship Id="rId39" Type="http://schemas.openxmlformats.org/officeDocument/2006/relationships/hyperlink" Target="https://podminky.urs.cz/item/CS_URS_2021_02/311234031" TargetMode="External" /><Relationship Id="rId40" Type="http://schemas.openxmlformats.org/officeDocument/2006/relationships/hyperlink" Target="https://podminky.urs.cz/item/CS_URS_2021_02/311237141" TargetMode="External" /><Relationship Id="rId41" Type="http://schemas.openxmlformats.org/officeDocument/2006/relationships/hyperlink" Target="https://podminky.urs.cz/item/CS_URS_2021_02/311272031" TargetMode="External" /><Relationship Id="rId42" Type="http://schemas.openxmlformats.org/officeDocument/2006/relationships/hyperlink" Target="https://podminky.urs.cz/item/CS_URS_2021_02/311321511" TargetMode="External" /><Relationship Id="rId43" Type="http://schemas.openxmlformats.org/officeDocument/2006/relationships/hyperlink" Target="https://podminky.urs.cz/item/CS_URS_2021_02/311351121" TargetMode="External" /><Relationship Id="rId44" Type="http://schemas.openxmlformats.org/officeDocument/2006/relationships/hyperlink" Target="https://podminky.urs.cz/item/CS_URS_2021_02/311351122" TargetMode="External" /><Relationship Id="rId45" Type="http://schemas.openxmlformats.org/officeDocument/2006/relationships/hyperlink" Target="https://podminky.urs.cz/item/CS_URS_2021_02/311361821" TargetMode="External" /><Relationship Id="rId46" Type="http://schemas.openxmlformats.org/officeDocument/2006/relationships/hyperlink" Target="https://podminky.urs.cz/item/CS_URS_2021_02/311362021" TargetMode="External" /><Relationship Id="rId47" Type="http://schemas.openxmlformats.org/officeDocument/2006/relationships/hyperlink" Target="https://podminky.urs.cz/item/CS_URS_2021_02/317142422" TargetMode="External" /><Relationship Id="rId48" Type="http://schemas.openxmlformats.org/officeDocument/2006/relationships/hyperlink" Target="https://podminky.urs.cz/item/CS_URS_2021_02/317142424" TargetMode="External" /><Relationship Id="rId49" Type="http://schemas.openxmlformats.org/officeDocument/2006/relationships/hyperlink" Target="https://podminky.urs.cz/item/CS_URS_2021_02/317142430" TargetMode="External" /><Relationship Id="rId50" Type="http://schemas.openxmlformats.org/officeDocument/2006/relationships/hyperlink" Target="https://podminky.urs.cz/item/CS_URS_2021_02/317142432" TargetMode="External" /><Relationship Id="rId51" Type="http://schemas.openxmlformats.org/officeDocument/2006/relationships/hyperlink" Target="https://podminky.urs.cz/item/CS_URS_2021_02/317142434" TargetMode="External" /><Relationship Id="rId52" Type="http://schemas.openxmlformats.org/officeDocument/2006/relationships/hyperlink" Target="https://podminky.urs.cz/item/CS_URS_2021_02/317142442" TargetMode="External" /><Relationship Id="rId53" Type="http://schemas.openxmlformats.org/officeDocument/2006/relationships/hyperlink" Target="https://podminky.urs.cz/item/CS_URS_2021_02/317142446" TargetMode="External" /><Relationship Id="rId54" Type="http://schemas.openxmlformats.org/officeDocument/2006/relationships/hyperlink" Target="https://podminky.urs.cz/item/CS_URS_2021_02/317168011" TargetMode="External" /><Relationship Id="rId55" Type="http://schemas.openxmlformats.org/officeDocument/2006/relationships/hyperlink" Target="https://podminky.urs.cz/item/CS_URS_2021_02/317168012" TargetMode="External" /><Relationship Id="rId56" Type="http://schemas.openxmlformats.org/officeDocument/2006/relationships/hyperlink" Target="https://podminky.urs.cz/item/CS_URS_2021_02/317168013" TargetMode="External" /><Relationship Id="rId57" Type="http://schemas.openxmlformats.org/officeDocument/2006/relationships/hyperlink" Target="https://podminky.urs.cz/item/CS_URS_2021_02/317168014" TargetMode="External" /><Relationship Id="rId58" Type="http://schemas.openxmlformats.org/officeDocument/2006/relationships/hyperlink" Target="https://podminky.urs.cz/item/CS_URS_2021_02/317168022" TargetMode="External" /><Relationship Id="rId59" Type="http://schemas.openxmlformats.org/officeDocument/2006/relationships/hyperlink" Target="https://podminky.urs.cz/item/CS_URS_2021_02/317168023" TargetMode="External" /><Relationship Id="rId60" Type="http://schemas.openxmlformats.org/officeDocument/2006/relationships/hyperlink" Target="https://podminky.urs.cz/item/CS_URS_2021_02/317168027" TargetMode="External" /><Relationship Id="rId61" Type="http://schemas.openxmlformats.org/officeDocument/2006/relationships/hyperlink" Target="https://podminky.urs.cz/item/CS_URS_2021_02/317168053" TargetMode="External" /><Relationship Id="rId62" Type="http://schemas.openxmlformats.org/officeDocument/2006/relationships/hyperlink" Target="https://podminky.urs.cz/item/CS_URS_2021_02/317168054" TargetMode="External" /><Relationship Id="rId63" Type="http://schemas.openxmlformats.org/officeDocument/2006/relationships/hyperlink" Target="https://podminky.urs.cz/item/CS_URS_2021_02/317168055" TargetMode="External" /><Relationship Id="rId64" Type="http://schemas.openxmlformats.org/officeDocument/2006/relationships/hyperlink" Target="https://podminky.urs.cz/item/CS_URS_2021_02/317168057" TargetMode="External" /><Relationship Id="rId65" Type="http://schemas.openxmlformats.org/officeDocument/2006/relationships/hyperlink" Target="https://podminky.urs.cz/item/CS_URS_2021_02/317168058" TargetMode="External" /><Relationship Id="rId66" Type="http://schemas.openxmlformats.org/officeDocument/2006/relationships/hyperlink" Target="https://podminky.urs.cz/item/CS_URS_2021_02/317168059" TargetMode="External" /><Relationship Id="rId67" Type="http://schemas.openxmlformats.org/officeDocument/2006/relationships/hyperlink" Target="https://podminky.urs.cz/item/CS_URS_2021_02/317234410" TargetMode="External" /><Relationship Id="rId68" Type="http://schemas.openxmlformats.org/officeDocument/2006/relationships/hyperlink" Target="https://podminky.urs.cz/item/CS_URS_2021_02/317941121" TargetMode="External" /><Relationship Id="rId69" Type="http://schemas.openxmlformats.org/officeDocument/2006/relationships/hyperlink" Target="https://podminky.urs.cz/item/CS_URS_2021_02/13010714" TargetMode="External" /><Relationship Id="rId70" Type="http://schemas.openxmlformats.org/officeDocument/2006/relationships/hyperlink" Target="https://podminky.urs.cz/item/CS_URS_2021_02/317941123" TargetMode="External" /><Relationship Id="rId71" Type="http://schemas.openxmlformats.org/officeDocument/2006/relationships/hyperlink" Target="https://podminky.urs.cz/item/CS_URS_2021_02/13010716" TargetMode="External" /><Relationship Id="rId72" Type="http://schemas.openxmlformats.org/officeDocument/2006/relationships/hyperlink" Target="https://podminky.urs.cz/item/CS_URS_2021_02/13010720" TargetMode="External" /><Relationship Id="rId73" Type="http://schemas.openxmlformats.org/officeDocument/2006/relationships/hyperlink" Target="https://podminky.urs.cz/item/CS_URS_2021_02/317944321" TargetMode="External" /><Relationship Id="rId74" Type="http://schemas.openxmlformats.org/officeDocument/2006/relationships/hyperlink" Target="https://podminky.urs.cz/item/CS_URS_2021_02/317944323" TargetMode="External" /><Relationship Id="rId75" Type="http://schemas.openxmlformats.org/officeDocument/2006/relationships/hyperlink" Target="https://podminky.urs.cz/item/CS_URS_2021_02/317998115" TargetMode="External" /><Relationship Id="rId76" Type="http://schemas.openxmlformats.org/officeDocument/2006/relationships/hyperlink" Target="https://podminky.urs.cz/item/CS_URS_2021_02/319201321" TargetMode="External" /><Relationship Id="rId77" Type="http://schemas.openxmlformats.org/officeDocument/2006/relationships/hyperlink" Target="https://podminky.urs.cz/item/CS_URS_2021_02/319202113" TargetMode="External" /><Relationship Id="rId78" Type="http://schemas.openxmlformats.org/officeDocument/2006/relationships/hyperlink" Target="https://podminky.urs.cz/item/CS_URS_2021_02/330321510" TargetMode="External" /><Relationship Id="rId79" Type="http://schemas.openxmlformats.org/officeDocument/2006/relationships/hyperlink" Target="https://podminky.urs.cz/item/CS_URS_2021_02/331351125" TargetMode="External" /><Relationship Id="rId80" Type="http://schemas.openxmlformats.org/officeDocument/2006/relationships/hyperlink" Target="https://podminky.urs.cz/item/CS_URS_2021_02/331351126" TargetMode="External" /><Relationship Id="rId81" Type="http://schemas.openxmlformats.org/officeDocument/2006/relationships/hyperlink" Target="https://podminky.urs.cz/item/CS_URS_2021_02/332352103" TargetMode="External" /><Relationship Id="rId82" Type="http://schemas.openxmlformats.org/officeDocument/2006/relationships/hyperlink" Target="https://podminky.urs.cz/item/CS_URS_2021_02/332352105" TargetMode="External" /><Relationship Id="rId83" Type="http://schemas.openxmlformats.org/officeDocument/2006/relationships/hyperlink" Target="https://podminky.urs.cz/item/CS_URS_2021_02/332361821" TargetMode="External" /><Relationship Id="rId84" Type="http://schemas.openxmlformats.org/officeDocument/2006/relationships/hyperlink" Target="https://podminky.urs.cz/item/CS_URS_2021_02/341941002" TargetMode="External" /><Relationship Id="rId85" Type="http://schemas.openxmlformats.org/officeDocument/2006/relationships/hyperlink" Target="https://podminky.urs.cz/item/CS_URS_2021_02/342241162" TargetMode="External" /><Relationship Id="rId86" Type="http://schemas.openxmlformats.org/officeDocument/2006/relationships/hyperlink" Target="https://podminky.urs.cz/item/CS_URS_2021_02/342244101" TargetMode="External" /><Relationship Id="rId87" Type="http://schemas.openxmlformats.org/officeDocument/2006/relationships/hyperlink" Target="https://podminky.urs.cz/item/CS_URS_2021_02/342244111" TargetMode="External" /><Relationship Id="rId88" Type="http://schemas.openxmlformats.org/officeDocument/2006/relationships/hyperlink" Target="https://podminky.urs.cz/item/CS_URS_2021_02/342244121" TargetMode="External" /><Relationship Id="rId89" Type="http://schemas.openxmlformats.org/officeDocument/2006/relationships/hyperlink" Target="https://podminky.urs.cz/item/CS_URS_2021_02/342272215" TargetMode="External" /><Relationship Id="rId90" Type="http://schemas.openxmlformats.org/officeDocument/2006/relationships/hyperlink" Target="https://podminky.urs.cz/item/CS_URS_2021_02/342272225" TargetMode="External" /><Relationship Id="rId91" Type="http://schemas.openxmlformats.org/officeDocument/2006/relationships/hyperlink" Target="https://podminky.urs.cz/item/CS_URS_2021_02/342272235" TargetMode="External" /><Relationship Id="rId92" Type="http://schemas.openxmlformats.org/officeDocument/2006/relationships/hyperlink" Target="https://podminky.urs.cz/item/CS_URS_2021_02/342272245" TargetMode="External" /><Relationship Id="rId93" Type="http://schemas.openxmlformats.org/officeDocument/2006/relationships/hyperlink" Target="https://podminky.urs.cz/item/CS_URS_2021_02/342291111" TargetMode="External" /><Relationship Id="rId94" Type="http://schemas.openxmlformats.org/officeDocument/2006/relationships/hyperlink" Target="https://podminky.urs.cz/item/CS_URS_2021_02/342291112" TargetMode="External" /><Relationship Id="rId95" Type="http://schemas.openxmlformats.org/officeDocument/2006/relationships/hyperlink" Target="https://podminky.urs.cz/item/CS_URS_2021_02/342291121" TargetMode="External" /><Relationship Id="rId96" Type="http://schemas.openxmlformats.org/officeDocument/2006/relationships/hyperlink" Target="https://podminky.urs.cz/item/CS_URS_2021_02/346244381" TargetMode="External" /><Relationship Id="rId97" Type="http://schemas.openxmlformats.org/officeDocument/2006/relationships/hyperlink" Target="https://podminky.urs.cz/item/CS_URS_2021_02/346971153" TargetMode="External" /><Relationship Id="rId98" Type="http://schemas.openxmlformats.org/officeDocument/2006/relationships/hyperlink" Target="https://podminky.urs.cz/item/CS_URS_2021_02/349231811" TargetMode="External" /><Relationship Id="rId99" Type="http://schemas.openxmlformats.org/officeDocument/2006/relationships/hyperlink" Target="https://podminky.urs.cz/item/CS_URS_2021_02/349231821" TargetMode="External" /><Relationship Id="rId100" Type="http://schemas.openxmlformats.org/officeDocument/2006/relationships/hyperlink" Target="https://podminky.urs.cz/item/CS_URS_2021_02/411121121" TargetMode="External" /><Relationship Id="rId101" Type="http://schemas.openxmlformats.org/officeDocument/2006/relationships/hyperlink" Target="https://podminky.urs.cz/item/CS_URS_2021_02/411133903" TargetMode="External" /><Relationship Id="rId102" Type="http://schemas.openxmlformats.org/officeDocument/2006/relationships/hyperlink" Target="https://podminky.urs.cz/item/CS_URS_2021_02/59346862" TargetMode="External" /><Relationship Id="rId103" Type="http://schemas.openxmlformats.org/officeDocument/2006/relationships/hyperlink" Target="https://podminky.urs.cz/item/CS_URS_2021_02/411133904" TargetMode="External" /><Relationship Id="rId104" Type="http://schemas.openxmlformats.org/officeDocument/2006/relationships/hyperlink" Target="https://podminky.urs.cz/item/CS_URS_2021_02/59346866" TargetMode="External" /><Relationship Id="rId105" Type="http://schemas.openxmlformats.org/officeDocument/2006/relationships/hyperlink" Target="https://podminky.urs.cz/item/CS_URS_2021_02/411161214" TargetMode="External" /><Relationship Id="rId106" Type="http://schemas.openxmlformats.org/officeDocument/2006/relationships/hyperlink" Target="https://podminky.urs.cz/item/CS_URS_2021_02/59339011" TargetMode="External" /><Relationship Id="rId107" Type="http://schemas.openxmlformats.org/officeDocument/2006/relationships/hyperlink" Target="https://podminky.urs.cz/item/CS_URS_2021_02/59339013" TargetMode="External" /><Relationship Id="rId108" Type="http://schemas.openxmlformats.org/officeDocument/2006/relationships/hyperlink" Target="https://podminky.urs.cz/item/CS_URS_2021_02/411161215" TargetMode="External" /><Relationship Id="rId109" Type="http://schemas.openxmlformats.org/officeDocument/2006/relationships/hyperlink" Target="https://podminky.urs.cz/item/CS_URS_2021_02/59339017" TargetMode="External" /><Relationship Id="rId110" Type="http://schemas.openxmlformats.org/officeDocument/2006/relationships/hyperlink" Target="https://podminky.urs.cz/item/CS_URS_2021_02/411168281" TargetMode="External" /><Relationship Id="rId111" Type="http://schemas.openxmlformats.org/officeDocument/2006/relationships/hyperlink" Target="https://podminky.urs.cz/item/CS_URS_2021_02/411168283" TargetMode="External" /><Relationship Id="rId112" Type="http://schemas.openxmlformats.org/officeDocument/2006/relationships/hyperlink" Target="https://podminky.urs.cz/item/CS_URS_2021_02/411168284" TargetMode="External" /><Relationship Id="rId113" Type="http://schemas.openxmlformats.org/officeDocument/2006/relationships/hyperlink" Target="https://podminky.urs.cz/item/CS_URS_2021_02/411168285" TargetMode="External" /><Relationship Id="rId114" Type="http://schemas.openxmlformats.org/officeDocument/2006/relationships/hyperlink" Target="https://podminky.urs.cz/item/CS_URS_2021_02/411168301" TargetMode="External" /><Relationship Id="rId115" Type="http://schemas.openxmlformats.org/officeDocument/2006/relationships/hyperlink" Target="https://podminky.urs.cz/item/CS_URS_2021_02/411168331" TargetMode="External" /><Relationship Id="rId116" Type="http://schemas.openxmlformats.org/officeDocument/2006/relationships/hyperlink" Target="https://podminky.urs.cz/item/CS_URS_2021_02/411168333" TargetMode="External" /><Relationship Id="rId117" Type="http://schemas.openxmlformats.org/officeDocument/2006/relationships/hyperlink" Target="https://podminky.urs.cz/item/CS_URS_2021_02/411168334" TargetMode="External" /><Relationship Id="rId118" Type="http://schemas.openxmlformats.org/officeDocument/2006/relationships/hyperlink" Target="https://podminky.urs.cz/item/CS_URS_2021_02/411168335" TargetMode="External" /><Relationship Id="rId119" Type="http://schemas.openxmlformats.org/officeDocument/2006/relationships/hyperlink" Target="https://podminky.urs.cz/item/CS_URS_2021_02/411168362" TargetMode="External" /><Relationship Id="rId120" Type="http://schemas.openxmlformats.org/officeDocument/2006/relationships/hyperlink" Target="https://podminky.urs.cz/item/CS_URS_2021_02/411321515" TargetMode="External" /><Relationship Id="rId121" Type="http://schemas.openxmlformats.org/officeDocument/2006/relationships/hyperlink" Target="https://podminky.urs.cz/item/CS_URS_2021_02/411322323" TargetMode="External" /><Relationship Id="rId122" Type="http://schemas.openxmlformats.org/officeDocument/2006/relationships/hyperlink" Target="https://podminky.urs.cz/item/CS_URS_2021_02/411351011" TargetMode="External" /><Relationship Id="rId123" Type="http://schemas.openxmlformats.org/officeDocument/2006/relationships/hyperlink" Target="https://podminky.urs.cz/item/CS_URS_2021_02/411351012" TargetMode="External" /><Relationship Id="rId124" Type="http://schemas.openxmlformats.org/officeDocument/2006/relationships/hyperlink" Target="https://podminky.urs.cz/item/CS_URS_2021_02/411354213" TargetMode="External" /><Relationship Id="rId125" Type="http://schemas.openxmlformats.org/officeDocument/2006/relationships/hyperlink" Target="https://podminky.urs.cz/item/CS_URS_2021_02/411354313" TargetMode="External" /><Relationship Id="rId126" Type="http://schemas.openxmlformats.org/officeDocument/2006/relationships/hyperlink" Target="https://podminky.urs.cz/item/CS_URS_2021_02/411354314" TargetMode="External" /><Relationship Id="rId127" Type="http://schemas.openxmlformats.org/officeDocument/2006/relationships/hyperlink" Target="https://podminky.urs.cz/item/CS_URS_2021_02/411361321" TargetMode="External" /><Relationship Id="rId128" Type="http://schemas.openxmlformats.org/officeDocument/2006/relationships/hyperlink" Target="https://podminky.urs.cz/item/CS_URS_2021_02/411361821" TargetMode="External" /><Relationship Id="rId129" Type="http://schemas.openxmlformats.org/officeDocument/2006/relationships/hyperlink" Target="https://podminky.urs.cz/item/CS_URS_2021_02/411362021" TargetMode="External" /><Relationship Id="rId130" Type="http://schemas.openxmlformats.org/officeDocument/2006/relationships/hyperlink" Target="https://podminky.urs.cz/item/CS_URS_2021_02/413231211" TargetMode="External" /><Relationship Id="rId131" Type="http://schemas.openxmlformats.org/officeDocument/2006/relationships/hyperlink" Target="https://podminky.urs.cz/item/CS_URS_2021_02/413231231" TargetMode="External" /><Relationship Id="rId132" Type="http://schemas.openxmlformats.org/officeDocument/2006/relationships/hyperlink" Target="https://podminky.urs.cz/item/CS_URS_2021_02/413232211" TargetMode="External" /><Relationship Id="rId133" Type="http://schemas.openxmlformats.org/officeDocument/2006/relationships/hyperlink" Target="https://podminky.urs.cz/item/CS_URS_2021_02/413232221" TargetMode="External" /><Relationship Id="rId134" Type="http://schemas.openxmlformats.org/officeDocument/2006/relationships/hyperlink" Target="https://podminky.urs.cz/item/CS_URS_2021_02/413321515" TargetMode="External" /><Relationship Id="rId135" Type="http://schemas.openxmlformats.org/officeDocument/2006/relationships/hyperlink" Target="https://podminky.urs.cz/item/CS_URS_2021_02/413351111" TargetMode="External" /><Relationship Id="rId136" Type="http://schemas.openxmlformats.org/officeDocument/2006/relationships/hyperlink" Target="https://podminky.urs.cz/item/CS_URS_2021_02/413351112" TargetMode="External" /><Relationship Id="rId137" Type="http://schemas.openxmlformats.org/officeDocument/2006/relationships/hyperlink" Target="https://podminky.urs.cz/item/CS_URS_2021_02/413352111" TargetMode="External" /><Relationship Id="rId138" Type="http://schemas.openxmlformats.org/officeDocument/2006/relationships/hyperlink" Target="https://podminky.urs.cz/item/CS_URS_2021_02/413352112" TargetMode="External" /><Relationship Id="rId139" Type="http://schemas.openxmlformats.org/officeDocument/2006/relationships/hyperlink" Target="https://podminky.urs.cz/item/CS_URS_2021_02/413361821" TargetMode="External" /><Relationship Id="rId140" Type="http://schemas.openxmlformats.org/officeDocument/2006/relationships/hyperlink" Target="https://podminky.urs.cz/item/CS_URS_2021_02/413941121" TargetMode="External" /><Relationship Id="rId141" Type="http://schemas.openxmlformats.org/officeDocument/2006/relationships/hyperlink" Target="https://podminky.urs.cz/item/CS_URS_2021_02/13010712" TargetMode="External" /><Relationship Id="rId142" Type="http://schemas.openxmlformats.org/officeDocument/2006/relationships/hyperlink" Target="https://podminky.urs.cz/item/CS_URS_2021_02/413941123" TargetMode="External" /><Relationship Id="rId143" Type="http://schemas.openxmlformats.org/officeDocument/2006/relationships/hyperlink" Target="https://podminky.urs.cz/item/CS_URS_2021_02/13010822" TargetMode="External" /><Relationship Id="rId144" Type="http://schemas.openxmlformats.org/officeDocument/2006/relationships/hyperlink" Target="https://podminky.urs.cz/item/CS_URS_2021_02/13010716" TargetMode="External" /><Relationship Id="rId145" Type="http://schemas.openxmlformats.org/officeDocument/2006/relationships/hyperlink" Target="https://podminky.urs.cz/item/CS_URS_2021_02/13010718" TargetMode="External" /><Relationship Id="rId146" Type="http://schemas.openxmlformats.org/officeDocument/2006/relationships/hyperlink" Target="https://podminky.urs.cz/item/CS_URS_2021_02/13010722" TargetMode="External" /><Relationship Id="rId147" Type="http://schemas.openxmlformats.org/officeDocument/2006/relationships/hyperlink" Target="https://podminky.urs.cz/item/CS_URS_2021_02/13010978" TargetMode="External" /><Relationship Id="rId148" Type="http://schemas.openxmlformats.org/officeDocument/2006/relationships/hyperlink" Target="https://podminky.urs.cz/item/CS_URS_2021_02/413941125" TargetMode="External" /><Relationship Id="rId149" Type="http://schemas.openxmlformats.org/officeDocument/2006/relationships/hyperlink" Target="https://podminky.urs.cz/item/CS_URS_2021_02/13010726" TargetMode="External" /><Relationship Id="rId150" Type="http://schemas.openxmlformats.org/officeDocument/2006/relationships/hyperlink" Target="https://podminky.urs.cz/item/CS_URS_2021_02/13011023" TargetMode="External" /><Relationship Id="rId151" Type="http://schemas.openxmlformats.org/officeDocument/2006/relationships/hyperlink" Target="https://podminky.urs.cz/item/CS_URS_2021_02/417321414" TargetMode="External" /><Relationship Id="rId152" Type="http://schemas.openxmlformats.org/officeDocument/2006/relationships/hyperlink" Target="https://podminky.urs.cz/item/CS_URS_2021_02/417351115" TargetMode="External" /><Relationship Id="rId153" Type="http://schemas.openxmlformats.org/officeDocument/2006/relationships/hyperlink" Target="https://podminky.urs.cz/item/CS_URS_2021_02/417351116" TargetMode="External" /><Relationship Id="rId154" Type="http://schemas.openxmlformats.org/officeDocument/2006/relationships/hyperlink" Target="https://podminky.urs.cz/item/CS_URS_2021_02/417361821" TargetMode="External" /><Relationship Id="rId155" Type="http://schemas.openxmlformats.org/officeDocument/2006/relationships/hyperlink" Target="https://podminky.urs.cz/item/CS_URS_2021_02/430321515" TargetMode="External" /><Relationship Id="rId156" Type="http://schemas.openxmlformats.org/officeDocument/2006/relationships/hyperlink" Target="https://podminky.urs.cz/item/CS_URS_2021_02/430361821" TargetMode="External" /><Relationship Id="rId157" Type="http://schemas.openxmlformats.org/officeDocument/2006/relationships/hyperlink" Target="https://podminky.urs.cz/item/CS_URS_2021_02/430362021" TargetMode="External" /><Relationship Id="rId158" Type="http://schemas.openxmlformats.org/officeDocument/2006/relationships/hyperlink" Target="https://podminky.urs.cz/item/CS_URS_2021_02/431351121" TargetMode="External" /><Relationship Id="rId159" Type="http://schemas.openxmlformats.org/officeDocument/2006/relationships/hyperlink" Target="https://podminky.urs.cz/item/CS_URS_2021_02/431351122" TargetMode="External" /><Relationship Id="rId160" Type="http://schemas.openxmlformats.org/officeDocument/2006/relationships/hyperlink" Target="https://podminky.urs.cz/item/CS_URS_2021_02/611131101" TargetMode="External" /><Relationship Id="rId161" Type="http://schemas.openxmlformats.org/officeDocument/2006/relationships/hyperlink" Target="https://podminky.urs.cz/item/CS_URS_2021_02/611311131" TargetMode="External" /><Relationship Id="rId162" Type="http://schemas.openxmlformats.org/officeDocument/2006/relationships/hyperlink" Target="https://podminky.urs.cz/item/CS_URS_2021_02/611321121" TargetMode="External" /><Relationship Id="rId163" Type="http://schemas.openxmlformats.org/officeDocument/2006/relationships/hyperlink" Target="https://podminky.urs.cz/item/CS_URS_2021_02/612131100" TargetMode="External" /><Relationship Id="rId164" Type="http://schemas.openxmlformats.org/officeDocument/2006/relationships/hyperlink" Target="https://podminky.urs.cz/item/CS_URS_2021_02/612131101" TargetMode="External" /><Relationship Id="rId165" Type="http://schemas.openxmlformats.org/officeDocument/2006/relationships/hyperlink" Target="https://podminky.urs.cz/item/CS_URS_2021_02/612142001" TargetMode="External" /><Relationship Id="rId166" Type="http://schemas.openxmlformats.org/officeDocument/2006/relationships/hyperlink" Target="https://podminky.urs.cz/item/CS_URS_2021_02/612311131" TargetMode="External" /><Relationship Id="rId167" Type="http://schemas.openxmlformats.org/officeDocument/2006/relationships/hyperlink" Target="https://podminky.urs.cz/item/CS_URS_2021_02/612321111" TargetMode="External" /><Relationship Id="rId168" Type="http://schemas.openxmlformats.org/officeDocument/2006/relationships/hyperlink" Target="https://podminky.urs.cz/item/CS_URS_2021_02/612325302" TargetMode="External" /><Relationship Id="rId169" Type="http://schemas.openxmlformats.org/officeDocument/2006/relationships/hyperlink" Target="https://podminky.urs.cz/item/CS_URS_2021_02/612341121" TargetMode="External" /><Relationship Id="rId170" Type="http://schemas.openxmlformats.org/officeDocument/2006/relationships/hyperlink" Target="https://podminky.urs.cz/item/CS_URS_2021_02/613131100" TargetMode="External" /><Relationship Id="rId171" Type="http://schemas.openxmlformats.org/officeDocument/2006/relationships/hyperlink" Target="https://podminky.urs.cz/item/CS_URS_2021_02/613311131" TargetMode="External" /><Relationship Id="rId172" Type="http://schemas.openxmlformats.org/officeDocument/2006/relationships/hyperlink" Target="https://podminky.urs.cz/item/CS_URS_2021_02/613341121" TargetMode="External" /><Relationship Id="rId173" Type="http://schemas.openxmlformats.org/officeDocument/2006/relationships/hyperlink" Target="https://podminky.urs.cz/item/CS_URS_2021_02/615142012" TargetMode="External" /><Relationship Id="rId174" Type="http://schemas.openxmlformats.org/officeDocument/2006/relationships/hyperlink" Target="https://podminky.urs.cz/item/CS_URS_2021_02/617131101" TargetMode="External" /><Relationship Id="rId175" Type="http://schemas.openxmlformats.org/officeDocument/2006/relationships/hyperlink" Target="https://podminky.urs.cz/item/CS_URS_2021_02/617331121" TargetMode="External" /><Relationship Id="rId176" Type="http://schemas.openxmlformats.org/officeDocument/2006/relationships/hyperlink" Target="https://podminky.urs.cz/item/CS_URS_2021_02/621221021" TargetMode="External" /><Relationship Id="rId177" Type="http://schemas.openxmlformats.org/officeDocument/2006/relationships/hyperlink" Target="https://podminky.urs.cz/item/CS_URS_2021_02/63151527" TargetMode="External" /><Relationship Id="rId178" Type="http://schemas.openxmlformats.org/officeDocument/2006/relationships/hyperlink" Target="https://podminky.urs.cz/item/CS_URS_2021_02/621251105" TargetMode="External" /><Relationship Id="rId179" Type="http://schemas.openxmlformats.org/officeDocument/2006/relationships/hyperlink" Target="https://podminky.urs.cz/item/CS_URS_2021_01/621381021" TargetMode="External" /><Relationship Id="rId180" Type="http://schemas.openxmlformats.org/officeDocument/2006/relationships/hyperlink" Target="https://podminky.urs.cz/item/CS_URS_2021_02/622131101" TargetMode="External" /><Relationship Id="rId181" Type="http://schemas.openxmlformats.org/officeDocument/2006/relationships/hyperlink" Target="https://podminky.urs.cz/item/CS_URS_2021_02/622142001" TargetMode="External" /><Relationship Id="rId182" Type="http://schemas.openxmlformats.org/officeDocument/2006/relationships/hyperlink" Target="https://podminky.urs.cz/item/CS_URS_2021_02/622221021" TargetMode="External" /><Relationship Id="rId183" Type="http://schemas.openxmlformats.org/officeDocument/2006/relationships/hyperlink" Target="https://podminky.urs.cz/item/CS_URS_2021_02/63151527" TargetMode="External" /><Relationship Id="rId184" Type="http://schemas.openxmlformats.org/officeDocument/2006/relationships/hyperlink" Target="https://podminky.urs.cz/item/CS_URS_2021_02/622221031" TargetMode="External" /><Relationship Id="rId185" Type="http://schemas.openxmlformats.org/officeDocument/2006/relationships/hyperlink" Target="https://podminky.urs.cz/item/CS_URS_2021_02/63151531" TargetMode="External" /><Relationship Id="rId186" Type="http://schemas.openxmlformats.org/officeDocument/2006/relationships/hyperlink" Target="https://podminky.urs.cz/item/CS_URS_2021_02/622222051" TargetMode="External" /><Relationship Id="rId187" Type="http://schemas.openxmlformats.org/officeDocument/2006/relationships/hyperlink" Target="https://podminky.urs.cz/item/CS_URS_2021_02/63151518" TargetMode="External" /><Relationship Id="rId188" Type="http://schemas.openxmlformats.org/officeDocument/2006/relationships/hyperlink" Target="https://podminky.urs.cz/item/CS_URS_2021_02/622251105" TargetMode="External" /><Relationship Id="rId189" Type="http://schemas.openxmlformats.org/officeDocument/2006/relationships/hyperlink" Target="https://podminky.urs.cz/item/CS_URS_2021_02/622252001" TargetMode="External" /><Relationship Id="rId190" Type="http://schemas.openxmlformats.org/officeDocument/2006/relationships/hyperlink" Target="https://podminky.urs.cz/item/CS_URS_2021_02/59051651" TargetMode="External" /><Relationship Id="rId191" Type="http://schemas.openxmlformats.org/officeDocument/2006/relationships/hyperlink" Target="https://podminky.urs.cz/item/CS_URS_2021_02/59051663" TargetMode="External" /><Relationship Id="rId192" Type="http://schemas.openxmlformats.org/officeDocument/2006/relationships/hyperlink" Target="https://podminky.urs.cz/item/CS_URS_2021_02/622252002" TargetMode="External" /><Relationship Id="rId193" Type="http://schemas.openxmlformats.org/officeDocument/2006/relationships/hyperlink" Target="https://podminky.urs.cz/item/CS_URS_2021_02/63127466" TargetMode="External" /><Relationship Id="rId194" Type="http://schemas.openxmlformats.org/officeDocument/2006/relationships/hyperlink" Target="https://podminky.urs.cz/item/CS_URS_2021_02/28342205" TargetMode="External" /><Relationship Id="rId195" Type="http://schemas.openxmlformats.org/officeDocument/2006/relationships/hyperlink" Target="https://podminky.urs.cz/item/CS_URS_2021_02/59051510" TargetMode="External" /><Relationship Id="rId196" Type="http://schemas.openxmlformats.org/officeDocument/2006/relationships/hyperlink" Target="https://podminky.urs.cz/item/CS_URS_2021_02/59051512" TargetMode="External" /><Relationship Id="rId197" Type="http://schemas.openxmlformats.org/officeDocument/2006/relationships/hyperlink" Target="https://podminky.urs.cz/item/CS_URS_2021_02/59051502" TargetMode="External" /><Relationship Id="rId198" Type="http://schemas.openxmlformats.org/officeDocument/2006/relationships/hyperlink" Target="https://podminky.urs.cz/item/CS_URS_2021_02/622321121" TargetMode="External" /><Relationship Id="rId199" Type="http://schemas.openxmlformats.org/officeDocument/2006/relationships/hyperlink" Target="https://podminky.urs.cz/item/CS_URS_2021_01/622381021" TargetMode="External" /><Relationship Id="rId200" Type="http://schemas.openxmlformats.org/officeDocument/2006/relationships/hyperlink" Target="https://podminky.urs.cz/item/CS_URS_2021_02/629995101" TargetMode="External" /><Relationship Id="rId201" Type="http://schemas.openxmlformats.org/officeDocument/2006/relationships/hyperlink" Target="https://podminky.urs.cz/item/CS_URS_2021_02/631311114" TargetMode="External" /><Relationship Id="rId202" Type="http://schemas.openxmlformats.org/officeDocument/2006/relationships/hyperlink" Target="https://podminky.urs.cz/item/CS_URS_2021_02/631311124" TargetMode="External" /><Relationship Id="rId203" Type="http://schemas.openxmlformats.org/officeDocument/2006/relationships/hyperlink" Target="https://podminky.urs.cz/item/CS_URS_2021_02/631311134" TargetMode="External" /><Relationship Id="rId204" Type="http://schemas.openxmlformats.org/officeDocument/2006/relationships/hyperlink" Target="https://podminky.urs.cz/item/CS_URS_2021_02/631311135" TargetMode="External" /><Relationship Id="rId205" Type="http://schemas.openxmlformats.org/officeDocument/2006/relationships/hyperlink" Target="https://podminky.urs.cz/item/CS_URS_2021_02/631319171" TargetMode="External" /><Relationship Id="rId206" Type="http://schemas.openxmlformats.org/officeDocument/2006/relationships/hyperlink" Target="https://podminky.urs.cz/item/CS_URS_2021_02/631319173" TargetMode="External" /><Relationship Id="rId207" Type="http://schemas.openxmlformats.org/officeDocument/2006/relationships/hyperlink" Target="https://podminky.urs.cz/item/CS_URS_2021_02/631319197" TargetMode="External" /><Relationship Id="rId208" Type="http://schemas.openxmlformats.org/officeDocument/2006/relationships/hyperlink" Target="https://podminky.urs.cz/item/CS_URS_2021_02/631362021" TargetMode="External" /><Relationship Id="rId209" Type="http://schemas.openxmlformats.org/officeDocument/2006/relationships/hyperlink" Target="https://podminky.urs.cz/item/CS_URS_2021_02/632450133" TargetMode="External" /><Relationship Id="rId210" Type="http://schemas.openxmlformats.org/officeDocument/2006/relationships/hyperlink" Target="https://podminky.urs.cz/item/CS_URS_2021_02/632451034" TargetMode="External" /><Relationship Id="rId211" Type="http://schemas.openxmlformats.org/officeDocument/2006/relationships/hyperlink" Target="https://podminky.urs.cz/item/CS_URS_2021_02/634111114" TargetMode="External" /><Relationship Id="rId212" Type="http://schemas.openxmlformats.org/officeDocument/2006/relationships/hyperlink" Target="https://podminky.urs.cz/item/CS_URS_2021_02/635111241" TargetMode="External" /><Relationship Id="rId213" Type="http://schemas.openxmlformats.org/officeDocument/2006/relationships/hyperlink" Target="https://podminky.urs.cz/item/CS_URS_2021_02/636311122" TargetMode="External" /><Relationship Id="rId214" Type="http://schemas.openxmlformats.org/officeDocument/2006/relationships/hyperlink" Target="https://podminky.urs.cz/item/CS_URS_2021_02/59245601" TargetMode="External" /><Relationship Id="rId215" Type="http://schemas.openxmlformats.org/officeDocument/2006/relationships/hyperlink" Target="https://podminky.urs.cz/item/CS_URS_2021_02/642944121" TargetMode="External" /><Relationship Id="rId216" Type="http://schemas.openxmlformats.org/officeDocument/2006/relationships/hyperlink" Target="https://podminky.urs.cz/item/CS_URS_2021_02/642944221" TargetMode="External" /><Relationship Id="rId217" Type="http://schemas.openxmlformats.org/officeDocument/2006/relationships/hyperlink" Target="https://podminky.urs.cz/item/CS_URS_2021_02/941111131" TargetMode="External" /><Relationship Id="rId218" Type="http://schemas.openxmlformats.org/officeDocument/2006/relationships/hyperlink" Target="https://podminky.urs.cz/item/CS_URS_2021_02/941111231" TargetMode="External" /><Relationship Id="rId219" Type="http://schemas.openxmlformats.org/officeDocument/2006/relationships/hyperlink" Target="https://podminky.urs.cz/item/CS_URS_2021_02/941111831" TargetMode="External" /><Relationship Id="rId220" Type="http://schemas.openxmlformats.org/officeDocument/2006/relationships/hyperlink" Target="https://podminky.urs.cz/item/CS_URS_2021_02/944511111" TargetMode="External" /><Relationship Id="rId221" Type="http://schemas.openxmlformats.org/officeDocument/2006/relationships/hyperlink" Target="https://podminky.urs.cz/item/CS_URS_2021_02/944511211" TargetMode="External" /><Relationship Id="rId222" Type="http://schemas.openxmlformats.org/officeDocument/2006/relationships/hyperlink" Target="https://podminky.urs.cz/item/CS_URS_2021_02/944511811" TargetMode="External" /><Relationship Id="rId223" Type="http://schemas.openxmlformats.org/officeDocument/2006/relationships/hyperlink" Target="https://podminky.urs.cz/item/CS_URS_2021_02/949101111" TargetMode="External" /><Relationship Id="rId224" Type="http://schemas.openxmlformats.org/officeDocument/2006/relationships/hyperlink" Target="https://podminky.urs.cz/item/CS_URS_2021_02/949311112" TargetMode="External" /><Relationship Id="rId225" Type="http://schemas.openxmlformats.org/officeDocument/2006/relationships/hyperlink" Target="https://podminky.urs.cz/item/CS_URS_2021_02/949311211" TargetMode="External" /><Relationship Id="rId226" Type="http://schemas.openxmlformats.org/officeDocument/2006/relationships/hyperlink" Target="https://podminky.urs.cz/item/CS_URS_2021_02/949311812" TargetMode="External" /><Relationship Id="rId227" Type="http://schemas.openxmlformats.org/officeDocument/2006/relationships/hyperlink" Target="https://podminky.urs.cz/item/CS_URS_2021_02/952901111" TargetMode="External" /><Relationship Id="rId228" Type="http://schemas.openxmlformats.org/officeDocument/2006/relationships/hyperlink" Target="https://podminky.urs.cz/item/CS_URS_2021_02/953943111" TargetMode="External" /><Relationship Id="rId229" Type="http://schemas.openxmlformats.org/officeDocument/2006/relationships/hyperlink" Target="https://podminky.urs.cz/item/CS_URS_2021_02/953943112" TargetMode="External" /><Relationship Id="rId230" Type="http://schemas.openxmlformats.org/officeDocument/2006/relationships/hyperlink" Target="https://podminky.urs.cz/item/CS_URS_2021_02/953943113" TargetMode="External" /><Relationship Id="rId231" Type="http://schemas.openxmlformats.org/officeDocument/2006/relationships/hyperlink" Target="https://podminky.urs.cz/item/CS_URS_2021_02/953943121" TargetMode="External" /><Relationship Id="rId232" Type="http://schemas.openxmlformats.org/officeDocument/2006/relationships/hyperlink" Target="https://podminky.urs.cz/item/CS_URS_2021_02/953943211" TargetMode="External" /><Relationship Id="rId233" Type="http://schemas.openxmlformats.org/officeDocument/2006/relationships/hyperlink" Target="https://podminky.urs.cz/item/CS_URS_2021_02/44932114" TargetMode="External" /><Relationship Id="rId234" Type="http://schemas.openxmlformats.org/officeDocument/2006/relationships/hyperlink" Target="https://podminky.urs.cz/item/CS_URS_2021_02/44932114" TargetMode="External" /><Relationship Id="rId235" Type="http://schemas.openxmlformats.org/officeDocument/2006/relationships/hyperlink" Target="https://podminky.urs.cz/item/CS_URS_2021_02/44932111" TargetMode="External" /><Relationship Id="rId236" Type="http://schemas.openxmlformats.org/officeDocument/2006/relationships/hyperlink" Target="https://podminky.urs.cz/item/CS_URS_2021_02/44932410" TargetMode="External" /><Relationship Id="rId237" Type="http://schemas.openxmlformats.org/officeDocument/2006/relationships/hyperlink" Target="https://podminky.urs.cz/item/CS_URS_2021_02/953943212" TargetMode="External" /><Relationship Id="rId238" Type="http://schemas.openxmlformats.org/officeDocument/2006/relationships/hyperlink" Target="https://podminky.urs.cz/item/CS_URS_2021_02/953961213" TargetMode="External" /><Relationship Id="rId239" Type="http://schemas.openxmlformats.org/officeDocument/2006/relationships/hyperlink" Target="https://podminky.urs.cz/item/CS_URS_2021_02/953961214" TargetMode="External" /><Relationship Id="rId240" Type="http://schemas.openxmlformats.org/officeDocument/2006/relationships/hyperlink" Target="https://podminky.urs.cz/item/CS_URS_2021_02/961044111" TargetMode="External" /><Relationship Id="rId241" Type="http://schemas.openxmlformats.org/officeDocument/2006/relationships/hyperlink" Target="https://podminky.urs.cz/item/CS_URS_2021_02/962031132" TargetMode="External" /><Relationship Id="rId242" Type="http://schemas.openxmlformats.org/officeDocument/2006/relationships/hyperlink" Target="https://podminky.urs.cz/item/CS_URS_2021_02/962031133" TargetMode="External" /><Relationship Id="rId243" Type="http://schemas.openxmlformats.org/officeDocument/2006/relationships/hyperlink" Target="https://podminky.urs.cz/item/CS_URS_2021_02/962032231" TargetMode="External" /><Relationship Id="rId244" Type="http://schemas.openxmlformats.org/officeDocument/2006/relationships/hyperlink" Target="https://podminky.urs.cz/item/CS_URS_2021_02/962032641" TargetMode="External" /><Relationship Id="rId245" Type="http://schemas.openxmlformats.org/officeDocument/2006/relationships/hyperlink" Target="https://podminky.urs.cz/item/CS_URS_2021_02/962041315" TargetMode="External" /><Relationship Id="rId246" Type="http://schemas.openxmlformats.org/officeDocument/2006/relationships/hyperlink" Target="https://podminky.urs.cz/item/CS_URS_2021_02/962042321" TargetMode="External" /><Relationship Id="rId247" Type="http://schemas.openxmlformats.org/officeDocument/2006/relationships/hyperlink" Target="https://podminky.urs.cz/item/CS_URS_2021_02/962052314" TargetMode="External" /><Relationship Id="rId248" Type="http://schemas.openxmlformats.org/officeDocument/2006/relationships/hyperlink" Target="https://podminky.urs.cz/item/CS_URS_2021_02/963011512" TargetMode="External" /><Relationship Id="rId249" Type="http://schemas.openxmlformats.org/officeDocument/2006/relationships/hyperlink" Target="https://podminky.urs.cz/item/CS_URS_2021_02/963012510" TargetMode="External" /><Relationship Id="rId250" Type="http://schemas.openxmlformats.org/officeDocument/2006/relationships/hyperlink" Target="https://podminky.urs.cz/item/CS_URS_2021_02/963012520" TargetMode="External" /><Relationship Id="rId251" Type="http://schemas.openxmlformats.org/officeDocument/2006/relationships/hyperlink" Target="https://podminky.urs.cz/item/CS_URS_2021_02/963051113" TargetMode="External" /><Relationship Id="rId252" Type="http://schemas.openxmlformats.org/officeDocument/2006/relationships/hyperlink" Target="https://podminky.urs.cz/item/CS_URS_2021_02/963053936" TargetMode="External" /><Relationship Id="rId253" Type="http://schemas.openxmlformats.org/officeDocument/2006/relationships/hyperlink" Target="https://podminky.urs.cz/item/CS_URS_2021_02/964052111" TargetMode="External" /><Relationship Id="rId254" Type="http://schemas.openxmlformats.org/officeDocument/2006/relationships/hyperlink" Target="https://podminky.urs.cz/item/CS_URS_2021_02/964061331" TargetMode="External" /><Relationship Id="rId255" Type="http://schemas.openxmlformats.org/officeDocument/2006/relationships/hyperlink" Target="https://podminky.urs.cz/item/CS_URS_2021_02/964072221" TargetMode="External" /><Relationship Id="rId256" Type="http://schemas.openxmlformats.org/officeDocument/2006/relationships/hyperlink" Target="https://podminky.urs.cz/item/CS_URS_2021_02/965042141" TargetMode="External" /><Relationship Id="rId257" Type="http://schemas.openxmlformats.org/officeDocument/2006/relationships/hyperlink" Target="https://podminky.urs.cz/item/CS_URS_2021_02/965042241" TargetMode="External" /><Relationship Id="rId258" Type="http://schemas.openxmlformats.org/officeDocument/2006/relationships/hyperlink" Target="https://podminky.urs.cz/item/CS_URS_2021_02/965049112" TargetMode="External" /><Relationship Id="rId259" Type="http://schemas.openxmlformats.org/officeDocument/2006/relationships/hyperlink" Target="https://podminky.urs.cz/item/CS_URS_2021_02/967031734" TargetMode="External" /><Relationship Id="rId260" Type="http://schemas.openxmlformats.org/officeDocument/2006/relationships/hyperlink" Target="https://podminky.urs.cz/item/CS_URS_2021_02/968062374" TargetMode="External" /><Relationship Id="rId261" Type="http://schemas.openxmlformats.org/officeDocument/2006/relationships/hyperlink" Target="https://podminky.urs.cz/item/CS_URS_2021_02/968062375" TargetMode="External" /><Relationship Id="rId262" Type="http://schemas.openxmlformats.org/officeDocument/2006/relationships/hyperlink" Target="https://podminky.urs.cz/item/CS_URS_2021_02/968062377" TargetMode="External" /><Relationship Id="rId263" Type="http://schemas.openxmlformats.org/officeDocument/2006/relationships/hyperlink" Target="https://podminky.urs.cz/item/CS_URS_2021_02/968072455" TargetMode="External" /><Relationship Id="rId264" Type="http://schemas.openxmlformats.org/officeDocument/2006/relationships/hyperlink" Target="https://podminky.urs.cz/item/CS_URS_2021_02/968072456" TargetMode="External" /><Relationship Id="rId265" Type="http://schemas.openxmlformats.org/officeDocument/2006/relationships/hyperlink" Target="https://podminky.urs.cz/item/CS_URS_2021_02/968072641" TargetMode="External" /><Relationship Id="rId266" Type="http://schemas.openxmlformats.org/officeDocument/2006/relationships/hyperlink" Target="https://podminky.urs.cz/item/CS_URS_2021_02/971033541" TargetMode="External" /><Relationship Id="rId267" Type="http://schemas.openxmlformats.org/officeDocument/2006/relationships/hyperlink" Target="https://podminky.urs.cz/item/CS_URS_2021_02/971033561" TargetMode="External" /><Relationship Id="rId268" Type="http://schemas.openxmlformats.org/officeDocument/2006/relationships/hyperlink" Target="https://podminky.urs.cz/item/CS_URS_2021_02/971033641" TargetMode="External" /><Relationship Id="rId269" Type="http://schemas.openxmlformats.org/officeDocument/2006/relationships/hyperlink" Target="https://podminky.urs.cz/item/CS_URS_2021_02/971033651" TargetMode="External" /><Relationship Id="rId270" Type="http://schemas.openxmlformats.org/officeDocument/2006/relationships/hyperlink" Target="https://podminky.urs.cz/item/CS_URS_2021_02/973031335" TargetMode="External" /><Relationship Id="rId271" Type="http://schemas.openxmlformats.org/officeDocument/2006/relationships/hyperlink" Target="https://podminky.urs.cz/item/CS_URS_2021_02/973031345" TargetMode="External" /><Relationship Id="rId272" Type="http://schemas.openxmlformats.org/officeDocument/2006/relationships/hyperlink" Target="https://podminky.urs.cz/item/CS_URS_2021_02/974031167" TargetMode="External" /><Relationship Id="rId273" Type="http://schemas.openxmlformats.org/officeDocument/2006/relationships/hyperlink" Target="https://podminky.urs.cz/item/CS_URS_2021_02/974031169" TargetMode="External" /><Relationship Id="rId274" Type="http://schemas.openxmlformats.org/officeDocument/2006/relationships/hyperlink" Target="https://podminky.urs.cz/item/CS_URS_2021_02/974031664" TargetMode="External" /><Relationship Id="rId275" Type="http://schemas.openxmlformats.org/officeDocument/2006/relationships/hyperlink" Target="https://podminky.urs.cz/item/CS_URS_2021_02/974031666" TargetMode="External" /><Relationship Id="rId276" Type="http://schemas.openxmlformats.org/officeDocument/2006/relationships/hyperlink" Target="https://podminky.urs.cz/item/CS_URS_2021_02/975011231" TargetMode="External" /><Relationship Id="rId277" Type="http://schemas.openxmlformats.org/officeDocument/2006/relationships/hyperlink" Target="https://podminky.urs.cz/item/CS_URS_2021_02/975043111" TargetMode="External" /><Relationship Id="rId278" Type="http://schemas.openxmlformats.org/officeDocument/2006/relationships/hyperlink" Target="https://podminky.urs.cz/item/CS_URS_2021_02/977211112" TargetMode="External" /><Relationship Id="rId279" Type="http://schemas.openxmlformats.org/officeDocument/2006/relationships/hyperlink" Target="https://podminky.urs.cz/item/CS_URS_2021_02/978011191" TargetMode="External" /><Relationship Id="rId280" Type="http://schemas.openxmlformats.org/officeDocument/2006/relationships/hyperlink" Target="https://podminky.urs.cz/item/CS_URS_2021_02/978013191" TargetMode="External" /><Relationship Id="rId281" Type="http://schemas.openxmlformats.org/officeDocument/2006/relationships/hyperlink" Target="https://podminky.urs.cz/item/CS_URS_2021_02/978015391" TargetMode="External" /><Relationship Id="rId282" Type="http://schemas.openxmlformats.org/officeDocument/2006/relationships/hyperlink" Target="https://podminky.urs.cz/item/CS_URS_2021_02/997013113" TargetMode="External" /><Relationship Id="rId283" Type="http://schemas.openxmlformats.org/officeDocument/2006/relationships/hyperlink" Target="https://podminky.urs.cz/item/CS_URS_2021_02/997013219" TargetMode="External" /><Relationship Id="rId284" Type="http://schemas.openxmlformats.org/officeDocument/2006/relationships/hyperlink" Target="https://podminky.urs.cz/item/CS_URS_2021_02/997013509" TargetMode="External" /><Relationship Id="rId285" Type="http://schemas.openxmlformats.org/officeDocument/2006/relationships/hyperlink" Target="https://podminky.urs.cz/item/CS_URS_2021_02/997013511" TargetMode="External" /><Relationship Id="rId286" Type="http://schemas.openxmlformats.org/officeDocument/2006/relationships/hyperlink" Target="https://podminky.urs.cz/item/CS_URS_2021_02/94620002" TargetMode="External" /><Relationship Id="rId287" Type="http://schemas.openxmlformats.org/officeDocument/2006/relationships/hyperlink" Target="https://podminky.urs.cz/item/CS_URS_2021_02/94620003" TargetMode="External" /><Relationship Id="rId288" Type="http://schemas.openxmlformats.org/officeDocument/2006/relationships/hyperlink" Target="https://podminky.urs.cz/item/CS_URS_2021_02/94620130" TargetMode="External" /><Relationship Id="rId289" Type="http://schemas.openxmlformats.org/officeDocument/2006/relationships/hyperlink" Target="https://podminky.urs.cz/item/CS_URS_2021_02/94620170" TargetMode="External" /><Relationship Id="rId290" Type="http://schemas.openxmlformats.org/officeDocument/2006/relationships/hyperlink" Target="https://podminky.urs.cz/item/CS_URS_2021_02/94620180" TargetMode="External" /><Relationship Id="rId291" Type="http://schemas.openxmlformats.org/officeDocument/2006/relationships/hyperlink" Target="https://podminky.urs.cz/item/CS_URS_2021_02/94620004" TargetMode="External" /><Relationship Id="rId292" Type="http://schemas.openxmlformats.org/officeDocument/2006/relationships/hyperlink" Target="https://podminky.urs.cz/item/CS_URS_2021_02/94620230" TargetMode="External" /><Relationship Id="rId293" Type="http://schemas.openxmlformats.org/officeDocument/2006/relationships/hyperlink" Target="https://podminky.urs.cz/item/CS_URS_2021_02/94620150" TargetMode="External" /><Relationship Id="rId294" Type="http://schemas.openxmlformats.org/officeDocument/2006/relationships/hyperlink" Target="https://podminky.urs.cz/item/CS_URS_2021_02/94620190" TargetMode="External" /><Relationship Id="rId295" Type="http://schemas.openxmlformats.org/officeDocument/2006/relationships/hyperlink" Target="https://podminky.urs.cz/item/CS_URS_2021_02/998011002" TargetMode="External" /><Relationship Id="rId296" Type="http://schemas.openxmlformats.org/officeDocument/2006/relationships/hyperlink" Target="https://podminky.urs.cz/item/CS_URS_2021_02/711111001" TargetMode="External" /><Relationship Id="rId297" Type="http://schemas.openxmlformats.org/officeDocument/2006/relationships/hyperlink" Target="https://podminky.urs.cz/item/CS_URS_2021_02/711112001" TargetMode="External" /><Relationship Id="rId298" Type="http://schemas.openxmlformats.org/officeDocument/2006/relationships/hyperlink" Target="https://podminky.urs.cz/item/CS_URS_2021_02/11163150" TargetMode="External" /><Relationship Id="rId299" Type="http://schemas.openxmlformats.org/officeDocument/2006/relationships/hyperlink" Target="https://podminky.urs.cz/item/CS_URS_2021_02/711131811" TargetMode="External" /><Relationship Id="rId300" Type="http://schemas.openxmlformats.org/officeDocument/2006/relationships/hyperlink" Target="https://podminky.urs.cz/item/CS_URS_2021_02/711141559" TargetMode="External" /><Relationship Id="rId301" Type="http://schemas.openxmlformats.org/officeDocument/2006/relationships/hyperlink" Target="https://podminky.urs.cz/item/CS_URS_2021_02/711142559" TargetMode="External" /><Relationship Id="rId302" Type="http://schemas.openxmlformats.org/officeDocument/2006/relationships/hyperlink" Target="https://podminky.urs.cz/item/CS_URS_2021_02/62855001" TargetMode="External" /><Relationship Id="rId303" Type="http://schemas.openxmlformats.org/officeDocument/2006/relationships/hyperlink" Target="https://podminky.urs.cz/item/CS_URS_2021_02/711161222" TargetMode="External" /><Relationship Id="rId304" Type="http://schemas.openxmlformats.org/officeDocument/2006/relationships/hyperlink" Target="https://podminky.urs.cz/item/CS_URS_2021_02/998711202" TargetMode="External" /><Relationship Id="rId305" Type="http://schemas.openxmlformats.org/officeDocument/2006/relationships/hyperlink" Target="https://podminky.urs.cz/item/CS_URS_2021_01/712300832" TargetMode="External" /><Relationship Id="rId306" Type="http://schemas.openxmlformats.org/officeDocument/2006/relationships/hyperlink" Target="https://podminky.urs.cz/item/CS_URS_2021_02/712311101" TargetMode="External" /><Relationship Id="rId307" Type="http://schemas.openxmlformats.org/officeDocument/2006/relationships/hyperlink" Target="https://podminky.urs.cz/item/CS_URS_2021_02/11163150" TargetMode="External" /><Relationship Id="rId308" Type="http://schemas.openxmlformats.org/officeDocument/2006/relationships/hyperlink" Target="https://podminky.urs.cz/item/CS_URS_2021_02/11163150.1" TargetMode="External" /><Relationship Id="rId309" Type="http://schemas.openxmlformats.org/officeDocument/2006/relationships/hyperlink" Target="https://podminky.urs.cz/item/CS_URS_2021_02/712331111" TargetMode="External" /><Relationship Id="rId310" Type="http://schemas.openxmlformats.org/officeDocument/2006/relationships/hyperlink" Target="https://podminky.urs.cz/item/CS_URS_2021_02/62866281" TargetMode="External" /><Relationship Id="rId311" Type="http://schemas.openxmlformats.org/officeDocument/2006/relationships/hyperlink" Target="https://podminky.urs.cz/item/CS_URS_2021_02/712341559" TargetMode="External" /><Relationship Id="rId312" Type="http://schemas.openxmlformats.org/officeDocument/2006/relationships/hyperlink" Target="https://podminky.urs.cz/item/CS_URS_2021_02/62853003" TargetMode="External" /><Relationship Id="rId313" Type="http://schemas.openxmlformats.org/officeDocument/2006/relationships/hyperlink" Target="https://podminky.urs.cz/item/CS_URS_2021_02/712363115" TargetMode="External" /><Relationship Id="rId314" Type="http://schemas.openxmlformats.org/officeDocument/2006/relationships/hyperlink" Target="https://podminky.urs.cz/item/CS_URS_2021_02/28342010" TargetMode="External" /><Relationship Id="rId315" Type="http://schemas.openxmlformats.org/officeDocument/2006/relationships/hyperlink" Target="https://podminky.urs.cz/item/CS_URS_2021_02/28342010.1" TargetMode="External" /><Relationship Id="rId316" Type="http://schemas.openxmlformats.org/officeDocument/2006/relationships/hyperlink" Target="https://podminky.urs.cz/item/CS_URS_2021_02/28342010.2" TargetMode="External" /><Relationship Id="rId317" Type="http://schemas.openxmlformats.org/officeDocument/2006/relationships/hyperlink" Target="https://podminky.urs.cz/item/CS_URS_2021_02/712363122" TargetMode="External" /><Relationship Id="rId318" Type="http://schemas.openxmlformats.org/officeDocument/2006/relationships/hyperlink" Target="https://podminky.urs.cz/item/CS_URS_2021_02/28322072" TargetMode="External" /><Relationship Id="rId319" Type="http://schemas.openxmlformats.org/officeDocument/2006/relationships/hyperlink" Target="https://podminky.urs.cz/item/CS_URS_2021_02/712363352" TargetMode="External" /><Relationship Id="rId320" Type="http://schemas.openxmlformats.org/officeDocument/2006/relationships/hyperlink" Target="https://podminky.urs.cz/item/CS_URS_2021_02/712363353" TargetMode="External" /><Relationship Id="rId321" Type="http://schemas.openxmlformats.org/officeDocument/2006/relationships/hyperlink" Target="https://podminky.urs.cz/item/CS_URS_2021_02/712363354" TargetMode="External" /><Relationship Id="rId322" Type="http://schemas.openxmlformats.org/officeDocument/2006/relationships/hyperlink" Target="https://podminky.urs.cz/item/CS_URS_2021_02/712363357" TargetMode="External" /><Relationship Id="rId323" Type="http://schemas.openxmlformats.org/officeDocument/2006/relationships/hyperlink" Target="https://podminky.urs.cz/item/CS_URS_2021_02/712363358" TargetMode="External" /><Relationship Id="rId324" Type="http://schemas.openxmlformats.org/officeDocument/2006/relationships/hyperlink" Target="https://podminky.urs.cz/item/CS_URS_2021_02/712363384" TargetMode="External" /><Relationship Id="rId325" Type="http://schemas.openxmlformats.org/officeDocument/2006/relationships/hyperlink" Target="https://podminky.urs.cz/item/CS_URS_2021_02/712363512" TargetMode="External" /><Relationship Id="rId326" Type="http://schemas.openxmlformats.org/officeDocument/2006/relationships/hyperlink" Target="https://podminky.urs.cz/item/CS_URS_2021_02/28322011" TargetMode="External" /><Relationship Id="rId327" Type="http://schemas.openxmlformats.org/officeDocument/2006/relationships/hyperlink" Target="https://podminky.urs.cz/item/CS_URS_2021_02/712363524" TargetMode="External" /><Relationship Id="rId328" Type="http://schemas.openxmlformats.org/officeDocument/2006/relationships/hyperlink" Target="https://podminky.urs.cz/item/CS_URS_2021_02/28322011" TargetMode="External" /><Relationship Id="rId329" Type="http://schemas.openxmlformats.org/officeDocument/2006/relationships/hyperlink" Target="https://podminky.urs.cz/item/CS_URS_2021_02/28322011.1" TargetMode="External" /><Relationship Id="rId330" Type="http://schemas.openxmlformats.org/officeDocument/2006/relationships/hyperlink" Target="https://podminky.urs.cz/item/CS_URS_2021_02/712391171" TargetMode="External" /><Relationship Id="rId331" Type="http://schemas.openxmlformats.org/officeDocument/2006/relationships/hyperlink" Target="https://podminky.urs.cz/item/CS_URS_2021_02/69311172" TargetMode="External" /><Relationship Id="rId332" Type="http://schemas.openxmlformats.org/officeDocument/2006/relationships/hyperlink" Target="https://podminky.urs.cz/item/CS_URS_2021_02/69311172.1" TargetMode="External" /><Relationship Id="rId333" Type="http://schemas.openxmlformats.org/officeDocument/2006/relationships/hyperlink" Target="https://podminky.urs.cz/item/CS_URS_2021_01/712600831" TargetMode="External" /><Relationship Id="rId334" Type="http://schemas.openxmlformats.org/officeDocument/2006/relationships/hyperlink" Target="https://podminky.urs.cz/item/CS_URS_2021_02/998712202" TargetMode="External" /><Relationship Id="rId335" Type="http://schemas.openxmlformats.org/officeDocument/2006/relationships/hyperlink" Target="https://podminky.urs.cz/item/CS_URS_2021_02/713110811" TargetMode="External" /><Relationship Id="rId336" Type="http://schemas.openxmlformats.org/officeDocument/2006/relationships/hyperlink" Target="https://podminky.urs.cz/item/CS_URS_2021_02/713120821" TargetMode="External" /><Relationship Id="rId337" Type="http://schemas.openxmlformats.org/officeDocument/2006/relationships/hyperlink" Target="https://podminky.urs.cz/item/CS_URS_2021_02/713121121" TargetMode="External" /><Relationship Id="rId338" Type="http://schemas.openxmlformats.org/officeDocument/2006/relationships/hyperlink" Target="https://podminky.urs.cz/item/CS_URS_2021_02/28375909" TargetMode="External" /><Relationship Id="rId339" Type="http://schemas.openxmlformats.org/officeDocument/2006/relationships/hyperlink" Target="https://podminky.urs.cz/item/CS_URS_2021_02/713131141" TargetMode="External" /><Relationship Id="rId340" Type="http://schemas.openxmlformats.org/officeDocument/2006/relationships/hyperlink" Target="https://podminky.urs.cz/item/CS_URS_2021_02/28376443" TargetMode="External" /><Relationship Id="rId341" Type="http://schemas.openxmlformats.org/officeDocument/2006/relationships/hyperlink" Target="https://podminky.urs.cz/item/CS_URS_2021_02/713140821" TargetMode="External" /><Relationship Id="rId342" Type="http://schemas.openxmlformats.org/officeDocument/2006/relationships/hyperlink" Target="https://podminky.urs.cz/item/CS_URS_2021_02/713141136" TargetMode="External" /><Relationship Id="rId343" Type="http://schemas.openxmlformats.org/officeDocument/2006/relationships/hyperlink" Target="https://podminky.urs.cz/item/CS_URS_2021_02/28372316" TargetMode="External" /><Relationship Id="rId344" Type="http://schemas.openxmlformats.org/officeDocument/2006/relationships/hyperlink" Target="https://podminky.urs.cz/item/CS_URS_2021_02/28372306" TargetMode="External" /><Relationship Id="rId345" Type="http://schemas.openxmlformats.org/officeDocument/2006/relationships/hyperlink" Target="https://podminky.urs.cz/item/CS_URS_2021_02/713141336" TargetMode="External" /><Relationship Id="rId346" Type="http://schemas.openxmlformats.org/officeDocument/2006/relationships/hyperlink" Target="https://podminky.urs.cz/item/CS_URS_2021_02/28376141" TargetMode="External" /><Relationship Id="rId347" Type="http://schemas.openxmlformats.org/officeDocument/2006/relationships/hyperlink" Target="https://podminky.urs.cz/item/CS_URS_2021_01/28376141.1" TargetMode="External" /><Relationship Id="rId348" Type="http://schemas.openxmlformats.org/officeDocument/2006/relationships/hyperlink" Target="https://podminky.urs.cz/item/CS_URS_2021_02/713191132" TargetMode="External" /><Relationship Id="rId349" Type="http://schemas.openxmlformats.org/officeDocument/2006/relationships/hyperlink" Target="https://podminky.urs.cz/item/CS_URS_2021_02/28323053" TargetMode="External" /><Relationship Id="rId350" Type="http://schemas.openxmlformats.org/officeDocument/2006/relationships/hyperlink" Target="https://podminky.urs.cz/item/CS_URS_2021_02/998713202" TargetMode="External" /><Relationship Id="rId351" Type="http://schemas.openxmlformats.org/officeDocument/2006/relationships/hyperlink" Target="https://podminky.urs.cz/item/CS_URS_2021_02/721233221" TargetMode="External" /><Relationship Id="rId352" Type="http://schemas.openxmlformats.org/officeDocument/2006/relationships/hyperlink" Target="https://podminky.urs.cz/item/CS_URS_2021_02/998721202" TargetMode="External" /><Relationship Id="rId353" Type="http://schemas.openxmlformats.org/officeDocument/2006/relationships/hyperlink" Target="https://podminky.urs.cz/item/CS_URS_2021_02/725110814" TargetMode="External" /><Relationship Id="rId354" Type="http://schemas.openxmlformats.org/officeDocument/2006/relationships/hyperlink" Target="https://podminky.urs.cz/item/CS_URS_2021_02/725122813" TargetMode="External" /><Relationship Id="rId355" Type="http://schemas.openxmlformats.org/officeDocument/2006/relationships/hyperlink" Target="https://podminky.urs.cz/item/CS_URS_2021_02/725210821" TargetMode="External" /><Relationship Id="rId356" Type="http://schemas.openxmlformats.org/officeDocument/2006/relationships/hyperlink" Target="https://podminky.urs.cz/item/CS_URS_2021_02/725240812" TargetMode="External" /><Relationship Id="rId357" Type="http://schemas.openxmlformats.org/officeDocument/2006/relationships/hyperlink" Target="https://podminky.urs.cz/item/CS_URS_2021_02/725820801" TargetMode="External" /><Relationship Id="rId358" Type="http://schemas.openxmlformats.org/officeDocument/2006/relationships/hyperlink" Target="https://podminky.urs.cz/item/CS_URS_2021_02/725820802" TargetMode="External" /><Relationship Id="rId359" Type="http://schemas.openxmlformats.org/officeDocument/2006/relationships/hyperlink" Target="https://podminky.urs.cz/item/CS_URS_2021_02/751398052" TargetMode="External" /><Relationship Id="rId360" Type="http://schemas.openxmlformats.org/officeDocument/2006/relationships/hyperlink" Target="https://podminky.urs.cz/item/CS_URS_2021_02/761661011" TargetMode="External" /><Relationship Id="rId361" Type="http://schemas.openxmlformats.org/officeDocument/2006/relationships/hyperlink" Target="https://podminky.urs.cz/item/CS_URS_2021_02/761661101" TargetMode="External" /><Relationship Id="rId362" Type="http://schemas.openxmlformats.org/officeDocument/2006/relationships/hyperlink" Target="https://podminky.urs.cz/item/CS_URS_2021_02/998761202" TargetMode="External" /><Relationship Id="rId363" Type="http://schemas.openxmlformats.org/officeDocument/2006/relationships/hyperlink" Target="https://podminky.urs.cz/item/CS_URS_2021_02/762083122" TargetMode="External" /><Relationship Id="rId364" Type="http://schemas.openxmlformats.org/officeDocument/2006/relationships/hyperlink" Target="https://podminky.urs.cz/item/CS_URS_2021_02/762083122" TargetMode="External" /><Relationship Id="rId365" Type="http://schemas.openxmlformats.org/officeDocument/2006/relationships/hyperlink" Target="https://podminky.urs.cz/item/CS_URS_2021_02/762086113" TargetMode="External" /><Relationship Id="rId366" Type="http://schemas.openxmlformats.org/officeDocument/2006/relationships/hyperlink" Target="https://podminky.urs.cz/item/CS_URS_2021_02/14550248.1" TargetMode="External" /><Relationship Id="rId367" Type="http://schemas.openxmlformats.org/officeDocument/2006/relationships/hyperlink" Target="https://podminky.urs.cz/item/CS_URS_2021_02/762331812" TargetMode="External" /><Relationship Id="rId368" Type="http://schemas.openxmlformats.org/officeDocument/2006/relationships/hyperlink" Target="https://podminky.urs.cz/item/CS_URS_2021_02/762331814" TargetMode="External" /><Relationship Id="rId369" Type="http://schemas.openxmlformats.org/officeDocument/2006/relationships/hyperlink" Target="https://podminky.urs.cz/item/CS_URS_2021_02/762332132" TargetMode="External" /><Relationship Id="rId370" Type="http://schemas.openxmlformats.org/officeDocument/2006/relationships/hyperlink" Target="https://podminky.urs.cz/item/CS_URS_2021_02/60512130" TargetMode="External" /><Relationship Id="rId371" Type="http://schemas.openxmlformats.org/officeDocument/2006/relationships/hyperlink" Target="https://podminky.urs.cz/item/CS_URS_2021_02/762341026" TargetMode="External" /><Relationship Id="rId372" Type="http://schemas.openxmlformats.org/officeDocument/2006/relationships/hyperlink" Target="https://podminky.urs.cz/item/CS_URS_2021_02/762341811" TargetMode="External" /><Relationship Id="rId373" Type="http://schemas.openxmlformats.org/officeDocument/2006/relationships/hyperlink" Target="https://podminky.urs.cz/item/CS_URS_2021_02/762395000" TargetMode="External" /><Relationship Id="rId374" Type="http://schemas.openxmlformats.org/officeDocument/2006/relationships/hyperlink" Target="https://podminky.urs.cz/item/CS_URS_2021_02/762395000" TargetMode="External" /><Relationship Id="rId375" Type="http://schemas.openxmlformats.org/officeDocument/2006/relationships/hyperlink" Target="https://podminky.urs.cz/item/CS_URS_2021_02/762430033" TargetMode="External" /><Relationship Id="rId376" Type="http://schemas.openxmlformats.org/officeDocument/2006/relationships/hyperlink" Target="https://podminky.urs.cz/item/CS_URS_2021_02/762495000" TargetMode="External" /><Relationship Id="rId377" Type="http://schemas.openxmlformats.org/officeDocument/2006/relationships/hyperlink" Target="https://podminky.urs.cz/item/CS_URS_2021_02/762511887" TargetMode="External" /><Relationship Id="rId378" Type="http://schemas.openxmlformats.org/officeDocument/2006/relationships/hyperlink" Target="https://podminky.urs.cz/item/CS_URS_2021_02/762512261" TargetMode="External" /><Relationship Id="rId379" Type="http://schemas.openxmlformats.org/officeDocument/2006/relationships/hyperlink" Target="https://podminky.urs.cz/item/CS_URS_2021_02/60512127" TargetMode="External" /><Relationship Id="rId380" Type="http://schemas.openxmlformats.org/officeDocument/2006/relationships/hyperlink" Target="https://podminky.urs.cz/item/CS_URS_2021_02/762512811" TargetMode="External" /><Relationship Id="rId381" Type="http://schemas.openxmlformats.org/officeDocument/2006/relationships/hyperlink" Target="https://podminky.urs.cz/item/CS_URS_2021_02/998762202" TargetMode="External" /><Relationship Id="rId382" Type="http://schemas.openxmlformats.org/officeDocument/2006/relationships/hyperlink" Target="https://podminky.urs.cz/item/CS_URS_2021_02/763111414" TargetMode="External" /><Relationship Id="rId383" Type="http://schemas.openxmlformats.org/officeDocument/2006/relationships/hyperlink" Target="https://podminky.urs.cz/item/CS_URS_2021_02/763111717" TargetMode="External" /><Relationship Id="rId384" Type="http://schemas.openxmlformats.org/officeDocument/2006/relationships/hyperlink" Target="https://podminky.urs.cz/item/CS_URS_2021_02/763111771" TargetMode="External" /><Relationship Id="rId385" Type="http://schemas.openxmlformats.org/officeDocument/2006/relationships/hyperlink" Target="https://podminky.urs.cz/item/CS_URS_2021_02/763131411" TargetMode="External" /><Relationship Id="rId386" Type="http://schemas.openxmlformats.org/officeDocument/2006/relationships/hyperlink" Target="https://podminky.urs.cz/item/CS_URS_2021_02/763131451" TargetMode="External" /><Relationship Id="rId387" Type="http://schemas.openxmlformats.org/officeDocument/2006/relationships/hyperlink" Target="https://podminky.urs.cz/item/CS_URS_2021_02/763131714" TargetMode="External" /><Relationship Id="rId388" Type="http://schemas.openxmlformats.org/officeDocument/2006/relationships/hyperlink" Target="https://podminky.urs.cz/item/CS_URS_2021_02/763131751" TargetMode="External" /><Relationship Id="rId389" Type="http://schemas.openxmlformats.org/officeDocument/2006/relationships/hyperlink" Target="https://podminky.urs.cz/item/CS_URS_2021_02/28329282" TargetMode="External" /><Relationship Id="rId390" Type="http://schemas.openxmlformats.org/officeDocument/2006/relationships/hyperlink" Target="https://podminky.urs.cz/item/CS_URS_2021_02/763131771" TargetMode="External" /><Relationship Id="rId391" Type="http://schemas.openxmlformats.org/officeDocument/2006/relationships/hyperlink" Target="https://podminky.urs.cz/item/CS_URS_2021_02/763131821" TargetMode="External" /><Relationship Id="rId392" Type="http://schemas.openxmlformats.org/officeDocument/2006/relationships/hyperlink" Target="https://podminky.urs.cz/item/CS_URS_2021_02/763164531" TargetMode="External" /><Relationship Id="rId393" Type="http://schemas.openxmlformats.org/officeDocument/2006/relationships/hyperlink" Target="https://podminky.urs.cz/item/CS_URS_2021_02/763164611" TargetMode="External" /><Relationship Id="rId394" Type="http://schemas.openxmlformats.org/officeDocument/2006/relationships/hyperlink" Target="https://podminky.urs.cz/item/CS_URS_2021_02/59030712" TargetMode="External" /><Relationship Id="rId395" Type="http://schemas.openxmlformats.org/officeDocument/2006/relationships/hyperlink" Target="https://podminky.urs.cz/item/CS_URS_2021_02/59030713" TargetMode="External" /><Relationship Id="rId396" Type="http://schemas.openxmlformats.org/officeDocument/2006/relationships/hyperlink" Target="https://podminky.urs.cz/item/CS_URS_2021_02/59030714" TargetMode="External" /><Relationship Id="rId397" Type="http://schemas.openxmlformats.org/officeDocument/2006/relationships/hyperlink" Target="https://podminky.urs.cz/item/CS_URS_2021_02/998763201" TargetMode="External" /><Relationship Id="rId398" Type="http://schemas.openxmlformats.org/officeDocument/2006/relationships/hyperlink" Target="https://podminky.urs.cz/item/CS_URS_2021_02/764212663" TargetMode="External" /><Relationship Id="rId399" Type="http://schemas.openxmlformats.org/officeDocument/2006/relationships/hyperlink" Target="https://podminky.urs.cz/item/CS_URS_2021_02/764214607" TargetMode="External" /><Relationship Id="rId400" Type="http://schemas.openxmlformats.org/officeDocument/2006/relationships/hyperlink" Target="https://podminky.urs.cz/item/CS_URS_2021_02/764216644" TargetMode="External" /><Relationship Id="rId401" Type="http://schemas.openxmlformats.org/officeDocument/2006/relationships/hyperlink" Target="https://podminky.urs.cz/item/CS_URS_2021_02/764218606" TargetMode="External" /><Relationship Id="rId402" Type="http://schemas.openxmlformats.org/officeDocument/2006/relationships/hyperlink" Target="https://podminky.urs.cz/item/CS_URS_2021_02/764218647" TargetMode="External" /><Relationship Id="rId403" Type="http://schemas.openxmlformats.org/officeDocument/2006/relationships/hyperlink" Target="https://podminky.urs.cz/item/CS_URS_2021_02/764511612" TargetMode="External" /><Relationship Id="rId404" Type="http://schemas.openxmlformats.org/officeDocument/2006/relationships/hyperlink" Target="https://podminky.urs.cz/item/CS_URS_2021_02/764518623" TargetMode="External" /><Relationship Id="rId405" Type="http://schemas.openxmlformats.org/officeDocument/2006/relationships/hyperlink" Target="https://podminky.urs.cz/item/CS_URS_2021_02/998764202" TargetMode="External" /><Relationship Id="rId406" Type="http://schemas.openxmlformats.org/officeDocument/2006/relationships/hyperlink" Target="https://podminky.urs.cz/item/CS_URS_2021_02/765151801" TargetMode="External" /><Relationship Id="rId407" Type="http://schemas.openxmlformats.org/officeDocument/2006/relationships/hyperlink" Target="https://podminky.urs.cz/item/CS_URS_2021_02/765151805" TargetMode="External" /><Relationship Id="rId408" Type="http://schemas.openxmlformats.org/officeDocument/2006/relationships/hyperlink" Target="https://podminky.urs.cz/item/CS_URS_2021_02/766211500" TargetMode="External" /><Relationship Id="rId409" Type="http://schemas.openxmlformats.org/officeDocument/2006/relationships/hyperlink" Target="https://podminky.urs.cz/item/CS_URS_2021_02/766622131" TargetMode="External" /><Relationship Id="rId410" Type="http://schemas.openxmlformats.org/officeDocument/2006/relationships/hyperlink" Target="https://podminky.urs.cz/item/CS_URS_2021_02/766622132" TargetMode="External" /><Relationship Id="rId411" Type="http://schemas.openxmlformats.org/officeDocument/2006/relationships/hyperlink" Target="https://podminky.urs.cz/item/CS_URS_2021_02/766622133" TargetMode="External" /><Relationship Id="rId412" Type="http://schemas.openxmlformats.org/officeDocument/2006/relationships/hyperlink" Target="https://podminky.urs.cz/item/CS_URS_2021_02/766622216" TargetMode="External" /><Relationship Id="rId413" Type="http://schemas.openxmlformats.org/officeDocument/2006/relationships/hyperlink" Target="https://podminky.urs.cz/item/CS_URS_2021_02/766660001" TargetMode="External" /><Relationship Id="rId414" Type="http://schemas.openxmlformats.org/officeDocument/2006/relationships/hyperlink" Target="https://podminky.urs.cz/item/CS_URS_2021_02/766660002" TargetMode="External" /><Relationship Id="rId415" Type="http://schemas.openxmlformats.org/officeDocument/2006/relationships/hyperlink" Target="https://podminky.urs.cz/item/CS_URS_2021_02/766660011" TargetMode="External" /><Relationship Id="rId416" Type="http://schemas.openxmlformats.org/officeDocument/2006/relationships/hyperlink" Target="https://podminky.urs.cz/item/CS_URS_2021_02/766660022" TargetMode="External" /><Relationship Id="rId417" Type="http://schemas.openxmlformats.org/officeDocument/2006/relationships/hyperlink" Target="https://podminky.urs.cz/item/CS_URS_2021_02/766674811" TargetMode="External" /><Relationship Id="rId418" Type="http://schemas.openxmlformats.org/officeDocument/2006/relationships/hyperlink" Target="https://podminky.urs.cz/item/CS_URS_2021_02/766691911" TargetMode="External" /><Relationship Id="rId419" Type="http://schemas.openxmlformats.org/officeDocument/2006/relationships/hyperlink" Target="https://podminky.urs.cz/item/CS_URS_2021_02/766691914" TargetMode="External" /><Relationship Id="rId420" Type="http://schemas.openxmlformats.org/officeDocument/2006/relationships/hyperlink" Target="https://podminky.urs.cz/item/CS_URS_2021_02/766694111" TargetMode="External" /><Relationship Id="rId421" Type="http://schemas.openxmlformats.org/officeDocument/2006/relationships/hyperlink" Target="https://podminky.urs.cz/item/CS_URS_2021_02/766694112" TargetMode="External" /><Relationship Id="rId422" Type="http://schemas.openxmlformats.org/officeDocument/2006/relationships/hyperlink" Target="https://podminky.urs.cz/item/CS_URS_2021_02/766694114" TargetMode="External" /><Relationship Id="rId423" Type="http://schemas.openxmlformats.org/officeDocument/2006/relationships/hyperlink" Target="https://podminky.urs.cz/item/CS_URS_2021_02/61144403" TargetMode="External" /><Relationship Id="rId424" Type="http://schemas.openxmlformats.org/officeDocument/2006/relationships/hyperlink" Target="https://podminky.urs.cz/item/CS_URS_2021_02/61144019" TargetMode="External" /><Relationship Id="rId425" Type="http://schemas.openxmlformats.org/officeDocument/2006/relationships/hyperlink" Target="https://podminky.urs.cz/item/CS_URS_2021_02/998766202" TargetMode="External" /><Relationship Id="rId426" Type="http://schemas.openxmlformats.org/officeDocument/2006/relationships/hyperlink" Target="https://podminky.urs.cz/item/CS_URS_2021_02/767113110" TargetMode="External" /><Relationship Id="rId427" Type="http://schemas.openxmlformats.org/officeDocument/2006/relationships/hyperlink" Target="https://podminky.urs.cz/item/CS_URS_2021_02/767113130" TargetMode="External" /><Relationship Id="rId428" Type="http://schemas.openxmlformats.org/officeDocument/2006/relationships/hyperlink" Target="https://podminky.urs.cz/item/CS_URS_2021_02/767113140" TargetMode="External" /><Relationship Id="rId429" Type="http://schemas.openxmlformats.org/officeDocument/2006/relationships/hyperlink" Target="https://podminky.urs.cz/item/CS_URS_2021_02/767113150" TargetMode="External" /><Relationship Id="rId430" Type="http://schemas.openxmlformats.org/officeDocument/2006/relationships/hyperlink" Target="https://podminky.urs.cz/item/CS_URS_2021_02/767131112" TargetMode="External" /><Relationship Id="rId431" Type="http://schemas.openxmlformats.org/officeDocument/2006/relationships/hyperlink" Target="https://podminky.urs.cz/item/CS_URS_2021_02/767151110" TargetMode="External" /><Relationship Id="rId432" Type="http://schemas.openxmlformats.org/officeDocument/2006/relationships/hyperlink" Target="https://podminky.urs.cz/item/CS_URS_2021_02/59054780" TargetMode="External" /><Relationship Id="rId433" Type="http://schemas.openxmlformats.org/officeDocument/2006/relationships/hyperlink" Target="https://podminky.urs.cz/item/CS_URS_2021_02/767159110" TargetMode="External" /><Relationship Id="rId434" Type="http://schemas.openxmlformats.org/officeDocument/2006/relationships/hyperlink" Target="https://podminky.urs.cz/item/CS_URS_2021_02/767161214" TargetMode="External" /><Relationship Id="rId435" Type="http://schemas.openxmlformats.org/officeDocument/2006/relationships/hyperlink" Target="https://podminky.urs.cz/item/CS_URS_2021_02/767161814" TargetMode="External" /><Relationship Id="rId436" Type="http://schemas.openxmlformats.org/officeDocument/2006/relationships/hyperlink" Target="https://podminky.urs.cz/item/CS_URS_2021_02/767220420" TargetMode="External" /><Relationship Id="rId437" Type="http://schemas.openxmlformats.org/officeDocument/2006/relationships/hyperlink" Target="https://podminky.urs.cz/item/CS_URS_2021_02/767531111" TargetMode="External" /><Relationship Id="rId438" Type="http://schemas.openxmlformats.org/officeDocument/2006/relationships/hyperlink" Target="https://podminky.urs.cz/item/CS_URS_2021_02/69752100" TargetMode="External" /><Relationship Id="rId439" Type="http://schemas.openxmlformats.org/officeDocument/2006/relationships/hyperlink" Target="https://podminky.urs.cz/item/CS_URS_2021_02/767531125" TargetMode="External" /><Relationship Id="rId440" Type="http://schemas.openxmlformats.org/officeDocument/2006/relationships/hyperlink" Target="https://podminky.urs.cz/item/CS_URS_2021_02/69752151" TargetMode="External" /><Relationship Id="rId441" Type="http://schemas.openxmlformats.org/officeDocument/2006/relationships/hyperlink" Target="https://podminky.urs.cz/item/CS_URS_2021_02/767590110" TargetMode="External" /><Relationship Id="rId442" Type="http://schemas.openxmlformats.org/officeDocument/2006/relationships/hyperlink" Target="https://podminky.urs.cz/item/CS_URS_2021_02/13611304.1" TargetMode="External" /><Relationship Id="rId443" Type="http://schemas.openxmlformats.org/officeDocument/2006/relationships/hyperlink" Target="https://podminky.urs.cz/item/CS_URS_2021_02/767640111" TargetMode="External" /><Relationship Id="rId444" Type="http://schemas.openxmlformats.org/officeDocument/2006/relationships/hyperlink" Target="https://podminky.urs.cz/item/CS_URS_2021_02/767640221" TargetMode="External" /><Relationship Id="rId445" Type="http://schemas.openxmlformats.org/officeDocument/2006/relationships/hyperlink" Target="https://podminky.urs.cz/item/CS_URS_2021_02/767640222" TargetMode="External" /><Relationship Id="rId446" Type="http://schemas.openxmlformats.org/officeDocument/2006/relationships/hyperlink" Target="https://podminky.urs.cz/item/CS_URS_2021_02/767640311" TargetMode="External" /><Relationship Id="rId447" Type="http://schemas.openxmlformats.org/officeDocument/2006/relationships/hyperlink" Target="https://podminky.urs.cz/item/CS_URS_2021_02/767641212" TargetMode="External" /><Relationship Id="rId448" Type="http://schemas.openxmlformats.org/officeDocument/2006/relationships/hyperlink" Target="https://podminky.urs.cz/item/CS_URS_2021_02/767641213" TargetMode="External" /><Relationship Id="rId449" Type="http://schemas.openxmlformats.org/officeDocument/2006/relationships/hyperlink" Target="https://podminky.urs.cz/item/CS_URS_2021_02/767881141" TargetMode="External" /><Relationship Id="rId450" Type="http://schemas.openxmlformats.org/officeDocument/2006/relationships/hyperlink" Target="https://podminky.urs.cz/item/CS_URS_2021_02/70921352" TargetMode="External" /><Relationship Id="rId451" Type="http://schemas.openxmlformats.org/officeDocument/2006/relationships/hyperlink" Target="https://podminky.urs.cz/item/CS_URS_2021_02/70921352.1" TargetMode="External" /><Relationship Id="rId452" Type="http://schemas.openxmlformats.org/officeDocument/2006/relationships/hyperlink" Target="https://podminky.urs.cz/item/CS_URS_2021_02/55344660" TargetMode="External" /><Relationship Id="rId453" Type="http://schemas.openxmlformats.org/officeDocument/2006/relationships/hyperlink" Target="https://podminky.urs.cz/item/CS_URS_2021_02/55344661" TargetMode="External" /><Relationship Id="rId454" Type="http://schemas.openxmlformats.org/officeDocument/2006/relationships/hyperlink" Target="https://podminky.urs.cz/item/CS_URS_2021_02/55344662" TargetMode="External" /><Relationship Id="rId455" Type="http://schemas.openxmlformats.org/officeDocument/2006/relationships/hyperlink" Target="https://podminky.urs.cz/item/CS_URS_2021_02/767881161" TargetMode="External" /><Relationship Id="rId456" Type="http://schemas.openxmlformats.org/officeDocument/2006/relationships/hyperlink" Target="https://podminky.urs.cz/item/CS_URS_2021_02/31452200" TargetMode="External" /><Relationship Id="rId457" Type="http://schemas.openxmlformats.org/officeDocument/2006/relationships/hyperlink" Target="https://podminky.urs.cz/item/CS_URS_2021_02/767995114" TargetMode="External" /><Relationship Id="rId458" Type="http://schemas.openxmlformats.org/officeDocument/2006/relationships/hyperlink" Target="https://podminky.urs.cz/item/CS_URS_2021_02/767995115" TargetMode="External" /><Relationship Id="rId459" Type="http://schemas.openxmlformats.org/officeDocument/2006/relationships/hyperlink" Target="https://podminky.urs.cz/item/CS_URS_2021_02/767995116" TargetMode="External" /><Relationship Id="rId460" Type="http://schemas.openxmlformats.org/officeDocument/2006/relationships/hyperlink" Target="https://podminky.urs.cz/item/CS_URS_2021_02/767996702" TargetMode="External" /><Relationship Id="rId461" Type="http://schemas.openxmlformats.org/officeDocument/2006/relationships/hyperlink" Target="https://podminky.urs.cz/item/CS_URS_2021_02/998767202" TargetMode="External" /><Relationship Id="rId462" Type="http://schemas.openxmlformats.org/officeDocument/2006/relationships/hyperlink" Target="https://podminky.urs.cz/item/CS_URS_2021_02/771571810" TargetMode="External" /><Relationship Id="rId463" Type="http://schemas.openxmlformats.org/officeDocument/2006/relationships/hyperlink" Target="https://podminky.urs.cz/item/CS_URS_2021_02/776121321" TargetMode="External" /><Relationship Id="rId464" Type="http://schemas.openxmlformats.org/officeDocument/2006/relationships/hyperlink" Target="https://podminky.urs.cz/item/CS_URS_2021_02/776141124" TargetMode="External" /><Relationship Id="rId465" Type="http://schemas.openxmlformats.org/officeDocument/2006/relationships/hyperlink" Target="https://podminky.urs.cz/item/CS_URS_2021_01/776142121" TargetMode="External" /><Relationship Id="rId466" Type="http://schemas.openxmlformats.org/officeDocument/2006/relationships/hyperlink" Target="https://podminky.urs.cz/item/CS_URS_2021_02/776201811" TargetMode="External" /><Relationship Id="rId467" Type="http://schemas.openxmlformats.org/officeDocument/2006/relationships/hyperlink" Target="https://podminky.urs.cz/item/CS_URS_2021_02/776211111" TargetMode="External" /><Relationship Id="rId468" Type="http://schemas.openxmlformats.org/officeDocument/2006/relationships/hyperlink" Target="https://podminky.urs.cz/item/CS_URS_2021_02/776221111.1" TargetMode="External" /><Relationship Id="rId469" Type="http://schemas.openxmlformats.org/officeDocument/2006/relationships/hyperlink" Target="https://podminky.urs.cz/item/CS_URS_2021_02/776222111" TargetMode="External" /><Relationship Id="rId470" Type="http://schemas.openxmlformats.org/officeDocument/2006/relationships/hyperlink" Target="https://podminky.urs.cz/item/CS_URS_2021_02/776321112" TargetMode="External" /><Relationship Id="rId471" Type="http://schemas.openxmlformats.org/officeDocument/2006/relationships/hyperlink" Target="https://podminky.urs.cz/item/CS_URS_2021_02/776341121" TargetMode="External" /><Relationship Id="rId472" Type="http://schemas.openxmlformats.org/officeDocument/2006/relationships/hyperlink" Target="https://podminky.urs.cz/item/CS_URS_2021_02/998776202" TargetMode="External" /><Relationship Id="rId473" Type="http://schemas.openxmlformats.org/officeDocument/2006/relationships/hyperlink" Target="https://podminky.urs.cz/item/CS_URS_2021_02/777131111" TargetMode="External" /><Relationship Id="rId474" Type="http://schemas.openxmlformats.org/officeDocument/2006/relationships/hyperlink" Target="https://podminky.urs.cz/item/CS_URS_2021_02/777511123" TargetMode="External" /><Relationship Id="rId475" Type="http://schemas.openxmlformats.org/officeDocument/2006/relationships/hyperlink" Target="https://podminky.urs.cz/item/CS_URS_2021_02/998777202" TargetMode="External" /><Relationship Id="rId476" Type="http://schemas.openxmlformats.org/officeDocument/2006/relationships/hyperlink" Target="https://podminky.urs.cz/item/CS_URS_2021_02/781121011" TargetMode="External" /><Relationship Id="rId477" Type="http://schemas.openxmlformats.org/officeDocument/2006/relationships/hyperlink" Target="https://podminky.urs.cz/item/CS_URS_2021_02/781471810" TargetMode="External" /><Relationship Id="rId478" Type="http://schemas.openxmlformats.org/officeDocument/2006/relationships/hyperlink" Target="https://podminky.urs.cz/item/CS_URS_2021_02/781474112" TargetMode="External" /><Relationship Id="rId479" Type="http://schemas.openxmlformats.org/officeDocument/2006/relationships/hyperlink" Target="https://podminky.urs.cz/item/CS_URS_2021_02/59761026" TargetMode="External" /><Relationship Id="rId480" Type="http://schemas.openxmlformats.org/officeDocument/2006/relationships/hyperlink" Target="https://podminky.urs.cz/item/CS_URS_2021_02/781477111" TargetMode="External" /><Relationship Id="rId481" Type="http://schemas.openxmlformats.org/officeDocument/2006/relationships/hyperlink" Target="https://podminky.urs.cz/item/CS_URS_2021_02/781477114" TargetMode="External" /><Relationship Id="rId482" Type="http://schemas.openxmlformats.org/officeDocument/2006/relationships/hyperlink" Target="https://podminky.urs.cz/item/CS_URS_2021_02/781494111" TargetMode="External" /><Relationship Id="rId483" Type="http://schemas.openxmlformats.org/officeDocument/2006/relationships/hyperlink" Target="https://podminky.urs.cz/item/CS_URS_2021_02/781495115" TargetMode="External" /><Relationship Id="rId484" Type="http://schemas.openxmlformats.org/officeDocument/2006/relationships/hyperlink" Target="https://podminky.urs.cz/item/CS_URS_2021_02/781495141" TargetMode="External" /><Relationship Id="rId485" Type="http://schemas.openxmlformats.org/officeDocument/2006/relationships/hyperlink" Target="https://podminky.urs.cz/item/CS_URS_2021_02/781495142" TargetMode="External" /><Relationship Id="rId486" Type="http://schemas.openxmlformats.org/officeDocument/2006/relationships/hyperlink" Target="https://podminky.urs.cz/item/CS_URS_2021_02/781495143" TargetMode="External" /><Relationship Id="rId487" Type="http://schemas.openxmlformats.org/officeDocument/2006/relationships/hyperlink" Target="https://podminky.urs.cz/item/CS_URS_2021_02/781495185" TargetMode="External" /><Relationship Id="rId488" Type="http://schemas.openxmlformats.org/officeDocument/2006/relationships/hyperlink" Target="https://podminky.urs.cz/item/CS_URS_2021_02/998781202" TargetMode="External" /><Relationship Id="rId489" Type="http://schemas.openxmlformats.org/officeDocument/2006/relationships/hyperlink" Target="https://podminky.urs.cz/item/CS_URS_2021_02/783314201" TargetMode="External" /><Relationship Id="rId490" Type="http://schemas.openxmlformats.org/officeDocument/2006/relationships/hyperlink" Target="https://podminky.urs.cz/item/CS_URS_2021_02/783315101" TargetMode="External" /><Relationship Id="rId491" Type="http://schemas.openxmlformats.org/officeDocument/2006/relationships/hyperlink" Target="https://podminky.urs.cz/item/CS_URS_2021_02/783317101" TargetMode="External" /><Relationship Id="rId492" Type="http://schemas.openxmlformats.org/officeDocument/2006/relationships/hyperlink" Target="https://podminky.urs.cz/item/CS_URS_2021_02/784211131" TargetMode="External" /><Relationship Id="rId493" Type="http://schemas.openxmlformats.org/officeDocument/2006/relationships/hyperlink" Target="https://podminky.urs.cz/item/CS_URS_2021_02/786624121" TargetMode="External" /><Relationship Id="rId494" Type="http://schemas.openxmlformats.org/officeDocument/2006/relationships/hyperlink" Target="https://podminky.urs.cz/item/CS_URS_2021_02/55346200" TargetMode="External" /><Relationship Id="rId495" Type="http://schemas.openxmlformats.org/officeDocument/2006/relationships/hyperlink" Target="https://podminky.urs.cz/item/CS_URS_2021_02/787313216" TargetMode="External" /><Relationship Id="rId496" Type="http://schemas.openxmlformats.org/officeDocument/2006/relationships/hyperlink" Target="https://podminky.urs.cz/item/CS_URS_2021_02/HZS1292" TargetMode="External" /><Relationship Id="rId49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12111" TargetMode="External" /><Relationship Id="rId2" Type="http://schemas.openxmlformats.org/officeDocument/2006/relationships/hyperlink" Target="https://podminky.urs.cz/item/CS_URS_2021_02/171201221" TargetMode="External" /><Relationship Id="rId3" Type="http://schemas.openxmlformats.org/officeDocument/2006/relationships/hyperlink" Target="https://podminky.urs.cz/item/CS_URS_2021_02/175111101" TargetMode="External" /><Relationship Id="rId4" Type="http://schemas.openxmlformats.org/officeDocument/2006/relationships/hyperlink" Target="https://podminky.urs.cz/item/CS_URS_2021_02/451573111" TargetMode="External" /><Relationship Id="rId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4101" TargetMode="External" /><Relationship Id="rId2" Type="http://schemas.openxmlformats.org/officeDocument/2006/relationships/hyperlink" Target="https://podminky.urs.cz/item/CS_URS_2021_02/133251101" TargetMode="External" /><Relationship Id="rId3" Type="http://schemas.openxmlformats.org/officeDocument/2006/relationships/hyperlink" Target="https://podminky.urs.cz/item/CS_URS_2021_02/162751117" TargetMode="External" /><Relationship Id="rId4" Type="http://schemas.openxmlformats.org/officeDocument/2006/relationships/hyperlink" Target="https://podminky.urs.cz/item/CS_URS_2021_02/171201221" TargetMode="External" /><Relationship Id="rId5" Type="http://schemas.openxmlformats.org/officeDocument/2006/relationships/hyperlink" Target="https://podminky.urs.cz/item/CS_URS_2021_02/171251201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274313611" TargetMode="External" /><Relationship Id="rId8" Type="http://schemas.openxmlformats.org/officeDocument/2006/relationships/hyperlink" Target="https://podminky.urs.cz/item/CS_URS_2021_02/311113143" TargetMode="External" /><Relationship Id="rId9" Type="http://schemas.openxmlformats.org/officeDocument/2006/relationships/hyperlink" Target="https://podminky.urs.cz/item/CS_URS_2021_02/311113144" TargetMode="External" /><Relationship Id="rId10" Type="http://schemas.openxmlformats.org/officeDocument/2006/relationships/hyperlink" Target="https://podminky.urs.cz/item/CS_URS_2021_02/311113146" TargetMode="External" /><Relationship Id="rId11" Type="http://schemas.openxmlformats.org/officeDocument/2006/relationships/hyperlink" Target="https://podminky.urs.cz/item/CS_URS_2021_02/311231155" TargetMode="External" /><Relationship Id="rId12" Type="http://schemas.openxmlformats.org/officeDocument/2006/relationships/hyperlink" Target="https://podminky.urs.cz/item/CS_URS_2021_02/311361821" TargetMode="External" /><Relationship Id="rId13" Type="http://schemas.openxmlformats.org/officeDocument/2006/relationships/hyperlink" Target="https://podminky.urs.cz/item/CS_URS_2021_02/342241162" TargetMode="External" /><Relationship Id="rId14" Type="http://schemas.openxmlformats.org/officeDocument/2006/relationships/hyperlink" Target="https://podminky.urs.cz/item/CS_URS_2021_02/629135101" TargetMode="External" /><Relationship Id="rId15" Type="http://schemas.openxmlformats.org/officeDocument/2006/relationships/hyperlink" Target="https://podminky.urs.cz/item/CS_URS_2021_02/629135102" TargetMode="External" /><Relationship Id="rId16" Type="http://schemas.openxmlformats.org/officeDocument/2006/relationships/hyperlink" Target="https://podminky.urs.cz/item/CS_URS_2021_02/632450124" TargetMode="External" /><Relationship Id="rId17" Type="http://schemas.openxmlformats.org/officeDocument/2006/relationships/hyperlink" Target="https://podminky.urs.cz/item/CS_URS_2021_02/941111131" TargetMode="External" /><Relationship Id="rId18" Type="http://schemas.openxmlformats.org/officeDocument/2006/relationships/hyperlink" Target="https://podminky.urs.cz/item/CS_URS_2021_02/941111231" TargetMode="External" /><Relationship Id="rId19" Type="http://schemas.openxmlformats.org/officeDocument/2006/relationships/hyperlink" Target="https://podminky.urs.cz/item/CS_URS_2021_02/941111831" TargetMode="External" /><Relationship Id="rId20" Type="http://schemas.openxmlformats.org/officeDocument/2006/relationships/hyperlink" Target="https://podminky.urs.cz/item/CS_URS_2021_02/979031111" TargetMode="External" /><Relationship Id="rId21" Type="http://schemas.openxmlformats.org/officeDocument/2006/relationships/hyperlink" Target="https://podminky.urs.cz/item/CS_URS_2021_02/985131211" TargetMode="External" /><Relationship Id="rId22" Type="http://schemas.openxmlformats.org/officeDocument/2006/relationships/hyperlink" Target="https://podminky.urs.cz/item/CS_URS_2021_02/998232110" TargetMode="External" /><Relationship Id="rId23" Type="http://schemas.openxmlformats.org/officeDocument/2006/relationships/hyperlink" Target="https://podminky.urs.cz/item/CS_URS_2021_02/711111001" TargetMode="External" /><Relationship Id="rId24" Type="http://schemas.openxmlformats.org/officeDocument/2006/relationships/hyperlink" Target="https://podminky.urs.cz/item/CS_URS_2021_02/711112001" TargetMode="External" /><Relationship Id="rId25" Type="http://schemas.openxmlformats.org/officeDocument/2006/relationships/hyperlink" Target="https://podminky.urs.cz/item/CS_URS_2021_02/11163150" TargetMode="External" /><Relationship Id="rId26" Type="http://schemas.openxmlformats.org/officeDocument/2006/relationships/hyperlink" Target="https://podminky.urs.cz/item/CS_URS_2021_02/711141559" TargetMode="External" /><Relationship Id="rId27" Type="http://schemas.openxmlformats.org/officeDocument/2006/relationships/hyperlink" Target="https://podminky.urs.cz/item/CS_URS_2021_02/711142559" TargetMode="External" /><Relationship Id="rId28" Type="http://schemas.openxmlformats.org/officeDocument/2006/relationships/hyperlink" Target="https://podminky.urs.cz/item/CS_URS_2021_02/62832134" TargetMode="External" /><Relationship Id="rId29" Type="http://schemas.openxmlformats.org/officeDocument/2006/relationships/hyperlink" Target="https://podminky.urs.cz/item/CS_URS_2021_02/711161222" TargetMode="External" /><Relationship Id="rId30" Type="http://schemas.openxmlformats.org/officeDocument/2006/relationships/hyperlink" Target="https://podminky.urs.cz/item/CS_URS_2021_02/711161384" TargetMode="External" /><Relationship Id="rId31" Type="http://schemas.openxmlformats.org/officeDocument/2006/relationships/hyperlink" Target="https://podminky.urs.cz/item/CS_URS_2021_02/998711201" TargetMode="External" /><Relationship Id="rId32" Type="http://schemas.openxmlformats.org/officeDocument/2006/relationships/hyperlink" Target="https://podminky.urs.cz/item/CS_URS_2021_02/764215603" TargetMode="External" /><Relationship Id="rId33" Type="http://schemas.openxmlformats.org/officeDocument/2006/relationships/hyperlink" Target="https://podminky.urs.cz/item/CS_URS_2021_02/764215605" TargetMode="External" /><Relationship Id="rId34" Type="http://schemas.openxmlformats.org/officeDocument/2006/relationships/hyperlink" Target="https://podminky.urs.cz/item/CS_URS_2021_02/998764201" TargetMode="External" /><Relationship Id="rId35" Type="http://schemas.openxmlformats.org/officeDocument/2006/relationships/hyperlink" Target="https://podminky.urs.cz/item/CS_URS_2021_02/998767201" TargetMode="External" /><Relationship Id="rId36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251103" TargetMode="External" /><Relationship Id="rId2" Type="http://schemas.openxmlformats.org/officeDocument/2006/relationships/hyperlink" Target="https://podminky.urs.cz/item/CS_URS_2021_02/132254101" TargetMode="External" /><Relationship Id="rId3" Type="http://schemas.openxmlformats.org/officeDocument/2006/relationships/hyperlink" Target="https://podminky.urs.cz/item/CS_URS_2021_02/133251101" TargetMode="External" /><Relationship Id="rId4" Type="http://schemas.openxmlformats.org/officeDocument/2006/relationships/hyperlink" Target="https://podminky.urs.cz/item/CS_URS_2021_02/162351103" TargetMode="External" /><Relationship Id="rId5" Type="http://schemas.openxmlformats.org/officeDocument/2006/relationships/hyperlink" Target="https://podminky.urs.cz/item/CS_URS_2021_02/162751117" TargetMode="External" /><Relationship Id="rId6" Type="http://schemas.openxmlformats.org/officeDocument/2006/relationships/hyperlink" Target="https://podminky.urs.cz/item/CS_URS_2021_02/167151101" TargetMode="External" /><Relationship Id="rId7" Type="http://schemas.openxmlformats.org/officeDocument/2006/relationships/hyperlink" Target="https://podminky.urs.cz/item/CS_URS_2021_02/171201221" TargetMode="External" /><Relationship Id="rId8" Type="http://schemas.openxmlformats.org/officeDocument/2006/relationships/hyperlink" Target="https://podminky.urs.cz/item/CS_URS_2021_02/171251201" TargetMode="External" /><Relationship Id="rId9" Type="http://schemas.openxmlformats.org/officeDocument/2006/relationships/hyperlink" Target="https://podminky.urs.cz/item/CS_URS_2021_02/174151101" TargetMode="External" /><Relationship Id="rId10" Type="http://schemas.openxmlformats.org/officeDocument/2006/relationships/hyperlink" Target="https://podminky.urs.cz/item/CS_URS_2021_02/175111101" TargetMode="External" /><Relationship Id="rId11" Type="http://schemas.openxmlformats.org/officeDocument/2006/relationships/hyperlink" Target="https://podminky.urs.cz/item/CS_URS_2021_02/58333625" TargetMode="External" /><Relationship Id="rId12" Type="http://schemas.openxmlformats.org/officeDocument/2006/relationships/hyperlink" Target="https://podminky.urs.cz/item/CS_URS_2021_02/181951112" TargetMode="External" /><Relationship Id="rId13" Type="http://schemas.openxmlformats.org/officeDocument/2006/relationships/hyperlink" Target="https://podminky.urs.cz/item/CS_URS_2021_02/212750103" TargetMode="External" /><Relationship Id="rId14" Type="http://schemas.openxmlformats.org/officeDocument/2006/relationships/hyperlink" Target="https://podminky.urs.cz/item/CS_URS_2021_02/212972113" TargetMode="External" /><Relationship Id="rId15" Type="http://schemas.openxmlformats.org/officeDocument/2006/relationships/hyperlink" Target="https://podminky.urs.cz/item/CS_URS_2021_02/271572211" TargetMode="External" /><Relationship Id="rId16" Type="http://schemas.openxmlformats.org/officeDocument/2006/relationships/hyperlink" Target="https://podminky.urs.cz/item/CS_URS_2021_02/274313611" TargetMode="External" /><Relationship Id="rId17" Type="http://schemas.openxmlformats.org/officeDocument/2006/relationships/hyperlink" Target="https://podminky.urs.cz/item/CS_URS_2021_02/274351121" TargetMode="External" /><Relationship Id="rId18" Type="http://schemas.openxmlformats.org/officeDocument/2006/relationships/hyperlink" Target="https://podminky.urs.cz/item/CS_URS_2021_02/274351122" TargetMode="External" /><Relationship Id="rId19" Type="http://schemas.openxmlformats.org/officeDocument/2006/relationships/hyperlink" Target="https://podminky.urs.cz/item/CS_URS_2021_02/275313611" TargetMode="External" /><Relationship Id="rId20" Type="http://schemas.openxmlformats.org/officeDocument/2006/relationships/hyperlink" Target="https://podminky.urs.cz/item/CS_URS_2021_02/275351121" TargetMode="External" /><Relationship Id="rId21" Type="http://schemas.openxmlformats.org/officeDocument/2006/relationships/hyperlink" Target="https://podminky.urs.cz/item/CS_URS_2021_02/275351122" TargetMode="External" /><Relationship Id="rId22" Type="http://schemas.openxmlformats.org/officeDocument/2006/relationships/hyperlink" Target="https://podminky.urs.cz/item/CS_URS_2021_02/311213112" TargetMode="External" /><Relationship Id="rId23" Type="http://schemas.openxmlformats.org/officeDocument/2006/relationships/hyperlink" Target="https://podminky.urs.cz/item/CS_URS_2021_02/311213912" TargetMode="External" /><Relationship Id="rId24" Type="http://schemas.openxmlformats.org/officeDocument/2006/relationships/hyperlink" Target="https://podminky.urs.cz/item/CS_URS_2021_02/311213921" TargetMode="External" /><Relationship Id="rId25" Type="http://schemas.openxmlformats.org/officeDocument/2006/relationships/hyperlink" Target="https://podminky.urs.cz/item/CS_URS_2021_02/311213922" TargetMode="External" /><Relationship Id="rId26" Type="http://schemas.openxmlformats.org/officeDocument/2006/relationships/hyperlink" Target="https://podminky.urs.cz/item/CS_URS_2021_02/314231115" TargetMode="External" /><Relationship Id="rId27" Type="http://schemas.openxmlformats.org/officeDocument/2006/relationships/hyperlink" Target="https://podminky.urs.cz/item/CS_URS_2021_02/314291115" TargetMode="External" /><Relationship Id="rId28" Type="http://schemas.openxmlformats.org/officeDocument/2006/relationships/hyperlink" Target="https://podminky.urs.cz/item/CS_URS_2021_02/316381112" TargetMode="External" /><Relationship Id="rId29" Type="http://schemas.openxmlformats.org/officeDocument/2006/relationships/hyperlink" Target="https://podminky.urs.cz/item/CS_URS_2021_02/451573111" TargetMode="External" /><Relationship Id="rId30" Type="http://schemas.openxmlformats.org/officeDocument/2006/relationships/hyperlink" Target="https://podminky.urs.cz/item/CS_URS_2021_02/564761111" TargetMode="External" /><Relationship Id="rId31" Type="http://schemas.openxmlformats.org/officeDocument/2006/relationships/hyperlink" Target="https://podminky.urs.cz/item/CS_URS_2021_02/596841221" TargetMode="External" /><Relationship Id="rId32" Type="http://schemas.openxmlformats.org/officeDocument/2006/relationships/hyperlink" Target="https://podminky.urs.cz/item/CS_URS_2021_02/622272001" TargetMode="External" /><Relationship Id="rId33" Type="http://schemas.openxmlformats.org/officeDocument/2006/relationships/hyperlink" Target="https://podminky.urs.cz/item/CS_URS_2021_02/59155104" TargetMode="External" /><Relationship Id="rId34" Type="http://schemas.openxmlformats.org/officeDocument/2006/relationships/hyperlink" Target="https://podminky.urs.cz/item/CS_URS_2021_02/622631011" TargetMode="External" /><Relationship Id="rId35" Type="http://schemas.openxmlformats.org/officeDocument/2006/relationships/hyperlink" Target="https://podminky.urs.cz/item/CS_URS_2021_02/628613611" TargetMode="External" /><Relationship Id="rId36" Type="http://schemas.openxmlformats.org/officeDocument/2006/relationships/hyperlink" Target="https://podminky.urs.cz/item/CS_URS_2021_02/871315221" TargetMode="External" /><Relationship Id="rId37" Type="http://schemas.openxmlformats.org/officeDocument/2006/relationships/hyperlink" Target="https://podminky.urs.cz/item/CS_URS_2021_02/895270001" TargetMode="External" /><Relationship Id="rId38" Type="http://schemas.openxmlformats.org/officeDocument/2006/relationships/hyperlink" Target="https://podminky.urs.cz/item/CS_URS_2021_02/895270021" TargetMode="External" /><Relationship Id="rId39" Type="http://schemas.openxmlformats.org/officeDocument/2006/relationships/hyperlink" Target="https://podminky.urs.cz/item/CS_URS_2021_02/895270042" TargetMode="External" /><Relationship Id="rId40" Type="http://schemas.openxmlformats.org/officeDocument/2006/relationships/hyperlink" Target="https://podminky.urs.cz/item/CS_URS_2021_02/953943211" TargetMode="External" /><Relationship Id="rId41" Type="http://schemas.openxmlformats.org/officeDocument/2006/relationships/hyperlink" Target="https://podminky.urs.cz/item/CS_URS_2021_02/44932114" TargetMode="External" /><Relationship Id="rId42" Type="http://schemas.openxmlformats.org/officeDocument/2006/relationships/hyperlink" Target="https://podminky.urs.cz/item/CS_URS_2021_02/998011001" TargetMode="External" /><Relationship Id="rId43" Type="http://schemas.openxmlformats.org/officeDocument/2006/relationships/hyperlink" Target="https://podminky.urs.cz/item/CS_URS_2021_02/721242106" TargetMode="External" /><Relationship Id="rId44" Type="http://schemas.openxmlformats.org/officeDocument/2006/relationships/hyperlink" Target="https://podminky.urs.cz/item/CS_URS_2021_02/741410001" TargetMode="External" /><Relationship Id="rId45" Type="http://schemas.openxmlformats.org/officeDocument/2006/relationships/hyperlink" Target="https://podminky.urs.cz/item/CS_URS_2021_02/35442062" TargetMode="External" /><Relationship Id="rId46" Type="http://schemas.openxmlformats.org/officeDocument/2006/relationships/hyperlink" Target="https://podminky.urs.cz/item/CS_URS_2021_02/762085103" TargetMode="External" /><Relationship Id="rId47" Type="http://schemas.openxmlformats.org/officeDocument/2006/relationships/hyperlink" Target="https://podminky.urs.cz/item/CS_URS_2021_02/54825043" TargetMode="External" /><Relationship Id="rId48" Type="http://schemas.openxmlformats.org/officeDocument/2006/relationships/hyperlink" Target="https://podminky.urs.cz/item/CS_URS_2021_02/762086112" TargetMode="External" /><Relationship Id="rId49" Type="http://schemas.openxmlformats.org/officeDocument/2006/relationships/hyperlink" Target="https://podminky.urs.cz/item/CS_URS_2021_02/13010420" TargetMode="External" /><Relationship Id="rId50" Type="http://schemas.openxmlformats.org/officeDocument/2006/relationships/hyperlink" Target="https://podminky.urs.cz/item/CS_URS_2021_02/13010312" TargetMode="External" /><Relationship Id="rId51" Type="http://schemas.openxmlformats.org/officeDocument/2006/relationships/hyperlink" Target="https://podminky.urs.cz/item/CS_URS_2021_02/762136114" TargetMode="External" /><Relationship Id="rId52" Type="http://schemas.openxmlformats.org/officeDocument/2006/relationships/hyperlink" Target="https://podminky.urs.cz/item/CS_URS_2021_02/60514101" TargetMode="External" /><Relationship Id="rId53" Type="http://schemas.openxmlformats.org/officeDocument/2006/relationships/hyperlink" Target="https://podminky.urs.cz/item/CS_URS_2021_02/762195000" TargetMode="External" /><Relationship Id="rId54" Type="http://schemas.openxmlformats.org/officeDocument/2006/relationships/hyperlink" Target="https://podminky.urs.cz/item/CS_URS_2021_02/762342216" TargetMode="External" /><Relationship Id="rId55" Type="http://schemas.openxmlformats.org/officeDocument/2006/relationships/hyperlink" Target="https://podminky.urs.cz/item/CS_URS_2021_02/61223268" TargetMode="External" /><Relationship Id="rId56" Type="http://schemas.openxmlformats.org/officeDocument/2006/relationships/hyperlink" Target="https://podminky.urs.cz/item/CS_URS_2021_02/762395000" TargetMode="External" /><Relationship Id="rId57" Type="http://schemas.openxmlformats.org/officeDocument/2006/relationships/hyperlink" Target="https://podminky.urs.cz/item/CS_URS_2021_02/762713211" TargetMode="External" /><Relationship Id="rId58" Type="http://schemas.openxmlformats.org/officeDocument/2006/relationships/hyperlink" Target="https://podminky.urs.cz/item/CS_URS_2021_02/61223268" TargetMode="External" /><Relationship Id="rId59" Type="http://schemas.openxmlformats.org/officeDocument/2006/relationships/hyperlink" Target="https://podminky.urs.cz/item/CS_URS_2021_02/762713241" TargetMode="External" /><Relationship Id="rId60" Type="http://schemas.openxmlformats.org/officeDocument/2006/relationships/hyperlink" Target="https://podminky.urs.cz/item/CS_URS_2021_02/61223274" TargetMode="External" /><Relationship Id="rId61" Type="http://schemas.openxmlformats.org/officeDocument/2006/relationships/hyperlink" Target="https://podminky.urs.cz/item/CS_URS_2021_02/762795000" TargetMode="External" /><Relationship Id="rId62" Type="http://schemas.openxmlformats.org/officeDocument/2006/relationships/hyperlink" Target="https://podminky.urs.cz/item/CS_URS_2021_02/998762201" TargetMode="External" /><Relationship Id="rId63" Type="http://schemas.openxmlformats.org/officeDocument/2006/relationships/hyperlink" Target="https://podminky.urs.cz/item/CS_URS_2021_02/764111671" TargetMode="External" /><Relationship Id="rId64" Type="http://schemas.openxmlformats.org/officeDocument/2006/relationships/hyperlink" Target="https://podminky.urs.cz/item/CS_URS_2021_02/764212631" TargetMode="External" /><Relationship Id="rId65" Type="http://schemas.openxmlformats.org/officeDocument/2006/relationships/hyperlink" Target="https://podminky.urs.cz/item/CS_URS_2021_02/764212661" TargetMode="External" /><Relationship Id="rId66" Type="http://schemas.openxmlformats.org/officeDocument/2006/relationships/hyperlink" Target="https://podminky.urs.cz/item/CS_URS_2021_02/764214605" TargetMode="External" /><Relationship Id="rId67" Type="http://schemas.openxmlformats.org/officeDocument/2006/relationships/hyperlink" Target="https://podminky.urs.cz/item/CS_URS_2021_02/764311614" TargetMode="External" /><Relationship Id="rId68" Type="http://schemas.openxmlformats.org/officeDocument/2006/relationships/hyperlink" Target="https://podminky.urs.cz/item/CS_URS_2021_02/764315401" TargetMode="External" /><Relationship Id="rId69" Type="http://schemas.openxmlformats.org/officeDocument/2006/relationships/hyperlink" Target="https://podminky.urs.cz/item/CS_URS_2021_02/764511602" TargetMode="External" /><Relationship Id="rId70" Type="http://schemas.openxmlformats.org/officeDocument/2006/relationships/hyperlink" Target="https://podminky.urs.cz/item/CS_URS_2021_02/764511642" TargetMode="External" /><Relationship Id="rId71" Type="http://schemas.openxmlformats.org/officeDocument/2006/relationships/hyperlink" Target="https://podminky.urs.cz/item/CS_URS_2021_02/764518622" TargetMode="External" /><Relationship Id="rId72" Type="http://schemas.openxmlformats.org/officeDocument/2006/relationships/hyperlink" Target="https://podminky.urs.cz/item/CS_URS_2021_02/998764201" TargetMode="External" /><Relationship Id="rId73" Type="http://schemas.openxmlformats.org/officeDocument/2006/relationships/hyperlink" Target="https://podminky.urs.cz/item/CS_URS_2021_02/765144022" TargetMode="External" /><Relationship Id="rId74" Type="http://schemas.openxmlformats.org/officeDocument/2006/relationships/hyperlink" Target="https://podminky.urs.cz/item/CS_URS_2021_02/998765201" TargetMode="External" /><Relationship Id="rId75" Type="http://schemas.openxmlformats.org/officeDocument/2006/relationships/hyperlink" Target="https://podminky.urs.cz/item/CS_URS_2021_02/783213101" TargetMode="External" /><Relationship Id="rId76" Type="http://schemas.openxmlformats.org/officeDocument/2006/relationships/hyperlink" Target="https://podminky.urs.cz/item/CS_URS_2021_02/783218111" TargetMode="External" /><Relationship Id="rId77" Type="http://schemas.openxmlformats.org/officeDocument/2006/relationships/hyperlink" Target="https://podminky.urs.cz/item/CS_URS_2021_02/783218111" TargetMode="External" /><Relationship Id="rId7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2" TargetMode="External" /><Relationship Id="rId2" Type="http://schemas.openxmlformats.org/officeDocument/2006/relationships/hyperlink" Target="https://podminky.urs.cz/item/CS_URS_2021_02/132251101" TargetMode="External" /><Relationship Id="rId3" Type="http://schemas.openxmlformats.org/officeDocument/2006/relationships/hyperlink" Target="https://podminky.urs.cz/item/CS_URS_2021_02/133212011" TargetMode="External" /><Relationship Id="rId4" Type="http://schemas.openxmlformats.org/officeDocument/2006/relationships/hyperlink" Target="https://podminky.urs.cz/item/CS_URS_2021_02/162751117" TargetMode="External" /><Relationship Id="rId5" Type="http://schemas.openxmlformats.org/officeDocument/2006/relationships/hyperlink" Target="https://podminky.urs.cz/item/CS_URS_2021_02/171201221" TargetMode="External" /><Relationship Id="rId6" Type="http://schemas.openxmlformats.org/officeDocument/2006/relationships/hyperlink" Target="https://podminky.urs.cz/item/CS_URS_2021_02/171251201" TargetMode="External" /><Relationship Id="rId7" Type="http://schemas.openxmlformats.org/officeDocument/2006/relationships/hyperlink" Target="https://podminky.urs.cz/item/CS_URS_2021_02/174151101" TargetMode="External" /><Relationship Id="rId8" Type="http://schemas.openxmlformats.org/officeDocument/2006/relationships/hyperlink" Target="https://podminky.urs.cz/item/CS_URS_2021_02/58331351" TargetMode="External" /><Relationship Id="rId9" Type="http://schemas.openxmlformats.org/officeDocument/2006/relationships/hyperlink" Target="https://podminky.urs.cz/item/CS_URS_2021_02/181951112" TargetMode="External" /><Relationship Id="rId10" Type="http://schemas.openxmlformats.org/officeDocument/2006/relationships/hyperlink" Target="https://podminky.urs.cz/item/CS_URS_2021_02/271572211" TargetMode="External" /><Relationship Id="rId11" Type="http://schemas.openxmlformats.org/officeDocument/2006/relationships/hyperlink" Target="https://podminky.urs.cz/item/CS_URS_2021_02/279113136" TargetMode="External" /><Relationship Id="rId12" Type="http://schemas.openxmlformats.org/officeDocument/2006/relationships/hyperlink" Target="https://podminky.urs.cz/item/CS_URS_2021_02/279361821" TargetMode="External" /><Relationship Id="rId13" Type="http://schemas.openxmlformats.org/officeDocument/2006/relationships/hyperlink" Target="https://podminky.urs.cz/item/CS_URS_2021_02/311231155" TargetMode="External" /><Relationship Id="rId14" Type="http://schemas.openxmlformats.org/officeDocument/2006/relationships/hyperlink" Target="https://podminky.urs.cz/item/CS_URS_2021_02/311234041" TargetMode="External" /><Relationship Id="rId15" Type="http://schemas.openxmlformats.org/officeDocument/2006/relationships/hyperlink" Target="https://podminky.urs.cz/item/CS_URS_2021_02/317121102" TargetMode="External" /><Relationship Id="rId16" Type="http://schemas.openxmlformats.org/officeDocument/2006/relationships/hyperlink" Target="https://podminky.urs.cz/item/CS_URS_2021_02/59321108" TargetMode="External" /><Relationship Id="rId17" Type="http://schemas.openxmlformats.org/officeDocument/2006/relationships/hyperlink" Target="https://podminky.urs.cz/item/CS_URS_2021_02/317168053" TargetMode="External" /><Relationship Id="rId18" Type="http://schemas.openxmlformats.org/officeDocument/2006/relationships/hyperlink" Target="https://podminky.urs.cz/item/CS_URS_2021_02/317168054" TargetMode="External" /><Relationship Id="rId19" Type="http://schemas.openxmlformats.org/officeDocument/2006/relationships/hyperlink" Target="https://podminky.urs.cz/item/CS_URS_2021_02/417231212" TargetMode="External" /><Relationship Id="rId20" Type="http://schemas.openxmlformats.org/officeDocument/2006/relationships/hyperlink" Target="https://podminky.urs.cz/item/CS_URS_2021_02/417321414" TargetMode="External" /><Relationship Id="rId21" Type="http://schemas.openxmlformats.org/officeDocument/2006/relationships/hyperlink" Target="https://podminky.urs.cz/item/CS_URS_2021_02/417351115" TargetMode="External" /><Relationship Id="rId22" Type="http://schemas.openxmlformats.org/officeDocument/2006/relationships/hyperlink" Target="https://podminky.urs.cz/item/CS_URS_2021_02/417351116" TargetMode="External" /><Relationship Id="rId23" Type="http://schemas.openxmlformats.org/officeDocument/2006/relationships/hyperlink" Target="https://podminky.urs.cz/item/CS_URS_2021_02/417361821" TargetMode="External" /><Relationship Id="rId24" Type="http://schemas.openxmlformats.org/officeDocument/2006/relationships/hyperlink" Target="https://podminky.urs.cz/item/CS_URS_2021_02/417388164" TargetMode="External" /><Relationship Id="rId25" Type="http://schemas.openxmlformats.org/officeDocument/2006/relationships/hyperlink" Target="https://podminky.urs.cz/item/CS_URS_2021_02/612131101" TargetMode="External" /><Relationship Id="rId26" Type="http://schemas.openxmlformats.org/officeDocument/2006/relationships/hyperlink" Target="https://podminky.urs.cz/item/CS_URS_2021_02/612311131" TargetMode="External" /><Relationship Id="rId27" Type="http://schemas.openxmlformats.org/officeDocument/2006/relationships/hyperlink" Target="https://podminky.urs.cz/item/CS_URS_2021_02/612321121" TargetMode="External" /><Relationship Id="rId28" Type="http://schemas.openxmlformats.org/officeDocument/2006/relationships/hyperlink" Target="https://podminky.urs.cz/item/CS_URS_2021_02/622131101" TargetMode="External" /><Relationship Id="rId29" Type="http://schemas.openxmlformats.org/officeDocument/2006/relationships/hyperlink" Target="https://podminky.urs.cz/item/CS_URS_2021_02/622321121" TargetMode="External" /><Relationship Id="rId30" Type="http://schemas.openxmlformats.org/officeDocument/2006/relationships/hyperlink" Target="https://podminky.urs.cz/item/CS_URS_2021_02/629135102" TargetMode="External" /><Relationship Id="rId31" Type="http://schemas.openxmlformats.org/officeDocument/2006/relationships/hyperlink" Target="https://podminky.urs.cz/item/CS_URS_2021_02/631311115" TargetMode="External" /><Relationship Id="rId32" Type="http://schemas.openxmlformats.org/officeDocument/2006/relationships/hyperlink" Target="https://podminky.urs.cz/item/CS_URS_2021_02/631311124" TargetMode="External" /><Relationship Id="rId33" Type="http://schemas.openxmlformats.org/officeDocument/2006/relationships/hyperlink" Target="https://podminky.urs.cz/item/CS_URS_2021_02/631319173" TargetMode="External" /><Relationship Id="rId34" Type="http://schemas.openxmlformats.org/officeDocument/2006/relationships/hyperlink" Target="https://podminky.urs.cz/item/CS_URS_2021_02/631362021" TargetMode="External" /><Relationship Id="rId35" Type="http://schemas.openxmlformats.org/officeDocument/2006/relationships/hyperlink" Target="https://podminky.urs.cz/item/CS_URS_2021_02/632450124" TargetMode="External" /><Relationship Id="rId36" Type="http://schemas.openxmlformats.org/officeDocument/2006/relationships/hyperlink" Target="https://podminky.urs.cz/item/CS_URS_2021_02/632450131" TargetMode="External" /><Relationship Id="rId37" Type="http://schemas.openxmlformats.org/officeDocument/2006/relationships/hyperlink" Target="https://podminky.urs.cz/item/CS_URS_2021_02/941111131" TargetMode="External" /><Relationship Id="rId38" Type="http://schemas.openxmlformats.org/officeDocument/2006/relationships/hyperlink" Target="https://podminky.urs.cz/item/CS_URS_2021_02/941111231" TargetMode="External" /><Relationship Id="rId39" Type="http://schemas.openxmlformats.org/officeDocument/2006/relationships/hyperlink" Target="https://podminky.urs.cz/item/CS_URS_2021_02/941111831" TargetMode="External" /><Relationship Id="rId40" Type="http://schemas.openxmlformats.org/officeDocument/2006/relationships/hyperlink" Target="https://podminky.urs.cz/item/CS_URS_2021_02/949101111" TargetMode="External" /><Relationship Id="rId41" Type="http://schemas.openxmlformats.org/officeDocument/2006/relationships/hyperlink" Target="https://podminky.urs.cz/item/CS_URS_2021_02/952901111" TargetMode="External" /><Relationship Id="rId42" Type="http://schemas.openxmlformats.org/officeDocument/2006/relationships/hyperlink" Target="https://podminky.urs.cz/item/CS_URS_2021_02/953943211" TargetMode="External" /><Relationship Id="rId43" Type="http://schemas.openxmlformats.org/officeDocument/2006/relationships/hyperlink" Target="https://podminky.urs.cz/item/CS_URS_2021_02/44932114" TargetMode="External" /><Relationship Id="rId44" Type="http://schemas.openxmlformats.org/officeDocument/2006/relationships/hyperlink" Target="https://podminky.urs.cz/item/CS_URS_2021_02/44932111" TargetMode="External" /><Relationship Id="rId45" Type="http://schemas.openxmlformats.org/officeDocument/2006/relationships/hyperlink" Target="https://podminky.urs.cz/item/CS_URS_2021_02/985131211" TargetMode="External" /><Relationship Id="rId46" Type="http://schemas.openxmlformats.org/officeDocument/2006/relationships/hyperlink" Target="https://podminky.urs.cz/item/CS_URS_2021_02/998011001" TargetMode="External" /><Relationship Id="rId47" Type="http://schemas.openxmlformats.org/officeDocument/2006/relationships/hyperlink" Target="https://podminky.urs.cz/item/CS_URS_2021_02/711111001" TargetMode="External" /><Relationship Id="rId48" Type="http://schemas.openxmlformats.org/officeDocument/2006/relationships/hyperlink" Target="https://podminky.urs.cz/item/CS_URS_2021_02/711112001" TargetMode="External" /><Relationship Id="rId49" Type="http://schemas.openxmlformats.org/officeDocument/2006/relationships/hyperlink" Target="https://podminky.urs.cz/item/CS_URS_2021_02/11163150" TargetMode="External" /><Relationship Id="rId50" Type="http://schemas.openxmlformats.org/officeDocument/2006/relationships/hyperlink" Target="https://podminky.urs.cz/item/CS_URS_2021_02/711141559" TargetMode="External" /><Relationship Id="rId51" Type="http://schemas.openxmlformats.org/officeDocument/2006/relationships/hyperlink" Target="https://podminky.urs.cz/item/CS_URS_2021_02/711142559" TargetMode="External" /><Relationship Id="rId52" Type="http://schemas.openxmlformats.org/officeDocument/2006/relationships/hyperlink" Target="https://podminky.urs.cz/item/CS_URS_2021_02/62832134" TargetMode="External" /><Relationship Id="rId53" Type="http://schemas.openxmlformats.org/officeDocument/2006/relationships/hyperlink" Target="https://podminky.urs.cz/item/CS_URS_2021_02/711161222" TargetMode="External" /><Relationship Id="rId54" Type="http://schemas.openxmlformats.org/officeDocument/2006/relationships/hyperlink" Target="https://podminky.urs.cz/item/CS_URS_2021_02/711161384" TargetMode="External" /><Relationship Id="rId55" Type="http://schemas.openxmlformats.org/officeDocument/2006/relationships/hyperlink" Target="https://podminky.urs.cz/item/CS_URS_2021_02/998711201" TargetMode="External" /><Relationship Id="rId56" Type="http://schemas.openxmlformats.org/officeDocument/2006/relationships/hyperlink" Target="https://podminky.urs.cz/item/CS_URS_2021_02/712331111" TargetMode="External" /><Relationship Id="rId57" Type="http://schemas.openxmlformats.org/officeDocument/2006/relationships/hyperlink" Target="https://podminky.urs.cz/item/CS_URS_2021_02/62866281" TargetMode="External" /><Relationship Id="rId58" Type="http://schemas.openxmlformats.org/officeDocument/2006/relationships/hyperlink" Target="https://podminky.urs.cz/item/CS_URS_2021_02/712363122" TargetMode="External" /><Relationship Id="rId59" Type="http://schemas.openxmlformats.org/officeDocument/2006/relationships/hyperlink" Target="https://podminky.urs.cz/item/CS_URS_2021_02/28322070" TargetMode="External" /><Relationship Id="rId60" Type="http://schemas.openxmlformats.org/officeDocument/2006/relationships/hyperlink" Target="https://podminky.urs.cz/item/CS_URS_2021_02/712363352" TargetMode="External" /><Relationship Id="rId61" Type="http://schemas.openxmlformats.org/officeDocument/2006/relationships/hyperlink" Target="https://podminky.urs.cz/item/CS_URS_2021_02/712363354" TargetMode="External" /><Relationship Id="rId62" Type="http://schemas.openxmlformats.org/officeDocument/2006/relationships/hyperlink" Target="https://podminky.urs.cz/item/CS_URS_2021_02/712363356" TargetMode="External" /><Relationship Id="rId63" Type="http://schemas.openxmlformats.org/officeDocument/2006/relationships/hyperlink" Target="https://podminky.urs.cz/item/CS_URS_2021_02/712363358" TargetMode="External" /><Relationship Id="rId64" Type="http://schemas.openxmlformats.org/officeDocument/2006/relationships/hyperlink" Target="https://podminky.urs.cz/item/CS_URS_2021_02/712363453" TargetMode="External" /><Relationship Id="rId65" Type="http://schemas.openxmlformats.org/officeDocument/2006/relationships/hyperlink" Target="https://podminky.urs.cz/item/CS_URS_2021_02/28322012" TargetMode="External" /><Relationship Id="rId66" Type="http://schemas.openxmlformats.org/officeDocument/2006/relationships/hyperlink" Target="https://podminky.urs.cz/item/CS_URS_2021_02/712391171" TargetMode="External" /><Relationship Id="rId67" Type="http://schemas.openxmlformats.org/officeDocument/2006/relationships/hyperlink" Target="https://podminky.urs.cz/item/CS_URS_2021_02/69311172" TargetMode="External" /><Relationship Id="rId68" Type="http://schemas.openxmlformats.org/officeDocument/2006/relationships/hyperlink" Target="https://podminky.urs.cz/item/CS_URS_2021_02/712861705" TargetMode="External" /><Relationship Id="rId69" Type="http://schemas.openxmlformats.org/officeDocument/2006/relationships/hyperlink" Target="https://podminky.urs.cz/item/CS_URS_2021_02/28322012" TargetMode="External" /><Relationship Id="rId70" Type="http://schemas.openxmlformats.org/officeDocument/2006/relationships/hyperlink" Target="https://podminky.urs.cz/item/CS_URS_2021_02/998712201" TargetMode="External" /><Relationship Id="rId71" Type="http://schemas.openxmlformats.org/officeDocument/2006/relationships/hyperlink" Target="https://podminky.urs.cz/item/CS_URS_2021_02/713141136" TargetMode="External" /><Relationship Id="rId72" Type="http://schemas.openxmlformats.org/officeDocument/2006/relationships/hyperlink" Target="https://podminky.urs.cz/item/CS_URS_2021_02/63140405" TargetMode="External" /><Relationship Id="rId73" Type="http://schemas.openxmlformats.org/officeDocument/2006/relationships/hyperlink" Target="https://podminky.urs.cz/item/CS_URS_2021_02/713141212" TargetMode="External" /><Relationship Id="rId74" Type="http://schemas.openxmlformats.org/officeDocument/2006/relationships/hyperlink" Target="https://podminky.urs.cz/item/CS_URS_2021_02/63152006" TargetMode="External" /><Relationship Id="rId75" Type="http://schemas.openxmlformats.org/officeDocument/2006/relationships/hyperlink" Target="https://podminky.urs.cz/item/CS_URS_2021_02/998713201" TargetMode="External" /><Relationship Id="rId76" Type="http://schemas.openxmlformats.org/officeDocument/2006/relationships/hyperlink" Target="https://podminky.urs.cz/item/CS_URS_2021_02/762136114" TargetMode="External" /><Relationship Id="rId77" Type="http://schemas.openxmlformats.org/officeDocument/2006/relationships/hyperlink" Target="https://podminky.urs.cz/item/CS_URS_2021_02/60514101" TargetMode="External" /><Relationship Id="rId78" Type="http://schemas.openxmlformats.org/officeDocument/2006/relationships/hyperlink" Target="https://podminky.urs.cz/item/CS_URS_2021_02/762195000" TargetMode="External" /><Relationship Id="rId79" Type="http://schemas.openxmlformats.org/officeDocument/2006/relationships/hyperlink" Target="https://podminky.urs.cz/item/CS_URS_2021_02/762332142" TargetMode="External" /><Relationship Id="rId80" Type="http://schemas.openxmlformats.org/officeDocument/2006/relationships/hyperlink" Target="https://podminky.urs.cz/item/CS_URS_2021_02/61223271" TargetMode="External" /><Relationship Id="rId81" Type="http://schemas.openxmlformats.org/officeDocument/2006/relationships/hyperlink" Target="https://podminky.urs.cz/item/CS_URS_2021_02/762341026" TargetMode="External" /><Relationship Id="rId82" Type="http://schemas.openxmlformats.org/officeDocument/2006/relationships/hyperlink" Target="https://podminky.urs.cz/item/CS_URS_2021_02/762361313" TargetMode="External" /><Relationship Id="rId83" Type="http://schemas.openxmlformats.org/officeDocument/2006/relationships/hyperlink" Target="https://podminky.urs.cz/item/CS_URS_2021_02/762395000" TargetMode="External" /><Relationship Id="rId84" Type="http://schemas.openxmlformats.org/officeDocument/2006/relationships/hyperlink" Target="https://podminky.urs.cz/item/CS_URS_2021_02/762439001" TargetMode="External" /><Relationship Id="rId85" Type="http://schemas.openxmlformats.org/officeDocument/2006/relationships/hyperlink" Target="https://podminky.urs.cz/item/CS_URS_2021_02/60514103" TargetMode="External" /><Relationship Id="rId86" Type="http://schemas.openxmlformats.org/officeDocument/2006/relationships/hyperlink" Target="https://podminky.urs.cz/item/CS_URS_2021_02/762495000" TargetMode="External" /><Relationship Id="rId87" Type="http://schemas.openxmlformats.org/officeDocument/2006/relationships/hyperlink" Target="https://podminky.urs.cz/item/CS_URS_2021_02/998762201" TargetMode="External" /><Relationship Id="rId88" Type="http://schemas.openxmlformats.org/officeDocument/2006/relationships/hyperlink" Target="https://podminky.urs.cz/item/CS_URS_2021_02/764216643" TargetMode="External" /><Relationship Id="rId89" Type="http://schemas.openxmlformats.org/officeDocument/2006/relationships/hyperlink" Target="https://podminky.urs.cz/item/CS_URS_2021_02/764511602" TargetMode="External" /><Relationship Id="rId90" Type="http://schemas.openxmlformats.org/officeDocument/2006/relationships/hyperlink" Target="https://podminky.urs.cz/item/CS_URS_2021_02/764511642" TargetMode="External" /><Relationship Id="rId91" Type="http://schemas.openxmlformats.org/officeDocument/2006/relationships/hyperlink" Target="https://podminky.urs.cz/item/CS_URS_2021_02/764518622" TargetMode="External" /><Relationship Id="rId92" Type="http://schemas.openxmlformats.org/officeDocument/2006/relationships/hyperlink" Target="https://podminky.urs.cz/item/CS_URS_2021_02/998764201" TargetMode="External" /><Relationship Id="rId93" Type="http://schemas.openxmlformats.org/officeDocument/2006/relationships/hyperlink" Target="https://podminky.urs.cz/item/CS_URS_2021_02/766622131" TargetMode="External" /><Relationship Id="rId94" Type="http://schemas.openxmlformats.org/officeDocument/2006/relationships/hyperlink" Target="https://podminky.urs.cz/item/CS_URS_2021_02/766694112" TargetMode="External" /><Relationship Id="rId95" Type="http://schemas.openxmlformats.org/officeDocument/2006/relationships/hyperlink" Target="https://podminky.urs.cz/item/CS_URS_2021_02/61140079" TargetMode="External" /><Relationship Id="rId96" Type="http://schemas.openxmlformats.org/officeDocument/2006/relationships/hyperlink" Target="https://podminky.urs.cz/item/CS_URS_2021_02/61140076" TargetMode="External" /><Relationship Id="rId97" Type="http://schemas.openxmlformats.org/officeDocument/2006/relationships/hyperlink" Target="https://podminky.urs.cz/item/CS_URS_2021_02/998766201" TargetMode="External" /><Relationship Id="rId98" Type="http://schemas.openxmlformats.org/officeDocument/2006/relationships/hyperlink" Target="https://podminky.urs.cz/item/CS_URS_2021_02/767640221" TargetMode="External" /><Relationship Id="rId99" Type="http://schemas.openxmlformats.org/officeDocument/2006/relationships/hyperlink" Target="https://podminky.urs.cz/item/CS_URS_2021_02/767995114" TargetMode="External" /><Relationship Id="rId100" Type="http://schemas.openxmlformats.org/officeDocument/2006/relationships/hyperlink" Target="https://podminky.urs.cz/item/CS_URS_2021_02/998767201" TargetMode="External" /><Relationship Id="rId101" Type="http://schemas.openxmlformats.org/officeDocument/2006/relationships/hyperlink" Target="https://podminky.urs.cz/item/CS_URS_2021_02/777131111" TargetMode="External" /><Relationship Id="rId102" Type="http://schemas.openxmlformats.org/officeDocument/2006/relationships/hyperlink" Target="https://podminky.urs.cz/item/CS_URS_2021_02/777511123" TargetMode="External" /><Relationship Id="rId103" Type="http://schemas.openxmlformats.org/officeDocument/2006/relationships/hyperlink" Target="https://podminky.urs.cz/item/CS_URS_2021_02/783213101" TargetMode="External" /><Relationship Id="rId104" Type="http://schemas.openxmlformats.org/officeDocument/2006/relationships/hyperlink" Target="https://podminky.urs.cz/item/CS_URS_2021_02/783218111" TargetMode="External" /><Relationship Id="rId105" Type="http://schemas.openxmlformats.org/officeDocument/2006/relationships/hyperlink" Target="https://podminky.urs.cz/item/CS_URS_2021_02/783218111" TargetMode="External" /><Relationship Id="rId106" Type="http://schemas.openxmlformats.org/officeDocument/2006/relationships/hyperlink" Target="https://podminky.urs.cz/item/CS_URS_2021_02/784211131" TargetMode="External" /><Relationship Id="rId10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3212011" TargetMode="External" /><Relationship Id="rId2" Type="http://schemas.openxmlformats.org/officeDocument/2006/relationships/hyperlink" Target="https://podminky.urs.cz/item/CS_URS_2021_02/162751117" TargetMode="External" /><Relationship Id="rId3" Type="http://schemas.openxmlformats.org/officeDocument/2006/relationships/hyperlink" Target="https://podminky.urs.cz/item/CS_URS_2021_02/171201221" TargetMode="External" /><Relationship Id="rId4" Type="http://schemas.openxmlformats.org/officeDocument/2006/relationships/hyperlink" Target="https://podminky.urs.cz/item/CS_URS_2021_02/171251201" TargetMode="External" /><Relationship Id="rId5" Type="http://schemas.openxmlformats.org/officeDocument/2006/relationships/hyperlink" Target="https://podminky.urs.cz/item/CS_URS_2021_02/233211122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311113142" TargetMode="External" /><Relationship Id="rId8" Type="http://schemas.openxmlformats.org/officeDocument/2006/relationships/hyperlink" Target="https://podminky.urs.cz/item/CS_URS_2021_02/311361821" TargetMode="External" /><Relationship Id="rId9" Type="http://schemas.openxmlformats.org/officeDocument/2006/relationships/hyperlink" Target="https://podminky.urs.cz/item/CS_URS_2021_02/622142001" TargetMode="External" /><Relationship Id="rId10" Type="http://schemas.openxmlformats.org/officeDocument/2006/relationships/hyperlink" Target="https://podminky.urs.cz/item/CS_URS_2021_02/632450124" TargetMode="External" /><Relationship Id="rId11" Type="http://schemas.openxmlformats.org/officeDocument/2006/relationships/hyperlink" Target="https://podminky.urs.cz/item/CS_URS_2021_02/949101111" TargetMode="External" /><Relationship Id="rId12" Type="http://schemas.openxmlformats.org/officeDocument/2006/relationships/hyperlink" Target="https://podminky.urs.cz/item/CS_URS_2021_02/952901111" TargetMode="External" /><Relationship Id="rId13" Type="http://schemas.openxmlformats.org/officeDocument/2006/relationships/hyperlink" Target="https://podminky.urs.cz/item/CS_URS_2021_02/953943211" TargetMode="External" /><Relationship Id="rId14" Type="http://schemas.openxmlformats.org/officeDocument/2006/relationships/hyperlink" Target="https://podminky.urs.cz/item/CS_URS_2021_02/44932114" TargetMode="External" /><Relationship Id="rId15" Type="http://schemas.openxmlformats.org/officeDocument/2006/relationships/hyperlink" Target="https://podminky.urs.cz/item/CS_URS_2021_02/998011001" TargetMode="External" /><Relationship Id="rId16" Type="http://schemas.openxmlformats.org/officeDocument/2006/relationships/hyperlink" Target="https://podminky.urs.cz/item/CS_URS_2021_02/712311101" TargetMode="External" /><Relationship Id="rId17" Type="http://schemas.openxmlformats.org/officeDocument/2006/relationships/hyperlink" Target="https://podminky.urs.cz/item/CS_URS_2021_02/11163150" TargetMode="External" /><Relationship Id="rId18" Type="http://schemas.openxmlformats.org/officeDocument/2006/relationships/hyperlink" Target="https://podminky.urs.cz/item/CS_URS_2021_02/712331111" TargetMode="External" /><Relationship Id="rId19" Type="http://schemas.openxmlformats.org/officeDocument/2006/relationships/hyperlink" Target="https://podminky.urs.cz/item/CS_URS_2021_02/62866281" TargetMode="External" /><Relationship Id="rId20" Type="http://schemas.openxmlformats.org/officeDocument/2006/relationships/hyperlink" Target="https://podminky.urs.cz/item/CS_URS_2021_02/712363122" TargetMode="External" /><Relationship Id="rId21" Type="http://schemas.openxmlformats.org/officeDocument/2006/relationships/hyperlink" Target="https://podminky.urs.cz/item/CS_URS_2021_02/28322072" TargetMode="External" /><Relationship Id="rId22" Type="http://schemas.openxmlformats.org/officeDocument/2006/relationships/hyperlink" Target="https://podminky.urs.cz/item/CS_URS_2021_02/712363122" TargetMode="External" /><Relationship Id="rId23" Type="http://schemas.openxmlformats.org/officeDocument/2006/relationships/hyperlink" Target="https://podminky.urs.cz/item/CS_URS_2021_02/28322070" TargetMode="External" /><Relationship Id="rId24" Type="http://schemas.openxmlformats.org/officeDocument/2006/relationships/hyperlink" Target="https://podminky.urs.cz/item/CS_URS_2021_02/712363352" TargetMode="External" /><Relationship Id="rId25" Type="http://schemas.openxmlformats.org/officeDocument/2006/relationships/hyperlink" Target="https://podminky.urs.cz/item/CS_URS_2021_02/712363352" TargetMode="External" /><Relationship Id="rId26" Type="http://schemas.openxmlformats.org/officeDocument/2006/relationships/hyperlink" Target="https://podminky.urs.cz/item/CS_URS_2021_02/712363353" TargetMode="External" /><Relationship Id="rId27" Type="http://schemas.openxmlformats.org/officeDocument/2006/relationships/hyperlink" Target="https://podminky.urs.cz/item/CS_URS_2021_02/712363353" TargetMode="External" /><Relationship Id="rId28" Type="http://schemas.openxmlformats.org/officeDocument/2006/relationships/hyperlink" Target="https://podminky.urs.cz/item/CS_URS_2021_02/712363356" TargetMode="External" /><Relationship Id="rId29" Type="http://schemas.openxmlformats.org/officeDocument/2006/relationships/hyperlink" Target="https://podminky.urs.cz/item/CS_URS_2021_02/712363357" TargetMode="External" /><Relationship Id="rId30" Type="http://schemas.openxmlformats.org/officeDocument/2006/relationships/hyperlink" Target="https://podminky.urs.cz/item/CS_URS_2021_02/712363453" TargetMode="External" /><Relationship Id="rId31" Type="http://schemas.openxmlformats.org/officeDocument/2006/relationships/hyperlink" Target="https://podminky.urs.cz/item/CS_URS_2021_02/28322012" TargetMode="External" /><Relationship Id="rId32" Type="http://schemas.openxmlformats.org/officeDocument/2006/relationships/hyperlink" Target="https://podminky.urs.cz/item/CS_URS_2021_02/712363512" TargetMode="External" /><Relationship Id="rId33" Type="http://schemas.openxmlformats.org/officeDocument/2006/relationships/hyperlink" Target="https://podminky.urs.cz/item/CS_URS_2021_02/28322011" TargetMode="External" /><Relationship Id="rId34" Type="http://schemas.openxmlformats.org/officeDocument/2006/relationships/hyperlink" Target="https://podminky.urs.cz/item/CS_URS_2021_02/712391171" TargetMode="External" /><Relationship Id="rId35" Type="http://schemas.openxmlformats.org/officeDocument/2006/relationships/hyperlink" Target="https://podminky.urs.cz/item/CS_URS_2021_02/69311172" TargetMode="External" /><Relationship Id="rId36" Type="http://schemas.openxmlformats.org/officeDocument/2006/relationships/hyperlink" Target="https://podminky.urs.cz/item/CS_URS_2021_02/712391171" TargetMode="External" /><Relationship Id="rId37" Type="http://schemas.openxmlformats.org/officeDocument/2006/relationships/hyperlink" Target="https://podminky.urs.cz/item/CS_URS_2021_02/69311172" TargetMode="External" /><Relationship Id="rId38" Type="http://schemas.openxmlformats.org/officeDocument/2006/relationships/hyperlink" Target="https://podminky.urs.cz/item/CS_URS_2021_02/998712201" TargetMode="External" /><Relationship Id="rId39" Type="http://schemas.openxmlformats.org/officeDocument/2006/relationships/hyperlink" Target="https://podminky.urs.cz/item/CS_URS_2021_02/998712201" TargetMode="External" /><Relationship Id="rId40" Type="http://schemas.openxmlformats.org/officeDocument/2006/relationships/hyperlink" Target="https://podminky.urs.cz/item/CS_URS_2021_02/713111122" TargetMode="External" /><Relationship Id="rId41" Type="http://schemas.openxmlformats.org/officeDocument/2006/relationships/hyperlink" Target="https://podminky.urs.cz/item/CS_URS_2021_02/63152146" TargetMode="External" /><Relationship Id="rId42" Type="http://schemas.openxmlformats.org/officeDocument/2006/relationships/hyperlink" Target="https://podminky.urs.cz/item/CS_URS_2021_02/713131121" TargetMode="External" /><Relationship Id="rId43" Type="http://schemas.openxmlformats.org/officeDocument/2006/relationships/hyperlink" Target="https://podminky.urs.cz/item/CS_URS_2021_02/63152144" TargetMode="External" /><Relationship Id="rId44" Type="http://schemas.openxmlformats.org/officeDocument/2006/relationships/hyperlink" Target="https://podminky.urs.cz/item/CS_URS_2021_02/998713201" TargetMode="External" /><Relationship Id="rId45" Type="http://schemas.openxmlformats.org/officeDocument/2006/relationships/hyperlink" Target="https://podminky.urs.cz/item/CS_URS_2021_02/762083122" TargetMode="External" /><Relationship Id="rId46" Type="http://schemas.openxmlformats.org/officeDocument/2006/relationships/hyperlink" Target="https://podminky.urs.cz/item/CS_URS_2021_02/762083122" TargetMode="External" /><Relationship Id="rId47" Type="http://schemas.openxmlformats.org/officeDocument/2006/relationships/hyperlink" Target="https://podminky.urs.cz/item/CS_URS_2021_02/762332142" TargetMode="External" /><Relationship Id="rId48" Type="http://schemas.openxmlformats.org/officeDocument/2006/relationships/hyperlink" Target="https://podminky.urs.cz/item/CS_URS_2021_02/60512130" TargetMode="External" /><Relationship Id="rId49" Type="http://schemas.openxmlformats.org/officeDocument/2006/relationships/hyperlink" Target="https://podminky.urs.cz/item/CS_URS_2021_02/762332142" TargetMode="External" /><Relationship Id="rId50" Type="http://schemas.openxmlformats.org/officeDocument/2006/relationships/hyperlink" Target="https://podminky.urs.cz/item/CS_URS_2021_02/61223265" TargetMode="External" /><Relationship Id="rId51" Type="http://schemas.openxmlformats.org/officeDocument/2006/relationships/hyperlink" Target="https://podminky.urs.cz/item/CS_URS_2021_02/762341026" TargetMode="External" /><Relationship Id="rId52" Type="http://schemas.openxmlformats.org/officeDocument/2006/relationships/hyperlink" Target="https://podminky.urs.cz/item/CS_URS_2021_02/762361313" TargetMode="External" /><Relationship Id="rId53" Type="http://schemas.openxmlformats.org/officeDocument/2006/relationships/hyperlink" Target="https://podminky.urs.cz/item/CS_URS_2021_02/762395000" TargetMode="External" /><Relationship Id="rId54" Type="http://schemas.openxmlformats.org/officeDocument/2006/relationships/hyperlink" Target="https://podminky.urs.cz/item/CS_URS_2021_02/762395000" TargetMode="External" /><Relationship Id="rId55" Type="http://schemas.openxmlformats.org/officeDocument/2006/relationships/hyperlink" Target="https://podminky.urs.cz/item/CS_URS_2021_02/762495000" TargetMode="External" /><Relationship Id="rId56" Type="http://schemas.openxmlformats.org/officeDocument/2006/relationships/hyperlink" Target="https://podminky.urs.cz/item/CS_URS_2021_02/762713220" TargetMode="External" /><Relationship Id="rId57" Type="http://schemas.openxmlformats.org/officeDocument/2006/relationships/hyperlink" Target="https://podminky.urs.cz/item/CS_URS_2021_02/60512130" TargetMode="External" /><Relationship Id="rId58" Type="http://schemas.openxmlformats.org/officeDocument/2006/relationships/hyperlink" Target="https://podminky.urs.cz/item/CS_URS_2021_02/762795000" TargetMode="External" /><Relationship Id="rId59" Type="http://schemas.openxmlformats.org/officeDocument/2006/relationships/hyperlink" Target="https://podminky.urs.cz/item/CS_URS_2021_02/998762201" TargetMode="External" /><Relationship Id="rId60" Type="http://schemas.openxmlformats.org/officeDocument/2006/relationships/hyperlink" Target="https://podminky.urs.cz/item/CS_URS_2021_02/998762201" TargetMode="External" /><Relationship Id="rId61" Type="http://schemas.openxmlformats.org/officeDocument/2006/relationships/hyperlink" Target="https://podminky.urs.cz/item/CS_URS_2021_02/763131751" TargetMode="External" /><Relationship Id="rId62" Type="http://schemas.openxmlformats.org/officeDocument/2006/relationships/hyperlink" Target="https://podminky.urs.cz/item/CS_URS_2021_02/28329282" TargetMode="External" /><Relationship Id="rId63" Type="http://schemas.openxmlformats.org/officeDocument/2006/relationships/hyperlink" Target="https://podminky.urs.cz/item/CS_URS_2021_02/764214605" TargetMode="External" /><Relationship Id="rId64" Type="http://schemas.openxmlformats.org/officeDocument/2006/relationships/hyperlink" Target="https://podminky.urs.cz/item/CS_URS_2021_02/764215604" TargetMode="External" /><Relationship Id="rId65" Type="http://schemas.openxmlformats.org/officeDocument/2006/relationships/hyperlink" Target="https://podminky.urs.cz/item/CS_URS_2021_02/764216603" TargetMode="External" /><Relationship Id="rId66" Type="http://schemas.openxmlformats.org/officeDocument/2006/relationships/hyperlink" Target="https://podminky.urs.cz/item/CS_URS_2021_02/764511404" TargetMode="External" /><Relationship Id="rId67" Type="http://schemas.openxmlformats.org/officeDocument/2006/relationships/hyperlink" Target="https://podminky.urs.cz/item/CS_URS_2021_02/764511444" TargetMode="External" /><Relationship Id="rId68" Type="http://schemas.openxmlformats.org/officeDocument/2006/relationships/hyperlink" Target="https://podminky.urs.cz/item/CS_URS_2021_02/764511602" TargetMode="External" /><Relationship Id="rId69" Type="http://schemas.openxmlformats.org/officeDocument/2006/relationships/hyperlink" Target="https://podminky.urs.cz/item/CS_URS_2021_02/764511642" TargetMode="External" /><Relationship Id="rId70" Type="http://schemas.openxmlformats.org/officeDocument/2006/relationships/hyperlink" Target="https://podminky.urs.cz/item/CS_URS_2021_02/764518622" TargetMode="External" /><Relationship Id="rId71" Type="http://schemas.openxmlformats.org/officeDocument/2006/relationships/hyperlink" Target="https://podminky.urs.cz/item/CS_URS_2021_02/764518622" TargetMode="External" /><Relationship Id="rId72" Type="http://schemas.openxmlformats.org/officeDocument/2006/relationships/hyperlink" Target="https://podminky.urs.cz/item/CS_URS_2021_02/998764201" TargetMode="External" /><Relationship Id="rId73" Type="http://schemas.openxmlformats.org/officeDocument/2006/relationships/hyperlink" Target="https://podminky.urs.cz/item/CS_URS_2021_02/998764201" TargetMode="External" /><Relationship Id="rId74" Type="http://schemas.openxmlformats.org/officeDocument/2006/relationships/hyperlink" Target="https://podminky.urs.cz/item/CS_URS_2021_02/766622215" TargetMode="External" /><Relationship Id="rId75" Type="http://schemas.openxmlformats.org/officeDocument/2006/relationships/hyperlink" Target="https://podminky.urs.cz/item/CS_URS_2021_02/998766201" TargetMode="External" /><Relationship Id="rId76" Type="http://schemas.openxmlformats.org/officeDocument/2006/relationships/hyperlink" Target="https://podminky.urs.cz/item/CS_URS_2021_02/767541411" TargetMode="External" /><Relationship Id="rId77" Type="http://schemas.openxmlformats.org/officeDocument/2006/relationships/hyperlink" Target="https://podminky.urs.cz/item/CS_URS_2021_02/767651210" TargetMode="External" /><Relationship Id="rId78" Type="http://schemas.openxmlformats.org/officeDocument/2006/relationships/hyperlink" Target="https://podminky.urs.cz/item/CS_URS_2021_02/767995116" TargetMode="External" /><Relationship Id="rId79" Type="http://schemas.openxmlformats.org/officeDocument/2006/relationships/hyperlink" Target="https://podminky.urs.cz/item/CS_URS_2021_02/998767201" TargetMode="External" /><Relationship Id="rId80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34" TargetMode="External" /><Relationship Id="rId2" Type="http://schemas.openxmlformats.org/officeDocument/2006/relationships/hyperlink" Target="https://podminky.urs.cz/item/CS_URS_2021_02/113107321" TargetMode="External" /><Relationship Id="rId3" Type="http://schemas.openxmlformats.org/officeDocument/2006/relationships/hyperlink" Target="https://podminky.urs.cz/item/CS_URS_2021_02/113107322" TargetMode="External" /><Relationship Id="rId4" Type="http://schemas.openxmlformats.org/officeDocument/2006/relationships/hyperlink" Target="https://podminky.urs.cz/item/CS_URS_2021_02/113107342" TargetMode="External" /><Relationship Id="rId5" Type="http://schemas.openxmlformats.org/officeDocument/2006/relationships/hyperlink" Target="https://podminky.urs.cz/item/CS_URS_2021_02/113202111" TargetMode="External" /><Relationship Id="rId6" Type="http://schemas.openxmlformats.org/officeDocument/2006/relationships/hyperlink" Target="https://podminky.urs.cz/item/CS_URS_2021_02/113203111" TargetMode="External" /><Relationship Id="rId7" Type="http://schemas.openxmlformats.org/officeDocument/2006/relationships/hyperlink" Target="https://podminky.urs.cz/item/CS_URS_2021_02/121151103" TargetMode="External" /><Relationship Id="rId8" Type="http://schemas.openxmlformats.org/officeDocument/2006/relationships/hyperlink" Target="https://podminky.urs.cz/item/CS_URS_2021_02/122251501" TargetMode="External" /><Relationship Id="rId9" Type="http://schemas.openxmlformats.org/officeDocument/2006/relationships/hyperlink" Target="https://podminky.urs.cz/item/CS_URS_2021_02/132254101" TargetMode="External" /><Relationship Id="rId10" Type="http://schemas.openxmlformats.org/officeDocument/2006/relationships/hyperlink" Target="https://podminky.urs.cz/item/CS_URS_2021_02/133212011" TargetMode="External" /><Relationship Id="rId11" Type="http://schemas.openxmlformats.org/officeDocument/2006/relationships/hyperlink" Target="https://podminky.urs.cz/item/CS_URS_2021_02/162751117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951112" TargetMode="External" /><Relationship Id="rId15" Type="http://schemas.openxmlformats.org/officeDocument/2006/relationships/hyperlink" Target="https://podminky.urs.cz/item/CS_URS_2021_02/274313611" TargetMode="External" /><Relationship Id="rId16" Type="http://schemas.openxmlformats.org/officeDocument/2006/relationships/hyperlink" Target="https://podminky.urs.cz/item/CS_URS_2021_02/275313611" TargetMode="External" /><Relationship Id="rId17" Type="http://schemas.openxmlformats.org/officeDocument/2006/relationships/hyperlink" Target="https://podminky.urs.cz/item/CS_URS_2021_02/311213112" TargetMode="External" /><Relationship Id="rId18" Type="http://schemas.openxmlformats.org/officeDocument/2006/relationships/hyperlink" Target="https://podminky.urs.cz/item/CS_URS_2021_02/311213912" TargetMode="External" /><Relationship Id="rId19" Type="http://schemas.openxmlformats.org/officeDocument/2006/relationships/hyperlink" Target="https://podminky.urs.cz/item/CS_URS_2021_02/564761111" TargetMode="External" /><Relationship Id="rId20" Type="http://schemas.openxmlformats.org/officeDocument/2006/relationships/hyperlink" Target="https://podminky.urs.cz/item/CS_URS_2021_02/573111113" TargetMode="External" /><Relationship Id="rId21" Type="http://schemas.openxmlformats.org/officeDocument/2006/relationships/hyperlink" Target="https://podminky.urs.cz/item/CS_URS_2021_02/573111114" TargetMode="External" /><Relationship Id="rId22" Type="http://schemas.openxmlformats.org/officeDocument/2006/relationships/hyperlink" Target="https://podminky.urs.cz/item/CS_URS_2021_02/573231108" TargetMode="External" /><Relationship Id="rId23" Type="http://schemas.openxmlformats.org/officeDocument/2006/relationships/hyperlink" Target="https://podminky.urs.cz/item/CS_URS_2021_02/577144111" TargetMode="External" /><Relationship Id="rId24" Type="http://schemas.openxmlformats.org/officeDocument/2006/relationships/hyperlink" Target="https://podminky.urs.cz/item/CS_URS_2021_02/577145122" TargetMode="External" /><Relationship Id="rId25" Type="http://schemas.openxmlformats.org/officeDocument/2006/relationships/hyperlink" Target="https://podminky.urs.cz/item/CS_URS_2021_02/596212231" TargetMode="External" /><Relationship Id="rId26" Type="http://schemas.openxmlformats.org/officeDocument/2006/relationships/hyperlink" Target="https://podminky.urs.cz/item/CS_URS_2021_02/914111111" TargetMode="External" /><Relationship Id="rId27" Type="http://schemas.openxmlformats.org/officeDocument/2006/relationships/hyperlink" Target="https://podminky.urs.cz/item/CS_URS_2021_02/40445620" TargetMode="External" /><Relationship Id="rId28" Type="http://schemas.openxmlformats.org/officeDocument/2006/relationships/hyperlink" Target="https://podminky.urs.cz/item/CS_URS_2021_02/40445609" TargetMode="External" /><Relationship Id="rId29" Type="http://schemas.openxmlformats.org/officeDocument/2006/relationships/hyperlink" Target="https://podminky.urs.cz/item/CS_URS_2021_02/40445622" TargetMode="External" /><Relationship Id="rId30" Type="http://schemas.openxmlformats.org/officeDocument/2006/relationships/hyperlink" Target="https://podminky.urs.cz/item/CS_URS_2021_02/40445625" TargetMode="External" /><Relationship Id="rId31" Type="http://schemas.openxmlformats.org/officeDocument/2006/relationships/hyperlink" Target="https://podminky.urs.cz/item/CS_URS_2021_02/40445647" TargetMode="External" /><Relationship Id="rId32" Type="http://schemas.openxmlformats.org/officeDocument/2006/relationships/hyperlink" Target="https://podminky.urs.cz/item/CS_URS_2021_02/914511112" TargetMode="External" /><Relationship Id="rId33" Type="http://schemas.openxmlformats.org/officeDocument/2006/relationships/hyperlink" Target="https://podminky.urs.cz/item/CS_URS_2021_02/40445230" TargetMode="External" /><Relationship Id="rId34" Type="http://schemas.openxmlformats.org/officeDocument/2006/relationships/hyperlink" Target="https://podminky.urs.cz/item/CS_URS_2021_02/40445241" TargetMode="External" /><Relationship Id="rId35" Type="http://schemas.openxmlformats.org/officeDocument/2006/relationships/hyperlink" Target="https://podminky.urs.cz/item/CS_URS_2021_02/40445257" TargetMode="External" /><Relationship Id="rId36" Type="http://schemas.openxmlformats.org/officeDocument/2006/relationships/hyperlink" Target="https://podminky.urs.cz/item/CS_URS_2021_02/40445254" TargetMode="External" /><Relationship Id="rId37" Type="http://schemas.openxmlformats.org/officeDocument/2006/relationships/hyperlink" Target="https://podminky.urs.cz/item/CS_URS_2021_02/916131213" TargetMode="External" /><Relationship Id="rId38" Type="http://schemas.openxmlformats.org/officeDocument/2006/relationships/hyperlink" Target="https://podminky.urs.cz/item/CS_URS_2021_02/59217023" TargetMode="External" /><Relationship Id="rId39" Type="http://schemas.openxmlformats.org/officeDocument/2006/relationships/hyperlink" Target="https://podminky.urs.cz/item/CS_URS_2021_02/59217029" TargetMode="External" /><Relationship Id="rId40" Type="http://schemas.openxmlformats.org/officeDocument/2006/relationships/hyperlink" Target="https://podminky.urs.cz/item/CS_URS_2021_02/59217030" TargetMode="External" /><Relationship Id="rId41" Type="http://schemas.openxmlformats.org/officeDocument/2006/relationships/hyperlink" Target="https://podminky.urs.cz/item/CS_URS_2021_02/59217035" TargetMode="External" /><Relationship Id="rId42" Type="http://schemas.openxmlformats.org/officeDocument/2006/relationships/hyperlink" Target="https://podminky.urs.cz/item/CS_URS_2021_02/916991121" TargetMode="External" /><Relationship Id="rId43" Type="http://schemas.openxmlformats.org/officeDocument/2006/relationships/hyperlink" Target="https://podminky.urs.cz/item/CS_URS_2021_02/919735112" TargetMode="External" /><Relationship Id="rId44" Type="http://schemas.openxmlformats.org/officeDocument/2006/relationships/hyperlink" Target="https://podminky.urs.cz/item/CS_URS_2021_02/961044111" TargetMode="External" /><Relationship Id="rId45" Type="http://schemas.openxmlformats.org/officeDocument/2006/relationships/hyperlink" Target="https://podminky.urs.cz/item/CS_URS_2021_02/966001111" TargetMode="External" /><Relationship Id="rId46" Type="http://schemas.openxmlformats.org/officeDocument/2006/relationships/hyperlink" Target="https://podminky.urs.cz/item/CS_URS_2021_02/966001211" TargetMode="External" /><Relationship Id="rId47" Type="http://schemas.openxmlformats.org/officeDocument/2006/relationships/hyperlink" Target="https://podminky.urs.cz/item/CS_URS_2021_02/966006132" TargetMode="External" /><Relationship Id="rId48" Type="http://schemas.openxmlformats.org/officeDocument/2006/relationships/hyperlink" Target="https://podminky.urs.cz/item/CS_URS_2021_02/966072810" TargetMode="External" /><Relationship Id="rId49" Type="http://schemas.openxmlformats.org/officeDocument/2006/relationships/hyperlink" Target="https://podminky.urs.cz/item/CS_URS_2021_02/979054451" TargetMode="External" /><Relationship Id="rId50" Type="http://schemas.openxmlformats.org/officeDocument/2006/relationships/hyperlink" Target="https://podminky.urs.cz/item/CS_URS_2021_02/997221551" TargetMode="External" /><Relationship Id="rId51" Type="http://schemas.openxmlformats.org/officeDocument/2006/relationships/hyperlink" Target="https://podminky.urs.cz/item/CS_URS_2021_02/997221559" TargetMode="External" /><Relationship Id="rId52" Type="http://schemas.openxmlformats.org/officeDocument/2006/relationships/hyperlink" Target="https://podminky.urs.cz/item/CS_URS_2021_02/997221611" TargetMode="External" /><Relationship Id="rId53" Type="http://schemas.openxmlformats.org/officeDocument/2006/relationships/hyperlink" Target="https://podminky.urs.cz/item/CS_URS_2021_02/94620001" TargetMode="External" /><Relationship Id="rId54" Type="http://schemas.openxmlformats.org/officeDocument/2006/relationships/hyperlink" Target="https://podminky.urs.cz/item/CS_URS_2021_02/94620004" TargetMode="External" /><Relationship Id="rId55" Type="http://schemas.openxmlformats.org/officeDocument/2006/relationships/hyperlink" Target="https://podminky.urs.cz/item/CS_URS_2021_02/94620002" TargetMode="External" /><Relationship Id="rId56" Type="http://schemas.openxmlformats.org/officeDocument/2006/relationships/hyperlink" Target="https://podminky.urs.cz/item/CS_URS_2021_02/998223011" TargetMode="External" /><Relationship Id="rId5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44" TargetMode="External" /><Relationship Id="rId2" Type="http://schemas.openxmlformats.org/officeDocument/2006/relationships/hyperlink" Target="https://podminky.urs.cz/item/CS_URS_2021_02/113107223" TargetMode="External" /><Relationship Id="rId3" Type="http://schemas.openxmlformats.org/officeDocument/2006/relationships/hyperlink" Target="https://podminky.urs.cz/item/CS_URS_2021_02/113204111" TargetMode="External" /><Relationship Id="rId4" Type="http://schemas.openxmlformats.org/officeDocument/2006/relationships/hyperlink" Target="https://podminky.urs.cz/item/CS_URS_2021_02/121151115" TargetMode="External" /><Relationship Id="rId5" Type="http://schemas.openxmlformats.org/officeDocument/2006/relationships/hyperlink" Target="https://podminky.urs.cz/item/CS_URS_2021_02/122251101" TargetMode="External" /><Relationship Id="rId6" Type="http://schemas.openxmlformats.org/officeDocument/2006/relationships/hyperlink" Target="https://podminky.urs.cz/item/CS_URS_2021_02/122251104" TargetMode="External" /><Relationship Id="rId7" Type="http://schemas.openxmlformats.org/officeDocument/2006/relationships/hyperlink" Target="https://podminky.urs.cz/item/CS_URS_2021_02/133211011" TargetMode="External" /><Relationship Id="rId8" Type="http://schemas.openxmlformats.org/officeDocument/2006/relationships/hyperlink" Target="https://podminky.urs.cz/item/CS_URS_2021_02/162351103" TargetMode="External" /><Relationship Id="rId9" Type="http://schemas.openxmlformats.org/officeDocument/2006/relationships/hyperlink" Target="https://podminky.urs.cz/item/CS_URS_2021_02/10364101" TargetMode="External" /><Relationship Id="rId10" Type="http://schemas.openxmlformats.org/officeDocument/2006/relationships/hyperlink" Target="https://podminky.urs.cz/item/CS_URS_2021_02/162751117" TargetMode="External" /><Relationship Id="rId11" Type="http://schemas.openxmlformats.org/officeDocument/2006/relationships/hyperlink" Target="https://podminky.urs.cz/item/CS_URS_2021_02/16715110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351006" TargetMode="External" /><Relationship Id="rId15" Type="http://schemas.openxmlformats.org/officeDocument/2006/relationships/hyperlink" Target="https://podminky.urs.cz/item/CS_URS_2021_02/181951112" TargetMode="External" /><Relationship Id="rId16" Type="http://schemas.openxmlformats.org/officeDocument/2006/relationships/hyperlink" Target="https://podminky.urs.cz/item/CS_URS_2021_02/271572211" TargetMode="External" /><Relationship Id="rId17" Type="http://schemas.openxmlformats.org/officeDocument/2006/relationships/hyperlink" Target="https://podminky.urs.cz/item/CS_URS_2021_02/279113132" TargetMode="External" /><Relationship Id="rId18" Type="http://schemas.openxmlformats.org/officeDocument/2006/relationships/hyperlink" Target="https://podminky.urs.cz/item/CS_URS_2021_02/279361821" TargetMode="External" /><Relationship Id="rId19" Type="http://schemas.openxmlformats.org/officeDocument/2006/relationships/hyperlink" Target="https://podminky.urs.cz/item/CS_URS_2021_02/430321515" TargetMode="External" /><Relationship Id="rId20" Type="http://schemas.openxmlformats.org/officeDocument/2006/relationships/hyperlink" Target="https://podminky.urs.cz/item/CS_URS_2021_02/430362021" TargetMode="External" /><Relationship Id="rId21" Type="http://schemas.openxmlformats.org/officeDocument/2006/relationships/hyperlink" Target="https://podminky.urs.cz/item/CS_URS_2021_02/434121416" TargetMode="External" /><Relationship Id="rId22" Type="http://schemas.openxmlformats.org/officeDocument/2006/relationships/hyperlink" Target="https://podminky.urs.cz/item/CS_URS_2021_02/434311115" TargetMode="External" /><Relationship Id="rId23" Type="http://schemas.openxmlformats.org/officeDocument/2006/relationships/hyperlink" Target="https://podminky.urs.cz/item/CS_URS_2021_02/434351141" TargetMode="External" /><Relationship Id="rId24" Type="http://schemas.openxmlformats.org/officeDocument/2006/relationships/hyperlink" Target="https://podminky.urs.cz/item/CS_URS_2021_02/434351142" TargetMode="External" /><Relationship Id="rId25" Type="http://schemas.openxmlformats.org/officeDocument/2006/relationships/hyperlink" Target="https://podminky.urs.cz/item/CS_URS_2021_02/564751111" TargetMode="External" /><Relationship Id="rId26" Type="http://schemas.openxmlformats.org/officeDocument/2006/relationships/hyperlink" Target="https://podminky.urs.cz/item/CS_URS_2021_02/564761111" TargetMode="External" /><Relationship Id="rId27" Type="http://schemas.openxmlformats.org/officeDocument/2006/relationships/hyperlink" Target="https://podminky.urs.cz/item/CS_URS_2021_02/564851111" TargetMode="External" /><Relationship Id="rId28" Type="http://schemas.openxmlformats.org/officeDocument/2006/relationships/hyperlink" Target="https://podminky.urs.cz/item/CS_URS_2021_02/936124113" TargetMode="External" /><Relationship Id="rId29" Type="http://schemas.openxmlformats.org/officeDocument/2006/relationships/hyperlink" Target="https://podminky.urs.cz/item/CS_URS_2021_02/953961213" TargetMode="External" /><Relationship Id="rId30" Type="http://schemas.openxmlformats.org/officeDocument/2006/relationships/hyperlink" Target="https://podminky.urs.cz/item/CS_URS_2021_02/961044111" TargetMode="External" /><Relationship Id="rId31" Type="http://schemas.openxmlformats.org/officeDocument/2006/relationships/hyperlink" Target="https://podminky.urs.cz/item/CS_URS_2021_02/962032241" TargetMode="External" /><Relationship Id="rId32" Type="http://schemas.openxmlformats.org/officeDocument/2006/relationships/hyperlink" Target="https://podminky.urs.cz/item/CS_URS_2021_02/962052211" TargetMode="External" /><Relationship Id="rId33" Type="http://schemas.openxmlformats.org/officeDocument/2006/relationships/hyperlink" Target="https://podminky.urs.cz/item/CS_URS_2021_02/966003814" TargetMode="External" /><Relationship Id="rId34" Type="http://schemas.openxmlformats.org/officeDocument/2006/relationships/hyperlink" Target="https://podminky.urs.cz/item/CS_URS_2021_02/979054451" TargetMode="External" /><Relationship Id="rId35" Type="http://schemas.openxmlformats.org/officeDocument/2006/relationships/hyperlink" Target="https://podminky.urs.cz/item/CS_URS_2021_02/997221551" TargetMode="External" /><Relationship Id="rId36" Type="http://schemas.openxmlformats.org/officeDocument/2006/relationships/hyperlink" Target="https://podminky.urs.cz/item/CS_URS_2021_02/997221559" TargetMode="External" /><Relationship Id="rId37" Type="http://schemas.openxmlformats.org/officeDocument/2006/relationships/hyperlink" Target="https://podminky.urs.cz/item/CS_URS_2021_02/997221611" TargetMode="External" /><Relationship Id="rId38" Type="http://schemas.openxmlformats.org/officeDocument/2006/relationships/hyperlink" Target="https://podminky.urs.cz/item/CS_URS_2021_02/94620001" TargetMode="External" /><Relationship Id="rId39" Type="http://schemas.openxmlformats.org/officeDocument/2006/relationships/hyperlink" Target="https://podminky.urs.cz/item/CS_URS_2021_02/94620002" TargetMode="External" /><Relationship Id="rId40" Type="http://schemas.openxmlformats.org/officeDocument/2006/relationships/hyperlink" Target="https://podminky.urs.cz/item/CS_URS_2021_02/94620130" TargetMode="External" /><Relationship Id="rId41" Type="http://schemas.openxmlformats.org/officeDocument/2006/relationships/hyperlink" Target="https://podminky.urs.cz/item/CS_URS_2021_02/94620003" TargetMode="External" /><Relationship Id="rId42" Type="http://schemas.openxmlformats.org/officeDocument/2006/relationships/hyperlink" Target="https://podminky.urs.cz/item/CS_URS_2021_02/94620170" TargetMode="External" /><Relationship Id="rId43" Type="http://schemas.openxmlformats.org/officeDocument/2006/relationships/hyperlink" Target="https://podminky.urs.cz/item/CS_URS_2021_02/998225111" TargetMode="External" /><Relationship Id="rId44" Type="http://schemas.openxmlformats.org/officeDocument/2006/relationships/hyperlink" Target="https://podminky.urs.cz/item/CS_URS_2021_02/711491172" TargetMode="External" /><Relationship Id="rId45" Type="http://schemas.openxmlformats.org/officeDocument/2006/relationships/hyperlink" Target="https://podminky.urs.cz/item/CS_URS_2021_02/711491272" TargetMode="External" /><Relationship Id="rId46" Type="http://schemas.openxmlformats.org/officeDocument/2006/relationships/hyperlink" Target="https://podminky.urs.cz/item/CS_URS_2021_02/69311172" TargetMode="External" /><Relationship Id="rId47" Type="http://schemas.openxmlformats.org/officeDocument/2006/relationships/hyperlink" Target="https://podminky.urs.cz/item/CS_URS_2021_02/998711201" TargetMode="External" /><Relationship Id="rId48" Type="http://schemas.openxmlformats.org/officeDocument/2006/relationships/hyperlink" Target="https://podminky.urs.cz/item/CS_URS_2021_02/767995112" TargetMode="External" /><Relationship Id="rId49" Type="http://schemas.openxmlformats.org/officeDocument/2006/relationships/hyperlink" Target="https://podminky.urs.cz/item/CS_URS_2021_02/998767201" TargetMode="External" /><Relationship Id="rId5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1" TargetMode="External" /><Relationship Id="rId2" Type="http://schemas.openxmlformats.org/officeDocument/2006/relationships/hyperlink" Target="https://podminky.urs.cz/item/CS_URS_2021_02/131251100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3211011" TargetMode="External" /><Relationship Id="rId5" Type="http://schemas.openxmlformats.org/officeDocument/2006/relationships/hyperlink" Target="https://podminky.urs.cz/item/CS_URS_2021_02/133212011" TargetMode="External" /><Relationship Id="rId6" Type="http://schemas.openxmlformats.org/officeDocument/2006/relationships/hyperlink" Target="https://podminky.urs.cz/item/CS_URS_2021_02/162351103" TargetMode="External" /><Relationship Id="rId7" Type="http://schemas.openxmlformats.org/officeDocument/2006/relationships/hyperlink" Target="https://podminky.urs.cz/item/CS_URS_2021_02/10364101" TargetMode="External" /><Relationship Id="rId8" Type="http://schemas.openxmlformats.org/officeDocument/2006/relationships/hyperlink" Target="https://podminky.urs.cz/item/CS_URS_2021_02/162751117" TargetMode="External" /><Relationship Id="rId9" Type="http://schemas.openxmlformats.org/officeDocument/2006/relationships/hyperlink" Target="https://podminky.urs.cz/item/CS_URS_2021_02/167151101" TargetMode="External" /><Relationship Id="rId10" Type="http://schemas.openxmlformats.org/officeDocument/2006/relationships/hyperlink" Target="https://podminky.urs.cz/item/CS_URS_2021_02/171151101" TargetMode="External" /><Relationship Id="rId11" Type="http://schemas.openxmlformats.org/officeDocument/2006/relationships/hyperlink" Target="https://podminky.urs.cz/item/CS_URS_2021_02/17115111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75111101" TargetMode="External" /><Relationship Id="rId15" Type="http://schemas.openxmlformats.org/officeDocument/2006/relationships/hyperlink" Target="https://podminky.urs.cz/item/CS_URS_2021_02/58333625" TargetMode="External" /><Relationship Id="rId16" Type="http://schemas.openxmlformats.org/officeDocument/2006/relationships/hyperlink" Target="https://podminky.urs.cz/item/CS_URS_2021_02/175111109" TargetMode="External" /><Relationship Id="rId17" Type="http://schemas.openxmlformats.org/officeDocument/2006/relationships/hyperlink" Target="https://podminky.urs.cz/item/CS_URS_2021_02/175253102" TargetMode="External" /><Relationship Id="rId18" Type="http://schemas.openxmlformats.org/officeDocument/2006/relationships/hyperlink" Target="https://podminky.urs.cz/item/CS_URS_2021_02/181351006" TargetMode="External" /><Relationship Id="rId19" Type="http://schemas.openxmlformats.org/officeDocument/2006/relationships/hyperlink" Target="https://podminky.urs.cz/item/CS_URS_2021_02/181951112" TargetMode="External" /><Relationship Id="rId20" Type="http://schemas.openxmlformats.org/officeDocument/2006/relationships/hyperlink" Target="https://podminky.urs.cz/item/CS_URS_2021_02/271572211" TargetMode="External" /><Relationship Id="rId21" Type="http://schemas.openxmlformats.org/officeDocument/2006/relationships/hyperlink" Target="https://podminky.urs.cz/item/CS_URS_2021_02/279113132" TargetMode="External" /><Relationship Id="rId22" Type="http://schemas.openxmlformats.org/officeDocument/2006/relationships/hyperlink" Target="https://podminky.urs.cz/item/CS_URS_2021_02/279113134" TargetMode="External" /><Relationship Id="rId23" Type="http://schemas.openxmlformats.org/officeDocument/2006/relationships/hyperlink" Target="https://podminky.urs.cz/item/CS_URS_2021_02/279113135" TargetMode="External" /><Relationship Id="rId24" Type="http://schemas.openxmlformats.org/officeDocument/2006/relationships/hyperlink" Target="https://podminky.urs.cz/item/CS_URS_2021_02/279361821" TargetMode="External" /><Relationship Id="rId25" Type="http://schemas.openxmlformats.org/officeDocument/2006/relationships/hyperlink" Target="https://podminky.urs.cz/item/CS_URS_2021_02/451573111" TargetMode="External" /><Relationship Id="rId26" Type="http://schemas.openxmlformats.org/officeDocument/2006/relationships/hyperlink" Target="https://podminky.urs.cz/item/CS_URS_2021_02/457971121" TargetMode="External" /><Relationship Id="rId27" Type="http://schemas.openxmlformats.org/officeDocument/2006/relationships/hyperlink" Target="https://podminky.urs.cz/item/CS_URS_2021_02/69311175" TargetMode="External" /><Relationship Id="rId28" Type="http://schemas.openxmlformats.org/officeDocument/2006/relationships/hyperlink" Target="https://podminky.urs.cz/item/CS_URS_2021_02/463212121" TargetMode="External" /><Relationship Id="rId29" Type="http://schemas.openxmlformats.org/officeDocument/2006/relationships/hyperlink" Target="https://podminky.urs.cz/item/CS_URS_2021_02/464531111" TargetMode="External" /><Relationship Id="rId30" Type="http://schemas.openxmlformats.org/officeDocument/2006/relationships/hyperlink" Target="https://podminky.urs.cz/item/CS_URS_2021_02/564731111" TargetMode="External" /><Relationship Id="rId31" Type="http://schemas.openxmlformats.org/officeDocument/2006/relationships/hyperlink" Target="https://podminky.urs.cz/item/CS_URS_2021_02/564751111" TargetMode="External" /><Relationship Id="rId32" Type="http://schemas.openxmlformats.org/officeDocument/2006/relationships/hyperlink" Target="https://podminky.urs.cz/item/CS_URS_2021_02/564761111" TargetMode="External" /><Relationship Id="rId33" Type="http://schemas.openxmlformats.org/officeDocument/2006/relationships/hyperlink" Target="https://podminky.urs.cz/item/CS_URS_2021_02/564851111" TargetMode="External" /><Relationship Id="rId34" Type="http://schemas.openxmlformats.org/officeDocument/2006/relationships/hyperlink" Target="https://podminky.urs.cz/item/CS_URS_2021_02/632450124" TargetMode="External" /><Relationship Id="rId35" Type="http://schemas.openxmlformats.org/officeDocument/2006/relationships/hyperlink" Target="https://podminky.urs.cz/item/CS_URS_2021_02/871265211" TargetMode="External" /><Relationship Id="rId36" Type="http://schemas.openxmlformats.org/officeDocument/2006/relationships/hyperlink" Target="https://podminky.urs.cz/item/CS_URS_2021_02/877265211" TargetMode="External" /><Relationship Id="rId37" Type="http://schemas.openxmlformats.org/officeDocument/2006/relationships/hyperlink" Target="https://podminky.urs.cz/item/CS_URS_2021_02/28611353" TargetMode="External" /><Relationship Id="rId38" Type="http://schemas.openxmlformats.org/officeDocument/2006/relationships/hyperlink" Target="https://podminky.urs.cz/item/CS_URS_2021_02/936124112" TargetMode="External" /><Relationship Id="rId39" Type="http://schemas.openxmlformats.org/officeDocument/2006/relationships/hyperlink" Target="https://podminky.urs.cz/item/CS_URS_2021_02/936124113" TargetMode="External" /><Relationship Id="rId40" Type="http://schemas.openxmlformats.org/officeDocument/2006/relationships/hyperlink" Target="https://podminky.urs.cz/item/CS_URS_2021_02/953961213" TargetMode="External" /><Relationship Id="rId41" Type="http://schemas.openxmlformats.org/officeDocument/2006/relationships/hyperlink" Target="https://podminky.urs.cz/item/CS_URS_2021_02/998231311" TargetMode="External" /><Relationship Id="rId42" Type="http://schemas.openxmlformats.org/officeDocument/2006/relationships/hyperlink" Target="https://podminky.urs.cz/item/CS_URS_2021_02/711491172" TargetMode="External" /><Relationship Id="rId43" Type="http://schemas.openxmlformats.org/officeDocument/2006/relationships/hyperlink" Target="https://podminky.urs.cz/item/CS_URS_2021_02/711491272" TargetMode="External" /><Relationship Id="rId44" Type="http://schemas.openxmlformats.org/officeDocument/2006/relationships/hyperlink" Target="https://podminky.urs.cz/item/CS_URS_2021_02/69311172" TargetMode="External" /><Relationship Id="rId45" Type="http://schemas.openxmlformats.org/officeDocument/2006/relationships/hyperlink" Target="https://podminky.urs.cz/item/CS_URS_2021_02/69311175" TargetMode="External" /><Relationship Id="rId46" Type="http://schemas.openxmlformats.org/officeDocument/2006/relationships/hyperlink" Target="https://podminky.urs.cz/item/CS_URS_2021_02/998711201" TargetMode="External" /><Relationship Id="rId47" Type="http://schemas.openxmlformats.org/officeDocument/2006/relationships/hyperlink" Target="https://podminky.urs.cz/item/CS_URS_2021_02/721233112" TargetMode="External" /><Relationship Id="rId48" Type="http://schemas.openxmlformats.org/officeDocument/2006/relationships/hyperlink" Target="https://podminky.urs.cz/item/CS_URS_2021_02/998721201" TargetMode="External" /><Relationship Id="rId49" Type="http://schemas.openxmlformats.org/officeDocument/2006/relationships/hyperlink" Target="https://podminky.urs.cz/item/CS_URS_2021_02/762136114" TargetMode="External" /><Relationship Id="rId50" Type="http://schemas.openxmlformats.org/officeDocument/2006/relationships/hyperlink" Target="https://podminky.urs.cz/item/CS_URS_2021_02/60514101" TargetMode="External" /><Relationship Id="rId51" Type="http://schemas.openxmlformats.org/officeDocument/2006/relationships/hyperlink" Target="https://podminky.urs.cz/item/CS_URS_2021_02/762195000" TargetMode="External" /><Relationship Id="rId52" Type="http://schemas.openxmlformats.org/officeDocument/2006/relationships/hyperlink" Target="https://podminky.urs.cz/item/CS_URS_2021_02/762439001" TargetMode="External" /><Relationship Id="rId53" Type="http://schemas.openxmlformats.org/officeDocument/2006/relationships/hyperlink" Target="https://podminky.urs.cz/item/CS_URS_2021_02/60514103" TargetMode="External" /><Relationship Id="rId54" Type="http://schemas.openxmlformats.org/officeDocument/2006/relationships/hyperlink" Target="https://podminky.urs.cz/item/CS_URS_2021_02/762495000" TargetMode="External" /><Relationship Id="rId55" Type="http://schemas.openxmlformats.org/officeDocument/2006/relationships/hyperlink" Target="https://podminky.urs.cz/item/CS_URS_2021_02/998762201" TargetMode="External" /><Relationship Id="rId56" Type="http://schemas.openxmlformats.org/officeDocument/2006/relationships/hyperlink" Target="https://podminky.urs.cz/item/CS_URS_2021_02/767995112" TargetMode="External" /><Relationship Id="rId57" Type="http://schemas.openxmlformats.org/officeDocument/2006/relationships/hyperlink" Target="https://podminky.urs.cz/item/CS_URS_2021_02/998767201" TargetMode="External" /><Relationship Id="rId58" Type="http://schemas.openxmlformats.org/officeDocument/2006/relationships/hyperlink" Target="https://podminky.urs.cz/item/CS_URS_2021_02/783218111" TargetMode="External" /><Relationship Id="rId59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2101121" TargetMode="External" /><Relationship Id="rId2" Type="http://schemas.openxmlformats.org/officeDocument/2006/relationships/hyperlink" Target="https://podminky.urs.cz/item/CS_URS_2021_02/112251101" TargetMode="External" /><Relationship Id="rId3" Type="http://schemas.openxmlformats.org/officeDocument/2006/relationships/hyperlink" Target="https://podminky.urs.cz/item/CS_URS_2021_02/113107223" TargetMode="External" /><Relationship Id="rId4" Type="http://schemas.openxmlformats.org/officeDocument/2006/relationships/hyperlink" Target="https://podminky.urs.cz/item/CS_URS_2021_02/113107242" TargetMode="External" /><Relationship Id="rId5" Type="http://schemas.openxmlformats.org/officeDocument/2006/relationships/hyperlink" Target="https://podminky.urs.cz/item/CS_URS_2021_02/113202111" TargetMode="External" /><Relationship Id="rId6" Type="http://schemas.openxmlformats.org/officeDocument/2006/relationships/hyperlink" Target="https://podminky.urs.cz/item/CS_URS_2021_02/121151125" TargetMode="External" /><Relationship Id="rId7" Type="http://schemas.openxmlformats.org/officeDocument/2006/relationships/hyperlink" Target="https://podminky.urs.cz/item/CS_URS_2021_02/133212011" TargetMode="External" /><Relationship Id="rId8" Type="http://schemas.openxmlformats.org/officeDocument/2006/relationships/hyperlink" Target="https://podminky.urs.cz/item/CS_URS_2021_02/162201405" TargetMode="External" /><Relationship Id="rId9" Type="http://schemas.openxmlformats.org/officeDocument/2006/relationships/hyperlink" Target="https://podminky.urs.cz/item/CS_URS_2021_02/162201415" TargetMode="External" /><Relationship Id="rId10" Type="http://schemas.openxmlformats.org/officeDocument/2006/relationships/hyperlink" Target="https://podminky.urs.cz/item/CS_URS_2021_02/162201421" TargetMode="External" /><Relationship Id="rId11" Type="http://schemas.openxmlformats.org/officeDocument/2006/relationships/hyperlink" Target="https://podminky.urs.cz/item/CS_URS_2021_02/162301941" TargetMode="External" /><Relationship Id="rId12" Type="http://schemas.openxmlformats.org/officeDocument/2006/relationships/hyperlink" Target="https://podminky.urs.cz/item/CS_URS_2021_02/162301961" TargetMode="External" /><Relationship Id="rId13" Type="http://schemas.openxmlformats.org/officeDocument/2006/relationships/hyperlink" Target="https://podminky.urs.cz/item/CS_URS_2021_02/162301971" TargetMode="External" /><Relationship Id="rId14" Type="http://schemas.openxmlformats.org/officeDocument/2006/relationships/hyperlink" Target="https://podminky.urs.cz/item/CS_URS_2021_02/94620170" TargetMode="External" /><Relationship Id="rId15" Type="http://schemas.openxmlformats.org/officeDocument/2006/relationships/hyperlink" Target="https://podminky.urs.cz/item/CS_URS_2021_02/275313711" TargetMode="External" /><Relationship Id="rId16" Type="http://schemas.openxmlformats.org/officeDocument/2006/relationships/hyperlink" Target="https://podminky.urs.cz/item/CS_URS_2021_02/275351121" TargetMode="External" /><Relationship Id="rId17" Type="http://schemas.openxmlformats.org/officeDocument/2006/relationships/hyperlink" Target="https://podminky.urs.cz/item/CS_URS_2021_02/275351122" TargetMode="External" /><Relationship Id="rId18" Type="http://schemas.openxmlformats.org/officeDocument/2006/relationships/hyperlink" Target="https://podminky.urs.cz/item/CS_URS_2021_02/348101210" TargetMode="External" /><Relationship Id="rId19" Type="http://schemas.openxmlformats.org/officeDocument/2006/relationships/hyperlink" Target="https://podminky.urs.cz/item/CS_URS_2021_02/55342335" TargetMode="External" /><Relationship Id="rId20" Type="http://schemas.openxmlformats.org/officeDocument/2006/relationships/hyperlink" Target="https://podminky.urs.cz/item/CS_URS_2021_02/348401140" TargetMode="External" /><Relationship Id="rId21" Type="http://schemas.openxmlformats.org/officeDocument/2006/relationships/hyperlink" Target="https://podminky.urs.cz/item/CS_URS_2021_02/430321515" TargetMode="External" /><Relationship Id="rId22" Type="http://schemas.openxmlformats.org/officeDocument/2006/relationships/hyperlink" Target="https://podminky.urs.cz/item/CS_URS_2021_02/430362021" TargetMode="External" /><Relationship Id="rId23" Type="http://schemas.openxmlformats.org/officeDocument/2006/relationships/hyperlink" Target="https://podminky.urs.cz/item/CS_URS_2021_02/434121416" TargetMode="External" /><Relationship Id="rId24" Type="http://schemas.openxmlformats.org/officeDocument/2006/relationships/hyperlink" Target="https://podminky.urs.cz/item/CS_URS_2021_02/434311115" TargetMode="External" /><Relationship Id="rId25" Type="http://schemas.openxmlformats.org/officeDocument/2006/relationships/hyperlink" Target="https://podminky.urs.cz/item/CS_URS_2021_02/434351141" TargetMode="External" /><Relationship Id="rId26" Type="http://schemas.openxmlformats.org/officeDocument/2006/relationships/hyperlink" Target="https://podminky.urs.cz/item/CS_URS_2021_02/434351142" TargetMode="External" /><Relationship Id="rId27" Type="http://schemas.openxmlformats.org/officeDocument/2006/relationships/hyperlink" Target="https://podminky.urs.cz/item/CS_URS_2021_02/564761111" TargetMode="External" /><Relationship Id="rId28" Type="http://schemas.openxmlformats.org/officeDocument/2006/relationships/hyperlink" Target="https://podminky.urs.cz/item/CS_URS_2021_02/573111113" TargetMode="External" /><Relationship Id="rId29" Type="http://schemas.openxmlformats.org/officeDocument/2006/relationships/hyperlink" Target="https://podminky.urs.cz/item/CS_URS_2021_02/573111114" TargetMode="External" /><Relationship Id="rId30" Type="http://schemas.openxmlformats.org/officeDocument/2006/relationships/hyperlink" Target="https://podminky.urs.cz/item/CS_URS_2021_02/573231108" TargetMode="External" /><Relationship Id="rId31" Type="http://schemas.openxmlformats.org/officeDocument/2006/relationships/hyperlink" Target="https://podminky.urs.cz/item/CS_URS_2021_02/577144111" TargetMode="External" /><Relationship Id="rId32" Type="http://schemas.openxmlformats.org/officeDocument/2006/relationships/hyperlink" Target="https://podminky.urs.cz/item/CS_URS_2021_02/577145122" TargetMode="External" /><Relationship Id="rId33" Type="http://schemas.openxmlformats.org/officeDocument/2006/relationships/hyperlink" Target="https://podminky.urs.cz/item/CS_URS_2021_02/596212231" TargetMode="External" /><Relationship Id="rId34" Type="http://schemas.openxmlformats.org/officeDocument/2006/relationships/hyperlink" Target="https://podminky.urs.cz/item/CS_URS_2021_02/916131213" TargetMode="External" /><Relationship Id="rId35" Type="http://schemas.openxmlformats.org/officeDocument/2006/relationships/hyperlink" Target="https://podminky.urs.cz/item/CS_URS_2021_02/59217023" TargetMode="External" /><Relationship Id="rId36" Type="http://schemas.openxmlformats.org/officeDocument/2006/relationships/hyperlink" Target="https://podminky.urs.cz/item/CS_URS_2021_02/59217035" TargetMode="External" /><Relationship Id="rId37" Type="http://schemas.openxmlformats.org/officeDocument/2006/relationships/hyperlink" Target="https://podminky.urs.cz/item/CS_URS_2021_02/916231213" TargetMode="External" /><Relationship Id="rId38" Type="http://schemas.openxmlformats.org/officeDocument/2006/relationships/hyperlink" Target="https://podminky.urs.cz/item/CS_URS_2021_02/916991121" TargetMode="External" /><Relationship Id="rId39" Type="http://schemas.openxmlformats.org/officeDocument/2006/relationships/hyperlink" Target="https://podminky.urs.cz/item/CS_URS_2021_02/961044111" TargetMode="External" /><Relationship Id="rId40" Type="http://schemas.openxmlformats.org/officeDocument/2006/relationships/hyperlink" Target="https://podminky.urs.cz/item/CS_URS_2021_02/966071711" TargetMode="External" /><Relationship Id="rId41" Type="http://schemas.openxmlformats.org/officeDocument/2006/relationships/hyperlink" Target="https://podminky.urs.cz/item/CS_URS_2021_02/966071821" TargetMode="External" /><Relationship Id="rId42" Type="http://schemas.openxmlformats.org/officeDocument/2006/relationships/hyperlink" Target="https://podminky.urs.cz/item/CS_URS_2021_02/966071823" TargetMode="External" /><Relationship Id="rId43" Type="http://schemas.openxmlformats.org/officeDocument/2006/relationships/hyperlink" Target="https://podminky.urs.cz/item/CS_URS_2021_02/997221551" TargetMode="External" /><Relationship Id="rId44" Type="http://schemas.openxmlformats.org/officeDocument/2006/relationships/hyperlink" Target="https://podminky.urs.cz/item/CS_URS_2021_02/997221559" TargetMode="External" /><Relationship Id="rId45" Type="http://schemas.openxmlformats.org/officeDocument/2006/relationships/hyperlink" Target="https://podminky.urs.cz/item/CS_URS_2021_02/997221611" TargetMode="External" /><Relationship Id="rId46" Type="http://schemas.openxmlformats.org/officeDocument/2006/relationships/hyperlink" Target="https://podminky.urs.cz/item/CS_URS_2021_02/94620001" TargetMode="External" /><Relationship Id="rId47" Type="http://schemas.openxmlformats.org/officeDocument/2006/relationships/hyperlink" Target="https://podminky.urs.cz/item/CS_URS_2021_02/94620004" TargetMode="External" /><Relationship Id="rId48" Type="http://schemas.openxmlformats.org/officeDocument/2006/relationships/hyperlink" Target="https://podminky.urs.cz/item/CS_URS_2021_02/94620002" TargetMode="External" /><Relationship Id="rId49" Type="http://schemas.openxmlformats.org/officeDocument/2006/relationships/hyperlink" Target="https://podminky.urs.cz/item/CS_URS_2021_02/998225111" TargetMode="External" /><Relationship Id="rId50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63013530" TargetMode="External" /><Relationship Id="rId2" Type="http://schemas.openxmlformats.org/officeDocument/2006/relationships/hyperlink" Target="https://podminky.urs.cz/item/CS_URS_2021_02/965042141" TargetMode="External" /><Relationship Id="rId3" Type="http://schemas.openxmlformats.org/officeDocument/2006/relationships/hyperlink" Target="https://podminky.urs.cz/item/CS_URS_2021_02/981511111" TargetMode="External" /><Relationship Id="rId4" Type="http://schemas.openxmlformats.org/officeDocument/2006/relationships/hyperlink" Target="https://podminky.urs.cz/item/CS_URS_2021_02/981511116" TargetMode="External" /><Relationship Id="rId5" Type="http://schemas.openxmlformats.org/officeDocument/2006/relationships/hyperlink" Target="https://podminky.urs.cz/item/CS_URS_2021_02/997013111" TargetMode="External" /><Relationship Id="rId6" Type="http://schemas.openxmlformats.org/officeDocument/2006/relationships/hyperlink" Target="https://podminky.urs.cz/item/CS_URS_2021_02/997013509" TargetMode="External" /><Relationship Id="rId7" Type="http://schemas.openxmlformats.org/officeDocument/2006/relationships/hyperlink" Target="https://podminky.urs.cz/item/CS_URS_2021_02/94620002" TargetMode="External" /><Relationship Id="rId8" Type="http://schemas.openxmlformats.org/officeDocument/2006/relationships/hyperlink" Target="https://podminky.urs.cz/item/CS_URS_2021_02/94620003" TargetMode="External" /><Relationship Id="rId9" Type="http://schemas.openxmlformats.org/officeDocument/2006/relationships/hyperlink" Target="https://podminky.urs.cz/item/CS_URS_2021_02/94620170" TargetMode="External" /><Relationship Id="rId10" Type="http://schemas.openxmlformats.org/officeDocument/2006/relationships/hyperlink" Target="https://podminky.urs.cz/item/CS_URS_2021_02/94620230" TargetMode="External" /><Relationship Id="rId11" Type="http://schemas.openxmlformats.org/officeDocument/2006/relationships/hyperlink" Target="https://podminky.urs.cz/item/CS_URS_2021_02/94620240" TargetMode="External" /><Relationship Id="rId12" Type="http://schemas.openxmlformats.org/officeDocument/2006/relationships/hyperlink" Target="https://podminky.urs.cz/item/CS_URS_2021_02/997013511" TargetMode="External" /><Relationship Id="rId13" Type="http://schemas.openxmlformats.org/officeDocument/2006/relationships/hyperlink" Target="https://podminky.urs.cz/item/CS_URS_2021_02/762331812" TargetMode="External" /><Relationship Id="rId14" Type="http://schemas.openxmlformats.org/officeDocument/2006/relationships/hyperlink" Target="https://podminky.urs.cz/item/CS_URS_2021_02/762341811" TargetMode="External" /><Relationship Id="rId15" Type="http://schemas.openxmlformats.org/officeDocument/2006/relationships/hyperlink" Target="https://podminky.urs.cz/item/CS_URS_2021_02/765151801" TargetMode="External" /><Relationship Id="rId16" Type="http://schemas.openxmlformats.org/officeDocument/2006/relationships/hyperlink" Target="https://podminky.urs.cz/item/CS_URS_2021_02/765151805" TargetMode="External" /><Relationship Id="rId17" Type="http://schemas.openxmlformats.org/officeDocument/2006/relationships/hyperlink" Target="https://podminky.urs.cz/item/CS_URS_2021_02/765151811" TargetMode="External" /><Relationship Id="rId18" Type="http://schemas.openxmlformats.org/officeDocument/2006/relationships/hyperlink" Target="https://podminky.urs.cz/item/CS_URS_2021_02/765151815" TargetMode="External" /><Relationship Id="rId1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2151016" TargetMode="External" /><Relationship Id="rId2" Type="http://schemas.openxmlformats.org/officeDocument/2006/relationships/hyperlink" Target="https://podminky.urs.cz/item/CS_URS_2021_02/112151017" TargetMode="External" /><Relationship Id="rId3" Type="http://schemas.openxmlformats.org/officeDocument/2006/relationships/hyperlink" Target="https://podminky.urs.cz/item/CS_URS_2021_02/112151018" TargetMode="External" /><Relationship Id="rId4" Type="http://schemas.openxmlformats.org/officeDocument/2006/relationships/hyperlink" Target="https://podminky.urs.cz/item/CS_URS_2021_02/112151019" TargetMode="External" /><Relationship Id="rId5" Type="http://schemas.openxmlformats.org/officeDocument/2006/relationships/hyperlink" Target="https://podminky.urs.cz/item/CS_URS_2021_02/112151021" TargetMode="External" /><Relationship Id="rId6" Type="http://schemas.openxmlformats.org/officeDocument/2006/relationships/hyperlink" Target="https://podminky.urs.cz/item/CS_URS_2021_02/112151022" TargetMode="External" /><Relationship Id="rId7" Type="http://schemas.openxmlformats.org/officeDocument/2006/relationships/hyperlink" Target="https://podminky.urs.cz/item/CS_URS_2021_02/112151024" TargetMode="External" /><Relationship Id="rId8" Type="http://schemas.openxmlformats.org/officeDocument/2006/relationships/hyperlink" Target="https://podminky.urs.cz/item/CS_URS_2021_02/112201116" TargetMode="External" /><Relationship Id="rId9" Type="http://schemas.openxmlformats.org/officeDocument/2006/relationships/hyperlink" Target="https://podminky.urs.cz/item/CS_URS_2021_02/112201117" TargetMode="External" /><Relationship Id="rId10" Type="http://schemas.openxmlformats.org/officeDocument/2006/relationships/hyperlink" Target="https://podminky.urs.cz/item/CS_URS_2021_02/112201118" TargetMode="External" /><Relationship Id="rId11" Type="http://schemas.openxmlformats.org/officeDocument/2006/relationships/hyperlink" Target="https://podminky.urs.cz/item/CS_URS_2021_02/112201119" TargetMode="External" /><Relationship Id="rId12" Type="http://schemas.openxmlformats.org/officeDocument/2006/relationships/hyperlink" Target="https://podminky.urs.cz/item/CS_URS_2021_02/112201121" TargetMode="External" /><Relationship Id="rId13" Type="http://schemas.openxmlformats.org/officeDocument/2006/relationships/hyperlink" Target="https://podminky.urs.cz/item/CS_URS_2021_02/112201122" TargetMode="External" /><Relationship Id="rId14" Type="http://schemas.openxmlformats.org/officeDocument/2006/relationships/hyperlink" Target="https://podminky.urs.cz/item/CS_URS_2021_02/112201124" TargetMode="External" /><Relationship Id="rId15" Type="http://schemas.openxmlformats.org/officeDocument/2006/relationships/hyperlink" Target="https://podminky.urs.cz/item/CS_URS_2021_01/162201407" TargetMode="External" /><Relationship Id="rId16" Type="http://schemas.openxmlformats.org/officeDocument/2006/relationships/hyperlink" Target="https://podminky.urs.cz/item/CS_URS_2021_01/162201408" TargetMode="External" /><Relationship Id="rId17" Type="http://schemas.openxmlformats.org/officeDocument/2006/relationships/hyperlink" Target="https://podminky.urs.cz/item/CS_URS_2021_01/162201413" TargetMode="External" /><Relationship Id="rId18" Type="http://schemas.openxmlformats.org/officeDocument/2006/relationships/hyperlink" Target="https://podminky.urs.cz/item/CS_URS_2021_01/162201414" TargetMode="External" /><Relationship Id="rId19" Type="http://schemas.openxmlformats.org/officeDocument/2006/relationships/hyperlink" Target="https://podminky.urs.cz/item/CS_URS_2021_01/162201423" TargetMode="External" /><Relationship Id="rId20" Type="http://schemas.openxmlformats.org/officeDocument/2006/relationships/hyperlink" Target="https://podminky.urs.cz/item/CS_URS_2021_01/162201424" TargetMode="External" /><Relationship Id="rId21" Type="http://schemas.openxmlformats.org/officeDocument/2006/relationships/hyperlink" Target="https://podminky.urs.cz/item/CS_URS_2021_01/162201502" TargetMode="External" /><Relationship Id="rId22" Type="http://schemas.openxmlformats.org/officeDocument/2006/relationships/hyperlink" Target="https://podminky.urs.cz/item/CS_URS_2021_01/162201504" TargetMode="External" /><Relationship Id="rId23" Type="http://schemas.openxmlformats.org/officeDocument/2006/relationships/hyperlink" Target="https://podminky.urs.cz/item/CS_URS_2021_01/162201505" TargetMode="External" /><Relationship Id="rId24" Type="http://schemas.openxmlformats.org/officeDocument/2006/relationships/hyperlink" Target="https://podminky.urs.cz/item/CS_URS_2021_01/162201510" TargetMode="External" /><Relationship Id="rId25" Type="http://schemas.openxmlformats.org/officeDocument/2006/relationships/hyperlink" Target="https://podminky.urs.cz/item/CS_URS_2021_01/162201511" TargetMode="External" /><Relationship Id="rId26" Type="http://schemas.openxmlformats.org/officeDocument/2006/relationships/hyperlink" Target="https://podminky.urs.cz/item/CS_URS_2021_01/162201512" TargetMode="External" /><Relationship Id="rId27" Type="http://schemas.openxmlformats.org/officeDocument/2006/relationships/hyperlink" Target="https://podminky.urs.cz/item/CS_URS_2021_01/162201520" TargetMode="External" /><Relationship Id="rId28" Type="http://schemas.openxmlformats.org/officeDocument/2006/relationships/hyperlink" Target="https://podminky.urs.cz/item/CS_URS_2021_01/162201521" TargetMode="External" /><Relationship Id="rId29" Type="http://schemas.openxmlformats.org/officeDocument/2006/relationships/hyperlink" Target="https://podminky.urs.cz/item/CS_URS_2021_01/162201522" TargetMode="External" /><Relationship Id="rId30" Type="http://schemas.openxmlformats.org/officeDocument/2006/relationships/hyperlink" Target="https://podminky.urs.cz/item/CS_URS_2021_01/162301937" TargetMode="External" /><Relationship Id="rId31" Type="http://schemas.openxmlformats.org/officeDocument/2006/relationships/hyperlink" Target="https://podminky.urs.cz/item/CS_URS_2021_01/162301943" TargetMode="External" /><Relationship Id="rId32" Type="http://schemas.openxmlformats.org/officeDocument/2006/relationships/hyperlink" Target="https://podminky.urs.cz/item/CS_URS_2021_01/162301944" TargetMode="External" /><Relationship Id="rId33" Type="http://schemas.openxmlformats.org/officeDocument/2006/relationships/hyperlink" Target="https://podminky.urs.cz/item/CS_URS_2021_01/162301945" TargetMode="External" /><Relationship Id="rId34" Type="http://schemas.openxmlformats.org/officeDocument/2006/relationships/hyperlink" Target="https://podminky.urs.cz/item/CS_URS_2021_01/162301946" TargetMode="External" /><Relationship Id="rId35" Type="http://schemas.openxmlformats.org/officeDocument/2006/relationships/hyperlink" Target="https://podminky.urs.cz/item/CS_URS_2021_01/162301957" TargetMode="External" /><Relationship Id="rId36" Type="http://schemas.openxmlformats.org/officeDocument/2006/relationships/hyperlink" Target="https://podminky.urs.cz/item/CS_URS_2021_01/162301963" TargetMode="External" /><Relationship Id="rId37" Type="http://schemas.openxmlformats.org/officeDocument/2006/relationships/hyperlink" Target="https://podminky.urs.cz/item/CS_URS_2021_01/162301964" TargetMode="External" /><Relationship Id="rId38" Type="http://schemas.openxmlformats.org/officeDocument/2006/relationships/hyperlink" Target="https://podminky.urs.cz/item/CS_URS_2021_01/162301965" TargetMode="External" /><Relationship Id="rId39" Type="http://schemas.openxmlformats.org/officeDocument/2006/relationships/hyperlink" Target="https://podminky.urs.cz/item/CS_URS_2021_01/162301966" TargetMode="External" /><Relationship Id="rId40" Type="http://schemas.openxmlformats.org/officeDocument/2006/relationships/hyperlink" Target="https://podminky.urs.cz/item/CS_URS_2021_01/162301973" TargetMode="External" /><Relationship Id="rId41" Type="http://schemas.openxmlformats.org/officeDocument/2006/relationships/hyperlink" Target="https://podminky.urs.cz/item/CS_URS_2021_01/162301974" TargetMode="External" /><Relationship Id="rId42" Type="http://schemas.openxmlformats.org/officeDocument/2006/relationships/hyperlink" Target="https://podminky.urs.cz/item/CS_URS_2021_01/162301975" TargetMode="External" /><Relationship Id="rId43" Type="http://schemas.openxmlformats.org/officeDocument/2006/relationships/hyperlink" Target="https://podminky.urs.cz/item/CS_URS_2021_01/162301976" TargetMode="External" /><Relationship Id="rId44" Type="http://schemas.openxmlformats.org/officeDocument/2006/relationships/hyperlink" Target="https://podminky.urs.cz/item/CS_URS_2021_01/162301977" TargetMode="External" /><Relationship Id="rId45" Type="http://schemas.openxmlformats.org/officeDocument/2006/relationships/hyperlink" Target="https://podminky.urs.cz/item/CS_URS_2021_01/94620170" TargetMode="External" /><Relationship Id="rId46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20FBC606D5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DZR-R_4 - 11.12.2021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17. 3. 2021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ROUND(SUM(AG55:AG80),2)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ROUND(SUM(AS55:AS80),2)</f>
        <v>0</v>
      </c>
      <c r="AT54" s="108">
        <f>ROUND(SUM(AV54:AW54),2)</f>
        <v>0</v>
      </c>
      <c r="AU54" s="109">
        <f>ROUND(SUM(AU55:AU80),5)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ROUND(SUM(AZ55:AZ80),2)</f>
        <v>0</v>
      </c>
      <c r="BA54" s="108">
        <f>ROUND(SUM(BA55:BA80),2)</f>
        <v>0</v>
      </c>
      <c r="BB54" s="108">
        <f>ROUND(SUM(BB55:BB80),2)</f>
        <v>0</v>
      </c>
      <c r="BC54" s="108">
        <f>ROUND(SUM(BC55:BC80),2)</f>
        <v>0</v>
      </c>
      <c r="BD54" s="110">
        <f>ROUND(SUM(BD55:BD80),2)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113" t="s">
        <v>73</v>
      </c>
      <c r="B55" s="114"/>
      <c r="C55" s="115"/>
      <c r="D55" s="116" t="s">
        <v>74</v>
      </c>
      <c r="E55" s="116"/>
      <c r="F55" s="116"/>
      <c r="G55" s="116"/>
      <c r="H55" s="116"/>
      <c r="I55" s="117"/>
      <c r="J55" s="116" t="s">
        <v>75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'1 - SO 01 - vlastní objekt'!J30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76</v>
      </c>
      <c r="AR55" s="120"/>
      <c r="AS55" s="121">
        <v>0</v>
      </c>
      <c r="AT55" s="122">
        <f>ROUND(SUM(AV55:AW55),2)</f>
        <v>0</v>
      </c>
      <c r="AU55" s="123">
        <f>'1 - SO 01 - vlastní objekt'!P118</f>
        <v>0</v>
      </c>
      <c r="AV55" s="122">
        <f>'1 - SO 01 - vlastní objekt'!J33</f>
        <v>0</v>
      </c>
      <c r="AW55" s="122">
        <f>'1 - SO 01 - vlastní objekt'!J34</f>
        <v>0</v>
      </c>
      <c r="AX55" s="122">
        <f>'1 - SO 01 - vlastní objekt'!J35</f>
        <v>0</v>
      </c>
      <c r="AY55" s="122">
        <f>'1 - SO 01 - vlastní objekt'!J36</f>
        <v>0</v>
      </c>
      <c r="AZ55" s="122">
        <f>'1 - SO 01 - vlastní objekt'!F33</f>
        <v>0</v>
      </c>
      <c r="BA55" s="122">
        <f>'1 - SO 01 - vlastní objekt'!F34</f>
        <v>0</v>
      </c>
      <c r="BB55" s="122">
        <f>'1 - SO 01 - vlastní objekt'!F35</f>
        <v>0</v>
      </c>
      <c r="BC55" s="122">
        <f>'1 - SO 01 - vlastní objekt'!F36</f>
        <v>0</v>
      </c>
      <c r="BD55" s="124">
        <f>'1 - SO 01 - vlastní objekt'!F37</f>
        <v>0</v>
      </c>
      <c r="BE55" s="7"/>
      <c r="BT55" s="125" t="s">
        <v>74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74</v>
      </c>
    </row>
    <row r="56" s="7" customFormat="1" ht="16.5" customHeight="1">
      <c r="A56" s="113" t="s">
        <v>73</v>
      </c>
      <c r="B56" s="114"/>
      <c r="C56" s="115"/>
      <c r="D56" s="116" t="s">
        <v>78</v>
      </c>
      <c r="E56" s="116"/>
      <c r="F56" s="116"/>
      <c r="G56" s="116"/>
      <c r="H56" s="116"/>
      <c r="I56" s="117"/>
      <c r="J56" s="116" t="s">
        <v>79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'2 - SO 01 - 4 - 1 - Zdrav...'!J30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76</v>
      </c>
      <c r="AR56" s="120"/>
      <c r="AS56" s="121">
        <v>0</v>
      </c>
      <c r="AT56" s="122">
        <f>ROUND(SUM(AV56:AW56),2)</f>
        <v>0</v>
      </c>
      <c r="AU56" s="123">
        <f>'2 - SO 01 - 4 - 1 - Zdrav...'!P94</f>
        <v>0</v>
      </c>
      <c r="AV56" s="122">
        <f>'2 - SO 01 - 4 - 1 - Zdrav...'!J33</f>
        <v>0</v>
      </c>
      <c r="AW56" s="122">
        <f>'2 - SO 01 - 4 - 1 - Zdrav...'!J34</f>
        <v>0</v>
      </c>
      <c r="AX56" s="122">
        <f>'2 - SO 01 - 4 - 1 - Zdrav...'!J35</f>
        <v>0</v>
      </c>
      <c r="AY56" s="122">
        <f>'2 - SO 01 - 4 - 1 - Zdrav...'!J36</f>
        <v>0</v>
      </c>
      <c r="AZ56" s="122">
        <f>'2 - SO 01 - 4 - 1 - Zdrav...'!F33</f>
        <v>0</v>
      </c>
      <c r="BA56" s="122">
        <f>'2 - SO 01 - 4 - 1 - Zdrav...'!F34</f>
        <v>0</v>
      </c>
      <c r="BB56" s="122">
        <f>'2 - SO 01 - 4 - 1 - Zdrav...'!F35</f>
        <v>0</v>
      </c>
      <c r="BC56" s="122">
        <f>'2 - SO 01 - 4 - 1 - Zdrav...'!F36</f>
        <v>0</v>
      </c>
      <c r="BD56" s="124">
        <f>'2 - SO 01 - 4 - 1 - Zdrav...'!F37</f>
        <v>0</v>
      </c>
      <c r="BE56" s="7"/>
      <c r="BT56" s="125" t="s">
        <v>74</v>
      </c>
      <c r="BV56" s="125" t="s">
        <v>71</v>
      </c>
      <c r="BW56" s="125" t="s">
        <v>80</v>
      </c>
      <c r="BX56" s="125" t="s">
        <v>5</v>
      </c>
      <c r="CL56" s="125" t="s">
        <v>19</v>
      </c>
      <c r="CM56" s="125" t="s">
        <v>74</v>
      </c>
    </row>
    <row r="57" s="7" customFormat="1" ht="16.5" customHeight="1">
      <c r="A57" s="113" t="s">
        <v>73</v>
      </c>
      <c r="B57" s="114"/>
      <c r="C57" s="115"/>
      <c r="D57" s="116" t="s">
        <v>81</v>
      </c>
      <c r="E57" s="116"/>
      <c r="F57" s="116"/>
      <c r="G57" s="116"/>
      <c r="H57" s="116"/>
      <c r="I57" s="117"/>
      <c r="J57" s="116" t="s">
        <v>82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'3 - SO 01 - 4 - 2 - vytápění'!J30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76</v>
      </c>
      <c r="AR57" s="120"/>
      <c r="AS57" s="121">
        <v>0</v>
      </c>
      <c r="AT57" s="122">
        <f>ROUND(SUM(AV57:AW57),2)</f>
        <v>0</v>
      </c>
      <c r="AU57" s="123">
        <f>'3 - SO 01 - 4 - 2 - vytápění'!P85</f>
        <v>0</v>
      </c>
      <c r="AV57" s="122">
        <f>'3 - SO 01 - 4 - 2 - vytápění'!J33</f>
        <v>0</v>
      </c>
      <c r="AW57" s="122">
        <f>'3 - SO 01 - 4 - 2 - vytápění'!J34</f>
        <v>0</v>
      </c>
      <c r="AX57" s="122">
        <f>'3 - SO 01 - 4 - 2 - vytápění'!J35</f>
        <v>0</v>
      </c>
      <c r="AY57" s="122">
        <f>'3 - SO 01 - 4 - 2 - vytápění'!J36</f>
        <v>0</v>
      </c>
      <c r="AZ57" s="122">
        <f>'3 - SO 01 - 4 - 2 - vytápění'!F33</f>
        <v>0</v>
      </c>
      <c r="BA57" s="122">
        <f>'3 - SO 01 - 4 - 2 - vytápění'!F34</f>
        <v>0</v>
      </c>
      <c r="BB57" s="122">
        <f>'3 - SO 01 - 4 - 2 - vytápění'!F35</f>
        <v>0</v>
      </c>
      <c r="BC57" s="122">
        <f>'3 - SO 01 - 4 - 2 - vytápění'!F36</f>
        <v>0</v>
      </c>
      <c r="BD57" s="124">
        <f>'3 - SO 01 - 4 - 2 - vytápění'!F37</f>
        <v>0</v>
      </c>
      <c r="BE57" s="7"/>
      <c r="BT57" s="125" t="s">
        <v>74</v>
      </c>
      <c r="BV57" s="125" t="s">
        <v>71</v>
      </c>
      <c r="BW57" s="125" t="s">
        <v>83</v>
      </c>
      <c r="BX57" s="125" t="s">
        <v>5</v>
      </c>
      <c r="CL57" s="125" t="s">
        <v>19</v>
      </c>
      <c r="CM57" s="125" t="s">
        <v>74</v>
      </c>
    </row>
    <row r="58" s="7" customFormat="1" ht="16.5" customHeight="1">
      <c r="A58" s="113" t="s">
        <v>73</v>
      </c>
      <c r="B58" s="114"/>
      <c r="C58" s="115"/>
      <c r="D58" s="116" t="s">
        <v>84</v>
      </c>
      <c r="E58" s="116"/>
      <c r="F58" s="116"/>
      <c r="G58" s="116"/>
      <c r="H58" s="116"/>
      <c r="I58" s="117"/>
      <c r="J58" s="116" t="s">
        <v>85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'4 - SO 01 - 4 - 3 - vzduc...'!J30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76</v>
      </c>
      <c r="AR58" s="120"/>
      <c r="AS58" s="121">
        <v>0</v>
      </c>
      <c r="AT58" s="122">
        <f>ROUND(SUM(AV58:AW58),2)</f>
        <v>0</v>
      </c>
      <c r="AU58" s="123">
        <f>'4 - SO 01 - 4 - 3 - vzduc...'!P93</f>
        <v>0</v>
      </c>
      <c r="AV58" s="122">
        <f>'4 - SO 01 - 4 - 3 - vzduc...'!J33</f>
        <v>0</v>
      </c>
      <c r="AW58" s="122">
        <f>'4 - SO 01 - 4 - 3 - vzduc...'!J34</f>
        <v>0</v>
      </c>
      <c r="AX58" s="122">
        <f>'4 - SO 01 - 4 - 3 - vzduc...'!J35</f>
        <v>0</v>
      </c>
      <c r="AY58" s="122">
        <f>'4 - SO 01 - 4 - 3 - vzduc...'!J36</f>
        <v>0</v>
      </c>
      <c r="AZ58" s="122">
        <f>'4 - SO 01 - 4 - 3 - vzduc...'!F33</f>
        <v>0</v>
      </c>
      <c r="BA58" s="122">
        <f>'4 - SO 01 - 4 - 3 - vzduc...'!F34</f>
        <v>0</v>
      </c>
      <c r="BB58" s="122">
        <f>'4 - SO 01 - 4 - 3 - vzduc...'!F35</f>
        <v>0</v>
      </c>
      <c r="BC58" s="122">
        <f>'4 - SO 01 - 4 - 3 - vzduc...'!F36</f>
        <v>0</v>
      </c>
      <c r="BD58" s="124">
        <f>'4 - SO 01 - 4 - 3 - vzduc...'!F37</f>
        <v>0</v>
      </c>
      <c r="BE58" s="7"/>
      <c r="BT58" s="125" t="s">
        <v>74</v>
      </c>
      <c r="BV58" s="125" t="s">
        <v>71</v>
      </c>
      <c r="BW58" s="125" t="s">
        <v>86</v>
      </c>
      <c r="BX58" s="125" t="s">
        <v>5</v>
      </c>
      <c r="CL58" s="125" t="s">
        <v>19</v>
      </c>
      <c r="CM58" s="125" t="s">
        <v>74</v>
      </c>
    </row>
    <row r="59" s="7" customFormat="1" ht="16.5" customHeight="1">
      <c r="A59" s="113" t="s">
        <v>73</v>
      </c>
      <c r="B59" s="114"/>
      <c r="C59" s="115"/>
      <c r="D59" s="116" t="s">
        <v>87</v>
      </c>
      <c r="E59" s="116"/>
      <c r="F59" s="116"/>
      <c r="G59" s="116"/>
      <c r="H59" s="116"/>
      <c r="I59" s="117"/>
      <c r="J59" s="116" t="s">
        <v>88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'5 - SO 01 - 4 - 4 - elekt...'!J30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76</v>
      </c>
      <c r="AR59" s="120"/>
      <c r="AS59" s="121">
        <v>0</v>
      </c>
      <c r="AT59" s="122">
        <f>ROUND(SUM(AV59:AW59),2)</f>
        <v>0</v>
      </c>
      <c r="AU59" s="123">
        <f>'5 - SO 01 - 4 - 4 - elekt...'!P90</f>
        <v>0</v>
      </c>
      <c r="AV59" s="122">
        <f>'5 - SO 01 - 4 - 4 - elekt...'!J33</f>
        <v>0</v>
      </c>
      <c r="AW59" s="122">
        <f>'5 - SO 01 - 4 - 4 - elekt...'!J34</f>
        <v>0</v>
      </c>
      <c r="AX59" s="122">
        <f>'5 - SO 01 - 4 - 4 - elekt...'!J35</f>
        <v>0</v>
      </c>
      <c r="AY59" s="122">
        <f>'5 - SO 01 - 4 - 4 - elekt...'!J36</f>
        <v>0</v>
      </c>
      <c r="AZ59" s="122">
        <f>'5 - SO 01 - 4 - 4 - elekt...'!F33</f>
        <v>0</v>
      </c>
      <c r="BA59" s="122">
        <f>'5 - SO 01 - 4 - 4 - elekt...'!F34</f>
        <v>0</v>
      </c>
      <c r="BB59" s="122">
        <f>'5 - SO 01 - 4 - 4 - elekt...'!F35</f>
        <v>0</v>
      </c>
      <c r="BC59" s="122">
        <f>'5 - SO 01 - 4 - 4 - elekt...'!F36</f>
        <v>0</v>
      </c>
      <c r="BD59" s="124">
        <f>'5 - SO 01 - 4 - 4 - elekt...'!F37</f>
        <v>0</v>
      </c>
      <c r="BE59" s="7"/>
      <c r="BT59" s="125" t="s">
        <v>74</v>
      </c>
      <c r="BV59" s="125" t="s">
        <v>71</v>
      </c>
      <c r="BW59" s="125" t="s">
        <v>89</v>
      </c>
      <c r="BX59" s="125" t="s">
        <v>5</v>
      </c>
      <c r="CL59" s="125" t="s">
        <v>19</v>
      </c>
      <c r="CM59" s="125" t="s">
        <v>74</v>
      </c>
    </row>
    <row r="60" s="7" customFormat="1" ht="16.5" customHeight="1">
      <c r="A60" s="113" t="s">
        <v>73</v>
      </c>
      <c r="B60" s="114"/>
      <c r="C60" s="115"/>
      <c r="D60" s="116" t="s">
        <v>90</v>
      </c>
      <c r="E60" s="116"/>
      <c r="F60" s="116"/>
      <c r="G60" s="116"/>
      <c r="H60" s="116"/>
      <c r="I60" s="117"/>
      <c r="J60" s="116" t="s">
        <v>91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'6 - SO 01 - 4 - 5 - gastro'!J30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76</v>
      </c>
      <c r="AR60" s="120"/>
      <c r="AS60" s="121">
        <v>0</v>
      </c>
      <c r="AT60" s="122">
        <f>ROUND(SUM(AV60:AW60),2)</f>
        <v>0</v>
      </c>
      <c r="AU60" s="123">
        <f>'6 - SO 01 - 4 - 5 - gastro'!P88</f>
        <v>0</v>
      </c>
      <c r="AV60" s="122">
        <f>'6 - SO 01 - 4 - 5 - gastro'!J33</f>
        <v>0</v>
      </c>
      <c r="AW60" s="122">
        <f>'6 - SO 01 - 4 - 5 - gastro'!J34</f>
        <v>0</v>
      </c>
      <c r="AX60" s="122">
        <f>'6 - SO 01 - 4 - 5 - gastro'!J35</f>
        <v>0</v>
      </c>
      <c r="AY60" s="122">
        <f>'6 - SO 01 - 4 - 5 - gastro'!J36</f>
        <v>0</v>
      </c>
      <c r="AZ60" s="122">
        <f>'6 - SO 01 - 4 - 5 - gastro'!F33</f>
        <v>0</v>
      </c>
      <c r="BA60" s="122">
        <f>'6 - SO 01 - 4 - 5 - gastro'!F34</f>
        <v>0</v>
      </c>
      <c r="BB60" s="122">
        <f>'6 - SO 01 - 4 - 5 - gastro'!F35</f>
        <v>0</v>
      </c>
      <c r="BC60" s="122">
        <f>'6 - SO 01 - 4 - 5 - gastro'!F36</f>
        <v>0</v>
      </c>
      <c r="BD60" s="124">
        <f>'6 - SO 01 - 4 - 5 - gastro'!F37</f>
        <v>0</v>
      </c>
      <c r="BE60" s="7"/>
      <c r="BT60" s="125" t="s">
        <v>74</v>
      </c>
      <c r="BV60" s="125" t="s">
        <v>71</v>
      </c>
      <c r="BW60" s="125" t="s">
        <v>92</v>
      </c>
      <c r="BX60" s="125" t="s">
        <v>5</v>
      </c>
      <c r="CL60" s="125" t="s">
        <v>19</v>
      </c>
      <c r="CM60" s="125" t="s">
        <v>74</v>
      </c>
    </row>
    <row r="61" s="7" customFormat="1" ht="24.75" customHeight="1">
      <c r="A61" s="113" t="s">
        <v>73</v>
      </c>
      <c r="B61" s="114"/>
      <c r="C61" s="115"/>
      <c r="D61" s="116" t="s">
        <v>93</v>
      </c>
      <c r="E61" s="116"/>
      <c r="F61" s="116"/>
      <c r="G61" s="116"/>
      <c r="H61" s="116"/>
      <c r="I61" s="117"/>
      <c r="J61" s="116" t="s">
        <v>94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'8 - SO 01 - 4 - 4 - 1 - S...'!J30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76</v>
      </c>
      <c r="AR61" s="120"/>
      <c r="AS61" s="121">
        <v>0</v>
      </c>
      <c r="AT61" s="122">
        <f>ROUND(SUM(AV61:AW61),2)</f>
        <v>0</v>
      </c>
      <c r="AU61" s="123">
        <f>'8 - SO 01 - 4 - 4 - 1 - S...'!P82</f>
        <v>0</v>
      </c>
      <c r="AV61" s="122">
        <f>'8 - SO 01 - 4 - 4 - 1 - S...'!J33</f>
        <v>0</v>
      </c>
      <c r="AW61" s="122">
        <f>'8 - SO 01 - 4 - 4 - 1 - S...'!J34</f>
        <v>0</v>
      </c>
      <c r="AX61" s="122">
        <f>'8 - SO 01 - 4 - 4 - 1 - S...'!J35</f>
        <v>0</v>
      </c>
      <c r="AY61" s="122">
        <f>'8 - SO 01 - 4 - 4 - 1 - S...'!J36</f>
        <v>0</v>
      </c>
      <c r="AZ61" s="122">
        <f>'8 - SO 01 - 4 - 4 - 1 - S...'!F33</f>
        <v>0</v>
      </c>
      <c r="BA61" s="122">
        <f>'8 - SO 01 - 4 - 4 - 1 - S...'!F34</f>
        <v>0</v>
      </c>
      <c r="BB61" s="122">
        <f>'8 - SO 01 - 4 - 4 - 1 - S...'!F35</f>
        <v>0</v>
      </c>
      <c r="BC61" s="122">
        <f>'8 - SO 01 - 4 - 4 - 1 - S...'!F36</f>
        <v>0</v>
      </c>
      <c r="BD61" s="124">
        <f>'8 - SO 01 - 4 - 4 - 1 - S...'!F37</f>
        <v>0</v>
      </c>
      <c r="BE61" s="7"/>
      <c r="BT61" s="125" t="s">
        <v>74</v>
      </c>
      <c r="BV61" s="125" t="s">
        <v>71</v>
      </c>
      <c r="BW61" s="125" t="s">
        <v>95</v>
      </c>
      <c r="BX61" s="125" t="s">
        <v>5</v>
      </c>
      <c r="CL61" s="125" t="s">
        <v>19</v>
      </c>
      <c r="CM61" s="125" t="s">
        <v>74</v>
      </c>
    </row>
    <row r="62" s="7" customFormat="1" ht="24.75" customHeight="1">
      <c r="A62" s="113" t="s">
        <v>73</v>
      </c>
      <c r="B62" s="114"/>
      <c r="C62" s="115"/>
      <c r="D62" s="116" t="s">
        <v>96</v>
      </c>
      <c r="E62" s="116"/>
      <c r="F62" s="116"/>
      <c r="G62" s="116"/>
      <c r="H62" s="116"/>
      <c r="I62" s="117"/>
      <c r="J62" s="116" t="s">
        <v>97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'9 - SO 01 - 4 - 4 - 2 Tel...'!J30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76</v>
      </c>
      <c r="AR62" s="120"/>
      <c r="AS62" s="121">
        <v>0</v>
      </c>
      <c r="AT62" s="122">
        <f>ROUND(SUM(AV62:AW62),2)</f>
        <v>0</v>
      </c>
      <c r="AU62" s="123">
        <f>'9 - SO 01 - 4 - 4 - 2 Tel...'!P82</f>
        <v>0</v>
      </c>
      <c r="AV62" s="122">
        <f>'9 - SO 01 - 4 - 4 - 2 Tel...'!J33</f>
        <v>0</v>
      </c>
      <c r="AW62" s="122">
        <f>'9 - SO 01 - 4 - 4 - 2 Tel...'!J34</f>
        <v>0</v>
      </c>
      <c r="AX62" s="122">
        <f>'9 - SO 01 - 4 - 4 - 2 Tel...'!J35</f>
        <v>0</v>
      </c>
      <c r="AY62" s="122">
        <f>'9 - SO 01 - 4 - 4 - 2 Tel...'!J36</f>
        <v>0</v>
      </c>
      <c r="AZ62" s="122">
        <f>'9 - SO 01 - 4 - 4 - 2 Tel...'!F33</f>
        <v>0</v>
      </c>
      <c r="BA62" s="122">
        <f>'9 - SO 01 - 4 - 4 - 2 Tel...'!F34</f>
        <v>0</v>
      </c>
      <c r="BB62" s="122">
        <f>'9 - SO 01 - 4 - 4 - 2 Tel...'!F35</f>
        <v>0</v>
      </c>
      <c r="BC62" s="122">
        <f>'9 - SO 01 - 4 - 4 - 2 Tel...'!F36</f>
        <v>0</v>
      </c>
      <c r="BD62" s="124">
        <f>'9 - SO 01 - 4 - 4 - 2 Tel...'!F37</f>
        <v>0</v>
      </c>
      <c r="BE62" s="7"/>
      <c r="BT62" s="125" t="s">
        <v>74</v>
      </c>
      <c r="BV62" s="125" t="s">
        <v>71</v>
      </c>
      <c r="BW62" s="125" t="s">
        <v>98</v>
      </c>
      <c r="BX62" s="125" t="s">
        <v>5</v>
      </c>
      <c r="CL62" s="125" t="s">
        <v>19</v>
      </c>
      <c r="CM62" s="125" t="s">
        <v>74</v>
      </c>
    </row>
    <row r="63" s="7" customFormat="1" ht="24.75" customHeight="1">
      <c r="A63" s="113" t="s">
        <v>73</v>
      </c>
      <c r="B63" s="114"/>
      <c r="C63" s="115"/>
      <c r="D63" s="116" t="s">
        <v>99</v>
      </c>
      <c r="E63" s="116"/>
      <c r="F63" s="116"/>
      <c r="G63" s="116"/>
      <c r="H63" s="116"/>
      <c r="I63" s="117"/>
      <c r="J63" s="116" t="s">
        <v>100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'10 - SO 01 - 4 - 4 - 3 - 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76</v>
      </c>
      <c r="AR63" s="120"/>
      <c r="AS63" s="121">
        <v>0</v>
      </c>
      <c r="AT63" s="122">
        <f>ROUND(SUM(AV63:AW63),2)</f>
        <v>0</v>
      </c>
      <c r="AU63" s="123">
        <f>'10 - SO 01 - 4 - 4 - 3 - ...'!P83</f>
        <v>0</v>
      </c>
      <c r="AV63" s="122">
        <f>'10 - SO 01 - 4 - 4 - 3 - ...'!J33</f>
        <v>0</v>
      </c>
      <c r="AW63" s="122">
        <f>'10 - SO 01 - 4 - 4 - 3 - ...'!J34</f>
        <v>0</v>
      </c>
      <c r="AX63" s="122">
        <f>'10 - SO 01 - 4 - 4 - 3 - ...'!J35</f>
        <v>0</v>
      </c>
      <c r="AY63" s="122">
        <f>'10 - SO 01 - 4 - 4 - 3 - ...'!J36</f>
        <v>0</v>
      </c>
      <c r="AZ63" s="122">
        <f>'10 - SO 01 - 4 - 4 - 3 - ...'!F33</f>
        <v>0</v>
      </c>
      <c r="BA63" s="122">
        <f>'10 - SO 01 - 4 - 4 - 3 - ...'!F34</f>
        <v>0</v>
      </c>
      <c r="BB63" s="122">
        <f>'10 - SO 01 - 4 - 4 - 3 - ...'!F35</f>
        <v>0</v>
      </c>
      <c r="BC63" s="122">
        <f>'10 - SO 01 - 4 - 4 - 3 - ...'!F36</f>
        <v>0</v>
      </c>
      <c r="BD63" s="124">
        <f>'10 - SO 01 - 4 - 4 - 3 - ...'!F37</f>
        <v>0</v>
      </c>
      <c r="BE63" s="7"/>
      <c r="BT63" s="125" t="s">
        <v>74</v>
      </c>
      <c r="BV63" s="125" t="s">
        <v>71</v>
      </c>
      <c r="BW63" s="125" t="s">
        <v>101</v>
      </c>
      <c r="BX63" s="125" t="s">
        <v>5</v>
      </c>
      <c r="CL63" s="125" t="s">
        <v>19</v>
      </c>
      <c r="CM63" s="125" t="s">
        <v>74</v>
      </c>
    </row>
    <row r="64" s="7" customFormat="1" ht="24.75" customHeight="1">
      <c r="A64" s="113" t="s">
        <v>73</v>
      </c>
      <c r="B64" s="114"/>
      <c r="C64" s="115"/>
      <c r="D64" s="116" t="s">
        <v>102</v>
      </c>
      <c r="E64" s="116"/>
      <c r="F64" s="116"/>
      <c r="G64" s="116"/>
      <c r="H64" s="116"/>
      <c r="I64" s="117"/>
      <c r="J64" s="116" t="s">
        <v>103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'11 - SO 01 - 4 - 4 - 4 - ...'!J30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76</v>
      </c>
      <c r="AR64" s="120"/>
      <c r="AS64" s="121">
        <v>0</v>
      </c>
      <c r="AT64" s="122">
        <f>ROUND(SUM(AV64:AW64),2)</f>
        <v>0</v>
      </c>
      <c r="AU64" s="123">
        <f>'11 - SO 01 - 4 - 4 - 4 - ...'!P80</f>
        <v>0</v>
      </c>
      <c r="AV64" s="122">
        <f>'11 - SO 01 - 4 - 4 - 4 - ...'!J33</f>
        <v>0</v>
      </c>
      <c r="AW64" s="122">
        <f>'11 - SO 01 - 4 - 4 - 4 - ...'!J34</f>
        <v>0</v>
      </c>
      <c r="AX64" s="122">
        <f>'11 - SO 01 - 4 - 4 - 4 - ...'!J35</f>
        <v>0</v>
      </c>
      <c r="AY64" s="122">
        <f>'11 - SO 01 - 4 - 4 - 4 - ...'!J36</f>
        <v>0</v>
      </c>
      <c r="AZ64" s="122">
        <f>'11 - SO 01 - 4 - 4 - 4 - ...'!F33</f>
        <v>0</v>
      </c>
      <c r="BA64" s="122">
        <f>'11 - SO 01 - 4 - 4 - 4 - ...'!F34</f>
        <v>0</v>
      </c>
      <c r="BB64" s="122">
        <f>'11 - SO 01 - 4 - 4 - 4 - ...'!F35</f>
        <v>0</v>
      </c>
      <c r="BC64" s="122">
        <f>'11 - SO 01 - 4 - 4 - 4 - ...'!F36</f>
        <v>0</v>
      </c>
      <c r="BD64" s="124">
        <f>'11 - SO 01 - 4 - 4 - 4 - ...'!F37</f>
        <v>0</v>
      </c>
      <c r="BE64" s="7"/>
      <c r="BT64" s="125" t="s">
        <v>74</v>
      </c>
      <c r="BV64" s="125" t="s">
        <v>71</v>
      </c>
      <c r="BW64" s="125" t="s">
        <v>104</v>
      </c>
      <c r="BX64" s="125" t="s">
        <v>5</v>
      </c>
      <c r="CL64" s="125" t="s">
        <v>19</v>
      </c>
      <c r="CM64" s="125" t="s">
        <v>74</v>
      </c>
    </row>
    <row r="65" s="7" customFormat="1" ht="24.75" customHeight="1">
      <c r="A65" s="113" t="s">
        <v>73</v>
      </c>
      <c r="B65" s="114"/>
      <c r="C65" s="115"/>
      <c r="D65" s="116" t="s">
        <v>105</v>
      </c>
      <c r="E65" s="116"/>
      <c r="F65" s="116"/>
      <c r="G65" s="116"/>
      <c r="H65" s="116"/>
      <c r="I65" s="117"/>
      <c r="J65" s="116" t="s">
        <v>106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'11A - SO 01 - 4 - 4 - 5 -...'!J30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76</v>
      </c>
      <c r="AR65" s="120"/>
      <c r="AS65" s="121">
        <v>0</v>
      </c>
      <c r="AT65" s="122">
        <f>ROUND(SUM(AV65:AW65),2)</f>
        <v>0</v>
      </c>
      <c r="AU65" s="123">
        <f>'11A - SO 01 - 4 - 4 - 5 -...'!P81</f>
        <v>0</v>
      </c>
      <c r="AV65" s="122">
        <f>'11A - SO 01 - 4 - 4 - 5 -...'!J33</f>
        <v>0</v>
      </c>
      <c r="AW65" s="122">
        <f>'11A - SO 01 - 4 - 4 - 5 -...'!J34</f>
        <v>0</v>
      </c>
      <c r="AX65" s="122">
        <f>'11A - SO 01 - 4 - 4 - 5 -...'!J35</f>
        <v>0</v>
      </c>
      <c r="AY65" s="122">
        <f>'11A - SO 01 - 4 - 4 - 5 -...'!J36</f>
        <v>0</v>
      </c>
      <c r="AZ65" s="122">
        <f>'11A - SO 01 - 4 - 4 - 5 -...'!F33</f>
        <v>0</v>
      </c>
      <c r="BA65" s="122">
        <f>'11A - SO 01 - 4 - 4 - 5 -...'!F34</f>
        <v>0</v>
      </c>
      <c r="BB65" s="122">
        <f>'11A - SO 01 - 4 - 4 - 5 -...'!F35</f>
        <v>0</v>
      </c>
      <c r="BC65" s="122">
        <f>'11A - SO 01 - 4 - 4 - 5 -...'!F36</f>
        <v>0</v>
      </c>
      <c r="BD65" s="124">
        <f>'11A - SO 01 - 4 - 4 - 5 -...'!F37</f>
        <v>0</v>
      </c>
      <c r="BE65" s="7"/>
      <c r="BT65" s="125" t="s">
        <v>74</v>
      </c>
      <c r="BV65" s="125" t="s">
        <v>71</v>
      </c>
      <c r="BW65" s="125" t="s">
        <v>107</v>
      </c>
      <c r="BX65" s="125" t="s">
        <v>5</v>
      </c>
      <c r="CL65" s="125" t="s">
        <v>19</v>
      </c>
      <c r="CM65" s="125" t="s">
        <v>74</v>
      </c>
    </row>
    <row r="66" s="7" customFormat="1" ht="16.5" customHeight="1">
      <c r="A66" s="113" t="s">
        <v>73</v>
      </c>
      <c r="B66" s="114"/>
      <c r="C66" s="115"/>
      <c r="D66" s="116" t="s">
        <v>108</v>
      </c>
      <c r="E66" s="116"/>
      <c r="F66" s="116"/>
      <c r="G66" s="116"/>
      <c r="H66" s="116"/>
      <c r="I66" s="117"/>
      <c r="J66" s="116" t="s">
        <v>109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'12 - SO 02 - oplocení areálu'!J30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76</v>
      </c>
      <c r="AR66" s="120"/>
      <c r="AS66" s="121">
        <v>0</v>
      </c>
      <c r="AT66" s="122">
        <f>ROUND(SUM(AV66:AW66),2)</f>
        <v>0</v>
      </c>
      <c r="AU66" s="123">
        <f>'12 - SO 02 - oplocení areálu'!P91</f>
        <v>0</v>
      </c>
      <c r="AV66" s="122">
        <f>'12 - SO 02 - oplocení areálu'!J33</f>
        <v>0</v>
      </c>
      <c r="AW66" s="122">
        <f>'12 - SO 02 - oplocení areálu'!J34</f>
        <v>0</v>
      </c>
      <c r="AX66" s="122">
        <f>'12 - SO 02 - oplocení areálu'!J35</f>
        <v>0</v>
      </c>
      <c r="AY66" s="122">
        <f>'12 - SO 02 - oplocení areálu'!J36</f>
        <v>0</v>
      </c>
      <c r="AZ66" s="122">
        <f>'12 - SO 02 - oplocení areálu'!F33</f>
        <v>0</v>
      </c>
      <c r="BA66" s="122">
        <f>'12 - SO 02 - oplocení areálu'!F34</f>
        <v>0</v>
      </c>
      <c r="BB66" s="122">
        <f>'12 - SO 02 - oplocení areálu'!F35</f>
        <v>0</v>
      </c>
      <c r="BC66" s="122">
        <f>'12 - SO 02 - oplocení areálu'!F36</f>
        <v>0</v>
      </c>
      <c r="BD66" s="124">
        <f>'12 - SO 02 - oplocení areálu'!F37</f>
        <v>0</v>
      </c>
      <c r="BE66" s="7"/>
      <c r="BT66" s="125" t="s">
        <v>74</v>
      </c>
      <c r="BV66" s="125" t="s">
        <v>71</v>
      </c>
      <c r="BW66" s="125" t="s">
        <v>110</v>
      </c>
      <c r="BX66" s="125" t="s">
        <v>5</v>
      </c>
      <c r="CL66" s="125" t="s">
        <v>19</v>
      </c>
      <c r="CM66" s="125" t="s">
        <v>78</v>
      </c>
    </row>
    <row r="67" s="7" customFormat="1" ht="16.5" customHeight="1">
      <c r="A67" s="113" t="s">
        <v>73</v>
      </c>
      <c r="B67" s="114"/>
      <c r="C67" s="115"/>
      <c r="D67" s="116" t="s">
        <v>111</v>
      </c>
      <c r="E67" s="116"/>
      <c r="F67" s="116"/>
      <c r="G67" s="116"/>
      <c r="H67" s="116"/>
      <c r="I67" s="117"/>
      <c r="J67" s="116" t="s">
        <v>112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'13 - SO 02 - 1 - objekt z...'!J30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76</v>
      </c>
      <c r="AR67" s="120"/>
      <c r="AS67" s="121">
        <v>0</v>
      </c>
      <c r="AT67" s="122">
        <f>ROUND(SUM(AV67:AW67),2)</f>
        <v>0</v>
      </c>
      <c r="AU67" s="123">
        <f>'13 - SO 02 - 1 - objekt z...'!P96</f>
        <v>0</v>
      </c>
      <c r="AV67" s="122">
        <f>'13 - SO 02 - 1 - objekt z...'!J33</f>
        <v>0</v>
      </c>
      <c r="AW67" s="122">
        <f>'13 - SO 02 - 1 - objekt z...'!J34</f>
        <v>0</v>
      </c>
      <c r="AX67" s="122">
        <f>'13 - SO 02 - 1 - objekt z...'!J35</f>
        <v>0</v>
      </c>
      <c r="AY67" s="122">
        <f>'13 - SO 02 - 1 - objekt z...'!J36</f>
        <v>0</v>
      </c>
      <c r="AZ67" s="122">
        <f>'13 - SO 02 - 1 - objekt z...'!F33</f>
        <v>0</v>
      </c>
      <c r="BA67" s="122">
        <f>'13 - SO 02 - 1 - objekt z...'!F34</f>
        <v>0</v>
      </c>
      <c r="BB67" s="122">
        <f>'13 - SO 02 - 1 - objekt z...'!F35</f>
        <v>0</v>
      </c>
      <c r="BC67" s="122">
        <f>'13 - SO 02 - 1 - objekt z...'!F36</f>
        <v>0</v>
      </c>
      <c r="BD67" s="124">
        <f>'13 - SO 02 - 1 - objekt z...'!F37</f>
        <v>0</v>
      </c>
      <c r="BE67" s="7"/>
      <c r="BT67" s="125" t="s">
        <v>74</v>
      </c>
      <c r="BV67" s="125" t="s">
        <v>71</v>
      </c>
      <c r="BW67" s="125" t="s">
        <v>113</v>
      </c>
      <c r="BX67" s="125" t="s">
        <v>5</v>
      </c>
      <c r="CL67" s="125" t="s">
        <v>19</v>
      </c>
      <c r="CM67" s="125" t="s">
        <v>78</v>
      </c>
    </row>
    <row r="68" s="7" customFormat="1" ht="24.75" customHeight="1">
      <c r="A68" s="113" t="s">
        <v>73</v>
      </c>
      <c r="B68" s="114"/>
      <c r="C68" s="115"/>
      <c r="D68" s="116" t="s">
        <v>114</v>
      </c>
      <c r="E68" s="116"/>
      <c r="F68" s="116"/>
      <c r="G68" s="116"/>
      <c r="H68" s="116"/>
      <c r="I68" s="117"/>
      <c r="J68" s="116" t="s">
        <v>115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'14 - SO 02 - 2 - objekt s...'!J30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76</v>
      </c>
      <c r="AR68" s="120"/>
      <c r="AS68" s="121">
        <v>0</v>
      </c>
      <c r="AT68" s="122">
        <f>ROUND(SUM(AV68:AW68),2)</f>
        <v>0</v>
      </c>
      <c r="AU68" s="123">
        <f>'14 - SO 02 - 2 - objekt s...'!P98</f>
        <v>0</v>
      </c>
      <c r="AV68" s="122">
        <f>'14 - SO 02 - 2 - objekt s...'!J33</f>
        <v>0</v>
      </c>
      <c r="AW68" s="122">
        <f>'14 - SO 02 - 2 - objekt s...'!J34</f>
        <v>0</v>
      </c>
      <c r="AX68" s="122">
        <f>'14 - SO 02 - 2 - objekt s...'!J35</f>
        <v>0</v>
      </c>
      <c r="AY68" s="122">
        <f>'14 - SO 02 - 2 - objekt s...'!J36</f>
        <v>0</v>
      </c>
      <c r="AZ68" s="122">
        <f>'14 - SO 02 - 2 - objekt s...'!F33</f>
        <v>0</v>
      </c>
      <c r="BA68" s="122">
        <f>'14 - SO 02 - 2 - objekt s...'!F34</f>
        <v>0</v>
      </c>
      <c r="BB68" s="122">
        <f>'14 - SO 02 - 2 - objekt s...'!F35</f>
        <v>0</v>
      </c>
      <c r="BC68" s="122">
        <f>'14 - SO 02 - 2 - objekt s...'!F36</f>
        <v>0</v>
      </c>
      <c r="BD68" s="124">
        <f>'14 - SO 02 - 2 - objekt s...'!F37</f>
        <v>0</v>
      </c>
      <c r="BE68" s="7"/>
      <c r="BT68" s="125" t="s">
        <v>74</v>
      </c>
      <c r="BV68" s="125" t="s">
        <v>71</v>
      </c>
      <c r="BW68" s="125" t="s">
        <v>116</v>
      </c>
      <c r="BX68" s="125" t="s">
        <v>5</v>
      </c>
      <c r="CL68" s="125" t="s">
        <v>19</v>
      </c>
      <c r="CM68" s="125" t="s">
        <v>78</v>
      </c>
    </row>
    <row r="69" s="7" customFormat="1" ht="16.5" customHeight="1">
      <c r="A69" s="113" t="s">
        <v>73</v>
      </c>
      <c r="B69" s="114"/>
      <c r="C69" s="115"/>
      <c r="D69" s="116" t="s">
        <v>8</v>
      </c>
      <c r="E69" s="116"/>
      <c r="F69" s="116"/>
      <c r="G69" s="116"/>
      <c r="H69" s="116"/>
      <c r="I69" s="117"/>
      <c r="J69" s="116" t="s">
        <v>117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'15 - SO 02 - 3 - objekt g...'!J30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76</v>
      </c>
      <c r="AR69" s="120"/>
      <c r="AS69" s="121">
        <v>0</v>
      </c>
      <c r="AT69" s="122">
        <f>ROUND(SUM(AV69:AW69),2)</f>
        <v>0</v>
      </c>
      <c r="AU69" s="123">
        <f>'15 - SO 02 - 3 - objekt g...'!P94</f>
        <v>0</v>
      </c>
      <c r="AV69" s="122">
        <f>'15 - SO 02 - 3 - objekt g...'!J33</f>
        <v>0</v>
      </c>
      <c r="AW69" s="122">
        <f>'15 - SO 02 - 3 - objekt g...'!J34</f>
        <v>0</v>
      </c>
      <c r="AX69" s="122">
        <f>'15 - SO 02 - 3 - objekt g...'!J35</f>
        <v>0</v>
      </c>
      <c r="AY69" s="122">
        <f>'15 - SO 02 - 3 - objekt g...'!J36</f>
        <v>0</v>
      </c>
      <c r="AZ69" s="122">
        <f>'15 - SO 02 - 3 - objekt g...'!F33</f>
        <v>0</v>
      </c>
      <c r="BA69" s="122">
        <f>'15 - SO 02 - 3 - objekt g...'!F34</f>
        <v>0</v>
      </c>
      <c r="BB69" s="122">
        <f>'15 - SO 02 - 3 - objekt g...'!F35</f>
        <v>0</v>
      </c>
      <c r="BC69" s="122">
        <f>'15 - SO 02 - 3 - objekt g...'!F36</f>
        <v>0</v>
      </c>
      <c r="BD69" s="124">
        <f>'15 - SO 02 - 3 - objekt g...'!F37</f>
        <v>0</v>
      </c>
      <c r="BE69" s="7"/>
      <c r="BT69" s="125" t="s">
        <v>74</v>
      </c>
      <c r="BV69" s="125" t="s">
        <v>71</v>
      </c>
      <c r="BW69" s="125" t="s">
        <v>118</v>
      </c>
      <c r="BX69" s="125" t="s">
        <v>5</v>
      </c>
      <c r="CL69" s="125" t="s">
        <v>19</v>
      </c>
      <c r="CM69" s="125" t="s">
        <v>78</v>
      </c>
    </row>
    <row r="70" s="7" customFormat="1" ht="24.75" customHeight="1">
      <c r="A70" s="113" t="s">
        <v>73</v>
      </c>
      <c r="B70" s="114"/>
      <c r="C70" s="115"/>
      <c r="D70" s="116" t="s">
        <v>119</v>
      </c>
      <c r="E70" s="116"/>
      <c r="F70" s="116"/>
      <c r="G70" s="116"/>
      <c r="H70" s="116"/>
      <c r="I70" s="117"/>
      <c r="J70" s="116" t="s">
        <v>120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'16 - SO 04 - komunikace s...'!J30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76</v>
      </c>
      <c r="AR70" s="120"/>
      <c r="AS70" s="121">
        <v>0</v>
      </c>
      <c r="AT70" s="122">
        <f>ROUND(SUM(AV70:AW70),2)</f>
        <v>0</v>
      </c>
      <c r="AU70" s="123">
        <f>'16 - SO 04 - komunikace s...'!P87</f>
        <v>0</v>
      </c>
      <c r="AV70" s="122">
        <f>'16 - SO 04 - komunikace s...'!J33</f>
        <v>0</v>
      </c>
      <c r="AW70" s="122">
        <f>'16 - SO 04 - komunikace s...'!J34</f>
        <v>0</v>
      </c>
      <c r="AX70" s="122">
        <f>'16 - SO 04 - komunikace s...'!J35</f>
        <v>0</v>
      </c>
      <c r="AY70" s="122">
        <f>'16 - SO 04 - komunikace s...'!J36</f>
        <v>0</v>
      </c>
      <c r="AZ70" s="122">
        <f>'16 - SO 04 - komunikace s...'!F33</f>
        <v>0</v>
      </c>
      <c r="BA70" s="122">
        <f>'16 - SO 04 - komunikace s...'!F34</f>
        <v>0</v>
      </c>
      <c r="BB70" s="122">
        <f>'16 - SO 04 - komunikace s...'!F35</f>
        <v>0</v>
      </c>
      <c r="BC70" s="122">
        <f>'16 - SO 04 - komunikace s...'!F36</f>
        <v>0</v>
      </c>
      <c r="BD70" s="124">
        <f>'16 - SO 04 - komunikace s...'!F37</f>
        <v>0</v>
      </c>
      <c r="BE70" s="7"/>
      <c r="BT70" s="125" t="s">
        <v>74</v>
      </c>
      <c r="BV70" s="125" t="s">
        <v>71</v>
      </c>
      <c r="BW70" s="125" t="s">
        <v>121</v>
      </c>
      <c r="BX70" s="125" t="s">
        <v>5</v>
      </c>
      <c r="CL70" s="125" t="s">
        <v>19</v>
      </c>
      <c r="CM70" s="125" t="s">
        <v>78</v>
      </c>
    </row>
    <row r="71" s="7" customFormat="1" ht="16.5" customHeight="1">
      <c r="A71" s="113" t="s">
        <v>73</v>
      </c>
      <c r="B71" s="114"/>
      <c r="C71" s="115"/>
      <c r="D71" s="116" t="s">
        <v>122</v>
      </c>
      <c r="E71" s="116"/>
      <c r="F71" s="116"/>
      <c r="G71" s="116"/>
      <c r="H71" s="116"/>
      <c r="I71" s="117"/>
      <c r="J71" s="116" t="s">
        <v>123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'17 - SO 05 - mlatové plochy'!J30</f>
        <v>0</v>
      </c>
      <c r="AH71" s="117"/>
      <c r="AI71" s="117"/>
      <c r="AJ71" s="117"/>
      <c r="AK71" s="117"/>
      <c r="AL71" s="117"/>
      <c r="AM71" s="117"/>
      <c r="AN71" s="118">
        <f>SUM(AG71,AT71)</f>
        <v>0</v>
      </c>
      <c r="AO71" s="117"/>
      <c r="AP71" s="117"/>
      <c r="AQ71" s="119" t="s">
        <v>76</v>
      </c>
      <c r="AR71" s="120"/>
      <c r="AS71" s="121">
        <v>0</v>
      </c>
      <c r="AT71" s="122">
        <f>ROUND(SUM(AV71:AW71),2)</f>
        <v>0</v>
      </c>
      <c r="AU71" s="123">
        <f>'17 - SO 05 - mlatové plochy'!P90</f>
        <v>0</v>
      </c>
      <c r="AV71" s="122">
        <f>'17 - SO 05 - mlatové plochy'!J33</f>
        <v>0</v>
      </c>
      <c r="AW71" s="122">
        <f>'17 - SO 05 - mlatové plochy'!J34</f>
        <v>0</v>
      </c>
      <c r="AX71" s="122">
        <f>'17 - SO 05 - mlatové plochy'!J35</f>
        <v>0</v>
      </c>
      <c r="AY71" s="122">
        <f>'17 - SO 05 - mlatové plochy'!J36</f>
        <v>0</v>
      </c>
      <c r="AZ71" s="122">
        <f>'17 - SO 05 - mlatové plochy'!F33</f>
        <v>0</v>
      </c>
      <c r="BA71" s="122">
        <f>'17 - SO 05 - mlatové plochy'!F34</f>
        <v>0</v>
      </c>
      <c r="BB71" s="122">
        <f>'17 - SO 05 - mlatové plochy'!F35</f>
        <v>0</v>
      </c>
      <c r="BC71" s="122">
        <f>'17 - SO 05 - mlatové plochy'!F36</f>
        <v>0</v>
      </c>
      <c r="BD71" s="124">
        <f>'17 - SO 05 - mlatové plochy'!F37</f>
        <v>0</v>
      </c>
      <c r="BE71" s="7"/>
      <c r="BT71" s="125" t="s">
        <v>74</v>
      </c>
      <c r="BV71" s="125" t="s">
        <v>71</v>
      </c>
      <c r="BW71" s="125" t="s">
        <v>124</v>
      </c>
      <c r="BX71" s="125" t="s">
        <v>5</v>
      </c>
      <c r="CL71" s="125" t="s">
        <v>19</v>
      </c>
      <c r="CM71" s="125" t="s">
        <v>78</v>
      </c>
    </row>
    <row r="72" s="7" customFormat="1" ht="16.5" customHeight="1">
      <c r="A72" s="113" t="s">
        <v>73</v>
      </c>
      <c r="B72" s="114"/>
      <c r="C72" s="115"/>
      <c r="D72" s="116" t="s">
        <v>125</v>
      </c>
      <c r="E72" s="116"/>
      <c r="F72" s="116"/>
      <c r="G72" s="116"/>
      <c r="H72" s="116"/>
      <c r="I72" s="117"/>
      <c r="J72" s="116" t="s">
        <v>126</v>
      </c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8">
        <f>'18 - SO 06 - vodní - voln...'!J30</f>
        <v>0</v>
      </c>
      <c r="AH72" s="117"/>
      <c r="AI72" s="117"/>
      <c r="AJ72" s="117"/>
      <c r="AK72" s="117"/>
      <c r="AL72" s="117"/>
      <c r="AM72" s="117"/>
      <c r="AN72" s="118">
        <f>SUM(AG72,AT72)</f>
        <v>0</v>
      </c>
      <c r="AO72" s="117"/>
      <c r="AP72" s="117"/>
      <c r="AQ72" s="119" t="s">
        <v>76</v>
      </c>
      <c r="AR72" s="120"/>
      <c r="AS72" s="121">
        <v>0</v>
      </c>
      <c r="AT72" s="122">
        <f>ROUND(SUM(AV72:AW72),2)</f>
        <v>0</v>
      </c>
      <c r="AU72" s="123">
        <f>'18 - SO 06 - vodní - voln...'!P94</f>
        <v>0</v>
      </c>
      <c r="AV72" s="122">
        <f>'18 - SO 06 - vodní - voln...'!J33</f>
        <v>0</v>
      </c>
      <c r="AW72" s="122">
        <f>'18 - SO 06 - vodní - voln...'!J34</f>
        <v>0</v>
      </c>
      <c r="AX72" s="122">
        <f>'18 - SO 06 - vodní - voln...'!J35</f>
        <v>0</v>
      </c>
      <c r="AY72" s="122">
        <f>'18 - SO 06 - vodní - voln...'!J36</f>
        <v>0</v>
      </c>
      <c r="AZ72" s="122">
        <f>'18 - SO 06 - vodní - voln...'!F33</f>
        <v>0</v>
      </c>
      <c r="BA72" s="122">
        <f>'18 - SO 06 - vodní - voln...'!F34</f>
        <v>0</v>
      </c>
      <c r="BB72" s="122">
        <f>'18 - SO 06 - vodní - voln...'!F35</f>
        <v>0</v>
      </c>
      <c r="BC72" s="122">
        <f>'18 - SO 06 - vodní - voln...'!F36</f>
        <v>0</v>
      </c>
      <c r="BD72" s="124">
        <f>'18 - SO 06 - vodní - voln...'!F37</f>
        <v>0</v>
      </c>
      <c r="BE72" s="7"/>
      <c r="BT72" s="125" t="s">
        <v>74</v>
      </c>
      <c r="BV72" s="125" t="s">
        <v>71</v>
      </c>
      <c r="BW72" s="125" t="s">
        <v>127</v>
      </c>
      <c r="BX72" s="125" t="s">
        <v>5</v>
      </c>
      <c r="CL72" s="125" t="s">
        <v>19</v>
      </c>
      <c r="CM72" s="125" t="s">
        <v>78</v>
      </c>
    </row>
    <row r="73" s="7" customFormat="1" ht="16.5" customHeight="1">
      <c r="A73" s="113" t="s">
        <v>73</v>
      </c>
      <c r="B73" s="114"/>
      <c r="C73" s="115"/>
      <c r="D73" s="116" t="s">
        <v>128</v>
      </c>
      <c r="E73" s="116"/>
      <c r="F73" s="116"/>
      <c r="G73" s="116"/>
      <c r="H73" s="116"/>
      <c r="I73" s="117"/>
      <c r="J73" s="116" t="s">
        <v>129</v>
      </c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8">
        <f>'19 - SO 07 - volnočasové ...'!J30</f>
        <v>0</v>
      </c>
      <c r="AH73" s="117"/>
      <c r="AI73" s="117"/>
      <c r="AJ73" s="117"/>
      <c r="AK73" s="117"/>
      <c r="AL73" s="117"/>
      <c r="AM73" s="117"/>
      <c r="AN73" s="118">
        <f>SUM(AG73,AT73)</f>
        <v>0</v>
      </c>
      <c r="AO73" s="117"/>
      <c r="AP73" s="117"/>
      <c r="AQ73" s="119" t="s">
        <v>76</v>
      </c>
      <c r="AR73" s="120"/>
      <c r="AS73" s="121">
        <v>0</v>
      </c>
      <c r="AT73" s="122">
        <f>ROUND(SUM(AV73:AW73),2)</f>
        <v>0</v>
      </c>
      <c r="AU73" s="123">
        <f>'19 - SO 07 - volnočasové ...'!P88</f>
        <v>0</v>
      </c>
      <c r="AV73" s="122">
        <f>'19 - SO 07 - volnočasové ...'!J33</f>
        <v>0</v>
      </c>
      <c r="AW73" s="122">
        <f>'19 - SO 07 - volnočasové ...'!J34</f>
        <v>0</v>
      </c>
      <c r="AX73" s="122">
        <f>'19 - SO 07 - volnočasové ...'!J35</f>
        <v>0</v>
      </c>
      <c r="AY73" s="122">
        <f>'19 - SO 07 - volnočasové ...'!J36</f>
        <v>0</v>
      </c>
      <c r="AZ73" s="122">
        <f>'19 - SO 07 - volnočasové ...'!F33</f>
        <v>0</v>
      </c>
      <c r="BA73" s="122">
        <f>'19 - SO 07 - volnočasové ...'!F34</f>
        <v>0</v>
      </c>
      <c r="BB73" s="122">
        <f>'19 - SO 07 - volnočasové ...'!F35</f>
        <v>0</v>
      </c>
      <c r="BC73" s="122">
        <f>'19 - SO 07 - volnočasové ...'!F36</f>
        <v>0</v>
      </c>
      <c r="BD73" s="124">
        <f>'19 - SO 07 - volnočasové ...'!F37</f>
        <v>0</v>
      </c>
      <c r="BE73" s="7"/>
      <c r="BT73" s="125" t="s">
        <v>74</v>
      </c>
      <c r="BV73" s="125" t="s">
        <v>71</v>
      </c>
      <c r="BW73" s="125" t="s">
        <v>130</v>
      </c>
      <c r="BX73" s="125" t="s">
        <v>5</v>
      </c>
      <c r="CL73" s="125" t="s">
        <v>19</v>
      </c>
      <c r="CM73" s="125" t="s">
        <v>78</v>
      </c>
    </row>
    <row r="74" s="7" customFormat="1" ht="16.5" customHeight="1">
      <c r="A74" s="113" t="s">
        <v>73</v>
      </c>
      <c r="B74" s="114"/>
      <c r="C74" s="115"/>
      <c r="D74" s="116" t="s">
        <v>131</v>
      </c>
      <c r="E74" s="116"/>
      <c r="F74" s="116"/>
      <c r="G74" s="116"/>
      <c r="H74" s="116"/>
      <c r="I74" s="117"/>
      <c r="J74" s="116" t="s">
        <v>132</v>
      </c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8">
        <f>'20 - SO 05 - 2 - 1 - tráv...'!J30</f>
        <v>0</v>
      </c>
      <c r="AH74" s="117"/>
      <c r="AI74" s="117"/>
      <c r="AJ74" s="117"/>
      <c r="AK74" s="117"/>
      <c r="AL74" s="117"/>
      <c r="AM74" s="117"/>
      <c r="AN74" s="118">
        <f>SUM(AG74,AT74)</f>
        <v>0</v>
      </c>
      <c r="AO74" s="117"/>
      <c r="AP74" s="117"/>
      <c r="AQ74" s="119" t="s">
        <v>76</v>
      </c>
      <c r="AR74" s="120"/>
      <c r="AS74" s="121">
        <v>0</v>
      </c>
      <c r="AT74" s="122">
        <f>ROUND(SUM(AV74:AW74),2)</f>
        <v>0</v>
      </c>
      <c r="AU74" s="123">
        <f>'20 - SO 05 - 2 - 1 - tráv...'!P81</f>
        <v>0</v>
      </c>
      <c r="AV74" s="122">
        <f>'20 - SO 05 - 2 - 1 - tráv...'!J33</f>
        <v>0</v>
      </c>
      <c r="AW74" s="122">
        <f>'20 - SO 05 - 2 - 1 - tráv...'!J34</f>
        <v>0</v>
      </c>
      <c r="AX74" s="122">
        <f>'20 - SO 05 - 2 - 1 - tráv...'!J35</f>
        <v>0</v>
      </c>
      <c r="AY74" s="122">
        <f>'20 - SO 05 - 2 - 1 - tráv...'!J36</f>
        <v>0</v>
      </c>
      <c r="AZ74" s="122">
        <f>'20 - SO 05 - 2 - 1 - tráv...'!F33</f>
        <v>0</v>
      </c>
      <c r="BA74" s="122">
        <f>'20 - SO 05 - 2 - 1 - tráv...'!F34</f>
        <v>0</v>
      </c>
      <c r="BB74" s="122">
        <f>'20 - SO 05 - 2 - 1 - tráv...'!F35</f>
        <v>0</v>
      </c>
      <c r="BC74" s="122">
        <f>'20 - SO 05 - 2 - 1 - tráv...'!F36</f>
        <v>0</v>
      </c>
      <c r="BD74" s="124">
        <f>'20 - SO 05 - 2 - 1 - tráv...'!F37</f>
        <v>0</v>
      </c>
      <c r="BE74" s="7"/>
      <c r="BT74" s="125" t="s">
        <v>74</v>
      </c>
      <c r="BV74" s="125" t="s">
        <v>71</v>
      </c>
      <c r="BW74" s="125" t="s">
        <v>133</v>
      </c>
      <c r="BX74" s="125" t="s">
        <v>5</v>
      </c>
      <c r="CL74" s="125" t="s">
        <v>19</v>
      </c>
      <c r="CM74" s="125" t="s">
        <v>78</v>
      </c>
    </row>
    <row r="75" s="7" customFormat="1" ht="16.5" customHeight="1">
      <c r="A75" s="113" t="s">
        <v>73</v>
      </c>
      <c r="B75" s="114"/>
      <c r="C75" s="115"/>
      <c r="D75" s="116" t="s">
        <v>7</v>
      </c>
      <c r="E75" s="116"/>
      <c r="F75" s="116"/>
      <c r="G75" s="116"/>
      <c r="H75" s="116"/>
      <c r="I75" s="117"/>
      <c r="J75" s="116" t="s">
        <v>134</v>
      </c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8">
        <f>'21 - SO 05 - 2 - 2 - stromy'!J30</f>
        <v>0</v>
      </c>
      <c r="AH75" s="117"/>
      <c r="AI75" s="117"/>
      <c r="AJ75" s="117"/>
      <c r="AK75" s="117"/>
      <c r="AL75" s="117"/>
      <c r="AM75" s="117"/>
      <c r="AN75" s="118">
        <f>SUM(AG75,AT75)</f>
        <v>0</v>
      </c>
      <c r="AO75" s="117"/>
      <c r="AP75" s="117"/>
      <c r="AQ75" s="119" t="s">
        <v>76</v>
      </c>
      <c r="AR75" s="120"/>
      <c r="AS75" s="121">
        <v>0</v>
      </c>
      <c r="AT75" s="122">
        <f>ROUND(SUM(AV75:AW75),2)</f>
        <v>0</v>
      </c>
      <c r="AU75" s="123">
        <f>'21 - SO 05 - 2 - 2 - stromy'!P81</f>
        <v>0</v>
      </c>
      <c r="AV75" s="122">
        <f>'21 - SO 05 - 2 - 2 - stromy'!J33</f>
        <v>0</v>
      </c>
      <c r="AW75" s="122">
        <f>'21 - SO 05 - 2 - 2 - stromy'!J34</f>
        <v>0</v>
      </c>
      <c r="AX75" s="122">
        <f>'21 - SO 05 - 2 - 2 - stromy'!J35</f>
        <v>0</v>
      </c>
      <c r="AY75" s="122">
        <f>'21 - SO 05 - 2 - 2 - stromy'!J36</f>
        <v>0</v>
      </c>
      <c r="AZ75" s="122">
        <f>'21 - SO 05 - 2 - 2 - stromy'!F33</f>
        <v>0</v>
      </c>
      <c r="BA75" s="122">
        <f>'21 - SO 05 - 2 - 2 - stromy'!F34</f>
        <v>0</v>
      </c>
      <c r="BB75" s="122">
        <f>'21 - SO 05 - 2 - 2 - stromy'!F35</f>
        <v>0</v>
      </c>
      <c r="BC75" s="122">
        <f>'21 - SO 05 - 2 - 2 - stromy'!F36</f>
        <v>0</v>
      </c>
      <c r="BD75" s="124">
        <f>'21 - SO 05 - 2 - 2 - stromy'!F37</f>
        <v>0</v>
      </c>
      <c r="BE75" s="7"/>
      <c r="BT75" s="125" t="s">
        <v>74</v>
      </c>
      <c r="BV75" s="125" t="s">
        <v>71</v>
      </c>
      <c r="BW75" s="125" t="s">
        <v>135</v>
      </c>
      <c r="BX75" s="125" t="s">
        <v>5</v>
      </c>
      <c r="CL75" s="125" t="s">
        <v>19</v>
      </c>
      <c r="CM75" s="125" t="s">
        <v>78</v>
      </c>
    </row>
    <row r="76" s="7" customFormat="1" ht="16.5" customHeight="1">
      <c r="A76" s="113" t="s">
        <v>73</v>
      </c>
      <c r="B76" s="114"/>
      <c r="C76" s="115"/>
      <c r="D76" s="116" t="s">
        <v>136</v>
      </c>
      <c r="E76" s="116"/>
      <c r="F76" s="116"/>
      <c r="G76" s="116"/>
      <c r="H76" s="116"/>
      <c r="I76" s="117"/>
      <c r="J76" s="116" t="s">
        <v>137</v>
      </c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8">
        <f>'22 - SO 05 - 2 - 3 - keře...'!J30</f>
        <v>0</v>
      </c>
      <c r="AH76" s="117"/>
      <c r="AI76" s="117"/>
      <c r="AJ76" s="117"/>
      <c r="AK76" s="117"/>
      <c r="AL76" s="117"/>
      <c r="AM76" s="117"/>
      <c r="AN76" s="118">
        <f>SUM(AG76,AT76)</f>
        <v>0</v>
      </c>
      <c r="AO76" s="117"/>
      <c r="AP76" s="117"/>
      <c r="AQ76" s="119" t="s">
        <v>76</v>
      </c>
      <c r="AR76" s="120"/>
      <c r="AS76" s="121">
        <v>0</v>
      </c>
      <c r="AT76" s="122">
        <f>ROUND(SUM(AV76:AW76),2)</f>
        <v>0</v>
      </c>
      <c r="AU76" s="123">
        <f>'22 - SO 05 - 2 - 3 - keře...'!P82</f>
        <v>0</v>
      </c>
      <c r="AV76" s="122">
        <f>'22 - SO 05 - 2 - 3 - keře...'!J33</f>
        <v>0</v>
      </c>
      <c r="AW76" s="122">
        <f>'22 - SO 05 - 2 - 3 - keře...'!J34</f>
        <v>0</v>
      </c>
      <c r="AX76" s="122">
        <f>'22 - SO 05 - 2 - 3 - keře...'!J35</f>
        <v>0</v>
      </c>
      <c r="AY76" s="122">
        <f>'22 - SO 05 - 2 - 3 - keře...'!J36</f>
        <v>0</v>
      </c>
      <c r="AZ76" s="122">
        <f>'22 - SO 05 - 2 - 3 - keře...'!F33</f>
        <v>0</v>
      </c>
      <c r="BA76" s="122">
        <f>'22 - SO 05 - 2 - 3 - keře...'!F34</f>
        <v>0</v>
      </c>
      <c r="BB76" s="122">
        <f>'22 - SO 05 - 2 - 3 - keře...'!F35</f>
        <v>0</v>
      </c>
      <c r="BC76" s="122">
        <f>'22 - SO 05 - 2 - 3 - keře...'!F36</f>
        <v>0</v>
      </c>
      <c r="BD76" s="124">
        <f>'22 - SO 05 - 2 - 3 - keře...'!F37</f>
        <v>0</v>
      </c>
      <c r="BE76" s="7"/>
      <c r="BT76" s="125" t="s">
        <v>74</v>
      </c>
      <c r="BV76" s="125" t="s">
        <v>71</v>
      </c>
      <c r="BW76" s="125" t="s">
        <v>138</v>
      </c>
      <c r="BX76" s="125" t="s">
        <v>5</v>
      </c>
      <c r="CL76" s="125" t="s">
        <v>19</v>
      </c>
      <c r="CM76" s="125" t="s">
        <v>78</v>
      </c>
    </row>
    <row r="77" s="7" customFormat="1" ht="24.75" customHeight="1">
      <c r="A77" s="113" t="s">
        <v>73</v>
      </c>
      <c r="B77" s="114"/>
      <c r="C77" s="115"/>
      <c r="D77" s="116" t="s">
        <v>139</v>
      </c>
      <c r="E77" s="116"/>
      <c r="F77" s="116"/>
      <c r="G77" s="116"/>
      <c r="H77" s="116"/>
      <c r="I77" s="117"/>
      <c r="J77" s="116" t="s">
        <v>140</v>
      </c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8">
        <f>'23 - SO 06 - 1 - jezírko ...'!J30</f>
        <v>0</v>
      </c>
      <c r="AH77" s="117"/>
      <c r="AI77" s="117"/>
      <c r="AJ77" s="117"/>
      <c r="AK77" s="117"/>
      <c r="AL77" s="117"/>
      <c r="AM77" s="117"/>
      <c r="AN77" s="118">
        <f>SUM(AG77,AT77)</f>
        <v>0</v>
      </c>
      <c r="AO77" s="117"/>
      <c r="AP77" s="117"/>
      <c r="AQ77" s="119" t="s">
        <v>76</v>
      </c>
      <c r="AR77" s="120"/>
      <c r="AS77" s="121">
        <v>0</v>
      </c>
      <c r="AT77" s="122">
        <f>ROUND(SUM(AV77:AW77),2)</f>
        <v>0</v>
      </c>
      <c r="AU77" s="123">
        <f>'23 - SO 06 - 1 - jezírko ...'!P81</f>
        <v>0</v>
      </c>
      <c r="AV77" s="122">
        <f>'23 - SO 06 - 1 - jezírko ...'!J33</f>
        <v>0</v>
      </c>
      <c r="AW77" s="122">
        <f>'23 - SO 06 - 1 - jezírko ...'!J34</f>
        <v>0</v>
      </c>
      <c r="AX77" s="122">
        <f>'23 - SO 06 - 1 - jezírko ...'!J35</f>
        <v>0</v>
      </c>
      <c r="AY77" s="122">
        <f>'23 - SO 06 - 1 - jezírko ...'!J36</f>
        <v>0</v>
      </c>
      <c r="AZ77" s="122">
        <f>'23 - SO 06 - 1 - jezírko ...'!F33</f>
        <v>0</v>
      </c>
      <c r="BA77" s="122">
        <f>'23 - SO 06 - 1 - jezírko ...'!F34</f>
        <v>0</v>
      </c>
      <c r="BB77" s="122">
        <f>'23 - SO 06 - 1 - jezírko ...'!F35</f>
        <v>0</v>
      </c>
      <c r="BC77" s="122">
        <f>'23 - SO 06 - 1 - jezírko ...'!F36</f>
        <v>0</v>
      </c>
      <c r="BD77" s="124">
        <f>'23 - SO 06 - 1 - jezírko ...'!F37</f>
        <v>0</v>
      </c>
      <c r="BE77" s="7"/>
      <c r="BT77" s="125" t="s">
        <v>74</v>
      </c>
      <c r="BV77" s="125" t="s">
        <v>71</v>
      </c>
      <c r="BW77" s="125" t="s">
        <v>141</v>
      </c>
      <c r="BX77" s="125" t="s">
        <v>5</v>
      </c>
      <c r="CL77" s="125" t="s">
        <v>19</v>
      </c>
      <c r="CM77" s="125" t="s">
        <v>78</v>
      </c>
    </row>
    <row r="78" s="7" customFormat="1" ht="16.5" customHeight="1">
      <c r="A78" s="113" t="s">
        <v>73</v>
      </c>
      <c r="B78" s="114"/>
      <c r="C78" s="115"/>
      <c r="D78" s="116" t="s">
        <v>142</v>
      </c>
      <c r="E78" s="116"/>
      <c r="F78" s="116"/>
      <c r="G78" s="116"/>
      <c r="H78" s="116"/>
      <c r="I78" s="117"/>
      <c r="J78" s="116" t="s">
        <v>143</v>
      </c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8">
        <f>'25 - demolice objektů'!J30</f>
        <v>0</v>
      </c>
      <c r="AH78" s="117"/>
      <c r="AI78" s="117"/>
      <c r="AJ78" s="117"/>
      <c r="AK78" s="117"/>
      <c r="AL78" s="117"/>
      <c r="AM78" s="117"/>
      <c r="AN78" s="118">
        <f>SUM(AG78,AT78)</f>
        <v>0</v>
      </c>
      <c r="AO78" s="117"/>
      <c r="AP78" s="117"/>
      <c r="AQ78" s="119" t="s">
        <v>76</v>
      </c>
      <c r="AR78" s="120"/>
      <c r="AS78" s="121">
        <v>0</v>
      </c>
      <c r="AT78" s="122">
        <f>ROUND(SUM(AV78:AW78),2)</f>
        <v>0</v>
      </c>
      <c r="AU78" s="123">
        <f>'25 - demolice objektů'!P86</f>
        <v>0</v>
      </c>
      <c r="AV78" s="122">
        <f>'25 - demolice objektů'!J33</f>
        <v>0</v>
      </c>
      <c r="AW78" s="122">
        <f>'25 - demolice objektů'!J34</f>
        <v>0</v>
      </c>
      <c r="AX78" s="122">
        <f>'25 - demolice objektů'!J35</f>
        <v>0</v>
      </c>
      <c r="AY78" s="122">
        <f>'25 - demolice objektů'!J36</f>
        <v>0</v>
      </c>
      <c r="AZ78" s="122">
        <f>'25 - demolice objektů'!F33</f>
        <v>0</v>
      </c>
      <c r="BA78" s="122">
        <f>'25 - demolice objektů'!F34</f>
        <v>0</v>
      </c>
      <c r="BB78" s="122">
        <f>'25 - demolice objektů'!F35</f>
        <v>0</v>
      </c>
      <c r="BC78" s="122">
        <f>'25 - demolice objektů'!F36</f>
        <v>0</v>
      </c>
      <c r="BD78" s="124">
        <f>'25 - demolice objektů'!F37</f>
        <v>0</v>
      </c>
      <c r="BE78" s="7"/>
      <c r="BT78" s="125" t="s">
        <v>74</v>
      </c>
      <c r="BV78" s="125" t="s">
        <v>71</v>
      </c>
      <c r="BW78" s="125" t="s">
        <v>144</v>
      </c>
      <c r="BX78" s="125" t="s">
        <v>5</v>
      </c>
      <c r="CL78" s="125" t="s">
        <v>19</v>
      </c>
      <c r="CM78" s="125" t="s">
        <v>78</v>
      </c>
    </row>
    <row r="79" s="7" customFormat="1" ht="16.5" customHeight="1">
      <c r="A79" s="113" t="s">
        <v>73</v>
      </c>
      <c r="B79" s="114"/>
      <c r="C79" s="115"/>
      <c r="D79" s="116" t="s">
        <v>145</v>
      </c>
      <c r="E79" s="116"/>
      <c r="F79" s="116"/>
      <c r="G79" s="116"/>
      <c r="H79" s="116"/>
      <c r="I79" s="117"/>
      <c r="J79" s="116" t="s">
        <v>146</v>
      </c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8">
        <f>'26 - přípravné práce - ká...'!J30</f>
        <v>0</v>
      </c>
      <c r="AH79" s="117"/>
      <c r="AI79" s="117"/>
      <c r="AJ79" s="117"/>
      <c r="AK79" s="117"/>
      <c r="AL79" s="117"/>
      <c r="AM79" s="117"/>
      <c r="AN79" s="118">
        <f>SUM(AG79,AT79)</f>
        <v>0</v>
      </c>
      <c r="AO79" s="117"/>
      <c r="AP79" s="117"/>
      <c r="AQ79" s="119" t="s">
        <v>76</v>
      </c>
      <c r="AR79" s="120"/>
      <c r="AS79" s="121">
        <v>0</v>
      </c>
      <c r="AT79" s="122">
        <f>ROUND(SUM(AV79:AW79),2)</f>
        <v>0</v>
      </c>
      <c r="AU79" s="123">
        <f>'26 - přípravné práce - ká...'!P81</f>
        <v>0</v>
      </c>
      <c r="AV79" s="122">
        <f>'26 - přípravné práce - ká...'!J33</f>
        <v>0</v>
      </c>
      <c r="AW79" s="122">
        <f>'26 - přípravné práce - ká...'!J34</f>
        <v>0</v>
      </c>
      <c r="AX79" s="122">
        <f>'26 - přípravné práce - ká...'!J35</f>
        <v>0</v>
      </c>
      <c r="AY79" s="122">
        <f>'26 - přípravné práce - ká...'!J36</f>
        <v>0</v>
      </c>
      <c r="AZ79" s="122">
        <f>'26 - přípravné práce - ká...'!F33</f>
        <v>0</v>
      </c>
      <c r="BA79" s="122">
        <f>'26 - přípravné práce - ká...'!F34</f>
        <v>0</v>
      </c>
      <c r="BB79" s="122">
        <f>'26 - přípravné práce - ká...'!F35</f>
        <v>0</v>
      </c>
      <c r="BC79" s="122">
        <f>'26 - přípravné práce - ká...'!F36</f>
        <v>0</v>
      </c>
      <c r="BD79" s="124">
        <f>'26 - přípravné práce - ká...'!F37</f>
        <v>0</v>
      </c>
      <c r="BE79" s="7"/>
      <c r="BT79" s="125" t="s">
        <v>74</v>
      </c>
      <c r="BV79" s="125" t="s">
        <v>71</v>
      </c>
      <c r="BW79" s="125" t="s">
        <v>147</v>
      </c>
      <c r="BX79" s="125" t="s">
        <v>5</v>
      </c>
      <c r="CL79" s="125" t="s">
        <v>19</v>
      </c>
      <c r="CM79" s="125" t="s">
        <v>78</v>
      </c>
    </row>
    <row r="80" s="7" customFormat="1" ht="16.5" customHeight="1">
      <c r="A80" s="113" t="s">
        <v>73</v>
      </c>
      <c r="B80" s="114"/>
      <c r="C80" s="115"/>
      <c r="D80" s="116" t="s">
        <v>148</v>
      </c>
      <c r="E80" s="116"/>
      <c r="F80" s="116"/>
      <c r="G80" s="116"/>
      <c r="H80" s="116"/>
      <c r="I80" s="117"/>
      <c r="J80" s="116" t="s">
        <v>149</v>
      </c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8">
        <f>'99 - vedlejší a ostatní n...'!J30</f>
        <v>0</v>
      </c>
      <c r="AH80" s="117"/>
      <c r="AI80" s="117"/>
      <c r="AJ80" s="117"/>
      <c r="AK80" s="117"/>
      <c r="AL80" s="117"/>
      <c r="AM80" s="117"/>
      <c r="AN80" s="118">
        <f>SUM(AG80,AT80)</f>
        <v>0</v>
      </c>
      <c r="AO80" s="117"/>
      <c r="AP80" s="117"/>
      <c r="AQ80" s="119" t="s">
        <v>76</v>
      </c>
      <c r="AR80" s="120"/>
      <c r="AS80" s="126">
        <v>0</v>
      </c>
      <c r="AT80" s="127">
        <f>ROUND(SUM(AV80:AW80),2)</f>
        <v>0</v>
      </c>
      <c r="AU80" s="128">
        <f>'99 - vedlejší a ostatní n...'!P83</f>
        <v>0</v>
      </c>
      <c r="AV80" s="127">
        <f>'99 - vedlejší a ostatní n...'!J33</f>
        <v>0</v>
      </c>
      <c r="AW80" s="127">
        <f>'99 - vedlejší a ostatní n...'!J34</f>
        <v>0</v>
      </c>
      <c r="AX80" s="127">
        <f>'99 - vedlejší a ostatní n...'!J35</f>
        <v>0</v>
      </c>
      <c r="AY80" s="127">
        <f>'99 - vedlejší a ostatní n...'!J36</f>
        <v>0</v>
      </c>
      <c r="AZ80" s="127">
        <f>'99 - vedlejší a ostatní n...'!F33</f>
        <v>0</v>
      </c>
      <c r="BA80" s="127">
        <f>'99 - vedlejší a ostatní n...'!F34</f>
        <v>0</v>
      </c>
      <c r="BB80" s="127">
        <f>'99 - vedlejší a ostatní n...'!F35</f>
        <v>0</v>
      </c>
      <c r="BC80" s="127">
        <f>'99 - vedlejší a ostatní n...'!F36</f>
        <v>0</v>
      </c>
      <c r="BD80" s="129">
        <f>'99 - vedlejší a ostatní n...'!F37</f>
        <v>0</v>
      </c>
      <c r="BE80" s="7"/>
      <c r="BT80" s="125" t="s">
        <v>74</v>
      </c>
      <c r="BV80" s="125" t="s">
        <v>71</v>
      </c>
      <c r="BW80" s="125" t="s">
        <v>150</v>
      </c>
      <c r="BX80" s="125" t="s">
        <v>5</v>
      </c>
      <c r="CL80" s="125" t="s">
        <v>19</v>
      </c>
      <c r="CM80" s="125" t="s">
        <v>78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0kI7rJ4n/uaPFd3J/A7bWMJ+iFmZrx37mEvQ2jKOHUfBsnecKrFafGNk795C5tG35zhJ8Bp/c5G1F9LN4TVexQ==" hashValue="NjAi1Vs1ndYlrBNTCcYb+Hwpc0+oM/0pArDlECSGWcbfKQ/CPrqWHMe0Yg/7tn1fkjzeIms/t2xybuGJp/4oTg==" algorithmName="SHA-512" password="CC35"/>
  <mergeCells count="142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J80:AF80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D80:H80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1 - SO 01 - vlastní objekt'!C2" display="/"/>
    <hyperlink ref="A56" location="'2 - SO 01 - 4 - 1 - Zdrav...'!C2" display="/"/>
    <hyperlink ref="A57" location="'3 - SO 01 - 4 - 2 - vytápění'!C2" display="/"/>
    <hyperlink ref="A58" location="'4 - SO 01 - 4 - 3 - vzduc...'!C2" display="/"/>
    <hyperlink ref="A59" location="'5 - SO 01 - 4 - 4 - elekt...'!C2" display="/"/>
    <hyperlink ref="A60" location="'6 - SO 01 - 4 - 5 - gastro'!C2" display="/"/>
    <hyperlink ref="A61" location="'8 - SO 01 - 4 - 4 - 1 - S...'!C2" display="/"/>
    <hyperlink ref="A62" location="'9 - SO 01 - 4 - 4 - 2 Tel...'!C2" display="/"/>
    <hyperlink ref="A63" location="'10 - SO 01 - 4 - 4 - 3 - ...'!C2" display="/"/>
    <hyperlink ref="A64" location="'11 - SO 01 - 4 - 4 - 4 - ...'!C2" display="/"/>
    <hyperlink ref="A65" location="'11A - SO 01 - 4 - 4 - 5 -...'!C2" display="/"/>
    <hyperlink ref="A66" location="'12 - SO 02 - oplocení areálu'!C2" display="/"/>
    <hyperlink ref="A67" location="'13 - SO 02 - 1 - objekt z...'!C2" display="/"/>
    <hyperlink ref="A68" location="'14 - SO 02 - 2 - objekt s...'!C2" display="/"/>
    <hyperlink ref="A69" location="'15 - SO 02 - 3 - objekt g...'!C2" display="/"/>
    <hyperlink ref="A70" location="'16 - SO 04 - komunikace s...'!C2" display="/"/>
    <hyperlink ref="A71" location="'17 - SO 05 - mlatové plochy'!C2" display="/"/>
    <hyperlink ref="A72" location="'18 - SO 06 - vodní - voln...'!C2" display="/"/>
    <hyperlink ref="A73" location="'19 - SO 07 - volnočasové ...'!C2" display="/"/>
    <hyperlink ref="A74" location="'20 - SO 05 - 2 - 1 - tráv...'!C2" display="/"/>
    <hyperlink ref="A75" location="'21 - SO 05 - 2 - 2 - stromy'!C2" display="/"/>
    <hyperlink ref="A76" location="'22 - SO 05 - 2 - 3 - keře...'!C2" display="/"/>
    <hyperlink ref="A77" location="'23 - SO 06 - 1 - jezírko ...'!C2" display="/"/>
    <hyperlink ref="A78" location="'25 - demolice objektů'!C2" display="/"/>
    <hyperlink ref="A79" location="'26 - přípravné práce - ká...'!C2" display="/"/>
    <hyperlink ref="A80" location="'99 - vedlejší a ostatní 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77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ROUND(J118,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ROUND((SUM(BE118:BE9108)),  2)</f>
        <v>0</v>
      </c>
      <c r="G33" s="40"/>
      <c r="H33" s="40"/>
      <c r="I33" s="150">
        <v>0.20999999999999999</v>
      </c>
      <c r="J33" s="149">
        <f>ROUND(((SUM(BE118:BE9108))*I33),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ROUND((SUM(BF118:BF9108)),  2)</f>
        <v>0</v>
      </c>
      <c r="G34" s="40"/>
      <c r="H34" s="40"/>
      <c r="I34" s="150">
        <v>0.14999999999999999</v>
      </c>
      <c r="J34" s="149">
        <f>ROUND(((SUM(BF118:BF9108))*I34),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ROUND((SUM(BG118:BG9108)),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ROUND((SUM(BH118:BH9108)),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ROUND((SUM(BI118:BI9108)),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1 - SO 01 - vlastní objekt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J118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J119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J120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J252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J442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J1926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J2636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J5343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J6123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J6173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J6176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J6177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169</v>
      </c>
      <c r="E71" s="176"/>
      <c r="F71" s="176"/>
      <c r="G71" s="176"/>
      <c r="H71" s="176"/>
      <c r="I71" s="176"/>
      <c r="J71" s="177">
        <f>J6261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170</v>
      </c>
      <c r="E72" s="176"/>
      <c r="F72" s="176"/>
      <c r="G72" s="176"/>
      <c r="H72" s="176"/>
      <c r="I72" s="176"/>
      <c r="J72" s="177">
        <f>J6595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171</v>
      </c>
      <c r="E73" s="176"/>
      <c r="F73" s="176"/>
      <c r="G73" s="176"/>
      <c r="H73" s="176"/>
      <c r="I73" s="176"/>
      <c r="J73" s="177">
        <f>J6710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172</v>
      </c>
      <c r="E74" s="176"/>
      <c r="F74" s="176"/>
      <c r="G74" s="176"/>
      <c r="H74" s="176"/>
      <c r="I74" s="176"/>
      <c r="J74" s="177">
        <f>J6718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173</v>
      </c>
      <c r="E75" s="176"/>
      <c r="F75" s="176"/>
      <c r="G75" s="176"/>
      <c r="H75" s="176"/>
      <c r="I75" s="176"/>
      <c r="J75" s="177">
        <f>J6750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174</v>
      </c>
      <c r="E76" s="176"/>
      <c r="F76" s="176"/>
      <c r="G76" s="176"/>
      <c r="H76" s="176"/>
      <c r="I76" s="176"/>
      <c r="J76" s="177">
        <f>J6760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175</v>
      </c>
      <c r="E77" s="176"/>
      <c r="F77" s="176"/>
      <c r="G77" s="176"/>
      <c r="H77" s="176"/>
      <c r="I77" s="176"/>
      <c r="J77" s="177">
        <f>J6781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176</v>
      </c>
      <c r="E78" s="176"/>
      <c r="F78" s="176"/>
      <c r="G78" s="176"/>
      <c r="H78" s="176"/>
      <c r="I78" s="176"/>
      <c r="J78" s="177">
        <f>J6954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177</v>
      </c>
      <c r="E79" s="176"/>
      <c r="F79" s="176"/>
      <c r="G79" s="176"/>
      <c r="H79" s="176"/>
      <c r="I79" s="176"/>
      <c r="J79" s="177">
        <f>J7080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73"/>
      <c r="C80" s="174"/>
      <c r="D80" s="175" t="s">
        <v>178</v>
      </c>
      <c r="E80" s="176"/>
      <c r="F80" s="176"/>
      <c r="G80" s="176"/>
      <c r="H80" s="176"/>
      <c r="I80" s="176"/>
      <c r="J80" s="177">
        <f>J7132</f>
        <v>0</v>
      </c>
      <c r="K80" s="174"/>
      <c r="L80" s="17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73"/>
      <c r="C81" s="174"/>
      <c r="D81" s="175" t="s">
        <v>179</v>
      </c>
      <c r="E81" s="176"/>
      <c r="F81" s="176"/>
      <c r="G81" s="176"/>
      <c r="H81" s="176"/>
      <c r="I81" s="176"/>
      <c r="J81" s="177">
        <f>J7146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73"/>
      <c r="C82" s="174"/>
      <c r="D82" s="175" t="s">
        <v>180</v>
      </c>
      <c r="E82" s="176"/>
      <c r="F82" s="176"/>
      <c r="G82" s="176"/>
      <c r="H82" s="176"/>
      <c r="I82" s="176"/>
      <c r="J82" s="177">
        <f>J7488</f>
        <v>0</v>
      </c>
      <c r="K82" s="174"/>
      <c r="L82" s="17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73"/>
      <c r="C83" s="174"/>
      <c r="D83" s="175" t="s">
        <v>181</v>
      </c>
      <c r="E83" s="176"/>
      <c r="F83" s="176"/>
      <c r="G83" s="176"/>
      <c r="H83" s="176"/>
      <c r="I83" s="176"/>
      <c r="J83" s="177">
        <f>J8084</f>
        <v>0</v>
      </c>
      <c r="K83" s="174"/>
      <c r="L83" s="17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73"/>
      <c r="C84" s="174"/>
      <c r="D84" s="175" t="s">
        <v>182</v>
      </c>
      <c r="E84" s="176"/>
      <c r="F84" s="176"/>
      <c r="G84" s="176"/>
      <c r="H84" s="176"/>
      <c r="I84" s="176"/>
      <c r="J84" s="177">
        <f>J8097</f>
        <v>0</v>
      </c>
      <c r="K84" s="174"/>
      <c r="L84" s="17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73"/>
      <c r="C85" s="174"/>
      <c r="D85" s="175" t="s">
        <v>183</v>
      </c>
      <c r="E85" s="176"/>
      <c r="F85" s="176"/>
      <c r="G85" s="176"/>
      <c r="H85" s="176"/>
      <c r="I85" s="176"/>
      <c r="J85" s="177">
        <f>J8259</f>
        <v>0</v>
      </c>
      <c r="K85" s="174"/>
      <c r="L85" s="17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73"/>
      <c r="C86" s="174"/>
      <c r="D86" s="175" t="s">
        <v>184</v>
      </c>
      <c r="E86" s="176"/>
      <c r="F86" s="176"/>
      <c r="G86" s="176"/>
      <c r="H86" s="176"/>
      <c r="I86" s="176"/>
      <c r="J86" s="177">
        <f>J8280</f>
        <v>0</v>
      </c>
      <c r="K86" s="174"/>
      <c r="L86" s="17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73"/>
      <c r="C87" s="174"/>
      <c r="D87" s="175" t="s">
        <v>185</v>
      </c>
      <c r="E87" s="176"/>
      <c r="F87" s="176"/>
      <c r="G87" s="176"/>
      <c r="H87" s="176"/>
      <c r="I87" s="176"/>
      <c r="J87" s="177">
        <f>J8445</f>
        <v>0</v>
      </c>
      <c r="K87" s="174"/>
      <c r="L87" s="17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73"/>
      <c r="C88" s="174"/>
      <c r="D88" s="175" t="s">
        <v>186</v>
      </c>
      <c r="E88" s="176"/>
      <c r="F88" s="176"/>
      <c r="G88" s="176"/>
      <c r="H88" s="176"/>
      <c r="I88" s="176"/>
      <c r="J88" s="177">
        <f>J8553</f>
        <v>0</v>
      </c>
      <c r="K88" s="174"/>
      <c r="L88" s="17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73"/>
      <c r="C89" s="174"/>
      <c r="D89" s="175" t="s">
        <v>187</v>
      </c>
      <c r="E89" s="176"/>
      <c r="F89" s="176"/>
      <c r="G89" s="176"/>
      <c r="H89" s="176"/>
      <c r="I89" s="176"/>
      <c r="J89" s="177">
        <f>J8908</f>
        <v>0</v>
      </c>
      <c r="K89" s="174"/>
      <c r="L89" s="17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73"/>
      <c r="C90" s="174"/>
      <c r="D90" s="175" t="s">
        <v>188</v>
      </c>
      <c r="E90" s="176"/>
      <c r="F90" s="176"/>
      <c r="G90" s="176"/>
      <c r="H90" s="176"/>
      <c r="I90" s="176"/>
      <c r="J90" s="177">
        <f>J8944</f>
        <v>0</v>
      </c>
      <c r="K90" s="174"/>
      <c r="L90" s="17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73"/>
      <c r="C91" s="174"/>
      <c r="D91" s="175" t="s">
        <v>189</v>
      </c>
      <c r="E91" s="176"/>
      <c r="F91" s="176"/>
      <c r="G91" s="176"/>
      <c r="H91" s="176"/>
      <c r="I91" s="176"/>
      <c r="J91" s="177">
        <f>J8950</f>
        <v>0</v>
      </c>
      <c r="K91" s="174"/>
      <c r="L91" s="17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73"/>
      <c r="C92" s="174"/>
      <c r="D92" s="175" t="s">
        <v>190</v>
      </c>
      <c r="E92" s="176"/>
      <c r="F92" s="176"/>
      <c r="G92" s="176"/>
      <c r="H92" s="176"/>
      <c r="I92" s="176"/>
      <c r="J92" s="177">
        <f>J8963</f>
        <v>0</v>
      </c>
      <c r="K92" s="174"/>
      <c r="L92" s="17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73"/>
      <c r="C93" s="174"/>
      <c r="D93" s="175" t="s">
        <v>191</v>
      </c>
      <c r="E93" s="176"/>
      <c r="F93" s="176"/>
      <c r="G93" s="176"/>
      <c r="H93" s="176"/>
      <c r="I93" s="176"/>
      <c r="J93" s="177">
        <f>J8968</f>
        <v>0</v>
      </c>
      <c r="K93" s="174"/>
      <c r="L93" s="17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9" customFormat="1" ht="24.96" customHeight="1">
      <c r="A94" s="9"/>
      <c r="B94" s="167"/>
      <c r="C94" s="168"/>
      <c r="D94" s="169" t="s">
        <v>192</v>
      </c>
      <c r="E94" s="170"/>
      <c r="F94" s="170"/>
      <c r="G94" s="170"/>
      <c r="H94" s="170"/>
      <c r="I94" s="170"/>
      <c r="J94" s="171">
        <f>J8974</f>
        <v>0</v>
      </c>
      <c r="K94" s="168"/>
      <c r="L94" s="172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</row>
    <row r="95" s="10" customFormat="1" ht="19.92" customHeight="1">
      <c r="A95" s="10"/>
      <c r="B95" s="173"/>
      <c r="C95" s="174"/>
      <c r="D95" s="175" t="s">
        <v>193</v>
      </c>
      <c r="E95" s="176"/>
      <c r="F95" s="176"/>
      <c r="G95" s="176"/>
      <c r="H95" s="176"/>
      <c r="I95" s="176"/>
      <c r="J95" s="177">
        <f>J8975</f>
        <v>0</v>
      </c>
      <c r="K95" s="174"/>
      <c r="L95" s="17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9" customFormat="1" ht="24.96" customHeight="1">
      <c r="A96" s="9"/>
      <c r="B96" s="167"/>
      <c r="C96" s="168"/>
      <c r="D96" s="169" t="s">
        <v>194</v>
      </c>
      <c r="E96" s="170"/>
      <c r="F96" s="170"/>
      <c r="G96" s="170"/>
      <c r="H96" s="170"/>
      <c r="I96" s="170"/>
      <c r="J96" s="171">
        <f>J8996</f>
        <v>0</v>
      </c>
      <c r="K96" s="168"/>
      <c r="L96" s="172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9" customFormat="1" ht="24.96" customHeight="1">
      <c r="A97" s="9"/>
      <c r="B97" s="167"/>
      <c r="C97" s="168"/>
      <c r="D97" s="169" t="s">
        <v>195</v>
      </c>
      <c r="E97" s="170"/>
      <c r="F97" s="170"/>
      <c r="G97" s="170"/>
      <c r="H97" s="170"/>
      <c r="I97" s="170"/>
      <c r="J97" s="171">
        <f>J9002</f>
        <v>0</v>
      </c>
      <c r="K97" s="168"/>
      <c r="L97" s="172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73"/>
      <c r="C98" s="174"/>
      <c r="D98" s="175" t="s">
        <v>196</v>
      </c>
      <c r="E98" s="176"/>
      <c r="F98" s="176"/>
      <c r="G98" s="176"/>
      <c r="H98" s="176"/>
      <c r="I98" s="176"/>
      <c r="J98" s="177">
        <f>J9003</f>
        <v>0</v>
      </c>
      <c r="K98" s="174"/>
      <c r="L98" s="17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61"/>
      <c r="C100" s="62"/>
      <c r="D100" s="62"/>
      <c r="E100" s="62"/>
      <c r="F100" s="62"/>
      <c r="G100" s="62"/>
      <c r="H100" s="62"/>
      <c r="I100" s="62"/>
      <c r="J100" s="62"/>
      <c r="K100" s="6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4" s="2" customFormat="1" ht="6.96" customHeight="1">
      <c r="A104" s="40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13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24.96" customHeight="1">
      <c r="A105" s="40"/>
      <c r="B105" s="41"/>
      <c r="C105" s="25" t="s">
        <v>197</v>
      </c>
      <c r="D105" s="42"/>
      <c r="E105" s="42"/>
      <c r="F105" s="42"/>
      <c r="G105" s="42"/>
      <c r="H105" s="42"/>
      <c r="I105" s="42"/>
      <c r="J105" s="42"/>
      <c r="K105" s="42"/>
      <c r="L105" s="13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3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16</v>
      </c>
      <c r="D107" s="42"/>
      <c r="E107" s="42"/>
      <c r="F107" s="42"/>
      <c r="G107" s="42"/>
      <c r="H107" s="42"/>
      <c r="I107" s="42"/>
      <c r="J107" s="42"/>
      <c r="K107" s="42"/>
      <c r="L107" s="13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6.5" customHeight="1">
      <c r="A108" s="40"/>
      <c r="B108" s="41"/>
      <c r="C108" s="42"/>
      <c r="D108" s="42"/>
      <c r="E108" s="162" t="str">
        <f>E7</f>
        <v>DZR-R_4 - 11.12.2021</v>
      </c>
      <c r="F108" s="34"/>
      <c r="G108" s="34"/>
      <c r="H108" s="34"/>
      <c r="I108" s="42"/>
      <c r="J108" s="42"/>
      <c r="K108" s="42"/>
      <c r="L108" s="13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152</v>
      </c>
      <c r="D109" s="42"/>
      <c r="E109" s="42"/>
      <c r="F109" s="42"/>
      <c r="G109" s="42"/>
      <c r="H109" s="42"/>
      <c r="I109" s="42"/>
      <c r="J109" s="42"/>
      <c r="K109" s="42"/>
      <c r="L109" s="13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71" t="str">
        <f>E9</f>
        <v>1 - SO 01 - vlastní objekt</v>
      </c>
      <c r="F110" s="42"/>
      <c r="G110" s="42"/>
      <c r="H110" s="42"/>
      <c r="I110" s="42"/>
      <c r="J110" s="42"/>
      <c r="K110" s="42"/>
      <c r="L110" s="13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3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21</v>
      </c>
      <c r="D112" s="42"/>
      <c r="E112" s="42"/>
      <c r="F112" s="29" t="str">
        <f>F12</f>
        <v xml:space="preserve"> </v>
      </c>
      <c r="G112" s="42"/>
      <c r="H112" s="42"/>
      <c r="I112" s="34" t="s">
        <v>23</v>
      </c>
      <c r="J112" s="74" t="str">
        <f>IF(J12="","",J12)</f>
        <v>17. 3. 2021</v>
      </c>
      <c r="K112" s="42"/>
      <c r="L112" s="13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13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25</v>
      </c>
      <c r="D114" s="42"/>
      <c r="E114" s="42"/>
      <c r="F114" s="29" t="str">
        <f>E15</f>
        <v xml:space="preserve"> </v>
      </c>
      <c r="G114" s="42"/>
      <c r="H114" s="42"/>
      <c r="I114" s="34" t="s">
        <v>30</v>
      </c>
      <c r="J114" s="38" t="str">
        <f>E21</f>
        <v xml:space="preserve"> </v>
      </c>
      <c r="K114" s="42"/>
      <c r="L114" s="13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5.15" customHeight="1">
      <c r="A115" s="40"/>
      <c r="B115" s="41"/>
      <c r="C115" s="34" t="s">
        <v>28</v>
      </c>
      <c r="D115" s="42"/>
      <c r="E115" s="42"/>
      <c r="F115" s="29" t="str">
        <f>IF(E18="","",E18)</f>
        <v>Vyplň údaj</v>
      </c>
      <c r="G115" s="42"/>
      <c r="H115" s="42"/>
      <c r="I115" s="34" t="s">
        <v>32</v>
      </c>
      <c r="J115" s="38" t="str">
        <f>E24</f>
        <v xml:space="preserve"> </v>
      </c>
      <c r="K115" s="42"/>
      <c r="L115" s="13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0.32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13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1" customFormat="1" ht="29.28" customHeight="1">
      <c r="A117" s="179"/>
      <c r="B117" s="180"/>
      <c r="C117" s="181" t="s">
        <v>198</v>
      </c>
      <c r="D117" s="182" t="s">
        <v>54</v>
      </c>
      <c r="E117" s="182" t="s">
        <v>50</v>
      </c>
      <c r="F117" s="182" t="s">
        <v>51</v>
      </c>
      <c r="G117" s="182" t="s">
        <v>199</v>
      </c>
      <c r="H117" s="182" t="s">
        <v>200</v>
      </c>
      <c r="I117" s="182" t="s">
        <v>201</v>
      </c>
      <c r="J117" s="182" t="s">
        <v>156</v>
      </c>
      <c r="K117" s="183" t="s">
        <v>202</v>
      </c>
      <c r="L117" s="184"/>
      <c r="M117" s="94" t="s">
        <v>19</v>
      </c>
      <c r="N117" s="95" t="s">
        <v>39</v>
      </c>
      <c r="O117" s="95" t="s">
        <v>203</v>
      </c>
      <c r="P117" s="95" t="s">
        <v>204</v>
      </c>
      <c r="Q117" s="95" t="s">
        <v>205</v>
      </c>
      <c r="R117" s="95" t="s">
        <v>206</v>
      </c>
      <c r="S117" s="95" t="s">
        <v>207</v>
      </c>
      <c r="T117" s="96" t="s">
        <v>208</v>
      </c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</row>
    <row r="118" s="2" customFormat="1" ht="22.8" customHeight="1">
      <c r="A118" s="40"/>
      <c r="B118" s="41"/>
      <c r="C118" s="101" t="s">
        <v>209</v>
      </c>
      <c r="D118" s="42"/>
      <c r="E118" s="42"/>
      <c r="F118" s="42"/>
      <c r="G118" s="42"/>
      <c r="H118" s="42"/>
      <c r="I118" s="42"/>
      <c r="J118" s="185">
        <f>BK118</f>
        <v>0</v>
      </c>
      <c r="K118" s="42"/>
      <c r="L118" s="46"/>
      <c r="M118" s="97"/>
      <c r="N118" s="186"/>
      <c r="O118" s="98"/>
      <c r="P118" s="187">
        <f>P119+P6176+P8974+P8996+P9002</f>
        <v>0</v>
      </c>
      <c r="Q118" s="98"/>
      <c r="R118" s="187">
        <f>R119+R6176+R8974+R8996+R9002</f>
        <v>3297.4028863500002</v>
      </c>
      <c r="S118" s="98"/>
      <c r="T118" s="188">
        <f>T119+T6176+T8974+T8996+T9002</f>
        <v>2700.6804196899993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68</v>
      </c>
      <c r="AU118" s="19" t="s">
        <v>157</v>
      </c>
      <c r="BK118" s="189">
        <f>BK119+BK6176+BK8974+BK8996+BK9002</f>
        <v>0</v>
      </c>
    </row>
    <row r="119" s="12" customFormat="1" ht="25.92" customHeight="1">
      <c r="A119" s="12"/>
      <c r="B119" s="190"/>
      <c r="C119" s="191"/>
      <c r="D119" s="192" t="s">
        <v>68</v>
      </c>
      <c r="E119" s="193" t="s">
        <v>210</v>
      </c>
      <c r="F119" s="193" t="s">
        <v>211</v>
      </c>
      <c r="G119" s="191"/>
      <c r="H119" s="191"/>
      <c r="I119" s="194"/>
      <c r="J119" s="195">
        <f>BK119</f>
        <v>0</v>
      </c>
      <c r="K119" s="191"/>
      <c r="L119" s="196"/>
      <c r="M119" s="197"/>
      <c r="N119" s="198"/>
      <c r="O119" s="198"/>
      <c r="P119" s="199">
        <f>P120+P252+P442+P1926+P2636+P5343+P6123+P6173</f>
        <v>0</v>
      </c>
      <c r="Q119" s="198"/>
      <c r="R119" s="199">
        <f>R120+R252+R442+R1926+R2636+R5343+R6123+R6173</f>
        <v>3024.7326783400003</v>
      </c>
      <c r="S119" s="198"/>
      <c r="T119" s="200">
        <f>T120+T252+T442+T1926+T2636+T5343+T6123+T6173</f>
        <v>2490.9913841899993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69</v>
      </c>
      <c r="AY119" s="201" t="s">
        <v>212</v>
      </c>
      <c r="BK119" s="203">
        <f>BK120+BK252+BK442+BK1926+BK2636+BK5343+BK6123+BK6173</f>
        <v>0</v>
      </c>
    </row>
    <row r="120" s="12" customFormat="1" ht="22.8" customHeight="1">
      <c r="A120" s="12"/>
      <c r="B120" s="190"/>
      <c r="C120" s="191"/>
      <c r="D120" s="192" t="s">
        <v>68</v>
      </c>
      <c r="E120" s="204" t="s">
        <v>74</v>
      </c>
      <c r="F120" s="204" t="s">
        <v>213</v>
      </c>
      <c r="G120" s="191"/>
      <c r="H120" s="191"/>
      <c r="I120" s="194"/>
      <c r="J120" s="205">
        <f>BK120</f>
        <v>0</v>
      </c>
      <c r="K120" s="191"/>
      <c r="L120" s="196"/>
      <c r="M120" s="197"/>
      <c r="N120" s="198"/>
      <c r="O120" s="198"/>
      <c r="P120" s="199">
        <f>SUM(P121:P251)</f>
        <v>0</v>
      </c>
      <c r="Q120" s="198"/>
      <c r="R120" s="199">
        <f>SUM(R121:R251)</f>
        <v>441.23000000000002</v>
      </c>
      <c r="S120" s="198"/>
      <c r="T120" s="200">
        <f>SUM(T121:T251)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74</v>
      </c>
      <c r="AY120" s="201" t="s">
        <v>212</v>
      </c>
      <c r="BK120" s="203">
        <f>SUM(BK121:BK251)</f>
        <v>0</v>
      </c>
    </row>
    <row r="121" s="2" customFormat="1" ht="33" customHeight="1">
      <c r="A121" s="40"/>
      <c r="B121" s="41"/>
      <c r="C121" s="206" t="s">
        <v>74</v>
      </c>
      <c r="D121" s="206" t="s">
        <v>214</v>
      </c>
      <c r="E121" s="207" t="s">
        <v>215</v>
      </c>
      <c r="F121" s="208" t="s">
        <v>216</v>
      </c>
      <c r="G121" s="209" t="s">
        <v>217</v>
      </c>
      <c r="H121" s="210">
        <v>10</v>
      </c>
      <c r="I121" s="211"/>
      <c r="J121" s="212">
        <f>ROUND(I121*H121,2)</f>
        <v>0</v>
      </c>
      <c r="K121" s="208" t="s">
        <v>218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78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220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222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223</v>
      </c>
      <c r="G124" s="236"/>
      <c r="H124" s="239">
        <v>10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78</v>
      </c>
      <c r="D126" s="206" t="s">
        <v>214</v>
      </c>
      <c r="E126" s="207" t="s">
        <v>225</v>
      </c>
      <c r="F126" s="208" t="s">
        <v>226</v>
      </c>
      <c r="G126" s="209" t="s">
        <v>217</v>
      </c>
      <c r="H126" s="210">
        <v>231.929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84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227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228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229</v>
      </c>
      <c r="G129" s="236"/>
      <c r="H129" s="239">
        <v>217.22900000000001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230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231</v>
      </c>
      <c r="G131" s="236"/>
      <c r="H131" s="239">
        <v>14.699999999999999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232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233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5" customFormat="1">
      <c r="A134" s="15"/>
      <c r="B134" s="246"/>
      <c r="C134" s="247"/>
      <c r="D134" s="226" t="s">
        <v>221</v>
      </c>
      <c r="E134" s="248" t="s">
        <v>19</v>
      </c>
      <c r="F134" s="249" t="s">
        <v>224</v>
      </c>
      <c r="G134" s="247"/>
      <c r="H134" s="250">
        <v>231.929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6" t="s">
        <v>221</v>
      </c>
      <c r="AU134" s="256" t="s">
        <v>78</v>
      </c>
      <c r="AV134" s="15" t="s">
        <v>84</v>
      </c>
      <c r="AW134" s="15" t="s">
        <v>31</v>
      </c>
      <c r="AX134" s="15" t="s">
        <v>74</v>
      </c>
      <c r="AY134" s="256" t="s">
        <v>212</v>
      </c>
    </row>
    <row r="135" s="2" customFormat="1" ht="24.15" customHeight="1">
      <c r="A135" s="40"/>
      <c r="B135" s="41"/>
      <c r="C135" s="206" t="s">
        <v>81</v>
      </c>
      <c r="D135" s="206" t="s">
        <v>214</v>
      </c>
      <c r="E135" s="207" t="s">
        <v>234</v>
      </c>
      <c r="F135" s="208" t="s">
        <v>235</v>
      </c>
      <c r="G135" s="209" t="s">
        <v>217</v>
      </c>
      <c r="H135" s="210">
        <v>24.652000000000001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90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236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237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238</v>
      </c>
      <c r="G138" s="236"/>
      <c r="H138" s="239">
        <v>3.8100000000000001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232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239</v>
      </c>
      <c r="G140" s="236"/>
      <c r="H140" s="239">
        <v>9.6880000000000006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240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241</v>
      </c>
      <c r="G142" s="236"/>
      <c r="H142" s="239">
        <v>7.5670000000000002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242</v>
      </c>
      <c r="G143" s="236"/>
      <c r="H143" s="239">
        <v>1.2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4" customFormat="1">
      <c r="A144" s="14"/>
      <c r="B144" s="235"/>
      <c r="C144" s="236"/>
      <c r="D144" s="226" t="s">
        <v>221</v>
      </c>
      <c r="E144" s="237" t="s">
        <v>19</v>
      </c>
      <c r="F144" s="238" t="s">
        <v>243</v>
      </c>
      <c r="G144" s="236"/>
      <c r="H144" s="239">
        <v>2.387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5" t="s">
        <v>221</v>
      </c>
      <c r="AU144" s="245" t="s">
        <v>78</v>
      </c>
      <c r="AV144" s="14" t="s">
        <v>78</v>
      </c>
      <c r="AW144" s="14" t="s">
        <v>31</v>
      </c>
      <c r="AX144" s="14" t="s">
        <v>69</v>
      </c>
      <c r="AY144" s="245" t="s">
        <v>212</v>
      </c>
    </row>
    <row r="145" s="15" customFormat="1">
      <c r="A145" s="15"/>
      <c r="B145" s="246"/>
      <c r="C145" s="247"/>
      <c r="D145" s="226" t="s">
        <v>221</v>
      </c>
      <c r="E145" s="248" t="s">
        <v>19</v>
      </c>
      <c r="F145" s="249" t="s">
        <v>224</v>
      </c>
      <c r="G145" s="247"/>
      <c r="H145" s="250">
        <v>24.652000000000001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6" t="s">
        <v>221</v>
      </c>
      <c r="AU145" s="256" t="s">
        <v>78</v>
      </c>
      <c r="AV145" s="15" t="s">
        <v>84</v>
      </c>
      <c r="AW145" s="15" t="s">
        <v>31</v>
      </c>
      <c r="AX145" s="15" t="s">
        <v>74</v>
      </c>
      <c r="AY145" s="256" t="s">
        <v>212</v>
      </c>
    </row>
    <row r="146" s="2" customFormat="1" ht="24.15" customHeight="1">
      <c r="A146" s="40"/>
      <c r="B146" s="41"/>
      <c r="C146" s="206" t="s">
        <v>84</v>
      </c>
      <c r="D146" s="206" t="s">
        <v>214</v>
      </c>
      <c r="E146" s="207" t="s">
        <v>244</v>
      </c>
      <c r="F146" s="208" t="s">
        <v>245</v>
      </c>
      <c r="G146" s="209" t="s">
        <v>217</v>
      </c>
      <c r="H146" s="210">
        <v>18.798999999999999</v>
      </c>
      <c r="I146" s="211"/>
      <c r="J146" s="212">
        <f>ROUND(I146*H146,2)</f>
        <v>0</v>
      </c>
      <c r="K146" s="208" t="s">
        <v>218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93</v>
      </c>
    </row>
    <row r="147" s="2" customFormat="1">
      <c r="A147" s="40"/>
      <c r="B147" s="41"/>
      <c r="C147" s="42"/>
      <c r="D147" s="219" t="s">
        <v>219</v>
      </c>
      <c r="E147" s="42"/>
      <c r="F147" s="220" t="s">
        <v>246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219</v>
      </c>
      <c r="AU147" s="19" t="s">
        <v>78</v>
      </c>
    </row>
    <row r="148" s="13" customFormat="1">
      <c r="A148" s="13"/>
      <c r="B148" s="224"/>
      <c r="C148" s="225"/>
      <c r="D148" s="226" t="s">
        <v>221</v>
      </c>
      <c r="E148" s="227" t="s">
        <v>19</v>
      </c>
      <c r="F148" s="228" t="s">
        <v>247</v>
      </c>
      <c r="G148" s="225"/>
      <c r="H148" s="227" t="s">
        <v>19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4" t="s">
        <v>221</v>
      </c>
      <c r="AU148" s="234" t="s">
        <v>78</v>
      </c>
      <c r="AV148" s="13" t="s">
        <v>74</v>
      </c>
      <c r="AW148" s="13" t="s">
        <v>31</v>
      </c>
      <c r="AX148" s="13" t="s">
        <v>69</v>
      </c>
      <c r="AY148" s="234" t="s">
        <v>212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248</v>
      </c>
      <c r="G149" s="236"/>
      <c r="H149" s="239">
        <v>12.965999999999999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249</v>
      </c>
      <c r="G150" s="236"/>
      <c r="H150" s="239">
        <v>1.9690000000000001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250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251</v>
      </c>
      <c r="G152" s="236"/>
      <c r="H152" s="239">
        <v>3.8639999999999999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18.798999999999999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16.5" customHeight="1">
      <c r="A154" s="40"/>
      <c r="B154" s="41"/>
      <c r="C154" s="206" t="s">
        <v>87</v>
      </c>
      <c r="D154" s="206" t="s">
        <v>214</v>
      </c>
      <c r="E154" s="207" t="s">
        <v>252</v>
      </c>
      <c r="F154" s="208" t="s">
        <v>253</v>
      </c>
      <c r="G154" s="209" t="s">
        <v>217</v>
      </c>
      <c r="H154" s="210">
        <v>12.647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99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254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255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256</v>
      </c>
      <c r="G157" s="236"/>
      <c r="H157" s="239">
        <v>0.92800000000000005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257</v>
      </c>
      <c r="G158" s="236"/>
      <c r="H158" s="239">
        <v>5.2800000000000002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258</v>
      </c>
      <c r="G159" s="236"/>
      <c r="H159" s="239">
        <v>4.056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259</v>
      </c>
      <c r="G160" s="236"/>
      <c r="H160" s="239">
        <v>1.772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260</v>
      </c>
      <c r="G161" s="236"/>
      <c r="H161" s="239">
        <v>0.61099999999999999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12.647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16.5" customHeight="1">
      <c r="A163" s="40"/>
      <c r="B163" s="41"/>
      <c r="C163" s="206" t="s">
        <v>90</v>
      </c>
      <c r="D163" s="206" t="s">
        <v>214</v>
      </c>
      <c r="E163" s="207" t="s">
        <v>261</v>
      </c>
      <c r="F163" s="208" t="s">
        <v>262</v>
      </c>
      <c r="G163" s="209" t="s">
        <v>217</v>
      </c>
      <c r="H163" s="210">
        <v>193.62600000000001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108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263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264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265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266</v>
      </c>
      <c r="G167" s="236"/>
      <c r="H167" s="239">
        <v>28.420000000000002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267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268</v>
      </c>
      <c r="G169" s="236"/>
      <c r="H169" s="239">
        <v>18.300000000000001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3" customFormat="1">
      <c r="A170" s="13"/>
      <c r="B170" s="224"/>
      <c r="C170" s="225"/>
      <c r="D170" s="226" t="s">
        <v>221</v>
      </c>
      <c r="E170" s="227" t="s">
        <v>19</v>
      </c>
      <c r="F170" s="228" t="s">
        <v>269</v>
      </c>
      <c r="G170" s="225"/>
      <c r="H170" s="227" t="s">
        <v>19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4" t="s">
        <v>221</v>
      </c>
      <c r="AU170" s="234" t="s">
        <v>78</v>
      </c>
      <c r="AV170" s="13" t="s">
        <v>74</v>
      </c>
      <c r="AW170" s="13" t="s">
        <v>31</v>
      </c>
      <c r="AX170" s="13" t="s">
        <v>69</v>
      </c>
      <c r="AY170" s="234" t="s">
        <v>212</v>
      </c>
    </row>
    <row r="171" s="14" customFormat="1">
      <c r="A171" s="14"/>
      <c r="B171" s="235"/>
      <c r="C171" s="236"/>
      <c r="D171" s="226" t="s">
        <v>221</v>
      </c>
      <c r="E171" s="237" t="s">
        <v>19</v>
      </c>
      <c r="F171" s="238" t="s">
        <v>270</v>
      </c>
      <c r="G171" s="236"/>
      <c r="H171" s="239">
        <v>43.344999999999999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5" t="s">
        <v>221</v>
      </c>
      <c r="AU171" s="245" t="s">
        <v>78</v>
      </c>
      <c r="AV171" s="14" t="s">
        <v>78</v>
      </c>
      <c r="AW171" s="14" t="s">
        <v>31</v>
      </c>
      <c r="AX171" s="14" t="s">
        <v>69</v>
      </c>
      <c r="AY171" s="245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271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272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273</v>
      </c>
      <c r="G174" s="236"/>
      <c r="H174" s="239">
        <v>7.4240000000000004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274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275</v>
      </c>
      <c r="G176" s="236"/>
      <c r="H176" s="239">
        <v>3.0209999999999999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276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277</v>
      </c>
      <c r="G178" s="236"/>
      <c r="H178" s="239">
        <v>6.375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278</v>
      </c>
      <c r="G179" s="236"/>
      <c r="H179" s="239">
        <v>1.575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279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280</v>
      </c>
      <c r="G181" s="236"/>
      <c r="H181" s="239">
        <v>2.5739999999999998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281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282</v>
      </c>
      <c r="G183" s="236"/>
      <c r="H183" s="239">
        <v>9.4060000000000006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283</v>
      </c>
      <c r="G184" s="236"/>
      <c r="H184" s="239">
        <v>0.65000000000000002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284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4" customFormat="1">
      <c r="A186" s="14"/>
      <c r="B186" s="235"/>
      <c r="C186" s="236"/>
      <c r="D186" s="226" t="s">
        <v>221</v>
      </c>
      <c r="E186" s="237" t="s">
        <v>19</v>
      </c>
      <c r="F186" s="238" t="s">
        <v>285</v>
      </c>
      <c r="G186" s="236"/>
      <c r="H186" s="239">
        <v>64.882999999999996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5" t="s">
        <v>221</v>
      </c>
      <c r="AU186" s="245" t="s">
        <v>78</v>
      </c>
      <c r="AV186" s="14" t="s">
        <v>78</v>
      </c>
      <c r="AW186" s="14" t="s">
        <v>31</v>
      </c>
      <c r="AX186" s="14" t="s">
        <v>69</v>
      </c>
      <c r="AY186" s="245" t="s">
        <v>212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286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287</v>
      </c>
      <c r="G188" s="236"/>
      <c r="H188" s="239">
        <v>6.633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288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289</v>
      </c>
      <c r="G190" s="236"/>
      <c r="H190" s="239">
        <v>1.02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193.62600000000001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37.8" customHeight="1">
      <c r="A192" s="40"/>
      <c r="B192" s="41"/>
      <c r="C192" s="206" t="s">
        <v>290</v>
      </c>
      <c r="D192" s="206" t="s">
        <v>214</v>
      </c>
      <c r="E192" s="207" t="s">
        <v>291</v>
      </c>
      <c r="F192" s="208" t="s">
        <v>292</v>
      </c>
      <c r="G192" s="209" t="s">
        <v>217</v>
      </c>
      <c r="H192" s="210">
        <v>411.14100000000002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114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293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294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295</v>
      </c>
      <c r="G195" s="236"/>
      <c r="H195" s="239">
        <v>481.65300000000002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296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297</v>
      </c>
      <c r="G197" s="236"/>
      <c r="H197" s="239">
        <v>-70.512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411.14100000000002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93</v>
      </c>
      <c r="D199" s="206" t="s">
        <v>214</v>
      </c>
      <c r="E199" s="207" t="s">
        <v>298</v>
      </c>
      <c r="F199" s="208" t="s">
        <v>299</v>
      </c>
      <c r="G199" s="209" t="s">
        <v>217</v>
      </c>
      <c r="H199" s="210">
        <v>10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119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300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3" customFormat="1">
      <c r="A201" s="13"/>
      <c r="B201" s="224"/>
      <c r="C201" s="225"/>
      <c r="D201" s="226" t="s">
        <v>221</v>
      </c>
      <c r="E201" s="227" t="s">
        <v>19</v>
      </c>
      <c r="F201" s="228" t="s">
        <v>301</v>
      </c>
      <c r="G201" s="225"/>
      <c r="H201" s="227" t="s">
        <v>19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4" t="s">
        <v>221</v>
      </c>
      <c r="AU201" s="234" t="s">
        <v>78</v>
      </c>
      <c r="AV201" s="13" t="s">
        <v>74</v>
      </c>
      <c r="AW201" s="13" t="s">
        <v>31</v>
      </c>
      <c r="AX201" s="13" t="s">
        <v>69</v>
      </c>
      <c r="AY201" s="234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223</v>
      </c>
      <c r="G202" s="236"/>
      <c r="H202" s="239">
        <v>10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10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96</v>
      </c>
      <c r="D204" s="206" t="s">
        <v>214</v>
      </c>
      <c r="E204" s="207" t="s">
        <v>302</v>
      </c>
      <c r="F204" s="208" t="s">
        <v>303</v>
      </c>
      <c r="G204" s="209" t="s">
        <v>217</v>
      </c>
      <c r="H204" s="210">
        <v>421.14100000000002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125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304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305</v>
      </c>
      <c r="G206" s="236"/>
      <c r="H206" s="239">
        <v>421.14100000000002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421.14100000000002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2" customFormat="1" ht="16.5" customHeight="1">
      <c r="A208" s="40"/>
      <c r="B208" s="41"/>
      <c r="C208" s="257" t="s">
        <v>99</v>
      </c>
      <c r="D208" s="257" t="s">
        <v>306</v>
      </c>
      <c r="E208" s="258" t="s">
        <v>307</v>
      </c>
      <c r="F208" s="259" t="s">
        <v>308</v>
      </c>
      <c r="G208" s="260" t="s">
        <v>309</v>
      </c>
      <c r="H208" s="261">
        <v>740.05399999999997</v>
      </c>
      <c r="I208" s="262"/>
      <c r="J208" s="263">
        <f>ROUND(I208*H208,2)</f>
        <v>0</v>
      </c>
      <c r="K208" s="259" t="s">
        <v>218</v>
      </c>
      <c r="L208" s="264"/>
      <c r="M208" s="265" t="s">
        <v>19</v>
      </c>
      <c r="N208" s="266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93</v>
      </c>
      <c r="AT208" s="217" t="s">
        <v>306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131</v>
      </c>
    </row>
    <row r="209" s="2" customFormat="1">
      <c r="A209" s="40"/>
      <c r="B209" s="41"/>
      <c r="C209" s="42"/>
      <c r="D209" s="219" t="s">
        <v>219</v>
      </c>
      <c r="E209" s="42"/>
      <c r="F209" s="220" t="s">
        <v>310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219</v>
      </c>
      <c r="AU209" s="19" t="s">
        <v>78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311</v>
      </c>
      <c r="G210" s="236"/>
      <c r="H210" s="239">
        <v>740.05399999999997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740.05399999999997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16.5" customHeight="1">
      <c r="A212" s="40"/>
      <c r="B212" s="41"/>
      <c r="C212" s="257" t="s">
        <v>102</v>
      </c>
      <c r="D212" s="257" t="s">
        <v>306</v>
      </c>
      <c r="E212" s="258" t="s">
        <v>312</v>
      </c>
      <c r="F212" s="259" t="s">
        <v>313</v>
      </c>
      <c r="G212" s="260" t="s">
        <v>309</v>
      </c>
      <c r="H212" s="261">
        <v>20</v>
      </c>
      <c r="I212" s="262"/>
      <c r="J212" s="263">
        <f>ROUND(I212*H212,2)</f>
        <v>0</v>
      </c>
      <c r="K212" s="259" t="s">
        <v>218</v>
      </c>
      <c r="L212" s="264"/>
      <c r="M212" s="265" t="s">
        <v>19</v>
      </c>
      <c r="N212" s="266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93</v>
      </c>
      <c r="AT212" s="217" t="s">
        <v>306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136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314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315</v>
      </c>
      <c r="G214" s="236"/>
      <c r="H214" s="239">
        <v>20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20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108</v>
      </c>
      <c r="D216" s="206" t="s">
        <v>214</v>
      </c>
      <c r="E216" s="207" t="s">
        <v>316</v>
      </c>
      <c r="F216" s="208" t="s">
        <v>317</v>
      </c>
      <c r="G216" s="209" t="s">
        <v>217</v>
      </c>
      <c r="H216" s="210">
        <v>220.61500000000001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318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319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320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228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229</v>
      </c>
      <c r="G220" s="236"/>
      <c r="H220" s="239">
        <v>217.22900000000001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321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322</v>
      </c>
      <c r="G222" s="236"/>
      <c r="H222" s="239">
        <v>1.631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323</v>
      </c>
      <c r="G223" s="236"/>
      <c r="H223" s="239">
        <v>1.7549999999999999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220.61500000000001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57" t="s">
        <v>111</v>
      </c>
      <c r="D225" s="257" t="s">
        <v>306</v>
      </c>
      <c r="E225" s="258" t="s">
        <v>324</v>
      </c>
      <c r="F225" s="259" t="s">
        <v>325</v>
      </c>
      <c r="G225" s="260" t="s">
        <v>309</v>
      </c>
      <c r="H225" s="261">
        <v>441.23000000000002</v>
      </c>
      <c r="I225" s="262"/>
      <c r="J225" s="263">
        <f>ROUND(I225*H225,2)</f>
        <v>0</v>
      </c>
      <c r="K225" s="259" t="s">
        <v>218</v>
      </c>
      <c r="L225" s="264"/>
      <c r="M225" s="265" t="s">
        <v>19</v>
      </c>
      <c r="N225" s="266" t="s">
        <v>41</v>
      </c>
      <c r="O225" s="86"/>
      <c r="P225" s="215">
        <f>O225*H225</f>
        <v>0</v>
      </c>
      <c r="Q225" s="215">
        <v>1</v>
      </c>
      <c r="R225" s="215">
        <f>Q225*H225</f>
        <v>441.23000000000002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93</v>
      </c>
      <c r="AT225" s="217" t="s">
        <v>306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145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326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327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328</v>
      </c>
      <c r="G228" s="236"/>
      <c r="H228" s="239">
        <v>441.23000000000002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441.23000000000002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114</v>
      </c>
      <c r="D230" s="206" t="s">
        <v>214</v>
      </c>
      <c r="E230" s="207" t="s">
        <v>329</v>
      </c>
      <c r="F230" s="208" t="s">
        <v>330</v>
      </c>
      <c r="G230" s="209" t="s">
        <v>217</v>
      </c>
      <c r="H230" s="210">
        <v>70.512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331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332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333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276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277</v>
      </c>
      <c r="G234" s="236"/>
      <c r="H234" s="239">
        <v>6.375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278</v>
      </c>
      <c r="G235" s="236"/>
      <c r="H235" s="239">
        <v>1.575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271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272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334</v>
      </c>
      <c r="G238" s="236"/>
      <c r="H238" s="239">
        <v>1.768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274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335</v>
      </c>
      <c r="G240" s="236"/>
      <c r="H240" s="239">
        <v>1.0069999999999999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336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337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338</v>
      </c>
      <c r="G243" s="236"/>
      <c r="H243" s="239">
        <v>28.420000000000002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339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340</v>
      </c>
      <c r="G245" s="236"/>
      <c r="H245" s="239">
        <v>-16.379999999999999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281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337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341</v>
      </c>
      <c r="G248" s="236"/>
      <c r="H248" s="239">
        <v>64.882999999999996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339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342</v>
      </c>
      <c r="G250" s="236"/>
      <c r="H250" s="239">
        <v>-17.135999999999999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70.512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12" customFormat="1" ht="22.8" customHeight="1">
      <c r="A252" s="12"/>
      <c r="B252" s="190"/>
      <c r="C252" s="191"/>
      <c r="D252" s="192" t="s">
        <v>68</v>
      </c>
      <c r="E252" s="204" t="s">
        <v>78</v>
      </c>
      <c r="F252" s="204" t="s">
        <v>343</v>
      </c>
      <c r="G252" s="191"/>
      <c r="H252" s="191"/>
      <c r="I252" s="194"/>
      <c r="J252" s="205">
        <f>BK252</f>
        <v>0</v>
      </c>
      <c r="K252" s="191"/>
      <c r="L252" s="196"/>
      <c r="M252" s="197"/>
      <c r="N252" s="198"/>
      <c r="O252" s="198"/>
      <c r="P252" s="199">
        <f>SUM(P253:P441)</f>
        <v>0</v>
      </c>
      <c r="Q252" s="198"/>
      <c r="R252" s="199">
        <f>SUM(R253:R441)</f>
        <v>333.19410073</v>
      </c>
      <c r="S252" s="198"/>
      <c r="T252" s="200">
        <f>SUM(T253:T441)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1" t="s">
        <v>74</v>
      </c>
      <c r="AT252" s="202" t="s">
        <v>68</v>
      </c>
      <c r="AU252" s="202" t="s">
        <v>74</v>
      </c>
      <c r="AY252" s="201" t="s">
        <v>212</v>
      </c>
      <c r="BK252" s="203">
        <f>SUM(BK253:BK441)</f>
        <v>0</v>
      </c>
    </row>
    <row r="253" s="2" customFormat="1" ht="21.75" customHeight="1">
      <c r="A253" s="40"/>
      <c r="B253" s="41"/>
      <c r="C253" s="206" t="s">
        <v>8</v>
      </c>
      <c r="D253" s="206" t="s">
        <v>214</v>
      </c>
      <c r="E253" s="207" t="s">
        <v>344</v>
      </c>
      <c r="F253" s="208" t="s">
        <v>345</v>
      </c>
      <c r="G253" s="209" t="s">
        <v>217</v>
      </c>
      <c r="H253" s="210">
        <v>26.870000000000001</v>
      </c>
      <c r="I253" s="211"/>
      <c r="J253" s="212">
        <f>ROUND(I253*H253,2)</f>
        <v>0</v>
      </c>
      <c r="K253" s="208" t="s">
        <v>218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2.1600000000000001</v>
      </c>
      <c r="R253" s="215">
        <f>Q253*H253</f>
        <v>58.039200000000008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346</v>
      </c>
    </row>
    <row r="254" s="2" customFormat="1">
      <c r="A254" s="40"/>
      <c r="B254" s="41"/>
      <c r="C254" s="42"/>
      <c r="D254" s="219" t="s">
        <v>219</v>
      </c>
      <c r="E254" s="42"/>
      <c r="F254" s="220" t="s">
        <v>347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219</v>
      </c>
      <c r="AU254" s="19" t="s">
        <v>78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348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349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350</v>
      </c>
      <c r="G257" s="236"/>
      <c r="H257" s="239">
        <v>1.8560000000000001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351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352</v>
      </c>
      <c r="G259" s="236"/>
      <c r="H259" s="239">
        <v>0.755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353</v>
      </c>
      <c r="G260" s="236"/>
      <c r="H260" s="239">
        <v>2.593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354</v>
      </c>
      <c r="G261" s="236"/>
      <c r="H261" s="239">
        <v>0.39400000000000002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355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356</v>
      </c>
      <c r="G263" s="236"/>
      <c r="H263" s="239">
        <v>0.42899999999999999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357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358</v>
      </c>
      <c r="G265" s="236"/>
      <c r="H265" s="239">
        <v>1.7549999999999999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255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359</v>
      </c>
      <c r="G267" s="236"/>
      <c r="H267" s="239">
        <v>0.33800000000000002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360</v>
      </c>
      <c r="G268" s="236"/>
      <c r="H268" s="239">
        <v>0.47999999999999998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361</v>
      </c>
      <c r="G269" s="236"/>
      <c r="H269" s="239">
        <v>0.57899999999999996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362</v>
      </c>
      <c r="G270" s="236"/>
      <c r="H270" s="239">
        <v>0.086999999999999994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237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363</v>
      </c>
      <c r="G272" s="236"/>
      <c r="H272" s="239">
        <v>0.497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3" customFormat="1">
      <c r="A273" s="13"/>
      <c r="B273" s="224"/>
      <c r="C273" s="225"/>
      <c r="D273" s="226" t="s">
        <v>221</v>
      </c>
      <c r="E273" s="227" t="s">
        <v>19</v>
      </c>
      <c r="F273" s="228" t="s">
        <v>232</v>
      </c>
      <c r="G273" s="225"/>
      <c r="H273" s="227" t="s">
        <v>19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4" t="s">
        <v>221</v>
      </c>
      <c r="AU273" s="234" t="s">
        <v>78</v>
      </c>
      <c r="AV273" s="13" t="s">
        <v>74</v>
      </c>
      <c r="AW273" s="13" t="s">
        <v>31</v>
      </c>
      <c r="AX273" s="13" t="s">
        <v>69</v>
      </c>
      <c r="AY273" s="234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364</v>
      </c>
      <c r="G274" s="236"/>
      <c r="H274" s="239">
        <v>7.266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365</v>
      </c>
      <c r="G275" s="236"/>
      <c r="H275" s="239">
        <v>3.3220000000000001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366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367</v>
      </c>
      <c r="G277" s="236"/>
      <c r="H277" s="239">
        <v>0.94599999999999995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4" customFormat="1">
      <c r="A278" s="14"/>
      <c r="B278" s="235"/>
      <c r="C278" s="236"/>
      <c r="D278" s="226" t="s">
        <v>221</v>
      </c>
      <c r="E278" s="237" t="s">
        <v>19</v>
      </c>
      <c r="F278" s="238" t="s">
        <v>368</v>
      </c>
      <c r="G278" s="236"/>
      <c r="H278" s="239">
        <v>0.14999999999999999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5" t="s">
        <v>221</v>
      </c>
      <c r="AU278" s="245" t="s">
        <v>78</v>
      </c>
      <c r="AV278" s="14" t="s">
        <v>78</v>
      </c>
      <c r="AW278" s="14" t="s">
        <v>31</v>
      </c>
      <c r="AX278" s="14" t="s">
        <v>69</v>
      </c>
      <c r="AY278" s="245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369</v>
      </c>
      <c r="G279" s="236"/>
      <c r="H279" s="239">
        <v>0.29799999999999999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281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370</v>
      </c>
      <c r="G281" s="236"/>
      <c r="H281" s="239">
        <v>2.1709999999999998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371</v>
      </c>
      <c r="G282" s="236"/>
      <c r="H282" s="239">
        <v>0.14999999999999999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281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372</v>
      </c>
      <c r="G284" s="236"/>
      <c r="H284" s="239">
        <v>2.1920000000000002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373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374</v>
      </c>
      <c r="G286" s="236"/>
      <c r="H286" s="239">
        <v>0.61199999999999999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26.870000000000001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21.75" customHeight="1">
      <c r="A288" s="40"/>
      <c r="B288" s="41"/>
      <c r="C288" s="206" t="s">
        <v>119</v>
      </c>
      <c r="D288" s="206" t="s">
        <v>214</v>
      </c>
      <c r="E288" s="207" t="s">
        <v>375</v>
      </c>
      <c r="F288" s="208" t="s">
        <v>376</v>
      </c>
      <c r="G288" s="209" t="s">
        <v>217</v>
      </c>
      <c r="H288" s="210">
        <v>6.5330000000000004</v>
      </c>
      <c r="I288" s="211"/>
      <c r="J288" s="212">
        <f>ROUND(I288*H288,2)</f>
        <v>0</v>
      </c>
      <c r="K288" s="208" t="s">
        <v>218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2.45329</v>
      </c>
      <c r="R288" s="215">
        <f>Q288*H288</f>
        <v>16.027343569999999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377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378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379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380</v>
      </c>
      <c r="G291" s="236"/>
      <c r="H291" s="239">
        <v>2.9249999999999998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281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78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381</v>
      </c>
      <c r="G293" s="236"/>
      <c r="H293" s="239">
        <v>3.6080000000000001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6.5330000000000004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122</v>
      </c>
      <c r="D295" s="206" t="s">
        <v>214</v>
      </c>
      <c r="E295" s="207" t="s">
        <v>382</v>
      </c>
      <c r="F295" s="208" t="s">
        <v>383</v>
      </c>
      <c r="G295" s="209" t="s">
        <v>384</v>
      </c>
      <c r="H295" s="210">
        <v>8.7300000000000004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0.00247</v>
      </c>
      <c r="R295" s="215">
        <f>Q295*H295</f>
        <v>0.021563100000000002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385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386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379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387</v>
      </c>
      <c r="G298" s="236"/>
      <c r="H298" s="239">
        <v>4.1399999999999997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281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388</v>
      </c>
      <c r="G300" s="236"/>
      <c r="H300" s="239">
        <v>4.5899999999999999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8.7300000000000004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2" customFormat="1" ht="16.5" customHeight="1">
      <c r="A302" s="40"/>
      <c r="B302" s="41"/>
      <c r="C302" s="206" t="s">
        <v>125</v>
      </c>
      <c r="D302" s="206" t="s">
        <v>214</v>
      </c>
      <c r="E302" s="207" t="s">
        <v>389</v>
      </c>
      <c r="F302" s="208" t="s">
        <v>390</v>
      </c>
      <c r="G302" s="209" t="s">
        <v>384</v>
      </c>
      <c r="H302" s="210">
        <v>8.7300000000000004</v>
      </c>
      <c r="I302" s="211"/>
      <c r="J302" s="212">
        <f>ROUND(I302*H302,2)</f>
        <v>0</v>
      </c>
      <c r="K302" s="208" t="s">
        <v>218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391</v>
      </c>
    </row>
    <row r="303" s="2" customFormat="1">
      <c r="A303" s="40"/>
      <c r="B303" s="41"/>
      <c r="C303" s="42"/>
      <c r="D303" s="219" t="s">
        <v>219</v>
      </c>
      <c r="E303" s="42"/>
      <c r="F303" s="220" t="s">
        <v>392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219</v>
      </c>
      <c r="AU303" s="19" t="s">
        <v>78</v>
      </c>
    </row>
    <row r="304" s="13" customFormat="1">
      <c r="A304" s="13"/>
      <c r="B304" s="224"/>
      <c r="C304" s="225"/>
      <c r="D304" s="226" t="s">
        <v>221</v>
      </c>
      <c r="E304" s="227" t="s">
        <v>19</v>
      </c>
      <c r="F304" s="228" t="s">
        <v>393</v>
      </c>
      <c r="G304" s="225"/>
      <c r="H304" s="227" t="s">
        <v>19</v>
      </c>
      <c r="I304" s="229"/>
      <c r="J304" s="225"/>
      <c r="K304" s="225"/>
      <c r="L304" s="230"/>
      <c r="M304" s="231"/>
      <c r="N304" s="232"/>
      <c r="O304" s="232"/>
      <c r="P304" s="232"/>
      <c r="Q304" s="232"/>
      <c r="R304" s="232"/>
      <c r="S304" s="232"/>
      <c r="T304" s="23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4" t="s">
        <v>221</v>
      </c>
      <c r="AU304" s="234" t="s">
        <v>78</v>
      </c>
      <c r="AV304" s="13" t="s">
        <v>74</v>
      </c>
      <c r="AW304" s="13" t="s">
        <v>31</v>
      </c>
      <c r="AX304" s="13" t="s">
        <v>69</v>
      </c>
      <c r="AY304" s="234" t="s">
        <v>212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394</v>
      </c>
      <c r="G305" s="236"/>
      <c r="H305" s="239">
        <v>8.7300000000000004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8.7300000000000004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16.5" customHeight="1">
      <c r="A307" s="40"/>
      <c r="B307" s="41"/>
      <c r="C307" s="206" t="s">
        <v>128</v>
      </c>
      <c r="D307" s="206" t="s">
        <v>214</v>
      </c>
      <c r="E307" s="207" t="s">
        <v>395</v>
      </c>
      <c r="F307" s="208" t="s">
        <v>396</v>
      </c>
      <c r="G307" s="209" t="s">
        <v>309</v>
      </c>
      <c r="H307" s="210">
        <v>0.78900000000000003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1.0606199999999999</v>
      </c>
      <c r="R307" s="215">
        <f>Q307*H307</f>
        <v>0.83682917999999995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397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398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379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399</v>
      </c>
      <c r="G310" s="236"/>
      <c r="H310" s="239">
        <v>0.35099999999999998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281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400</v>
      </c>
      <c r="G312" s="236"/>
      <c r="H312" s="239">
        <v>0.438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5" customFormat="1">
      <c r="A313" s="15"/>
      <c r="B313" s="246"/>
      <c r="C313" s="247"/>
      <c r="D313" s="226" t="s">
        <v>221</v>
      </c>
      <c r="E313" s="248" t="s">
        <v>19</v>
      </c>
      <c r="F313" s="249" t="s">
        <v>224</v>
      </c>
      <c r="G313" s="247"/>
      <c r="H313" s="250">
        <v>0.78900000000000003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56" t="s">
        <v>221</v>
      </c>
      <c r="AU313" s="256" t="s">
        <v>78</v>
      </c>
      <c r="AV313" s="15" t="s">
        <v>84</v>
      </c>
      <c r="AW313" s="15" t="s">
        <v>31</v>
      </c>
      <c r="AX313" s="15" t="s">
        <v>74</v>
      </c>
      <c r="AY313" s="256" t="s">
        <v>212</v>
      </c>
    </row>
    <row r="314" s="2" customFormat="1" ht="16.5" customHeight="1">
      <c r="A314" s="40"/>
      <c r="B314" s="41"/>
      <c r="C314" s="206" t="s">
        <v>131</v>
      </c>
      <c r="D314" s="206" t="s">
        <v>214</v>
      </c>
      <c r="E314" s="207" t="s">
        <v>401</v>
      </c>
      <c r="F314" s="208" t="s">
        <v>402</v>
      </c>
      <c r="G314" s="209" t="s">
        <v>217</v>
      </c>
      <c r="H314" s="210">
        <v>34.133000000000003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2.2563399999999998</v>
      </c>
      <c r="R314" s="215">
        <f>Q314*H314</f>
        <v>77.015653220000004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403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404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237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405</v>
      </c>
      <c r="G317" s="236"/>
      <c r="H317" s="239">
        <v>3.3130000000000002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232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364</v>
      </c>
      <c r="G319" s="236"/>
      <c r="H319" s="239">
        <v>7.266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240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406</v>
      </c>
      <c r="G321" s="236"/>
      <c r="H321" s="239">
        <v>5.6749999999999998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407</v>
      </c>
      <c r="G322" s="236"/>
      <c r="H322" s="239">
        <v>0.90000000000000002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408</v>
      </c>
      <c r="G323" s="236"/>
      <c r="H323" s="239">
        <v>1.7909999999999999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281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409</v>
      </c>
      <c r="G325" s="236"/>
      <c r="H325" s="239">
        <v>7.2359999999999998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410</v>
      </c>
      <c r="G326" s="236"/>
      <c r="H326" s="239">
        <v>0.5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411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78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412</v>
      </c>
      <c r="G328" s="236"/>
      <c r="H328" s="239">
        <v>3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413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414</v>
      </c>
      <c r="G330" s="236"/>
      <c r="H330" s="239">
        <v>4.452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5" customFormat="1">
      <c r="A331" s="15"/>
      <c r="B331" s="246"/>
      <c r="C331" s="247"/>
      <c r="D331" s="226" t="s">
        <v>221</v>
      </c>
      <c r="E331" s="248" t="s">
        <v>19</v>
      </c>
      <c r="F331" s="249" t="s">
        <v>224</v>
      </c>
      <c r="G331" s="247"/>
      <c r="H331" s="250">
        <v>34.133000000000003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6" t="s">
        <v>221</v>
      </c>
      <c r="AU331" s="256" t="s">
        <v>78</v>
      </c>
      <c r="AV331" s="15" t="s">
        <v>84</v>
      </c>
      <c r="AW331" s="15" t="s">
        <v>31</v>
      </c>
      <c r="AX331" s="15" t="s">
        <v>74</v>
      </c>
      <c r="AY331" s="256" t="s">
        <v>212</v>
      </c>
    </row>
    <row r="332" s="2" customFormat="1" ht="21.75" customHeight="1">
      <c r="A332" s="40"/>
      <c r="B332" s="41"/>
      <c r="C332" s="206" t="s">
        <v>7</v>
      </c>
      <c r="D332" s="206" t="s">
        <v>214</v>
      </c>
      <c r="E332" s="207" t="s">
        <v>415</v>
      </c>
      <c r="F332" s="208" t="s">
        <v>416</v>
      </c>
      <c r="G332" s="209" t="s">
        <v>217</v>
      </c>
      <c r="H332" s="210">
        <v>17.483000000000001</v>
      </c>
      <c r="I332" s="211"/>
      <c r="J332" s="212">
        <f>ROUND(I332*H332,2)</f>
        <v>0</v>
      </c>
      <c r="K332" s="208" t="s">
        <v>218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2.45329</v>
      </c>
      <c r="R332" s="215">
        <f>Q332*H332</f>
        <v>42.890869070000001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417</v>
      </c>
    </row>
    <row r="333" s="2" customFormat="1">
      <c r="A333" s="40"/>
      <c r="B333" s="41"/>
      <c r="C333" s="42"/>
      <c r="D333" s="219" t="s">
        <v>219</v>
      </c>
      <c r="E333" s="42"/>
      <c r="F333" s="220" t="s">
        <v>418</v>
      </c>
      <c r="G333" s="42"/>
      <c r="H333" s="42"/>
      <c r="I333" s="221"/>
      <c r="J333" s="42"/>
      <c r="K333" s="42"/>
      <c r="L333" s="46"/>
      <c r="M333" s="222"/>
      <c r="N333" s="223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219</v>
      </c>
      <c r="AU333" s="19" t="s">
        <v>78</v>
      </c>
    </row>
    <row r="334" s="13" customFormat="1">
      <c r="A334" s="13"/>
      <c r="B334" s="224"/>
      <c r="C334" s="225"/>
      <c r="D334" s="226" t="s">
        <v>221</v>
      </c>
      <c r="E334" s="227" t="s">
        <v>19</v>
      </c>
      <c r="F334" s="228" t="s">
        <v>419</v>
      </c>
      <c r="G334" s="225"/>
      <c r="H334" s="227" t="s">
        <v>19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4" t="s">
        <v>221</v>
      </c>
      <c r="AU334" s="234" t="s">
        <v>78</v>
      </c>
      <c r="AV334" s="13" t="s">
        <v>74</v>
      </c>
      <c r="AW334" s="13" t="s">
        <v>31</v>
      </c>
      <c r="AX334" s="13" t="s">
        <v>69</v>
      </c>
      <c r="AY334" s="234" t="s">
        <v>212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420</v>
      </c>
      <c r="G335" s="236"/>
      <c r="H335" s="239">
        <v>17.483000000000001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17.483000000000001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16.5" customHeight="1">
      <c r="A337" s="40"/>
      <c r="B337" s="41"/>
      <c r="C337" s="206" t="s">
        <v>136</v>
      </c>
      <c r="D337" s="206" t="s">
        <v>214</v>
      </c>
      <c r="E337" s="207" t="s">
        <v>421</v>
      </c>
      <c r="F337" s="208" t="s">
        <v>422</v>
      </c>
      <c r="G337" s="209" t="s">
        <v>384</v>
      </c>
      <c r="H337" s="210">
        <v>82.548000000000002</v>
      </c>
      <c r="I337" s="211"/>
      <c r="J337" s="212">
        <f>ROUND(I337*H337,2)</f>
        <v>0</v>
      </c>
      <c r="K337" s="208" t="s">
        <v>218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0.0026900000000000001</v>
      </c>
      <c r="R337" s="215">
        <f>Q337*H337</f>
        <v>0.22205412000000002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423</v>
      </c>
    </row>
    <row r="338" s="2" customFormat="1">
      <c r="A338" s="40"/>
      <c r="B338" s="41"/>
      <c r="C338" s="42"/>
      <c r="D338" s="219" t="s">
        <v>219</v>
      </c>
      <c r="E338" s="42"/>
      <c r="F338" s="220" t="s">
        <v>424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219</v>
      </c>
      <c r="AU338" s="19" t="s">
        <v>78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237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78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4" customFormat="1">
      <c r="A340" s="14"/>
      <c r="B340" s="235"/>
      <c r="C340" s="236"/>
      <c r="D340" s="226" t="s">
        <v>221</v>
      </c>
      <c r="E340" s="237" t="s">
        <v>19</v>
      </c>
      <c r="F340" s="238" t="s">
        <v>425</v>
      </c>
      <c r="G340" s="236"/>
      <c r="H340" s="239">
        <v>14.699999999999999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5" t="s">
        <v>221</v>
      </c>
      <c r="AU340" s="245" t="s">
        <v>78</v>
      </c>
      <c r="AV340" s="14" t="s">
        <v>78</v>
      </c>
      <c r="AW340" s="14" t="s">
        <v>31</v>
      </c>
      <c r="AX340" s="14" t="s">
        <v>69</v>
      </c>
      <c r="AY340" s="245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232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78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364</v>
      </c>
      <c r="G342" s="236"/>
      <c r="H342" s="239">
        <v>7.266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78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426</v>
      </c>
      <c r="G343" s="236"/>
      <c r="H343" s="239">
        <v>34.451000000000001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3" customFormat="1">
      <c r="A344" s="13"/>
      <c r="B344" s="224"/>
      <c r="C344" s="225"/>
      <c r="D344" s="226" t="s">
        <v>221</v>
      </c>
      <c r="E344" s="227" t="s">
        <v>19</v>
      </c>
      <c r="F344" s="228" t="s">
        <v>427</v>
      </c>
      <c r="G344" s="225"/>
      <c r="H344" s="227" t="s">
        <v>19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4" t="s">
        <v>221</v>
      </c>
      <c r="AU344" s="234" t="s">
        <v>78</v>
      </c>
      <c r="AV344" s="13" t="s">
        <v>74</v>
      </c>
      <c r="AW344" s="13" t="s">
        <v>31</v>
      </c>
      <c r="AX344" s="13" t="s">
        <v>69</v>
      </c>
      <c r="AY344" s="234" t="s">
        <v>212</v>
      </c>
    </row>
    <row r="345" s="14" customFormat="1">
      <c r="A345" s="14"/>
      <c r="B345" s="235"/>
      <c r="C345" s="236"/>
      <c r="D345" s="226" t="s">
        <v>221</v>
      </c>
      <c r="E345" s="237" t="s">
        <v>19</v>
      </c>
      <c r="F345" s="238" t="s">
        <v>428</v>
      </c>
      <c r="G345" s="236"/>
      <c r="H345" s="239">
        <v>7.5670000000000002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5" t="s">
        <v>221</v>
      </c>
      <c r="AU345" s="245" t="s">
        <v>78</v>
      </c>
      <c r="AV345" s="14" t="s">
        <v>78</v>
      </c>
      <c r="AW345" s="14" t="s">
        <v>31</v>
      </c>
      <c r="AX345" s="14" t="s">
        <v>69</v>
      </c>
      <c r="AY345" s="245" t="s">
        <v>212</v>
      </c>
    </row>
    <row r="346" s="14" customFormat="1">
      <c r="A346" s="14"/>
      <c r="B346" s="235"/>
      <c r="C346" s="236"/>
      <c r="D346" s="226" t="s">
        <v>221</v>
      </c>
      <c r="E346" s="237" t="s">
        <v>19</v>
      </c>
      <c r="F346" s="238" t="s">
        <v>429</v>
      </c>
      <c r="G346" s="236"/>
      <c r="H346" s="239">
        <v>3.5870000000000002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5" t="s">
        <v>221</v>
      </c>
      <c r="AU346" s="245" t="s">
        <v>78</v>
      </c>
      <c r="AV346" s="14" t="s">
        <v>78</v>
      </c>
      <c r="AW346" s="14" t="s">
        <v>31</v>
      </c>
      <c r="AX346" s="14" t="s">
        <v>69</v>
      </c>
      <c r="AY346" s="245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281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430</v>
      </c>
      <c r="G348" s="236"/>
      <c r="H348" s="239">
        <v>11.577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4" customFormat="1">
      <c r="A349" s="14"/>
      <c r="B349" s="235"/>
      <c r="C349" s="236"/>
      <c r="D349" s="226" t="s">
        <v>221</v>
      </c>
      <c r="E349" s="237" t="s">
        <v>19</v>
      </c>
      <c r="F349" s="238" t="s">
        <v>431</v>
      </c>
      <c r="G349" s="236"/>
      <c r="H349" s="239">
        <v>0.90000000000000002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5" t="s">
        <v>221</v>
      </c>
      <c r="AU349" s="245" t="s">
        <v>78</v>
      </c>
      <c r="AV349" s="14" t="s">
        <v>78</v>
      </c>
      <c r="AW349" s="14" t="s">
        <v>31</v>
      </c>
      <c r="AX349" s="14" t="s">
        <v>69</v>
      </c>
      <c r="AY349" s="245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411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78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432</v>
      </c>
      <c r="G351" s="236"/>
      <c r="H351" s="239">
        <v>2.5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78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82.548000000000002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78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139</v>
      </c>
      <c r="D353" s="206" t="s">
        <v>214</v>
      </c>
      <c r="E353" s="207" t="s">
        <v>433</v>
      </c>
      <c r="F353" s="208" t="s">
        <v>434</v>
      </c>
      <c r="G353" s="209" t="s">
        <v>384</v>
      </c>
      <c r="H353" s="210">
        <v>82.548000000000002</v>
      </c>
      <c r="I353" s="211"/>
      <c r="J353" s="212">
        <f>ROUND(I353*H353,2)</f>
        <v>0</v>
      </c>
      <c r="K353" s="208" t="s">
        <v>218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435</v>
      </c>
    </row>
    <row r="354" s="2" customFormat="1">
      <c r="A354" s="40"/>
      <c r="B354" s="41"/>
      <c r="C354" s="42"/>
      <c r="D354" s="219" t="s">
        <v>219</v>
      </c>
      <c r="E354" s="42"/>
      <c r="F354" s="220" t="s">
        <v>436</v>
      </c>
      <c r="G354" s="42"/>
      <c r="H354" s="42"/>
      <c r="I354" s="221"/>
      <c r="J354" s="42"/>
      <c r="K354" s="42"/>
      <c r="L354" s="46"/>
      <c r="M354" s="222"/>
      <c r="N354" s="223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219</v>
      </c>
      <c r="AU354" s="19" t="s">
        <v>78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393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4" customFormat="1">
      <c r="A356" s="14"/>
      <c r="B356" s="235"/>
      <c r="C356" s="236"/>
      <c r="D356" s="226" t="s">
        <v>221</v>
      </c>
      <c r="E356" s="237" t="s">
        <v>19</v>
      </c>
      <c r="F356" s="238" t="s">
        <v>437</v>
      </c>
      <c r="G356" s="236"/>
      <c r="H356" s="239">
        <v>82.548000000000002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5" t="s">
        <v>221</v>
      </c>
      <c r="AU356" s="245" t="s">
        <v>78</v>
      </c>
      <c r="AV356" s="14" t="s">
        <v>78</v>
      </c>
      <c r="AW356" s="14" t="s">
        <v>31</v>
      </c>
      <c r="AX356" s="14" t="s">
        <v>69</v>
      </c>
      <c r="AY356" s="245" t="s">
        <v>212</v>
      </c>
    </row>
    <row r="357" s="15" customFormat="1">
      <c r="A357" s="15"/>
      <c r="B357" s="246"/>
      <c r="C357" s="247"/>
      <c r="D357" s="226" t="s">
        <v>221</v>
      </c>
      <c r="E357" s="248" t="s">
        <v>19</v>
      </c>
      <c r="F357" s="249" t="s">
        <v>224</v>
      </c>
      <c r="G357" s="247"/>
      <c r="H357" s="250">
        <v>82.548000000000002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6" t="s">
        <v>221</v>
      </c>
      <c r="AU357" s="256" t="s">
        <v>78</v>
      </c>
      <c r="AV357" s="15" t="s">
        <v>84</v>
      </c>
      <c r="AW357" s="15" t="s">
        <v>31</v>
      </c>
      <c r="AX357" s="15" t="s">
        <v>74</v>
      </c>
      <c r="AY357" s="256" t="s">
        <v>212</v>
      </c>
    </row>
    <row r="358" s="2" customFormat="1" ht="16.5" customHeight="1">
      <c r="A358" s="40"/>
      <c r="B358" s="41"/>
      <c r="C358" s="206" t="s">
        <v>318</v>
      </c>
      <c r="D358" s="206" t="s">
        <v>214</v>
      </c>
      <c r="E358" s="207" t="s">
        <v>438</v>
      </c>
      <c r="F358" s="208" t="s">
        <v>439</v>
      </c>
      <c r="G358" s="209" t="s">
        <v>309</v>
      </c>
      <c r="H358" s="210">
        <v>0.71199999999999997</v>
      </c>
      <c r="I358" s="211"/>
      <c r="J358" s="212">
        <f>ROUND(I358*H358,2)</f>
        <v>0</v>
      </c>
      <c r="K358" s="208" t="s">
        <v>218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1.0606199999999999</v>
      </c>
      <c r="R358" s="215">
        <f>Q358*H358</f>
        <v>0.75516143999999985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440</v>
      </c>
    </row>
    <row r="359" s="2" customFormat="1">
      <c r="A359" s="40"/>
      <c r="B359" s="41"/>
      <c r="C359" s="42"/>
      <c r="D359" s="219" t="s">
        <v>219</v>
      </c>
      <c r="E359" s="42"/>
      <c r="F359" s="220" t="s">
        <v>441</v>
      </c>
      <c r="G359" s="42"/>
      <c r="H359" s="42"/>
      <c r="I359" s="221"/>
      <c r="J359" s="42"/>
      <c r="K359" s="42"/>
      <c r="L359" s="46"/>
      <c r="M359" s="222"/>
      <c r="N359" s="223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219</v>
      </c>
      <c r="AU359" s="19" t="s">
        <v>78</v>
      </c>
    </row>
    <row r="360" s="13" customFormat="1">
      <c r="A360" s="13"/>
      <c r="B360" s="224"/>
      <c r="C360" s="225"/>
      <c r="D360" s="226" t="s">
        <v>221</v>
      </c>
      <c r="E360" s="227" t="s">
        <v>19</v>
      </c>
      <c r="F360" s="228" t="s">
        <v>442</v>
      </c>
      <c r="G360" s="225"/>
      <c r="H360" s="227" t="s">
        <v>19</v>
      </c>
      <c r="I360" s="229"/>
      <c r="J360" s="225"/>
      <c r="K360" s="225"/>
      <c r="L360" s="230"/>
      <c r="M360" s="231"/>
      <c r="N360" s="232"/>
      <c r="O360" s="232"/>
      <c r="P360" s="232"/>
      <c r="Q360" s="232"/>
      <c r="R360" s="232"/>
      <c r="S360" s="232"/>
      <c r="T360" s="23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4" t="s">
        <v>221</v>
      </c>
      <c r="AU360" s="234" t="s">
        <v>78</v>
      </c>
      <c r="AV360" s="13" t="s">
        <v>74</v>
      </c>
      <c r="AW360" s="13" t="s">
        <v>31</v>
      </c>
      <c r="AX360" s="13" t="s">
        <v>69</v>
      </c>
      <c r="AY360" s="234" t="s">
        <v>212</v>
      </c>
    </row>
    <row r="361" s="14" customFormat="1">
      <c r="A361" s="14"/>
      <c r="B361" s="235"/>
      <c r="C361" s="236"/>
      <c r="D361" s="226" t="s">
        <v>221</v>
      </c>
      <c r="E361" s="237" t="s">
        <v>19</v>
      </c>
      <c r="F361" s="238" t="s">
        <v>443</v>
      </c>
      <c r="G361" s="236"/>
      <c r="H361" s="239">
        <v>0.71199999999999997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5" t="s">
        <v>221</v>
      </c>
      <c r="AU361" s="245" t="s">
        <v>78</v>
      </c>
      <c r="AV361" s="14" t="s">
        <v>78</v>
      </c>
      <c r="AW361" s="14" t="s">
        <v>31</v>
      </c>
      <c r="AX361" s="14" t="s">
        <v>69</v>
      </c>
      <c r="AY361" s="245" t="s">
        <v>212</v>
      </c>
    </row>
    <row r="362" s="15" customFormat="1">
      <c r="A362" s="15"/>
      <c r="B362" s="246"/>
      <c r="C362" s="247"/>
      <c r="D362" s="226" t="s">
        <v>221</v>
      </c>
      <c r="E362" s="248" t="s">
        <v>19</v>
      </c>
      <c r="F362" s="249" t="s">
        <v>224</v>
      </c>
      <c r="G362" s="247"/>
      <c r="H362" s="250">
        <v>0.71199999999999997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6" t="s">
        <v>221</v>
      </c>
      <c r="AU362" s="256" t="s">
        <v>78</v>
      </c>
      <c r="AV362" s="15" t="s">
        <v>84</v>
      </c>
      <c r="AW362" s="15" t="s">
        <v>31</v>
      </c>
      <c r="AX362" s="15" t="s">
        <v>74</v>
      </c>
      <c r="AY362" s="256" t="s">
        <v>212</v>
      </c>
    </row>
    <row r="363" s="2" customFormat="1" ht="21.75" customHeight="1">
      <c r="A363" s="40"/>
      <c r="B363" s="41"/>
      <c r="C363" s="206" t="s">
        <v>142</v>
      </c>
      <c r="D363" s="206" t="s">
        <v>214</v>
      </c>
      <c r="E363" s="207" t="s">
        <v>444</v>
      </c>
      <c r="F363" s="208" t="s">
        <v>445</v>
      </c>
      <c r="G363" s="209" t="s">
        <v>217</v>
      </c>
      <c r="H363" s="210">
        <v>21.902000000000001</v>
      </c>
      <c r="I363" s="211"/>
      <c r="J363" s="212">
        <f>ROUND(I363*H363,2)</f>
        <v>0</v>
      </c>
      <c r="K363" s="208" t="s">
        <v>218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2.45329</v>
      </c>
      <c r="R363" s="215">
        <f>Q363*H363</f>
        <v>53.73195758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446</v>
      </c>
    </row>
    <row r="364" s="2" customFormat="1">
      <c r="A364" s="40"/>
      <c r="B364" s="41"/>
      <c r="C364" s="42"/>
      <c r="D364" s="219" t="s">
        <v>219</v>
      </c>
      <c r="E364" s="42"/>
      <c r="F364" s="220" t="s">
        <v>447</v>
      </c>
      <c r="G364" s="42"/>
      <c r="H364" s="42"/>
      <c r="I364" s="221"/>
      <c r="J364" s="42"/>
      <c r="K364" s="42"/>
      <c r="L364" s="46"/>
      <c r="M364" s="222"/>
      <c r="N364" s="223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219</v>
      </c>
      <c r="AU364" s="19" t="s">
        <v>78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255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4" customFormat="1">
      <c r="A366" s="14"/>
      <c r="B366" s="235"/>
      <c r="C366" s="236"/>
      <c r="D366" s="226" t="s">
        <v>221</v>
      </c>
      <c r="E366" s="237" t="s">
        <v>19</v>
      </c>
      <c r="F366" s="238" t="s">
        <v>448</v>
      </c>
      <c r="G366" s="236"/>
      <c r="H366" s="239">
        <v>0.84399999999999997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5" t="s">
        <v>221</v>
      </c>
      <c r="AU366" s="245" t="s">
        <v>78</v>
      </c>
      <c r="AV366" s="14" t="s">
        <v>78</v>
      </c>
      <c r="AW366" s="14" t="s">
        <v>31</v>
      </c>
      <c r="AX366" s="14" t="s">
        <v>69</v>
      </c>
      <c r="AY366" s="245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449</v>
      </c>
      <c r="G367" s="236"/>
      <c r="H367" s="239">
        <v>4.7999999999999998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450</v>
      </c>
      <c r="G368" s="236"/>
      <c r="H368" s="239">
        <v>3.476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451</v>
      </c>
      <c r="G369" s="236"/>
      <c r="H369" s="239">
        <v>0.50600000000000001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452</v>
      </c>
      <c r="G370" s="236"/>
      <c r="H370" s="239">
        <v>0.56299999999999994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453</v>
      </c>
      <c r="G371" s="236"/>
      <c r="H371" s="239">
        <v>0.50600000000000001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454</v>
      </c>
      <c r="G372" s="236"/>
      <c r="H372" s="239">
        <v>0.52400000000000002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3" customFormat="1">
      <c r="A373" s="13"/>
      <c r="B373" s="224"/>
      <c r="C373" s="225"/>
      <c r="D373" s="226" t="s">
        <v>221</v>
      </c>
      <c r="E373" s="227" t="s">
        <v>19</v>
      </c>
      <c r="F373" s="228" t="s">
        <v>413</v>
      </c>
      <c r="G373" s="225"/>
      <c r="H373" s="227" t="s">
        <v>19</v>
      </c>
      <c r="I373" s="229"/>
      <c r="J373" s="225"/>
      <c r="K373" s="225"/>
      <c r="L373" s="230"/>
      <c r="M373" s="231"/>
      <c r="N373" s="232"/>
      <c r="O373" s="232"/>
      <c r="P373" s="232"/>
      <c r="Q373" s="232"/>
      <c r="R373" s="232"/>
      <c r="S373" s="232"/>
      <c r="T373" s="23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4" t="s">
        <v>221</v>
      </c>
      <c r="AU373" s="234" t="s">
        <v>78</v>
      </c>
      <c r="AV373" s="13" t="s">
        <v>74</v>
      </c>
      <c r="AW373" s="13" t="s">
        <v>31</v>
      </c>
      <c r="AX373" s="13" t="s">
        <v>69</v>
      </c>
      <c r="AY373" s="234" t="s">
        <v>212</v>
      </c>
    </row>
    <row r="374" s="14" customFormat="1">
      <c r="A374" s="14"/>
      <c r="B374" s="235"/>
      <c r="C374" s="236"/>
      <c r="D374" s="226" t="s">
        <v>221</v>
      </c>
      <c r="E374" s="237" t="s">
        <v>19</v>
      </c>
      <c r="F374" s="238" t="s">
        <v>455</v>
      </c>
      <c r="G374" s="236"/>
      <c r="H374" s="239">
        <v>1.6830000000000001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5" t="s">
        <v>221</v>
      </c>
      <c r="AU374" s="245" t="s">
        <v>78</v>
      </c>
      <c r="AV374" s="14" t="s">
        <v>78</v>
      </c>
      <c r="AW374" s="14" t="s">
        <v>31</v>
      </c>
      <c r="AX374" s="14" t="s">
        <v>69</v>
      </c>
      <c r="AY374" s="245" t="s">
        <v>212</v>
      </c>
    </row>
    <row r="375" s="13" customFormat="1">
      <c r="A375" s="13"/>
      <c r="B375" s="224"/>
      <c r="C375" s="225"/>
      <c r="D375" s="226" t="s">
        <v>221</v>
      </c>
      <c r="E375" s="227" t="s">
        <v>19</v>
      </c>
      <c r="F375" s="228" t="s">
        <v>456</v>
      </c>
      <c r="G375" s="225"/>
      <c r="H375" s="227" t="s">
        <v>19</v>
      </c>
      <c r="I375" s="229"/>
      <c r="J375" s="225"/>
      <c r="K375" s="225"/>
      <c r="L375" s="230"/>
      <c r="M375" s="231"/>
      <c r="N375" s="232"/>
      <c r="O375" s="232"/>
      <c r="P375" s="232"/>
      <c r="Q375" s="232"/>
      <c r="R375" s="232"/>
      <c r="S375" s="232"/>
      <c r="T375" s="23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4" t="s">
        <v>221</v>
      </c>
      <c r="AU375" s="234" t="s">
        <v>78</v>
      </c>
      <c r="AV375" s="13" t="s">
        <v>74</v>
      </c>
      <c r="AW375" s="13" t="s">
        <v>31</v>
      </c>
      <c r="AX375" s="13" t="s">
        <v>69</v>
      </c>
      <c r="AY375" s="234" t="s">
        <v>212</v>
      </c>
    </row>
    <row r="376" s="14" customFormat="1">
      <c r="A376" s="14"/>
      <c r="B376" s="235"/>
      <c r="C376" s="236"/>
      <c r="D376" s="226" t="s">
        <v>221</v>
      </c>
      <c r="E376" s="237" t="s">
        <v>19</v>
      </c>
      <c r="F376" s="238" t="s">
        <v>457</v>
      </c>
      <c r="G376" s="236"/>
      <c r="H376" s="239">
        <v>9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5" t="s">
        <v>221</v>
      </c>
      <c r="AU376" s="245" t="s">
        <v>78</v>
      </c>
      <c r="AV376" s="14" t="s">
        <v>78</v>
      </c>
      <c r="AW376" s="14" t="s">
        <v>31</v>
      </c>
      <c r="AX376" s="14" t="s">
        <v>69</v>
      </c>
      <c r="AY376" s="245" t="s">
        <v>212</v>
      </c>
    </row>
    <row r="377" s="15" customFormat="1">
      <c r="A377" s="15"/>
      <c r="B377" s="246"/>
      <c r="C377" s="247"/>
      <c r="D377" s="226" t="s">
        <v>221</v>
      </c>
      <c r="E377" s="248" t="s">
        <v>19</v>
      </c>
      <c r="F377" s="249" t="s">
        <v>224</v>
      </c>
      <c r="G377" s="247"/>
      <c r="H377" s="250">
        <v>21.902000000000001</v>
      </c>
      <c r="I377" s="251"/>
      <c r="J377" s="247"/>
      <c r="K377" s="247"/>
      <c r="L377" s="252"/>
      <c r="M377" s="253"/>
      <c r="N377" s="254"/>
      <c r="O377" s="254"/>
      <c r="P377" s="254"/>
      <c r="Q377" s="254"/>
      <c r="R377" s="254"/>
      <c r="S377" s="254"/>
      <c r="T377" s="25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6" t="s">
        <v>221</v>
      </c>
      <c r="AU377" s="256" t="s">
        <v>78</v>
      </c>
      <c r="AV377" s="15" t="s">
        <v>84</v>
      </c>
      <c r="AW377" s="15" t="s">
        <v>31</v>
      </c>
      <c r="AX377" s="15" t="s">
        <v>74</v>
      </c>
      <c r="AY377" s="256" t="s">
        <v>212</v>
      </c>
    </row>
    <row r="378" s="2" customFormat="1" ht="16.5" customHeight="1">
      <c r="A378" s="40"/>
      <c r="B378" s="41"/>
      <c r="C378" s="206" t="s">
        <v>145</v>
      </c>
      <c r="D378" s="206" t="s">
        <v>214</v>
      </c>
      <c r="E378" s="207" t="s">
        <v>458</v>
      </c>
      <c r="F378" s="208" t="s">
        <v>459</v>
      </c>
      <c r="G378" s="209" t="s">
        <v>384</v>
      </c>
      <c r="H378" s="210">
        <v>40.576000000000001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0.00264</v>
      </c>
      <c r="R378" s="215">
        <f>Q378*H378</f>
        <v>0.10712064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460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461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462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255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463</v>
      </c>
      <c r="G382" s="236"/>
      <c r="H382" s="239">
        <v>3.6000000000000001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464</v>
      </c>
      <c r="G383" s="236"/>
      <c r="H383" s="239">
        <v>4.4400000000000004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465</v>
      </c>
      <c r="G384" s="236"/>
      <c r="H384" s="239">
        <v>1.845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4" customFormat="1">
      <c r="A385" s="14"/>
      <c r="B385" s="235"/>
      <c r="C385" s="236"/>
      <c r="D385" s="226" t="s">
        <v>221</v>
      </c>
      <c r="E385" s="237" t="s">
        <v>19</v>
      </c>
      <c r="F385" s="238" t="s">
        <v>466</v>
      </c>
      <c r="G385" s="236"/>
      <c r="H385" s="239">
        <v>0.69099999999999995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5" t="s">
        <v>221</v>
      </c>
      <c r="AU385" s="245" t="s">
        <v>78</v>
      </c>
      <c r="AV385" s="14" t="s">
        <v>78</v>
      </c>
      <c r="AW385" s="14" t="s">
        <v>31</v>
      </c>
      <c r="AX385" s="14" t="s">
        <v>69</v>
      </c>
      <c r="AY385" s="245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467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78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468</v>
      </c>
      <c r="G387" s="236"/>
      <c r="H387" s="239">
        <v>30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78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40.576000000000001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78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469</v>
      </c>
      <c r="D389" s="206" t="s">
        <v>214</v>
      </c>
      <c r="E389" s="207" t="s">
        <v>470</v>
      </c>
      <c r="F389" s="208" t="s">
        <v>471</v>
      </c>
      <c r="G389" s="209" t="s">
        <v>384</v>
      </c>
      <c r="H389" s="210">
        <v>40.576000000000001</v>
      </c>
      <c r="I389" s="211"/>
      <c r="J389" s="212">
        <f>ROUND(I389*H389,2)</f>
        <v>0</v>
      </c>
      <c r="K389" s="208" t="s">
        <v>218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472</v>
      </c>
    </row>
    <row r="390" s="2" customFormat="1">
      <c r="A390" s="40"/>
      <c r="B390" s="41"/>
      <c r="C390" s="42"/>
      <c r="D390" s="219" t="s">
        <v>219</v>
      </c>
      <c r="E390" s="42"/>
      <c r="F390" s="220" t="s">
        <v>473</v>
      </c>
      <c r="G390" s="42"/>
      <c r="H390" s="42"/>
      <c r="I390" s="221"/>
      <c r="J390" s="42"/>
      <c r="K390" s="42"/>
      <c r="L390" s="46"/>
      <c r="M390" s="222"/>
      <c r="N390" s="223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219</v>
      </c>
      <c r="AU390" s="19" t="s">
        <v>78</v>
      </c>
    </row>
    <row r="391" s="13" customFormat="1">
      <c r="A391" s="13"/>
      <c r="B391" s="224"/>
      <c r="C391" s="225"/>
      <c r="D391" s="226" t="s">
        <v>221</v>
      </c>
      <c r="E391" s="227" t="s">
        <v>19</v>
      </c>
      <c r="F391" s="228" t="s">
        <v>393</v>
      </c>
      <c r="G391" s="225"/>
      <c r="H391" s="227" t="s">
        <v>19</v>
      </c>
      <c r="I391" s="229"/>
      <c r="J391" s="225"/>
      <c r="K391" s="225"/>
      <c r="L391" s="230"/>
      <c r="M391" s="231"/>
      <c r="N391" s="232"/>
      <c r="O391" s="232"/>
      <c r="P391" s="232"/>
      <c r="Q391" s="232"/>
      <c r="R391" s="232"/>
      <c r="S391" s="232"/>
      <c r="T391" s="23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4" t="s">
        <v>221</v>
      </c>
      <c r="AU391" s="234" t="s">
        <v>78</v>
      </c>
      <c r="AV391" s="13" t="s">
        <v>74</v>
      </c>
      <c r="AW391" s="13" t="s">
        <v>31</v>
      </c>
      <c r="AX391" s="13" t="s">
        <v>69</v>
      </c>
      <c r="AY391" s="234" t="s">
        <v>212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474</v>
      </c>
      <c r="G392" s="236"/>
      <c r="H392" s="239">
        <v>40.576000000000001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40.576000000000001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16.5" customHeight="1">
      <c r="A394" s="40"/>
      <c r="B394" s="41"/>
      <c r="C394" s="206" t="s">
        <v>331</v>
      </c>
      <c r="D394" s="206" t="s">
        <v>214</v>
      </c>
      <c r="E394" s="207" t="s">
        <v>475</v>
      </c>
      <c r="F394" s="208" t="s">
        <v>476</v>
      </c>
      <c r="G394" s="209" t="s">
        <v>309</v>
      </c>
      <c r="H394" s="210">
        <v>1.29</v>
      </c>
      <c r="I394" s="211"/>
      <c r="J394" s="212">
        <f>ROUND(I394*H394,2)</f>
        <v>0</v>
      </c>
      <c r="K394" s="208" t="s">
        <v>218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1.0606199999999999</v>
      </c>
      <c r="R394" s="215">
        <f>Q394*H394</f>
        <v>1.3681998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477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478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13" customFormat="1">
      <c r="A396" s="13"/>
      <c r="B396" s="224"/>
      <c r="C396" s="225"/>
      <c r="D396" s="226" t="s">
        <v>221</v>
      </c>
      <c r="E396" s="227" t="s">
        <v>19</v>
      </c>
      <c r="F396" s="228" t="s">
        <v>479</v>
      </c>
      <c r="G396" s="225"/>
      <c r="H396" s="227" t="s">
        <v>19</v>
      </c>
      <c r="I396" s="229"/>
      <c r="J396" s="225"/>
      <c r="K396" s="225"/>
      <c r="L396" s="230"/>
      <c r="M396" s="231"/>
      <c r="N396" s="232"/>
      <c r="O396" s="232"/>
      <c r="P396" s="232"/>
      <c r="Q396" s="232"/>
      <c r="R396" s="232"/>
      <c r="S396" s="232"/>
      <c r="T396" s="23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4" t="s">
        <v>221</v>
      </c>
      <c r="AU396" s="234" t="s">
        <v>78</v>
      </c>
      <c r="AV396" s="13" t="s">
        <v>74</v>
      </c>
      <c r="AW396" s="13" t="s">
        <v>31</v>
      </c>
      <c r="AX396" s="13" t="s">
        <v>69</v>
      </c>
      <c r="AY396" s="234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480</v>
      </c>
      <c r="G397" s="236"/>
      <c r="H397" s="239">
        <v>1.29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5" customFormat="1">
      <c r="A398" s="15"/>
      <c r="B398" s="246"/>
      <c r="C398" s="247"/>
      <c r="D398" s="226" t="s">
        <v>221</v>
      </c>
      <c r="E398" s="248" t="s">
        <v>19</v>
      </c>
      <c r="F398" s="249" t="s">
        <v>224</v>
      </c>
      <c r="G398" s="247"/>
      <c r="H398" s="250">
        <v>1.29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56" t="s">
        <v>221</v>
      </c>
      <c r="AU398" s="256" t="s">
        <v>78</v>
      </c>
      <c r="AV398" s="15" t="s">
        <v>84</v>
      </c>
      <c r="AW398" s="15" t="s">
        <v>31</v>
      </c>
      <c r="AX398" s="15" t="s">
        <v>74</v>
      </c>
      <c r="AY398" s="256" t="s">
        <v>212</v>
      </c>
    </row>
    <row r="399" s="2" customFormat="1" ht="33" customHeight="1">
      <c r="A399" s="40"/>
      <c r="B399" s="41"/>
      <c r="C399" s="206" t="s">
        <v>481</v>
      </c>
      <c r="D399" s="206" t="s">
        <v>214</v>
      </c>
      <c r="E399" s="207" t="s">
        <v>482</v>
      </c>
      <c r="F399" s="208" t="s">
        <v>483</v>
      </c>
      <c r="G399" s="209" t="s">
        <v>217</v>
      </c>
      <c r="H399" s="210">
        <v>1.859</v>
      </c>
      <c r="I399" s="211"/>
      <c r="J399" s="212">
        <f>ROUND(I399*H399,2)</f>
        <v>0</v>
      </c>
      <c r="K399" s="208" t="s">
        <v>218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2.5297900000000002</v>
      </c>
      <c r="R399" s="215">
        <f>Q399*H399</f>
        <v>4.7028796100000001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78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484</v>
      </c>
    </row>
    <row r="400" s="2" customFormat="1">
      <c r="A400" s="40"/>
      <c r="B400" s="41"/>
      <c r="C400" s="42"/>
      <c r="D400" s="219" t="s">
        <v>219</v>
      </c>
      <c r="E400" s="42"/>
      <c r="F400" s="220" t="s">
        <v>485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219</v>
      </c>
      <c r="AU400" s="19" t="s">
        <v>78</v>
      </c>
    </row>
    <row r="401" s="13" customFormat="1">
      <c r="A401" s="13"/>
      <c r="B401" s="224"/>
      <c r="C401" s="225"/>
      <c r="D401" s="226" t="s">
        <v>221</v>
      </c>
      <c r="E401" s="227" t="s">
        <v>19</v>
      </c>
      <c r="F401" s="228" t="s">
        <v>486</v>
      </c>
      <c r="G401" s="225"/>
      <c r="H401" s="227" t="s">
        <v>19</v>
      </c>
      <c r="I401" s="229"/>
      <c r="J401" s="225"/>
      <c r="K401" s="225"/>
      <c r="L401" s="230"/>
      <c r="M401" s="231"/>
      <c r="N401" s="232"/>
      <c r="O401" s="232"/>
      <c r="P401" s="232"/>
      <c r="Q401" s="232"/>
      <c r="R401" s="232"/>
      <c r="S401" s="232"/>
      <c r="T401" s="23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4" t="s">
        <v>221</v>
      </c>
      <c r="AU401" s="234" t="s">
        <v>78</v>
      </c>
      <c r="AV401" s="13" t="s">
        <v>74</v>
      </c>
      <c r="AW401" s="13" t="s">
        <v>31</v>
      </c>
      <c r="AX401" s="13" t="s">
        <v>69</v>
      </c>
      <c r="AY401" s="234" t="s">
        <v>212</v>
      </c>
    </row>
    <row r="402" s="14" customFormat="1">
      <c r="A402" s="14"/>
      <c r="B402" s="235"/>
      <c r="C402" s="236"/>
      <c r="D402" s="226" t="s">
        <v>221</v>
      </c>
      <c r="E402" s="237" t="s">
        <v>19</v>
      </c>
      <c r="F402" s="238" t="s">
        <v>487</v>
      </c>
      <c r="G402" s="236"/>
      <c r="H402" s="239">
        <v>1.859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45" t="s">
        <v>221</v>
      </c>
      <c r="AU402" s="245" t="s">
        <v>78</v>
      </c>
      <c r="AV402" s="14" t="s">
        <v>78</v>
      </c>
      <c r="AW402" s="14" t="s">
        <v>31</v>
      </c>
      <c r="AX402" s="14" t="s">
        <v>69</v>
      </c>
      <c r="AY402" s="245" t="s">
        <v>212</v>
      </c>
    </row>
    <row r="403" s="15" customFormat="1">
      <c r="A403" s="15"/>
      <c r="B403" s="246"/>
      <c r="C403" s="247"/>
      <c r="D403" s="226" t="s">
        <v>221</v>
      </c>
      <c r="E403" s="248" t="s">
        <v>19</v>
      </c>
      <c r="F403" s="249" t="s">
        <v>224</v>
      </c>
      <c r="G403" s="247"/>
      <c r="H403" s="250">
        <v>1.859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6" t="s">
        <v>221</v>
      </c>
      <c r="AU403" s="256" t="s">
        <v>78</v>
      </c>
      <c r="AV403" s="15" t="s">
        <v>84</v>
      </c>
      <c r="AW403" s="15" t="s">
        <v>31</v>
      </c>
      <c r="AX403" s="15" t="s">
        <v>74</v>
      </c>
      <c r="AY403" s="256" t="s">
        <v>212</v>
      </c>
    </row>
    <row r="404" s="2" customFormat="1" ht="24.15" customHeight="1">
      <c r="A404" s="40"/>
      <c r="B404" s="41"/>
      <c r="C404" s="206" t="s">
        <v>346</v>
      </c>
      <c r="D404" s="206" t="s">
        <v>214</v>
      </c>
      <c r="E404" s="207" t="s">
        <v>488</v>
      </c>
      <c r="F404" s="208" t="s">
        <v>489</v>
      </c>
      <c r="G404" s="209" t="s">
        <v>384</v>
      </c>
      <c r="H404" s="210">
        <v>5.0350000000000001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41</v>
      </c>
      <c r="O404" s="86"/>
      <c r="P404" s="215">
        <f>O404*H404</f>
        <v>0</v>
      </c>
      <c r="Q404" s="215">
        <v>0.71545999999999998</v>
      </c>
      <c r="R404" s="215">
        <f>Q404*H404</f>
        <v>3.6023410999999999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78</v>
      </c>
      <c r="BK404" s="218">
        <f>ROUND(I404*H404,2)</f>
        <v>0</v>
      </c>
      <c r="BL404" s="19" t="s">
        <v>84</v>
      </c>
      <c r="BM404" s="217" t="s">
        <v>490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491</v>
      </c>
      <c r="G405" s="42"/>
      <c r="H405" s="42"/>
      <c r="I405" s="221"/>
      <c r="J405" s="42"/>
      <c r="K405" s="42"/>
      <c r="L405" s="46"/>
      <c r="M405" s="222"/>
      <c r="N405" s="223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274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78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4" customFormat="1">
      <c r="A407" s="14"/>
      <c r="B407" s="235"/>
      <c r="C407" s="236"/>
      <c r="D407" s="226" t="s">
        <v>221</v>
      </c>
      <c r="E407" s="237" t="s">
        <v>19</v>
      </c>
      <c r="F407" s="238" t="s">
        <v>492</v>
      </c>
      <c r="G407" s="236"/>
      <c r="H407" s="239">
        <v>5.0350000000000001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5" t="s">
        <v>221</v>
      </c>
      <c r="AU407" s="245" t="s">
        <v>78</v>
      </c>
      <c r="AV407" s="14" t="s">
        <v>78</v>
      </c>
      <c r="AW407" s="14" t="s">
        <v>31</v>
      </c>
      <c r="AX407" s="14" t="s">
        <v>69</v>
      </c>
      <c r="AY407" s="245" t="s">
        <v>212</v>
      </c>
    </row>
    <row r="408" s="15" customFormat="1">
      <c r="A408" s="15"/>
      <c r="B408" s="246"/>
      <c r="C408" s="247"/>
      <c r="D408" s="226" t="s">
        <v>221</v>
      </c>
      <c r="E408" s="248" t="s">
        <v>19</v>
      </c>
      <c r="F408" s="249" t="s">
        <v>224</v>
      </c>
      <c r="G408" s="247"/>
      <c r="H408" s="250">
        <v>5.0350000000000001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6" t="s">
        <v>221</v>
      </c>
      <c r="AU408" s="256" t="s">
        <v>78</v>
      </c>
      <c r="AV408" s="15" t="s">
        <v>84</v>
      </c>
      <c r="AW408" s="15" t="s">
        <v>31</v>
      </c>
      <c r="AX408" s="15" t="s">
        <v>74</v>
      </c>
      <c r="AY408" s="256" t="s">
        <v>212</v>
      </c>
    </row>
    <row r="409" s="2" customFormat="1" ht="24.15" customHeight="1">
      <c r="A409" s="40"/>
      <c r="B409" s="41"/>
      <c r="C409" s="206" t="s">
        <v>493</v>
      </c>
      <c r="D409" s="206" t="s">
        <v>214</v>
      </c>
      <c r="E409" s="207" t="s">
        <v>494</v>
      </c>
      <c r="F409" s="208" t="s">
        <v>495</v>
      </c>
      <c r="G409" s="209" t="s">
        <v>384</v>
      </c>
      <c r="H409" s="210">
        <v>27.375</v>
      </c>
      <c r="I409" s="211"/>
      <c r="J409" s="212">
        <f>ROUND(I409*H409,2)</f>
        <v>0</v>
      </c>
      <c r="K409" s="208" t="s">
        <v>218</v>
      </c>
      <c r="L409" s="46"/>
      <c r="M409" s="213" t="s">
        <v>19</v>
      </c>
      <c r="N409" s="214" t="s">
        <v>41</v>
      </c>
      <c r="O409" s="86"/>
      <c r="P409" s="215">
        <f>O409*H409</f>
        <v>0</v>
      </c>
      <c r="Q409" s="215">
        <v>1.0146</v>
      </c>
      <c r="R409" s="215">
        <f>Q409*H409</f>
        <v>27.774674999999998</v>
      </c>
      <c r="S409" s="215">
        <v>0</v>
      </c>
      <c r="T409" s="21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17" t="s">
        <v>84</v>
      </c>
      <c r="AT409" s="217" t="s">
        <v>214</v>
      </c>
      <c r="AU409" s="217" t="s">
        <v>78</v>
      </c>
      <c r="AY409" s="19" t="s">
        <v>212</v>
      </c>
      <c r="BE409" s="218">
        <f>IF(N409="základní",J409,0)</f>
        <v>0</v>
      </c>
      <c r="BF409" s="218">
        <f>IF(N409="snížená",J409,0)</f>
        <v>0</v>
      </c>
      <c r="BG409" s="218">
        <f>IF(N409="zákl. přenesená",J409,0)</f>
        <v>0</v>
      </c>
      <c r="BH409" s="218">
        <f>IF(N409="sníž. přenesená",J409,0)</f>
        <v>0</v>
      </c>
      <c r="BI409" s="218">
        <f>IF(N409="nulová",J409,0)</f>
        <v>0</v>
      </c>
      <c r="BJ409" s="19" t="s">
        <v>78</v>
      </c>
      <c r="BK409" s="218">
        <f>ROUND(I409*H409,2)</f>
        <v>0</v>
      </c>
      <c r="BL409" s="19" t="s">
        <v>84</v>
      </c>
      <c r="BM409" s="217" t="s">
        <v>496</v>
      </c>
    </row>
    <row r="410" s="2" customFormat="1">
      <c r="A410" s="40"/>
      <c r="B410" s="41"/>
      <c r="C410" s="42"/>
      <c r="D410" s="219" t="s">
        <v>219</v>
      </c>
      <c r="E410" s="42"/>
      <c r="F410" s="220" t="s">
        <v>497</v>
      </c>
      <c r="G410" s="42"/>
      <c r="H410" s="42"/>
      <c r="I410" s="221"/>
      <c r="J410" s="42"/>
      <c r="K410" s="42"/>
      <c r="L410" s="46"/>
      <c r="M410" s="222"/>
      <c r="N410" s="223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219</v>
      </c>
      <c r="AU410" s="19" t="s">
        <v>78</v>
      </c>
    </row>
    <row r="411" s="13" customFormat="1">
      <c r="A411" s="13"/>
      <c r="B411" s="224"/>
      <c r="C411" s="225"/>
      <c r="D411" s="226" t="s">
        <v>221</v>
      </c>
      <c r="E411" s="227" t="s">
        <v>19</v>
      </c>
      <c r="F411" s="228" t="s">
        <v>379</v>
      </c>
      <c r="G411" s="225"/>
      <c r="H411" s="227" t="s">
        <v>19</v>
      </c>
      <c r="I411" s="229"/>
      <c r="J411" s="225"/>
      <c r="K411" s="225"/>
      <c r="L411" s="230"/>
      <c r="M411" s="231"/>
      <c r="N411" s="232"/>
      <c r="O411" s="232"/>
      <c r="P411" s="232"/>
      <c r="Q411" s="232"/>
      <c r="R411" s="232"/>
      <c r="S411" s="232"/>
      <c r="T411" s="23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4" t="s">
        <v>221</v>
      </c>
      <c r="AU411" s="234" t="s">
        <v>78</v>
      </c>
      <c r="AV411" s="13" t="s">
        <v>74</v>
      </c>
      <c r="AW411" s="13" t="s">
        <v>31</v>
      </c>
      <c r="AX411" s="13" t="s">
        <v>69</v>
      </c>
      <c r="AY411" s="234" t="s">
        <v>212</v>
      </c>
    </row>
    <row r="412" s="14" customFormat="1">
      <c r="A412" s="14"/>
      <c r="B412" s="235"/>
      <c r="C412" s="236"/>
      <c r="D412" s="226" t="s">
        <v>221</v>
      </c>
      <c r="E412" s="237" t="s">
        <v>19</v>
      </c>
      <c r="F412" s="238" t="s">
        <v>498</v>
      </c>
      <c r="G412" s="236"/>
      <c r="H412" s="239">
        <v>10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5" t="s">
        <v>221</v>
      </c>
      <c r="AU412" s="245" t="s">
        <v>78</v>
      </c>
      <c r="AV412" s="14" t="s">
        <v>78</v>
      </c>
      <c r="AW412" s="14" t="s">
        <v>31</v>
      </c>
      <c r="AX412" s="14" t="s">
        <v>69</v>
      </c>
      <c r="AY412" s="245" t="s">
        <v>212</v>
      </c>
    </row>
    <row r="413" s="13" customFormat="1">
      <c r="A413" s="13"/>
      <c r="B413" s="224"/>
      <c r="C413" s="225"/>
      <c r="D413" s="226" t="s">
        <v>221</v>
      </c>
      <c r="E413" s="227" t="s">
        <v>19</v>
      </c>
      <c r="F413" s="228" t="s">
        <v>281</v>
      </c>
      <c r="G413" s="225"/>
      <c r="H413" s="227" t="s">
        <v>19</v>
      </c>
      <c r="I413" s="229"/>
      <c r="J413" s="225"/>
      <c r="K413" s="225"/>
      <c r="L413" s="230"/>
      <c r="M413" s="231"/>
      <c r="N413" s="232"/>
      <c r="O413" s="232"/>
      <c r="P413" s="232"/>
      <c r="Q413" s="232"/>
      <c r="R413" s="232"/>
      <c r="S413" s="232"/>
      <c r="T413" s="23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4" t="s">
        <v>221</v>
      </c>
      <c r="AU413" s="234" t="s">
        <v>78</v>
      </c>
      <c r="AV413" s="13" t="s">
        <v>74</v>
      </c>
      <c r="AW413" s="13" t="s">
        <v>31</v>
      </c>
      <c r="AX413" s="13" t="s">
        <v>69</v>
      </c>
      <c r="AY413" s="234" t="s">
        <v>212</v>
      </c>
    </row>
    <row r="414" s="14" customFormat="1">
      <c r="A414" s="14"/>
      <c r="B414" s="235"/>
      <c r="C414" s="236"/>
      <c r="D414" s="226" t="s">
        <v>221</v>
      </c>
      <c r="E414" s="237" t="s">
        <v>19</v>
      </c>
      <c r="F414" s="238" t="s">
        <v>499</v>
      </c>
      <c r="G414" s="236"/>
      <c r="H414" s="239">
        <v>12.5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5" t="s">
        <v>221</v>
      </c>
      <c r="AU414" s="245" t="s">
        <v>78</v>
      </c>
      <c r="AV414" s="14" t="s">
        <v>78</v>
      </c>
      <c r="AW414" s="14" t="s">
        <v>31</v>
      </c>
      <c r="AX414" s="14" t="s">
        <v>69</v>
      </c>
      <c r="AY414" s="245" t="s">
        <v>212</v>
      </c>
    </row>
    <row r="415" s="13" customFormat="1">
      <c r="A415" s="13"/>
      <c r="B415" s="224"/>
      <c r="C415" s="225"/>
      <c r="D415" s="226" t="s">
        <v>221</v>
      </c>
      <c r="E415" s="227" t="s">
        <v>19</v>
      </c>
      <c r="F415" s="228" t="s">
        <v>500</v>
      </c>
      <c r="G415" s="225"/>
      <c r="H415" s="227" t="s">
        <v>19</v>
      </c>
      <c r="I415" s="229"/>
      <c r="J415" s="225"/>
      <c r="K415" s="225"/>
      <c r="L415" s="230"/>
      <c r="M415" s="231"/>
      <c r="N415" s="232"/>
      <c r="O415" s="232"/>
      <c r="P415" s="232"/>
      <c r="Q415" s="232"/>
      <c r="R415" s="232"/>
      <c r="S415" s="232"/>
      <c r="T415" s="23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4" t="s">
        <v>221</v>
      </c>
      <c r="AU415" s="234" t="s">
        <v>78</v>
      </c>
      <c r="AV415" s="13" t="s">
        <v>74</v>
      </c>
      <c r="AW415" s="13" t="s">
        <v>31</v>
      </c>
      <c r="AX415" s="13" t="s">
        <v>69</v>
      </c>
      <c r="AY415" s="234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501</v>
      </c>
      <c r="G416" s="236"/>
      <c r="H416" s="239">
        <v>4.875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5" customFormat="1">
      <c r="A417" s="15"/>
      <c r="B417" s="246"/>
      <c r="C417" s="247"/>
      <c r="D417" s="226" t="s">
        <v>221</v>
      </c>
      <c r="E417" s="248" t="s">
        <v>19</v>
      </c>
      <c r="F417" s="249" t="s">
        <v>224</v>
      </c>
      <c r="G417" s="247"/>
      <c r="H417" s="250">
        <v>27.375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56" t="s">
        <v>221</v>
      </c>
      <c r="AU417" s="256" t="s">
        <v>78</v>
      </c>
      <c r="AV417" s="15" t="s">
        <v>84</v>
      </c>
      <c r="AW417" s="15" t="s">
        <v>31</v>
      </c>
      <c r="AX417" s="15" t="s">
        <v>74</v>
      </c>
      <c r="AY417" s="256" t="s">
        <v>212</v>
      </c>
    </row>
    <row r="418" s="2" customFormat="1" ht="24.15" customHeight="1">
      <c r="A418" s="40"/>
      <c r="B418" s="41"/>
      <c r="C418" s="206" t="s">
        <v>377</v>
      </c>
      <c r="D418" s="206" t="s">
        <v>214</v>
      </c>
      <c r="E418" s="207" t="s">
        <v>502</v>
      </c>
      <c r="F418" s="208" t="s">
        <v>503</v>
      </c>
      <c r="G418" s="209" t="s">
        <v>384</v>
      </c>
      <c r="H418" s="210">
        <v>8.8379999999999992</v>
      </c>
      <c r="I418" s="211"/>
      <c r="J418" s="212">
        <f>ROUND(I418*H418,2)</f>
        <v>0</v>
      </c>
      <c r="K418" s="208" t="s">
        <v>218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1.20855</v>
      </c>
      <c r="R418" s="215">
        <f>Q418*H418</f>
        <v>10.681164899999999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78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504</v>
      </c>
    </row>
    <row r="419" s="2" customFormat="1">
      <c r="A419" s="40"/>
      <c r="B419" s="41"/>
      <c r="C419" s="42"/>
      <c r="D419" s="219" t="s">
        <v>219</v>
      </c>
      <c r="E419" s="42"/>
      <c r="F419" s="220" t="s">
        <v>505</v>
      </c>
      <c r="G419" s="42"/>
      <c r="H419" s="42"/>
      <c r="I419" s="221"/>
      <c r="J419" s="42"/>
      <c r="K419" s="42"/>
      <c r="L419" s="46"/>
      <c r="M419" s="222"/>
      <c r="N419" s="223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219</v>
      </c>
      <c r="AU419" s="19" t="s">
        <v>78</v>
      </c>
    </row>
    <row r="420" s="13" customFormat="1">
      <c r="A420" s="13"/>
      <c r="B420" s="224"/>
      <c r="C420" s="225"/>
      <c r="D420" s="226" t="s">
        <v>221</v>
      </c>
      <c r="E420" s="227" t="s">
        <v>19</v>
      </c>
      <c r="F420" s="228" t="s">
        <v>272</v>
      </c>
      <c r="G420" s="225"/>
      <c r="H420" s="227" t="s">
        <v>19</v>
      </c>
      <c r="I420" s="229"/>
      <c r="J420" s="225"/>
      <c r="K420" s="225"/>
      <c r="L420" s="230"/>
      <c r="M420" s="231"/>
      <c r="N420" s="232"/>
      <c r="O420" s="232"/>
      <c r="P420" s="232"/>
      <c r="Q420" s="232"/>
      <c r="R420" s="232"/>
      <c r="S420" s="232"/>
      <c r="T420" s="23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4" t="s">
        <v>221</v>
      </c>
      <c r="AU420" s="234" t="s">
        <v>78</v>
      </c>
      <c r="AV420" s="13" t="s">
        <v>74</v>
      </c>
      <c r="AW420" s="13" t="s">
        <v>31</v>
      </c>
      <c r="AX420" s="13" t="s">
        <v>69</v>
      </c>
      <c r="AY420" s="234" t="s">
        <v>212</v>
      </c>
    </row>
    <row r="421" s="14" customFormat="1">
      <c r="A421" s="14"/>
      <c r="B421" s="235"/>
      <c r="C421" s="236"/>
      <c r="D421" s="226" t="s">
        <v>221</v>
      </c>
      <c r="E421" s="237" t="s">
        <v>19</v>
      </c>
      <c r="F421" s="238" t="s">
        <v>506</v>
      </c>
      <c r="G421" s="236"/>
      <c r="H421" s="239">
        <v>8.8379999999999992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45" t="s">
        <v>221</v>
      </c>
      <c r="AU421" s="245" t="s">
        <v>78</v>
      </c>
      <c r="AV421" s="14" t="s">
        <v>78</v>
      </c>
      <c r="AW421" s="14" t="s">
        <v>31</v>
      </c>
      <c r="AX421" s="14" t="s">
        <v>69</v>
      </c>
      <c r="AY421" s="245" t="s">
        <v>212</v>
      </c>
    </row>
    <row r="422" s="15" customFormat="1">
      <c r="A422" s="15"/>
      <c r="B422" s="246"/>
      <c r="C422" s="247"/>
      <c r="D422" s="226" t="s">
        <v>221</v>
      </c>
      <c r="E422" s="248" t="s">
        <v>19</v>
      </c>
      <c r="F422" s="249" t="s">
        <v>224</v>
      </c>
      <c r="G422" s="247"/>
      <c r="H422" s="250">
        <v>8.8379999999999992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6" t="s">
        <v>221</v>
      </c>
      <c r="AU422" s="256" t="s">
        <v>78</v>
      </c>
      <c r="AV422" s="15" t="s">
        <v>84</v>
      </c>
      <c r="AW422" s="15" t="s">
        <v>31</v>
      </c>
      <c r="AX422" s="15" t="s">
        <v>74</v>
      </c>
      <c r="AY422" s="256" t="s">
        <v>212</v>
      </c>
    </row>
    <row r="423" s="2" customFormat="1" ht="24.15" customHeight="1">
      <c r="A423" s="40"/>
      <c r="B423" s="41"/>
      <c r="C423" s="206" t="s">
        <v>507</v>
      </c>
      <c r="D423" s="206" t="s">
        <v>214</v>
      </c>
      <c r="E423" s="207" t="s">
        <v>508</v>
      </c>
      <c r="F423" s="208" t="s">
        <v>509</v>
      </c>
      <c r="G423" s="209" t="s">
        <v>217</v>
      </c>
      <c r="H423" s="210">
        <v>13.821</v>
      </c>
      <c r="I423" s="211"/>
      <c r="J423" s="212">
        <f>ROUND(I423*H423,2)</f>
        <v>0</v>
      </c>
      <c r="K423" s="208" t="s">
        <v>218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2.4590000000000001</v>
      </c>
      <c r="R423" s="215">
        <f>Q423*H423</f>
        <v>33.985838999999999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78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510</v>
      </c>
    </row>
    <row r="424" s="2" customFormat="1">
      <c r="A424" s="40"/>
      <c r="B424" s="41"/>
      <c r="C424" s="42"/>
      <c r="D424" s="219" t="s">
        <v>219</v>
      </c>
      <c r="E424" s="42"/>
      <c r="F424" s="220" t="s">
        <v>511</v>
      </c>
      <c r="G424" s="42"/>
      <c r="H424" s="42"/>
      <c r="I424" s="221"/>
      <c r="J424" s="42"/>
      <c r="K424" s="42"/>
      <c r="L424" s="46"/>
      <c r="M424" s="222"/>
      <c r="N424" s="223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219</v>
      </c>
      <c r="AU424" s="19" t="s">
        <v>78</v>
      </c>
    </row>
    <row r="425" s="13" customFormat="1">
      <c r="A425" s="13"/>
      <c r="B425" s="224"/>
      <c r="C425" s="225"/>
      <c r="D425" s="226" t="s">
        <v>221</v>
      </c>
      <c r="E425" s="227" t="s">
        <v>19</v>
      </c>
      <c r="F425" s="228" t="s">
        <v>247</v>
      </c>
      <c r="G425" s="225"/>
      <c r="H425" s="227" t="s">
        <v>19</v>
      </c>
      <c r="I425" s="229"/>
      <c r="J425" s="225"/>
      <c r="K425" s="225"/>
      <c r="L425" s="230"/>
      <c r="M425" s="231"/>
      <c r="N425" s="232"/>
      <c r="O425" s="232"/>
      <c r="P425" s="232"/>
      <c r="Q425" s="232"/>
      <c r="R425" s="232"/>
      <c r="S425" s="232"/>
      <c r="T425" s="23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4" t="s">
        <v>221</v>
      </c>
      <c r="AU425" s="234" t="s">
        <v>78</v>
      </c>
      <c r="AV425" s="13" t="s">
        <v>74</v>
      </c>
      <c r="AW425" s="13" t="s">
        <v>31</v>
      </c>
      <c r="AX425" s="13" t="s">
        <v>69</v>
      </c>
      <c r="AY425" s="234" t="s">
        <v>212</v>
      </c>
    </row>
    <row r="426" s="14" customFormat="1">
      <c r="A426" s="14"/>
      <c r="B426" s="235"/>
      <c r="C426" s="236"/>
      <c r="D426" s="226" t="s">
        <v>221</v>
      </c>
      <c r="E426" s="237" t="s">
        <v>19</v>
      </c>
      <c r="F426" s="238" t="s">
        <v>512</v>
      </c>
      <c r="G426" s="236"/>
      <c r="H426" s="239">
        <v>8.6440000000000001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5" t="s">
        <v>221</v>
      </c>
      <c r="AU426" s="245" t="s">
        <v>78</v>
      </c>
      <c r="AV426" s="14" t="s">
        <v>78</v>
      </c>
      <c r="AW426" s="14" t="s">
        <v>31</v>
      </c>
      <c r="AX426" s="14" t="s">
        <v>69</v>
      </c>
      <c r="AY426" s="245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513</v>
      </c>
      <c r="G427" s="236"/>
      <c r="H427" s="239">
        <v>1.3129999999999999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250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251</v>
      </c>
      <c r="G429" s="236"/>
      <c r="H429" s="239">
        <v>3.8639999999999999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5" customFormat="1">
      <c r="A430" s="15"/>
      <c r="B430" s="246"/>
      <c r="C430" s="247"/>
      <c r="D430" s="226" t="s">
        <v>221</v>
      </c>
      <c r="E430" s="248" t="s">
        <v>19</v>
      </c>
      <c r="F430" s="249" t="s">
        <v>224</v>
      </c>
      <c r="G430" s="247"/>
      <c r="H430" s="250">
        <v>13.821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6" t="s">
        <v>221</v>
      </c>
      <c r="AU430" s="256" t="s">
        <v>78</v>
      </c>
      <c r="AV430" s="15" t="s">
        <v>84</v>
      </c>
      <c r="AW430" s="15" t="s">
        <v>31</v>
      </c>
      <c r="AX430" s="15" t="s">
        <v>74</v>
      </c>
      <c r="AY430" s="256" t="s">
        <v>212</v>
      </c>
    </row>
    <row r="431" s="2" customFormat="1" ht="33" customHeight="1">
      <c r="A431" s="40"/>
      <c r="B431" s="41"/>
      <c r="C431" s="206" t="s">
        <v>385</v>
      </c>
      <c r="D431" s="206" t="s">
        <v>214</v>
      </c>
      <c r="E431" s="207" t="s">
        <v>514</v>
      </c>
      <c r="F431" s="208" t="s">
        <v>515</v>
      </c>
      <c r="G431" s="209" t="s">
        <v>309</v>
      </c>
      <c r="H431" s="210">
        <v>1.351</v>
      </c>
      <c r="I431" s="211"/>
      <c r="J431" s="212">
        <f>ROUND(I431*H431,2)</f>
        <v>0</v>
      </c>
      <c r="K431" s="208" t="s">
        <v>218</v>
      </c>
      <c r="L431" s="46"/>
      <c r="M431" s="213" t="s">
        <v>19</v>
      </c>
      <c r="N431" s="214" t="s">
        <v>41</v>
      </c>
      <c r="O431" s="86"/>
      <c r="P431" s="215">
        <f>O431*H431</f>
        <v>0</v>
      </c>
      <c r="Q431" s="215">
        <v>1.0593999999999999</v>
      </c>
      <c r="R431" s="215">
        <f>Q431*H431</f>
        <v>1.4312493999999998</v>
      </c>
      <c r="S431" s="215">
        <v>0</v>
      </c>
      <c r="T431" s="216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17" t="s">
        <v>84</v>
      </c>
      <c r="AT431" s="217" t="s">
        <v>214</v>
      </c>
      <c r="AU431" s="217" t="s">
        <v>78</v>
      </c>
      <c r="AY431" s="19" t="s">
        <v>212</v>
      </c>
      <c r="BE431" s="218">
        <f>IF(N431="základní",J431,0)</f>
        <v>0</v>
      </c>
      <c r="BF431" s="218">
        <f>IF(N431="snížená",J431,0)</f>
        <v>0</v>
      </c>
      <c r="BG431" s="218">
        <f>IF(N431="zákl. přenesená",J431,0)</f>
        <v>0</v>
      </c>
      <c r="BH431" s="218">
        <f>IF(N431="sníž. přenesená",J431,0)</f>
        <v>0</v>
      </c>
      <c r="BI431" s="218">
        <f>IF(N431="nulová",J431,0)</f>
        <v>0</v>
      </c>
      <c r="BJ431" s="19" t="s">
        <v>78</v>
      </c>
      <c r="BK431" s="218">
        <f>ROUND(I431*H431,2)</f>
        <v>0</v>
      </c>
      <c r="BL431" s="19" t="s">
        <v>84</v>
      </c>
      <c r="BM431" s="217" t="s">
        <v>516</v>
      </c>
    </row>
    <row r="432" s="2" customFormat="1">
      <c r="A432" s="40"/>
      <c r="B432" s="41"/>
      <c r="C432" s="42"/>
      <c r="D432" s="219" t="s">
        <v>219</v>
      </c>
      <c r="E432" s="42"/>
      <c r="F432" s="220" t="s">
        <v>517</v>
      </c>
      <c r="G432" s="42"/>
      <c r="H432" s="42"/>
      <c r="I432" s="221"/>
      <c r="J432" s="42"/>
      <c r="K432" s="42"/>
      <c r="L432" s="46"/>
      <c r="M432" s="222"/>
      <c r="N432" s="223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219</v>
      </c>
      <c r="AU432" s="19" t="s">
        <v>78</v>
      </c>
    </row>
    <row r="433" s="13" customFormat="1">
      <c r="A433" s="13"/>
      <c r="B433" s="224"/>
      <c r="C433" s="225"/>
      <c r="D433" s="226" t="s">
        <v>221</v>
      </c>
      <c r="E433" s="227" t="s">
        <v>19</v>
      </c>
      <c r="F433" s="228" t="s">
        <v>518</v>
      </c>
      <c r="G433" s="225"/>
      <c r="H433" s="227" t="s">
        <v>19</v>
      </c>
      <c r="I433" s="229"/>
      <c r="J433" s="225"/>
      <c r="K433" s="225"/>
      <c r="L433" s="230"/>
      <c r="M433" s="231"/>
      <c r="N433" s="232"/>
      <c r="O433" s="232"/>
      <c r="P433" s="232"/>
      <c r="Q433" s="232"/>
      <c r="R433" s="232"/>
      <c r="S433" s="232"/>
      <c r="T433" s="23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4" t="s">
        <v>221</v>
      </c>
      <c r="AU433" s="234" t="s">
        <v>78</v>
      </c>
      <c r="AV433" s="13" t="s">
        <v>74</v>
      </c>
      <c r="AW433" s="13" t="s">
        <v>31</v>
      </c>
      <c r="AX433" s="13" t="s">
        <v>69</v>
      </c>
      <c r="AY433" s="234" t="s">
        <v>212</v>
      </c>
    </row>
    <row r="434" s="14" customFormat="1">
      <c r="A434" s="14"/>
      <c r="B434" s="235"/>
      <c r="C434" s="236"/>
      <c r="D434" s="226" t="s">
        <v>221</v>
      </c>
      <c r="E434" s="237" t="s">
        <v>19</v>
      </c>
      <c r="F434" s="238" t="s">
        <v>519</v>
      </c>
      <c r="G434" s="236"/>
      <c r="H434" s="239">
        <v>0.121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5" t="s">
        <v>221</v>
      </c>
      <c r="AU434" s="245" t="s">
        <v>78</v>
      </c>
      <c r="AV434" s="14" t="s">
        <v>78</v>
      </c>
      <c r="AW434" s="14" t="s">
        <v>31</v>
      </c>
      <c r="AX434" s="14" t="s">
        <v>69</v>
      </c>
      <c r="AY434" s="245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520</v>
      </c>
      <c r="G435" s="236"/>
      <c r="H435" s="239">
        <v>0.35399999999999998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521</v>
      </c>
      <c r="G436" s="236"/>
      <c r="H436" s="239">
        <v>0.876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1.351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522</v>
      </c>
      <c r="D438" s="206" t="s">
        <v>214</v>
      </c>
      <c r="E438" s="207" t="s">
        <v>523</v>
      </c>
      <c r="F438" s="208" t="s">
        <v>524</v>
      </c>
      <c r="G438" s="209" t="s">
        <v>525</v>
      </c>
      <c r="H438" s="210">
        <v>48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526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527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78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4" customFormat="1">
      <c r="A440" s="14"/>
      <c r="B440" s="235"/>
      <c r="C440" s="236"/>
      <c r="D440" s="226" t="s">
        <v>221</v>
      </c>
      <c r="E440" s="237" t="s">
        <v>19</v>
      </c>
      <c r="F440" s="238" t="s">
        <v>528</v>
      </c>
      <c r="G440" s="236"/>
      <c r="H440" s="239">
        <v>48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5" t="s">
        <v>221</v>
      </c>
      <c r="AU440" s="245" t="s">
        <v>78</v>
      </c>
      <c r="AV440" s="14" t="s">
        <v>78</v>
      </c>
      <c r="AW440" s="14" t="s">
        <v>31</v>
      </c>
      <c r="AX440" s="14" t="s">
        <v>69</v>
      </c>
      <c r="AY440" s="245" t="s">
        <v>212</v>
      </c>
    </row>
    <row r="441" s="15" customFormat="1">
      <c r="A441" s="15"/>
      <c r="B441" s="246"/>
      <c r="C441" s="247"/>
      <c r="D441" s="226" t="s">
        <v>221</v>
      </c>
      <c r="E441" s="248" t="s">
        <v>19</v>
      </c>
      <c r="F441" s="249" t="s">
        <v>224</v>
      </c>
      <c r="G441" s="247"/>
      <c r="H441" s="250">
        <v>48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6" t="s">
        <v>221</v>
      </c>
      <c r="AU441" s="256" t="s">
        <v>78</v>
      </c>
      <c r="AV441" s="15" t="s">
        <v>84</v>
      </c>
      <c r="AW441" s="15" t="s">
        <v>31</v>
      </c>
      <c r="AX441" s="15" t="s">
        <v>74</v>
      </c>
      <c r="AY441" s="256" t="s">
        <v>212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81</v>
      </c>
      <c r="F442" s="204" t="s">
        <v>529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SUM(P443:P1925)</f>
        <v>0</v>
      </c>
      <c r="Q442" s="198"/>
      <c r="R442" s="199">
        <f>SUM(R443:R1925)</f>
        <v>636.58008536000023</v>
      </c>
      <c r="S442" s="198"/>
      <c r="T442" s="200">
        <f>SUM(T443:T1925)</f>
        <v>0.0015171900000000001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74</v>
      </c>
      <c r="AT442" s="202" t="s">
        <v>68</v>
      </c>
      <c r="AU442" s="202" t="s">
        <v>74</v>
      </c>
      <c r="AY442" s="201" t="s">
        <v>212</v>
      </c>
      <c r="BK442" s="203">
        <f>SUM(BK443:BK1925)</f>
        <v>0</v>
      </c>
    </row>
    <row r="443" s="2" customFormat="1" ht="24.15" customHeight="1">
      <c r="A443" s="40"/>
      <c r="B443" s="41"/>
      <c r="C443" s="206" t="s">
        <v>391</v>
      </c>
      <c r="D443" s="206" t="s">
        <v>214</v>
      </c>
      <c r="E443" s="207" t="s">
        <v>530</v>
      </c>
      <c r="F443" s="208" t="s">
        <v>531</v>
      </c>
      <c r="G443" s="209" t="s">
        <v>532</v>
      </c>
      <c r="H443" s="210">
        <v>10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41</v>
      </c>
      <c r="O443" s="86"/>
      <c r="P443" s="215">
        <f>O443*H443</f>
        <v>0</v>
      </c>
      <c r="Q443" s="215">
        <v>0.18142</v>
      </c>
      <c r="R443" s="215">
        <f>Q443*H443</f>
        <v>1.8142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84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78</v>
      </c>
      <c r="BK443" s="218">
        <f>ROUND(I443*H443,2)</f>
        <v>0</v>
      </c>
      <c r="BL443" s="19" t="s">
        <v>84</v>
      </c>
      <c r="BM443" s="217" t="s">
        <v>533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534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535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99</v>
      </c>
      <c r="G446" s="236"/>
      <c r="H446" s="239">
        <v>10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10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4.15" customHeight="1">
      <c r="A448" s="40"/>
      <c r="B448" s="41"/>
      <c r="C448" s="206" t="s">
        <v>536</v>
      </c>
      <c r="D448" s="206" t="s">
        <v>214</v>
      </c>
      <c r="E448" s="207" t="s">
        <v>537</v>
      </c>
      <c r="F448" s="208" t="s">
        <v>538</v>
      </c>
      <c r="G448" s="209" t="s">
        <v>217</v>
      </c>
      <c r="H448" s="210">
        <v>7.7859999999999996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1.8775</v>
      </c>
      <c r="R448" s="215">
        <f>Q448*H448</f>
        <v>14.618214999999999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539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540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541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3" customFormat="1">
      <c r="A451" s="13"/>
      <c r="B451" s="224"/>
      <c r="C451" s="225"/>
      <c r="D451" s="226" t="s">
        <v>221</v>
      </c>
      <c r="E451" s="227" t="s">
        <v>19</v>
      </c>
      <c r="F451" s="228" t="s">
        <v>542</v>
      </c>
      <c r="G451" s="225"/>
      <c r="H451" s="227" t="s">
        <v>19</v>
      </c>
      <c r="I451" s="229"/>
      <c r="J451" s="225"/>
      <c r="K451" s="225"/>
      <c r="L451" s="230"/>
      <c r="M451" s="231"/>
      <c r="N451" s="232"/>
      <c r="O451" s="232"/>
      <c r="P451" s="232"/>
      <c r="Q451" s="232"/>
      <c r="R451" s="232"/>
      <c r="S451" s="232"/>
      <c r="T451" s="23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4" t="s">
        <v>221</v>
      </c>
      <c r="AU451" s="234" t="s">
        <v>78</v>
      </c>
      <c r="AV451" s="13" t="s">
        <v>74</v>
      </c>
      <c r="AW451" s="13" t="s">
        <v>31</v>
      </c>
      <c r="AX451" s="13" t="s">
        <v>69</v>
      </c>
      <c r="AY451" s="234" t="s">
        <v>212</v>
      </c>
    </row>
    <row r="452" s="14" customFormat="1">
      <c r="A452" s="14"/>
      <c r="B452" s="235"/>
      <c r="C452" s="236"/>
      <c r="D452" s="226" t="s">
        <v>221</v>
      </c>
      <c r="E452" s="237" t="s">
        <v>19</v>
      </c>
      <c r="F452" s="238" t="s">
        <v>543</v>
      </c>
      <c r="G452" s="236"/>
      <c r="H452" s="239">
        <v>0.252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45" t="s">
        <v>221</v>
      </c>
      <c r="AU452" s="245" t="s">
        <v>78</v>
      </c>
      <c r="AV452" s="14" t="s">
        <v>78</v>
      </c>
      <c r="AW452" s="14" t="s">
        <v>31</v>
      </c>
      <c r="AX452" s="14" t="s">
        <v>69</v>
      </c>
      <c r="AY452" s="245" t="s">
        <v>212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544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78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545</v>
      </c>
      <c r="G454" s="236"/>
      <c r="H454" s="239">
        <v>1.823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4" customFormat="1">
      <c r="A455" s="14"/>
      <c r="B455" s="235"/>
      <c r="C455" s="236"/>
      <c r="D455" s="226" t="s">
        <v>221</v>
      </c>
      <c r="E455" s="237" t="s">
        <v>19</v>
      </c>
      <c r="F455" s="238" t="s">
        <v>546</v>
      </c>
      <c r="G455" s="236"/>
      <c r="H455" s="239">
        <v>0.24299999999999999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5" t="s">
        <v>221</v>
      </c>
      <c r="AU455" s="245" t="s">
        <v>78</v>
      </c>
      <c r="AV455" s="14" t="s">
        <v>78</v>
      </c>
      <c r="AW455" s="14" t="s">
        <v>31</v>
      </c>
      <c r="AX455" s="14" t="s">
        <v>69</v>
      </c>
      <c r="AY455" s="245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547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78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548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549</v>
      </c>
      <c r="G458" s="236"/>
      <c r="H458" s="239">
        <v>1.2150000000000001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78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3" customFormat="1">
      <c r="A459" s="13"/>
      <c r="B459" s="224"/>
      <c r="C459" s="225"/>
      <c r="D459" s="226" t="s">
        <v>221</v>
      </c>
      <c r="E459" s="227" t="s">
        <v>19</v>
      </c>
      <c r="F459" s="228" t="s">
        <v>550</v>
      </c>
      <c r="G459" s="225"/>
      <c r="H459" s="227" t="s">
        <v>19</v>
      </c>
      <c r="I459" s="229"/>
      <c r="J459" s="225"/>
      <c r="K459" s="225"/>
      <c r="L459" s="230"/>
      <c r="M459" s="231"/>
      <c r="N459" s="232"/>
      <c r="O459" s="232"/>
      <c r="P459" s="232"/>
      <c r="Q459" s="232"/>
      <c r="R459" s="232"/>
      <c r="S459" s="232"/>
      <c r="T459" s="23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4" t="s">
        <v>221</v>
      </c>
      <c r="AU459" s="234" t="s">
        <v>78</v>
      </c>
      <c r="AV459" s="13" t="s">
        <v>74</v>
      </c>
      <c r="AW459" s="13" t="s">
        <v>31</v>
      </c>
      <c r="AX459" s="13" t="s">
        <v>69</v>
      </c>
      <c r="AY459" s="234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551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552</v>
      </c>
      <c r="G461" s="236"/>
      <c r="H461" s="239">
        <v>0.97199999999999998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553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554</v>
      </c>
      <c r="G463" s="236"/>
      <c r="H463" s="239">
        <v>2.1869999999999998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555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556</v>
      </c>
      <c r="G465" s="236"/>
      <c r="H465" s="239">
        <v>1.0940000000000001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7.7859999999999996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24.15" customHeight="1">
      <c r="A467" s="40"/>
      <c r="B467" s="41"/>
      <c r="C467" s="206" t="s">
        <v>397</v>
      </c>
      <c r="D467" s="206" t="s">
        <v>214</v>
      </c>
      <c r="E467" s="207" t="s">
        <v>557</v>
      </c>
      <c r="F467" s="208" t="s">
        <v>558</v>
      </c>
      <c r="G467" s="209" t="s">
        <v>217</v>
      </c>
      <c r="H467" s="210">
        <v>15.571</v>
      </c>
      <c r="I467" s="211"/>
      <c r="J467" s="212">
        <f>ROUND(I467*H467,2)</f>
        <v>0</v>
      </c>
      <c r="K467" s="208" t="s">
        <v>218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1.8775</v>
      </c>
      <c r="R467" s="215">
        <f>Q467*H467</f>
        <v>29.234552499999999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559</v>
      </c>
    </row>
    <row r="468" s="2" customFormat="1">
      <c r="A468" s="40"/>
      <c r="B468" s="41"/>
      <c r="C468" s="42"/>
      <c r="D468" s="219" t="s">
        <v>219</v>
      </c>
      <c r="E468" s="42"/>
      <c r="F468" s="220" t="s">
        <v>560</v>
      </c>
      <c r="G468" s="42"/>
      <c r="H468" s="42"/>
      <c r="I468" s="221"/>
      <c r="J468" s="42"/>
      <c r="K468" s="42"/>
      <c r="L468" s="46"/>
      <c r="M468" s="222"/>
      <c r="N468" s="223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219</v>
      </c>
      <c r="AU468" s="19" t="s">
        <v>78</v>
      </c>
    </row>
    <row r="469" s="13" customFormat="1">
      <c r="A469" s="13"/>
      <c r="B469" s="224"/>
      <c r="C469" s="225"/>
      <c r="D469" s="226" t="s">
        <v>221</v>
      </c>
      <c r="E469" s="227" t="s">
        <v>19</v>
      </c>
      <c r="F469" s="228" t="s">
        <v>541</v>
      </c>
      <c r="G469" s="225"/>
      <c r="H469" s="227" t="s">
        <v>19</v>
      </c>
      <c r="I469" s="229"/>
      <c r="J469" s="225"/>
      <c r="K469" s="225"/>
      <c r="L469" s="230"/>
      <c r="M469" s="231"/>
      <c r="N469" s="232"/>
      <c r="O469" s="232"/>
      <c r="P469" s="232"/>
      <c r="Q469" s="232"/>
      <c r="R469" s="232"/>
      <c r="S469" s="232"/>
      <c r="T469" s="23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4" t="s">
        <v>221</v>
      </c>
      <c r="AU469" s="234" t="s">
        <v>78</v>
      </c>
      <c r="AV469" s="13" t="s">
        <v>74</v>
      </c>
      <c r="AW469" s="13" t="s">
        <v>31</v>
      </c>
      <c r="AX469" s="13" t="s">
        <v>69</v>
      </c>
      <c r="AY469" s="234" t="s">
        <v>212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561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562</v>
      </c>
      <c r="G471" s="236"/>
      <c r="H471" s="239">
        <v>0.69299999999999995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3" customFormat="1">
      <c r="A472" s="13"/>
      <c r="B472" s="224"/>
      <c r="C472" s="225"/>
      <c r="D472" s="226" t="s">
        <v>221</v>
      </c>
      <c r="E472" s="227" t="s">
        <v>19</v>
      </c>
      <c r="F472" s="228" t="s">
        <v>563</v>
      </c>
      <c r="G472" s="225"/>
      <c r="H472" s="227" t="s">
        <v>19</v>
      </c>
      <c r="I472" s="229"/>
      <c r="J472" s="225"/>
      <c r="K472" s="225"/>
      <c r="L472" s="230"/>
      <c r="M472" s="231"/>
      <c r="N472" s="232"/>
      <c r="O472" s="232"/>
      <c r="P472" s="232"/>
      <c r="Q472" s="232"/>
      <c r="R472" s="232"/>
      <c r="S472" s="232"/>
      <c r="T472" s="23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4" t="s">
        <v>221</v>
      </c>
      <c r="AU472" s="234" t="s">
        <v>78</v>
      </c>
      <c r="AV472" s="13" t="s">
        <v>74</v>
      </c>
      <c r="AW472" s="13" t="s">
        <v>31</v>
      </c>
      <c r="AX472" s="13" t="s">
        <v>69</v>
      </c>
      <c r="AY472" s="234" t="s">
        <v>212</v>
      </c>
    </row>
    <row r="473" s="13" customFormat="1">
      <c r="A473" s="13"/>
      <c r="B473" s="224"/>
      <c r="C473" s="225"/>
      <c r="D473" s="226" t="s">
        <v>221</v>
      </c>
      <c r="E473" s="227" t="s">
        <v>19</v>
      </c>
      <c r="F473" s="228" t="s">
        <v>564</v>
      </c>
      <c r="G473" s="225"/>
      <c r="H473" s="227" t="s">
        <v>19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4" t="s">
        <v>221</v>
      </c>
      <c r="AU473" s="234" t="s">
        <v>78</v>
      </c>
      <c r="AV473" s="13" t="s">
        <v>74</v>
      </c>
      <c r="AW473" s="13" t="s">
        <v>31</v>
      </c>
      <c r="AX473" s="13" t="s">
        <v>69</v>
      </c>
      <c r="AY473" s="234" t="s">
        <v>212</v>
      </c>
    </row>
    <row r="474" s="14" customFormat="1">
      <c r="A474" s="14"/>
      <c r="B474" s="235"/>
      <c r="C474" s="236"/>
      <c r="D474" s="226" t="s">
        <v>221</v>
      </c>
      <c r="E474" s="237" t="s">
        <v>19</v>
      </c>
      <c r="F474" s="238" t="s">
        <v>565</v>
      </c>
      <c r="G474" s="236"/>
      <c r="H474" s="239">
        <v>2.4300000000000002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5" t="s">
        <v>221</v>
      </c>
      <c r="AU474" s="245" t="s">
        <v>78</v>
      </c>
      <c r="AV474" s="14" t="s">
        <v>78</v>
      </c>
      <c r="AW474" s="14" t="s">
        <v>31</v>
      </c>
      <c r="AX474" s="14" t="s">
        <v>69</v>
      </c>
      <c r="AY474" s="245" t="s">
        <v>212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566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567</v>
      </c>
      <c r="G476" s="236"/>
      <c r="H476" s="239">
        <v>1.6200000000000001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3" customFormat="1">
      <c r="A477" s="13"/>
      <c r="B477" s="224"/>
      <c r="C477" s="225"/>
      <c r="D477" s="226" t="s">
        <v>221</v>
      </c>
      <c r="E477" s="227" t="s">
        <v>19</v>
      </c>
      <c r="F477" s="228" t="s">
        <v>568</v>
      </c>
      <c r="G477" s="225"/>
      <c r="H477" s="227" t="s">
        <v>19</v>
      </c>
      <c r="I477" s="229"/>
      <c r="J477" s="225"/>
      <c r="K477" s="225"/>
      <c r="L477" s="230"/>
      <c r="M477" s="231"/>
      <c r="N477" s="232"/>
      <c r="O477" s="232"/>
      <c r="P477" s="232"/>
      <c r="Q477" s="232"/>
      <c r="R477" s="232"/>
      <c r="S477" s="232"/>
      <c r="T477" s="23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4" t="s">
        <v>221</v>
      </c>
      <c r="AU477" s="234" t="s">
        <v>78</v>
      </c>
      <c r="AV477" s="13" t="s">
        <v>74</v>
      </c>
      <c r="AW477" s="13" t="s">
        <v>31</v>
      </c>
      <c r="AX477" s="13" t="s">
        <v>69</v>
      </c>
      <c r="AY477" s="234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569</v>
      </c>
      <c r="G478" s="236"/>
      <c r="H478" s="239">
        <v>2.0790000000000002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4" customFormat="1">
      <c r="A479" s="14"/>
      <c r="B479" s="235"/>
      <c r="C479" s="236"/>
      <c r="D479" s="226" t="s">
        <v>221</v>
      </c>
      <c r="E479" s="237" t="s">
        <v>19</v>
      </c>
      <c r="F479" s="238" t="s">
        <v>570</v>
      </c>
      <c r="G479" s="236"/>
      <c r="H479" s="239">
        <v>1.7010000000000001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5" t="s">
        <v>221</v>
      </c>
      <c r="AU479" s="245" t="s">
        <v>78</v>
      </c>
      <c r="AV479" s="14" t="s">
        <v>78</v>
      </c>
      <c r="AW479" s="14" t="s">
        <v>31</v>
      </c>
      <c r="AX479" s="14" t="s">
        <v>69</v>
      </c>
      <c r="AY479" s="245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571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572</v>
      </c>
      <c r="G481" s="236"/>
      <c r="H481" s="239">
        <v>1.3779999999999999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573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567</v>
      </c>
      <c r="G483" s="236"/>
      <c r="H483" s="239">
        <v>1.6200000000000001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574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3" customFormat="1">
      <c r="A485" s="13"/>
      <c r="B485" s="224"/>
      <c r="C485" s="225"/>
      <c r="D485" s="226" t="s">
        <v>221</v>
      </c>
      <c r="E485" s="227" t="s">
        <v>19</v>
      </c>
      <c r="F485" s="228" t="s">
        <v>553</v>
      </c>
      <c r="G485" s="225"/>
      <c r="H485" s="227" t="s">
        <v>19</v>
      </c>
      <c r="I485" s="229"/>
      <c r="J485" s="225"/>
      <c r="K485" s="225"/>
      <c r="L485" s="230"/>
      <c r="M485" s="231"/>
      <c r="N485" s="232"/>
      <c r="O485" s="232"/>
      <c r="P485" s="232"/>
      <c r="Q485" s="232"/>
      <c r="R485" s="232"/>
      <c r="S485" s="232"/>
      <c r="T485" s="23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4" t="s">
        <v>221</v>
      </c>
      <c r="AU485" s="234" t="s">
        <v>78</v>
      </c>
      <c r="AV485" s="13" t="s">
        <v>74</v>
      </c>
      <c r="AW485" s="13" t="s">
        <v>31</v>
      </c>
      <c r="AX485" s="13" t="s">
        <v>69</v>
      </c>
      <c r="AY485" s="234" t="s">
        <v>212</v>
      </c>
    </row>
    <row r="486" s="14" customFormat="1">
      <c r="A486" s="14"/>
      <c r="B486" s="235"/>
      <c r="C486" s="236"/>
      <c r="D486" s="226" t="s">
        <v>221</v>
      </c>
      <c r="E486" s="237" t="s">
        <v>19</v>
      </c>
      <c r="F486" s="238" t="s">
        <v>565</v>
      </c>
      <c r="G486" s="236"/>
      <c r="H486" s="239">
        <v>2.4300000000000002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5" t="s">
        <v>221</v>
      </c>
      <c r="AU486" s="245" t="s">
        <v>78</v>
      </c>
      <c r="AV486" s="14" t="s">
        <v>78</v>
      </c>
      <c r="AW486" s="14" t="s">
        <v>31</v>
      </c>
      <c r="AX486" s="14" t="s">
        <v>69</v>
      </c>
      <c r="AY486" s="245" t="s">
        <v>212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575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567</v>
      </c>
      <c r="G488" s="236"/>
      <c r="H488" s="239">
        <v>1.6200000000000001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5" customFormat="1">
      <c r="A489" s="15"/>
      <c r="B489" s="246"/>
      <c r="C489" s="247"/>
      <c r="D489" s="226" t="s">
        <v>221</v>
      </c>
      <c r="E489" s="248" t="s">
        <v>19</v>
      </c>
      <c r="F489" s="249" t="s">
        <v>224</v>
      </c>
      <c r="G489" s="247"/>
      <c r="H489" s="250">
        <v>15.571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56" t="s">
        <v>221</v>
      </c>
      <c r="AU489" s="256" t="s">
        <v>78</v>
      </c>
      <c r="AV489" s="15" t="s">
        <v>84</v>
      </c>
      <c r="AW489" s="15" t="s">
        <v>31</v>
      </c>
      <c r="AX489" s="15" t="s">
        <v>74</v>
      </c>
      <c r="AY489" s="256" t="s">
        <v>212</v>
      </c>
    </row>
    <row r="490" s="2" customFormat="1" ht="24.15" customHeight="1">
      <c r="A490" s="40"/>
      <c r="B490" s="41"/>
      <c r="C490" s="206" t="s">
        <v>576</v>
      </c>
      <c r="D490" s="206" t="s">
        <v>214</v>
      </c>
      <c r="E490" s="207" t="s">
        <v>577</v>
      </c>
      <c r="F490" s="208" t="s">
        <v>578</v>
      </c>
      <c r="G490" s="209" t="s">
        <v>384</v>
      </c>
      <c r="H490" s="210">
        <v>59.914999999999999</v>
      </c>
      <c r="I490" s="211"/>
      <c r="J490" s="212">
        <f>ROUND(I490*H490,2)</f>
        <v>0</v>
      </c>
      <c r="K490" s="208" t="s">
        <v>218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0.51453000000000004</v>
      </c>
      <c r="R490" s="215">
        <f>Q490*H490</f>
        <v>30.828064950000002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78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579</v>
      </c>
    </row>
    <row r="491" s="2" customFormat="1">
      <c r="A491" s="40"/>
      <c r="B491" s="41"/>
      <c r="C491" s="42"/>
      <c r="D491" s="219" t="s">
        <v>219</v>
      </c>
      <c r="E491" s="42"/>
      <c r="F491" s="220" t="s">
        <v>580</v>
      </c>
      <c r="G491" s="42"/>
      <c r="H491" s="42"/>
      <c r="I491" s="221"/>
      <c r="J491" s="42"/>
      <c r="K491" s="42"/>
      <c r="L491" s="46"/>
      <c r="M491" s="222"/>
      <c r="N491" s="223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219</v>
      </c>
      <c r="AU491" s="19" t="s">
        <v>78</v>
      </c>
    </row>
    <row r="492" s="13" customFormat="1">
      <c r="A492" s="13"/>
      <c r="B492" s="224"/>
      <c r="C492" s="225"/>
      <c r="D492" s="226" t="s">
        <v>221</v>
      </c>
      <c r="E492" s="227" t="s">
        <v>19</v>
      </c>
      <c r="F492" s="228" t="s">
        <v>581</v>
      </c>
      <c r="G492" s="225"/>
      <c r="H492" s="227" t="s">
        <v>19</v>
      </c>
      <c r="I492" s="229"/>
      <c r="J492" s="225"/>
      <c r="K492" s="225"/>
      <c r="L492" s="230"/>
      <c r="M492" s="231"/>
      <c r="N492" s="232"/>
      <c r="O492" s="232"/>
      <c r="P492" s="232"/>
      <c r="Q492" s="232"/>
      <c r="R492" s="232"/>
      <c r="S492" s="232"/>
      <c r="T492" s="23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4" t="s">
        <v>221</v>
      </c>
      <c r="AU492" s="234" t="s">
        <v>78</v>
      </c>
      <c r="AV492" s="13" t="s">
        <v>74</v>
      </c>
      <c r="AW492" s="13" t="s">
        <v>31</v>
      </c>
      <c r="AX492" s="13" t="s">
        <v>69</v>
      </c>
      <c r="AY492" s="234" t="s">
        <v>212</v>
      </c>
    </row>
    <row r="493" s="14" customFormat="1">
      <c r="A493" s="14"/>
      <c r="B493" s="235"/>
      <c r="C493" s="236"/>
      <c r="D493" s="226" t="s">
        <v>221</v>
      </c>
      <c r="E493" s="237" t="s">
        <v>19</v>
      </c>
      <c r="F493" s="238" t="s">
        <v>582</v>
      </c>
      <c r="G493" s="236"/>
      <c r="H493" s="239">
        <v>34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45" t="s">
        <v>221</v>
      </c>
      <c r="AU493" s="245" t="s">
        <v>78</v>
      </c>
      <c r="AV493" s="14" t="s">
        <v>78</v>
      </c>
      <c r="AW493" s="14" t="s">
        <v>31</v>
      </c>
      <c r="AX493" s="14" t="s">
        <v>69</v>
      </c>
      <c r="AY493" s="245" t="s">
        <v>212</v>
      </c>
    </row>
    <row r="494" s="13" customFormat="1">
      <c r="A494" s="13"/>
      <c r="B494" s="224"/>
      <c r="C494" s="225"/>
      <c r="D494" s="226" t="s">
        <v>221</v>
      </c>
      <c r="E494" s="227" t="s">
        <v>19</v>
      </c>
      <c r="F494" s="228" t="s">
        <v>583</v>
      </c>
      <c r="G494" s="225"/>
      <c r="H494" s="227" t="s">
        <v>19</v>
      </c>
      <c r="I494" s="229"/>
      <c r="J494" s="225"/>
      <c r="K494" s="225"/>
      <c r="L494" s="230"/>
      <c r="M494" s="231"/>
      <c r="N494" s="232"/>
      <c r="O494" s="232"/>
      <c r="P494" s="232"/>
      <c r="Q494" s="232"/>
      <c r="R494" s="232"/>
      <c r="S494" s="232"/>
      <c r="T494" s="23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4" t="s">
        <v>221</v>
      </c>
      <c r="AU494" s="234" t="s">
        <v>78</v>
      </c>
      <c r="AV494" s="13" t="s">
        <v>74</v>
      </c>
      <c r="AW494" s="13" t="s">
        <v>31</v>
      </c>
      <c r="AX494" s="13" t="s">
        <v>69</v>
      </c>
      <c r="AY494" s="234" t="s">
        <v>212</v>
      </c>
    </row>
    <row r="495" s="14" customFormat="1">
      <c r="A495" s="14"/>
      <c r="B495" s="235"/>
      <c r="C495" s="236"/>
      <c r="D495" s="226" t="s">
        <v>221</v>
      </c>
      <c r="E495" s="237" t="s">
        <v>19</v>
      </c>
      <c r="F495" s="238" t="s">
        <v>584</v>
      </c>
      <c r="G495" s="236"/>
      <c r="H495" s="239">
        <v>25.914999999999999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45" t="s">
        <v>221</v>
      </c>
      <c r="AU495" s="245" t="s">
        <v>78</v>
      </c>
      <c r="AV495" s="14" t="s">
        <v>78</v>
      </c>
      <c r="AW495" s="14" t="s">
        <v>31</v>
      </c>
      <c r="AX495" s="14" t="s">
        <v>69</v>
      </c>
      <c r="AY495" s="245" t="s">
        <v>212</v>
      </c>
    </row>
    <row r="496" s="15" customFormat="1">
      <c r="A496" s="15"/>
      <c r="B496" s="246"/>
      <c r="C496" s="247"/>
      <c r="D496" s="226" t="s">
        <v>221</v>
      </c>
      <c r="E496" s="248" t="s">
        <v>19</v>
      </c>
      <c r="F496" s="249" t="s">
        <v>224</v>
      </c>
      <c r="G496" s="247"/>
      <c r="H496" s="250">
        <v>59.914999999999999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56" t="s">
        <v>221</v>
      </c>
      <c r="AU496" s="256" t="s">
        <v>78</v>
      </c>
      <c r="AV496" s="15" t="s">
        <v>84</v>
      </c>
      <c r="AW496" s="15" t="s">
        <v>31</v>
      </c>
      <c r="AX496" s="15" t="s">
        <v>74</v>
      </c>
      <c r="AY496" s="256" t="s">
        <v>212</v>
      </c>
    </row>
    <row r="497" s="2" customFormat="1" ht="24.15" customHeight="1">
      <c r="A497" s="40"/>
      <c r="B497" s="41"/>
      <c r="C497" s="206" t="s">
        <v>403</v>
      </c>
      <c r="D497" s="206" t="s">
        <v>214</v>
      </c>
      <c r="E497" s="207" t="s">
        <v>585</v>
      </c>
      <c r="F497" s="208" t="s">
        <v>586</v>
      </c>
      <c r="G497" s="209" t="s">
        <v>384</v>
      </c>
      <c r="H497" s="210">
        <v>719.93200000000002</v>
      </c>
      <c r="I497" s="211"/>
      <c r="J497" s="212">
        <f>ROUND(I497*H497,2)</f>
        <v>0</v>
      </c>
      <c r="K497" s="208" t="s">
        <v>218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0.24706</v>
      </c>
      <c r="R497" s="215">
        <f>Q497*H497</f>
        <v>177.86639991999999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78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587</v>
      </c>
    </row>
    <row r="498" s="2" customFormat="1">
      <c r="A498" s="40"/>
      <c r="B498" s="41"/>
      <c r="C498" s="42"/>
      <c r="D498" s="219" t="s">
        <v>219</v>
      </c>
      <c r="E498" s="42"/>
      <c r="F498" s="220" t="s">
        <v>588</v>
      </c>
      <c r="G498" s="42"/>
      <c r="H498" s="42"/>
      <c r="I498" s="221"/>
      <c r="J498" s="42"/>
      <c r="K498" s="42"/>
      <c r="L498" s="46"/>
      <c r="M498" s="222"/>
      <c r="N498" s="223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219</v>
      </c>
      <c r="AU498" s="19" t="s">
        <v>78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589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78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590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78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4" customFormat="1">
      <c r="A501" s="14"/>
      <c r="B501" s="235"/>
      <c r="C501" s="236"/>
      <c r="D501" s="226" t="s">
        <v>221</v>
      </c>
      <c r="E501" s="237" t="s">
        <v>19</v>
      </c>
      <c r="F501" s="238" t="s">
        <v>591</v>
      </c>
      <c r="G501" s="236"/>
      <c r="H501" s="239">
        <v>22.184999999999999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45" t="s">
        <v>221</v>
      </c>
      <c r="AU501" s="245" t="s">
        <v>78</v>
      </c>
      <c r="AV501" s="14" t="s">
        <v>78</v>
      </c>
      <c r="AW501" s="14" t="s">
        <v>31</v>
      </c>
      <c r="AX501" s="14" t="s">
        <v>69</v>
      </c>
      <c r="AY501" s="245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592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78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593</v>
      </c>
      <c r="G503" s="236"/>
      <c r="H503" s="239">
        <v>9.8559999999999999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78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296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594</v>
      </c>
      <c r="G505" s="236"/>
      <c r="H505" s="239">
        <v>-2.3100000000000001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3" customFormat="1">
      <c r="A506" s="13"/>
      <c r="B506" s="224"/>
      <c r="C506" s="225"/>
      <c r="D506" s="226" t="s">
        <v>221</v>
      </c>
      <c r="E506" s="227" t="s">
        <v>19</v>
      </c>
      <c r="F506" s="228" t="s">
        <v>595</v>
      </c>
      <c r="G506" s="225"/>
      <c r="H506" s="227" t="s">
        <v>19</v>
      </c>
      <c r="I506" s="229"/>
      <c r="J506" s="225"/>
      <c r="K506" s="225"/>
      <c r="L506" s="230"/>
      <c r="M506" s="231"/>
      <c r="N506" s="232"/>
      <c r="O506" s="232"/>
      <c r="P506" s="232"/>
      <c r="Q506" s="232"/>
      <c r="R506" s="232"/>
      <c r="S506" s="232"/>
      <c r="T506" s="23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34" t="s">
        <v>221</v>
      </c>
      <c r="AU506" s="234" t="s">
        <v>78</v>
      </c>
      <c r="AV506" s="13" t="s">
        <v>74</v>
      </c>
      <c r="AW506" s="13" t="s">
        <v>31</v>
      </c>
      <c r="AX506" s="13" t="s">
        <v>69</v>
      </c>
      <c r="AY506" s="234" t="s">
        <v>212</v>
      </c>
    </row>
    <row r="507" s="14" customFormat="1">
      <c r="A507" s="14"/>
      <c r="B507" s="235"/>
      <c r="C507" s="236"/>
      <c r="D507" s="226" t="s">
        <v>221</v>
      </c>
      <c r="E507" s="237" t="s">
        <v>19</v>
      </c>
      <c r="F507" s="238" t="s">
        <v>596</v>
      </c>
      <c r="G507" s="236"/>
      <c r="H507" s="239">
        <v>7.1399999999999997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45" t="s">
        <v>221</v>
      </c>
      <c r="AU507" s="245" t="s">
        <v>78</v>
      </c>
      <c r="AV507" s="14" t="s">
        <v>78</v>
      </c>
      <c r="AW507" s="14" t="s">
        <v>31</v>
      </c>
      <c r="AX507" s="14" t="s">
        <v>69</v>
      </c>
      <c r="AY507" s="245" t="s">
        <v>212</v>
      </c>
    </row>
    <row r="508" s="13" customFormat="1">
      <c r="A508" s="13"/>
      <c r="B508" s="224"/>
      <c r="C508" s="225"/>
      <c r="D508" s="226" t="s">
        <v>221</v>
      </c>
      <c r="E508" s="227" t="s">
        <v>19</v>
      </c>
      <c r="F508" s="228" t="s">
        <v>296</v>
      </c>
      <c r="G508" s="225"/>
      <c r="H508" s="227" t="s">
        <v>19</v>
      </c>
      <c r="I508" s="229"/>
      <c r="J508" s="225"/>
      <c r="K508" s="225"/>
      <c r="L508" s="230"/>
      <c r="M508" s="231"/>
      <c r="N508" s="232"/>
      <c r="O508" s="232"/>
      <c r="P508" s="232"/>
      <c r="Q508" s="232"/>
      <c r="R508" s="232"/>
      <c r="S508" s="232"/>
      <c r="T508" s="23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4" t="s">
        <v>221</v>
      </c>
      <c r="AU508" s="234" t="s">
        <v>78</v>
      </c>
      <c r="AV508" s="13" t="s">
        <v>74</v>
      </c>
      <c r="AW508" s="13" t="s">
        <v>31</v>
      </c>
      <c r="AX508" s="13" t="s">
        <v>69</v>
      </c>
      <c r="AY508" s="234" t="s">
        <v>212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597</v>
      </c>
      <c r="G509" s="236"/>
      <c r="H509" s="239">
        <v>-3.488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3" customFormat="1">
      <c r="A510" s="13"/>
      <c r="B510" s="224"/>
      <c r="C510" s="225"/>
      <c r="D510" s="226" t="s">
        <v>221</v>
      </c>
      <c r="E510" s="227" t="s">
        <v>19</v>
      </c>
      <c r="F510" s="228" t="s">
        <v>598</v>
      </c>
      <c r="G510" s="225"/>
      <c r="H510" s="227" t="s">
        <v>19</v>
      </c>
      <c r="I510" s="229"/>
      <c r="J510" s="225"/>
      <c r="K510" s="225"/>
      <c r="L510" s="230"/>
      <c r="M510" s="231"/>
      <c r="N510" s="232"/>
      <c r="O510" s="232"/>
      <c r="P510" s="232"/>
      <c r="Q510" s="232"/>
      <c r="R510" s="232"/>
      <c r="S510" s="232"/>
      <c r="T510" s="23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4" t="s">
        <v>221</v>
      </c>
      <c r="AU510" s="234" t="s">
        <v>78</v>
      </c>
      <c r="AV510" s="13" t="s">
        <v>74</v>
      </c>
      <c r="AW510" s="13" t="s">
        <v>31</v>
      </c>
      <c r="AX510" s="13" t="s">
        <v>69</v>
      </c>
      <c r="AY510" s="234" t="s">
        <v>212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599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600</v>
      </c>
      <c r="G512" s="236"/>
      <c r="H512" s="239">
        <v>27.721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3" customFormat="1">
      <c r="A513" s="13"/>
      <c r="B513" s="224"/>
      <c r="C513" s="225"/>
      <c r="D513" s="226" t="s">
        <v>221</v>
      </c>
      <c r="E513" s="227" t="s">
        <v>19</v>
      </c>
      <c r="F513" s="228" t="s">
        <v>296</v>
      </c>
      <c r="G513" s="225"/>
      <c r="H513" s="227" t="s">
        <v>19</v>
      </c>
      <c r="I513" s="229"/>
      <c r="J513" s="225"/>
      <c r="K513" s="225"/>
      <c r="L513" s="230"/>
      <c r="M513" s="231"/>
      <c r="N513" s="232"/>
      <c r="O513" s="232"/>
      <c r="P513" s="232"/>
      <c r="Q513" s="232"/>
      <c r="R513" s="232"/>
      <c r="S513" s="232"/>
      <c r="T513" s="23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4" t="s">
        <v>221</v>
      </c>
      <c r="AU513" s="234" t="s">
        <v>78</v>
      </c>
      <c r="AV513" s="13" t="s">
        <v>74</v>
      </c>
      <c r="AW513" s="13" t="s">
        <v>31</v>
      </c>
      <c r="AX513" s="13" t="s">
        <v>69</v>
      </c>
      <c r="AY513" s="234" t="s">
        <v>212</v>
      </c>
    </row>
    <row r="514" s="14" customFormat="1">
      <c r="A514" s="14"/>
      <c r="B514" s="235"/>
      <c r="C514" s="236"/>
      <c r="D514" s="226" t="s">
        <v>221</v>
      </c>
      <c r="E514" s="237" t="s">
        <v>19</v>
      </c>
      <c r="F514" s="238" t="s">
        <v>601</v>
      </c>
      <c r="G514" s="236"/>
      <c r="H514" s="239">
        <v>-3.5640000000000001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45" t="s">
        <v>221</v>
      </c>
      <c r="AU514" s="245" t="s">
        <v>78</v>
      </c>
      <c r="AV514" s="14" t="s">
        <v>78</v>
      </c>
      <c r="AW514" s="14" t="s">
        <v>31</v>
      </c>
      <c r="AX514" s="14" t="s">
        <v>69</v>
      </c>
      <c r="AY514" s="245" t="s">
        <v>212</v>
      </c>
    </row>
    <row r="515" s="13" customFormat="1">
      <c r="A515" s="13"/>
      <c r="B515" s="224"/>
      <c r="C515" s="225"/>
      <c r="D515" s="226" t="s">
        <v>221</v>
      </c>
      <c r="E515" s="227" t="s">
        <v>19</v>
      </c>
      <c r="F515" s="228" t="s">
        <v>602</v>
      </c>
      <c r="G515" s="225"/>
      <c r="H515" s="227" t="s">
        <v>19</v>
      </c>
      <c r="I515" s="229"/>
      <c r="J515" s="225"/>
      <c r="K515" s="225"/>
      <c r="L515" s="230"/>
      <c r="M515" s="231"/>
      <c r="N515" s="232"/>
      <c r="O515" s="232"/>
      <c r="P515" s="232"/>
      <c r="Q515" s="232"/>
      <c r="R515" s="232"/>
      <c r="S515" s="232"/>
      <c r="T515" s="23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4" t="s">
        <v>221</v>
      </c>
      <c r="AU515" s="234" t="s">
        <v>78</v>
      </c>
      <c r="AV515" s="13" t="s">
        <v>74</v>
      </c>
      <c r="AW515" s="13" t="s">
        <v>31</v>
      </c>
      <c r="AX515" s="13" t="s">
        <v>69</v>
      </c>
      <c r="AY515" s="234" t="s">
        <v>212</v>
      </c>
    </row>
    <row r="516" s="14" customFormat="1">
      <c r="A516" s="14"/>
      <c r="B516" s="235"/>
      <c r="C516" s="236"/>
      <c r="D516" s="226" t="s">
        <v>221</v>
      </c>
      <c r="E516" s="237" t="s">
        <v>19</v>
      </c>
      <c r="F516" s="238" t="s">
        <v>603</v>
      </c>
      <c r="G516" s="236"/>
      <c r="H516" s="239">
        <v>12.512000000000001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45" t="s">
        <v>221</v>
      </c>
      <c r="AU516" s="245" t="s">
        <v>78</v>
      </c>
      <c r="AV516" s="14" t="s">
        <v>78</v>
      </c>
      <c r="AW516" s="14" t="s">
        <v>31</v>
      </c>
      <c r="AX516" s="14" t="s">
        <v>69</v>
      </c>
      <c r="AY516" s="245" t="s">
        <v>212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296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604</v>
      </c>
      <c r="G518" s="236"/>
      <c r="H518" s="239">
        <v>-3.4300000000000002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4" customFormat="1">
      <c r="A519" s="14"/>
      <c r="B519" s="235"/>
      <c r="C519" s="236"/>
      <c r="D519" s="226" t="s">
        <v>221</v>
      </c>
      <c r="E519" s="237" t="s">
        <v>19</v>
      </c>
      <c r="F519" s="238" t="s">
        <v>605</v>
      </c>
      <c r="G519" s="236"/>
      <c r="H519" s="239">
        <v>-5.2119999999999997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5" t="s">
        <v>221</v>
      </c>
      <c r="AU519" s="245" t="s">
        <v>78</v>
      </c>
      <c r="AV519" s="14" t="s">
        <v>78</v>
      </c>
      <c r="AW519" s="14" t="s">
        <v>31</v>
      </c>
      <c r="AX519" s="14" t="s">
        <v>69</v>
      </c>
      <c r="AY519" s="245" t="s">
        <v>212</v>
      </c>
    </row>
    <row r="520" s="13" customFormat="1">
      <c r="A520" s="13"/>
      <c r="B520" s="224"/>
      <c r="C520" s="225"/>
      <c r="D520" s="226" t="s">
        <v>221</v>
      </c>
      <c r="E520" s="227" t="s">
        <v>19</v>
      </c>
      <c r="F520" s="228" t="s">
        <v>606</v>
      </c>
      <c r="G520" s="225"/>
      <c r="H520" s="227" t="s">
        <v>19</v>
      </c>
      <c r="I520" s="229"/>
      <c r="J520" s="225"/>
      <c r="K520" s="225"/>
      <c r="L520" s="230"/>
      <c r="M520" s="231"/>
      <c r="N520" s="232"/>
      <c r="O520" s="232"/>
      <c r="P520" s="232"/>
      <c r="Q520" s="232"/>
      <c r="R520" s="232"/>
      <c r="S520" s="232"/>
      <c r="T520" s="23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4" t="s">
        <v>221</v>
      </c>
      <c r="AU520" s="234" t="s">
        <v>78</v>
      </c>
      <c r="AV520" s="13" t="s">
        <v>74</v>
      </c>
      <c r="AW520" s="13" t="s">
        <v>31</v>
      </c>
      <c r="AX520" s="13" t="s">
        <v>69</v>
      </c>
      <c r="AY520" s="234" t="s">
        <v>212</v>
      </c>
    </row>
    <row r="521" s="14" customFormat="1">
      <c r="A521" s="14"/>
      <c r="B521" s="235"/>
      <c r="C521" s="236"/>
      <c r="D521" s="226" t="s">
        <v>221</v>
      </c>
      <c r="E521" s="237" t="s">
        <v>19</v>
      </c>
      <c r="F521" s="238" t="s">
        <v>607</v>
      </c>
      <c r="G521" s="236"/>
      <c r="H521" s="239">
        <v>15.042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45" t="s">
        <v>221</v>
      </c>
      <c r="AU521" s="245" t="s">
        <v>78</v>
      </c>
      <c r="AV521" s="14" t="s">
        <v>78</v>
      </c>
      <c r="AW521" s="14" t="s">
        <v>31</v>
      </c>
      <c r="AX521" s="14" t="s">
        <v>69</v>
      </c>
      <c r="AY521" s="245" t="s">
        <v>212</v>
      </c>
    </row>
    <row r="522" s="13" customFormat="1">
      <c r="A522" s="13"/>
      <c r="B522" s="224"/>
      <c r="C522" s="225"/>
      <c r="D522" s="226" t="s">
        <v>221</v>
      </c>
      <c r="E522" s="227" t="s">
        <v>19</v>
      </c>
      <c r="F522" s="228" t="s">
        <v>608</v>
      </c>
      <c r="G522" s="225"/>
      <c r="H522" s="227" t="s">
        <v>19</v>
      </c>
      <c r="I522" s="229"/>
      <c r="J522" s="225"/>
      <c r="K522" s="225"/>
      <c r="L522" s="230"/>
      <c r="M522" s="231"/>
      <c r="N522" s="232"/>
      <c r="O522" s="232"/>
      <c r="P522" s="232"/>
      <c r="Q522" s="232"/>
      <c r="R522" s="232"/>
      <c r="S522" s="232"/>
      <c r="T522" s="23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4" t="s">
        <v>221</v>
      </c>
      <c r="AU522" s="234" t="s">
        <v>78</v>
      </c>
      <c r="AV522" s="13" t="s">
        <v>74</v>
      </c>
      <c r="AW522" s="13" t="s">
        <v>31</v>
      </c>
      <c r="AX522" s="13" t="s">
        <v>69</v>
      </c>
      <c r="AY522" s="234" t="s">
        <v>212</v>
      </c>
    </row>
    <row r="523" s="14" customFormat="1">
      <c r="A523" s="14"/>
      <c r="B523" s="235"/>
      <c r="C523" s="236"/>
      <c r="D523" s="226" t="s">
        <v>221</v>
      </c>
      <c r="E523" s="237" t="s">
        <v>19</v>
      </c>
      <c r="F523" s="238" t="s">
        <v>609</v>
      </c>
      <c r="G523" s="236"/>
      <c r="H523" s="239">
        <v>16.683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45" t="s">
        <v>221</v>
      </c>
      <c r="AU523" s="245" t="s">
        <v>78</v>
      </c>
      <c r="AV523" s="14" t="s">
        <v>78</v>
      </c>
      <c r="AW523" s="14" t="s">
        <v>31</v>
      </c>
      <c r="AX523" s="14" t="s">
        <v>69</v>
      </c>
      <c r="AY523" s="245" t="s">
        <v>212</v>
      </c>
    </row>
    <row r="524" s="13" customFormat="1">
      <c r="A524" s="13"/>
      <c r="B524" s="224"/>
      <c r="C524" s="225"/>
      <c r="D524" s="226" t="s">
        <v>221</v>
      </c>
      <c r="E524" s="227" t="s">
        <v>19</v>
      </c>
      <c r="F524" s="228" t="s">
        <v>610</v>
      </c>
      <c r="G524" s="225"/>
      <c r="H524" s="227" t="s">
        <v>19</v>
      </c>
      <c r="I524" s="229"/>
      <c r="J524" s="225"/>
      <c r="K524" s="225"/>
      <c r="L524" s="230"/>
      <c r="M524" s="231"/>
      <c r="N524" s="232"/>
      <c r="O524" s="232"/>
      <c r="P524" s="232"/>
      <c r="Q524" s="232"/>
      <c r="R524" s="232"/>
      <c r="S524" s="232"/>
      <c r="T524" s="23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4" t="s">
        <v>221</v>
      </c>
      <c r="AU524" s="234" t="s">
        <v>78</v>
      </c>
      <c r="AV524" s="13" t="s">
        <v>74</v>
      </c>
      <c r="AW524" s="13" t="s">
        <v>31</v>
      </c>
      <c r="AX524" s="13" t="s">
        <v>69</v>
      </c>
      <c r="AY524" s="234" t="s">
        <v>212</v>
      </c>
    </row>
    <row r="525" s="14" customFormat="1">
      <c r="A525" s="14"/>
      <c r="B525" s="235"/>
      <c r="C525" s="236"/>
      <c r="D525" s="226" t="s">
        <v>221</v>
      </c>
      <c r="E525" s="237" t="s">
        <v>19</v>
      </c>
      <c r="F525" s="238" t="s">
        <v>611</v>
      </c>
      <c r="G525" s="236"/>
      <c r="H525" s="239">
        <v>21.440000000000001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45" t="s">
        <v>221</v>
      </c>
      <c r="AU525" s="245" t="s">
        <v>78</v>
      </c>
      <c r="AV525" s="14" t="s">
        <v>78</v>
      </c>
      <c r="AW525" s="14" t="s">
        <v>31</v>
      </c>
      <c r="AX525" s="14" t="s">
        <v>69</v>
      </c>
      <c r="AY525" s="245" t="s">
        <v>212</v>
      </c>
    </row>
    <row r="526" s="13" customFormat="1">
      <c r="A526" s="13"/>
      <c r="B526" s="224"/>
      <c r="C526" s="225"/>
      <c r="D526" s="226" t="s">
        <v>221</v>
      </c>
      <c r="E526" s="227" t="s">
        <v>19</v>
      </c>
      <c r="F526" s="228" t="s">
        <v>296</v>
      </c>
      <c r="G526" s="225"/>
      <c r="H526" s="227" t="s">
        <v>19</v>
      </c>
      <c r="I526" s="229"/>
      <c r="J526" s="225"/>
      <c r="K526" s="225"/>
      <c r="L526" s="230"/>
      <c r="M526" s="231"/>
      <c r="N526" s="232"/>
      <c r="O526" s="232"/>
      <c r="P526" s="232"/>
      <c r="Q526" s="232"/>
      <c r="R526" s="232"/>
      <c r="S526" s="232"/>
      <c r="T526" s="23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4" t="s">
        <v>221</v>
      </c>
      <c r="AU526" s="234" t="s">
        <v>78</v>
      </c>
      <c r="AV526" s="13" t="s">
        <v>74</v>
      </c>
      <c r="AW526" s="13" t="s">
        <v>31</v>
      </c>
      <c r="AX526" s="13" t="s">
        <v>69</v>
      </c>
      <c r="AY526" s="234" t="s">
        <v>212</v>
      </c>
    </row>
    <row r="527" s="14" customFormat="1">
      <c r="A527" s="14"/>
      <c r="B527" s="235"/>
      <c r="C527" s="236"/>
      <c r="D527" s="226" t="s">
        <v>221</v>
      </c>
      <c r="E527" s="237" t="s">
        <v>19</v>
      </c>
      <c r="F527" s="238" t="s">
        <v>612</v>
      </c>
      <c r="G527" s="236"/>
      <c r="H527" s="239">
        <v>-2.3999999999999999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45" t="s">
        <v>221</v>
      </c>
      <c r="AU527" s="245" t="s">
        <v>78</v>
      </c>
      <c r="AV527" s="14" t="s">
        <v>78</v>
      </c>
      <c r="AW527" s="14" t="s">
        <v>31</v>
      </c>
      <c r="AX527" s="14" t="s">
        <v>69</v>
      </c>
      <c r="AY527" s="245" t="s">
        <v>212</v>
      </c>
    </row>
    <row r="528" s="13" customFormat="1">
      <c r="A528" s="13"/>
      <c r="B528" s="224"/>
      <c r="C528" s="225"/>
      <c r="D528" s="226" t="s">
        <v>221</v>
      </c>
      <c r="E528" s="227" t="s">
        <v>19</v>
      </c>
      <c r="F528" s="228" t="s">
        <v>613</v>
      </c>
      <c r="G528" s="225"/>
      <c r="H528" s="227" t="s">
        <v>19</v>
      </c>
      <c r="I528" s="229"/>
      <c r="J528" s="225"/>
      <c r="K528" s="225"/>
      <c r="L528" s="230"/>
      <c r="M528" s="231"/>
      <c r="N528" s="232"/>
      <c r="O528" s="232"/>
      <c r="P528" s="232"/>
      <c r="Q528" s="232"/>
      <c r="R528" s="232"/>
      <c r="S528" s="232"/>
      <c r="T528" s="23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4" t="s">
        <v>221</v>
      </c>
      <c r="AU528" s="234" t="s">
        <v>78</v>
      </c>
      <c r="AV528" s="13" t="s">
        <v>74</v>
      </c>
      <c r="AW528" s="13" t="s">
        <v>31</v>
      </c>
      <c r="AX528" s="13" t="s">
        <v>69</v>
      </c>
      <c r="AY528" s="234" t="s">
        <v>212</v>
      </c>
    </row>
    <row r="529" s="14" customFormat="1">
      <c r="A529" s="14"/>
      <c r="B529" s="235"/>
      <c r="C529" s="236"/>
      <c r="D529" s="226" t="s">
        <v>221</v>
      </c>
      <c r="E529" s="237" t="s">
        <v>19</v>
      </c>
      <c r="F529" s="238" t="s">
        <v>614</v>
      </c>
      <c r="G529" s="236"/>
      <c r="H529" s="239">
        <v>5.0250000000000004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45" t="s">
        <v>221</v>
      </c>
      <c r="AU529" s="245" t="s">
        <v>78</v>
      </c>
      <c r="AV529" s="14" t="s">
        <v>78</v>
      </c>
      <c r="AW529" s="14" t="s">
        <v>31</v>
      </c>
      <c r="AX529" s="14" t="s">
        <v>69</v>
      </c>
      <c r="AY529" s="245" t="s">
        <v>212</v>
      </c>
    </row>
    <row r="530" s="13" customFormat="1">
      <c r="A530" s="13"/>
      <c r="B530" s="224"/>
      <c r="C530" s="225"/>
      <c r="D530" s="226" t="s">
        <v>221</v>
      </c>
      <c r="E530" s="227" t="s">
        <v>19</v>
      </c>
      <c r="F530" s="228" t="s">
        <v>615</v>
      </c>
      <c r="G530" s="225"/>
      <c r="H530" s="227" t="s">
        <v>19</v>
      </c>
      <c r="I530" s="229"/>
      <c r="J530" s="225"/>
      <c r="K530" s="225"/>
      <c r="L530" s="230"/>
      <c r="M530" s="231"/>
      <c r="N530" s="232"/>
      <c r="O530" s="232"/>
      <c r="P530" s="232"/>
      <c r="Q530" s="232"/>
      <c r="R530" s="232"/>
      <c r="S530" s="232"/>
      <c r="T530" s="23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4" t="s">
        <v>221</v>
      </c>
      <c r="AU530" s="234" t="s">
        <v>78</v>
      </c>
      <c r="AV530" s="13" t="s">
        <v>74</v>
      </c>
      <c r="AW530" s="13" t="s">
        <v>31</v>
      </c>
      <c r="AX530" s="13" t="s">
        <v>69</v>
      </c>
      <c r="AY530" s="234" t="s">
        <v>212</v>
      </c>
    </row>
    <row r="531" s="13" customFormat="1">
      <c r="A531" s="13"/>
      <c r="B531" s="224"/>
      <c r="C531" s="225"/>
      <c r="D531" s="226" t="s">
        <v>221</v>
      </c>
      <c r="E531" s="227" t="s">
        <v>19</v>
      </c>
      <c r="F531" s="228" t="s">
        <v>616</v>
      </c>
      <c r="G531" s="225"/>
      <c r="H531" s="227" t="s">
        <v>19</v>
      </c>
      <c r="I531" s="229"/>
      <c r="J531" s="225"/>
      <c r="K531" s="225"/>
      <c r="L531" s="230"/>
      <c r="M531" s="231"/>
      <c r="N531" s="232"/>
      <c r="O531" s="232"/>
      <c r="P531" s="232"/>
      <c r="Q531" s="232"/>
      <c r="R531" s="232"/>
      <c r="S531" s="232"/>
      <c r="T531" s="23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4" t="s">
        <v>221</v>
      </c>
      <c r="AU531" s="234" t="s">
        <v>78</v>
      </c>
      <c r="AV531" s="13" t="s">
        <v>74</v>
      </c>
      <c r="AW531" s="13" t="s">
        <v>31</v>
      </c>
      <c r="AX531" s="13" t="s">
        <v>69</v>
      </c>
      <c r="AY531" s="234" t="s">
        <v>212</v>
      </c>
    </row>
    <row r="532" s="14" customFormat="1">
      <c r="A532" s="14"/>
      <c r="B532" s="235"/>
      <c r="C532" s="236"/>
      <c r="D532" s="226" t="s">
        <v>221</v>
      </c>
      <c r="E532" s="237" t="s">
        <v>19</v>
      </c>
      <c r="F532" s="238" t="s">
        <v>617</v>
      </c>
      <c r="G532" s="236"/>
      <c r="H532" s="239">
        <v>32.450000000000003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45" t="s">
        <v>221</v>
      </c>
      <c r="AU532" s="245" t="s">
        <v>78</v>
      </c>
      <c r="AV532" s="14" t="s">
        <v>78</v>
      </c>
      <c r="AW532" s="14" t="s">
        <v>31</v>
      </c>
      <c r="AX532" s="14" t="s">
        <v>69</v>
      </c>
      <c r="AY532" s="245" t="s">
        <v>212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296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618</v>
      </c>
      <c r="G534" s="236"/>
      <c r="H534" s="239">
        <v>-3.3330000000000002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3" customFormat="1">
      <c r="A535" s="13"/>
      <c r="B535" s="224"/>
      <c r="C535" s="225"/>
      <c r="D535" s="226" t="s">
        <v>221</v>
      </c>
      <c r="E535" s="227" t="s">
        <v>19</v>
      </c>
      <c r="F535" s="228" t="s">
        <v>619</v>
      </c>
      <c r="G535" s="225"/>
      <c r="H535" s="227" t="s">
        <v>19</v>
      </c>
      <c r="I535" s="229"/>
      <c r="J535" s="225"/>
      <c r="K535" s="225"/>
      <c r="L535" s="230"/>
      <c r="M535" s="231"/>
      <c r="N535" s="232"/>
      <c r="O535" s="232"/>
      <c r="P535" s="232"/>
      <c r="Q535" s="232"/>
      <c r="R535" s="232"/>
      <c r="S535" s="232"/>
      <c r="T535" s="23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4" t="s">
        <v>221</v>
      </c>
      <c r="AU535" s="234" t="s">
        <v>78</v>
      </c>
      <c r="AV535" s="13" t="s">
        <v>74</v>
      </c>
      <c r="AW535" s="13" t="s">
        <v>31</v>
      </c>
      <c r="AX535" s="13" t="s">
        <v>69</v>
      </c>
      <c r="AY535" s="234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620</v>
      </c>
      <c r="G536" s="236"/>
      <c r="H536" s="239">
        <v>33.234000000000002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3" customFormat="1">
      <c r="A537" s="13"/>
      <c r="B537" s="224"/>
      <c r="C537" s="225"/>
      <c r="D537" s="226" t="s">
        <v>221</v>
      </c>
      <c r="E537" s="227" t="s">
        <v>19</v>
      </c>
      <c r="F537" s="228" t="s">
        <v>296</v>
      </c>
      <c r="G537" s="225"/>
      <c r="H537" s="227" t="s">
        <v>19</v>
      </c>
      <c r="I537" s="229"/>
      <c r="J537" s="225"/>
      <c r="K537" s="225"/>
      <c r="L537" s="230"/>
      <c r="M537" s="231"/>
      <c r="N537" s="232"/>
      <c r="O537" s="232"/>
      <c r="P537" s="232"/>
      <c r="Q537" s="232"/>
      <c r="R537" s="232"/>
      <c r="S537" s="232"/>
      <c r="T537" s="23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4" t="s">
        <v>221</v>
      </c>
      <c r="AU537" s="234" t="s">
        <v>78</v>
      </c>
      <c r="AV537" s="13" t="s">
        <v>74</v>
      </c>
      <c r="AW537" s="13" t="s">
        <v>31</v>
      </c>
      <c r="AX537" s="13" t="s">
        <v>69</v>
      </c>
      <c r="AY537" s="234" t="s">
        <v>212</v>
      </c>
    </row>
    <row r="538" s="14" customFormat="1">
      <c r="A538" s="14"/>
      <c r="B538" s="235"/>
      <c r="C538" s="236"/>
      <c r="D538" s="226" t="s">
        <v>221</v>
      </c>
      <c r="E538" s="237" t="s">
        <v>19</v>
      </c>
      <c r="F538" s="238" t="s">
        <v>621</v>
      </c>
      <c r="G538" s="236"/>
      <c r="H538" s="239">
        <v>-2.665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45" t="s">
        <v>221</v>
      </c>
      <c r="AU538" s="245" t="s">
        <v>78</v>
      </c>
      <c r="AV538" s="14" t="s">
        <v>78</v>
      </c>
      <c r="AW538" s="14" t="s">
        <v>31</v>
      </c>
      <c r="AX538" s="14" t="s">
        <v>69</v>
      </c>
      <c r="AY538" s="245" t="s">
        <v>212</v>
      </c>
    </row>
    <row r="539" s="13" customFormat="1">
      <c r="A539" s="13"/>
      <c r="B539" s="224"/>
      <c r="C539" s="225"/>
      <c r="D539" s="226" t="s">
        <v>221</v>
      </c>
      <c r="E539" s="227" t="s">
        <v>19</v>
      </c>
      <c r="F539" s="228" t="s">
        <v>622</v>
      </c>
      <c r="G539" s="225"/>
      <c r="H539" s="227" t="s">
        <v>19</v>
      </c>
      <c r="I539" s="229"/>
      <c r="J539" s="225"/>
      <c r="K539" s="225"/>
      <c r="L539" s="230"/>
      <c r="M539" s="231"/>
      <c r="N539" s="232"/>
      <c r="O539" s="232"/>
      <c r="P539" s="232"/>
      <c r="Q539" s="232"/>
      <c r="R539" s="232"/>
      <c r="S539" s="232"/>
      <c r="T539" s="23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4" t="s">
        <v>221</v>
      </c>
      <c r="AU539" s="234" t="s">
        <v>78</v>
      </c>
      <c r="AV539" s="13" t="s">
        <v>74</v>
      </c>
      <c r="AW539" s="13" t="s">
        <v>31</v>
      </c>
      <c r="AX539" s="13" t="s">
        <v>69</v>
      </c>
      <c r="AY539" s="234" t="s">
        <v>212</v>
      </c>
    </row>
    <row r="540" s="14" customFormat="1">
      <c r="A540" s="14"/>
      <c r="B540" s="235"/>
      <c r="C540" s="236"/>
      <c r="D540" s="226" t="s">
        <v>221</v>
      </c>
      <c r="E540" s="237" t="s">
        <v>19</v>
      </c>
      <c r="F540" s="238" t="s">
        <v>623</v>
      </c>
      <c r="G540" s="236"/>
      <c r="H540" s="239">
        <v>20.844999999999999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5" t="s">
        <v>221</v>
      </c>
      <c r="AU540" s="245" t="s">
        <v>78</v>
      </c>
      <c r="AV540" s="14" t="s">
        <v>78</v>
      </c>
      <c r="AW540" s="14" t="s">
        <v>31</v>
      </c>
      <c r="AX540" s="14" t="s">
        <v>69</v>
      </c>
      <c r="AY540" s="245" t="s">
        <v>212</v>
      </c>
    </row>
    <row r="541" s="13" customFormat="1">
      <c r="A541" s="13"/>
      <c r="B541" s="224"/>
      <c r="C541" s="225"/>
      <c r="D541" s="226" t="s">
        <v>221</v>
      </c>
      <c r="E541" s="227" t="s">
        <v>19</v>
      </c>
      <c r="F541" s="228" t="s">
        <v>296</v>
      </c>
      <c r="G541" s="225"/>
      <c r="H541" s="227" t="s">
        <v>19</v>
      </c>
      <c r="I541" s="229"/>
      <c r="J541" s="225"/>
      <c r="K541" s="225"/>
      <c r="L541" s="230"/>
      <c r="M541" s="231"/>
      <c r="N541" s="232"/>
      <c r="O541" s="232"/>
      <c r="P541" s="232"/>
      <c r="Q541" s="232"/>
      <c r="R541" s="232"/>
      <c r="S541" s="232"/>
      <c r="T541" s="23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4" t="s">
        <v>221</v>
      </c>
      <c r="AU541" s="234" t="s">
        <v>78</v>
      </c>
      <c r="AV541" s="13" t="s">
        <v>74</v>
      </c>
      <c r="AW541" s="13" t="s">
        <v>31</v>
      </c>
      <c r="AX541" s="13" t="s">
        <v>69</v>
      </c>
      <c r="AY541" s="234" t="s">
        <v>212</v>
      </c>
    </row>
    <row r="542" s="14" customFormat="1">
      <c r="A542" s="14"/>
      <c r="B542" s="235"/>
      <c r="C542" s="236"/>
      <c r="D542" s="226" t="s">
        <v>221</v>
      </c>
      <c r="E542" s="237" t="s">
        <v>19</v>
      </c>
      <c r="F542" s="238" t="s">
        <v>624</v>
      </c>
      <c r="G542" s="236"/>
      <c r="H542" s="239">
        <v>4.1159999999999997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5" t="s">
        <v>221</v>
      </c>
      <c r="AU542" s="245" t="s">
        <v>78</v>
      </c>
      <c r="AV542" s="14" t="s">
        <v>78</v>
      </c>
      <c r="AW542" s="14" t="s">
        <v>31</v>
      </c>
      <c r="AX542" s="14" t="s">
        <v>69</v>
      </c>
      <c r="AY542" s="245" t="s">
        <v>212</v>
      </c>
    </row>
    <row r="543" s="13" customFormat="1">
      <c r="A543" s="13"/>
      <c r="B543" s="224"/>
      <c r="C543" s="225"/>
      <c r="D543" s="226" t="s">
        <v>221</v>
      </c>
      <c r="E543" s="227" t="s">
        <v>19</v>
      </c>
      <c r="F543" s="228" t="s">
        <v>625</v>
      </c>
      <c r="G543" s="225"/>
      <c r="H543" s="227" t="s">
        <v>19</v>
      </c>
      <c r="I543" s="229"/>
      <c r="J543" s="225"/>
      <c r="K543" s="225"/>
      <c r="L543" s="230"/>
      <c r="M543" s="231"/>
      <c r="N543" s="232"/>
      <c r="O543" s="232"/>
      <c r="P543" s="232"/>
      <c r="Q543" s="232"/>
      <c r="R543" s="232"/>
      <c r="S543" s="232"/>
      <c r="T543" s="23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4" t="s">
        <v>221</v>
      </c>
      <c r="AU543" s="234" t="s">
        <v>78</v>
      </c>
      <c r="AV543" s="13" t="s">
        <v>74</v>
      </c>
      <c r="AW543" s="13" t="s">
        <v>31</v>
      </c>
      <c r="AX543" s="13" t="s">
        <v>69</v>
      </c>
      <c r="AY543" s="234" t="s">
        <v>212</v>
      </c>
    </row>
    <row r="544" s="14" customFormat="1">
      <c r="A544" s="14"/>
      <c r="B544" s="235"/>
      <c r="C544" s="236"/>
      <c r="D544" s="226" t="s">
        <v>221</v>
      </c>
      <c r="E544" s="237" t="s">
        <v>19</v>
      </c>
      <c r="F544" s="238" t="s">
        <v>626</v>
      </c>
      <c r="G544" s="236"/>
      <c r="H544" s="239">
        <v>29.574999999999999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45" t="s">
        <v>221</v>
      </c>
      <c r="AU544" s="245" t="s">
        <v>78</v>
      </c>
      <c r="AV544" s="14" t="s">
        <v>78</v>
      </c>
      <c r="AW544" s="14" t="s">
        <v>31</v>
      </c>
      <c r="AX544" s="14" t="s">
        <v>69</v>
      </c>
      <c r="AY544" s="245" t="s">
        <v>212</v>
      </c>
    </row>
    <row r="545" s="13" customFormat="1">
      <c r="A545" s="13"/>
      <c r="B545" s="224"/>
      <c r="C545" s="225"/>
      <c r="D545" s="226" t="s">
        <v>221</v>
      </c>
      <c r="E545" s="227" t="s">
        <v>19</v>
      </c>
      <c r="F545" s="228" t="s">
        <v>627</v>
      </c>
      <c r="G545" s="225"/>
      <c r="H545" s="227" t="s">
        <v>19</v>
      </c>
      <c r="I545" s="229"/>
      <c r="J545" s="225"/>
      <c r="K545" s="225"/>
      <c r="L545" s="230"/>
      <c r="M545" s="231"/>
      <c r="N545" s="232"/>
      <c r="O545" s="232"/>
      <c r="P545" s="232"/>
      <c r="Q545" s="232"/>
      <c r="R545" s="232"/>
      <c r="S545" s="232"/>
      <c r="T545" s="23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4" t="s">
        <v>221</v>
      </c>
      <c r="AU545" s="234" t="s">
        <v>78</v>
      </c>
      <c r="AV545" s="13" t="s">
        <v>74</v>
      </c>
      <c r="AW545" s="13" t="s">
        <v>31</v>
      </c>
      <c r="AX545" s="13" t="s">
        <v>69</v>
      </c>
      <c r="AY545" s="234" t="s">
        <v>212</v>
      </c>
    </row>
    <row r="546" s="14" customFormat="1">
      <c r="A546" s="14"/>
      <c r="B546" s="235"/>
      <c r="C546" s="236"/>
      <c r="D546" s="226" t="s">
        <v>221</v>
      </c>
      <c r="E546" s="237" t="s">
        <v>19</v>
      </c>
      <c r="F546" s="238" t="s">
        <v>628</v>
      </c>
      <c r="G546" s="236"/>
      <c r="H546" s="239">
        <v>47.299999999999997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45" t="s">
        <v>221</v>
      </c>
      <c r="AU546" s="245" t="s">
        <v>78</v>
      </c>
      <c r="AV546" s="14" t="s">
        <v>78</v>
      </c>
      <c r="AW546" s="14" t="s">
        <v>31</v>
      </c>
      <c r="AX546" s="14" t="s">
        <v>69</v>
      </c>
      <c r="AY546" s="245" t="s">
        <v>212</v>
      </c>
    </row>
    <row r="547" s="13" customFormat="1">
      <c r="A547" s="13"/>
      <c r="B547" s="224"/>
      <c r="C547" s="225"/>
      <c r="D547" s="226" t="s">
        <v>221</v>
      </c>
      <c r="E547" s="227" t="s">
        <v>19</v>
      </c>
      <c r="F547" s="228" t="s">
        <v>296</v>
      </c>
      <c r="G547" s="225"/>
      <c r="H547" s="227" t="s">
        <v>19</v>
      </c>
      <c r="I547" s="229"/>
      <c r="J547" s="225"/>
      <c r="K547" s="225"/>
      <c r="L547" s="230"/>
      <c r="M547" s="231"/>
      <c r="N547" s="232"/>
      <c r="O547" s="232"/>
      <c r="P547" s="232"/>
      <c r="Q547" s="232"/>
      <c r="R547" s="232"/>
      <c r="S547" s="232"/>
      <c r="T547" s="23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4" t="s">
        <v>221</v>
      </c>
      <c r="AU547" s="234" t="s">
        <v>78</v>
      </c>
      <c r="AV547" s="13" t="s">
        <v>74</v>
      </c>
      <c r="AW547" s="13" t="s">
        <v>31</v>
      </c>
      <c r="AX547" s="13" t="s">
        <v>69</v>
      </c>
      <c r="AY547" s="234" t="s">
        <v>212</v>
      </c>
    </row>
    <row r="548" s="14" customFormat="1">
      <c r="A548" s="14"/>
      <c r="B548" s="235"/>
      <c r="C548" s="236"/>
      <c r="D548" s="226" t="s">
        <v>221</v>
      </c>
      <c r="E548" s="237" t="s">
        <v>19</v>
      </c>
      <c r="F548" s="238" t="s">
        <v>629</v>
      </c>
      <c r="G548" s="236"/>
      <c r="H548" s="239">
        <v>-3.532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45" t="s">
        <v>221</v>
      </c>
      <c r="AU548" s="245" t="s">
        <v>78</v>
      </c>
      <c r="AV548" s="14" t="s">
        <v>78</v>
      </c>
      <c r="AW548" s="14" t="s">
        <v>31</v>
      </c>
      <c r="AX548" s="14" t="s">
        <v>69</v>
      </c>
      <c r="AY548" s="245" t="s">
        <v>212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630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3" customFormat="1">
      <c r="A550" s="13"/>
      <c r="B550" s="224"/>
      <c r="C550" s="225"/>
      <c r="D550" s="226" t="s">
        <v>221</v>
      </c>
      <c r="E550" s="227" t="s">
        <v>19</v>
      </c>
      <c r="F550" s="228" t="s">
        <v>631</v>
      </c>
      <c r="G550" s="225"/>
      <c r="H550" s="227" t="s">
        <v>19</v>
      </c>
      <c r="I550" s="229"/>
      <c r="J550" s="225"/>
      <c r="K550" s="225"/>
      <c r="L550" s="230"/>
      <c r="M550" s="231"/>
      <c r="N550" s="232"/>
      <c r="O550" s="232"/>
      <c r="P550" s="232"/>
      <c r="Q550" s="232"/>
      <c r="R550" s="232"/>
      <c r="S550" s="232"/>
      <c r="T550" s="23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4" t="s">
        <v>221</v>
      </c>
      <c r="AU550" s="234" t="s">
        <v>78</v>
      </c>
      <c r="AV550" s="13" t="s">
        <v>74</v>
      </c>
      <c r="AW550" s="13" t="s">
        <v>31</v>
      </c>
      <c r="AX550" s="13" t="s">
        <v>69</v>
      </c>
      <c r="AY550" s="234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632</v>
      </c>
      <c r="G551" s="236"/>
      <c r="H551" s="239">
        <v>489.32100000000003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3" customFormat="1">
      <c r="A552" s="13"/>
      <c r="B552" s="224"/>
      <c r="C552" s="225"/>
      <c r="D552" s="226" t="s">
        <v>221</v>
      </c>
      <c r="E552" s="227" t="s">
        <v>19</v>
      </c>
      <c r="F552" s="228" t="s">
        <v>296</v>
      </c>
      <c r="G552" s="225"/>
      <c r="H552" s="227" t="s">
        <v>19</v>
      </c>
      <c r="I552" s="229"/>
      <c r="J552" s="225"/>
      <c r="K552" s="225"/>
      <c r="L552" s="230"/>
      <c r="M552" s="231"/>
      <c r="N552" s="232"/>
      <c r="O552" s="232"/>
      <c r="P552" s="232"/>
      <c r="Q552" s="232"/>
      <c r="R552" s="232"/>
      <c r="S552" s="232"/>
      <c r="T552" s="23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4" t="s">
        <v>221</v>
      </c>
      <c r="AU552" s="234" t="s">
        <v>78</v>
      </c>
      <c r="AV552" s="13" t="s">
        <v>74</v>
      </c>
      <c r="AW552" s="13" t="s">
        <v>31</v>
      </c>
      <c r="AX552" s="13" t="s">
        <v>69</v>
      </c>
      <c r="AY552" s="234" t="s">
        <v>212</v>
      </c>
    </row>
    <row r="553" s="14" customFormat="1">
      <c r="A553" s="14"/>
      <c r="B553" s="235"/>
      <c r="C553" s="236"/>
      <c r="D553" s="226" t="s">
        <v>221</v>
      </c>
      <c r="E553" s="237" t="s">
        <v>19</v>
      </c>
      <c r="F553" s="238" t="s">
        <v>633</v>
      </c>
      <c r="G553" s="236"/>
      <c r="H553" s="239">
        <v>-32.890000000000001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45" t="s">
        <v>221</v>
      </c>
      <c r="AU553" s="245" t="s">
        <v>78</v>
      </c>
      <c r="AV553" s="14" t="s">
        <v>78</v>
      </c>
      <c r="AW553" s="14" t="s">
        <v>31</v>
      </c>
      <c r="AX553" s="14" t="s">
        <v>69</v>
      </c>
      <c r="AY553" s="245" t="s">
        <v>212</v>
      </c>
    </row>
    <row r="554" s="14" customFormat="1">
      <c r="A554" s="14"/>
      <c r="B554" s="235"/>
      <c r="C554" s="236"/>
      <c r="D554" s="226" t="s">
        <v>221</v>
      </c>
      <c r="E554" s="237" t="s">
        <v>19</v>
      </c>
      <c r="F554" s="238" t="s">
        <v>634</v>
      </c>
      <c r="G554" s="236"/>
      <c r="H554" s="239">
        <v>-5.3550000000000004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45" t="s">
        <v>221</v>
      </c>
      <c r="AU554" s="245" t="s">
        <v>78</v>
      </c>
      <c r="AV554" s="14" t="s">
        <v>78</v>
      </c>
      <c r="AW554" s="14" t="s">
        <v>31</v>
      </c>
      <c r="AX554" s="14" t="s">
        <v>69</v>
      </c>
      <c r="AY554" s="245" t="s">
        <v>212</v>
      </c>
    </row>
    <row r="555" s="14" customFormat="1">
      <c r="A555" s="14"/>
      <c r="B555" s="235"/>
      <c r="C555" s="236"/>
      <c r="D555" s="226" t="s">
        <v>221</v>
      </c>
      <c r="E555" s="237" t="s">
        <v>19</v>
      </c>
      <c r="F555" s="238" t="s">
        <v>635</v>
      </c>
      <c r="G555" s="236"/>
      <c r="H555" s="239">
        <v>-2.2000000000000002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5" t="s">
        <v>221</v>
      </c>
      <c r="AU555" s="245" t="s">
        <v>78</v>
      </c>
      <c r="AV555" s="14" t="s">
        <v>78</v>
      </c>
      <c r="AW555" s="14" t="s">
        <v>31</v>
      </c>
      <c r="AX555" s="14" t="s">
        <v>69</v>
      </c>
      <c r="AY555" s="245" t="s">
        <v>212</v>
      </c>
    </row>
    <row r="556" s="14" customFormat="1">
      <c r="A556" s="14"/>
      <c r="B556" s="235"/>
      <c r="C556" s="236"/>
      <c r="D556" s="226" t="s">
        <v>221</v>
      </c>
      <c r="E556" s="237" t="s">
        <v>19</v>
      </c>
      <c r="F556" s="238" t="s">
        <v>636</v>
      </c>
      <c r="G556" s="236"/>
      <c r="H556" s="239">
        <v>-33.863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45" t="s">
        <v>221</v>
      </c>
      <c r="AU556" s="245" t="s">
        <v>78</v>
      </c>
      <c r="AV556" s="14" t="s">
        <v>78</v>
      </c>
      <c r="AW556" s="14" t="s">
        <v>31</v>
      </c>
      <c r="AX556" s="14" t="s">
        <v>69</v>
      </c>
      <c r="AY556" s="245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637</v>
      </c>
      <c r="G557" s="236"/>
      <c r="H557" s="239">
        <v>-11.159000000000001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638</v>
      </c>
      <c r="G558" s="236"/>
      <c r="H558" s="239">
        <v>-1.625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4" customFormat="1">
      <c r="A559" s="14"/>
      <c r="B559" s="235"/>
      <c r="C559" s="236"/>
      <c r="D559" s="226" t="s">
        <v>221</v>
      </c>
      <c r="E559" s="237" t="s">
        <v>19</v>
      </c>
      <c r="F559" s="238" t="s">
        <v>639</v>
      </c>
      <c r="G559" s="236"/>
      <c r="H559" s="239">
        <v>-5.0629999999999997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45" t="s">
        <v>221</v>
      </c>
      <c r="AU559" s="245" t="s">
        <v>78</v>
      </c>
      <c r="AV559" s="14" t="s">
        <v>78</v>
      </c>
      <c r="AW559" s="14" t="s">
        <v>31</v>
      </c>
      <c r="AX559" s="14" t="s">
        <v>69</v>
      </c>
      <c r="AY559" s="245" t="s">
        <v>212</v>
      </c>
    </row>
    <row r="560" s="14" customFormat="1">
      <c r="A560" s="14"/>
      <c r="B560" s="235"/>
      <c r="C560" s="236"/>
      <c r="D560" s="226" t="s">
        <v>221</v>
      </c>
      <c r="E560" s="237" t="s">
        <v>19</v>
      </c>
      <c r="F560" s="238" t="s">
        <v>640</v>
      </c>
      <c r="G560" s="236"/>
      <c r="H560" s="239">
        <v>-32.895000000000003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45" t="s">
        <v>221</v>
      </c>
      <c r="AU560" s="245" t="s">
        <v>78</v>
      </c>
      <c r="AV560" s="14" t="s">
        <v>78</v>
      </c>
      <c r="AW560" s="14" t="s">
        <v>31</v>
      </c>
      <c r="AX560" s="14" t="s">
        <v>69</v>
      </c>
      <c r="AY560" s="245" t="s">
        <v>212</v>
      </c>
    </row>
    <row r="561" s="14" customFormat="1">
      <c r="A561" s="14"/>
      <c r="B561" s="235"/>
      <c r="C561" s="236"/>
      <c r="D561" s="226" t="s">
        <v>221</v>
      </c>
      <c r="E561" s="237" t="s">
        <v>19</v>
      </c>
      <c r="F561" s="238" t="s">
        <v>641</v>
      </c>
      <c r="G561" s="236"/>
      <c r="H561" s="239">
        <v>-2.6880000000000002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5" t="s">
        <v>221</v>
      </c>
      <c r="AU561" s="245" t="s">
        <v>78</v>
      </c>
      <c r="AV561" s="14" t="s">
        <v>78</v>
      </c>
      <c r="AW561" s="14" t="s">
        <v>31</v>
      </c>
      <c r="AX561" s="14" t="s">
        <v>69</v>
      </c>
      <c r="AY561" s="245" t="s">
        <v>212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642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643</v>
      </c>
      <c r="G563" s="236"/>
      <c r="H563" s="239">
        <v>-24.145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3" customFormat="1">
      <c r="A564" s="13"/>
      <c r="B564" s="224"/>
      <c r="C564" s="225"/>
      <c r="D564" s="226" t="s">
        <v>221</v>
      </c>
      <c r="E564" s="227" t="s">
        <v>19</v>
      </c>
      <c r="F564" s="228" t="s">
        <v>644</v>
      </c>
      <c r="G564" s="225"/>
      <c r="H564" s="227" t="s">
        <v>19</v>
      </c>
      <c r="I564" s="229"/>
      <c r="J564" s="225"/>
      <c r="K564" s="225"/>
      <c r="L564" s="230"/>
      <c r="M564" s="231"/>
      <c r="N564" s="232"/>
      <c r="O564" s="232"/>
      <c r="P564" s="232"/>
      <c r="Q564" s="232"/>
      <c r="R564" s="232"/>
      <c r="S564" s="232"/>
      <c r="T564" s="23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34" t="s">
        <v>221</v>
      </c>
      <c r="AU564" s="234" t="s">
        <v>78</v>
      </c>
      <c r="AV564" s="13" t="s">
        <v>74</v>
      </c>
      <c r="AW564" s="13" t="s">
        <v>31</v>
      </c>
      <c r="AX564" s="13" t="s">
        <v>69</v>
      </c>
      <c r="AY564" s="234" t="s">
        <v>212</v>
      </c>
    </row>
    <row r="565" s="13" customFormat="1">
      <c r="A565" s="13"/>
      <c r="B565" s="224"/>
      <c r="C565" s="225"/>
      <c r="D565" s="226" t="s">
        <v>221</v>
      </c>
      <c r="E565" s="227" t="s">
        <v>19</v>
      </c>
      <c r="F565" s="228" t="s">
        <v>645</v>
      </c>
      <c r="G565" s="225"/>
      <c r="H565" s="227" t="s">
        <v>19</v>
      </c>
      <c r="I565" s="229"/>
      <c r="J565" s="225"/>
      <c r="K565" s="225"/>
      <c r="L565" s="230"/>
      <c r="M565" s="231"/>
      <c r="N565" s="232"/>
      <c r="O565" s="232"/>
      <c r="P565" s="232"/>
      <c r="Q565" s="232"/>
      <c r="R565" s="232"/>
      <c r="S565" s="232"/>
      <c r="T565" s="23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4" t="s">
        <v>221</v>
      </c>
      <c r="AU565" s="234" t="s">
        <v>78</v>
      </c>
      <c r="AV565" s="13" t="s">
        <v>74</v>
      </c>
      <c r="AW565" s="13" t="s">
        <v>31</v>
      </c>
      <c r="AX565" s="13" t="s">
        <v>69</v>
      </c>
      <c r="AY565" s="234" t="s">
        <v>212</v>
      </c>
    </row>
    <row r="566" s="14" customFormat="1">
      <c r="A566" s="14"/>
      <c r="B566" s="235"/>
      <c r="C566" s="236"/>
      <c r="D566" s="226" t="s">
        <v>221</v>
      </c>
      <c r="E566" s="237" t="s">
        <v>19</v>
      </c>
      <c r="F566" s="238" t="s">
        <v>646</v>
      </c>
      <c r="G566" s="236"/>
      <c r="H566" s="239">
        <v>6.4630000000000001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45" t="s">
        <v>221</v>
      </c>
      <c r="AU566" s="245" t="s">
        <v>78</v>
      </c>
      <c r="AV566" s="14" t="s">
        <v>78</v>
      </c>
      <c r="AW566" s="14" t="s">
        <v>31</v>
      </c>
      <c r="AX566" s="14" t="s">
        <v>69</v>
      </c>
      <c r="AY566" s="245" t="s">
        <v>212</v>
      </c>
    </row>
    <row r="567" s="13" customFormat="1">
      <c r="A567" s="13"/>
      <c r="B567" s="224"/>
      <c r="C567" s="225"/>
      <c r="D567" s="226" t="s">
        <v>221</v>
      </c>
      <c r="E567" s="227" t="s">
        <v>19</v>
      </c>
      <c r="F567" s="228" t="s">
        <v>296</v>
      </c>
      <c r="G567" s="225"/>
      <c r="H567" s="227" t="s">
        <v>19</v>
      </c>
      <c r="I567" s="229"/>
      <c r="J567" s="225"/>
      <c r="K567" s="225"/>
      <c r="L567" s="230"/>
      <c r="M567" s="231"/>
      <c r="N567" s="232"/>
      <c r="O567" s="232"/>
      <c r="P567" s="232"/>
      <c r="Q567" s="232"/>
      <c r="R567" s="232"/>
      <c r="S567" s="232"/>
      <c r="T567" s="23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34" t="s">
        <v>221</v>
      </c>
      <c r="AU567" s="234" t="s">
        <v>78</v>
      </c>
      <c r="AV567" s="13" t="s">
        <v>74</v>
      </c>
      <c r="AW567" s="13" t="s">
        <v>31</v>
      </c>
      <c r="AX567" s="13" t="s">
        <v>69</v>
      </c>
      <c r="AY567" s="234" t="s">
        <v>212</v>
      </c>
    </row>
    <row r="568" s="14" customFormat="1">
      <c r="A568" s="14"/>
      <c r="B568" s="235"/>
      <c r="C568" s="236"/>
      <c r="D568" s="226" t="s">
        <v>221</v>
      </c>
      <c r="E568" s="237" t="s">
        <v>19</v>
      </c>
      <c r="F568" s="238" t="s">
        <v>647</v>
      </c>
      <c r="G568" s="236"/>
      <c r="H568" s="239">
        <v>-3.6480000000000001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45" t="s">
        <v>221</v>
      </c>
      <c r="AU568" s="245" t="s">
        <v>78</v>
      </c>
      <c r="AV568" s="14" t="s">
        <v>78</v>
      </c>
      <c r="AW568" s="14" t="s">
        <v>31</v>
      </c>
      <c r="AX568" s="14" t="s">
        <v>69</v>
      </c>
      <c r="AY568" s="245" t="s">
        <v>212</v>
      </c>
    </row>
    <row r="569" s="13" customFormat="1">
      <c r="A569" s="13"/>
      <c r="B569" s="224"/>
      <c r="C569" s="225"/>
      <c r="D569" s="226" t="s">
        <v>221</v>
      </c>
      <c r="E569" s="227" t="s">
        <v>19</v>
      </c>
      <c r="F569" s="228" t="s">
        <v>648</v>
      </c>
      <c r="G569" s="225"/>
      <c r="H569" s="227" t="s">
        <v>19</v>
      </c>
      <c r="I569" s="229"/>
      <c r="J569" s="225"/>
      <c r="K569" s="225"/>
      <c r="L569" s="230"/>
      <c r="M569" s="231"/>
      <c r="N569" s="232"/>
      <c r="O569" s="232"/>
      <c r="P569" s="232"/>
      <c r="Q569" s="232"/>
      <c r="R569" s="232"/>
      <c r="S569" s="232"/>
      <c r="T569" s="23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4" t="s">
        <v>221</v>
      </c>
      <c r="AU569" s="234" t="s">
        <v>78</v>
      </c>
      <c r="AV569" s="13" t="s">
        <v>74</v>
      </c>
      <c r="AW569" s="13" t="s">
        <v>31</v>
      </c>
      <c r="AX569" s="13" t="s">
        <v>69</v>
      </c>
      <c r="AY569" s="234" t="s">
        <v>212</v>
      </c>
    </row>
    <row r="570" s="14" customFormat="1">
      <c r="A570" s="14"/>
      <c r="B570" s="235"/>
      <c r="C570" s="236"/>
      <c r="D570" s="226" t="s">
        <v>221</v>
      </c>
      <c r="E570" s="237" t="s">
        <v>19</v>
      </c>
      <c r="F570" s="238" t="s">
        <v>649</v>
      </c>
      <c r="G570" s="236"/>
      <c r="H570" s="239">
        <v>25.024999999999999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45" t="s">
        <v>221</v>
      </c>
      <c r="AU570" s="245" t="s">
        <v>78</v>
      </c>
      <c r="AV570" s="14" t="s">
        <v>78</v>
      </c>
      <c r="AW570" s="14" t="s">
        <v>31</v>
      </c>
      <c r="AX570" s="14" t="s">
        <v>69</v>
      </c>
      <c r="AY570" s="245" t="s">
        <v>212</v>
      </c>
    </row>
    <row r="571" s="13" customFormat="1">
      <c r="A571" s="13"/>
      <c r="B571" s="224"/>
      <c r="C571" s="225"/>
      <c r="D571" s="226" t="s">
        <v>221</v>
      </c>
      <c r="E571" s="227" t="s">
        <v>19</v>
      </c>
      <c r="F571" s="228" t="s">
        <v>650</v>
      </c>
      <c r="G571" s="225"/>
      <c r="H571" s="227" t="s">
        <v>19</v>
      </c>
      <c r="I571" s="229"/>
      <c r="J571" s="225"/>
      <c r="K571" s="225"/>
      <c r="L571" s="230"/>
      <c r="M571" s="231"/>
      <c r="N571" s="232"/>
      <c r="O571" s="232"/>
      <c r="P571" s="232"/>
      <c r="Q571" s="232"/>
      <c r="R571" s="232"/>
      <c r="S571" s="232"/>
      <c r="T571" s="23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4" t="s">
        <v>221</v>
      </c>
      <c r="AU571" s="234" t="s">
        <v>78</v>
      </c>
      <c r="AV571" s="13" t="s">
        <v>74</v>
      </c>
      <c r="AW571" s="13" t="s">
        <v>31</v>
      </c>
      <c r="AX571" s="13" t="s">
        <v>69</v>
      </c>
      <c r="AY571" s="234" t="s">
        <v>212</v>
      </c>
    </row>
    <row r="572" s="14" customFormat="1">
      <c r="A572" s="14"/>
      <c r="B572" s="235"/>
      <c r="C572" s="236"/>
      <c r="D572" s="226" t="s">
        <v>221</v>
      </c>
      <c r="E572" s="237" t="s">
        <v>19</v>
      </c>
      <c r="F572" s="238" t="s">
        <v>651</v>
      </c>
      <c r="G572" s="236"/>
      <c r="H572" s="239">
        <v>42.804000000000002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45" t="s">
        <v>221</v>
      </c>
      <c r="AU572" s="245" t="s">
        <v>78</v>
      </c>
      <c r="AV572" s="14" t="s">
        <v>78</v>
      </c>
      <c r="AW572" s="14" t="s">
        <v>31</v>
      </c>
      <c r="AX572" s="14" t="s">
        <v>69</v>
      </c>
      <c r="AY572" s="245" t="s">
        <v>212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296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612</v>
      </c>
      <c r="G574" s="236"/>
      <c r="H574" s="239">
        <v>-2.3999999999999999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652</v>
      </c>
      <c r="G575" s="236"/>
      <c r="H575" s="239">
        <v>-3.6000000000000001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3" customFormat="1">
      <c r="A576" s="13"/>
      <c r="B576" s="224"/>
      <c r="C576" s="225"/>
      <c r="D576" s="226" t="s">
        <v>221</v>
      </c>
      <c r="E576" s="227" t="s">
        <v>19</v>
      </c>
      <c r="F576" s="228" t="s">
        <v>653</v>
      </c>
      <c r="G576" s="225"/>
      <c r="H576" s="227" t="s">
        <v>19</v>
      </c>
      <c r="I576" s="229"/>
      <c r="J576" s="225"/>
      <c r="K576" s="225"/>
      <c r="L576" s="230"/>
      <c r="M576" s="231"/>
      <c r="N576" s="232"/>
      <c r="O576" s="232"/>
      <c r="P576" s="232"/>
      <c r="Q576" s="232"/>
      <c r="R576" s="232"/>
      <c r="S576" s="232"/>
      <c r="T576" s="23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4" t="s">
        <v>221</v>
      </c>
      <c r="AU576" s="234" t="s">
        <v>78</v>
      </c>
      <c r="AV576" s="13" t="s">
        <v>74</v>
      </c>
      <c r="AW576" s="13" t="s">
        <v>31</v>
      </c>
      <c r="AX576" s="13" t="s">
        <v>69</v>
      </c>
      <c r="AY576" s="234" t="s">
        <v>212</v>
      </c>
    </row>
    <row r="577" s="14" customFormat="1">
      <c r="A577" s="14"/>
      <c r="B577" s="235"/>
      <c r="C577" s="236"/>
      <c r="D577" s="226" t="s">
        <v>221</v>
      </c>
      <c r="E577" s="237" t="s">
        <v>19</v>
      </c>
      <c r="F577" s="238" t="s">
        <v>654</v>
      </c>
      <c r="G577" s="236"/>
      <c r="H577" s="239">
        <v>20.699999999999999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5" t="s">
        <v>221</v>
      </c>
      <c r="AU577" s="245" t="s">
        <v>78</v>
      </c>
      <c r="AV577" s="14" t="s">
        <v>78</v>
      </c>
      <c r="AW577" s="14" t="s">
        <v>31</v>
      </c>
      <c r="AX577" s="14" t="s">
        <v>69</v>
      </c>
      <c r="AY577" s="245" t="s">
        <v>212</v>
      </c>
    </row>
    <row r="578" s="14" customFormat="1">
      <c r="A578" s="14"/>
      <c r="B578" s="235"/>
      <c r="C578" s="236"/>
      <c r="D578" s="226" t="s">
        <v>221</v>
      </c>
      <c r="E578" s="237" t="s">
        <v>19</v>
      </c>
      <c r="F578" s="238" t="s">
        <v>655</v>
      </c>
      <c r="G578" s="236"/>
      <c r="H578" s="239">
        <v>21.960000000000001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45" t="s">
        <v>221</v>
      </c>
      <c r="AU578" s="245" t="s">
        <v>78</v>
      </c>
      <c r="AV578" s="14" t="s">
        <v>78</v>
      </c>
      <c r="AW578" s="14" t="s">
        <v>31</v>
      </c>
      <c r="AX578" s="14" t="s">
        <v>69</v>
      </c>
      <c r="AY578" s="245" t="s">
        <v>212</v>
      </c>
    </row>
    <row r="579" s="15" customFormat="1">
      <c r="A579" s="15"/>
      <c r="B579" s="246"/>
      <c r="C579" s="247"/>
      <c r="D579" s="226" t="s">
        <v>221</v>
      </c>
      <c r="E579" s="248" t="s">
        <v>19</v>
      </c>
      <c r="F579" s="249" t="s">
        <v>224</v>
      </c>
      <c r="G579" s="247"/>
      <c r="H579" s="250">
        <v>719.93200000000002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56" t="s">
        <v>221</v>
      </c>
      <c r="AU579" s="256" t="s">
        <v>78</v>
      </c>
      <c r="AV579" s="15" t="s">
        <v>84</v>
      </c>
      <c r="AW579" s="15" t="s">
        <v>31</v>
      </c>
      <c r="AX579" s="15" t="s">
        <v>74</v>
      </c>
      <c r="AY579" s="256" t="s">
        <v>212</v>
      </c>
    </row>
    <row r="580" s="2" customFormat="1" ht="24.15" customHeight="1">
      <c r="A580" s="40"/>
      <c r="B580" s="41"/>
      <c r="C580" s="206" t="s">
        <v>656</v>
      </c>
      <c r="D580" s="206" t="s">
        <v>214</v>
      </c>
      <c r="E580" s="207" t="s">
        <v>657</v>
      </c>
      <c r="F580" s="208" t="s">
        <v>658</v>
      </c>
      <c r="G580" s="209" t="s">
        <v>384</v>
      </c>
      <c r="H580" s="210">
        <v>155.636</v>
      </c>
      <c r="I580" s="211"/>
      <c r="J580" s="212">
        <f>ROUND(I580*H580,2)</f>
        <v>0</v>
      </c>
      <c r="K580" s="208" t="s">
        <v>218</v>
      </c>
      <c r="L580" s="46"/>
      <c r="M580" s="213" t="s">
        <v>19</v>
      </c>
      <c r="N580" s="214" t="s">
        <v>41</v>
      </c>
      <c r="O580" s="86"/>
      <c r="P580" s="215">
        <f>O580*H580</f>
        <v>0</v>
      </c>
      <c r="Q580" s="215">
        <v>0.29424</v>
      </c>
      <c r="R580" s="215">
        <f>Q580*H580</f>
        <v>45.794336639999997</v>
      </c>
      <c r="S580" s="215">
        <v>0</v>
      </c>
      <c r="T580" s="216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17" t="s">
        <v>84</v>
      </c>
      <c r="AT580" s="217" t="s">
        <v>214</v>
      </c>
      <c r="AU580" s="217" t="s">
        <v>78</v>
      </c>
      <c r="AY580" s="19" t="s">
        <v>212</v>
      </c>
      <c r="BE580" s="218">
        <f>IF(N580="základní",J580,0)</f>
        <v>0</v>
      </c>
      <c r="BF580" s="218">
        <f>IF(N580="snížená",J580,0)</f>
        <v>0</v>
      </c>
      <c r="BG580" s="218">
        <f>IF(N580="zákl. přenesená",J580,0)</f>
        <v>0</v>
      </c>
      <c r="BH580" s="218">
        <f>IF(N580="sníž. přenesená",J580,0)</f>
        <v>0</v>
      </c>
      <c r="BI580" s="218">
        <f>IF(N580="nulová",J580,0)</f>
        <v>0</v>
      </c>
      <c r="BJ580" s="19" t="s">
        <v>78</v>
      </c>
      <c r="BK580" s="218">
        <f>ROUND(I580*H580,2)</f>
        <v>0</v>
      </c>
      <c r="BL580" s="19" t="s">
        <v>84</v>
      </c>
      <c r="BM580" s="217" t="s">
        <v>659</v>
      </c>
    </row>
    <row r="581" s="2" customFormat="1">
      <c r="A581" s="40"/>
      <c r="B581" s="41"/>
      <c r="C581" s="42"/>
      <c r="D581" s="219" t="s">
        <v>219</v>
      </c>
      <c r="E581" s="42"/>
      <c r="F581" s="220" t="s">
        <v>660</v>
      </c>
      <c r="G581" s="42"/>
      <c r="H581" s="42"/>
      <c r="I581" s="221"/>
      <c r="J581" s="42"/>
      <c r="K581" s="42"/>
      <c r="L581" s="46"/>
      <c r="M581" s="222"/>
      <c r="N581" s="223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219</v>
      </c>
      <c r="AU581" s="19" t="s">
        <v>78</v>
      </c>
    </row>
    <row r="582" s="13" customFormat="1">
      <c r="A582" s="13"/>
      <c r="B582" s="224"/>
      <c r="C582" s="225"/>
      <c r="D582" s="226" t="s">
        <v>221</v>
      </c>
      <c r="E582" s="227" t="s">
        <v>19</v>
      </c>
      <c r="F582" s="228" t="s">
        <v>598</v>
      </c>
      <c r="G582" s="225"/>
      <c r="H582" s="227" t="s">
        <v>19</v>
      </c>
      <c r="I582" s="229"/>
      <c r="J582" s="225"/>
      <c r="K582" s="225"/>
      <c r="L582" s="230"/>
      <c r="M582" s="231"/>
      <c r="N582" s="232"/>
      <c r="O582" s="232"/>
      <c r="P582" s="232"/>
      <c r="Q582" s="232"/>
      <c r="R582" s="232"/>
      <c r="S582" s="232"/>
      <c r="T582" s="23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4" t="s">
        <v>221</v>
      </c>
      <c r="AU582" s="234" t="s">
        <v>78</v>
      </c>
      <c r="AV582" s="13" t="s">
        <v>74</v>
      </c>
      <c r="AW582" s="13" t="s">
        <v>31</v>
      </c>
      <c r="AX582" s="13" t="s">
        <v>69</v>
      </c>
      <c r="AY582" s="234" t="s">
        <v>212</v>
      </c>
    </row>
    <row r="583" s="14" customFormat="1">
      <c r="A583" s="14"/>
      <c r="B583" s="235"/>
      <c r="C583" s="236"/>
      <c r="D583" s="226" t="s">
        <v>221</v>
      </c>
      <c r="E583" s="237" t="s">
        <v>19</v>
      </c>
      <c r="F583" s="238" t="s">
        <v>661</v>
      </c>
      <c r="G583" s="236"/>
      <c r="H583" s="239">
        <v>71.563000000000002</v>
      </c>
      <c r="I583" s="240"/>
      <c r="J583" s="236"/>
      <c r="K583" s="236"/>
      <c r="L583" s="241"/>
      <c r="M583" s="242"/>
      <c r="N583" s="243"/>
      <c r="O583" s="243"/>
      <c r="P583" s="243"/>
      <c r="Q583" s="243"/>
      <c r="R583" s="243"/>
      <c r="S583" s="243"/>
      <c r="T583" s="24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45" t="s">
        <v>221</v>
      </c>
      <c r="AU583" s="245" t="s">
        <v>78</v>
      </c>
      <c r="AV583" s="14" t="s">
        <v>78</v>
      </c>
      <c r="AW583" s="14" t="s">
        <v>31</v>
      </c>
      <c r="AX583" s="14" t="s">
        <v>69</v>
      </c>
      <c r="AY583" s="245" t="s">
        <v>212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662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663</v>
      </c>
      <c r="G585" s="236"/>
      <c r="H585" s="239">
        <v>-24.75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3" customFormat="1">
      <c r="A586" s="13"/>
      <c r="B586" s="224"/>
      <c r="C586" s="225"/>
      <c r="D586" s="226" t="s">
        <v>221</v>
      </c>
      <c r="E586" s="227" t="s">
        <v>19</v>
      </c>
      <c r="F586" s="228" t="s">
        <v>615</v>
      </c>
      <c r="G586" s="225"/>
      <c r="H586" s="227" t="s">
        <v>19</v>
      </c>
      <c r="I586" s="229"/>
      <c r="J586" s="225"/>
      <c r="K586" s="225"/>
      <c r="L586" s="230"/>
      <c r="M586" s="231"/>
      <c r="N586" s="232"/>
      <c r="O586" s="232"/>
      <c r="P586" s="232"/>
      <c r="Q586" s="232"/>
      <c r="R586" s="232"/>
      <c r="S586" s="232"/>
      <c r="T586" s="23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4" t="s">
        <v>221</v>
      </c>
      <c r="AU586" s="234" t="s">
        <v>78</v>
      </c>
      <c r="AV586" s="13" t="s">
        <v>74</v>
      </c>
      <c r="AW586" s="13" t="s">
        <v>31</v>
      </c>
      <c r="AX586" s="13" t="s">
        <v>69</v>
      </c>
      <c r="AY586" s="234" t="s">
        <v>212</v>
      </c>
    </row>
    <row r="587" s="14" customFormat="1">
      <c r="A587" s="14"/>
      <c r="B587" s="235"/>
      <c r="C587" s="236"/>
      <c r="D587" s="226" t="s">
        <v>221</v>
      </c>
      <c r="E587" s="237" t="s">
        <v>19</v>
      </c>
      <c r="F587" s="238" t="s">
        <v>664</v>
      </c>
      <c r="G587" s="236"/>
      <c r="H587" s="239">
        <v>80.685000000000002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45" t="s">
        <v>221</v>
      </c>
      <c r="AU587" s="245" t="s">
        <v>78</v>
      </c>
      <c r="AV587" s="14" t="s">
        <v>78</v>
      </c>
      <c r="AW587" s="14" t="s">
        <v>31</v>
      </c>
      <c r="AX587" s="14" t="s">
        <v>69</v>
      </c>
      <c r="AY587" s="245" t="s">
        <v>212</v>
      </c>
    </row>
    <row r="588" s="14" customFormat="1">
      <c r="A588" s="14"/>
      <c r="B588" s="235"/>
      <c r="C588" s="236"/>
      <c r="D588" s="226" t="s">
        <v>221</v>
      </c>
      <c r="E588" s="237" t="s">
        <v>19</v>
      </c>
      <c r="F588" s="238" t="s">
        <v>665</v>
      </c>
      <c r="G588" s="236"/>
      <c r="H588" s="239">
        <v>41.981000000000002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45" t="s">
        <v>221</v>
      </c>
      <c r="AU588" s="245" t="s">
        <v>78</v>
      </c>
      <c r="AV588" s="14" t="s">
        <v>78</v>
      </c>
      <c r="AW588" s="14" t="s">
        <v>31</v>
      </c>
      <c r="AX588" s="14" t="s">
        <v>69</v>
      </c>
      <c r="AY588" s="245" t="s">
        <v>212</v>
      </c>
    </row>
    <row r="589" s="13" customFormat="1">
      <c r="A589" s="13"/>
      <c r="B589" s="224"/>
      <c r="C589" s="225"/>
      <c r="D589" s="226" t="s">
        <v>221</v>
      </c>
      <c r="E589" s="227" t="s">
        <v>19</v>
      </c>
      <c r="F589" s="228" t="s">
        <v>662</v>
      </c>
      <c r="G589" s="225"/>
      <c r="H589" s="227" t="s">
        <v>19</v>
      </c>
      <c r="I589" s="229"/>
      <c r="J589" s="225"/>
      <c r="K589" s="225"/>
      <c r="L589" s="230"/>
      <c r="M589" s="231"/>
      <c r="N589" s="232"/>
      <c r="O589" s="232"/>
      <c r="P589" s="232"/>
      <c r="Q589" s="232"/>
      <c r="R589" s="232"/>
      <c r="S589" s="232"/>
      <c r="T589" s="23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4" t="s">
        <v>221</v>
      </c>
      <c r="AU589" s="234" t="s">
        <v>78</v>
      </c>
      <c r="AV589" s="13" t="s">
        <v>74</v>
      </c>
      <c r="AW589" s="13" t="s">
        <v>31</v>
      </c>
      <c r="AX589" s="13" t="s">
        <v>69</v>
      </c>
      <c r="AY589" s="234" t="s">
        <v>212</v>
      </c>
    </row>
    <row r="590" s="14" customFormat="1">
      <c r="A590" s="14"/>
      <c r="B590" s="235"/>
      <c r="C590" s="236"/>
      <c r="D590" s="226" t="s">
        <v>221</v>
      </c>
      <c r="E590" s="237" t="s">
        <v>19</v>
      </c>
      <c r="F590" s="238" t="s">
        <v>636</v>
      </c>
      <c r="G590" s="236"/>
      <c r="H590" s="239">
        <v>-33.863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5" t="s">
        <v>221</v>
      </c>
      <c r="AU590" s="245" t="s">
        <v>78</v>
      </c>
      <c r="AV590" s="14" t="s">
        <v>78</v>
      </c>
      <c r="AW590" s="14" t="s">
        <v>31</v>
      </c>
      <c r="AX590" s="14" t="s">
        <v>69</v>
      </c>
      <c r="AY590" s="245" t="s">
        <v>212</v>
      </c>
    </row>
    <row r="591" s="14" customFormat="1">
      <c r="A591" s="14"/>
      <c r="B591" s="235"/>
      <c r="C591" s="236"/>
      <c r="D591" s="226" t="s">
        <v>221</v>
      </c>
      <c r="E591" s="237" t="s">
        <v>19</v>
      </c>
      <c r="F591" s="238" t="s">
        <v>666</v>
      </c>
      <c r="G591" s="236"/>
      <c r="H591" s="239">
        <v>-2.875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45" t="s">
        <v>221</v>
      </c>
      <c r="AU591" s="245" t="s">
        <v>78</v>
      </c>
      <c r="AV591" s="14" t="s">
        <v>78</v>
      </c>
      <c r="AW591" s="14" t="s">
        <v>31</v>
      </c>
      <c r="AX591" s="14" t="s">
        <v>69</v>
      </c>
      <c r="AY591" s="245" t="s">
        <v>212</v>
      </c>
    </row>
    <row r="592" s="14" customFormat="1">
      <c r="A592" s="14"/>
      <c r="B592" s="235"/>
      <c r="C592" s="236"/>
      <c r="D592" s="226" t="s">
        <v>221</v>
      </c>
      <c r="E592" s="237" t="s">
        <v>19</v>
      </c>
      <c r="F592" s="238" t="s">
        <v>667</v>
      </c>
      <c r="G592" s="236"/>
      <c r="H592" s="239">
        <v>-1.25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5" t="s">
        <v>221</v>
      </c>
      <c r="AU592" s="245" t="s">
        <v>78</v>
      </c>
      <c r="AV592" s="14" t="s">
        <v>78</v>
      </c>
      <c r="AW592" s="14" t="s">
        <v>31</v>
      </c>
      <c r="AX592" s="14" t="s">
        <v>69</v>
      </c>
      <c r="AY592" s="245" t="s">
        <v>212</v>
      </c>
    </row>
    <row r="593" s="13" customFormat="1">
      <c r="A593" s="13"/>
      <c r="B593" s="224"/>
      <c r="C593" s="225"/>
      <c r="D593" s="226" t="s">
        <v>221</v>
      </c>
      <c r="E593" s="227" t="s">
        <v>19</v>
      </c>
      <c r="F593" s="228" t="s">
        <v>668</v>
      </c>
      <c r="G593" s="225"/>
      <c r="H593" s="227" t="s">
        <v>19</v>
      </c>
      <c r="I593" s="229"/>
      <c r="J593" s="225"/>
      <c r="K593" s="225"/>
      <c r="L593" s="230"/>
      <c r="M593" s="231"/>
      <c r="N593" s="232"/>
      <c r="O593" s="232"/>
      <c r="P593" s="232"/>
      <c r="Q593" s="232"/>
      <c r="R593" s="232"/>
      <c r="S593" s="232"/>
      <c r="T593" s="23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4" t="s">
        <v>221</v>
      </c>
      <c r="AU593" s="234" t="s">
        <v>78</v>
      </c>
      <c r="AV593" s="13" t="s">
        <v>74</v>
      </c>
      <c r="AW593" s="13" t="s">
        <v>31</v>
      </c>
      <c r="AX593" s="13" t="s">
        <v>69</v>
      </c>
      <c r="AY593" s="234" t="s">
        <v>212</v>
      </c>
    </row>
    <row r="594" s="14" customFormat="1">
      <c r="A594" s="14"/>
      <c r="B594" s="235"/>
      <c r="C594" s="236"/>
      <c r="D594" s="226" t="s">
        <v>221</v>
      </c>
      <c r="E594" s="237" t="s">
        <v>19</v>
      </c>
      <c r="F594" s="238" t="s">
        <v>669</v>
      </c>
      <c r="G594" s="236"/>
      <c r="H594" s="239">
        <v>24.145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45" t="s">
        <v>221</v>
      </c>
      <c r="AU594" s="245" t="s">
        <v>78</v>
      </c>
      <c r="AV594" s="14" t="s">
        <v>78</v>
      </c>
      <c r="AW594" s="14" t="s">
        <v>31</v>
      </c>
      <c r="AX594" s="14" t="s">
        <v>69</v>
      </c>
      <c r="AY594" s="245" t="s">
        <v>212</v>
      </c>
    </row>
    <row r="595" s="15" customFormat="1">
      <c r="A595" s="15"/>
      <c r="B595" s="246"/>
      <c r="C595" s="247"/>
      <c r="D595" s="226" t="s">
        <v>221</v>
      </c>
      <c r="E595" s="248" t="s">
        <v>19</v>
      </c>
      <c r="F595" s="249" t="s">
        <v>224</v>
      </c>
      <c r="G595" s="247"/>
      <c r="H595" s="250">
        <v>155.636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56" t="s">
        <v>221</v>
      </c>
      <c r="AU595" s="256" t="s">
        <v>78</v>
      </c>
      <c r="AV595" s="15" t="s">
        <v>84</v>
      </c>
      <c r="AW595" s="15" t="s">
        <v>31</v>
      </c>
      <c r="AX595" s="15" t="s">
        <v>74</v>
      </c>
      <c r="AY595" s="256" t="s">
        <v>212</v>
      </c>
    </row>
    <row r="596" s="2" customFormat="1" ht="24.15" customHeight="1">
      <c r="A596" s="40"/>
      <c r="B596" s="41"/>
      <c r="C596" s="206" t="s">
        <v>417</v>
      </c>
      <c r="D596" s="206" t="s">
        <v>214</v>
      </c>
      <c r="E596" s="207" t="s">
        <v>670</v>
      </c>
      <c r="F596" s="208" t="s">
        <v>671</v>
      </c>
      <c r="G596" s="209" t="s">
        <v>384</v>
      </c>
      <c r="H596" s="210">
        <v>14.714</v>
      </c>
      <c r="I596" s="211"/>
      <c r="J596" s="212">
        <f>ROUND(I596*H596,2)</f>
        <v>0</v>
      </c>
      <c r="K596" s="208" t="s">
        <v>218</v>
      </c>
      <c r="L596" s="46"/>
      <c r="M596" s="213" t="s">
        <v>19</v>
      </c>
      <c r="N596" s="214" t="s">
        <v>41</v>
      </c>
      <c r="O596" s="86"/>
      <c r="P596" s="215">
        <f>O596*H596</f>
        <v>0</v>
      </c>
      <c r="Q596" s="215">
        <v>0.14854000000000001</v>
      </c>
      <c r="R596" s="215">
        <f>Q596*H596</f>
        <v>2.1856175600000003</v>
      </c>
      <c r="S596" s="215">
        <v>0</v>
      </c>
      <c r="T596" s="216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17" t="s">
        <v>84</v>
      </c>
      <c r="AT596" s="217" t="s">
        <v>214</v>
      </c>
      <c r="AU596" s="217" t="s">
        <v>78</v>
      </c>
      <c r="AY596" s="19" t="s">
        <v>212</v>
      </c>
      <c r="BE596" s="218">
        <f>IF(N596="základní",J596,0)</f>
        <v>0</v>
      </c>
      <c r="BF596" s="218">
        <f>IF(N596="snížená",J596,0)</f>
        <v>0</v>
      </c>
      <c r="BG596" s="218">
        <f>IF(N596="zákl. přenesená",J596,0)</f>
        <v>0</v>
      </c>
      <c r="BH596" s="218">
        <f>IF(N596="sníž. přenesená",J596,0)</f>
        <v>0</v>
      </c>
      <c r="BI596" s="218">
        <f>IF(N596="nulová",J596,0)</f>
        <v>0</v>
      </c>
      <c r="BJ596" s="19" t="s">
        <v>78</v>
      </c>
      <c r="BK596" s="218">
        <f>ROUND(I596*H596,2)</f>
        <v>0</v>
      </c>
      <c r="BL596" s="19" t="s">
        <v>84</v>
      </c>
      <c r="BM596" s="217" t="s">
        <v>672</v>
      </c>
    </row>
    <row r="597" s="2" customFormat="1">
      <c r="A597" s="40"/>
      <c r="B597" s="41"/>
      <c r="C597" s="42"/>
      <c r="D597" s="219" t="s">
        <v>219</v>
      </c>
      <c r="E597" s="42"/>
      <c r="F597" s="220" t="s">
        <v>673</v>
      </c>
      <c r="G597" s="42"/>
      <c r="H597" s="42"/>
      <c r="I597" s="221"/>
      <c r="J597" s="42"/>
      <c r="K597" s="42"/>
      <c r="L597" s="46"/>
      <c r="M597" s="222"/>
      <c r="N597" s="223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219</v>
      </c>
      <c r="AU597" s="19" t="s">
        <v>78</v>
      </c>
    </row>
    <row r="598" s="13" customFormat="1">
      <c r="A598" s="13"/>
      <c r="B598" s="224"/>
      <c r="C598" s="225"/>
      <c r="D598" s="226" t="s">
        <v>221</v>
      </c>
      <c r="E598" s="227" t="s">
        <v>19</v>
      </c>
      <c r="F598" s="228" t="s">
        <v>674</v>
      </c>
      <c r="G598" s="225"/>
      <c r="H598" s="227" t="s">
        <v>19</v>
      </c>
      <c r="I598" s="229"/>
      <c r="J598" s="225"/>
      <c r="K598" s="225"/>
      <c r="L598" s="230"/>
      <c r="M598" s="231"/>
      <c r="N598" s="232"/>
      <c r="O598" s="232"/>
      <c r="P598" s="232"/>
      <c r="Q598" s="232"/>
      <c r="R598" s="232"/>
      <c r="S598" s="232"/>
      <c r="T598" s="23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4" t="s">
        <v>221</v>
      </c>
      <c r="AU598" s="234" t="s">
        <v>78</v>
      </c>
      <c r="AV598" s="13" t="s">
        <v>74</v>
      </c>
      <c r="AW598" s="13" t="s">
        <v>31</v>
      </c>
      <c r="AX598" s="13" t="s">
        <v>69</v>
      </c>
      <c r="AY598" s="234" t="s">
        <v>212</v>
      </c>
    </row>
    <row r="599" s="13" customFormat="1">
      <c r="A599" s="13"/>
      <c r="B599" s="224"/>
      <c r="C599" s="225"/>
      <c r="D599" s="226" t="s">
        <v>221</v>
      </c>
      <c r="E599" s="227" t="s">
        <v>19</v>
      </c>
      <c r="F599" s="228" t="s">
        <v>675</v>
      </c>
      <c r="G599" s="225"/>
      <c r="H599" s="227" t="s">
        <v>19</v>
      </c>
      <c r="I599" s="229"/>
      <c r="J599" s="225"/>
      <c r="K599" s="225"/>
      <c r="L599" s="230"/>
      <c r="M599" s="231"/>
      <c r="N599" s="232"/>
      <c r="O599" s="232"/>
      <c r="P599" s="232"/>
      <c r="Q599" s="232"/>
      <c r="R599" s="232"/>
      <c r="S599" s="232"/>
      <c r="T599" s="23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34" t="s">
        <v>221</v>
      </c>
      <c r="AU599" s="234" t="s">
        <v>78</v>
      </c>
      <c r="AV599" s="13" t="s">
        <v>74</v>
      </c>
      <c r="AW599" s="13" t="s">
        <v>31</v>
      </c>
      <c r="AX599" s="13" t="s">
        <v>69</v>
      </c>
      <c r="AY599" s="234" t="s">
        <v>212</v>
      </c>
    </row>
    <row r="600" s="14" customFormat="1">
      <c r="A600" s="14"/>
      <c r="B600" s="235"/>
      <c r="C600" s="236"/>
      <c r="D600" s="226" t="s">
        <v>221</v>
      </c>
      <c r="E600" s="237" t="s">
        <v>19</v>
      </c>
      <c r="F600" s="238" t="s">
        <v>676</v>
      </c>
      <c r="G600" s="236"/>
      <c r="H600" s="239">
        <v>4.194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45" t="s">
        <v>221</v>
      </c>
      <c r="AU600" s="245" t="s">
        <v>78</v>
      </c>
      <c r="AV600" s="14" t="s">
        <v>78</v>
      </c>
      <c r="AW600" s="14" t="s">
        <v>31</v>
      </c>
      <c r="AX600" s="14" t="s">
        <v>69</v>
      </c>
      <c r="AY600" s="245" t="s">
        <v>212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677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678</v>
      </c>
      <c r="G602" s="236"/>
      <c r="H602" s="239">
        <v>3.1629999999999998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3" customFormat="1">
      <c r="A603" s="13"/>
      <c r="B603" s="224"/>
      <c r="C603" s="225"/>
      <c r="D603" s="226" t="s">
        <v>221</v>
      </c>
      <c r="E603" s="227" t="s">
        <v>19</v>
      </c>
      <c r="F603" s="228" t="s">
        <v>679</v>
      </c>
      <c r="G603" s="225"/>
      <c r="H603" s="227" t="s">
        <v>19</v>
      </c>
      <c r="I603" s="229"/>
      <c r="J603" s="225"/>
      <c r="K603" s="225"/>
      <c r="L603" s="230"/>
      <c r="M603" s="231"/>
      <c r="N603" s="232"/>
      <c r="O603" s="232"/>
      <c r="P603" s="232"/>
      <c r="Q603" s="232"/>
      <c r="R603" s="232"/>
      <c r="S603" s="232"/>
      <c r="T603" s="23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4" t="s">
        <v>221</v>
      </c>
      <c r="AU603" s="234" t="s">
        <v>78</v>
      </c>
      <c r="AV603" s="13" t="s">
        <v>74</v>
      </c>
      <c r="AW603" s="13" t="s">
        <v>31</v>
      </c>
      <c r="AX603" s="13" t="s">
        <v>69</v>
      </c>
      <c r="AY603" s="234" t="s">
        <v>212</v>
      </c>
    </row>
    <row r="604" s="13" customFormat="1">
      <c r="A604" s="13"/>
      <c r="B604" s="224"/>
      <c r="C604" s="225"/>
      <c r="D604" s="226" t="s">
        <v>221</v>
      </c>
      <c r="E604" s="227" t="s">
        <v>19</v>
      </c>
      <c r="F604" s="228" t="s">
        <v>680</v>
      </c>
      <c r="G604" s="225"/>
      <c r="H604" s="227" t="s">
        <v>19</v>
      </c>
      <c r="I604" s="229"/>
      <c r="J604" s="225"/>
      <c r="K604" s="225"/>
      <c r="L604" s="230"/>
      <c r="M604" s="231"/>
      <c r="N604" s="232"/>
      <c r="O604" s="232"/>
      <c r="P604" s="232"/>
      <c r="Q604" s="232"/>
      <c r="R604" s="232"/>
      <c r="S604" s="232"/>
      <c r="T604" s="23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4" t="s">
        <v>221</v>
      </c>
      <c r="AU604" s="234" t="s">
        <v>78</v>
      </c>
      <c r="AV604" s="13" t="s">
        <v>74</v>
      </c>
      <c r="AW604" s="13" t="s">
        <v>31</v>
      </c>
      <c r="AX604" s="13" t="s">
        <v>69</v>
      </c>
      <c r="AY604" s="234" t="s">
        <v>212</v>
      </c>
    </row>
    <row r="605" s="14" customFormat="1">
      <c r="A605" s="14"/>
      <c r="B605" s="235"/>
      <c r="C605" s="236"/>
      <c r="D605" s="226" t="s">
        <v>221</v>
      </c>
      <c r="E605" s="237" t="s">
        <v>19</v>
      </c>
      <c r="F605" s="238" t="s">
        <v>676</v>
      </c>
      <c r="G605" s="236"/>
      <c r="H605" s="239">
        <v>4.194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45" t="s">
        <v>221</v>
      </c>
      <c r="AU605" s="245" t="s">
        <v>78</v>
      </c>
      <c r="AV605" s="14" t="s">
        <v>78</v>
      </c>
      <c r="AW605" s="14" t="s">
        <v>31</v>
      </c>
      <c r="AX605" s="14" t="s">
        <v>69</v>
      </c>
      <c r="AY605" s="245" t="s">
        <v>212</v>
      </c>
    </row>
    <row r="606" s="13" customFormat="1">
      <c r="A606" s="13"/>
      <c r="B606" s="224"/>
      <c r="C606" s="225"/>
      <c r="D606" s="226" t="s">
        <v>221</v>
      </c>
      <c r="E606" s="227" t="s">
        <v>19</v>
      </c>
      <c r="F606" s="228" t="s">
        <v>681</v>
      </c>
      <c r="G606" s="225"/>
      <c r="H606" s="227" t="s">
        <v>19</v>
      </c>
      <c r="I606" s="229"/>
      <c r="J606" s="225"/>
      <c r="K606" s="225"/>
      <c r="L606" s="230"/>
      <c r="M606" s="231"/>
      <c r="N606" s="232"/>
      <c r="O606" s="232"/>
      <c r="P606" s="232"/>
      <c r="Q606" s="232"/>
      <c r="R606" s="232"/>
      <c r="S606" s="232"/>
      <c r="T606" s="23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4" t="s">
        <v>221</v>
      </c>
      <c r="AU606" s="234" t="s">
        <v>78</v>
      </c>
      <c r="AV606" s="13" t="s">
        <v>74</v>
      </c>
      <c r="AW606" s="13" t="s">
        <v>31</v>
      </c>
      <c r="AX606" s="13" t="s">
        <v>69</v>
      </c>
      <c r="AY606" s="234" t="s">
        <v>212</v>
      </c>
    </row>
    <row r="607" s="14" customFormat="1">
      <c r="A607" s="14"/>
      <c r="B607" s="235"/>
      <c r="C607" s="236"/>
      <c r="D607" s="226" t="s">
        <v>221</v>
      </c>
      <c r="E607" s="237" t="s">
        <v>19</v>
      </c>
      <c r="F607" s="238" t="s">
        <v>678</v>
      </c>
      <c r="G607" s="236"/>
      <c r="H607" s="239">
        <v>3.1629999999999998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45" t="s">
        <v>221</v>
      </c>
      <c r="AU607" s="245" t="s">
        <v>78</v>
      </c>
      <c r="AV607" s="14" t="s">
        <v>78</v>
      </c>
      <c r="AW607" s="14" t="s">
        <v>31</v>
      </c>
      <c r="AX607" s="14" t="s">
        <v>69</v>
      </c>
      <c r="AY607" s="245" t="s">
        <v>212</v>
      </c>
    </row>
    <row r="608" s="15" customFormat="1">
      <c r="A608" s="15"/>
      <c r="B608" s="246"/>
      <c r="C608" s="247"/>
      <c r="D608" s="226" t="s">
        <v>221</v>
      </c>
      <c r="E608" s="248" t="s">
        <v>19</v>
      </c>
      <c r="F608" s="249" t="s">
        <v>224</v>
      </c>
      <c r="G608" s="247"/>
      <c r="H608" s="250">
        <v>14.714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56" t="s">
        <v>221</v>
      </c>
      <c r="AU608" s="256" t="s">
        <v>78</v>
      </c>
      <c r="AV608" s="15" t="s">
        <v>84</v>
      </c>
      <c r="AW608" s="15" t="s">
        <v>31</v>
      </c>
      <c r="AX608" s="15" t="s">
        <v>74</v>
      </c>
      <c r="AY608" s="256" t="s">
        <v>212</v>
      </c>
    </row>
    <row r="609" s="2" customFormat="1" ht="21.75" customHeight="1">
      <c r="A609" s="40"/>
      <c r="B609" s="41"/>
      <c r="C609" s="206" t="s">
        <v>682</v>
      </c>
      <c r="D609" s="206" t="s">
        <v>214</v>
      </c>
      <c r="E609" s="207" t="s">
        <v>683</v>
      </c>
      <c r="F609" s="208" t="s">
        <v>684</v>
      </c>
      <c r="G609" s="209" t="s">
        <v>217</v>
      </c>
      <c r="H609" s="210">
        <v>16.152999999999999</v>
      </c>
      <c r="I609" s="211"/>
      <c r="J609" s="212">
        <f>ROUND(I609*H609,2)</f>
        <v>0</v>
      </c>
      <c r="K609" s="208" t="s">
        <v>218</v>
      </c>
      <c r="L609" s="46"/>
      <c r="M609" s="213" t="s">
        <v>19</v>
      </c>
      <c r="N609" s="214" t="s">
        <v>41</v>
      </c>
      <c r="O609" s="86"/>
      <c r="P609" s="215">
        <f>O609*H609</f>
        <v>0</v>
      </c>
      <c r="Q609" s="215">
        <v>2.45329</v>
      </c>
      <c r="R609" s="215">
        <f>Q609*H609</f>
        <v>39.627993369999999</v>
      </c>
      <c r="S609" s="215">
        <v>0</v>
      </c>
      <c r="T609" s="216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17" t="s">
        <v>84</v>
      </c>
      <c r="AT609" s="217" t="s">
        <v>214</v>
      </c>
      <c r="AU609" s="217" t="s">
        <v>78</v>
      </c>
      <c r="AY609" s="19" t="s">
        <v>212</v>
      </c>
      <c r="BE609" s="218">
        <f>IF(N609="základní",J609,0)</f>
        <v>0</v>
      </c>
      <c r="BF609" s="218">
        <f>IF(N609="snížená",J609,0)</f>
        <v>0</v>
      </c>
      <c r="BG609" s="218">
        <f>IF(N609="zákl. přenesená",J609,0)</f>
        <v>0</v>
      </c>
      <c r="BH609" s="218">
        <f>IF(N609="sníž. přenesená",J609,0)</f>
        <v>0</v>
      </c>
      <c r="BI609" s="218">
        <f>IF(N609="nulová",J609,0)</f>
        <v>0</v>
      </c>
      <c r="BJ609" s="19" t="s">
        <v>78</v>
      </c>
      <c r="BK609" s="218">
        <f>ROUND(I609*H609,2)</f>
        <v>0</v>
      </c>
      <c r="BL609" s="19" t="s">
        <v>84</v>
      </c>
      <c r="BM609" s="217" t="s">
        <v>685</v>
      </c>
    </row>
    <row r="610" s="2" customFormat="1">
      <c r="A610" s="40"/>
      <c r="B610" s="41"/>
      <c r="C610" s="42"/>
      <c r="D610" s="219" t="s">
        <v>219</v>
      </c>
      <c r="E610" s="42"/>
      <c r="F610" s="220" t="s">
        <v>686</v>
      </c>
      <c r="G610" s="42"/>
      <c r="H610" s="42"/>
      <c r="I610" s="221"/>
      <c r="J610" s="42"/>
      <c r="K610" s="42"/>
      <c r="L610" s="46"/>
      <c r="M610" s="222"/>
      <c r="N610" s="223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219</v>
      </c>
      <c r="AU610" s="19" t="s">
        <v>78</v>
      </c>
    </row>
    <row r="611" s="13" customFormat="1">
      <c r="A611" s="13"/>
      <c r="B611" s="224"/>
      <c r="C611" s="225"/>
      <c r="D611" s="226" t="s">
        <v>221</v>
      </c>
      <c r="E611" s="227" t="s">
        <v>19</v>
      </c>
      <c r="F611" s="228" t="s">
        <v>687</v>
      </c>
      <c r="G611" s="225"/>
      <c r="H611" s="227" t="s">
        <v>19</v>
      </c>
      <c r="I611" s="229"/>
      <c r="J611" s="225"/>
      <c r="K611" s="225"/>
      <c r="L611" s="230"/>
      <c r="M611" s="231"/>
      <c r="N611" s="232"/>
      <c r="O611" s="232"/>
      <c r="P611" s="232"/>
      <c r="Q611" s="232"/>
      <c r="R611" s="232"/>
      <c r="S611" s="232"/>
      <c r="T611" s="23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4" t="s">
        <v>221</v>
      </c>
      <c r="AU611" s="234" t="s">
        <v>78</v>
      </c>
      <c r="AV611" s="13" t="s">
        <v>74</v>
      </c>
      <c r="AW611" s="13" t="s">
        <v>31</v>
      </c>
      <c r="AX611" s="13" t="s">
        <v>69</v>
      </c>
      <c r="AY611" s="234" t="s">
        <v>212</v>
      </c>
    </row>
    <row r="612" s="14" customFormat="1">
      <c r="A612" s="14"/>
      <c r="B612" s="235"/>
      <c r="C612" s="236"/>
      <c r="D612" s="226" t="s">
        <v>221</v>
      </c>
      <c r="E612" s="237" t="s">
        <v>19</v>
      </c>
      <c r="F612" s="238" t="s">
        <v>688</v>
      </c>
      <c r="G612" s="236"/>
      <c r="H612" s="239">
        <v>3.8660000000000001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5" t="s">
        <v>221</v>
      </c>
      <c r="AU612" s="245" t="s">
        <v>78</v>
      </c>
      <c r="AV612" s="14" t="s">
        <v>78</v>
      </c>
      <c r="AW612" s="14" t="s">
        <v>31</v>
      </c>
      <c r="AX612" s="14" t="s">
        <v>69</v>
      </c>
      <c r="AY612" s="245" t="s">
        <v>212</v>
      </c>
    </row>
    <row r="613" s="13" customFormat="1">
      <c r="A613" s="13"/>
      <c r="B613" s="224"/>
      <c r="C613" s="225"/>
      <c r="D613" s="226" t="s">
        <v>221</v>
      </c>
      <c r="E613" s="227" t="s">
        <v>19</v>
      </c>
      <c r="F613" s="228" t="s">
        <v>689</v>
      </c>
      <c r="G613" s="225"/>
      <c r="H613" s="227" t="s">
        <v>19</v>
      </c>
      <c r="I613" s="229"/>
      <c r="J613" s="225"/>
      <c r="K613" s="225"/>
      <c r="L613" s="230"/>
      <c r="M613" s="231"/>
      <c r="N613" s="232"/>
      <c r="O613" s="232"/>
      <c r="P613" s="232"/>
      <c r="Q613" s="232"/>
      <c r="R613" s="232"/>
      <c r="S613" s="232"/>
      <c r="T613" s="23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34" t="s">
        <v>221</v>
      </c>
      <c r="AU613" s="234" t="s">
        <v>78</v>
      </c>
      <c r="AV613" s="13" t="s">
        <v>74</v>
      </c>
      <c r="AW613" s="13" t="s">
        <v>31</v>
      </c>
      <c r="AX613" s="13" t="s">
        <v>69</v>
      </c>
      <c r="AY613" s="234" t="s">
        <v>212</v>
      </c>
    </row>
    <row r="614" s="14" customFormat="1">
      <c r="A614" s="14"/>
      <c r="B614" s="235"/>
      <c r="C614" s="236"/>
      <c r="D614" s="226" t="s">
        <v>221</v>
      </c>
      <c r="E614" s="237" t="s">
        <v>19</v>
      </c>
      <c r="F614" s="238" t="s">
        <v>690</v>
      </c>
      <c r="G614" s="236"/>
      <c r="H614" s="239">
        <v>9.5399999999999991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45" t="s">
        <v>221</v>
      </c>
      <c r="AU614" s="245" t="s">
        <v>78</v>
      </c>
      <c r="AV614" s="14" t="s">
        <v>78</v>
      </c>
      <c r="AW614" s="14" t="s">
        <v>31</v>
      </c>
      <c r="AX614" s="14" t="s">
        <v>69</v>
      </c>
      <c r="AY614" s="245" t="s">
        <v>212</v>
      </c>
    </row>
    <row r="615" s="14" customFormat="1">
      <c r="A615" s="14"/>
      <c r="B615" s="235"/>
      <c r="C615" s="236"/>
      <c r="D615" s="226" t="s">
        <v>221</v>
      </c>
      <c r="E615" s="237" t="s">
        <v>19</v>
      </c>
      <c r="F615" s="238" t="s">
        <v>691</v>
      </c>
      <c r="G615" s="236"/>
      <c r="H615" s="239">
        <v>2.7469999999999999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45" t="s">
        <v>221</v>
      </c>
      <c r="AU615" s="245" t="s">
        <v>78</v>
      </c>
      <c r="AV615" s="14" t="s">
        <v>78</v>
      </c>
      <c r="AW615" s="14" t="s">
        <v>31</v>
      </c>
      <c r="AX615" s="14" t="s">
        <v>69</v>
      </c>
      <c r="AY615" s="245" t="s">
        <v>212</v>
      </c>
    </row>
    <row r="616" s="15" customFormat="1">
      <c r="A616" s="15"/>
      <c r="B616" s="246"/>
      <c r="C616" s="247"/>
      <c r="D616" s="226" t="s">
        <v>221</v>
      </c>
      <c r="E616" s="248" t="s">
        <v>19</v>
      </c>
      <c r="F616" s="249" t="s">
        <v>224</v>
      </c>
      <c r="G616" s="247"/>
      <c r="H616" s="250">
        <v>16.152999999999999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56" t="s">
        <v>221</v>
      </c>
      <c r="AU616" s="256" t="s">
        <v>78</v>
      </c>
      <c r="AV616" s="15" t="s">
        <v>84</v>
      </c>
      <c r="AW616" s="15" t="s">
        <v>31</v>
      </c>
      <c r="AX616" s="15" t="s">
        <v>74</v>
      </c>
      <c r="AY616" s="256" t="s">
        <v>212</v>
      </c>
    </row>
    <row r="617" s="2" customFormat="1" ht="16.5" customHeight="1">
      <c r="A617" s="40"/>
      <c r="B617" s="41"/>
      <c r="C617" s="206" t="s">
        <v>423</v>
      </c>
      <c r="D617" s="206" t="s">
        <v>214</v>
      </c>
      <c r="E617" s="207" t="s">
        <v>692</v>
      </c>
      <c r="F617" s="208" t="s">
        <v>693</v>
      </c>
      <c r="G617" s="209" t="s">
        <v>384</v>
      </c>
      <c r="H617" s="210">
        <v>143.06200000000001</v>
      </c>
      <c r="I617" s="211"/>
      <c r="J617" s="212">
        <f>ROUND(I617*H617,2)</f>
        <v>0</v>
      </c>
      <c r="K617" s="208" t="s">
        <v>218</v>
      </c>
      <c r="L617" s="46"/>
      <c r="M617" s="213" t="s">
        <v>19</v>
      </c>
      <c r="N617" s="214" t="s">
        <v>41</v>
      </c>
      <c r="O617" s="86"/>
      <c r="P617" s="215">
        <f>O617*H617</f>
        <v>0</v>
      </c>
      <c r="Q617" s="215">
        <v>0.0027499999999999998</v>
      </c>
      <c r="R617" s="215">
        <f>Q617*H617</f>
        <v>0.39342050000000001</v>
      </c>
      <c r="S617" s="215">
        <v>0</v>
      </c>
      <c r="T617" s="216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84</v>
      </c>
      <c r="AT617" s="217" t="s">
        <v>214</v>
      </c>
      <c r="AU617" s="217" t="s">
        <v>78</v>
      </c>
      <c r="AY617" s="19" t="s">
        <v>212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78</v>
      </c>
      <c r="BK617" s="218">
        <f>ROUND(I617*H617,2)</f>
        <v>0</v>
      </c>
      <c r="BL617" s="19" t="s">
        <v>84</v>
      </c>
      <c r="BM617" s="217" t="s">
        <v>694</v>
      </c>
    </row>
    <row r="618" s="2" customFormat="1">
      <c r="A618" s="40"/>
      <c r="B618" s="41"/>
      <c r="C618" s="42"/>
      <c r="D618" s="219" t="s">
        <v>219</v>
      </c>
      <c r="E618" s="42"/>
      <c r="F618" s="220" t="s">
        <v>695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219</v>
      </c>
      <c r="AU618" s="19" t="s">
        <v>78</v>
      </c>
    </row>
    <row r="619" s="13" customFormat="1">
      <c r="A619" s="13"/>
      <c r="B619" s="224"/>
      <c r="C619" s="225"/>
      <c r="D619" s="226" t="s">
        <v>221</v>
      </c>
      <c r="E619" s="227" t="s">
        <v>19</v>
      </c>
      <c r="F619" s="228" t="s">
        <v>687</v>
      </c>
      <c r="G619" s="225"/>
      <c r="H619" s="227" t="s">
        <v>19</v>
      </c>
      <c r="I619" s="229"/>
      <c r="J619" s="225"/>
      <c r="K619" s="225"/>
      <c r="L619" s="230"/>
      <c r="M619" s="231"/>
      <c r="N619" s="232"/>
      <c r="O619" s="232"/>
      <c r="P619" s="232"/>
      <c r="Q619" s="232"/>
      <c r="R619" s="232"/>
      <c r="S619" s="232"/>
      <c r="T619" s="23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4" t="s">
        <v>221</v>
      </c>
      <c r="AU619" s="234" t="s">
        <v>78</v>
      </c>
      <c r="AV619" s="13" t="s">
        <v>74</v>
      </c>
      <c r="AW619" s="13" t="s">
        <v>31</v>
      </c>
      <c r="AX619" s="13" t="s">
        <v>69</v>
      </c>
      <c r="AY619" s="234" t="s">
        <v>212</v>
      </c>
    </row>
    <row r="620" s="14" customFormat="1">
      <c r="A620" s="14"/>
      <c r="B620" s="235"/>
      <c r="C620" s="236"/>
      <c r="D620" s="226" t="s">
        <v>221</v>
      </c>
      <c r="E620" s="237" t="s">
        <v>19</v>
      </c>
      <c r="F620" s="238" t="s">
        <v>696</v>
      </c>
      <c r="G620" s="236"/>
      <c r="H620" s="239">
        <v>41.151000000000003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5" t="s">
        <v>221</v>
      </c>
      <c r="AU620" s="245" t="s">
        <v>78</v>
      </c>
      <c r="AV620" s="14" t="s">
        <v>78</v>
      </c>
      <c r="AW620" s="14" t="s">
        <v>31</v>
      </c>
      <c r="AX620" s="14" t="s">
        <v>69</v>
      </c>
      <c r="AY620" s="245" t="s">
        <v>212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689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697</v>
      </c>
      <c r="G622" s="236"/>
      <c r="H622" s="239">
        <v>73.100999999999999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4" customFormat="1">
      <c r="A623" s="14"/>
      <c r="B623" s="235"/>
      <c r="C623" s="236"/>
      <c r="D623" s="226" t="s">
        <v>221</v>
      </c>
      <c r="E623" s="237" t="s">
        <v>19</v>
      </c>
      <c r="F623" s="238" t="s">
        <v>698</v>
      </c>
      <c r="G623" s="236"/>
      <c r="H623" s="239">
        <v>28.809999999999999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45" t="s">
        <v>221</v>
      </c>
      <c r="AU623" s="245" t="s">
        <v>78</v>
      </c>
      <c r="AV623" s="14" t="s">
        <v>78</v>
      </c>
      <c r="AW623" s="14" t="s">
        <v>31</v>
      </c>
      <c r="AX623" s="14" t="s">
        <v>69</v>
      </c>
      <c r="AY623" s="245" t="s">
        <v>212</v>
      </c>
    </row>
    <row r="624" s="15" customFormat="1">
      <c r="A624" s="15"/>
      <c r="B624" s="246"/>
      <c r="C624" s="247"/>
      <c r="D624" s="226" t="s">
        <v>221</v>
      </c>
      <c r="E624" s="248" t="s">
        <v>19</v>
      </c>
      <c r="F624" s="249" t="s">
        <v>224</v>
      </c>
      <c r="G624" s="247"/>
      <c r="H624" s="250">
        <v>143.06200000000001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56" t="s">
        <v>221</v>
      </c>
      <c r="AU624" s="256" t="s">
        <v>78</v>
      </c>
      <c r="AV624" s="15" t="s">
        <v>84</v>
      </c>
      <c r="AW624" s="15" t="s">
        <v>31</v>
      </c>
      <c r="AX624" s="15" t="s">
        <v>74</v>
      </c>
      <c r="AY624" s="256" t="s">
        <v>212</v>
      </c>
    </row>
    <row r="625" s="2" customFormat="1" ht="16.5" customHeight="1">
      <c r="A625" s="40"/>
      <c r="B625" s="41"/>
      <c r="C625" s="206" t="s">
        <v>699</v>
      </c>
      <c r="D625" s="206" t="s">
        <v>214</v>
      </c>
      <c r="E625" s="207" t="s">
        <v>700</v>
      </c>
      <c r="F625" s="208" t="s">
        <v>701</v>
      </c>
      <c r="G625" s="209" t="s">
        <v>384</v>
      </c>
      <c r="H625" s="210">
        <v>143.06200000000001</v>
      </c>
      <c r="I625" s="211"/>
      <c r="J625" s="212">
        <f>ROUND(I625*H625,2)</f>
        <v>0</v>
      </c>
      <c r="K625" s="208" t="s">
        <v>218</v>
      </c>
      <c r="L625" s="46"/>
      <c r="M625" s="213" t="s">
        <v>19</v>
      </c>
      <c r="N625" s="214" t="s">
        <v>41</v>
      </c>
      <c r="O625" s="86"/>
      <c r="P625" s="215">
        <f>O625*H625</f>
        <v>0</v>
      </c>
      <c r="Q625" s="215">
        <v>0</v>
      </c>
      <c r="R625" s="215">
        <f>Q625*H625</f>
        <v>0</v>
      </c>
      <c r="S625" s="215">
        <v>0</v>
      </c>
      <c r="T625" s="216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17" t="s">
        <v>84</v>
      </c>
      <c r="AT625" s="217" t="s">
        <v>214</v>
      </c>
      <c r="AU625" s="217" t="s">
        <v>78</v>
      </c>
      <c r="AY625" s="19" t="s">
        <v>212</v>
      </c>
      <c r="BE625" s="218">
        <f>IF(N625="základní",J625,0)</f>
        <v>0</v>
      </c>
      <c r="BF625" s="218">
        <f>IF(N625="snížená",J625,0)</f>
        <v>0</v>
      </c>
      <c r="BG625" s="218">
        <f>IF(N625="zákl. přenesená",J625,0)</f>
        <v>0</v>
      </c>
      <c r="BH625" s="218">
        <f>IF(N625="sníž. přenesená",J625,0)</f>
        <v>0</v>
      </c>
      <c r="BI625" s="218">
        <f>IF(N625="nulová",J625,0)</f>
        <v>0</v>
      </c>
      <c r="BJ625" s="19" t="s">
        <v>78</v>
      </c>
      <c r="BK625" s="218">
        <f>ROUND(I625*H625,2)</f>
        <v>0</v>
      </c>
      <c r="BL625" s="19" t="s">
        <v>84</v>
      </c>
      <c r="BM625" s="217" t="s">
        <v>702</v>
      </c>
    </row>
    <row r="626" s="2" customFormat="1">
      <c r="A626" s="40"/>
      <c r="B626" s="41"/>
      <c r="C626" s="42"/>
      <c r="D626" s="219" t="s">
        <v>219</v>
      </c>
      <c r="E626" s="42"/>
      <c r="F626" s="220" t="s">
        <v>703</v>
      </c>
      <c r="G626" s="42"/>
      <c r="H626" s="42"/>
      <c r="I626" s="221"/>
      <c r="J626" s="42"/>
      <c r="K626" s="42"/>
      <c r="L626" s="46"/>
      <c r="M626" s="222"/>
      <c r="N626" s="223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219</v>
      </c>
      <c r="AU626" s="19" t="s">
        <v>78</v>
      </c>
    </row>
    <row r="627" s="13" customFormat="1">
      <c r="A627" s="13"/>
      <c r="B627" s="224"/>
      <c r="C627" s="225"/>
      <c r="D627" s="226" t="s">
        <v>221</v>
      </c>
      <c r="E627" s="227" t="s">
        <v>19</v>
      </c>
      <c r="F627" s="228" t="s">
        <v>393</v>
      </c>
      <c r="G627" s="225"/>
      <c r="H627" s="227" t="s">
        <v>19</v>
      </c>
      <c r="I627" s="229"/>
      <c r="J627" s="225"/>
      <c r="K627" s="225"/>
      <c r="L627" s="230"/>
      <c r="M627" s="231"/>
      <c r="N627" s="232"/>
      <c r="O627" s="232"/>
      <c r="P627" s="232"/>
      <c r="Q627" s="232"/>
      <c r="R627" s="232"/>
      <c r="S627" s="232"/>
      <c r="T627" s="23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4" t="s">
        <v>221</v>
      </c>
      <c r="AU627" s="234" t="s">
        <v>78</v>
      </c>
      <c r="AV627" s="13" t="s">
        <v>74</v>
      </c>
      <c r="AW627" s="13" t="s">
        <v>31</v>
      </c>
      <c r="AX627" s="13" t="s">
        <v>69</v>
      </c>
      <c r="AY627" s="234" t="s">
        <v>212</v>
      </c>
    </row>
    <row r="628" s="14" customFormat="1">
      <c r="A628" s="14"/>
      <c r="B628" s="235"/>
      <c r="C628" s="236"/>
      <c r="D628" s="226" t="s">
        <v>221</v>
      </c>
      <c r="E628" s="237" t="s">
        <v>19</v>
      </c>
      <c r="F628" s="238" t="s">
        <v>704</v>
      </c>
      <c r="G628" s="236"/>
      <c r="H628" s="239">
        <v>143.06200000000001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45" t="s">
        <v>221</v>
      </c>
      <c r="AU628" s="245" t="s">
        <v>78</v>
      </c>
      <c r="AV628" s="14" t="s">
        <v>78</v>
      </c>
      <c r="AW628" s="14" t="s">
        <v>31</v>
      </c>
      <c r="AX628" s="14" t="s">
        <v>69</v>
      </c>
      <c r="AY628" s="245" t="s">
        <v>212</v>
      </c>
    </row>
    <row r="629" s="15" customFormat="1">
      <c r="A629" s="15"/>
      <c r="B629" s="246"/>
      <c r="C629" s="247"/>
      <c r="D629" s="226" t="s">
        <v>221</v>
      </c>
      <c r="E629" s="248" t="s">
        <v>19</v>
      </c>
      <c r="F629" s="249" t="s">
        <v>224</v>
      </c>
      <c r="G629" s="247"/>
      <c r="H629" s="250">
        <v>143.06200000000001</v>
      </c>
      <c r="I629" s="251"/>
      <c r="J629" s="247"/>
      <c r="K629" s="247"/>
      <c r="L629" s="252"/>
      <c r="M629" s="253"/>
      <c r="N629" s="254"/>
      <c r="O629" s="254"/>
      <c r="P629" s="254"/>
      <c r="Q629" s="254"/>
      <c r="R629" s="254"/>
      <c r="S629" s="254"/>
      <c r="T629" s="25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56" t="s">
        <v>221</v>
      </c>
      <c r="AU629" s="256" t="s">
        <v>78</v>
      </c>
      <c r="AV629" s="15" t="s">
        <v>84</v>
      </c>
      <c r="AW629" s="15" t="s">
        <v>31</v>
      </c>
      <c r="AX629" s="15" t="s">
        <v>74</v>
      </c>
      <c r="AY629" s="256" t="s">
        <v>212</v>
      </c>
    </row>
    <row r="630" s="2" customFormat="1" ht="24.15" customHeight="1">
      <c r="A630" s="40"/>
      <c r="B630" s="41"/>
      <c r="C630" s="206" t="s">
        <v>435</v>
      </c>
      <c r="D630" s="206" t="s">
        <v>214</v>
      </c>
      <c r="E630" s="207" t="s">
        <v>705</v>
      </c>
      <c r="F630" s="208" t="s">
        <v>706</v>
      </c>
      <c r="G630" s="209" t="s">
        <v>309</v>
      </c>
      <c r="H630" s="210">
        <v>1.47</v>
      </c>
      <c r="I630" s="211"/>
      <c r="J630" s="212">
        <f>ROUND(I630*H630,2)</f>
        <v>0</v>
      </c>
      <c r="K630" s="208" t="s">
        <v>218</v>
      </c>
      <c r="L630" s="46"/>
      <c r="M630" s="213" t="s">
        <v>19</v>
      </c>
      <c r="N630" s="214" t="s">
        <v>41</v>
      </c>
      <c r="O630" s="86"/>
      <c r="P630" s="215">
        <f>O630*H630</f>
        <v>0</v>
      </c>
      <c r="Q630" s="215">
        <v>1.04922</v>
      </c>
      <c r="R630" s="215">
        <f>Q630*H630</f>
        <v>1.5423534000000001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84</v>
      </c>
      <c r="AT630" s="217" t="s">
        <v>214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78</v>
      </c>
      <c r="BK630" s="218">
        <f>ROUND(I630*H630,2)</f>
        <v>0</v>
      </c>
      <c r="BL630" s="19" t="s">
        <v>84</v>
      </c>
      <c r="BM630" s="217" t="s">
        <v>707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708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581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709</v>
      </c>
      <c r="G633" s="236"/>
      <c r="H633" s="239">
        <v>0.68000000000000005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3" customFormat="1">
      <c r="A634" s="13"/>
      <c r="B634" s="224"/>
      <c r="C634" s="225"/>
      <c r="D634" s="226" t="s">
        <v>221</v>
      </c>
      <c r="E634" s="227" t="s">
        <v>19</v>
      </c>
      <c r="F634" s="228" t="s">
        <v>710</v>
      </c>
      <c r="G634" s="225"/>
      <c r="H634" s="227" t="s">
        <v>19</v>
      </c>
      <c r="I634" s="229"/>
      <c r="J634" s="225"/>
      <c r="K634" s="225"/>
      <c r="L634" s="230"/>
      <c r="M634" s="231"/>
      <c r="N634" s="232"/>
      <c r="O634" s="232"/>
      <c r="P634" s="232"/>
      <c r="Q634" s="232"/>
      <c r="R634" s="232"/>
      <c r="S634" s="232"/>
      <c r="T634" s="23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4" t="s">
        <v>221</v>
      </c>
      <c r="AU634" s="234" t="s">
        <v>78</v>
      </c>
      <c r="AV634" s="13" t="s">
        <v>74</v>
      </c>
      <c r="AW634" s="13" t="s">
        <v>31</v>
      </c>
      <c r="AX634" s="13" t="s">
        <v>69</v>
      </c>
      <c r="AY634" s="234" t="s">
        <v>212</v>
      </c>
    </row>
    <row r="635" s="14" customFormat="1">
      <c r="A635" s="14"/>
      <c r="B635" s="235"/>
      <c r="C635" s="236"/>
      <c r="D635" s="226" t="s">
        <v>221</v>
      </c>
      <c r="E635" s="237" t="s">
        <v>19</v>
      </c>
      <c r="F635" s="238" t="s">
        <v>711</v>
      </c>
      <c r="G635" s="236"/>
      <c r="H635" s="239">
        <v>0.27200000000000002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45" t="s">
        <v>221</v>
      </c>
      <c r="AU635" s="245" t="s">
        <v>78</v>
      </c>
      <c r="AV635" s="14" t="s">
        <v>78</v>
      </c>
      <c r="AW635" s="14" t="s">
        <v>31</v>
      </c>
      <c r="AX635" s="14" t="s">
        <v>69</v>
      </c>
      <c r="AY635" s="245" t="s">
        <v>212</v>
      </c>
    </row>
    <row r="636" s="13" customFormat="1">
      <c r="A636" s="13"/>
      <c r="B636" s="224"/>
      <c r="C636" s="225"/>
      <c r="D636" s="226" t="s">
        <v>221</v>
      </c>
      <c r="E636" s="227" t="s">
        <v>19</v>
      </c>
      <c r="F636" s="228" t="s">
        <v>583</v>
      </c>
      <c r="G636" s="225"/>
      <c r="H636" s="227" t="s">
        <v>19</v>
      </c>
      <c r="I636" s="229"/>
      <c r="J636" s="225"/>
      <c r="K636" s="225"/>
      <c r="L636" s="230"/>
      <c r="M636" s="231"/>
      <c r="N636" s="232"/>
      <c r="O636" s="232"/>
      <c r="P636" s="232"/>
      <c r="Q636" s="232"/>
      <c r="R636" s="232"/>
      <c r="S636" s="232"/>
      <c r="T636" s="23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4" t="s">
        <v>221</v>
      </c>
      <c r="AU636" s="234" t="s">
        <v>78</v>
      </c>
      <c r="AV636" s="13" t="s">
        <v>74</v>
      </c>
      <c r="AW636" s="13" t="s">
        <v>31</v>
      </c>
      <c r="AX636" s="13" t="s">
        <v>69</v>
      </c>
      <c r="AY636" s="234" t="s">
        <v>212</v>
      </c>
    </row>
    <row r="637" s="14" customFormat="1">
      <c r="A637" s="14"/>
      <c r="B637" s="235"/>
      <c r="C637" s="236"/>
      <c r="D637" s="226" t="s">
        <v>221</v>
      </c>
      <c r="E637" s="237" t="s">
        <v>19</v>
      </c>
      <c r="F637" s="238" t="s">
        <v>712</v>
      </c>
      <c r="G637" s="236"/>
      <c r="H637" s="239">
        <v>0.51800000000000002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45" t="s">
        <v>221</v>
      </c>
      <c r="AU637" s="245" t="s">
        <v>78</v>
      </c>
      <c r="AV637" s="14" t="s">
        <v>78</v>
      </c>
      <c r="AW637" s="14" t="s">
        <v>31</v>
      </c>
      <c r="AX637" s="14" t="s">
        <v>69</v>
      </c>
      <c r="AY637" s="245" t="s">
        <v>212</v>
      </c>
    </row>
    <row r="638" s="15" customFormat="1">
      <c r="A638" s="15"/>
      <c r="B638" s="246"/>
      <c r="C638" s="247"/>
      <c r="D638" s="226" t="s">
        <v>221</v>
      </c>
      <c r="E638" s="248" t="s">
        <v>19</v>
      </c>
      <c r="F638" s="249" t="s">
        <v>224</v>
      </c>
      <c r="G638" s="247"/>
      <c r="H638" s="250">
        <v>1.47</v>
      </c>
      <c r="I638" s="251"/>
      <c r="J638" s="247"/>
      <c r="K638" s="247"/>
      <c r="L638" s="252"/>
      <c r="M638" s="253"/>
      <c r="N638" s="254"/>
      <c r="O638" s="254"/>
      <c r="P638" s="254"/>
      <c r="Q638" s="254"/>
      <c r="R638" s="254"/>
      <c r="S638" s="254"/>
      <c r="T638" s="25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56" t="s">
        <v>221</v>
      </c>
      <c r="AU638" s="256" t="s">
        <v>78</v>
      </c>
      <c r="AV638" s="15" t="s">
        <v>84</v>
      </c>
      <c r="AW638" s="15" t="s">
        <v>31</v>
      </c>
      <c r="AX638" s="15" t="s">
        <v>74</v>
      </c>
      <c r="AY638" s="256" t="s">
        <v>212</v>
      </c>
    </row>
    <row r="639" s="2" customFormat="1" ht="24.15" customHeight="1">
      <c r="A639" s="40"/>
      <c r="B639" s="41"/>
      <c r="C639" s="206" t="s">
        <v>713</v>
      </c>
      <c r="D639" s="206" t="s">
        <v>214</v>
      </c>
      <c r="E639" s="207" t="s">
        <v>714</v>
      </c>
      <c r="F639" s="208" t="s">
        <v>715</v>
      </c>
      <c r="G639" s="209" t="s">
        <v>309</v>
      </c>
      <c r="H639" s="210">
        <v>0.56399999999999995</v>
      </c>
      <c r="I639" s="211"/>
      <c r="J639" s="212">
        <f>ROUND(I639*H639,2)</f>
        <v>0</v>
      </c>
      <c r="K639" s="208" t="s">
        <v>218</v>
      </c>
      <c r="L639" s="46"/>
      <c r="M639" s="213" t="s">
        <v>19</v>
      </c>
      <c r="N639" s="214" t="s">
        <v>41</v>
      </c>
      <c r="O639" s="86"/>
      <c r="P639" s="215">
        <f>O639*H639</f>
        <v>0</v>
      </c>
      <c r="Q639" s="215">
        <v>1.06277</v>
      </c>
      <c r="R639" s="215">
        <f>Q639*H639</f>
        <v>0.59940227999999995</v>
      </c>
      <c r="S639" s="215">
        <v>0</v>
      </c>
      <c r="T639" s="216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17" t="s">
        <v>84</v>
      </c>
      <c r="AT639" s="217" t="s">
        <v>214</v>
      </c>
      <c r="AU639" s="217" t="s">
        <v>78</v>
      </c>
      <c r="AY639" s="19" t="s">
        <v>212</v>
      </c>
      <c r="BE639" s="218">
        <f>IF(N639="základní",J639,0)</f>
        <v>0</v>
      </c>
      <c r="BF639" s="218">
        <f>IF(N639="snížená",J639,0)</f>
        <v>0</v>
      </c>
      <c r="BG639" s="218">
        <f>IF(N639="zákl. přenesená",J639,0)</f>
        <v>0</v>
      </c>
      <c r="BH639" s="218">
        <f>IF(N639="sníž. přenesená",J639,0)</f>
        <v>0</v>
      </c>
      <c r="BI639" s="218">
        <f>IF(N639="nulová",J639,0)</f>
        <v>0</v>
      </c>
      <c r="BJ639" s="19" t="s">
        <v>78</v>
      </c>
      <c r="BK639" s="218">
        <f>ROUND(I639*H639,2)</f>
        <v>0</v>
      </c>
      <c r="BL639" s="19" t="s">
        <v>84</v>
      </c>
      <c r="BM639" s="217" t="s">
        <v>716</v>
      </c>
    </row>
    <row r="640" s="2" customFormat="1">
      <c r="A640" s="40"/>
      <c r="B640" s="41"/>
      <c r="C640" s="42"/>
      <c r="D640" s="219" t="s">
        <v>219</v>
      </c>
      <c r="E640" s="42"/>
      <c r="F640" s="220" t="s">
        <v>717</v>
      </c>
      <c r="G640" s="42"/>
      <c r="H640" s="42"/>
      <c r="I640" s="221"/>
      <c r="J640" s="42"/>
      <c r="K640" s="42"/>
      <c r="L640" s="46"/>
      <c r="M640" s="222"/>
      <c r="N640" s="223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219</v>
      </c>
      <c r="AU640" s="19" t="s">
        <v>78</v>
      </c>
    </row>
    <row r="641" s="13" customFormat="1">
      <c r="A641" s="13"/>
      <c r="B641" s="224"/>
      <c r="C641" s="225"/>
      <c r="D641" s="226" t="s">
        <v>221</v>
      </c>
      <c r="E641" s="227" t="s">
        <v>19</v>
      </c>
      <c r="F641" s="228" t="s">
        <v>718</v>
      </c>
      <c r="G641" s="225"/>
      <c r="H641" s="227" t="s">
        <v>19</v>
      </c>
      <c r="I641" s="229"/>
      <c r="J641" s="225"/>
      <c r="K641" s="225"/>
      <c r="L641" s="230"/>
      <c r="M641" s="231"/>
      <c r="N641" s="232"/>
      <c r="O641" s="232"/>
      <c r="P641" s="232"/>
      <c r="Q641" s="232"/>
      <c r="R641" s="232"/>
      <c r="S641" s="232"/>
      <c r="T641" s="23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4" t="s">
        <v>221</v>
      </c>
      <c r="AU641" s="234" t="s">
        <v>78</v>
      </c>
      <c r="AV641" s="13" t="s">
        <v>74</v>
      </c>
      <c r="AW641" s="13" t="s">
        <v>31</v>
      </c>
      <c r="AX641" s="13" t="s">
        <v>69</v>
      </c>
      <c r="AY641" s="234" t="s">
        <v>212</v>
      </c>
    </row>
    <row r="642" s="14" customFormat="1">
      <c r="A642" s="14"/>
      <c r="B642" s="235"/>
      <c r="C642" s="236"/>
      <c r="D642" s="226" t="s">
        <v>221</v>
      </c>
      <c r="E642" s="237" t="s">
        <v>19</v>
      </c>
      <c r="F642" s="238" t="s">
        <v>719</v>
      </c>
      <c r="G642" s="236"/>
      <c r="H642" s="239">
        <v>0.56399999999999995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45" t="s">
        <v>221</v>
      </c>
      <c r="AU642" s="245" t="s">
        <v>78</v>
      </c>
      <c r="AV642" s="14" t="s">
        <v>78</v>
      </c>
      <c r="AW642" s="14" t="s">
        <v>31</v>
      </c>
      <c r="AX642" s="14" t="s">
        <v>69</v>
      </c>
      <c r="AY642" s="245" t="s">
        <v>212</v>
      </c>
    </row>
    <row r="643" s="15" customFormat="1">
      <c r="A643" s="15"/>
      <c r="B643" s="246"/>
      <c r="C643" s="247"/>
      <c r="D643" s="226" t="s">
        <v>221</v>
      </c>
      <c r="E643" s="248" t="s">
        <v>19</v>
      </c>
      <c r="F643" s="249" t="s">
        <v>224</v>
      </c>
      <c r="G643" s="247"/>
      <c r="H643" s="250">
        <v>0.56399999999999995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56" t="s">
        <v>221</v>
      </c>
      <c r="AU643" s="256" t="s">
        <v>78</v>
      </c>
      <c r="AV643" s="15" t="s">
        <v>84</v>
      </c>
      <c r="AW643" s="15" t="s">
        <v>31</v>
      </c>
      <c r="AX643" s="15" t="s">
        <v>74</v>
      </c>
      <c r="AY643" s="256" t="s">
        <v>212</v>
      </c>
    </row>
    <row r="644" s="2" customFormat="1" ht="24.15" customHeight="1">
      <c r="A644" s="40"/>
      <c r="B644" s="41"/>
      <c r="C644" s="206" t="s">
        <v>440</v>
      </c>
      <c r="D644" s="206" t="s">
        <v>214</v>
      </c>
      <c r="E644" s="207" t="s">
        <v>720</v>
      </c>
      <c r="F644" s="208" t="s">
        <v>721</v>
      </c>
      <c r="G644" s="209" t="s">
        <v>532</v>
      </c>
      <c r="H644" s="210">
        <v>28</v>
      </c>
      <c r="I644" s="211"/>
      <c r="J644" s="212">
        <f>ROUND(I644*H644,2)</f>
        <v>0</v>
      </c>
      <c r="K644" s="208" t="s">
        <v>218</v>
      </c>
      <c r="L644" s="46"/>
      <c r="M644" s="213" t="s">
        <v>19</v>
      </c>
      <c r="N644" s="214" t="s">
        <v>41</v>
      </c>
      <c r="O644" s="86"/>
      <c r="P644" s="215">
        <f>O644*H644</f>
        <v>0</v>
      </c>
      <c r="Q644" s="215">
        <v>0.026280000000000001</v>
      </c>
      <c r="R644" s="215">
        <f>Q644*H644</f>
        <v>0.73584000000000005</v>
      </c>
      <c r="S644" s="215">
        <v>0</v>
      </c>
      <c r="T644" s="216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17" t="s">
        <v>84</v>
      </c>
      <c r="AT644" s="217" t="s">
        <v>214</v>
      </c>
      <c r="AU644" s="217" t="s">
        <v>78</v>
      </c>
      <c r="AY644" s="19" t="s">
        <v>212</v>
      </c>
      <c r="BE644" s="218">
        <f>IF(N644="základní",J644,0)</f>
        <v>0</v>
      </c>
      <c r="BF644" s="218">
        <f>IF(N644="snížená",J644,0)</f>
        <v>0</v>
      </c>
      <c r="BG644" s="218">
        <f>IF(N644="zákl. přenesená",J644,0)</f>
        <v>0</v>
      </c>
      <c r="BH644" s="218">
        <f>IF(N644="sníž. přenesená",J644,0)</f>
        <v>0</v>
      </c>
      <c r="BI644" s="218">
        <f>IF(N644="nulová",J644,0)</f>
        <v>0</v>
      </c>
      <c r="BJ644" s="19" t="s">
        <v>78</v>
      </c>
      <c r="BK644" s="218">
        <f>ROUND(I644*H644,2)</f>
        <v>0</v>
      </c>
      <c r="BL644" s="19" t="s">
        <v>84</v>
      </c>
      <c r="BM644" s="217" t="s">
        <v>722</v>
      </c>
    </row>
    <row r="645" s="2" customFormat="1">
      <c r="A645" s="40"/>
      <c r="B645" s="41"/>
      <c r="C645" s="42"/>
      <c r="D645" s="219" t="s">
        <v>219</v>
      </c>
      <c r="E645" s="42"/>
      <c r="F645" s="220" t="s">
        <v>723</v>
      </c>
      <c r="G645" s="42"/>
      <c r="H645" s="42"/>
      <c r="I645" s="221"/>
      <c r="J645" s="42"/>
      <c r="K645" s="42"/>
      <c r="L645" s="46"/>
      <c r="M645" s="222"/>
      <c r="N645" s="223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219</v>
      </c>
      <c r="AU645" s="19" t="s">
        <v>78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674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724</v>
      </c>
      <c r="G647" s="236"/>
      <c r="H647" s="239">
        <v>14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3" customFormat="1">
      <c r="A648" s="13"/>
      <c r="B648" s="224"/>
      <c r="C648" s="225"/>
      <c r="D648" s="226" t="s">
        <v>221</v>
      </c>
      <c r="E648" s="227" t="s">
        <v>19</v>
      </c>
      <c r="F648" s="228" t="s">
        <v>679</v>
      </c>
      <c r="G648" s="225"/>
      <c r="H648" s="227" t="s">
        <v>19</v>
      </c>
      <c r="I648" s="229"/>
      <c r="J648" s="225"/>
      <c r="K648" s="225"/>
      <c r="L648" s="230"/>
      <c r="M648" s="231"/>
      <c r="N648" s="232"/>
      <c r="O648" s="232"/>
      <c r="P648" s="232"/>
      <c r="Q648" s="232"/>
      <c r="R648" s="232"/>
      <c r="S648" s="232"/>
      <c r="T648" s="23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4" t="s">
        <v>221</v>
      </c>
      <c r="AU648" s="234" t="s">
        <v>78</v>
      </c>
      <c r="AV648" s="13" t="s">
        <v>74</v>
      </c>
      <c r="AW648" s="13" t="s">
        <v>31</v>
      </c>
      <c r="AX648" s="13" t="s">
        <v>69</v>
      </c>
      <c r="AY648" s="234" t="s">
        <v>212</v>
      </c>
    </row>
    <row r="649" s="14" customFormat="1">
      <c r="A649" s="14"/>
      <c r="B649" s="235"/>
      <c r="C649" s="236"/>
      <c r="D649" s="226" t="s">
        <v>221</v>
      </c>
      <c r="E649" s="237" t="s">
        <v>19</v>
      </c>
      <c r="F649" s="238" t="s">
        <v>725</v>
      </c>
      <c r="G649" s="236"/>
      <c r="H649" s="239">
        <v>14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45" t="s">
        <v>221</v>
      </c>
      <c r="AU649" s="245" t="s">
        <v>78</v>
      </c>
      <c r="AV649" s="14" t="s">
        <v>78</v>
      </c>
      <c r="AW649" s="14" t="s">
        <v>31</v>
      </c>
      <c r="AX649" s="14" t="s">
        <v>69</v>
      </c>
      <c r="AY649" s="245" t="s">
        <v>212</v>
      </c>
    </row>
    <row r="650" s="15" customFormat="1">
      <c r="A650" s="15"/>
      <c r="B650" s="246"/>
      <c r="C650" s="247"/>
      <c r="D650" s="226" t="s">
        <v>221</v>
      </c>
      <c r="E650" s="248" t="s">
        <v>19</v>
      </c>
      <c r="F650" s="249" t="s">
        <v>224</v>
      </c>
      <c r="G650" s="247"/>
      <c r="H650" s="250">
        <v>28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56" t="s">
        <v>221</v>
      </c>
      <c r="AU650" s="256" t="s">
        <v>78</v>
      </c>
      <c r="AV650" s="15" t="s">
        <v>84</v>
      </c>
      <c r="AW650" s="15" t="s">
        <v>31</v>
      </c>
      <c r="AX650" s="15" t="s">
        <v>74</v>
      </c>
      <c r="AY650" s="256" t="s">
        <v>212</v>
      </c>
    </row>
    <row r="651" s="2" customFormat="1" ht="24.15" customHeight="1">
      <c r="A651" s="40"/>
      <c r="B651" s="41"/>
      <c r="C651" s="206" t="s">
        <v>726</v>
      </c>
      <c r="D651" s="206" t="s">
        <v>214</v>
      </c>
      <c r="E651" s="207" t="s">
        <v>727</v>
      </c>
      <c r="F651" s="208" t="s">
        <v>728</v>
      </c>
      <c r="G651" s="209" t="s">
        <v>532</v>
      </c>
      <c r="H651" s="210">
        <v>4</v>
      </c>
      <c r="I651" s="211"/>
      <c r="J651" s="212">
        <f>ROUND(I651*H651,2)</f>
        <v>0</v>
      </c>
      <c r="K651" s="208" t="s">
        <v>218</v>
      </c>
      <c r="L651" s="46"/>
      <c r="M651" s="213" t="s">
        <v>19</v>
      </c>
      <c r="N651" s="214" t="s">
        <v>41</v>
      </c>
      <c r="O651" s="86"/>
      <c r="P651" s="215">
        <f>O651*H651</f>
        <v>0</v>
      </c>
      <c r="Q651" s="215">
        <v>0.033279999999999997</v>
      </c>
      <c r="R651" s="215">
        <f>Q651*H651</f>
        <v>0.13311999999999999</v>
      </c>
      <c r="S651" s="215">
        <v>0</v>
      </c>
      <c r="T651" s="216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17" t="s">
        <v>84</v>
      </c>
      <c r="AT651" s="217" t="s">
        <v>214</v>
      </c>
      <c r="AU651" s="217" t="s">
        <v>78</v>
      </c>
      <c r="AY651" s="19" t="s">
        <v>212</v>
      </c>
      <c r="BE651" s="218">
        <f>IF(N651="základní",J651,0)</f>
        <v>0</v>
      </c>
      <c r="BF651" s="218">
        <f>IF(N651="snížená",J651,0)</f>
        <v>0</v>
      </c>
      <c r="BG651" s="218">
        <f>IF(N651="zákl. přenesená",J651,0)</f>
        <v>0</v>
      </c>
      <c r="BH651" s="218">
        <f>IF(N651="sníž. přenesená",J651,0)</f>
        <v>0</v>
      </c>
      <c r="BI651" s="218">
        <f>IF(N651="nulová",J651,0)</f>
        <v>0</v>
      </c>
      <c r="BJ651" s="19" t="s">
        <v>78</v>
      </c>
      <c r="BK651" s="218">
        <f>ROUND(I651*H651,2)</f>
        <v>0</v>
      </c>
      <c r="BL651" s="19" t="s">
        <v>84</v>
      </c>
      <c r="BM651" s="217" t="s">
        <v>729</v>
      </c>
    </row>
    <row r="652" s="2" customFormat="1">
      <c r="A652" s="40"/>
      <c r="B652" s="41"/>
      <c r="C652" s="42"/>
      <c r="D652" s="219" t="s">
        <v>219</v>
      </c>
      <c r="E652" s="42"/>
      <c r="F652" s="220" t="s">
        <v>730</v>
      </c>
      <c r="G652" s="42"/>
      <c r="H652" s="42"/>
      <c r="I652" s="221"/>
      <c r="J652" s="42"/>
      <c r="K652" s="42"/>
      <c r="L652" s="46"/>
      <c r="M652" s="222"/>
      <c r="N652" s="223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219</v>
      </c>
      <c r="AU652" s="19" t="s">
        <v>78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674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78</v>
      </c>
      <c r="G654" s="236"/>
      <c r="H654" s="239">
        <v>2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679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78</v>
      </c>
      <c r="G656" s="236"/>
      <c r="H656" s="239">
        <v>2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4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24.15" customHeight="1">
      <c r="A658" s="40"/>
      <c r="B658" s="41"/>
      <c r="C658" s="206" t="s">
        <v>446</v>
      </c>
      <c r="D658" s="206" t="s">
        <v>214</v>
      </c>
      <c r="E658" s="207" t="s">
        <v>731</v>
      </c>
      <c r="F658" s="208" t="s">
        <v>732</v>
      </c>
      <c r="G658" s="209" t="s">
        <v>532</v>
      </c>
      <c r="H658" s="210">
        <v>2</v>
      </c>
      <c r="I658" s="211"/>
      <c r="J658" s="212">
        <f>ROUND(I658*H658,2)</f>
        <v>0</v>
      </c>
      <c r="K658" s="208" t="s">
        <v>218</v>
      </c>
      <c r="L658" s="46"/>
      <c r="M658" s="213" t="s">
        <v>19</v>
      </c>
      <c r="N658" s="214" t="s">
        <v>41</v>
      </c>
      <c r="O658" s="86"/>
      <c r="P658" s="215">
        <f>O658*H658</f>
        <v>0</v>
      </c>
      <c r="Q658" s="215">
        <v>0.025350000000000001</v>
      </c>
      <c r="R658" s="215">
        <f>Q658*H658</f>
        <v>0.050700000000000002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84</v>
      </c>
      <c r="AT658" s="217" t="s">
        <v>214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78</v>
      </c>
      <c r="BK658" s="218">
        <f>ROUND(I658*H658,2)</f>
        <v>0</v>
      </c>
      <c r="BL658" s="19" t="s">
        <v>84</v>
      </c>
      <c r="BM658" s="217" t="s">
        <v>733</v>
      </c>
    </row>
    <row r="659" s="2" customFormat="1">
      <c r="A659" s="40"/>
      <c r="B659" s="41"/>
      <c r="C659" s="42"/>
      <c r="D659" s="219" t="s">
        <v>219</v>
      </c>
      <c r="E659" s="42"/>
      <c r="F659" s="220" t="s">
        <v>734</v>
      </c>
      <c r="G659" s="42"/>
      <c r="H659" s="42"/>
      <c r="I659" s="221"/>
      <c r="J659" s="42"/>
      <c r="K659" s="42"/>
      <c r="L659" s="46"/>
      <c r="M659" s="222"/>
      <c r="N659" s="223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219</v>
      </c>
      <c r="AU659" s="19" t="s">
        <v>78</v>
      </c>
    </row>
    <row r="660" s="13" customFormat="1">
      <c r="A660" s="13"/>
      <c r="B660" s="224"/>
      <c r="C660" s="225"/>
      <c r="D660" s="226" t="s">
        <v>221</v>
      </c>
      <c r="E660" s="227" t="s">
        <v>19</v>
      </c>
      <c r="F660" s="228" t="s">
        <v>674</v>
      </c>
      <c r="G660" s="225"/>
      <c r="H660" s="227" t="s">
        <v>19</v>
      </c>
      <c r="I660" s="229"/>
      <c r="J660" s="225"/>
      <c r="K660" s="225"/>
      <c r="L660" s="230"/>
      <c r="M660" s="231"/>
      <c r="N660" s="232"/>
      <c r="O660" s="232"/>
      <c r="P660" s="232"/>
      <c r="Q660" s="232"/>
      <c r="R660" s="232"/>
      <c r="S660" s="232"/>
      <c r="T660" s="23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4" t="s">
        <v>221</v>
      </c>
      <c r="AU660" s="234" t="s">
        <v>78</v>
      </c>
      <c r="AV660" s="13" t="s">
        <v>74</v>
      </c>
      <c r="AW660" s="13" t="s">
        <v>31</v>
      </c>
      <c r="AX660" s="13" t="s">
        <v>69</v>
      </c>
      <c r="AY660" s="234" t="s">
        <v>212</v>
      </c>
    </row>
    <row r="661" s="14" customFormat="1">
      <c r="A661" s="14"/>
      <c r="B661" s="235"/>
      <c r="C661" s="236"/>
      <c r="D661" s="226" t="s">
        <v>221</v>
      </c>
      <c r="E661" s="237" t="s">
        <v>19</v>
      </c>
      <c r="F661" s="238" t="s">
        <v>74</v>
      </c>
      <c r="G661" s="236"/>
      <c r="H661" s="239">
        <v>1</v>
      </c>
      <c r="I661" s="240"/>
      <c r="J661" s="236"/>
      <c r="K661" s="236"/>
      <c r="L661" s="241"/>
      <c r="M661" s="242"/>
      <c r="N661" s="243"/>
      <c r="O661" s="243"/>
      <c r="P661" s="243"/>
      <c r="Q661" s="243"/>
      <c r="R661" s="243"/>
      <c r="S661" s="243"/>
      <c r="T661" s="24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45" t="s">
        <v>221</v>
      </c>
      <c r="AU661" s="245" t="s">
        <v>78</v>
      </c>
      <c r="AV661" s="14" t="s">
        <v>78</v>
      </c>
      <c r="AW661" s="14" t="s">
        <v>31</v>
      </c>
      <c r="AX661" s="14" t="s">
        <v>69</v>
      </c>
      <c r="AY661" s="245" t="s">
        <v>212</v>
      </c>
    </row>
    <row r="662" s="13" customFormat="1">
      <c r="A662" s="13"/>
      <c r="B662" s="224"/>
      <c r="C662" s="225"/>
      <c r="D662" s="226" t="s">
        <v>221</v>
      </c>
      <c r="E662" s="227" t="s">
        <v>19</v>
      </c>
      <c r="F662" s="228" t="s">
        <v>679</v>
      </c>
      <c r="G662" s="225"/>
      <c r="H662" s="227" t="s">
        <v>19</v>
      </c>
      <c r="I662" s="229"/>
      <c r="J662" s="225"/>
      <c r="K662" s="225"/>
      <c r="L662" s="230"/>
      <c r="M662" s="231"/>
      <c r="N662" s="232"/>
      <c r="O662" s="232"/>
      <c r="P662" s="232"/>
      <c r="Q662" s="232"/>
      <c r="R662" s="232"/>
      <c r="S662" s="232"/>
      <c r="T662" s="23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34" t="s">
        <v>221</v>
      </c>
      <c r="AU662" s="234" t="s">
        <v>78</v>
      </c>
      <c r="AV662" s="13" t="s">
        <v>74</v>
      </c>
      <c r="AW662" s="13" t="s">
        <v>31</v>
      </c>
      <c r="AX662" s="13" t="s">
        <v>69</v>
      </c>
      <c r="AY662" s="234" t="s">
        <v>212</v>
      </c>
    </row>
    <row r="663" s="14" customFormat="1">
      <c r="A663" s="14"/>
      <c r="B663" s="235"/>
      <c r="C663" s="236"/>
      <c r="D663" s="226" t="s">
        <v>221</v>
      </c>
      <c r="E663" s="237" t="s">
        <v>19</v>
      </c>
      <c r="F663" s="238" t="s">
        <v>74</v>
      </c>
      <c r="G663" s="236"/>
      <c r="H663" s="239">
        <v>1</v>
      </c>
      <c r="I663" s="240"/>
      <c r="J663" s="236"/>
      <c r="K663" s="236"/>
      <c r="L663" s="241"/>
      <c r="M663" s="242"/>
      <c r="N663" s="243"/>
      <c r="O663" s="243"/>
      <c r="P663" s="243"/>
      <c r="Q663" s="243"/>
      <c r="R663" s="243"/>
      <c r="S663" s="243"/>
      <c r="T663" s="24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45" t="s">
        <v>221</v>
      </c>
      <c r="AU663" s="245" t="s">
        <v>78</v>
      </c>
      <c r="AV663" s="14" t="s">
        <v>78</v>
      </c>
      <c r="AW663" s="14" t="s">
        <v>31</v>
      </c>
      <c r="AX663" s="14" t="s">
        <v>69</v>
      </c>
      <c r="AY663" s="245" t="s">
        <v>212</v>
      </c>
    </row>
    <row r="664" s="15" customFormat="1">
      <c r="A664" s="15"/>
      <c r="B664" s="246"/>
      <c r="C664" s="247"/>
      <c r="D664" s="226" t="s">
        <v>221</v>
      </c>
      <c r="E664" s="248" t="s">
        <v>19</v>
      </c>
      <c r="F664" s="249" t="s">
        <v>224</v>
      </c>
      <c r="G664" s="247"/>
      <c r="H664" s="250">
        <v>2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56" t="s">
        <v>221</v>
      </c>
      <c r="AU664" s="256" t="s">
        <v>78</v>
      </c>
      <c r="AV664" s="15" t="s">
        <v>84</v>
      </c>
      <c r="AW664" s="15" t="s">
        <v>31</v>
      </c>
      <c r="AX664" s="15" t="s">
        <v>74</v>
      </c>
      <c r="AY664" s="256" t="s">
        <v>212</v>
      </c>
    </row>
    <row r="665" s="2" customFormat="1" ht="24.15" customHeight="1">
      <c r="A665" s="40"/>
      <c r="B665" s="41"/>
      <c r="C665" s="206" t="s">
        <v>735</v>
      </c>
      <c r="D665" s="206" t="s">
        <v>214</v>
      </c>
      <c r="E665" s="207" t="s">
        <v>736</v>
      </c>
      <c r="F665" s="208" t="s">
        <v>737</v>
      </c>
      <c r="G665" s="209" t="s">
        <v>532</v>
      </c>
      <c r="H665" s="210">
        <v>22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41</v>
      </c>
      <c r="O665" s="86"/>
      <c r="P665" s="215">
        <f>O665*H665</f>
        <v>0</v>
      </c>
      <c r="Q665" s="215">
        <v>0.032349999999999997</v>
      </c>
      <c r="R665" s="215">
        <f>Q665*H665</f>
        <v>0.71169999999999989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84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78</v>
      </c>
      <c r="BK665" s="218">
        <f>ROUND(I665*H665,2)</f>
        <v>0</v>
      </c>
      <c r="BL665" s="19" t="s">
        <v>84</v>
      </c>
      <c r="BM665" s="217" t="s">
        <v>738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739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674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740</v>
      </c>
      <c r="G668" s="236"/>
      <c r="H668" s="239">
        <v>11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679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741</v>
      </c>
      <c r="G670" s="236"/>
      <c r="H670" s="239">
        <v>11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22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24.15" customHeight="1">
      <c r="A672" s="40"/>
      <c r="B672" s="41"/>
      <c r="C672" s="206" t="s">
        <v>460</v>
      </c>
      <c r="D672" s="206" t="s">
        <v>214</v>
      </c>
      <c r="E672" s="207" t="s">
        <v>742</v>
      </c>
      <c r="F672" s="208" t="s">
        <v>743</v>
      </c>
      <c r="G672" s="209" t="s">
        <v>532</v>
      </c>
      <c r="H672" s="210">
        <v>2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41</v>
      </c>
      <c r="O672" s="86"/>
      <c r="P672" s="215">
        <f>O672*H672</f>
        <v>0</v>
      </c>
      <c r="Q672" s="215">
        <v>0.038350000000000002</v>
      </c>
      <c r="R672" s="215">
        <f>Q672*H672</f>
        <v>0.076700000000000004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84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78</v>
      </c>
      <c r="BK672" s="218">
        <f>ROUND(I672*H672,2)</f>
        <v>0</v>
      </c>
      <c r="BL672" s="19" t="s">
        <v>84</v>
      </c>
      <c r="BM672" s="217" t="s">
        <v>744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745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674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74</v>
      </c>
      <c r="G675" s="236"/>
      <c r="H675" s="239">
        <v>1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679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74</v>
      </c>
      <c r="G677" s="236"/>
      <c r="H677" s="239">
        <v>1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2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2" customFormat="1" ht="24.15" customHeight="1">
      <c r="A679" s="40"/>
      <c r="B679" s="41"/>
      <c r="C679" s="206" t="s">
        <v>746</v>
      </c>
      <c r="D679" s="206" t="s">
        <v>214</v>
      </c>
      <c r="E679" s="207" t="s">
        <v>747</v>
      </c>
      <c r="F679" s="208" t="s">
        <v>748</v>
      </c>
      <c r="G679" s="209" t="s">
        <v>532</v>
      </c>
      <c r="H679" s="210">
        <v>4</v>
      </c>
      <c r="I679" s="211"/>
      <c r="J679" s="212">
        <f>ROUND(I679*H679,2)</f>
        <v>0</v>
      </c>
      <c r="K679" s="208" t="s">
        <v>218</v>
      </c>
      <c r="L679" s="46"/>
      <c r="M679" s="213" t="s">
        <v>19</v>
      </c>
      <c r="N679" s="214" t="s">
        <v>41</v>
      </c>
      <c r="O679" s="86"/>
      <c r="P679" s="215">
        <f>O679*H679</f>
        <v>0</v>
      </c>
      <c r="Q679" s="215">
        <v>0.039629999999999999</v>
      </c>
      <c r="R679" s="215">
        <f>Q679*H679</f>
        <v>0.15851999999999999</v>
      </c>
      <c r="S679" s="215">
        <v>0</v>
      </c>
      <c r="T679" s="216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17" t="s">
        <v>84</v>
      </c>
      <c r="AT679" s="217" t="s">
        <v>214</v>
      </c>
      <c r="AU679" s="217" t="s">
        <v>78</v>
      </c>
      <c r="AY679" s="19" t="s">
        <v>212</v>
      </c>
      <c r="BE679" s="218">
        <f>IF(N679="základní",J679,0)</f>
        <v>0</v>
      </c>
      <c r="BF679" s="218">
        <f>IF(N679="snížená",J679,0)</f>
        <v>0</v>
      </c>
      <c r="BG679" s="218">
        <f>IF(N679="zákl. přenesená",J679,0)</f>
        <v>0</v>
      </c>
      <c r="BH679" s="218">
        <f>IF(N679="sníž. přenesená",J679,0)</f>
        <v>0</v>
      </c>
      <c r="BI679" s="218">
        <f>IF(N679="nulová",J679,0)</f>
        <v>0</v>
      </c>
      <c r="BJ679" s="19" t="s">
        <v>78</v>
      </c>
      <c r="BK679" s="218">
        <f>ROUND(I679*H679,2)</f>
        <v>0</v>
      </c>
      <c r="BL679" s="19" t="s">
        <v>84</v>
      </c>
      <c r="BM679" s="217" t="s">
        <v>749</v>
      </c>
    </row>
    <row r="680" s="2" customFormat="1">
      <c r="A680" s="40"/>
      <c r="B680" s="41"/>
      <c r="C680" s="42"/>
      <c r="D680" s="219" t="s">
        <v>219</v>
      </c>
      <c r="E680" s="42"/>
      <c r="F680" s="220" t="s">
        <v>750</v>
      </c>
      <c r="G680" s="42"/>
      <c r="H680" s="42"/>
      <c r="I680" s="221"/>
      <c r="J680" s="42"/>
      <c r="K680" s="42"/>
      <c r="L680" s="46"/>
      <c r="M680" s="222"/>
      <c r="N680" s="223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219</v>
      </c>
      <c r="AU680" s="19" t="s">
        <v>78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674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4" customFormat="1">
      <c r="A682" s="14"/>
      <c r="B682" s="235"/>
      <c r="C682" s="236"/>
      <c r="D682" s="226" t="s">
        <v>221</v>
      </c>
      <c r="E682" s="237" t="s">
        <v>19</v>
      </c>
      <c r="F682" s="238" t="s">
        <v>78</v>
      </c>
      <c r="G682" s="236"/>
      <c r="H682" s="239">
        <v>2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45" t="s">
        <v>221</v>
      </c>
      <c r="AU682" s="245" t="s">
        <v>78</v>
      </c>
      <c r="AV682" s="14" t="s">
        <v>78</v>
      </c>
      <c r="AW682" s="14" t="s">
        <v>31</v>
      </c>
      <c r="AX682" s="14" t="s">
        <v>69</v>
      </c>
      <c r="AY682" s="245" t="s">
        <v>212</v>
      </c>
    </row>
    <row r="683" s="13" customFormat="1">
      <c r="A683" s="13"/>
      <c r="B683" s="224"/>
      <c r="C683" s="225"/>
      <c r="D683" s="226" t="s">
        <v>221</v>
      </c>
      <c r="E683" s="227" t="s">
        <v>19</v>
      </c>
      <c r="F683" s="228" t="s">
        <v>679</v>
      </c>
      <c r="G683" s="225"/>
      <c r="H683" s="227" t="s">
        <v>19</v>
      </c>
      <c r="I683" s="229"/>
      <c r="J683" s="225"/>
      <c r="K683" s="225"/>
      <c r="L683" s="230"/>
      <c r="M683" s="231"/>
      <c r="N683" s="232"/>
      <c r="O683" s="232"/>
      <c r="P683" s="232"/>
      <c r="Q683" s="232"/>
      <c r="R683" s="232"/>
      <c r="S683" s="232"/>
      <c r="T683" s="23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4" t="s">
        <v>221</v>
      </c>
      <c r="AU683" s="234" t="s">
        <v>78</v>
      </c>
      <c r="AV683" s="13" t="s">
        <v>74</v>
      </c>
      <c r="AW683" s="13" t="s">
        <v>31</v>
      </c>
      <c r="AX683" s="13" t="s">
        <v>69</v>
      </c>
      <c r="AY683" s="234" t="s">
        <v>212</v>
      </c>
    </row>
    <row r="684" s="14" customFormat="1">
      <c r="A684" s="14"/>
      <c r="B684" s="235"/>
      <c r="C684" s="236"/>
      <c r="D684" s="226" t="s">
        <v>221</v>
      </c>
      <c r="E684" s="237" t="s">
        <v>19</v>
      </c>
      <c r="F684" s="238" t="s">
        <v>78</v>
      </c>
      <c r="G684" s="236"/>
      <c r="H684" s="239">
        <v>2</v>
      </c>
      <c r="I684" s="240"/>
      <c r="J684" s="236"/>
      <c r="K684" s="236"/>
      <c r="L684" s="241"/>
      <c r="M684" s="242"/>
      <c r="N684" s="243"/>
      <c r="O684" s="243"/>
      <c r="P684" s="243"/>
      <c r="Q684" s="243"/>
      <c r="R684" s="243"/>
      <c r="S684" s="243"/>
      <c r="T684" s="24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45" t="s">
        <v>221</v>
      </c>
      <c r="AU684" s="245" t="s">
        <v>78</v>
      </c>
      <c r="AV684" s="14" t="s">
        <v>78</v>
      </c>
      <c r="AW684" s="14" t="s">
        <v>31</v>
      </c>
      <c r="AX684" s="14" t="s">
        <v>69</v>
      </c>
      <c r="AY684" s="245" t="s">
        <v>212</v>
      </c>
    </row>
    <row r="685" s="15" customFormat="1">
      <c r="A685" s="15"/>
      <c r="B685" s="246"/>
      <c r="C685" s="247"/>
      <c r="D685" s="226" t="s">
        <v>221</v>
      </c>
      <c r="E685" s="248" t="s">
        <v>19</v>
      </c>
      <c r="F685" s="249" t="s">
        <v>224</v>
      </c>
      <c r="G685" s="247"/>
      <c r="H685" s="250">
        <v>4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56" t="s">
        <v>221</v>
      </c>
      <c r="AU685" s="256" t="s">
        <v>78</v>
      </c>
      <c r="AV685" s="15" t="s">
        <v>84</v>
      </c>
      <c r="AW685" s="15" t="s">
        <v>31</v>
      </c>
      <c r="AX685" s="15" t="s">
        <v>74</v>
      </c>
      <c r="AY685" s="256" t="s">
        <v>212</v>
      </c>
    </row>
    <row r="686" s="2" customFormat="1" ht="24.15" customHeight="1">
      <c r="A686" s="40"/>
      <c r="B686" s="41"/>
      <c r="C686" s="206" t="s">
        <v>472</v>
      </c>
      <c r="D686" s="206" t="s">
        <v>214</v>
      </c>
      <c r="E686" s="207" t="s">
        <v>751</v>
      </c>
      <c r="F686" s="208" t="s">
        <v>752</v>
      </c>
      <c r="G686" s="209" t="s">
        <v>532</v>
      </c>
      <c r="H686" s="210">
        <v>26</v>
      </c>
      <c r="I686" s="211"/>
      <c r="J686" s="212">
        <f>ROUND(I686*H686,2)</f>
        <v>0</v>
      </c>
      <c r="K686" s="208" t="s">
        <v>218</v>
      </c>
      <c r="L686" s="46"/>
      <c r="M686" s="213" t="s">
        <v>19</v>
      </c>
      <c r="N686" s="214" t="s">
        <v>41</v>
      </c>
      <c r="O686" s="86"/>
      <c r="P686" s="215">
        <f>O686*H686</f>
        <v>0</v>
      </c>
      <c r="Q686" s="215">
        <v>0.038629999999999998</v>
      </c>
      <c r="R686" s="215">
        <f>Q686*H686</f>
        <v>1.0043799999999998</v>
      </c>
      <c r="S686" s="215">
        <v>0</v>
      </c>
      <c r="T686" s="216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17" t="s">
        <v>84</v>
      </c>
      <c r="AT686" s="217" t="s">
        <v>214</v>
      </c>
      <c r="AU686" s="217" t="s">
        <v>78</v>
      </c>
      <c r="AY686" s="19" t="s">
        <v>212</v>
      </c>
      <c r="BE686" s="218">
        <f>IF(N686="základní",J686,0)</f>
        <v>0</v>
      </c>
      <c r="BF686" s="218">
        <f>IF(N686="snížená",J686,0)</f>
        <v>0</v>
      </c>
      <c r="BG686" s="218">
        <f>IF(N686="zákl. přenesená",J686,0)</f>
        <v>0</v>
      </c>
      <c r="BH686" s="218">
        <f>IF(N686="sníž. přenesená",J686,0)</f>
        <v>0</v>
      </c>
      <c r="BI686" s="218">
        <f>IF(N686="nulová",J686,0)</f>
        <v>0</v>
      </c>
      <c r="BJ686" s="19" t="s">
        <v>78</v>
      </c>
      <c r="BK686" s="218">
        <f>ROUND(I686*H686,2)</f>
        <v>0</v>
      </c>
      <c r="BL686" s="19" t="s">
        <v>84</v>
      </c>
      <c r="BM686" s="217" t="s">
        <v>753</v>
      </c>
    </row>
    <row r="687" s="2" customFormat="1">
      <c r="A687" s="40"/>
      <c r="B687" s="41"/>
      <c r="C687" s="42"/>
      <c r="D687" s="219" t="s">
        <v>219</v>
      </c>
      <c r="E687" s="42"/>
      <c r="F687" s="220" t="s">
        <v>754</v>
      </c>
      <c r="G687" s="42"/>
      <c r="H687" s="42"/>
      <c r="I687" s="221"/>
      <c r="J687" s="42"/>
      <c r="K687" s="42"/>
      <c r="L687" s="46"/>
      <c r="M687" s="222"/>
      <c r="N687" s="223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219</v>
      </c>
      <c r="AU687" s="19" t="s">
        <v>78</v>
      </c>
    </row>
    <row r="688" s="13" customFormat="1">
      <c r="A688" s="13"/>
      <c r="B688" s="224"/>
      <c r="C688" s="225"/>
      <c r="D688" s="226" t="s">
        <v>221</v>
      </c>
      <c r="E688" s="227" t="s">
        <v>19</v>
      </c>
      <c r="F688" s="228" t="s">
        <v>674</v>
      </c>
      <c r="G688" s="225"/>
      <c r="H688" s="227" t="s">
        <v>19</v>
      </c>
      <c r="I688" s="229"/>
      <c r="J688" s="225"/>
      <c r="K688" s="225"/>
      <c r="L688" s="230"/>
      <c r="M688" s="231"/>
      <c r="N688" s="232"/>
      <c r="O688" s="232"/>
      <c r="P688" s="232"/>
      <c r="Q688" s="232"/>
      <c r="R688" s="232"/>
      <c r="S688" s="232"/>
      <c r="T688" s="23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4" t="s">
        <v>221</v>
      </c>
      <c r="AU688" s="234" t="s">
        <v>78</v>
      </c>
      <c r="AV688" s="13" t="s">
        <v>74</v>
      </c>
      <c r="AW688" s="13" t="s">
        <v>31</v>
      </c>
      <c r="AX688" s="13" t="s">
        <v>69</v>
      </c>
      <c r="AY688" s="234" t="s">
        <v>212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111</v>
      </c>
      <c r="G689" s="236"/>
      <c r="H689" s="239">
        <v>13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3" customFormat="1">
      <c r="A690" s="13"/>
      <c r="B690" s="224"/>
      <c r="C690" s="225"/>
      <c r="D690" s="226" t="s">
        <v>221</v>
      </c>
      <c r="E690" s="227" t="s">
        <v>19</v>
      </c>
      <c r="F690" s="228" t="s">
        <v>679</v>
      </c>
      <c r="G690" s="225"/>
      <c r="H690" s="227" t="s">
        <v>19</v>
      </c>
      <c r="I690" s="229"/>
      <c r="J690" s="225"/>
      <c r="K690" s="225"/>
      <c r="L690" s="230"/>
      <c r="M690" s="231"/>
      <c r="N690" s="232"/>
      <c r="O690" s="232"/>
      <c r="P690" s="232"/>
      <c r="Q690" s="232"/>
      <c r="R690" s="232"/>
      <c r="S690" s="232"/>
      <c r="T690" s="23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4" t="s">
        <v>221</v>
      </c>
      <c r="AU690" s="234" t="s">
        <v>78</v>
      </c>
      <c r="AV690" s="13" t="s">
        <v>74</v>
      </c>
      <c r="AW690" s="13" t="s">
        <v>31</v>
      </c>
      <c r="AX690" s="13" t="s">
        <v>69</v>
      </c>
      <c r="AY690" s="234" t="s">
        <v>212</v>
      </c>
    </row>
    <row r="691" s="14" customFormat="1">
      <c r="A691" s="14"/>
      <c r="B691" s="235"/>
      <c r="C691" s="236"/>
      <c r="D691" s="226" t="s">
        <v>221</v>
      </c>
      <c r="E691" s="237" t="s">
        <v>19</v>
      </c>
      <c r="F691" s="238" t="s">
        <v>111</v>
      </c>
      <c r="G691" s="236"/>
      <c r="H691" s="239">
        <v>13</v>
      </c>
      <c r="I691" s="240"/>
      <c r="J691" s="236"/>
      <c r="K691" s="236"/>
      <c r="L691" s="241"/>
      <c r="M691" s="242"/>
      <c r="N691" s="243"/>
      <c r="O691" s="243"/>
      <c r="P691" s="243"/>
      <c r="Q691" s="243"/>
      <c r="R691" s="243"/>
      <c r="S691" s="243"/>
      <c r="T691" s="24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45" t="s">
        <v>221</v>
      </c>
      <c r="AU691" s="245" t="s">
        <v>78</v>
      </c>
      <c r="AV691" s="14" t="s">
        <v>78</v>
      </c>
      <c r="AW691" s="14" t="s">
        <v>31</v>
      </c>
      <c r="AX691" s="14" t="s">
        <v>69</v>
      </c>
      <c r="AY691" s="245" t="s">
        <v>212</v>
      </c>
    </row>
    <row r="692" s="15" customFormat="1">
      <c r="A692" s="15"/>
      <c r="B692" s="246"/>
      <c r="C692" s="247"/>
      <c r="D692" s="226" t="s">
        <v>221</v>
      </c>
      <c r="E692" s="248" t="s">
        <v>19</v>
      </c>
      <c r="F692" s="249" t="s">
        <v>224</v>
      </c>
      <c r="G692" s="247"/>
      <c r="H692" s="250">
        <v>26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56" t="s">
        <v>221</v>
      </c>
      <c r="AU692" s="256" t="s">
        <v>78</v>
      </c>
      <c r="AV692" s="15" t="s">
        <v>84</v>
      </c>
      <c r="AW692" s="15" t="s">
        <v>31</v>
      </c>
      <c r="AX692" s="15" t="s">
        <v>74</v>
      </c>
      <c r="AY692" s="256" t="s">
        <v>212</v>
      </c>
    </row>
    <row r="693" s="2" customFormat="1" ht="21.75" customHeight="1">
      <c r="A693" s="40"/>
      <c r="B693" s="41"/>
      <c r="C693" s="206" t="s">
        <v>755</v>
      </c>
      <c r="D693" s="206" t="s">
        <v>214</v>
      </c>
      <c r="E693" s="207" t="s">
        <v>756</v>
      </c>
      <c r="F693" s="208" t="s">
        <v>757</v>
      </c>
      <c r="G693" s="209" t="s">
        <v>532</v>
      </c>
      <c r="H693" s="210">
        <v>2</v>
      </c>
      <c r="I693" s="211"/>
      <c r="J693" s="212">
        <f>ROUND(I693*H693,2)</f>
        <v>0</v>
      </c>
      <c r="K693" s="208" t="s">
        <v>218</v>
      </c>
      <c r="L693" s="46"/>
      <c r="M693" s="213" t="s">
        <v>19</v>
      </c>
      <c r="N693" s="214" t="s">
        <v>41</v>
      </c>
      <c r="O693" s="86"/>
      <c r="P693" s="215">
        <f>O693*H693</f>
        <v>0</v>
      </c>
      <c r="Q693" s="215">
        <v>0.017940000000000001</v>
      </c>
      <c r="R693" s="215">
        <f>Q693*H693</f>
        <v>0.035880000000000002</v>
      </c>
      <c r="S693" s="215">
        <v>0</v>
      </c>
      <c r="T693" s="216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17" t="s">
        <v>84</v>
      </c>
      <c r="AT693" s="217" t="s">
        <v>214</v>
      </c>
      <c r="AU693" s="217" t="s">
        <v>78</v>
      </c>
      <c r="AY693" s="19" t="s">
        <v>212</v>
      </c>
      <c r="BE693" s="218">
        <f>IF(N693="základní",J693,0)</f>
        <v>0</v>
      </c>
      <c r="BF693" s="218">
        <f>IF(N693="snížená",J693,0)</f>
        <v>0</v>
      </c>
      <c r="BG693" s="218">
        <f>IF(N693="zákl. přenesená",J693,0)</f>
        <v>0</v>
      </c>
      <c r="BH693" s="218">
        <f>IF(N693="sníž. přenesená",J693,0)</f>
        <v>0</v>
      </c>
      <c r="BI693" s="218">
        <f>IF(N693="nulová",J693,0)</f>
        <v>0</v>
      </c>
      <c r="BJ693" s="19" t="s">
        <v>78</v>
      </c>
      <c r="BK693" s="218">
        <f>ROUND(I693*H693,2)</f>
        <v>0</v>
      </c>
      <c r="BL693" s="19" t="s">
        <v>84</v>
      </c>
      <c r="BM693" s="217" t="s">
        <v>758</v>
      </c>
    </row>
    <row r="694" s="2" customFormat="1">
      <c r="A694" s="40"/>
      <c r="B694" s="41"/>
      <c r="C694" s="42"/>
      <c r="D694" s="219" t="s">
        <v>219</v>
      </c>
      <c r="E694" s="42"/>
      <c r="F694" s="220" t="s">
        <v>759</v>
      </c>
      <c r="G694" s="42"/>
      <c r="H694" s="42"/>
      <c r="I694" s="221"/>
      <c r="J694" s="42"/>
      <c r="K694" s="42"/>
      <c r="L694" s="46"/>
      <c r="M694" s="222"/>
      <c r="N694" s="223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219</v>
      </c>
      <c r="AU694" s="19" t="s">
        <v>78</v>
      </c>
    </row>
    <row r="695" s="13" customFormat="1">
      <c r="A695" s="13"/>
      <c r="B695" s="224"/>
      <c r="C695" s="225"/>
      <c r="D695" s="226" t="s">
        <v>221</v>
      </c>
      <c r="E695" s="227" t="s">
        <v>19</v>
      </c>
      <c r="F695" s="228" t="s">
        <v>760</v>
      </c>
      <c r="G695" s="225"/>
      <c r="H695" s="227" t="s">
        <v>19</v>
      </c>
      <c r="I695" s="229"/>
      <c r="J695" s="225"/>
      <c r="K695" s="225"/>
      <c r="L695" s="230"/>
      <c r="M695" s="231"/>
      <c r="N695" s="232"/>
      <c r="O695" s="232"/>
      <c r="P695" s="232"/>
      <c r="Q695" s="232"/>
      <c r="R695" s="232"/>
      <c r="S695" s="232"/>
      <c r="T695" s="23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34" t="s">
        <v>221</v>
      </c>
      <c r="AU695" s="234" t="s">
        <v>78</v>
      </c>
      <c r="AV695" s="13" t="s">
        <v>74</v>
      </c>
      <c r="AW695" s="13" t="s">
        <v>31</v>
      </c>
      <c r="AX695" s="13" t="s">
        <v>69</v>
      </c>
      <c r="AY695" s="234" t="s">
        <v>212</v>
      </c>
    </row>
    <row r="696" s="14" customFormat="1">
      <c r="A696" s="14"/>
      <c r="B696" s="235"/>
      <c r="C696" s="236"/>
      <c r="D696" s="226" t="s">
        <v>221</v>
      </c>
      <c r="E696" s="237" t="s">
        <v>19</v>
      </c>
      <c r="F696" s="238" t="s">
        <v>78</v>
      </c>
      <c r="G696" s="236"/>
      <c r="H696" s="239">
        <v>2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45" t="s">
        <v>221</v>
      </c>
      <c r="AU696" s="245" t="s">
        <v>78</v>
      </c>
      <c r="AV696" s="14" t="s">
        <v>78</v>
      </c>
      <c r="AW696" s="14" t="s">
        <v>31</v>
      </c>
      <c r="AX696" s="14" t="s">
        <v>69</v>
      </c>
      <c r="AY696" s="245" t="s">
        <v>212</v>
      </c>
    </row>
    <row r="697" s="15" customFormat="1">
      <c r="A697" s="15"/>
      <c r="B697" s="246"/>
      <c r="C697" s="247"/>
      <c r="D697" s="226" t="s">
        <v>221</v>
      </c>
      <c r="E697" s="248" t="s">
        <v>19</v>
      </c>
      <c r="F697" s="249" t="s">
        <v>224</v>
      </c>
      <c r="G697" s="247"/>
      <c r="H697" s="250">
        <v>2</v>
      </c>
      <c r="I697" s="251"/>
      <c r="J697" s="247"/>
      <c r="K697" s="247"/>
      <c r="L697" s="252"/>
      <c r="M697" s="253"/>
      <c r="N697" s="254"/>
      <c r="O697" s="254"/>
      <c r="P697" s="254"/>
      <c r="Q697" s="254"/>
      <c r="R697" s="254"/>
      <c r="S697" s="254"/>
      <c r="T697" s="25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56" t="s">
        <v>221</v>
      </c>
      <c r="AU697" s="256" t="s">
        <v>78</v>
      </c>
      <c r="AV697" s="15" t="s">
        <v>84</v>
      </c>
      <c r="AW697" s="15" t="s">
        <v>31</v>
      </c>
      <c r="AX697" s="15" t="s">
        <v>74</v>
      </c>
      <c r="AY697" s="256" t="s">
        <v>212</v>
      </c>
    </row>
    <row r="698" s="2" customFormat="1" ht="21.75" customHeight="1">
      <c r="A698" s="40"/>
      <c r="B698" s="41"/>
      <c r="C698" s="206" t="s">
        <v>477</v>
      </c>
      <c r="D698" s="206" t="s">
        <v>214</v>
      </c>
      <c r="E698" s="207" t="s">
        <v>761</v>
      </c>
      <c r="F698" s="208" t="s">
        <v>762</v>
      </c>
      <c r="G698" s="209" t="s">
        <v>532</v>
      </c>
      <c r="H698" s="210">
        <v>13</v>
      </c>
      <c r="I698" s="211"/>
      <c r="J698" s="212">
        <f>ROUND(I698*H698,2)</f>
        <v>0</v>
      </c>
      <c r="K698" s="208" t="s">
        <v>218</v>
      </c>
      <c r="L698" s="46"/>
      <c r="M698" s="213" t="s">
        <v>19</v>
      </c>
      <c r="N698" s="214" t="s">
        <v>41</v>
      </c>
      <c r="O698" s="86"/>
      <c r="P698" s="215">
        <f>O698*H698</f>
        <v>0</v>
      </c>
      <c r="Q698" s="215">
        <v>0.022780000000000002</v>
      </c>
      <c r="R698" s="215">
        <f>Q698*H698</f>
        <v>0.29614000000000001</v>
      </c>
      <c r="S698" s="215">
        <v>0</v>
      </c>
      <c r="T698" s="216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17" t="s">
        <v>84</v>
      </c>
      <c r="AT698" s="217" t="s">
        <v>214</v>
      </c>
      <c r="AU698" s="217" t="s">
        <v>78</v>
      </c>
      <c r="AY698" s="19" t="s">
        <v>212</v>
      </c>
      <c r="BE698" s="218">
        <f>IF(N698="základní",J698,0)</f>
        <v>0</v>
      </c>
      <c r="BF698" s="218">
        <f>IF(N698="snížená",J698,0)</f>
        <v>0</v>
      </c>
      <c r="BG698" s="218">
        <f>IF(N698="zákl. přenesená",J698,0)</f>
        <v>0</v>
      </c>
      <c r="BH698" s="218">
        <f>IF(N698="sníž. přenesená",J698,0)</f>
        <v>0</v>
      </c>
      <c r="BI698" s="218">
        <f>IF(N698="nulová",J698,0)</f>
        <v>0</v>
      </c>
      <c r="BJ698" s="19" t="s">
        <v>78</v>
      </c>
      <c r="BK698" s="218">
        <f>ROUND(I698*H698,2)</f>
        <v>0</v>
      </c>
      <c r="BL698" s="19" t="s">
        <v>84</v>
      </c>
      <c r="BM698" s="217" t="s">
        <v>763</v>
      </c>
    </row>
    <row r="699" s="2" customFormat="1">
      <c r="A699" s="40"/>
      <c r="B699" s="41"/>
      <c r="C699" s="42"/>
      <c r="D699" s="219" t="s">
        <v>219</v>
      </c>
      <c r="E699" s="42"/>
      <c r="F699" s="220" t="s">
        <v>764</v>
      </c>
      <c r="G699" s="42"/>
      <c r="H699" s="42"/>
      <c r="I699" s="221"/>
      <c r="J699" s="42"/>
      <c r="K699" s="42"/>
      <c r="L699" s="46"/>
      <c r="M699" s="222"/>
      <c r="N699" s="223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219</v>
      </c>
      <c r="AU699" s="19" t="s">
        <v>78</v>
      </c>
    </row>
    <row r="700" s="13" customFormat="1">
      <c r="A700" s="13"/>
      <c r="B700" s="224"/>
      <c r="C700" s="225"/>
      <c r="D700" s="226" t="s">
        <v>221</v>
      </c>
      <c r="E700" s="227" t="s">
        <v>19</v>
      </c>
      <c r="F700" s="228" t="s">
        <v>760</v>
      </c>
      <c r="G700" s="225"/>
      <c r="H700" s="227" t="s">
        <v>19</v>
      </c>
      <c r="I700" s="229"/>
      <c r="J700" s="225"/>
      <c r="K700" s="225"/>
      <c r="L700" s="230"/>
      <c r="M700" s="231"/>
      <c r="N700" s="232"/>
      <c r="O700" s="232"/>
      <c r="P700" s="232"/>
      <c r="Q700" s="232"/>
      <c r="R700" s="232"/>
      <c r="S700" s="232"/>
      <c r="T700" s="23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4" t="s">
        <v>221</v>
      </c>
      <c r="AU700" s="234" t="s">
        <v>78</v>
      </c>
      <c r="AV700" s="13" t="s">
        <v>74</v>
      </c>
      <c r="AW700" s="13" t="s">
        <v>31</v>
      </c>
      <c r="AX700" s="13" t="s">
        <v>69</v>
      </c>
      <c r="AY700" s="234" t="s">
        <v>212</v>
      </c>
    </row>
    <row r="701" s="14" customFormat="1">
      <c r="A701" s="14"/>
      <c r="B701" s="235"/>
      <c r="C701" s="236"/>
      <c r="D701" s="226" t="s">
        <v>221</v>
      </c>
      <c r="E701" s="237" t="s">
        <v>19</v>
      </c>
      <c r="F701" s="238" t="s">
        <v>111</v>
      </c>
      <c r="G701" s="236"/>
      <c r="H701" s="239">
        <v>13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45" t="s">
        <v>221</v>
      </c>
      <c r="AU701" s="245" t="s">
        <v>78</v>
      </c>
      <c r="AV701" s="14" t="s">
        <v>78</v>
      </c>
      <c r="AW701" s="14" t="s">
        <v>31</v>
      </c>
      <c r="AX701" s="14" t="s">
        <v>69</v>
      </c>
      <c r="AY701" s="245" t="s">
        <v>212</v>
      </c>
    </row>
    <row r="702" s="15" customFormat="1">
      <c r="A702" s="15"/>
      <c r="B702" s="246"/>
      <c r="C702" s="247"/>
      <c r="D702" s="226" t="s">
        <v>221</v>
      </c>
      <c r="E702" s="248" t="s">
        <v>19</v>
      </c>
      <c r="F702" s="249" t="s">
        <v>224</v>
      </c>
      <c r="G702" s="247"/>
      <c r="H702" s="250">
        <v>13</v>
      </c>
      <c r="I702" s="251"/>
      <c r="J702" s="247"/>
      <c r="K702" s="247"/>
      <c r="L702" s="252"/>
      <c r="M702" s="253"/>
      <c r="N702" s="254"/>
      <c r="O702" s="254"/>
      <c r="P702" s="254"/>
      <c r="Q702" s="254"/>
      <c r="R702" s="254"/>
      <c r="S702" s="254"/>
      <c r="T702" s="25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56" t="s">
        <v>221</v>
      </c>
      <c r="AU702" s="256" t="s">
        <v>78</v>
      </c>
      <c r="AV702" s="15" t="s">
        <v>84</v>
      </c>
      <c r="AW702" s="15" t="s">
        <v>31</v>
      </c>
      <c r="AX702" s="15" t="s">
        <v>74</v>
      </c>
      <c r="AY702" s="256" t="s">
        <v>212</v>
      </c>
    </row>
    <row r="703" s="2" customFormat="1" ht="21.75" customHeight="1">
      <c r="A703" s="40"/>
      <c r="B703" s="41"/>
      <c r="C703" s="206" t="s">
        <v>765</v>
      </c>
      <c r="D703" s="206" t="s">
        <v>214</v>
      </c>
      <c r="E703" s="207" t="s">
        <v>766</v>
      </c>
      <c r="F703" s="208" t="s">
        <v>767</v>
      </c>
      <c r="G703" s="209" t="s">
        <v>532</v>
      </c>
      <c r="H703" s="210">
        <v>2</v>
      </c>
      <c r="I703" s="211"/>
      <c r="J703" s="212">
        <f>ROUND(I703*H703,2)</f>
        <v>0</v>
      </c>
      <c r="K703" s="208" t="s">
        <v>218</v>
      </c>
      <c r="L703" s="46"/>
      <c r="M703" s="213" t="s">
        <v>19</v>
      </c>
      <c r="N703" s="214" t="s">
        <v>41</v>
      </c>
      <c r="O703" s="86"/>
      <c r="P703" s="215">
        <f>O703*H703</f>
        <v>0</v>
      </c>
      <c r="Q703" s="215">
        <v>0.027109999999999999</v>
      </c>
      <c r="R703" s="215">
        <f>Q703*H703</f>
        <v>0.054219999999999997</v>
      </c>
      <c r="S703" s="215">
        <v>0</v>
      </c>
      <c r="T703" s="216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17" t="s">
        <v>84</v>
      </c>
      <c r="AT703" s="217" t="s">
        <v>214</v>
      </c>
      <c r="AU703" s="217" t="s">
        <v>78</v>
      </c>
      <c r="AY703" s="19" t="s">
        <v>212</v>
      </c>
      <c r="BE703" s="218">
        <f>IF(N703="základní",J703,0)</f>
        <v>0</v>
      </c>
      <c r="BF703" s="218">
        <f>IF(N703="snížená",J703,0)</f>
        <v>0</v>
      </c>
      <c r="BG703" s="218">
        <f>IF(N703="zákl. přenesená",J703,0)</f>
        <v>0</v>
      </c>
      <c r="BH703" s="218">
        <f>IF(N703="sníž. přenesená",J703,0)</f>
        <v>0</v>
      </c>
      <c r="BI703" s="218">
        <f>IF(N703="nulová",J703,0)</f>
        <v>0</v>
      </c>
      <c r="BJ703" s="19" t="s">
        <v>78</v>
      </c>
      <c r="BK703" s="218">
        <f>ROUND(I703*H703,2)</f>
        <v>0</v>
      </c>
      <c r="BL703" s="19" t="s">
        <v>84</v>
      </c>
      <c r="BM703" s="217" t="s">
        <v>768</v>
      </c>
    </row>
    <row r="704" s="2" customFormat="1">
      <c r="A704" s="40"/>
      <c r="B704" s="41"/>
      <c r="C704" s="42"/>
      <c r="D704" s="219" t="s">
        <v>219</v>
      </c>
      <c r="E704" s="42"/>
      <c r="F704" s="220" t="s">
        <v>769</v>
      </c>
      <c r="G704" s="42"/>
      <c r="H704" s="42"/>
      <c r="I704" s="221"/>
      <c r="J704" s="42"/>
      <c r="K704" s="42"/>
      <c r="L704" s="46"/>
      <c r="M704" s="222"/>
      <c r="N704" s="223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219</v>
      </c>
      <c r="AU704" s="19" t="s">
        <v>78</v>
      </c>
    </row>
    <row r="705" s="13" customFormat="1">
      <c r="A705" s="13"/>
      <c r="B705" s="224"/>
      <c r="C705" s="225"/>
      <c r="D705" s="226" t="s">
        <v>221</v>
      </c>
      <c r="E705" s="227" t="s">
        <v>19</v>
      </c>
      <c r="F705" s="228" t="s">
        <v>674</v>
      </c>
      <c r="G705" s="225"/>
      <c r="H705" s="227" t="s">
        <v>19</v>
      </c>
      <c r="I705" s="229"/>
      <c r="J705" s="225"/>
      <c r="K705" s="225"/>
      <c r="L705" s="230"/>
      <c r="M705" s="231"/>
      <c r="N705" s="232"/>
      <c r="O705" s="232"/>
      <c r="P705" s="232"/>
      <c r="Q705" s="232"/>
      <c r="R705" s="232"/>
      <c r="S705" s="232"/>
      <c r="T705" s="23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4" t="s">
        <v>221</v>
      </c>
      <c r="AU705" s="234" t="s">
        <v>78</v>
      </c>
      <c r="AV705" s="13" t="s">
        <v>74</v>
      </c>
      <c r="AW705" s="13" t="s">
        <v>31</v>
      </c>
      <c r="AX705" s="13" t="s">
        <v>69</v>
      </c>
      <c r="AY705" s="234" t="s">
        <v>212</v>
      </c>
    </row>
    <row r="706" s="14" customFormat="1">
      <c r="A706" s="14"/>
      <c r="B706" s="235"/>
      <c r="C706" s="236"/>
      <c r="D706" s="226" t="s">
        <v>221</v>
      </c>
      <c r="E706" s="237" t="s">
        <v>19</v>
      </c>
      <c r="F706" s="238" t="s">
        <v>74</v>
      </c>
      <c r="G706" s="236"/>
      <c r="H706" s="239">
        <v>1</v>
      </c>
      <c r="I706" s="240"/>
      <c r="J706" s="236"/>
      <c r="K706" s="236"/>
      <c r="L706" s="241"/>
      <c r="M706" s="242"/>
      <c r="N706" s="243"/>
      <c r="O706" s="243"/>
      <c r="P706" s="243"/>
      <c r="Q706" s="243"/>
      <c r="R706" s="243"/>
      <c r="S706" s="243"/>
      <c r="T706" s="24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45" t="s">
        <v>221</v>
      </c>
      <c r="AU706" s="245" t="s">
        <v>78</v>
      </c>
      <c r="AV706" s="14" t="s">
        <v>78</v>
      </c>
      <c r="AW706" s="14" t="s">
        <v>31</v>
      </c>
      <c r="AX706" s="14" t="s">
        <v>69</v>
      </c>
      <c r="AY706" s="245" t="s">
        <v>212</v>
      </c>
    </row>
    <row r="707" s="13" customFormat="1">
      <c r="A707" s="13"/>
      <c r="B707" s="224"/>
      <c r="C707" s="225"/>
      <c r="D707" s="226" t="s">
        <v>221</v>
      </c>
      <c r="E707" s="227" t="s">
        <v>19</v>
      </c>
      <c r="F707" s="228" t="s">
        <v>679</v>
      </c>
      <c r="G707" s="225"/>
      <c r="H707" s="227" t="s">
        <v>19</v>
      </c>
      <c r="I707" s="229"/>
      <c r="J707" s="225"/>
      <c r="K707" s="225"/>
      <c r="L707" s="230"/>
      <c r="M707" s="231"/>
      <c r="N707" s="232"/>
      <c r="O707" s="232"/>
      <c r="P707" s="232"/>
      <c r="Q707" s="232"/>
      <c r="R707" s="232"/>
      <c r="S707" s="232"/>
      <c r="T707" s="23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4" t="s">
        <v>221</v>
      </c>
      <c r="AU707" s="234" t="s">
        <v>78</v>
      </c>
      <c r="AV707" s="13" t="s">
        <v>74</v>
      </c>
      <c r="AW707" s="13" t="s">
        <v>31</v>
      </c>
      <c r="AX707" s="13" t="s">
        <v>69</v>
      </c>
      <c r="AY707" s="234" t="s">
        <v>212</v>
      </c>
    </row>
    <row r="708" s="14" customFormat="1">
      <c r="A708" s="14"/>
      <c r="B708" s="235"/>
      <c r="C708" s="236"/>
      <c r="D708" s="226" t="s">
        <v>221</v>
      </c>
      <c r="E708" s="237" t="s">
        <v>19</v>
      </c>
      <c r="F708" s="238" t="s">
        <v>74</v>
      </c>
      <c r="G708" s="236"/>
      <c r="H708" s="239">
        <v>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45" t="s">
        <v>221</v>
      </c>
      <c r="AU708" s="245" t="s">
        <v>78</v>
      </c>
      <c r="AV708" s="14" t="s">
        <v>78</v>
      </c>
      <c r="AW708" s="14" t="s">
        <v>31</v>
      </c>
      <c r="AX708" s="14" t="s">
        <v>69</v>
      </c>
      <c r="AY708" s="245" t="s">
        <v>212</v>
      </c>
    </row>
    <row r="709" s="15" customFormat="1">
      <c r="A709" s="15"/>
      <c r="B709" s="246"/>
      <c r="C709" s="247"/>
      <c r="D709" s="226" t="s">
        <v>221</v>
      </c>
      <c r="E709" s="248" t="s">
        <v>19</v>
      </c>
      <c r="F709" s="249" t="s">
        <v>224</v>
      </c>
      <c r="G709" s="247"/>
      <c r="H709" s="250">
        <v>2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56" t="s">
        <v>221</v>
      </c>
      <c r="AU709" s="256" t="s">
        <v>78</v>
      </c>
      <c r="AV709" s="15" t="s">
        <v>84</v>
      </c>
      <c r="AW709" s="15" t="s">
        <v>31</v>
      </c>
      <c r="AX709" s="15" t="s">
        <v>74</v>
      </c>
      <c r="AY709" s="256" t="s">
        <v>212</v>
      </c>
    </row>
    <row r="710" s="2" customFormat="1" ht="21.75" customHeight="1">
      <c r="A710" s="40"/>
      <c r="B710" s="41"/>
      <c r="C710" s="206" t="s">
        <v>484</v>
      </c>
      <c r="D710" s="206" t="s">
        <v>214</v>
      </c>
      <c r="E710" s="207" t="s">
        <v>770</v>
      </c>
      <c r="F710" s="208" t="s">
        <v>771</v>
      </c>
      <c r="G710" s="209" t="s">
        <v>532</v>
      </c>
      <c r="H710" s="210">
        <v>2</v>
      </c>
      <c r="I710" s="211"/>
      <c r="J710" s="212">
        <f>ROUND(I710*H710,2)</f>
        <v>0</v>
      </c>
      <c r="K710" s="208" t="s">
        <v>218</v>
      </c>
      <c r="L710" s="46"/>
      <c r="M710" s="213" t="s">
        <v>19</v>
      </c>
      <c r="N710" s="214" t="s">
        <v>41</v>
      </c>
      <c r="O710" s="86"/>
      <c r="P710" s="215">
        <f>O710*H710</f>
        <v>0</v>
      </c>
      <c r="Q710" s="215">
        <v>0.031320000000000001</v>
      </c>
      <c r="R710" s="215">
        <f>Q710*H710</f>
        <v>0.062640000000000001</v>
      </c>
      <c r="S710" s="215">
        <v>0</v>
      </c>
      <c r="T710" s="216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17" t="s">
        <v>84</v>
      </c>
      <c r="AT710" s="217" t="s">
        <v>214</v>
      </c>
      <c r="AU710" s="217" t="s">
        <v>78</v>
      </c>
      <c r="AY710" s="19" t="s">
        <v>212</v>
      </c>
      <c r="BE710" s="218">
        <f>IF(N710="základní",J710,0)</f>
        <v>0</v>
      </c>
      <c r="BF710" s="218">
        <f>IF(N710="snížená",J710,0)</f>
        <v>0</v>
      </c>
      <c r="BG710" s="218">
        <f>IF(N710="zákl. přenesená",J710,0)</f>
        <v>0</v>
      </c>
      <c r="BH710" s="218">
        <f>IF(N710="sníž. přenesená",J710,0)</f>
        <v>0</v>
      </c>
      <c r="BI710" s="218">
        <f>IF(N710="nulová",J710,0)</f>
        <v>0</v>
      </c>
      <c r="BJ710" s="19" t="s">
        <v>78</v>
      </c>
      <c r="BK710" s="218">
        <f>ROUND(I710*H710,2)</f>
        <v>0</v>
      </c>
      <c r="BL710" s="19" t="s">
        <v>84</v>
      </c>
      <c r="BM710" s="217" t="s">
        <v>772</v>
      </c>
    </row>
    <row r="711" s="2" customFormat="1">
      <c r="A711" s="40"/>
      <c r="B711" s="41"/>
      <c r="C711" s="42"/>
      <c r="D711" s="219" t="s">
        <v>219</v>
      </c>
      <c r="E711" s="42"/>
      <c r="F711" s="220" t="s">
        <v>773</v>
      </c>
      <c r="G711" s="42"/>
      <c r="H711" s="42"/>
      <c r="I711" s="221"/>
      <c r="J711" s="42"/>
      <c r="K711" s="42"/>
      <c r="L711" s="46"/>
      <c r="M711" s="222"/>
      <c r="N711" s="223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219</v>
      </c>
      <c r="AU711" s="19" t="s">
        <v>78</v>
      </c>
    </row>
    <row r="712" s="13" customFormat="1">
      <c r="A712" s="13"/>
      <c r="B712" s="224"/>
      <c r="C712" s="225"/>
      <c r="D712" s="226" t="s">
        <v>221</v>
      </c>
      <c r="E712" s="227" t="s">
        <v>19</v>
      </c>
      <c r="F712" s="228" t="s">
        <v>679</v>
      </c>
      <c r="G712" s="225"/>
      <c r="H712" s="227" t="s">
        <v>19</v>
      </c>
      <c r="I712" s="229"/>
      <c r="J712" s="225"/>
      <c r="K712" s="225"/>
      <c r="L712" s="230"/>
      <c r="M712" s="231"/>
      <c r="N712" s="232"/>
      <c r="O712" s="232"/>
      <c r="P712" s="232"/>
      <c r="Q712" s="232"/>
      <c r="R712" s="232"/>
      <c r="S712" s="232"/>
      <c r="T712" s="23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34" t="s">
        <v>221</v>
      </c>
      <c r="AU712" s="234" t="s">
        <v>78</v>
      </c>
      <c r="AV712" s="13" t="s">
        <v>74</v>
      </c>
      <c r="AW712" s="13" t="s">
        <v>31</v>
      </c>
      <c r="AX712" s="13" t="s">
        <v>69</v>
      </c>
      <c r="AY712" s="234" t="s">
        <v>212</v>
      </c>
    </row>
    <row r="713" s="14" customFormat="1">
      <c r="A713" s="14"/>
      <c r="B713" s="235"/>
      <c r="C713" s="236"/>
      <c r="D713" s="226" t="s">
        <v>221</v>
      </c>
      <c r="E713" s="237" t="s">
        <v>19</v>
      </c>
      <c r="F713" s="238" t="s">
        <v>74</v>
      </c>
      <c r="G713" s="236"/>
      <c r="H713" s="239">
        <v>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45" t="s">
        <v>221</v>
      </c>
      <c r="AU713" s="245" t="s">
        <v>78</v>
      </c>
      <c r="AV713" s="14" t="s">
        <v>78</v>
      </c>
      <c r="AW713" s="14" t="s">
        <v>31</v>
      </c>
      <c r="AX713" s="14" t="s">
        <v>69</v>
      </c>
      <c r="AY713" s="245" t="s">
        <v>212</v>
      </c>
    </row>
    <row r="714" s="13" customFormat="1">
      <c r="A714" s="13"/>
      <c r="B714" s="224"/>
      <c r="C714" s="225"/>
      <c r="D714" s="226" t="s">
        <v>221</v>
      </c>
      <c r="E714" s="227" t="s">
        <v>19</v>
      </c>
      <c r="F714" s="228" t="s">
        <v>674</v>
      </c>
      <c r="G714" s="225"/>
      <c r="H714" s="227" t="s">
        <v>19</v>
      </c>
      <c r="I714" s="229"/>
      <c r="J714" s="225"/>
      <c r="K714" s="225"/>
      <c r="L714" s="230"/>
      <c r="M714" s="231"/>
      <c r="N714" s="232"/>
      <c r="O714" s="232"/>
      <c r="P714" s="232"/>
      <c r="Q714" s="232"/>
      <c r="R714" s="232"/>
      <c r="S714" s="232"/>
      <c r="T714" s="23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34" t="s">
        <v>221</v>
      </c>
      <c r="AU714" s="234" t="s">
        <v>78</v>
      </c>
      <c r="AV714" s="13" t="s">
        <v>74</v>
      </c>
      <c r="AW714" s="13" t="s">
        <v>31</v>
      </c>
      <c r="AX714" s="13" t="s">
        <v>69</v>
      </c>
      <c r="AY714" s="234" t="s">
        <v>212</v>
      </c>
    </row>
    <row r="715" s="14" customFormat="1">
      <c r="A715" s="14"/>
      <c r="B715" s="235"/>
      <c r="C715" s="236"/>
      <c r="D715" s="226" t="s">
        <v>221</v>
      </c>
      <c r="E715" s="237" t="s">
        <v>19</v>
      </c>
      <c r="F715" s="238" t="s">
        <v>74</v>
      </c>
      <c r="G715" s="236"/>
      <c r="H715" s="239">
        <v>1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45" t="s">
        <v>221</v>
      </c>
      <c r="AU715" s="245" t="s">
        <v>78</v>
      </c>
      <c r="AV715" s="14" t="s">
        <v>78</v>
      </c>
      <c r="AW715" s="14" t="s">
        <v>31</v>
      </c>
      <c r="AX715" s="14" t="s">
        <v>69</v>
      </c>
      <c r="AY715" s="245" t="s">
        <v>212</v>
      </c>
    </row>
    <row r="716" s="15" customFormat="1">
      <c r="A716" s="15"/>
      <c r="B716" s="246"/>
      <c r="C716" s="247"/>
      <c r="D716" s="226" t="s">
        <v>221</v>
      </c>
      <c r="E716" s="248" t="s">
        <v>19</v>
      </c>
      <c r="F716" s="249" t="s">
        <v>224</v>
      </c>
      <c r="G716" s="247"/>
      <c r="H716" s="250">
        <v>2</v>
      </c>
      <c r="I716" s="251"/>
      <c r="J716" s="247"/>
      <c r="K716" s="247"/>
      <c r="L716" s="252"/>
      <c r="M716" s="253"/>
      <c r="N716" s="254"/>
      <c r="O716" s="254"/>
      <c r="P716" s="254"/>
      <c r="Q716" s="254"/>
      <c r="R716" s="254"/>
      <c r="S716" s="254"/>
      <c r="T716" s="25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56" t="s">
        <v>221</v>
      </c>
      <c r="AU716" s="256" t="s">
        <v>78</v>
      </c>
      <c r="AV716" s="15" t="s">
        <v>84</v>
      </c>
      <c r="AW716" s="15" t="s">
        <v>31</v>
      </c>
      <c r="AX716" s="15" t="s">
        <v>74</v>
      </c>
      <c r="AY716" s="256" t="s">
        <v>212</v>
      </c>
    </row>
    <row r="717" s="2" customFormat="1" ht="21.75" customHeight="1">
      <c r="A717" s="40"/>
      <c r="B717" s="41"/>
      <c r="C717" s="206" t="s">
        <v>774</v>
      </c>
      <c r="D717" s="206" t="s">
        <v>214</v>
      </c>
      <c r="E717" s="207" t="s">
        <v>775</v>
      </c>
      <c r="F717" s="208" t="s">
        <v>776</v>
      </c>
      <c r="G717" s="209" t="s">
        <v>532</v>
      </c>
      <c r="H717" s="210">
        <v>9</v>
      </c>
      <c r="I717" s="211"/>
      <c r="J717" s="212">
        <f>ROUND(I717*H717,2)</f>
        <v>0</v>
      </c>
      <c r="K717" s="208" t="s">
        <v>218</v>
      </c>
      <c r="L717" s="46"/>
      <c r="M717" s="213" t="s">
        <v>19</v>
      </c>
      <c r="N717" s="214" t="s">
        <v>41</v>
      </c>
      <c r="O717" s="86"/>
      <c r="P717" s="215">
        <f>O717*H717</f>
        <v>0</v>
      </c>
      <c r="Q717" s="215">
        <v>0.026929999999999999</v>
      </c>
      <c r="R717" s="215">
        <f>Q717*H717</f>
        <v>0.24237</v>
      </c>
      <c r="S717" s="215">
        <v>0</v>
      </c>
      <c r="T717" s="216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17" t="s">
        <v>84</v>
      </c>
      <c r="AT717" s="217" t="s">
        <v>214</v>
      </c>
      <c r="AU717" s="217" t="s">
        <v>78</v>
      </c>
      <c r="AY717" s="19" t="s">
        <v>212</v>
      </c>
      <c r="BE717" s="218">
        <f>IF(N717="základní",J717,0)</f>
        <v>0</v>
      </c>
      <c r="BF717" s="218">
        <f>IF(N717="snížená",J717,0)</f>
        <v>0</v>
      </c>
      <c r="BG717" s="218">
        <f>IF(N717="zákl. přenesená",J717,0)</f>
        <v>0</v>
      </c>
      <c r="BH717" s="218">
        <f>IF(N717="sníž. přenesená",J717,0)</f>
        <v>0</v>
      </c>
      <c r="BI717" s="218">
        <f>IF(N717="nulová",J717,0)</f>
        <v>0</v>
      </c>
      <c r="BJ717" s="19" t="s">
        <v>78</v>
      </c>
      <c r="BK717" s="218">
        <f>ROUND(I717*H717,2)</f>
        <v>0</v>
      </c>
      <c r="BL717" s="19" t="s">
        <v>84</v>
      </c>
      <c r="BM717" s="217" t="s">
        <v>777</v>
      </c>
    </row>
    <row r="718" s="2" customFormat="1">
      <c r="A718" s="40"/>
      <c r="B718" s="41"/>
      <c r="C718" s="42"/>
      <c r="D718" s="219" t="s">
        <v>219</v>
      </c>
      <c r="E718" s="42"/>
      <c r="F718" s="220" t="s">
        <v>778</v>
      </c>
      <c r="G718" s="42"/>
      <c r="H718" s="42"/>
      <c r="I718" s="221"/>
      <c r="J718" s="42"/>
      <c r="K718" s="42"/>
      <c r="L718" s="46"/>
      <c r="M718" s="222"/>
      <c r="N718" s="223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219</v>
      </c>
      <c r="AU718" s="19" t="s">
        <v>78</v>
      </c>
    </row>
    <row r="719" s="13" customFormat="1">
      <c r="A719" s="13"/>
      <c r="B719" s="224"/>
      <c r="C719" s="225"/>
      <c r="D719" s="226" t="s">
        <v>221</v>
      </c>
      <c r="E719" s="227" t="s">
        <v>19</v>
      </c>
      <c r="F719" s="228" t="s">
        <v>779</v>
      </c>
      <c r="G719" s="225"/>
      <c r="H719" s="227" t="s">
        <v>19</v>
      </c>
      <c r="I719" s="229"/>
      <c r="J719" s="225"/>
      <c r="K719" s="225"/>
      <c r="L719" s="230"/>
      <c r="M719" s="231"/>
      <c r="N719" s="232"/>
      <c r="O719" s="232"/>
      <c r="P719" s="232"/>
      <c r="Q719" s="232"/>
      <c r="R719" s="232"/>
      <c r="S719" s="232"/>
      <c r="T719" s="23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4" t="s">
        <v>221</v>
      </c>
      <c r="AU719" s="234" t="s">
        <v>78</v>
      </c>
      <c r="AV719" s="13" t="s">
        <v>74</v>
      </c>
      <c r="AW719" s="13" t="s">
        <v>31</v>
      </c>
      <c r="AX719" s="13" t="s">
        <v>69</v>
      </c>
      <c r="AY719" s="234" t="s">
        <v>212</v>
      </c>
    </row>
    <row r="720" s="14" customFormat="1">
      <c r="A720" s="14"/>
      <c r="B720" s="235"/>
      <c r="C720" s="236"/>
      <c r="D720" s="226" t="s">
        <v>221</v>
      </c>
      <c r="E720" s="237" t="s">
        <v>19</v>
      </c>
      <c r="F720" s="238" t="s">
        <v>78</v>
      </c>
      <c r="G720" s="236"/>
      <c r="H720" s="239">
        <v>2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45" t="s">
        <v>221</v>
      </c>
      <c r="AU720" s="245" t="s">
        <v>78</v>
      </c>
      <c r="AV720" s="14" t="s">
        <v>78</v>
      </c>
      <c r="AW720" s="14" t="s">
        <v>31</v>
      </c>
      <c r="AX720" s="14" t="s">
        <v>69</v>
      </c>
      <c r="AY720" s="245" t="s">
        <v>212</v>
      </c>
    </row>
    <row r="721" s="13" customFormat="1">
      <c r="A721" s="13"/>
      <c r="B721" s="224"/>
      <c r="C721" s="225"/>
      <c r="D721" s="226" t="s">
        <v>221</v>
      </c>
      <c r="E721" s="227" t="s">
        <v>19</v>
      </c>
      <c r="F721" s="228" t="s">
        <v>780</v>
      </c>
      <c r="G721" s="225"/>
      <c r="H721" s="227" t="s">
        <v>19</v>
      </c>
      <c r="I721" s="229"/>
      <c r="J721" s="225"/>
      <c r="K721" s="225"/>
      <c r="L721" s="230"/>
      <c r="M721" s="231"/>
      <c r="N721" s="232"/>
      <c r="O721" s="232"/>
      <c r="P721" s="232"/>
      <c r="Q721" s="232"/>
      <c r="R721" s="232"/>
      <c r="S721" s="232"/>
      <c r="T721" s="23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4" t="s">
        <v>221</v>
      </c>
      <c r="AU721" s="234" t="s">
        <v>78</v>
      </c>
      <c r="AV721" s="13" t="s">
        <v>74</v>
      </c>
      <c r="AW721" s="13" t="s">
        <v>31</v>
      </c>
      <c r="AX721" s="13" t="s">
        <v>69</v>
      </c>
      <c r="AY721" s="234" t="s">
        <v>212</v>
      </c>
    </row>
    <row r="722" s="14" customFormat="1">
      <c r="A722" s="14"/>
      <c r="B722" s="235"/>
      <c r="C722" s="236"/>
      <c r="D722" s="226" t="s">
        <v>221</v>
      </c>
      <c r="E722" s="237" t="s">
        <v>19</v>
      </c>
      <c r="F722" s="238" t="s">
        <v>290</v>
      </c>
      <c r="G722" s="236"/>
      <c r="H722" s="239">
        <v>7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45" t="s">
        <v>221</v>
      </c>
      <c r="AU722" s="245" t="s">
        <v>78</v>
      </c>
      <c r="AV722" s="14" t="s">
        <v>78</v>
      </c>
      <c r="AW722" s="14" t="s">
        <v>31</v>
      </c>
      <c r="AX722" s="14" t="s">
        <v>69</v>
      </c>
      <c r="AY722" s="245" t="s">
        <v>212</v>
      </c>
    </row>
    <row r="723" s="15" customFormat="1">
      <c r="A723" s="15"/>
      <c r="B723" s="246"/>
      <c r="C723" s="247"/>
      <c r="D723" s="226" t="s">
        <v>221</v>
      </c>
      <c r="E723" s="248" t="s">
        <v>19</v>
      </c>
      <c r="F723" s="249" t="s">
        <v>224</v>
      </c>
      <c r="G723" s="247"/>
      <c r="H723" s="250">
        <v>9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56" t="s">
        <v>221</v>
      </c>
      <c r="AU723" s="256" t="s">
        <v>78</v>
      </c>
      <c r="AV723" s="15" t="s">
        <v>84</v>
      </c>
      <c r="AW723" s="15" t="s">
        <v>31</v>
      </c>
      <c r="AX723" s="15" t="s">
        <v>74</v>
      </c>
      <c r="AY723" s="256" t="s">
        <v>212</v>
      </c>
    </row>
    <row r="724" s="2" customFormat="1" ht="21.75" customHeight="1">
      <c r="A724" s="40"/>
      <c r="B724" s="41"/>
      <c r="C724" s="206" t="s">
        <v>490</v>
      </c>
      <c r="D724" s="206" t="s">
        <v>214</v>
      </c>
      <c r="E724" s="207" t="s">
        <v>781</v>
      </c>
      <c r="F724" s="208" t="s">
        <v>782</v>
      </c>
      <c r="G724" s="209" t="s">
        <v>532</v>
      </c>
      <c r="H724" s="210">
        <v>2</v>
      </c>
      <c r="I724" s="211"/>
      <c r="J724" s="212">
        <f>ROUND(I724*H724,2)</f>
        <v>0</v>
      </c>
      <c r="K724" s="208" t="s">
        <v>218</v>
      </c>
      <c r="L724" s="46"/>
      <c r="M724" s="213" t="s">
        <v>19</v>
      </c>
      <c r="N724" s="214" t="s">
        <v>41</v>
      </c>
      <c r="O724" s="86"/>
      <c r="P724" s="215">
        <f>O724*H724</f>
        <v>0</v>
      </c>
      <c r="Q724" s="215">
        <v>0.031949999999999999</v>
      </c>
      <c r="R724" s="215">
        <f>Q724*H724</f>
        <v>0.063899999999999998</v>
      </c>
      <c r="S724" s="215">
        <v>0</v>
      </c>
      <c r="T724" s="216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17" t="s">
        <v>84</v>
      </c>
      <c r="AT724" s="217" t="s">
        <v>214</v>
      </c>
      <c r="AU724" s="217" t="s">
        <v>78</v>
      </c>
      <c r="AY724" s="19" t="s">
        <v>212</v>
      </c>
      <c r="BE724" s="218">
        <f>IF(N724="základní",J724,0)</f>
        <v>0</v>
      </c>
      <c r="BF724" s="218">
        <f>IF(N724="snížená",J724,0)</f>
        <v>0</v>
      </c>
      <c r="BG724" s="218">
        <f>IF(N724="zákl. přenesená",J724,0)</f>
        <v>0</v>
      </c>
      <c r="BH724" s="218">
        <f>IF(N724="sníž. přenesená",J724,0)</f>
        <v>0</v>
      </c>
      <c r="BI724" s="218">
        <f>IF(N724="nulová",J724,0)</f>
        <v>0</v>
      </c>
      <c r="BJ724" s="19" t="s">
        <v>78</v>
      </c>
      <c r="BK724" s="218">
        <f>ROUND(I724*H724,2)</f>
        <v>0</v>
      </c>
      <c r="BL724" s="19" t="s">
        <v>84</v>
      </c>
      <c r="BM724" s="217" t="s">
        <v>783</v>
      </c>
    </row>
    <row r="725" s="2" customFormat="1">
      <c r="A725" s="40"/>
      <c r="B725" s="41"/>
      <c r="C725" s="42"/>
      <c r="D725" s="219" t="s">
        <v>219</v>
      </c>
      <c r="E725" s="42"/>
      <c r="F725" s="220" t="s">
        <v>784</v>
      </c>
      <c r="G725" s="42"/>
      <c r="H725" s="42"/>
      <c r="I725" s="221"/>
      <c r="J725" s="42"/>
      <c r="K725" s="42"/>
      <c r="L725" s="46"/>
      <c r="M725" s="222"/>
      <c r="N725" s="223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219</v>
      </c>
      <c r="AU725" s="19" t="s">
        <v>78</v>
      </c>
    </row>
    <row r="726" s="13" customFormat="1">
      <c r="A726" s="13"/>
      <c r="B726" s="224"/>
      <c r="C726" s="225"/>
      <c r="D726" s="226" t="s">
        <v>221</v>
      </c>
      <c r="E726" s="227" t="s">
        <v>19</v>
      </c>
      <c r="F726" s="228" t="s">
        <v>760</v>
      </c>
      <c r="G726" s="225"/>
      <c r="H726" s="227" t="s">
        <v>19</v>
      </c>
      <c r="I726" s="229"/>
      <c r="J726" s="225"/>
      <c r="K726" s="225"/>
      <c r="L726" s="230"/>
      <c r="M726" s="231"/>
      <c r="N726" s="232"/>
      <c r="O726" s="232"/>
      <c r="P726" s="232"/>
      <c r="Q726" s="232"/>
      <c r="R726" s="232"/>
      <c r="S726" s="232"/>
      <c r="T726" s="23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34" t="s">
        <v>221</v>
      </c>
      <c r="AU726" s="234" t="s">
        <v>78</v>
      </c>
      <c r="AV726" s="13" t="s">
        <v>74</v>
      </c>
      <c r="AW726" s="13" t="s">
        <v>31</v>
      </c>
      <c r="AX726" s="13" t="s">
        <v>69</v>
      </c>
      <c r="AY726" s="234" t="s">
        <v>212</v>
      </c>
    </row>
    <row r="727" s="14" customFormat="1">
      <c r="A727" s="14"/>
      <c r="B727" s="235"/>
      <c r="C727" s="236"/>
      <c r="D727" s="226" t="s">
        <v>221</v>
      </c>
      <c r="E727" s="237" t="s">
        <v>19</v>
      </c>
      <c r="F727" s="238" t="s">
        <v>78</v>
      </c>
      <c r="G727" s="236"/>
      <c r="H727" s="239">
        <v>2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45" t="s">
        <v>221</v>
      </c>
      <c r="AU727" s="245" t="s">
        <v>78</v>
      </c>
      <c r="AV727" s="14" t="s">
        <v>78</v>
      </c>
      <c r="AW727" s="14" t="s">
        <v>31</v>
      </c>
      <c r="AX727" s="14" t="s">
        <v>69</v>
      </c>
      <c r="AY727" s="245" t="s">
        <v>212</v>
      </c>
    </row>
    <row r="728" s="15" customFormat="1">
      <c r="A728" s="15"/>
      <c r="B728" s="246"/>
      <c r="C728" s="247"/>
      <c r="D728" s="226" t="s">
        <v>221</v>
      </c>
      <c r="E728" s="248" t="s">
        <v>19</v>
      </c>
      <c r="F728" s="249" t="s">
        <v>224</v>
      </c>
      <c r="G728" s="247"/>
      <c r="H728" s="250">
        <v>2</v>
      </c>
      <c r="I728" s="251"/>
      <c r="J728" s="247"/>
      <c r="K728" s="247"/>
      <c r="L728" s="252"/>
      <c r="M728" s="253"/>
      <c r="N728" s="254"/>
      <c r="O728" s="254"/>
      <c r="P728" s="254"/>
      <c r="Q728" s="254"/>
      <c r="R728" s="254"/>
      <c r="S728" s="254"/>
      <c r="T728" s="25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56" t="s">
        <v>221</v>
      </c>
      <c r="AU728" s="256" t="s">
        <v>78</v>
      </c>
      <c r="AV728" s="15" t="s">
        <v>84</v>
      </c>
      <c r="AW728" s="15" t="s">
        <v>31</v>
      </c>
      <c r="AX728" s="15" t="s">
        <v>74</v>
      </c>
      <c r="AY728" s="256" t="s">
        <v>212</v>
      </c>
    </row>
    <row r="729" s="2" customFormat="1" ht="21.75" customHeight="1">
      <c r="A729" s="40"/>
      <c r="B729" s="41"/>
      <c r="C729" s="206" t="s">
        <v>785</v>
      </c>
      <c r="D729" s="206" t="s">
        <v>214</v>
      </c>
      <c r="E729" s="207" t="s">
        <v>786</v>
      </c>
      <c r="F729" s="208" t="s">
        <v>787</v>
      </c>
      <c r="G729" s="209" t="s">
        <v>532</v>
      </c>
      <c r="H729" s="210">
        <v>1</v>
      </c>
      <c r="I729" s="211"/>
      <c r="J729" s="212">
        <f>ROUND(I729*H729,2)</f>
        <v>0</v>
      </c>
      <c r="K729" s="208" t="s">
        <v>218</v>
      </c>
      <c r="L729" s="46"/>
      <c r="M729" s="213" t="s">
        <v>19</v>
      </c>
      <c r="N729" s="214" t="s">
        <v>41</v>
      </c>
      <c r="O729" s="86"/>
      <c r="P729" s="215">
        <f>O729*H729</f>
        <v>0</v>
      </c>
      <c r="Q729" s="215">
        <v>0.052789999999999997</v>
      </c>
      <c r="R729" s="215">
        <f>Q729*H729</f>
        <v>0.052789999999999997</v>
      </c>
      <c r="S729" s="215">
        <v>0</v>
      </c>
      <c r="T729" s="216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17" t="s">
        <v>84</v>
      </c>
      <c r="AT729" s="217" t="s">
        <v>214</v>
      </c>
      <c r="AU729" s="217" t="s">
        <v>78</v>
      </c>
      <c r="AY729" s="19" t="s">
        <v>212</v>
      </c>
      <c r="BE729" s="218">
        <f>IF(N729="základní",J729,0)</f>
        <v>0</v>
      </c>
      <c r="BF729" s="218">
        <f>IF(N729="snížená",J729,0)</f>
        <v>0</v>
      </c>
      <c r="BG729" s="218">
        <f>IF(N729="zákl. přenesená",J729,0)</f>
        <v>0</v>
      </c>
      <c r="BH729" s="218">
        <f>IF(N729="sníž. přenesená",J729,0)</f>
        <v>0</v>
      </c>
      <c r="BI729" s="218">
        <f>IF(N729="nulová",J729,0)</f>
        <v>0</v>
      </c>
      <c r="BJ729" s="19" t="s">
        <v>78</v>
      </c>
      <c r="BK729" s="218">
        <f>ROUND(I729*H729,2)</f>
        <v>0</v>
      </c>
      <c r="BL729" s="19" t="s">
        <v>84</v>
      </c>
      <c r="BM729" s="217" t="s">
        <v>788</v>
      </c>
    </row>
    <row r="730" s="2" customFormat="1">
      <c r="A730" s="40"/>
      <c r="B730" s="41"/>
      <c r="C730" s="42"/>
      <c r="D730" s="219" t="s">
        <v>219</v>
      </c>
      <c r="E730" s="42"/>
      <c r="F730" s="220" t="s">
        <v>789</v>
      </c>
      <c r="G730" s="42"/>
      <c r="H730" s="42"/>
      <c r="I730" s="221"/>
      <c r="J730" s="42"/>
      <c r="K730" s="42"/>
      <c r="L730" s="46"/>
      <c r="M730" s="222"/>
      <c r="N730" s="223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219</v>
      </c>
      <c r="AU730" s="19" t="s">
        <v>78</v>
      </c>
    </row>
    <row r="731" s="13" customFormat="1">
      <c r="A731" s="13"/>
      <c r="B731" s="224"/>
      <c r="C731" s="225"/>
      <c r="D731" s="226" t="s">
        <v>221</v>
      </c>
      <c r="E731" s="227" t="s">
        <v>19</v>
      </c>
      <c r="F731" s="228" t="s">
        <v>760</v>
      </c>
      <c r="G731" s="225"/>
      <c r="H731" s="227" t="s">
        <v>19</v>
      </c>
      <c r="I731" s="229"/>
      <c r="J731" s="225"/>
      <c r="K731" s="225"/>
      <c r="L731" s="230"/>
      <c r="M731" s="231"/>
      <c r="N731" s="232"/>
      <c r="O731" s="232"/>
      <c r="P731" s="232"/>
      <c r="Q731" s="232"/>
      <c r="R731" s="232"/>
      <c r="S731" s="232"/>
      <c r="T731" s="23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4" t="s">
        <v>221</v>
      </c>
      <c r="AU731" s="234" t="s">
        <v>78</v>
      </c>
      <c r="AV731" s="13" t="s">
        <v>74</v>
      </c>
      <c r="AW731" s="13" t="s">
        <v>31</v>
      </c>
      <c r="AX731" s="13" t="s">
        <v>69</v>
      </c>
      <c r="AY731" s="234" t="s">
        <v>212</v>
      </c>
    </row>
    <row r="732" s="14" customFormat="1">
      <c r="A732" s="14"/>
      <c r="B732" s="235"/>
      <c r="C732" s="236"/>
      <c r="D732" s="226" t="s">
        <v>221</v>
      </c>
      <c r="E732" s="237" t="s">
        <v>19</v>
      </c>
      <c r="F732" s="238" t="s">
        <v>74</v>
      </c>
      <c r="G732" s="236"/>
      <c r="H732" s="239">
        <v>1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45" t="s">
        <v>221</v>
      </c>
      <c r="AU732" s="245" t="s">
        <v>78</v>
      </c>
      <c r="AV732" s="14" t="s">
        <v>78</v>
      </c>
      <c r="AW732" s="14" t="s">
        <v>31</v>
      </c>
      <c r="AX732" s="14" t="s">
        <v>69</v>
      </c>
      <c r="AY732" s="245" t="s">
        <v>212</v>
      </c>
    </row>
    <row r="733" s="15" customFormat="1">
      <c r="A733" s="15"/>
      <c r="B733" s="246"/>
      <c r="C733" s="247"/>
      <c r="D733" s="226" t="s">
        <v>221</v>
      </c>
      <c r="E733" s="248" t="s">
        <v>19</v>
      </c>
      <c r="F733" s="249" t="s">
        <v>224</v>
      </c>
      <c r="G733" s="247"/>
      <c r="H733" s="250">
        <v>1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56" t="s">
        <v>221</v>
      </c>
      <c r="AU733" s="256" t="s">
        <v>78</v>
      </c>
      <c r="AV733" s="15" t="s">
        <v>84</v>
      </c>
      <c r="AW733" s="15" t="s">
        <v>31</v>
      </c>
      <c r="AX733" s="15" t="s">
        <v>74</v>
      </c>
      <c r="AY733" s="256" t="s">
        <v>212</v>
      </c>
    </row>
    <row r="734" s="2" customFormat="1" ht="21.75" customHeight="1">
      <c r="A734" s="40"/>
      <c r="B734" s="41"/>
      <c r="C734" s="206" t="s">
        <v>496</v>
      </c>
      <c r="D734" s="206" t="s">
        <v>214</v>
      </c>
      <c r="E734" s="207" t="s">
        <v>790</v>
      </c>
      <c r="F734" s="208" t="s">
        <v>791</v>
      </c>
      <c r="G734" s="209" t="s">
        <v>532</v>
      </c>
      <c r="H734" s="210">
        <v>87</v>
      </c>
      <c r="I734" s="211"/>
      <c r="J734" s="212">
        <f>ROUND(I734*H734,2)</f>
        <v>0</v>
      </c>
      <c r="K734" s="208" t="s">
        <v>218</v>
      </c>
      <c r="L734" s="46"/>
      <c r="M734" s="213" t="s">
        <v>19</v>
      </c>
      <c r="N734" s="214" t="s">
        <v>41</v>
      </c>
      <c r="O734" s="86"/>
      <c r="P734" s="215">
        <f>O734*H734</f>
        <v>0</v>
      </c>
      <c r="Q734" s="215">
        <v>0.054550000000000001</v>
      </c>
      <c r="R734" s="215">
        <f>Q734*H734</f>
        <v>4.7458499999999999</v>
      </c>
      <c r="S734" s="215">
        <v>0</v>
      </c>
      <c r="T734" s="216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17" t="s">
        <v>84</v>
      </c>
      <c r="AT734" s="217" t="s">
        <v>214</v>
      </c>
      <c r="AU734" s="217" t="s">
        <v>78</v>
      </c>
      <c r="AY734" s="19" t="s">
        <v>212</v>
      </c>
      <c r="BE734" s="218">
        <f>IF(N734="základní",J734,0)</f>
        <v>0</v>
      </c>
      <c r="BF734" s="218">
        <f>IF(N734="snížená",J734,0)</f>
        <v>0</v>
      </c>
      <c r="BG734" s="218">
        <f>IF(N734="zákl. přenesená",J734,0)</f>
        <v>0</v>
      </c>
      <c r="BH734" s="218">
        <f>IF(N734="sníž. přenesená",J734,0)</f>
        <v>0</v>
      </c>
      <c r="BI734" s="218">
        <f>IF(N734="nulová",J734,0)</f>
        <v>0</v>
      </c>
      <c r="BJ734" s="19" t="s">
        <v>78</v>
      </c>
      <c r="BK734" s="218">
        <f>ROUND(I734*H734,2)</f>
        <v>0</v>
      </c>
      <c r="BL734" s="19" t="s">
        <v>84</v>
      </c>
      <c r="BM734" s="217" t="s">
        <v>792</v>
      </c>
    </row>
    <row r="735" s="2" customFormat="1">
      <c r="A735" s="40"/>
      <c r="B735" s="41"/>
      <c r="C735" s="42"/>
      <c r="D735" s="219" t="s">
        <v>219</v>
      </c>
      <c r="E735" s="42"/>
      <c r="F735" s="220" t="s">
        <v>793</v>
      </c>
      <c r="G735" s="42"/>
      <c r="H735" s="42"/>
      <c r="I735" s="221"/>
      <c r="J735" s="42"/>
      <c r="K735" s="42"/>
      <c r="L735" s="46"/>
      <c r="M735" s="222"/>
      <c r="N735" s="223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219</v>
      </c>
      <c r="AU735" s="19" t="s">
        <v>78</v>
      </c>
    </row>
    <row r="736" s="13" customFormat="1">
      <c r="A736" s="13"/>
      <c r="B736" s="224"/>
      <c r="C736" s="225"/>
      <c r="D736" s="226" t="s">
        <v>221</v>
      </c>
      <c r="E736" s="227" t="s">
        <v>19</v>
      </c>
      <c r="F736" s="228" t="s">
        <v>794</v>
      </c>
      <c r="G736" s="225"/>
      <c r="H736" s="227" t="s">
        <v>19</v>
      </c>
      <c r="I736" s="229"/>
      <c r="J736" s="225"/>
      <c r="K736" s="225"/>
      <c r="L736" s="230"/>
      <c r="M736" s="231"/>
      <c r="N736" s="232"/>
      <c r="O736" s="232"/>
      <c r="P736" s="232"/>
      <c r="Q736" s="232"/>
      <c r="R736" s="232"/>
      <c r="S736" s="232"/>
      <c r="T736" s="23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34" t="s">
        <v>221</v>
      </c>
      <c r="AU736" s="234" t="s">
        <v>78</v>
      </c>
      <c r="AV736" s="13" t="s">
        <v>74</v>
      </c>
      <c r="AW736" s="13" t="s">
        <v>31</v>
      </c>
      <c r="AX736" s="13" t="s">
        <v>69</v>
      </c>
      <c r="AY736" s="234" t="s">
        <v>212</v>
      </c>
    </row>
    <row r="737" s="14" customFormat="1">
      <c r="A737" s="14"/>
      <c r="B737" s="235"/>
      <c r="C737" s="236"/>
      <c r="D737" s="226" t="s">
        <v>221</v>
      </c>
      <c r="E737" s="237" t="s">
        <v>19</v>
      </c>
      <c r="F737" s="238" t="s">
        <v>795</v>
      </c>
      <c r="G737" s="236"/>
      <c r="H737" s="239">
        <v>6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45" t="s">
        <v>221</v>
      </c>
      <c r="AU737" s="245" t="s">
        <v>78</v>
      </c>
      <c r="AV737" s="14" t="s">
        <v>78</v>
      </c>
      <c r="AW737" s="14" t="s">
        <v>31</v>
      </c>
      <c r="AX737" s="14" t="s">
        <v>69</v>
      </c>
      <c r="AY737" s="245" t="s">
        <v>212</v>
      </c>
    </row>
    <row r="738" s="13" customFormat="1">
      <c r="A738" s="13"/>
      <c r="B738" s="224"/>
      <c r="C738" s="225"/>
      <c r="D738" s="226" t="s">
        <v>221</v>
      </c>
      <c r="E738" s="227" t="s">
        <v>19</v>
      </c>
      <c r="F738" s="228" t="s">
        <v>674</v>
      </c>
      <c r="G738" s="225"/>
      <c r="H738" s="227" t="s">
        <v>19</v>
      </c>
      <c r="I738" s="229"/>
      <c r="J738" s="225"/>
      <c r="K738" s="225"/>
      <c r="L738" s="230"/>
      <c r="M738" s="231"/>
      <c r="N738" s="232"/>
      <c r="O738" s="232"/>
      <c r="P738" s="232"/>
      <c r="Q738" s="232"/>
      <c r="R738" s="232"/>
      <c r="S738" s="232"/>
      <c r="T738" s="23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34" t="s">
        <v>221</v>
      </c>
      <c r="AU738" s="234" t="s">
        <v>78</v>
      </c>
      <c r="AV738" s="13" t="s">
        <v>74</v>
      </c>
      <c r="AW738" s="13" t="s">
        <v>31</v>
      </c>
      <c r="AX738" s="13" t="s">
        <v>69</v>
      </c>
      <c r="AY738" s="234" t="s">
        <v>212</v>
      </c>
    </row>
    <row r="739" s="14" customFormat="1">
      <c r="A739" s="14"/>
      <c r="B739" s="235"/>
      <c r="C739" s="236"/>
      <c r="D739" s="226" t="s">
        <v>221</v>
      </c>
      <c r="E739" s="237" t="s">
        <v>19</v>
      </c>
      <c r="F739" s="238" t="s">
        <v>796</v>
      </c>
      <c r="G739" s="236"/>
      <c r="H739" s="239">
        <v>12</v>
      </c>
      <c r="I739" s="240"/>
      <c r="J739" s="236"/>
      <c r="K739" s="236"/>
      <c r="L739" s="241"/>
      <c r="M739" s="242"/>
      <c r="N739" s="243"/>
      <c r="O739" s="243"/>
      <c r="P739" s="243"/>
      <c r="Q739" s="243"/>
      <c r="R739" s="243"/>
      <c r="S739" s="243"/>
      <c r="T739" s="24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45" t="s">
        <v>221</v>
      </c>
      <c r="AU739" s="245" t="s">
        <v>78</v>
      </c>
      <c r="AV739" s="14" t="s">
        <v>78</v>
      </c>
      <c r="AW739" s="14" t="s">
        <v>31</v>
      </c>
      <c r="AX739" s="14" t="s">
        <v>69</v>
      </c>
      <c r="AY739" s="245" t="s">
        <v>212</v>
      </c>
    </row>
    <row r="740" s="13" customFormat="1">
      <c r="A740" s="13"/>
      <c r="B740" s="224"/>
      <c r="C740" s="225"/>
      <c r="D740" s="226" t="s">
        <v>221</v>
      </c>
      <c r="E740" s="227" t="s">
        <v>19</v>
      </c>
      <c r="F740" s="228" t="s">
        <v>679</v>
      </c>
      <c r="G740" s="225"/>
      <c r="H740" s="227" t="s">
        <v>19</v>
      </c>
      <c r="I740" s="229"/>
      <c r="J740" s="225"/>
      <c r="K740" s="225"/>
      <c r="L740" s="230"/>
      <c r="M740" s="231"/>
      <c r="N740" s="232"/>
      <c r="O740" s="232"/>
      <c r="P740" s="232"/>
      <c r="Q740" s="232"/>
      <c r="R740" s="232"/>
      <c r="S740" s="232"/>
      <c r="T740" s="23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4" t="s">
        <v>221</v>
      </c>
      <c r="AU740" s="234" t="s">
        <v>78</v>
      </c>
      <c r="AV740" s="13" t="s">
        <v>74</v>
      </c>
      <c r="AW740" s="13" t="s">
        <v>31</v>
      </c>
      <c r="AX740" s="13" t="s">
        <v>69</v>
      </c>
      <c r="AY740" s="234" t="s">
        <v>212</v>
      </c>
    </row>
    <row r="741" s="14" customFormat="1">
      <c r="A741" s="14"/>
      <c r="B741" s="235"/>
      <c r="C741" s="236"/>
      <c r="D741" s="226" t="s">
        <v>221</v>
      </c>
      <c r="E741" s="237" t="s">
        <v>19</v>
      </c>
      <c r="F741" s="238" t="s">
        <v>797</v>
      </c>
      <c r="G741" s="236"/>
      <c r="H741" s="239">
        <v>69</v>
      </c>
      <c r="I741" s="240"/>
      <c r="J741" s="236"/>
      <c r="K741" s="236"/>
      <c r="L741" s="241"/>
      <c r="M741" s="242"/>
      <c r="N741" s="243"/>
      <c r="O741" s="243"/>
      <c r="P741" s="243"/>
      <c r="Q741" s="243"/>
      <c r="R741" s="243"/>
      <c r="S741" s="243"/>
      <c r="T741" s="24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45" t="s">
        <v>221</v>
      </c>
      <c r="AU741" s="245" t="s">
        <v>78</v>
      </c>
      <c r="AV741" s="14" t="s">
        <v>78</v>
      </c>
      <c r="AW741" s="14" t="s">
        <v>31</v>
      </c>
      <c r="AX741" s="14" t="s">
        <v>69</v>
      </c>
      <c r="AY741" s="245" t="s">
        <v>212</v>
      </c>
    </row>
    <row r="742" s="15" customFormat="1">
      <c r="A742" s="15"/>
      <c r="B742" s="246"/>
      <c r="C742" s="247"/>
      <c r="D742" s="226" t="s">
        <v>221</v>
      </c>
      <c r="E742" s="248" t="s">
        <v>19</v>
      </c>
      <c r="F742" s="249" t="s">
        <v>224</v>
      </c>
      <c r="G742" s="247"/>
      <c r="H742" s="250">
        <v>87</v>
      </c>
      <c r="I742" s="251"/>
      <c r="J742" s="247"/>
      <c r="K742" s="247"/>
      <c r="L742" s="252"/>
      <c r="M742" s="253"/>
      <c r="N742" s="254"/>
      <c r="O742" s="254"/>
      <c r="P742" s="254"/>
      <c r="Q742" s="254"/>
      <c r="R742" s="254"/>
      <c r="S742" s="254"/>
      <c r="T742" s="25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56" t="s">
        <v>221</v>
      </c>
      <c r="AU742" s="256" t="s">
        <v>78</v>
      </c>
      <c r="AV742" s="15" t="s">
        <v>84</v>
      </c>
      <c r="AW742" s="15" t="s">
        <v>31</v>
      </c>
      <c r="AX742" s="15" t="s">
        <v>74</v>
      </c>
      <c r="AY742" s="256" t="s">
        <v>212</v>
      </c>
    </row>
    <row r="743" s="2" customFormat="1" ht="21.75" customHeight="1">
      <c r="A743" s="40"/>
      <c r="B743" s="41"/>
      <c r="C743" s="206" t="s">
        <v>798</v>
      </c>
      <c r="D743" s="206" t="s">
        <v>214</v>
      </c>
      <c r="E743" s="207" t="s">
        <v>799</v>
      </c>
      <c r="F743" s="208" t="s">
        <v>800</v>
      </c>
      <c r="G743" s="209" t="s">
        <v>532</v>
      </c>
      <c r="H743" s="210">
        <v>9</v>
      </c>
      <c r="I743" s="211"/>
      <c r="J743" s="212">
        <f>ROUND(I743*H743,2)</f>
        <v>0</v>
      </c>
      <c r="K743" s="208" t="s">
        <v>218</v>
      </c>
      <c r="L743" s="46"/>
      <c r="M743" s="213" t="s">
        <v>19</v>
      </c>
      <c r="N743" s="214" t="s">
        <v>41</v>
      </c>
      <c r="O743" s="86"/>
      <c r="P743" s="215">
        <f>O743*H743</f>
        <v>0</v>
      </c>
      <c r="Q743" s="215">
        <v>0.063549999999999995</v>
      </c>
      <c r="R743" s="215">
        <f>Q743*H743</f>
        <v>0.57194999999999996</v>
      </c>
      <c r="S743" s="215">
        <v>0</v>
      </c>
      <c r="T743" s="216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17" t="s">
        <v>84</v>
      </c>
      <c r="AT743" s="217" t="s">
        <v>214</v>
      </c>
      <c r="AU743" s="217" t="s">
        <v>78</v>
      </c>
      <c r="AY743" s="19" t="s">
        <v>212</v>
      </c>
      <c r="BE743" s="218">
        <f>IF(N743="základní",J743,0)</f>
        <v>0</v>
      </c>
      <c r="BF743" s="218">
        <f>IF(N743="snížená",J743,0)</f>
        <v>0</v>
      </c>
      <c r="BG743" s="218">
        <f>IF(N743="zákl. přenesená",J743,0)</f>
        <v>0</v>
      </c>
      <c r="BH743" s="218">
        <f>IF(N743="sníž. přenesená",J743,0)</f>
        <v>0</v>
      </c>
      <c r="BI743" s="218">
        <f>IF(N743="nulová",J743,0)</f>
        <v>0</v>
      </c>
      <c r="BJ743" s="19" t="s">
        <v>78</v>
      </c>
      <c r="BK743" s="218">
        <f>ROUND(I743*H743,2)</f>
        <v>0</v>
      </c>
      <c r="BL743" s="19" t="s">
        <v>84</v>
      </c>
      <c r="BM743" s="217" t="s">
        <v>801</v>
      </c>
    </row>
    <row r="744" s="2" customFormat="1">
      <c r="A744" s="40"/>
      <c r="B744" s="41"/>
      <c r="C744" s="42"/>
      <c r="D744" s="219" t="s">
        <v>219</v>
      </c>
      <c r="E744" s="42"/>
      <c r="F744" s="220" t="s">
        <v>802</v>
      </c>
      <c r="G744" s="42"/>
      <c r="H744" s="42"/>
      <c r="I744" s="221"/>
      <c r="J744" s="42"/>
      <c r="K744" s="42"/>
      <c r="L744" s="46"/>
      <c r="M744" s="222"/>
      <c r="N744" s="223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219</v>
      </c>
      <c r="AU744" s="19" t="s">
        <v>78</v>
      </c>
    </row>
    <row r="745" s="13" customFormat="1">
      <c r="A745" s="13"/>
      <c r="B745" s="224"/>
      <c r="C745" s="225"/>
      <c r="D745" s="226" t="s">
        <v>221</v>
      </c>
      <c r="E745" s="227" t="s">
        <v>19</v>
      </c>
      <c r="F745" s="228" t="s">
        <v>794</v>
      </c>
      <c r="G745" s="225"/>
      <c r="H745" s="227" t="s">
        <v>19</v>
      </c>
      <c r="I745" s="229"/>
      <c r="J745" s="225"/>
      <c r="K745" s="225"/>
      <c r="L745" s="230"/>
      <c r="M745" s="231"/>
      <c r="N745" s="232"/>
      <c r="O745" s="232"/>
      <c r="P745" s="232"/>
      <c r="Q745" s="232"/>
      <c r="R745" s="232"/>
      <c r="S745" s="232"/>
      <c r="T745" s="23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4" t="s">
        <v>221</v>
      </c>
      <c r="AU745" s="234" t="s">
        <v>78</v>
      </c>
      <c r="AV745" s="13" t="s">
        <v>74</v>
      </c>
      <c r="AW745" s="13" t="s">
        <v>31</v>
      </c>
      <c r="AX745" s="13" t="s">
        <v>69</v>
      </c>
      <c r="AY745" s="234" t="s">
        <v>212</v>
      </c>
    </row>
    <row r="746" s="14" customFormat="1">
      <c r="A746" s="14"/>
      <c r="B746" s="235"/>
      <c r="C746" s="236"/>
      <c r="D746" s="226" t="s">
        <v>221</v>
      </c>
      <c r="E746" s="237" t="s">
        <v>19</v>
      </c>
      <c r="F746" s="238" t="s">
        <v>81</v>
      </c>
      <c r="G746" s="236"/>
      <c r="H746" s="239">
        <v>3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45" t="s">
        <v>221</v>
      </c>
      <c r="AU746" s="245" t="s">
        <v>78</v>
      </c>
      <c r="AV746" s="14" t="s">
        <v>78</v>
      </c>
      <c r="AW746" s="14" t="s">
        <v>31</v>
      </c>
      <c r="AX746" s="14" t="s">
        <v>69</v>
      </c>
      <c r="AY746" s="245" t="s">
        <v>212</v>
      </c>
    </row>
    <row r="747" s="13" customFormat="1">
      <c r="A747" s="13"/>
      <c r="B747" s="224"/>
      <c r="C747" s="225"/>
      <c r="D747" s="226" t="s">
        <v>221</v>
      </c>
      <c r="E747" s="227" t="s">
        <v>19</v>
      </c>
      <c r="F747" s="228" t="s">
        <v>679</v>
      </c>
      <c r="G747" s="225"/>
      <c r="H747" s="227" t="s">
        <v>19</v>
      </c>
      <c r="I747" s="229"/>
      <c r="J747" s="225"/>
      <c r="K747" s="225"/>
      <c r="L747" s="230"/>
      <c r="M747" s="231"/>
      <c r="N747" s="232"/>
      <c r="O747" s="232"/>
      <c r="P747" s="232"/>
      <c r="Q747" s="232"/>
      <c r="R747" s="232"/>
      <c r="S747" s="232"/>
      <c r="T747" s="23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4" t="s">
        <v>221</v>
      </c>
      <c r="AU747" s="234" t="s">
        <v>78</v>
      </c>
      <c r="AV747" s="13" t="s">
        <v>74</v>
      </c>
      <c r="AW747" s="13" t="s">
        <v>31</v>
      </c>
      <c r="AX747" s="13" t="s">
        <v>69</v>
      </c>
      <c r="AY747" s="234" t="s">
        <v>212</v>
      </c>
    </row>
    <row r="748" s="14" customFormat="1">
      <c r="A748" s="14"/>
      <c r="B748" s="235"/>
      <c r="C748" s="236"/>
      <c r="D748" s="226" t="s">
        <v>221</v>
      </c>
      <c r="E748" s="237" t="s">
        <v>19</v>
      </c>
      <c r="F748" s="238" t="s">
        <v>803</v>
      </c>
      <c r="G748" s="236"/>
      <c r="H748" s="239">
        <v>6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45" t="s">
        <v>221</v>
      </c>
      <c r="AU748" s="245" t="s">
        <v>78</v>
      </c>
      <c r="AV748" s="14" t="s">
        <v>78</v>
      </c>
      <c r="AW748" s="14" t="s">
        <v>31</v>
      </c>
      <c r="AX748" s="14" t="s">
        <v>69</v>
      </c>
      <c r="AY748" s="245" t="s">
        <v>212</v>
      </c>
    </row>
    <row r="749" s="15" customFormat="1">
      <c r="A749" s="15"/>
      <c r="B749" s="246"/>
      <c r="C749" s="247"/>
      <c r="D749" s="226" t="s">
        <v>221</v>
      </c>
      <c r="E749" s="248" t="s">
        <v>19</v>
      </c>
      <c r="F749" s="249" t="s">
        <v>224</v>
      </c>
      <c r="G749" s="247"/>
      <c r="H749" s="250">
        <v>9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56" t="s">
        <v>221</v>
      </c>
      <c r="AU749" s="256" t="s">
        <v>78</v>
      </c>
      <c r="AV749" s="15" t="s">
        <v>84</v>
      </c>
      <c r="AW749" s="15" t="s">
        <v>31</v>
      </c>
      <c r="AX749" s="15" t="s">
        <v>74</v>
      </c>
      <c r="AY749" s="256" t="s">
        <v>212</v>
      </c>
    </row>
    <row r="750" s="2" customFormat="1" ht="21.75" customHeight="1">
      <c r="A750" s="40"/>
      <c r="B750" s="41"/>
      <c r="C750" s="206" t="s">
        <v>504</v>
      </c>
      <c r="D750" s="206" t="s">
        <v>214</v>
      </c>
      <c r="E750" s="207" t="s">
        <v>804</v>
      </c>
      <c r="F750" s="208" t="s">
        <v>805</v>
      </c>
      <c r="G750" s="209" t="s">
        <v>532</v>
      </c>
      <c r="H750" s="210">
        <v>3</v>
      </c>
      <c r="I750" s="211"/>
      <c r="J750" s="212">
        <f>ROUND(I750*H750,2)</f>
        <v>0</v>
      </c>
      <c r="K750" s="208" t="s">
        <v>218</v>
      </c>
      <c r="L750" s="46"/>
      <c r="M750" s="213" t="s">
        <v>19</v>
      </c>
      <c r="N750" s="214" t="s">
        <v>41</v>
      </c>
      <c r="O750" s="86"/>
      <c r="P750" s="215">
        <f>O750*H750</f>
        <v>0</v>
      </c>
      <c r="Q750" s="215">
        <v>0.072849999999999998</v>
      </c>
      <c r="R750" s="215">
        <f>Q750*H750</f>
        <v>0.21854999999999999</v>
      </c>
      <c r="S750" s="215">
        <v>0</v>
      </c>
      <c r="T750" s="216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17" t="s">
        <v>84</v>
      </c>
      <c r="AT750" s="217" t="s">
        <v>214</v>
      </c>
      <c r="AU750" s="217" t="s">
        <v>78</v>
      </c>
      <c r="AY750" s="19" t="s">
        <v>212</v>
      </c>
      <c r="BE750" s="218">
        <f>IF(N750="základní",J750,0)</f>
        <v>0</v>
      </c>
      <c r="BF750" s="218">
        <f>IF(N750="snížená",J750,0)</f>
        <v>0</v>
      </c>
      <c r="BG750" s="218">
        <f>IF(N750="zákl. přenesená",J750,0)</f>
        <v>0</v>
      </c>
      <c r="BH750" s="218">
        <f>IF(N750="sníž. přenesená",J750,0)</f>
        <v>0</v>
      </c>
      <c r="BI750" s="218">
        <f>IF(N750="nulová",J750,0)</f>
        <v>0</v>
      </c>
      <c r="BJ750" s="19" t="s">
        <v>78</v>
      </c>
      <c r="BK750" s="218">
        <f>ROUND(I750*H750,2)</f>
        <v>0</v>
      </c>
      <c r="BL750" s="19" t="s">
        <v>84</v>
      </c>
      <c r="BM750" s="217" t="s">
        <v>806</v>
      </c>
    </row>
    <row r="751" s="2" customFormat="1">
      <c r="A751" s="40"/>
      <c r="B751" s="41"/>
      <c r="C751" s="42"/>
      <c r="D751" s="219" t="s">
        <v>219</v>
      </c>
      <c r="E751" s="42"/>
      <c r="F751" s="220" t="s">
        <v>807</v>
      </c>
      <c r="G751" s="42"/>
      <c r="H751" s="42"/>
      <c r="I751" s="221"/>
      <c r="J751" s="42"/>
      <c r="K751" s="42"/>
      <c r="L751" s="46"/>
      <c r="M751" s="222"/>
      <c r="N751" s="223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219</v>
      </c>
      <c r="AU751" s="19" t="s">
        <v>78</v>
      </c>
    </row>
    <row r="752" s="13" customFormat="1">
      <c r="A752" s="13"/>
      <c r="B752" s="224"/>
      <c r="C752" s="225"/>
      <c r="D752" s="226" t="s">
        <v>221</v>
      </c>
      <c r="E752" s="227" t="s">
        <v>19</v>
      </c>
      <c r="F752" s="228" t="s">
        <v>679</v>
      </c>
      <c r="G752" s="225"/>
      <c r="H752" s="227" t="s">
        <v>19</v>
      </c>
      <c r="I752" s="229"/>
      <c r="J752" s="225"/>
      <c r="K752" s="225"/>
      <c r="L752" s="230"/>
      <c r="M752" s="231"/>
      <c r="N752" s="232"/>
      <c r="O752" s="232"/>
      <c r="P752" s="232"/>
      <c r="Q752" s="232"/>
      <c r="R752" s="232"/>
      <c r="S752" s="232"/>
      <c r="T752" s="23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34" t="s">
        <v>221</v>
      </c>
      <c r="AU752" s="234" t="s">
        <v>78</v>
      </c>
      <c r="AV752" s="13" t="s">
        <v>74</v>
      </c>
      <c r="AW752" s="13" t="s">
        <v>31</v>
      </c>
      <c r="AX752" s="13" t="s">
        <v>69</v>
      </c>
      <c r="AY752" s="234" t="s">
        <v>212</v>
      </c>
    </row>
    <row r="753" s="14" customFormat="1">
      <c r="A753" s="14"/>
      <c r="B753" s="235"/>
      <c r="C753" s="236"/>
      <c r="D753" s="226" t="s">
        <v>221</v>
      </c>
      <c r="E753" s="237" t="s">
        <v>19</v>
      </c>
      <c r="F753" s="238" t="s">
        <v>81</v>
      </c>
      <c r="G753" s="236"/>
      <c r="H753" s="239">
        <v>3</v>
      </c>
      <c r="I753" s="240"/>
      <c r="J753" s="236"/>
      <c r="K753" s="236"/>
      <c r="L753" s="241"/>
      <c r="M753" s="242"/>
      <c r="N753" s="243"/>
      <c r="O753" s="243"/>
      <c r="P753" s="243"/>
      <c r="Q753" s="243"/>
      <c r="R753" s="243"/>
      <c r="S753" s="243"/>
      <c r="T753" s="24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45" t="s">
        <v>221</v>
      </c>
      <c r="AU753" s="245" t="s">
        <v>78</v>
      </c>
      <c r="AV753" s="14" t="s">
        <v>78</v>
      </c>
      <c r="AW753" s="14" t="s">
        <v>31</v>
      </c>
      <c r="AX753" s="14" t="s">
        <v>69</v>
      </c>
      <c r="AY753" s="245" t="s">
        <v>212</v>
      </c>
    </row>
    <row r="754" s="15" customFormat="1">
      <c r="A754" s="15"/>
      <c r="B754" s="246"/>
      <c r="C754" s="247"/>
      <c r="D754" s="226" t="s">
        <v>221</v>
      </c>
      <c r="E754" s="248" t="s">
        <v>19</v>
      </c>
      <c r="F754" s="249" t="s">
        <v>224</v>
      </c>
      <c r="G754" s="247"/>
      <c r="H754" s="250">
        <v>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56" t="s">
        <v>221</v>
      </c>
      <c r="AU754" s="256" t="s">
        <v>78</v>
      </c>
      <c r="AV754" s="15" t="s">
        <v>84</v>
      </c>
      <c r="AW754" s="15" t="s">
        <v>31</v>
      </c>
      <c r="AX754" s="15" t="s">
        <v>74</v>
      </c>
      <c r="AY754" s="256" t="s">
        <v>212</v>
      </c>
    </row>
    <row r="755" s="2" customFormat="1" ht="21.75" customHeight="1">
      <c r="A755" s="40"/>
      <c r="B755" s="41"/>
      <c r="C755" s="206" t="s">
        <v>808</v>
      </c>
      <c r="D755" s="206" t="s">
        <v>214</v>
      </c>
      <c r="E755" s="207" t="s">
        <v>809</v>
      </c>
      <c r="F755" s="208" t="s">
        <v>810</v>
      </c>
      <c r="G755" s="209" t="s">
        <v>532</v>
      </c>
      <c r="H755" s="210">
        <v>23</v>
      </c>
      <c r="I755" s="211"/>
      <c r="J755" s="212">
        <f>ROUND(I755*H755,2)</f>
        <v>0</v>
      </c>
      <c r="K755" s="208" t="s">
        <v>218</v>
      </c>
      <c r="L755" s="46"/>
      <c r="M755" s="213" t="s">
        <v>19</v>
      </c>
      <c r="N755" s="214" t="s">
        <v>41</v>
      </c>
      <c r="O755" s="86"/>
      <c r="P755" s="215">
        <f>O755*H755</f>
        <v>0</v>
      </c>
      <c r="Q755" s="215">
        <v>0.091050000000000006</v>
      </c>
      <c r="R755" s="215">
        <f>Q755*H755</f>
        <v>2.09415</v>
      </c>
      <c r="S755" s="215">
        <v>0</v>
      </c>
      <c r="T755" s="216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17" t="s">
        <v>84</v>
      </c>
      <c r="AT755" s="217" t="s">
        <v>214</v>
      </c>
      <c r="AU755" s="217" t="s">
        <v>78</v>
      </c>
      <c r="AY755" s="19" t="s">
        <v>212</v>
      </c>
      <c r="BE755" s="218">
        <f>IF(N755="základní",J755,0)</f>
        <v>0</v>
      </c>
      <c r="BF755" s="218">
        <f>IF(N755="snížená",J755,0)</f>
        <v>0</v>
      </c>
      <c r="BG755" s="218">
        <f>IF(N755="zákl. přenesená",J755,0)</f>
        <v>0</v>
      </c>
      <c r="BH755" s="218">
        <f>IF(N755="sníž. přenesená",J755,0)</f>
        <v>0</v>
      </c>
      <c r="BI755" s="218">
        <f>IF(N755="nulová",J755,0)</f>
        <v>0</v>
      </c>
      <c r="BJ755" s="19" t="s">
        <v>78</v>
      </c>
      <c r="BK755" s="218">
        <f>ROUND(I755*H755,2)</f>
        <v>0</v>
      </c>
      <c r="BL755" s="19" t="s">
        <v>84</v>
      </c>
      <c r="BM755" s="217" t="s">
        <v>811</v>
      </c>
    </row>
    <row r="756" s="2" customFormat="1">
      <c r="A756" s="40"/>
      <c r="B756" s="41"/>
      <c r="C756" s="42"/>
      <c r="D756" s="219" t="s">
        <v>219</v>
      </c>
      <c r="E756" s="42"/>
      <c r="F756" s="220" t="s">
        <v>812</v>
      </c>
      <c r="G756" s="42"/>
      <c r="H756" s="42"/>
      <c r="I756" s="221"/>
      <c r="J756" s="42"/>
      <c r="K756" s="42"/>
      <c r="L756" s="46"/>
      <c r="M756" s="222"/>
      <c r="N756" s="223"/>
      <c r="O756" s="86"/>
      <c r="P756" s="86"/>
      <c r="Q756" s="86"/>
      <c r="R756" s="86"/>
      <c r="S756" s="86"/>
      <c r="T756" s="87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219</v>
      </c>
      <c r="AU756" s="19" t="s">
        <v>78</v>
      </c>
    </row>
    <row r="757" s="13" customFormat="1">
      <c r="A757" s="13"/>
      <c r="B757" s="224"/>
      <c r="C757" s="225"/>
      <c r="D757" s="226" t="s">
        <v>221</v>
      </c>
      <c r="E757" s="227" t="s">
        <v>19</v>
      </c>
      <c r="F757" s="228" t="s">
        <v>813</v>
      </c>
      <c r="G757" s="225"/>
      <c r="H757" s="227" t="s">
        <v>19</v>
      </c>
      <c r="I757" s="229"/>
      <c r="J757" s="225"/>
      <c r="K757" s="225"/>
      <c r="L757" s="230"/>
      <c r="M757" s="231"/>
      <c r="N757" s="232"/>
      <c r="O757" s="232"/>
      <c r="P757" s="232"/>
      <c r="Q757" s="232"/>
      <c r="R757" s="232"/>
      <c r="S757" s="232"/>
      <c r="T757" s="23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34" t="s">
        <v>221</v>
      </c>
      <c r="AU757" s="234" t="s">
        <v>78</v>
      </c>
      <c r="AV757" s="13" t="s">
        <v>74</v>
      </c>
      <c r="AW757" s="13" t="s">
        <v>31</v>
      </c>
      <c r="AX757" s="13" t="s">
        <v>69</v>
      </c>
      <c r="AY757" s="234" t="s">
        <v>212</v>
      </c>
    </row>
    <row r="758" s="14" customFormat="1">
      <c r="A758" s="14"/>
      <c r="B758" s="235"/>
      <c r="C758" s="236"/>
      <c r="D758" s="226" t="s">
        <v>221</v>
      </c>
      <c r="E758" s="237" t="s">
        <v>19</v>
      </c>
      <c r="F758" s="238" t="s">
        <v>814</v>
      </c>
      <c r="G758" s="236"/>
      <c r="H758" s="239">
        <v>16</v>
      </c>
      <c r="I758" s="240"/>
      <c r="J758" s="236"/>
      <c r="K758" s="236"/>
      <c r="L758" s="241"/>
      <c r="M758" s="242"/>
      <c r="N758" s="243"/>
      <c r="O758" s="243"/>
      <c r="P758" s="243"/>
      <c r="Q758" s="243"/>
      <c r="R758" s="243"/>
      <c r="S758" s="243"/>
      <c r="T758" s="24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45" t="s">
        <v>221</v>
      </c>
      <c r="AU758" s="245" t="s">
        <v>78</v>
      </c>
      <c r="AV758" s="14" t="s">
        <v>78</v>
      </c>
      <c r="AW758" s="14" t="s">
        <v>31</v>
      </c>
      <c r="AX758" s="14" t="s">
        <v>69</v>
      </c>
      <c r="AY758" s="245" t="s">
        <v>212</v>
      </c>
    </row>
    <row r="759" s="13" customFormat="1">
      <c r="A759" s="13"/>
      <c r="B759" s="224"/>
      <c r="C759" s="225"/>
      <c r="D759" s="226" t="s">
        <v>221</v>
      </c>
      <c r="E759" s="227" t="s">
        <v>19</v>
      </c>
      <c r="F759" s="228" t="s">
        <v>815</v>
      </c>
      <c r="G759" s="225"/>
      <c r="H759" s="227" t="s">
        <v>19</v>
      </c>
      <c r="I759" s="229"/>
      <c r="J759" s="225"/>
      <c r="K759" s="225"/>
      <c r="L759" s="230"/>
      <c r="M759" s="231"/>
      <c r="N759" s="232"/>
      <c r="O759" s="232"/>
      <c r="P759" s="232"/>
      <c r="Q759" s="232"/>
      <c r="R759" s="232"/>
      <c r="S759" s="232"/>
      <c r="T759" s="23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34" t="s">
        <v>221</v>
      </c>
      <c r="AU759" s="234" t="s">
        <v>78</v>
      </c>
      <c r="AV759" s="13" t="s">
        <v>74</v>
      </c>
      <c r="AW759" s="13" t="s">
        <v>31</v>
      </c>
      <c r="AX759" s="13" t="s">
        <v>69</v>
      </c>
      <c r="AY759" s="234" t="s">
        <v>212</v>
      </c>
    </row>
    <row r="760" s="14" customFormat="1">
      <c r="A760" s="14"/>
      <c r="B760" s="235"/>
      <c r="C760" s="236"/>
      <c r="D760" s="226" t="s">
        <v>221</v>
      </c>
      <c r="E760" s="237" t="s">
        <v>19</v>
      </c>
      <c r="F760" s="238" t="s">
        <v>816</v>
      </c>
      <c r="G760" s="236"/>
      <c r="H760" s="239">
        <v>7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45" t="s">
        <v>221</v>
      </c>
      <c r="AU760" s="245" t="s">
        <v>78</v>
      </c>
      <c r="AV760" s="14" t="s">
        <v>78</v>
      </c>
      <c r="AW760" s="14" t="s">
        <v>31</v>
      </c>
      <c r="AX760" s="14" t="s">
        <v>69</v>
      </c>
      <c r="AY760" s="245" t="s">
        <v>212</v>
      </c>
    </row>
    <row r="761" s="15" customFormat="1">
      <c r="A761" s="15"/>
      <c r="B761" s="246"/>
      <c r="C761" s="247"/>
      <c r="D761" s="226" t="s">
        <v>221</v>
      </c>
      <c r="E761" s="248" t="s">
        <v>19</v>
      </c>
      <c r="F761" s="249" t="s">
        <v>224</v>
      </c>
      <c r="G761" s="247"/>
      <c r="H761" s="250">
        <v>23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56" t="s">
        <v>221</v>
      </c>
      <c r="AU761" s="256" t="s">
        <v>78</v>
      </c>
      <c r="AV761" s="15" t="s">
        <v>84</v>
      </c>
      <c r="AW761" s="15" t="s">
        <v>31</v>
      </c>
      <c r="AX761" s="15" t="s">
        <v>74</v>
      </c>
      <c r="AY761" s="256" t="s">
        <v>212</v>
      </c>
    </row>
    <row r="762" s="2" customFormat="1" ht="21.75" customHeight="1">
      <c r="A762" s="40"/>
      <c r="B762" s="41"/>
      <c r="C762" s="206" t="s">
        <v>510</v>
      </c>
      <c r="D762" s="206" t="s">
        <v>214</v>
      </c>
      <c r="E762" s="207" t="s">
        <v>817</v>
      </c>
      <c r="F762" s="208" t="s">
        <v>818</v>
      </c>
      <c r="G762" s="209" t="s">
        <v>532</v>
      </c>
      <c r="H762" s="210">
        <v>3</v>
      </c>
      <c r="I762" s="211"/>
      <c r="J762" s="212">
        <f>ROUND(I762*H762,2)</f>
        <v>0</v>
      </c>
      <c r="K762" s="208" t="s">
        <v>218</v>
      </c>
      <c r="L762" s="46"/>
      <c r="M762" s="213" t="s">
        <v>19</v>
      </c>
      <c r="N762" s="214" t="s">
        <v>41</v>
      </c>
      <c r="O762" s="86"/>
      <c r="P762" s="215">
        <f>O762*H762</f>
        <v>0</v>
      </c>
      <c r="Q762" s="215">
        <v>0.10005</v>
      </c>
      <c r="R762" s="215">
        <f>Q762*H762</f>
        <v>0.30015000000000003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84</v>
      </c>
      <c r="AT762" s="217" t="s">
        <v>214</v>
      </c>
      <c r="AU762" s="217" t="s">
        <v>78</v>
      </c>
      <c r="AY762" s="19" t="s">
        <v>212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78</v>
      </c>
      <c r="BK762" s="218">
        <f>ROUND(I762*H762,2)</f>
        <v>0</v>
      </c>
      <c r="BL762" s="19" t="s">
        <v>84</v>
      </c>
      <c r="BM762" s="217" t="s">
        <v>819</v>
      </c>
    </row>
    <row r="763" s="2" customFormat="1">
      <c r="A763" s="40"/>
      <c r="B763" s="41"/>
      <c r="C763" s="42"/>
      <c r="D763" s="219" t="s">
        <v>219</v>
      </c>
      <c r="E763" s="42"/>
      <c r="F763" s="220" t="s">
        <v>820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219</v>
      </c>
      <c r="AU763" s="19" t="s">
        <v>78</v>
      </c>
    </row>
    <row r="764" s="13" customFormat="1">
      <c r="A764" s="13"/>
      <c r="B764" s="224"/>
      <c r="C764" s="225"/>
      <c r="D764" s="226" t="s">
        <v>221</v>
      </c>
      <c r="E764" s="227" t="s">
        <v>19</v>
      </c>
      <c r="F764" s="228" t="s">
        <v>674</v>
      </c>
      <c r="G764" s="225"/>
      <c r="H764" s="227" t="s">
        <v>19</v>
      </c>
      <c r="I764" s="229"/>
      <c r="J764" s="225"/>
      <c r="K764" s="225"/>
      <c r="L764" s="230"/>
      <c r="M764" s="231"/>
      <c r="N764" s="232"/>
      <c r="O764" s="232"/>
      <c r="P764" s="232"/>
      <c r="Q764" s="232"/>
      <c r="R764" s="232"/>
      <c r="S764" s="232"/>
      <c r="T764" s="23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4" t="s">
        <v>221</v>
      </c>
      <c r="AU764" s="234" t="s">
        <v>78</v>
      </c>
      <c r="AV764" s="13" t="s">
        <v>74</v>
      </c>
      <c r="AW764" s="13" t="s">
        <v>31</v>
      </c>
      <c r="AX764" s="13" t="s">
        <v>69</v>
      </c>
      <c r="AY764" s="234" t="s">
        <v>212</v>
      </c>
    </row>
    <row r="765" s="14" customFormat="1">
      <c r="A765" s="14"/>
      <c r="B765" s="235"/>
      <c r="C765" s="236"/>
      <c r="D765" s="226" t="s">
        <v>221</v>
      </c>
      <c r="E765" s="237" t="s">
        <v>19</v>
      </c>
      <c r="F765" s="238" t="s">
        <v>81</v>
      </c>
      <c r="G765" s="236"/>
      <c r="H765" s="239">
        <v>3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45" t="s">
        <v>221</v>
      </c>
      <c r="AU765" s="245" t="s">
        <v>78</v>
      </c>
      <c r="AV765" s="14" t="s">
        <v>78</v>
      </c>
      <c r="AW765" s="14" t="s">
        <v>31</v>
      </c>
      <c r="AX765" s="14" t="s">
        <v>69</v>
      </c>
      <c r="AY765" s="245" t="s">
        <v>212</v>
      </c>
    </row>
    <row r="766" s="15" customFormat="1">
      <c r="A766" s="15"/>
      <c r="B766" s="246"/>
      <c r="C766" s="247"/>
      <c r="D766" s="226" t="s">
        <v>221</v>
      </c>
      <c r="E766" s="248" t="s">
        <v>19</v>
      </c>
      <c r="F766" s="249" t="s">
        <v>224</v>
      </c>
      <c r="G766" s="247"/>
      <c r="H766" s="250">
        <v>3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56" t="s">
        <v>221</v>
      </c>
      <c r="AU766" s="256" t="s">
        <v>78</v>
      </c>
      <c r="AV766" s="15" t="s">
        <v>84</v>
      </c>
      <c r="AW766" s="15" t="s">
        <v>31</v>
      </c>
      <c r="AX766" s="15" t="s">
        <v>74</v>
      </c>
      <c r="AY766" s="256" t="s">
        <v>212</v>
      </c>
    </row>
    <row r="767" s="2" customFormat="1" ht="21.75" customHeight="1">
      <c r="A767" s="40"/>
      <c r="B767" s="41"/>
      <c r="C767" s="206" t="s">
        <v>821</v>
      </c>
      <c r="D767" s="206" t="s">
        <v>214</v>
      </c>
      <c r="E767" s="207" t="s">
        <v>822</v>
      </c>
      <c r="F767" s="208" t="s">
        <v>823</v>
      </c>
      <c r="G767" s="209" t="s">
        <v>532</v>
      </c>
      <c r="H767" s="210">
        <v>18</v>
      </c>
      <c r="I767" s="211"/>
      <c r="J767" s="212">
        <f>ROUND(I767*H767,2)</f>
        <v>0</v>
      </c>
      <c r="K767" s="208" t="s">
        <v>218</v>
      </c>
      <c r="L767" s="46"/>
      <c r="M767" s="213" t="s">
        <v>19</v>
      </c>
      <c r="N767" s="214" t="s">
        <v>41</v>
      </c>
      <c r="O767" s="86"/>
      <c r="P767" s="215">
        <f>O767*H767</f>
        <v>0</v>
      </c>
      <c r="Q767" s="215">
        <v>0.10904999999999999</v>
      </c>
      <c r="R767" s="215">
        <f>Q767*H767</f>
        <v>1.9628999999999999</v>
      </c>
      <c r="S767" s="215">
        <v>0</v>
      </c>
      <c r="T767" s="216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17" t="s">
        <v>84</v>
      </c>
      <c r="AT767" s="217" t="s">
        <v>214</v>
      </c>
      <c r="AU767" s="217" t="s">
        <v>78</v>
      </c>
      <c r="AY767" s="19" t="s">
        <v>212</v>
      </c>
      <c r="BE767" s="218">
        <f>IF(N767="základní",J767,0)</f>
        <v>0</v>
      </c>
      <c r="BF767" s="218">
        <f>IF(N767="snížená",J767,0)</f>
        <v>0</v>
      </c>
      <c r="BG767" s="218">
        <f>IF(N767="zákl. přenesená",J767,0)</f>
        <v>0</v>
      </c>
      <c r="BH767" s="218">
        <f>IF(N767="sníž. přenesená",J767,0)</f>
        <v>0</v>
      </c>
      <c r="BI767" s="218">
        <f>IF(N767="nulová",J767,0)</f>
        <v>0</v>
      </c>
      <c r="BJ767" s="19" t="s">
        <v>78</v>
      </c>
      <c r="BK767" s="218">
        <f>ROUND(I767*H767,2)</f>
        <v>0</v>
      </c>
      <c r="BL767" s="19" t="s">
        <v>84</v>
      </c>
      <c r="BM767" s="217" t="s">
        <v>824</v>
      </c>
    </row>
    <row r="768" s="2" customFormat="1">
      <c r="A768" s="40"/>
      <c r="B768" s="41"/>
      <c r="C768" s="42"/>
      <c r="D768" s="219" t="s">
        <v>219</v>
      </c>
      <c r="E768" s="42"/>
      <c r="F768" s="220" t="s">
        <v>825</v>
      </c>
      <c r="G768" s="42"/>
      <c r="H768" s="42"/>
      <c r="I768" s="221"/>
      <c r="J768" s="42"/>
      <c r="K768" s="42"/>
      <c r="L768" s="46"/>
      <c r="M768" s="222"/>
      <c r="N768" s="223"/>
      <c r="O768" s="86"/>
      <c r="P768" s="86"/>
      <c r="Q768" s="86"/>
      <c r="R768" s="86"/>
      <c r="S768" s="86"/>
      <c r="T768" s="87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219</v>
      </c>
      <c r="AU768" s="19" t="s">
        <v>78</v>
      </c>
    </row>
    <row r="769" s="13" customFormat="1">
      <c r="A769" s="13"/>
      <c r="B769" s="224"/>
      <c r="C769" s="225"/>
      <c r="D769" s="226" t="s">
        <v>221</v>
      </c>
      <c r="E769" s="227" t="s">
        <v>19</v>
      </c>
      <c r="F769" s="228" t="s">
        <v>674</v>
      </c>
      <c r="G769" s="225"/>
      <c r="H769" s="227" t="s">
        <v>19</v>
      </c>
      <c r="I769" s="229"/>
      <c r="J769" s="225"/>
      <c r="K769" s="225"/>
      <c r="L769" s="230"/>
      <c r="M769" s="231"/>
      <c r="N769" s="232"/>
      <c r="O769" s="232"/>
      <c r="P769" s="232"/>
      <c r="Q769" s="232"/>
      <c r="R769" s="232"/>
      <c r="S769" s="232"/>
      <c r="T769" s="23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34" t="s">
        <v>221</v>
      </c>
      <c r="AU769" s="234" t="s">
        <v>78</v>
      </c>
      <c r="AV769" s="13" t="s">
        <v>74</v>
      </c>
      <c r="AW769" s="13" t="s">
        <v>31</v>
      </c>
      <c r="AX769" s="13" t="s">
        <v>69</v>
      </c>
      <c r="AY769" s="234" t="s">
        <v>212</v>
      </c>
    </row>
    <row r="770" s="14" customFormat="1">
      <c r="A770" s="14"/>
      <c r="B770" s="235"/>
      <c r="C770" s="236"/>
      <c r="D770" s="226" t="s">
        <v>221</v>
      </c>
      <c r="E770" s="237" t="s">
        <v>19</v>
      </c>
      <c r="F770" s="238" t="s">
        <v>826</v>
      </c>
      <c r="G770" s="236"/>
      <c r="H770" s="239">
        <v>18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45" t="s">
        <v>221</v>
      </c>
      <c r="AU770" s="245" t="s">
        <v>78</v>
      </c>
      <c r="AV770" s="14" t="s">
        <v>78</v>
      </c>
      <c r="AW770" s="14" t="s">
        <v>31</v>
      </c>
      <c r="AX770" s="14" t="s">
        <v>69</v>
      </c>
      <c r="AY770" s="245" t="s">
        <v>212</v>
      </c>
    </row>
    <row r="771" s="15" customFormat="1">
      <c r="A771" s="15"/>
      <c r="B771" s="246"/>
      <c r="C771" s="247"/>
      <c r="D771" s="226" t="s">
        <v>221</v>
      </c>
      <c r="E771" s="248" t="s">
        <v>19</v>
      </c>
      <c r="F771" s="249" t="s">
        <v>224</v>
      </c>
      <c r="G771" s="247"/>
      <c r="H771" s="250">
        <v>18</v>
      </c>
      <c r="I771" s="251"/>
      <c r="J771" s="247"/>
      <c r="K771" s="247"/>
      <c r="L771" s="252"/>
      <c r="M771" s="253"/>
      <c r="N771" s="254"/>
      <c r="O771" s="254"/>
      <c r="P771" s="254"/>
      <c r="Q771" s="254"/>
      <c r="R771" s="254"/>
      <c r="S771" s="254"/>
      <c r="T771" s="25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56" t="s">
        <v>221</v>
      </c>
      <c r="AU771" s="256" t="s">
        <v>78</v>
      </c>
      <c r="AV771" s="15" t="s">
        <v>84</v>
      </c>
      <c r="AW771" s="15" t="s">
        <v>31</v>
      </c>
      <c r="AX771" s="15" t="s">
        <v>74</v>
      </c>
      <c r="AY771" s="256" t="s">
        <v>212</v>
      </c>
    </row>
    <row r="772" s="2" customFormat="1" ht="16.5" customHeight="1">
      <c r="A772" s="40"/>
      <c r="B772" s="41"/>
      <c r="C772" s="206" t="s">
        <v>516</v>
      </c>
      <c r="D772" s="206" t="s">
        <v>214</v>
      </c>
      <c r="E772" s="207" t="s">
        <v>827</v>
      </c>
      <c r="F772" s="208" t="s">
        <v>828</v>
      </c>
      <c r="G772" s="209" t="s">
        <v>217</v>
      </c>
      <c r="H772" s="210">
        <v>8.9930000000000003</v>
      </c>
      <c r="I772" s="211"/>
      <c r="J772" s="212">
        <f>ROUND(I772*H772,2)</f>
        <v>0</v>
      </c>
      <c r="K772" s="208" t="s">
        <v>218</v>
      </c>
      <c r="L772" s="46"/>
      <c r="M772" s="213" t="s">
        <v>19</v>
      </c>
      <c r="N772" s="214" t="s">
        <v>41</v>
      </c>
      <c r="O772" s="86"/>
      <c r="P772" s="215">
        <f>O772*H772</f>
        <v>0</v>
      </c>
      <c r="Q772" s="215">
        <v>1.94302</v>
      </c>
      <c r="R772" s="215">
        <f>Q772*H772</f>
        <v>17.47357886</v>
      </c>
      <c r="S772" s="215">
        <v>0</v>
      </c>
      <c r="T772" s="216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17" t="s">
        <v>84</v>
      </c>
      <c r="AT772" s="217" t="s">
        <v>214</v>
      </c>
      <c r="AU772" s="217" t="s">
        <v>78</v>
      </c>
      <c r="AY772" s="19" t="s">
        <v>212</v>
      </c>
      <c r="BE772" s="218">
        <f>IF(N772="základní",J772,0)</f>
        <v>0</v>
      </c>
      <c r="BF772" s="218">
        <f>IF(N772="snížená",J772,0)</f>
        <v>0</v>
      </c>
      <c r="BG772" s="218">
        <f>IF(N772="zákl. přenesená",J772,0)</f>
        <v>0</v>
      </c>
      <c r="BH772" s="218">
        <f>IF(N772="sníž. přenesená",J772,0)</f>
        <v>0</v>
      </c>
      <c r="BI772" s="218">
        <f>IF(N772="nulová",J772,0)</f>
        <v>0</v>
      </c>
      <c r="BJ772" s="19" t="s">
        <v>78</v>
      </c>
      <c r="BK772" s="218">
        <f>ROUND(I772*H772,2)</f>
        <v>0</v>
      </c>
      <c r="BL772" s="19" t="s">
        <v>84</v>
      </c>
      <c r="BM772" s="217" t="s">
        <v>829</v>
      </c>
    </row>
    <row r="773" s="2" customFormat="1">
      <c r="A773" s="40"/>
      <c r="B773" s="41"/>
      <c r="C773" s="42"/>
      <c r="D773" s="219" t="s">
        <v>219</v>
      </c>
      <c r="E773" s="42"/>
      <c r="F773" s="220" t="s">
        <v>830</v>
      </c>
      <c r="G773" s="42"/>
      <c r="H773" s="42"/>
      <c r="I773" s="221"/>
      <c r="J773" s="42"/>
      <c r="K773" s="42"/>
      <c r="L773" s="46"/>
      <c r="M773" s="222"/>
      <c r="N773" s="223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219</v>
      </c>
      <c r="AU773" s="19" t="s">
        <v>78</v>
      </c>
    </row>
    <row r="774" s="13" customFormat="1">
      <c r="A774" s="13"/>
      <c r="B774" s="224"/>
      <c r="C774" s="225"/>
      <c r="D774" s="226" t="s">
        <v>221</v>
      </c>
      <c r="E774" s="227" t="s">
        <v>19</v>
      </c>
      <c r="F774" s="228" t="s">
        <v>779</v>
      </c>
      <c r="G774" s="225"/>
      <c r="H774" s="227" t="s">
        <v>19</v>
      </c>
      <c r="I774" s="229"/>
      <c r="J774" s="225"/>
      <c r="K774" s="225"/>
      <c r="L774" s="230"/>
      <c r="M774" s="231"/>
      <c r="N774" s="232"/>
      <c r="O774" s="232"/>
      <c r="P774" s="232"/>
      <c r="Q774" s="232"/>
      <c r="R774" s="232"/>
      <c r="S774" s="232"/>
      <c r="T774" s="23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34" t="s">
        <v>221</v>
      </c>
      <c r="AU774" s="234" t="s">
        <v>78</v>
      </c>
      <c r="AV774" s="13" t="s">
        <v>74</v>
      </c>
      <c r="AW774" s="13" t="s">
        <v>31</v>
      </c>
      <c r="AX774" s="13" t="s">
        <v>69</v>
      </c>
      <c r="AY774" s="234" t="s">
        <v>212</v>
      </c>
    </row>
    <row r="775" s="13" customFormat="1">
      <c r="A775" s="13"/>
      <c r="B775" s="224"/>
      <c r="C775" s="225"/>
      <c r="D775" s="226" t="s">
        <v>221</v>
      </c>
      <c r="E775" s="227" t="s">
        <v>19</v>
      </c>
      <c r="F775" s="228" t="s">
        <v>831</v>
      </c>
      <c r="G775" s="225"/>
      <c r="H775" s="227" t="s">
        <v>19</v>
      </c>
      <c r="I775" s="229"/>
      <c r="J775" s="225"/>
      <c r="K775" s="225"/>
      <c r="L775" s="230"/>
      <c r="M775" s="231"/>
      <c r="N775" s="232"/>
      <c r="O775" s="232"/>
      <c r="P775" s="232"/>
      <c r="Q775" s="232"/>
      <c r="R775" s="232"/>
      <c r="S775" s="232"/>
      <c r="T775" s="23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34" t="s">
        <v>221</v>
      </c>
      <c r="AU775" s="234" t="s">
        <v>78</v>
      </c>
      <c r="AV775" s="13" t="s">
        <v>74</v>
      </c>
      <c r="AW775" s="13" t="s">
        <v>31</v>
      </c>
      <c r="AX775" s="13" t="s">
        <v>69</v>
      </c>
      <c r="AY775" s="234" t="s">
        <v>212</v>
      </c>
    </row>
    <row r="776" s="14" customFormat="1">
      <c r="A776" s="14"/>
      <c r="B776" s="235"/>
      <c r="C776" s="236"/>
      <c r="D776" s="226" t="s">
        <v>221</v>
      </c>
      <c r="E776" s="237" t="s">
        <v>19</v>
      </c>
      <c r="F776" s="238" t="s">
        <v>832</v>
      </c>
      <c r="G776" s="236"/>
      <c r="H776" s="239">
        <v>0.14799999999999999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45" t="s">
        <v>221</v>
      </c>
      <c r="AU776" s="245" t="s">
        <v>78</v>
      </c>
      <c r="AV776" s="14" t="s">
        <v>78</v>
      </c>
      <c r="AW776" s="14" t="s">
        <v>31</v>
      </c>
      <c r="AX776" s="14" t="s">
        <v>69</v>
      </c>
      <c r="AY776" s="245" t="s">
        <v>212</v>
      </c>
    </row>
    <row r="777" s="13" customFormat="1">
      <c r="A777" s="13"/>
      <c r="B777" s="224"/>
      <c r="C777" s="225"/>
      <c r="D777" s="226" t="s">
        <v>221</v>
      </c>
      <c r="E777" s="227" t="s">
        <v>19</v>
      </c>
      <c r="F777" s="228" t="s">
        <v>833</v>
      </c>
      <c r="G777" s="225"/>
      <c r="H777" s="227" t="s">
        <v>19</v>
      </c>
      <c r="I777" s="229"/>
      <c r="J777" s="225"/>
      <c r="K777" s="225"/>
      <c r="L777" s="230"/>
      <c r="M777" s="231"/>
      <c r="N777" s="232"/>
      <c r="O777" s="232"/>
      <c r="P777" s="232"/>
      <c r="Q777" s="232"/>
      <c r="R777" s="232"/>
      <c r="S777" s="232"/>
      <c r="T777" s="23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34" t="s">
        <v>221</v>
      </c>
      <c r="AU777" s="234" t="s">
        <v>78</v>
      </c>
      <c r="AV777" s="13" t="s">
        <v>74</v>
      </c>
      <c r="AW777" s="13" t="s">
        <v>31</v>
      </c>
      <c r="AX777" s="13" t="s">
        <v>69</v>
      </c>
      <c r="AY777" s="234" t="s">
        <v>212</v>
      </c>
    </row>
    <row r="778" s="14" customFormat="1">
      <c r="A778" s="14"/>
      <c r="B778" s="235"/>
      <c r="C778" s="236"/>
      <c r="D778" s="226" t="s">
        <v>221</v>
      </c>
      <c r="E778" s="237" t="s">
        <v>19</v>
      </c>
      <c r="F778" s="238" t="s">
        <v>834</v>
      </c>
      <c r="G778" s="236"/>
      <c r="H778" s="239">
        <v>0.47299999999999998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45" t="s">
        <v>221</v>
      </c>
      <c r="AU778" s="245" t="s">
        <v>78</v>
      </c>
      <c r="AV778" s="14" t="s">
        <v>78</v>
      </c>
      <c r="AW778" s="14" t="s">
        <v>31</v>
      </c>
      <c r="AX778" s="14" t="s">
        <v>69</v>
      </c>
      <c r="AY778" s="245" t="s">
        <v>212</v>
      </c>
    </row>
    <row r="779" s="14" customFormat="1">
      <c r="A779" s="14"/>
      <c r="B779" s="235"/>
      <c r="C779" s="236"/>
      <c r="D779" s="226" t="s">
        <v>221</v>
      </c>
      <c r="E779" s="237" t="s">
        <v>19</v>
      </c>
      <c r="F779" s="238" t="s">
        <v>835</v>
      </c>
      <c r="G779" s="236"/>
      <c r="H779" s="239">
        <v>0.058999999999999997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45" t="s">
        <v>221</v>
      </c>
      <c r="AU779" s="245" t="s">
        <v>78</v>
      </c>
      <c r="AV779" s="14" t="s">
        <v>78</v>
      </c>
      <c r="AW779" s="14" t="s">
        <v>31</v>
      </c>
      <c r="AX779" s="14" t="s">
        <v>69</v>
      </c>
      <c r="AY779" s="245" t="s">
        <v>212</v>
      </c>
    </row>
    <row r="780" s="13" customFormat="1">
      <c r="A780" s="13"/>
      <c r="B780" s="224"/>
      <c r="C780" s="225"/>
      <c r="D780" s="226" t="s">
        <v>221</v>
      </c>
      <c r="E780" s="227" t="s">
        <v>19</v>
      </c>
      <c r="F780" s="228" t="s">
        <v>836</v>
      </c>
      <c r="G780" s="225"/>
      <c r="H780" s="227" t="s">
        <v>19</v>
      </c>
      <c r="I780" s="229"/>
      <c r="J780" s="225"/>
      <c r="K780" s="225"/>
      <c r="L780" s="230"/>
      <c r="M780" s="231"/>
      <c r="N780" s="232"/>
      <c r="O780" s="232"/>
      <c r="P780" s="232"/>
      <c r="Q780" s="232"/>
      <c r="R780" s="232"/>
      <c r="S780" s="232"/>
      <c r="T780" s="23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34" t="s">
        <v>221</v>
      </c>
      <c r="AU780" s="234" t="s">
        <v>78</v>
      </c>
      <c r="AV780" s="13" t="s">
        <v>74</v>
      </c>
      <c r="AW780" s="13" t="s">
        <v>31</v>
      </c>
      <c r="AX780" s="13" t="s">
        <v>69</v>
      </c>
      <c r="AY780" s="234" t="s">
        <v>212</v>
      </c>
    </row>
    <row r="781" s="14" customFormat="1">
      <c r="A781" s="14"/>
      <c r="B781" s="235"/>
      <c r="C781" s="236"/>
      <c r="D781" s="226" t="s">
        <v>221</v>
      </c>
      <c r="E781" s="237" t="s">
        <v>19</v>
      </c>
      <c r="F781" s="238" t="s">
        <v>837</v>
      </c>
      <c r="G781" s="236"/>
      <c r="H781" s="239">
        <v>0.108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45" t="s">
        <v>221</v>
      </c>
      <c r="AU781" s="245" t="s">
        <v>78</v>
      </c>
      <c r="AV781" s="14" t="s">
        <v>78</v>
      </c>
      <c r="AW781" s="14" t="s">
        <v>31</v>
      </c>
      <c r="AX781" s="14" t="s">
        <v>69</v>
      </c>
      <c r="AY781" s="245" t="s">
        <v>212</v>
      </c>
    </row>
    <row r="782" s="13" customFormat="1">
      <c r="A782" s="13"/>
      <c r="B782" s="224"/>
      <c r="C782" s="225"/>
      <c r="D782" s="226" t="s">
        <v>221</v>
      </c>
      <c r="E782" s="227" t="s">
        <v>19</v>
      </c>
      <c r="F782" s="228" t="s">
        <v>838</v>
      </c>
      <c r="G782" s="225"/>
      <c r="H782" s="227" t="s">
        <v>19</v>
      </c>
      <c r="I782" s="229"/>
      <c r="J782" s="225"/>
      <c r="K782" s="225"/>
      <c r="L782" s="230"/>
      <c r="M782" s="231"/>
      <c r="N782" s="232"/>
      <c r="O782" s="232"/>
      <c r="P782" s="232"/>
      <c r="Q782" s="232"/>
      <c r="R782" s="232"/>
      <c r="S782" s="232"/>
      <c r="T782" s="23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34" t="s">
        <v>221</v>
      </c>
      <c r="AU782" s="234" t="s">
        <v>78</v>
      </c>
      <c r="AV782" s="13" t="s">
        <v>74</v>
      </c>
      <c r="AW782" s="13" t="s">
        <v>31</v>
      </c>
      <c r="AX782" s="13" t="s">
        <v>69</v>
      </c>
      <c r="AY782" s="234" t="s">
        <v>212</v>
      </c>
    </row>
    <row r="783" s="13" customFormat="1">
      <c r="A783" s="13"/>
      <c r="B783" s="224"/>
      <c r="C783" s="225"/>
      <c r="D783" s="226" t="s">
        <v>221</v>
      </c>
      <c r="E783" s="227" t="s">
        <v>19</v>
      </c>
      <c r="F783" s="228" t="s">
        <v>831</v>
      </c>
      <c r="G783" s="225"/>
      <c r="H783" s="227" t="s">
        <v>19</v>
      </c>
      <c r="I783" s="229"/>
      <c r="J783" s="225"/>
      <c r="K783" s="225"/>
      <c r="L783" s="230"/>
      <c r="M783" s="231"/>
      <c r="N783" s="232"/>
      <c r="O783" s="232"/>
      <c r="P783" s="232"/>
      <c r="Q783" s="232"/>
      <c r="R783" s="232"/>
      <c r="S783" s="232"/>
      <c r="T783" s="23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34" t="s">
        <v>221</v>
      </c>
      <c r="AU783" s="234" t="s">
        <v>78</v>
      </c>
      <c r="AV783" s="13" t="s">
        <v>74</v>
      </c>
      <c r="AW783" s="13" t="s">
        <v>31</v>
      </c>
      <c r="AX783" s="13" t="s">
        <v>69</v>
      </c>
      <c r="AY783" s="234" t="s">
        <v>212</v>
      </c>
    </row>
    <row r="784" s="14" customFormat="1">
      <c r="A784" s="14"/>
      <c r="B784" s="235"/>
      <c r="C784" s="236"/>
      <c r="D784" s="226" t="s">
        <v>221</v>
      </c>
      <c r="E784" s="237" t="s">
        <v>19</v>
      </c>
      <c r="F784" s="238" t="s">
        <v>839</v>
      </c>
      <c r="G784" s="236"/>
      <c r="H784" s="239">
        <v>0.93400000000000005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45" t="s">
        <v>221</v>
      </c>
      <c r="AU784" s="245" t="s">
        <v>78</v>
      </c>
      <c r="AV784" s="14" t="s">
        <v>78</v>
      </c>
      <c r="AW784" s="14" t="s">
        <v>31</v>
      </c>
      <c r="AX784" s="14" t="s">
        <v>69</v>
      </c>
      <c r="AY784" s="245" t="s">
        <v>212</v>
      </c>
    </row>
    <row r="785" s="14" customFormat="1">
      <c r="A785" s="14"/>
      <c r="B785" s="235"/>
      <c r="C785" s="236"/>
      <c r="D785" s="226" t="s">
        <v>221</v>
      </c>
      <c r="E785" s="237" t="s">
        <v>19</v>
      </c>
      <c r="F785" s="238" t="s">
        <v>840</v>
      </c>
      <c r="G785" s="236"/>
      <c r="H785" s="239">
        <v>0.094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45" t="s">
        <v>221</v>
      </c>
      <c r="AU785" s="245" t="s">
        <v>78</v>
      </c>
      <c r="AV785" s="14" t="s">
        <v>78</v>
      </c>
      <c r="AW785" s="14" t="s">
        <v>31</v>
      </c>
      <c r="AX785" s="14" t="s">
        <v>69</v>
      </c>
      <c r="AY785" s="245" t="s">
        <v>212</v>
      </c>
    </row>
    <row r="786" s="13" customFormat="1">
      <c r="A786" s="13"/>
      <c r="B786" s="224"/>
      <c r="C786" s="225"/>
      <c r="D786" s="226" t="s">
        <v>221</v>
      </c>
      <c r="E786" s="227" t="s">
        <v>19</v>
      </c>
      <c r="F786" s="228" t="s">
        <v>833</v>
      </c>
      <c r="G786" s="225"/>
      <c r="H786" s="227" t="s">
        <v>19</v>
      </c>
      <c r="I786" s="229"/>
      <c r="J786" s="225"/>
      <c r="K786" s="225"/>
      <c r="L786" s="230"/>
      <c r="M786" s="231"/>
      <c r="N786" s="232"/>
      <c r="O786" s="232"/>
      <c r="P786" s="232"/>
      <c r="Q786" s="232"/>
      <c r="R786" s="232"/>
      <c r="S786" s="232"/>
      <c r="T786" s="23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34" t="s">
        <v>221</v>
      </c>
      <c r="AU786" s="234" t="s">
        <v>78</v>
      </c>
      <c r="AV786" s="13" t="s">
        <v>74</v>
      </c>
      <c r="AW786" s="13" t="s">
        <v>31</v>
      </c>
      <c r="AX786" s="13" t="s">
        <v>69</v>
      </c>
      <c r="AY786" s="234" t="s">
        <v>212</v>
      </c>
    </row>
    <row r="787" s="14" customFormat="1">
      <c r="A787" s="14"/>
      <c r="B787" s="235"/>
      <c r="C787" s="236"/>
      <c r="D787" s="226" t="s">
        <v>221</v>
      </c>
      <c r="E787" s="237" t="s">
        <v>19</v>
      </c>
      <c r="F787" s="238" t="s">
        <v>841</v>
      </c>
      <c r="G787" s="236"/>
      <c r="H787" s="239">
        <v>0.087999999999999995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45" t="s">
        <v>221</v>
      </c>
      <c r="AU787" s="245" t="s">
        <v>78</v>
      </c>
      <c r="AV787" s="14" t="s">
        <v>78</v>
      </c>
      <c r="AW787" s="14" t="s">
        <v>31</v>
      </c>
      <c r="AX787" s="14" t="s">
        <v>69</v>
      </c>
      <c r="AY787" s="245" t="s">
        <v>212</v>
      </c>
    </row>
    <row r="788" s="13" customFormat="1">
      <c r="A788" s="13"/>
      <c r="B788" s="224"/>
      <c r="C788" s="225"/>
      <c r="D788" s="226" t="s">
        <v>221</v>
      </c>
      <c r="E788" s="227" t="s">
        <v>19</v>
      </c>
      <c r="F788" s="228" t="s">
        <v>842</v>
      </c>
      <c r="G788" s="225"/>
      <c r="H788" s="227" t="s">
        <v>19</v>
      </c>
      <c r="I788" s="229"/>
      <c r="J788" s="225"/>
      <c r="K788" s="225"/>
      <c r="L788" s="230"/>
      <c r="M788" s="231"/>
      <c r="N788" s="232"/>
      <c r="O788" s="232"/>
      <c r="P788" s="232"/>
      <c r="Q788" s="232"/>
      <c r="R788" s="232"/>
      <c r="S788" s="232"/>
      <c r="T788" s="23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34" t="s">
        <v>221</v>
      </c>
      <c r="AU788" s="234" t="s">
        <v>78</v>
      </c>
      <c r="AV788" s="13" t="s">
        <v>74</v>
      </c>
      <c r="AW788" s="13" t="s">
        <v>31</v>
      </c>
      <c r="AX788" s="13" t="s">
        <v>69</v>
      </c>
      <c r="AY788" s="234" t="s">
        <v>212</v>
      </c>
    </row>
    <row r="789" s="14" customFormat="1">
      <c r="A789" s="14"/>
      <c r="B789" s="235"/>
      <c r="C789" s="236"/>
      <c r="D789" s="226" t="s">
        <v>221</v>
      </c>
      <c r="E789" s="237" t="s">
        <v>19</v>
      </c>
      <c r="F789" s="238" t="s">
        <v>843</v>
      </c>
      <c r="G789" s="236"/>
      <c r="H789" s="239">
        <v>1.0940000000000001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45" t="s">
        <v>221</v>
      </c>
      <c r="AU789" s="245" t="s">
        <v>78</v>
      </c>
      <c r="AV789" s="14" t="s">
        <v>78</v>
      </c>
      <c r="AW789" s="14" t="s">
        <v>31</v>
      </c>
      <c r="AX789" s="14" t="s">
        <v>69</v>
      </c>
      <c r="AY789" s="245" t="s">
        <v>212</v>
      </c>
    </row>
    <row r="790" s="13" customFormat="1">
      <c r="A790" s="13"/>
      <c r="B790" s="224"/>
      <c r="C790" s="225"/>
      <c r="D790" s="226" t="s">
        <v>221</v>
      </c>
      <c r="E790" s="227" t="s">
        <v>19</v>
      </c>
      <c r="F790" s="228" t="s">
        <v>836</v>
      </c>
      <c r="G790" s="225"/>
      <c r="H790" s="227" t="s">
        <v>19</v>
      </c>
      <c r="I790" s="229"/>
      <c r="J790" s="225"/>
      <c r="K790" s="225"/>
      <c r="L790" s="230"/>
      <c r="M790" s="231"/>
      <c r="N790" s="232"/>
      <c r="O790" s="232"/>
      <c r="P790" s="232"/>
      <c r="Q790" s="232"/>
      <c r="R790" s="232"/>
      <c r="S790" s="232"/>
      <c r="T790" s="23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34" t="s">
        <v>221</v>
      </c>
      <c r="AU790" s="234" t="s">
        <v>78</v>
      </c>
      <c r="AV790" s="13" t="s">
        <v>74</v>
      </c>
      <c r="AW790" s="13" t="s">
        <v>31</v>
      </c>
      <c r="AX790" s="13" t="s">
        <v>69</v>
      </c>
      <c r="AY790" s="234" t="s">
        <v>212</v>
      </c>
    </row>
    <row r="791" s="14" customFormat="1">
      <c r="A791" s="14"/>
      <c r="B791" s="235"/>
      <c r="C791" s="236"/>
      <c r="D791" s="226" t="s">
        <v>221</v>
      </c>
      <c r="E791" s="237" t="s">
        <v>19</v>
      </c>
      <c r="F791" s="238" t="s">
        <v>837</v>
      </c>
      <c r="G791" s="236"/>
      <c r="H791" s="239">
        <v>0.108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45" t="s">
        <v>221</v>
      </c>
      <c r="AU791" s="245" t="s">
        <v>78</v>
      </c>
      <c r="AV791" s="14" t="s">
        <v>78</v>
      </c>
      <c r="AW791" s="14" t="s">
        <v>31</v>
      </c>
      <c r="AX791" s="14" t="s">
        <v>69</v>
      </c>
      <c r="AY791" s="245" t="s">
        <v>212</v>
      </c>
    </row>
    <row r="792" s="13" customFormat="1">
      <c r="A792" s="13"/>
      <c r="B792" s="224"/>
      <c r="C792" s="225"/>
      <c r="D792" s="226" t="s">
        <v>221</v>
      </c>
      <c r="E792" s="227" t="s">
        <v>19</v>
      </c>
      <c r="F792" s="228" t="s">
        <v>844</v>
      </c>
      <c r="G792" s="225"/>
      <c r="H792" s="227" t="s">
        <v>19</v>
      </c>
      <c r="I792" s="229"/>
      <c r="J792" s="225"/>
      <c r="K792" s="225"/>
      <c r="L792" s="230"/>
      <c r="M792" s="231"/>
      <c r="N792" s="232"/>
      <c r="O792" s="232"/>
      <c r="P792" s="232"/>
      <c r="Q792" s="232"/>
      <c r="R792" s="232"/>
      <c r="S792" s="232"/>
      <c r="T792" s="23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34" t="s">
        <v>221</v>
      </c>
      <c r="AU792" s="234" t="s">
        <v>78</v>
      </c>
      <c r="AV792" s="13" t="s">
        <v>74</v>
      </c>
      <c r="AW792" s="13" t="s">
        <v>31</v>
      </c>
      <c r="AX792" s="13" t="s">
        <v>69</v>
      </c>
      <c r="AY792" s="234" t="s">
        <v>212</v>
      </c>
    </row>
    <row r="793" s="14" customFormat="1">
      <c r="A793" s="14"/>
      <c r="B793" s="235"/>
      <c r="C793" s="236"/>
      <c r="D793" s="226" t="s">
        <v>221</v>
      </c>
      <c r="E793" s="237" t="s">
        <v>19</v>
      </c>
      <c r="F793" s="238" t="s">
        <v>845</v>
      </c>
      <c r="G793" s="236"/>
      <c r="H793" s="239">
        <v>0.17999999999999999</v>
      </c>
      <c r="I793" s="240"/>
      <c r="J793" s="236"/>
      <c r="K793" s="236"/>
      <c r="L793" s="241"/>
      <c r="M793" s="242"/>
      <c r="N793" s="243"/>
      <c r="O793" s="243"/>
      <c r="P793" s="243"/>
      <c r="Q793" s="243"/>
      <c r="R793" s="243"/>
      <c r="S793" s="243"/>
      <c r="T793" s="24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45" t="s">
        <v>221</v>
      </c>
      <c r="AU793" s="245" t="s">
        <v>78</v>
      </c>
      <c r="AV793" s="14" t="s">
        <v>78</v>
      </c>
      <c r="AW793" s="14" t="s">
        <v>31</v>
      </c>
      <c r="AX793" s="14" t="s">
        <v>69</v>
      </c>
      <c r="AY793" s="245" t="s">
        <v>212</v>
      </c>
    </row>
    <row r="794" s="13" customFormat="1">
      <c r="A794" s="13"/>
      <c r="B794" s="224"/>
      <c r="C794" s="225"/>
      <c r="D794" s="226" t="s">
        <v>221</v>
      </c>
      <c r="E794" s="227" t="s">
        <v>19</v>
      </c>
      <c r="F794" s="228" t="s">
        <v>846</v>
      </c>
      <c r="G794" s="225"/>
      <c r="H794" s="227" t="s">
        <v>19</v>
      </c>
      <c r="I794" s="229"/>
      <c r="J794" s="225"/>
      <c r="K794" s="225"/>
      <c r="L794" s="230"/>
      <c r="M794" s="231"/>
      <c r="N794" s="232"/>
      <c r="O794" s="232"/>
      <c r="P794" s="232"/>
      <c r="Q794" s="232"/>
      <c r="R794" s="232"/>
      <c r="S794" s="232"/>
      <c r="T794" s="23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34" t="s">
        <v>221</v>
      </c>
      <c r="AU794" s="234" t="s">
        <v>78</v>
      </c>
      <c r="AV794" s="13" t="s">
        <v>74</v>
      </c>
      <c r="AW794" s="13" t="s">
        <v>31</v>
      </c>
      <c r="AX794" s="13" t="s">
        <v>69</v>
      </c>
      <c r="AY794" s="234" t="s">
        <v>212</v>
      </c>
    </row>
    <row r="795" s="13" customFormat="1">
      <c r="A795" s="13"/>
      <c r="B795" s="224"/>
      <c r="C795" s="225"/>
      <c r="D795" s="226" t="s">
        <v>221</v>
      </c>
      <c r="E795" s="227" t="s">
        <v>19</v>
      </c>
      <c r="F795" s="228" t="s">
        <v>831</v>
      </c>
      <c r="G795" s="225"/>
      <c r="H795" s="227" t="s">
        <v>19</v>
      </c>
      <c r="I795" s="229"/>
      <c r="J795" s="225"/>
      <c r="K795" s="225"/>
      <c r="L795" s="230"/>
      <c r="M795" s="231"/>
      <c r="N795" s="232"/>
      <c r="O795" s="232"/>
      <c r="P795" s="232"/>
      <c r="Q795" s="232"/>
      <c r="R795" s="232"/>
      <c r="S795" s="232"/>
      <c r="T795" s="23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4" t="s">
        <v>221</v>
      </c>
      <c r="AU795" s="234" t="s">
        <v>78</v>
      </c>
      <c r="AV795" s="13" t="s">
        <v>74</v>
      </c>
      <c r="AW795" s="13" t="s">
        <v>31</v>
      </c>
      <c r="AX795" s="13" t="s">
        <v>69</v>
      </c>
      <c r="AY795" s="234" t="s">
        <v>212</v>
      </c>
    </row>
    <row r="796" s="14" customFormat="1">
      <c r="A796" s="14"/>
      <c r="B796" s="235"/>
      <c r="C796" s="236"/>
      <c r="D796" s="226" t="s">
        <v>221</v>
      </c>
      <c r="E796" s="237" t="s">
        <v>19</v>
      </c>
      <c r="F796" s="238" t="s">
        <v>847</v>
      </c>
      <c r="G796" s="236"/>
      <c r="H796" s="239">
        <v>1.6739999999999999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45" t="s">
        <v>221</v>
      </c>
      <c r="AU796" s="245" t="s">
        <v>78</v>
      </c>
      <c r="AV796" s="14" t="s">
        <v>78</v>
      </c>
      <c r="AW796" s="14" t="s">
        <v>31</v>
      </c>
      <c r="AX796" s="14" t="s">
        <v>69</v>
      </c>
      <c r="AY796" s="245" t="s">
        <v>212</v>
      </c>
    </row>
    <row r="797" s="13" customFormat="1">
      <c r="A797" s="13"/>
      <c r="B797" s="224"/>
      <c r="C797" s="225"/>
      <c r="D797" s="226" t="s">
        <v>221</v>
      </c>
      <c r="E797" s="227" t="s">
        <v>19</v>
      </c>
      <c r="F797" s="228" t="s">
        <v>833</v>
      </c>
      <c r="G797" s="225"/>
      <c r="H797" s="227" t="s">
        <v>19</v>
      </c>
      <c r="I797" s="229"/>
      <c r="J797" s="225"/>
      <c r="K797" s="225"/>
      <c r="L797" s="230"/>
      <c r="M797" s="231"/>
      <c r="N797" s="232"/>
      <c r="O797" s="232"/>
      <c r="P797" s="232"/>
      <c r="Q797" s="232"/>
      <c r="R797" s="232"/>
      <c r="S797" s="232"/>
      <c r="T797" s="23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34" t="s">
        <v>221</v>
      </c>
      <c r="AU797" s="234" t="s">
        <v>78</v>
      </c>
      <c r="AV797" s="13" t="s">
        <v>74</v>
      </c>
      <c r="AW797" s="13" t="s">
        <v>31</v>
      </c>
      <c r="AX797" s="13" t="s">
        <v>69</v>
      </c>
      <c r="AY797" s="234" t="s">
        <v>212</v>
      </c>
    </row>
    <row r="798" s="14" customFormat="1">
      <c r="A798" s="14"/>
      <c r="B798" s="235"/>
      <c r="C798" s="236"/>
      <c r="D798" s="226" t="s">
        <v>221</v>
      </c>
      <c r="E798" s="237" t="s">
        <v>19</v>
      </c>
      <c r="F798" s="238" t="s">
        <v>848</v>
      </c>
      <c r="G798" s="236"/>
      <c r="H798" s="239">
        <v>1.147</v>
      </c>
      <c r="I798" s="240"/>
      <c r="J798" s="236"/>
      <c r="K798" s="236"/>
      <c r="L798" s="241"/>
      <c r="M798" s="242"/>
      <c r="N798" s="243"/>
      <c r="O798" s="243"/>
      <c r="P798" s="243"/>
      <c r="Q798" s="243"/>
      <c r="R798" s="243"/>
      <c r="S798" s="243"/>
      <c r="T798" s="24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45" t="s">
        <v>221</v>
      </c>
      <c r="AU798" s="245" t="s">
        <v>78</v>
      </c>
      <c r="AV798" s="14" t="s">
        <v>78</v>
      </c>
      <c r="AW798" s="14" t="s">
        <v>31</v>
      </c>
      <c r="AX798" s="14" t="s">
        <v>69</v>
      </c>
      <c r="AY798" s="245" t="s">
        <v>212</v>
      </c>
    </row>
    <row r="799" s="13" customFormat="1">
      <c r="A799" s="13"/>
      <c r="B799" s="224"/>
      <c r="C799" s="225"/>
      <c r="D799" s="226" t="s">
        <v>221</v>
      </c>
      <c r="E799" s="227" t="s">
        <v>19</v>
      </c>
      <c r="F799" s="228" t="s">
        <v>836</v>
      </c>
      <c r="G799" s="225"/>
      <c r="H799" s="227" t="s">
        <v>19</v>
      </c>
      <c r="I799" s="229"/>
      <c r="J799" s="225"/>
      <c r="K799" s="225"/>
      <c r="L799" s="230"/>
      <c r="M799" s="231"/>
      <c r="N799" s="232"/>
      <c r="O799" s="232"/>
      <c r="P799" s="232"/>
      <c r="Q799" s="232"/>
      <c r="R799" s="232"/>
      <c r="S799" s="232"/>
      <c r="T799" s="23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34" t="s">
        <v>221</v>
      </c>
      <c r="AU799" s="234" t="s">
        <v>78</v>
      </c>
      <c r="AV799" s="13" t="s">
        <v>74</v>
      </c>
      <c r="AW799" s="13" t="s">
        <v>31</v>
      </c>
      <c r="AX799" s="13" t="s">
        <v>69</v>
      </c>
      <c r="AY799" s="234" t="s">
        <v>212</v>
      </c>
    </row>
    <row r="800" s="14" customFormat="1">
      <c r="A800" s="14"/>
      <c r="B800" s="235"/>
      <c r="C800" s="236"/>
      <c r="D800" s="226" t="s">
        <v>221</v>
      </c>
      <c r="E800" s="237" t="s">
        <v>19</v>
      </c>
      <c r="F800" s="238" t="s">
        <v>837</v>
      </c>
      <c r="G800" s="236"/>
      <c r="H800" s="239">
        <v>0.108</v>
      </c>
      <c r="I800" s="240"/>
      <c r="J800" s="236"/>
      <c r="K800" s="236"/>
      <c r="L800" s="241"/>
      <c r="M800" s="242"/>
      <c r="N800" s="243"/>
      <c r="O800" s="243"/>
      <c r="P800" s="243"/>
      <c r="Q800" s="243"/>
      <c r="R800" s="243"/>
      <c r="S800" s="243"/>
      <c r="T800" s="24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45" t="s">
        <v>221</v>
      </c>
      <c r="AU800" s="245" t="s">
        <v>78</v>
      </c>
      <c r="AV800" s="14" t="s">
        <v>78</v>
      </c>
      <c r="AW800" s="14" t="s">
        <v>31</v>
      </c>
      <c r="AX800" s="14" t="s">
        <v>69</v>
      </c>
      <c r="AY800" s="245" t="s">
        <v>212</v>
      </c>
    </row>
    <row r="801" s="13" customFormat="1">
      <c r="A801" s="13"/>
      <c r="B801" s="224"/>
      <c r="C801" s="225"/>
      <c r="D801" s="226" t="s">
        <v>221</v>
      </c>
      <c r="E801" s="227" t="s">
        <v>19</v>
      </c>
      <c r="F801" s="228" t="s">
        <v>844</v>
      </c>
      <c r="G801" s="225"/>
      <c r="H801" s="227" t="s">
        <v>19</v>
      </c>
      <c r="I801" s="229"/>
      <c r="J801" s="225"/>
      <c r="K801" s="225"/>
      <c r="L801" s="230"/>
      <c r="M801" s="231"/>
      <c r="N801" s="232"/>
      <c r="O801" s="232"/>
      <c r="P801" s="232"/>
      <c r="Q801" s="232"/>
      <c r="R801" s="232"/>
      <c r="S801" s="232"/>
      <c r="T801" s="23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34" t="s">
        <v>221</v>
      </c>
      <c r="AU801" s="234" t="s">
        <v>78</v>
      </c>
      <c r="AV801" s="13" t="s">
        <v>74</v>
      </c>
      <c r="AW801" s="13" t="s">
        <v>31</v>
      </c>
      <c r="AX801" s="13" t="s">
        <v>69</v>
      </c>
      <c r="AY801" s="234" t="s">
        <v>212</v>
      </c>
    </row>
    <row r="802" s="14" customFormat="1">
      <c r="A802" s="14"/>
      <c r="B802" s="235"/>
      <c r="C802" s="236"/>
      <c r="D802" s="226" t="s">
        <v>221</v>
      </c>
      <c r="E802" s="237" t="s">
        <v>19</v>
      </c>
      <c r="F802" s="238" t="s">
        <v>849</v>
      </c>
      <c r="G802" s="236"/>
      <c r="H802" s="239">
        <v>1.341</v>
      </c>
      <c r="I802" s="240"/>
      <c r="J802" s="236"/>
      <c r="K802" s="236"/>
      <c r="L802" s="241"/>
      <c r="M802" s="242"/>
      <c r="N802" s="243"/>
      <c r="O802" s="243"/>
      <c r="P802" s="243"/>
      <c r="Q802" s="243"/>
      <c r="R802" s="243"/>
      <c r="S802" s="243"/>
      <c r="T802" s="24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45" t="s">
        <v>221</v>
      </c>
      <c r="AU802" s="245" t="s">
        <v>78</v>
      </c>
      <c r="AV802" s="14" t="s">
        <v>78</v>
      </c>
      <c r="AW802" s="14" t="s">
        <v>31</v>
      </c>
      <c r="AX802" s="14" t="s">
        <v>69</v>
      </c>
      <c r="AY802" s="245" t="s">
        <v>212</v>
      </c>
    </row>
    <row r="803" s="13" customFormat="1">
      <c r="A803" s="13"/>
      <c r="B803" s="224"/>
      <c r="C803" s="225"/>
      <c r="D803" s="226" t="s">
        <v>221</v>
      </c>
      <c r="E803" s="227" t="s">
        <v>19</v>
      </c>
      <c r="F803" s="228" t="s">
        <v>850</v>
      </c>
      <c r="G803" s="225"/>
      <c r="H803" s="227" t="s">
        <v>19</v>
      </c>
      <c r="I803" s="229"/>
      <c r="J803" s="225"/>
      <c r="K803" s="225"/>
      <c r="L803" s="230"/>
      <c r="M803" s="231"/>
      <c r="N803" s="232"/>
      <c r="O803" s="232"/>
      <c r="P803" s="232"/>
      <c r="Q803" s="232"/>
      <c r="R803" s="232"/>
      <c r="S803" s="232"/>
      <c r="T803" s="23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34" t="s">
        <v>221</v>
      </c>
      <c r="AU803" s="234" t="s">
        <v>78</v>
      </c>
      <c r="AV803" s="13" t="s">
        <v>74</v>
      </c>
      <c r="AW803" s="13" t="s">
        <v>31</v>
      </c>
      <c r="AX803" s="13" t="s">
        <v>69</v>
      </c>
      <c r="AY803" s="234" t="s">
        <v>212</v>
      </c>
    </row>
    <row r="804" s="14" customFormat="1">
      <c r="A804" s="14"/>
      <c r="B804" s="235"/>
      <c r="C804" s="236"/>
      <c r="D804" s="226" t="s">
        <v>221</v>
      </c>
      <c r="E804" s="237" t="s">
        <v>19</v>
      </c>
      <c r="F804" s="238" t="s">
        <v>851</v>
      </c>
      <c r="G804" s="236"/>
      <c r="H804" s="239">
        <v>1.4370000000000001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45" t="s">
        <v>221</v>
      </c>
      <c r="AU804" s="245" t="s">
        <v>78</v>
      </c>
      <c r="AV804" s="14" t="s">
        <v>78</v>
      </c>
      <c r="AW804" s="14" t="s">
        <v>31</v>
      </c>
      <c r="AX804" s="14" t="s">
        <v>69</v>
      </c>
      <c r="AY804" s="245" t="s">
        <v>212</v>
      </c>
    </row>
    <row r="805" s="15" customFormat="1">
      <c r="A805" s="15"/>
      <c r="B805" s="246"/>
      <c r="C805" s="247"/>
      <c r="D805" s="226" t="s">
        <v>221</v>
      </c>
      <c r="E805" s="248" t="s">
        <v>19</v>
      </c>
      <c r="F805" s="249" t="s">
        <v>224</v>
      </c>
      <c r="G805" s="247"/>
      <c r="H805" s="250">
        <v>8.9930000000000003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56" t="s">
        <v>221</v>
      </c>
      <c r="AU805" s="256" t="s">
        <v>78</v>
      </c>
      <c r="AV805" s="15" t="s">
        <v>84</v>
      </c>
      <c r="AW805" s="15" t="s">
        <v>31</v>
      </c>
      <c r="AX805" s="15" t="s">
        <v>74</v>
      </c>
      <c r="AY805" s="256" t="s">
        <v>212</v>
      </c>
    </row>
    <row r="806" s="2" customFormat="1" ht="24.15" customHeight="1">
      <c r="A806" s="40"/>
      <c r="B806" s="41"/>
      <c r="C806" s="206" t="s">
        <v>852</v>
      </c>
      <c r="D806" s="206" t="s">
        <v>214</v>
      </c>
      <c r="E806" s="207" t="s">
        <v>853</v>
      </c>
      <c r="F806" s="208" t="s">
        <v>854</v>
      </c>
      <c r="G806" s="209" t="s">
        <v>309</v>
      </c>
      <c r="H806" s="210">
        <v>0.029000000000000001</v>
      </c>
      <c r="I806" s="211"/>
      <c r="J806" s="212">
        <f>ROUND(I806*H806,2)</f>
        <v>0</v>
      </c>
      <c r="K806" s="208" t="s">
        <v>218</v>
      </c>
      <c r="L806" s="46"/>
      <c r="M806" s="213" t="s">
        <v>19</v>
      </c>
      <c r="N806" s="214" t="s">
        <v>41</v>
      </c>
      <c r="O806" s="86"/>
      <c r="P806" s="215">
        <f>O806*H806</f>
        <v>0</v>
      </c>
      <c r="Q806" s="215">
        <v>0.019539999999999998</v>
      </c>
      <c r="R806" s="215">
        <f>Q806*H806</f>
        <v>0.00056665999999999997</v>
      </c>
      <c r="S806" s="215">
        <v>0</v>
      </c>
      <c r="T806" s="216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17" t="s">
        <v>84</v>
      </c>
      <c r="AT806" s="217" t="s">
        <v>214</v>
      </c>
      <c r="AU806" s="217" t="s">
        <v>78</v>
      </c>
      <c r="AY806" s="19" t="s">
        <v>212</v>
      </c>
      <c r="BE806" s="218">
        <f>IF(N806="základní",J806,0)</f>
        <v>0</v>
      </c>
      <c r="BF806" s="218">
        <f>IF(N806="snížená",J806,0)</f>
        <v>0</v>
      </c>
      <c r="BG806" s="218">
        <f>IF(N806="zákl. přenesená",J806,0)</f>
        <v>0</v>
      </c>
      <c r="BH806" s="218">
        <f>IF(N806="sníž. přenesená",J806,0)</f>
        <v>0</v>
      </c>
      <c r="BI806" s="218">
        <f>IF(N806="nulová",J806,0)</f>
        <v>0</v>
      </c>
      <c r="BJ806" s="19" t="s">
        <v>78</v>
      </c>
      <c r="BK806" s="218">
        <f>ROUND(I806*H806,2)</f>
        <v>0</v>
      </c>
      <c r="BL806" s="19" t="s">
        <v>84</v>
      </c>
      <c r="BM806" s="217" t="s">
        <v>855</v>
      </c>
    </row>
    <row r="807" s="2" customFormat="1">
      <c r="A807" s="40"/>
      <c r="B807" s="41"/>
      <c r="C807" s="42"/>
      <c r="D807" s="219" t="s">
        <v>219</v>
      </c>
      <c r="E807" s="42"/>
      <c r="F807" s="220" t="s">
        <v>856</v>
      </c>
      <c r="G807" s="42"/>
      <c r="H807" s="42"/>
      <c r="I807" s="221"/>
      <c r="J807" s="42"/>
      <c r="K807" s="42"/>
      <c r="L807" s="46"/>
      <c r="M807" s="222"/>
      <c r="N807" s="223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219</v>
      </c>
      <c r="AU807" s="19" t="s">
        <v>78</v>
      </c>
    </row>
    <row r="808" s="13" customFormat="1">
      <c r="A808" s="13"/>
      <c r="B808" s="224"/>
      <c r="C808" s="225"/>
      <c r="D808" s="226" t="s">
        <v>221</v>
      </c>
      <c r="E808" s="227" t="s">
        <v>19</v>
      </c>
      <c r="F808" s="228" t="s">
        <v>857</v>
      </c>
      <c r="G808" s="225"/>
      <c r="H808" s="227" t="s">
        <v>19</v>
      </c>
      <c r="I808" s="229"/>
      <c r="J808" s="225"/>
      <c r="K808" s="225"/>
      <c r="L808" s="230"/>
      <c r="M808" s="231"/>
      <c r="N808" s="232"/>
      <c r="O808" s="232"/>
      <c r="P808" s="232"/>
      <c r="Q808" s="232"/>
      <c r="R808" s="232"/>
      <c r="S808" s="232"/>
      <c r="T808" s="23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34" t="s">
        <v>221</v>
      </c>
      <c r="AU808" s="234" t="s">
        <v>78</v>
      </c>
      <c r="AV808" s="13" t="s">
        <v>74</v>
      </c>
      <c r="AW808" s="13" t="s">
        <v>31</v>
      </c>
      <c r="AX808" s="13" t="s">
        <v>69</v>
      </c>
      <c r="AY808" s="234" t="s">
        <v>212</v>
      </c>
    </row>
    <row r="809" s="13" customFormat="1">
      <c r="A809" s="13"/>
      <c r="B809" s="224"/>
      <c r="C809" s="225"/>
      <c r="D809" s="226" t="s">
        <v>221</v>
      </c>
      <c r="E809" s="227" t="s">
        <v>19</v>
      </c>
      <c r="F809" s="228" t="s">
        <v>831</v>
      </c>
      <c r="G809" s="225"/>
      <c r="H809" s="227" t="s">
        <v>19</v>
      </c>
      <c r="I809" s="229"/>
      <c r="J809" s="225"/>
      <c r="K809" s="225"/>
      <c r="L809" s="230"/>
      <c r="M809" s="231"/>
      <c r="N809" s="232"/>
      <c r="O809" s="232"/>
      <c r="P809" s="232"/>
      <c r="Q809" s="232"/>
      <c r="R809" s="232"/>
      <c r="S809" s="232"/>
      <c r="T809" s="23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4" t="s">
        <v>221</v>
      </c>
      <c r="AU809" s="234" t="s">
        <v>78</v>
      </c>
      <c r="AV809" s="13" t="s">
        <v>74</v>
      </c>
      <c r="AW809" s="13" t="s">
        <v>31</v>
      </c>
      <c r="AX809" s="13" t="s">
        <v>69</v>
      </c>
      <c r="AY809" s="234" t="s">
        <v>212</v>
      </c>
    </row>
    <row r="810" s="14" customFormat="1">
      <c r="A810" s="14"/>
      <c r="B810" s="235"/>
      <c r="C810" s="236"/>
      <c r="D810" s="226" t="s">
        <v>221</v>
      </c>
      <c r="E810" s="237" t="s">
        <v>19</v>
      </c>
      <c r="F810" s="238" t="s">
        <v>858</v>
      </c>
      <c r="G810" s="236"/>
      <c r="H810" s="239">
        <v>0.029000000000000001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45" t="s">
        <v>221</v>
      </c>
      <c r="AU810" s="245" t="s">
        <v>78</v>
      </c>
      <c r="AV810" s="14" t="s">
        <v>78</v>
      </c>
      <c r="AW810" s="14" t="s">
        <v>31</v>
      </c>
      <c r="AX810" s="14" t="s">
        <v>69</v>
      </c>
      <c r="AY810" s="245" t="s">
        <v>212</v>
      </c>
    </row>
    <row r="811" s="15" customFormat="1">
      <c r="A811" s="15"/>
      <c r="B811" s="246"/>
      <c r="C811" s="247"/>
      <c r="D811" s="226" t="s">
        <v>221</v>
      </c>
      <c r="E811" s="248" t="s">
        <v>19</v>
      </c>
      <c r="F811" s="249" t="s">
        <v>224</v>
      </c>
      <c r="G811" s="247"/>
      <c r="H811" s="250">
        <v>0.029000000000000001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56" t="s">
        <v>221</v>
      </c>
      <c r="AU811" s="256" t="s">
        <v>78</v>
      </c>
      <c r="AV811" s="15" t="s">
        <v>84</v>
      </c>
      <c r="AW811" s="15" t="s">
        <v>31</v>
      </c>
      <c r="AX811" s="15" t="s">
        <v>74</v>
      </c>
      <c r="AY811" s="256" t="s">
        <v>212</v>
      </c>
    </row>
    <row r="812" s="2" customFormat="1" ht="16.5" customHeight="1">
      <c r="A812" s="40"/>
      <c r="B812" s="41"/>
      <c r="C812" s="257" t="s">
        <v>526</v>
      </c>
      <c r="D812" s="257" t="s">
        <v>306</v>
      </c>
      <c r="E812" s="258" t="s">
        <v>859</v>
      </c>
      <c r="F812" s="259" t="s">
        <v>860</v>
      </c>
      <c r="G812" s="260" t="s">
        <v>309</v>
      </c>
      <c r="H812" s="261">
        <v>0.031</v>
      </c>
      <c r="I812" s="262"/>
      <c r="J812" s="263">
        <f>ROUND(I812*H812,2)</f>
        <v>0</v>
      </c>
      <c r="K812" s="259" t="s">
        <v>218</v>
      </c>
      <c r="L812" s="264"/>
      <c r="M812" s="265" t="s">
        <v>19</v>
      </c>
      <c r="N812" s="266" t="s">
        <v>41</v>
      </c>
      <c r="O812" s="86"/>
      <c r="P812" s="215">
        <f>O812*H812</f>
        <v>0</v>
      </c>
      <c r="Q812" s="215">
        <v>1</v>
      </c>
      <c r="R812" s="215">
        <f>Q812*H812</f>
        <v>0.031</v>
      </c>
      <c r="S812" s="215">
        <v>0</v>
      </c>
      <c r="T812" s="216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17" t="s">
        <v>93</v>
      </c>
      <c r="AT812" s="217" t="s">
        <v>306</v>
      </c>
      <c r="AU812" s="217" t="s">
        <v>78</v>
      </c>
      <c r="AY812" s="19" t="s">
        <v>212</v>
      </c>
      <c r="BE812" s="218">
        <f>IF(N812="základní",J812,0)</f>
        <v>0</v>
      </c>
      <c r="BF812" s="218">
        <f>IF(N812="snížená",J812,0)</f>
        <v>0</v>
      </c>
      <c r="BG812" s="218">
        <f>IF(N812="zákl. přenesená",J812,0)</f>
        <v>0</v>
      </c>
      <c r="BH812" s="218">
        <f>IF(N812="sníž. přenesená",J812,0)</f>
        <v>0</v>
      </c>
      <c r="BI812" s="218">
        <f>IF(N812="nulová",J812,0)</f>
        <v>0</v>
      </c>
      <c r="BJ812" s="19" t="s">
        <v>78</v>
      </c>
      <c r="BK812" s="218">
        <f>ROUND(I812*H812,2)</f>
        <v>0</v>
      </c>
      <c r="BL812" s="19" t="s">
        <v>84</v>
      </c>
      <c r="BM812" s="217" t="s">
        <v>861</v>
      </c>
    </row>
    <row r="813" s="2" customFormat="1">
      <c r="A813" s="40"/>
      <c r="B813" s="41"/>
      <c r="C813" s="42"/>
      <c r="D813" s="219" t="s">
        <v>219</v>
      </c>
      <c r="E813" s="42"/>
      <c r="F813" s="220" t="s">
        <v>862</v>
      </c>
      <c r="G813" s="42"/>
      <c r="H813" s="42"/>
      <c r="I813" s="221"/>
      <c r="J813" s="42"/>
      <c r="K813" s="42"/>
      <c r="L813" s="46"/>
      <c r="M813" s="222"/>
      <c r="N813" s="223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219</v>
      </c>
      <c r="AU813" s="19" t="s">
        <v>78</v>
      </c>
    </row>
    <row r="814" s="13" customFormat="1">
      <c r="A814" s="13"/>
      <c r="B814" s="224"/>
      <c r="C814" s="225"/>
      <c r="D814" s="226" t="s">
        <v>221</v>
      </c>
      <c r="E814" s="227" t="s">
        <v>19</v>
      </c>
      <c r="F814" s="228" t="s">
        <v>327</v>
      </c>
      <c r="G814" s="225"/>
      <c r="H814" s="227" t="s">
        <v>19</v>
      </c>
      <c r="I814" s="229"/>
      <c r="J814" s="225"/>
      <c r="K814" s="225"/>
      <c r="L814" s="230"/>
      <c r="M814" s="231"/>
      <c r="N814" s="232"/>
      <c r="O814" s="232"/>
      <c r="P814" s="232"/>
      <c r="Q814" s="232"/>
      <c r="R814" s="232"/>
      <c r="S814" s="232"/>
      <c r="T814" s="23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4" t="s">
        <v>221</v>
      </c>
      <c r="AU814" s="234" t="s">
        <v>78</v>
      </c>
      <c r="AV814" s="13" t="s">
        <v>74</v>
      </c>
      <c r="AW814" s="13" t="s">
        <v>31</v>
      </c>
      <c r="AX814" s="13" t="s">
        <v>69</v>
      </c>
      <c r="AY814" s="234" t="s">
        <v>212</v>
      </c>
    </row>
    <row r="815" s="13" customFormat="1">
      <c r="A815" s="13"/>
      <c r="B815" s="224"/>
      <c r="C815" s="225"/>
      <c r="D815" s="226" t="s">
        <v>221</v>
      </c>
      <c r="E815" s="227" t="s">
        <v>19</v>
      </c>
      <c r="F815" s="228" t="s">
        <v>857</v>
      </c>
      <c r="G815" s="225"/>
      <c r="H815" s="227" t="s">
        <v>19</v>
      </c>
      <c r="I815" s="229"/>
      <c r="J815" s="225"/>
      <c r="K815" s="225"/>
      <c r="L815" s="230"/>
      <c r="M815" s="231"/>
      <c r="N815" s="232"/>
      <c r="O815" s="232"/>
      <c r="P815" s="232"/>
      <c r="Q815" s="232"/>
      <c r="R815" s="232"/>
      <c r="S815" s="232"/>
      <c r="T815" s="23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34" t="s">
        <v>221</v>
      </c>
      <c r="AU815" s="234" t="s">
        <v>78</v>
      </c>
      <c r="AV815" s="13" t="s">
        <v>74</v>
      </c>
      <c r="AW815" s="13" t="s">
        <v>31</v>
      </c>
      <c r="AX815" s="13" t="s">
        <v>69</v>
      </c>
      <c r="AY815" s="234" t="s">
        <v>212</v>
      </c>
    </row>
    <row r="816" s="13" customFormat="1">
      <c r="A816" s="13"/>
      <c r="B816" s="224"/>
      <c r="C816" s="225"/>
      <c r="D816" s="226" t="s">
        <v>221</v>
      </c>
      <c r="E816" s="227" t="s">
        <v>19</v>
      </c>
      <c r="F816" s="228" t="s">
        <v>831</v>
      </c>
      <c r="G816" s="225"/>
      <c r="H816" s="227" t="s">
        <v>19</v>
      </c>
      <c r="I816" s="229"/>
      <c r="J816" s="225"/>
      <c r="K816" s="225"/>
      <c r="L816" s="230"/>
      <c r="M816" s="231"/>
      <c r="N816" s="232"/>
      <c r="O816" s="232"/>
      <c r="P816" s="232"/>
      <c r="Q816" s="232"/>
      <c r="R816" s="232"/>
      <c r="S816" s="232"/>
      <c r="T816" s="23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34" t="s">
        <v>221</v>
      </c>
      <c r="AU816" s="234" t="s">
        <v>78</v>
      </c>
      <c r="AV816" s="13" t="s">
        <v>74</v>
      </c>
      <c r="AW816" s="13" t="s">
        <v>31</v>
      </c>
      <c r="AX816" s="13" t="s">
        <v>69</v>
      </c>
      <c r="AY816" s="234" t="s">
        <v>212</v>
      </c>
    </row>
    <row r="817" s="14" customFormat="1">
      <c r="A817" s="14"/>
      <c r="B817" s="235"/>
      <c r="C817" s="236"/>
      <c r="D817" s="226" t="s">
        <v>221</v>
      </c>
      <c r="E817" s="237" t="s">
        <v>19</v>
      </c>
      <c r="F817" s="238" t="s">
        <v>863</v>
      </c>
      <c r="G817" s="236"/>
      <c r="H817" s="239">
        <v>0.031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45" t="s">
        <v>221</v>
      </c>
      <c r="AU817" s="245" t="s">
        <v>78</v>
      </c>
      <c r="AV817" s="14" t="s">
        <v>78</v>
      </c>
      <c r="AW817" s="14" t="s">
        <v>31</v>
      </c>
      <c r="AX817" s="14" t="s">
        <v>69</v>
      </c>
      <c r="AY817" s="245" t="s">
        <v>212</v>
      </c>
    </row>
    <row r="818" s="15" customFormat="1">
      <c r="A818" s="15"/>
      <c r="B818" s="246"/>
      <c r="C818" s="247"/>
      <c r="D818" s="226" t="s">
        <v>221</v>
      </c>
      <c r="E818" s="248" t="s">
        <v>19</v>
      </c>
      <c r="F818" s="249" t="s">
        <v>224</v>
      </c>
      <c r="G818" s="247"/>
      <c r="H818" s="250">
        <v>0.031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56" t="s">
        <v>221</v>
      </c>
      <c r="AU818" s="256" t="s">
        <v>78</v>
      </c>
      <c r="AV818" s="15" t="s">
        <v>84</v>
      </c>
      <c r="AW818" s="15" t="s">
        <v>31</v>
      </c>
      <c r="AX818" s="15" t="s">
        <v>74</v>
      </c>
      <c r="AY818" s="256" t="s">
        <v>212</v>
      </c>
    </row>
    <row r="819" s="2" customFormat="1" ht="24.15" customHeight="1">
      <c r="A819" s="40"/>
      <c r="B819" s="41"/>
      <c r="C819" s="206" t="s">
        <v>864</v>
      </c>
      <c r="D819" s="206" t="s">
        <v>214</v>
      </c>
      <c r="E819" s="207" t="s">
        <v>865</v>
      </c>
      <c r="F819" s="208" t="s">
        <v>866</v>
      </c>
      <c r="G819" s="209" t="s">
        <v>309</v>
      </c>
      <c r="H819" s="210">
        <v>1.9119999999999999</v>
      </c>
      <c r="I819" s="211"/>
      <c r="J819" s="212">
        <f>ROUND(I819*H819,2)</f>
        <v>0</v>
      </c>
      <c r="K819" s="208" t="s">
        <v>218</v>
      </c>
      <c r="L819" s="46"/>
      <c r="M819" s="213" t="s">
        <v>19</v>
      </c>
      <c r="N819" s="214" t="s">
        <v>41</v>
      </c>
      <c r="O819" s="86"/>
      <c r="P819" s="215">
        <f>O819*H819</f>
        <v>0</v>
      </c>
      <c r="Q819" s="215">
        <v>0.017090000000000001</v>
      </c>
      <c r="R819" s="215">
        <f>Q819*H819</f>
        <v>0.032676080000000003</v>
      </c>
      <c r="S819" s="215">
        <v>0</v>
      </c>
      <c r="T819" s="216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17" t="s">
        <v>84</v>
      </c>
      <c r="AT819" s="217" t="s">
        <v>214</v>
      </c>
      <c r="AU819" s="217" t="s">
        <v>78</v>
      </c>
      <c r="AY819" s="19" t="s">
        <v>212</v>
      </c>
      <c r="BE819" s="218">
        <f>IF(N819="základní",J819,0)</f>
        <v>0</v>
      </c>
      <c r="BF819" s="218">
        <f>IF(N819="snížená",J819,0)</f>
        <v>0</v>
      </c>
      <c r="BG819" s="218">
        <f>IF(N819="zákl. přenesená",J819,0)</f>
        <v>0</v>
      </c>
      <c r="BH819" s="218">
        <f>IF(N819="sníž. přenesená",J819,0)</f>
        <v>0</v>
      </c>
      <c r="BI819" s="218">
        <f>IF(N819="nulová",J819,0)</f>
        <v>0</v>
      </c>
      <c r="BJ819" s="19" t="s">
        <v>78</v>
      </c>
      <c r="BK819" s="218">
        <f>ROUND(I819*H819,2)</f>
        <v>0</v>
      </c>
      <c r="BL819" s="19" t="s">
        <v>84</v>
      </c>
      <c r="BM819" s="217" t="s">
        <v>867</v>
      </c>
    </row>
    <row r="820" s="2" customFormat="1">
      <c r="A820" s="40"/>
      <c r="B820" s="41"/>
      <c r="C820" s="42"/>
      <c r="D820" s="219" t="s">
        <v>219</v>
      </c>
      <c r="E820" s="42"/>
      <c r="F820" s="220" t="s">
        <v>868</v>
      </c>
      <c r="G820" s="42"/>
      <c r="H820" s="42"/>
      <c r="I820" s="221"/>
      <c r="J820" s="42"/>
      <c r="K820" s="42"/>
      <c r="L820" s="46"/>
      <c r="M820" s="222"/>
      <c r="N820" s="223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219</v>
      </c>
      <c r="AU820" s="19" t="s">
        <v>78</v>
      </c>
    </row>
    <row r="821" s="13" customFormat="1">
      <c r="A821" s="13"/>
      <c r="B821" s="224"/>
      <c r="C821" s="225"/>
      <c r="D821" s="226" t="s">
        <v>221</v>
      </c>
      <c r="E821" s="227" t="s">
        <v>19</v>
      </c>
      <c r="F821" s="228" t="s">
        <v>869</v>
      </c>
      <c r="G821" s="225"/>
      <c r="H821" s="227" t="s">
        <v>19</v>
      </c>
      <c r="I821" s="229"/>
      <c r="J821" s="225"/>
      <c r="K821" s="225"/>
      <c r="L821" s="230"/>
      <c r="M821" s="231"/>
      <c r="N821" s="232"/>
      <c r="O821" s="232"/>
      <c r="P821" s="232"/>
      <c r="Q821" s="232"/>
      <c r="R821" s="232"/>
      <c r="S821" s="232"/>
      <c r="T821" s="23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4" t="s">
        <v>221</v>
      </c>
      <c r="AU821" s="234" t="s">
        <v>78</v>
      </c>
      <c r="AV821" s="13" t="s">
        <v>74</v>
      </c>
      <c r="AW821" s="13" t="s">
        <v>31</v>
      </c>
      <c r="AX821" s="13" t="s">
        <v>69</v>
      </c>
      <c r="AY821" s="234" t="s">
        <v>212</v>
      </c>
    </row>
    <row r="822" s="13" customFormat="1">
      <c r="A822" s="13"/>
      <c r="B822" s="224"/>
      <c r="C822" s="225"/>
      <c r="D822" s="226" t="s">
        <v>221</v>
      </c>
      <c r="E822" s="227" t="s">
        <v>19</v>
      </c>
      <c r="F822" s="228" t="s">
        <v>833</v>
      </c>
      <c r="G822" s="225"/>
      <c r="H822" s="227" t="s">
        <v>19</v>
      </c>
      <c r="I822" s="229"/>
      <c r="J822" s="225"/>
      <c r="K822" s="225"/>
      <c r="L822" s="230"/>
      <c r="M822" s="231"/>
      <c r="N822" s="232"/>
      <c r="O822" s="232"/>
      <c r="P822" s="232"/>
      <c r="Q822" s="232"/>
      <c r="R822" s="232"/>
      <c r="S822" s="232"/>
      <c r="T822" s="23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34" t="s">
        <v>221</v>
      </c>
      <c r="AU822" s="234" t="s">
        <v>78</v>
      </c>
      <c r="AV822" s="13" t="s">
        <v>74</v>
      </c>
      <c r="AW822" s="13" t="s">
        <v>31</v>
      </c>
      <c r="AX822" s="13" t="s">
        <v>69</v>
      </c>
      <c r="AY822" s="234" t="s">
        <v>212</v>
      </c>
    </row>
    <row r="823" s="14" customFormat="1">
      <c r="A823" s="14"/>
      <c r="B823" s="235"/>
      <c r="C823" s="236"/>
      <c r="D823" s="226" t="s">
        <v>221</v>
      </c>
      <c r="E823" s="237" t="s">
        <v>19</v>
      </c>
      <c r="F823" s="238" t="s">
        <v>870</v>
      </c>
      <c r="G823" s="236"/>
      <c r="H823" s="239">
        <v>0.040000000000000001</v>
      </c>
      <c r="I823" s="240"/>
      <c r="J823" s="236"/>
      <c r="K823" s="236"/>
      <c r="L823" s="241"/>
      <c r="M823" s="242"/>
      <c r="N823" s="243"/>
      <c r="O823" s="243"/>
      <c r="P823" s="243"/>
      <c r="Q823" s="243"/>
      <c r="R823" s="243"/>
      <c r="S823" s="243"/>
      <c r="T823" s="24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45" t="s">
        <v>221</v>
      </c>
      <c r="AU823" s="245" t="s">
        <v>78</v>
      </c>
      <c r="AV823" s="14" t="s">
        <v>78</v>
      </c>
      <c r="AW823" s="14" t="s">
        <v>31</v>
      </c>
      <c r="AX823" s="14" t="s">
        <v>69</v>
      </c>
      <c r="AY823" s="245" t="s">
        <v>212</v>
      </c>
    </row>
    <row r="824" s="13" customFormat="1">
      <c r="A824" s="13"/>
      <c r="B824" s="224"/>
      <c r="C824" s="225"/>
      <c r="D824" s="226" t="s">
        <v>221</v>
      </c>
      <c r="E824" s="227" t="s">
        <v>19</v>
      </c>
      <c r="F824" s="228" t="s">
        <v>760</v>
      </c>
      <c r="G824" s="225"/>
      <c r="H824" s="227" t="s">
        <v>19</v>
      </c>
      <c r="I824" s="229"/>
      <c r="J824" s="225"/>
      <c r="K824" s="225"/>
      <c r="L824" s="230"/>
      <c r="M824" s="231"/>
      <c r="N824" s="232"/>
      <c r="O824" s="232"/>
      <c r="P824" s="232"/>
      <c r="Q824" s="232"/>
      <c r="R824" s="232"/>
      <c r="S824" s="232"/>
      <c r="T824" s="23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4" t="s">
        <v>221</v>
      </c>
      <c r="AU824" s="234" t="s">
        <v>78</v>
      </c>
      <c r="AV824" s="13" t="s">
        <v>74</v>
      </c>
      <c r="AW824" s="13" t="s">
        <v>31</v>
      </c>
      <c r="AX824" s="13" t="s">
        <v>69</v>
      </c>
      <c r="AY824" s="234" t="s">
        <v>212</v>
      </c>
    </row>
    <row r="825" s="13" customFormat="1">
      <c r="A825" s="13"/>
      <c r="B825" s="224"/>
      <c r="C825" s="225"/>
      <c r="D825" s="226" t="s">
        <v>221</v>
      </c>
      <c r="E825" s="227" t="s">
        <v>19</v>
      </c>
      <c r="F825" s="228" t="s">
        <v>833</v>
      </c>
      <c r="G825" s="225"/>
      <c r="H825" s="227" t="s">
        <v>19</v>
      </c>
      <c r="I825" s="229"/>
      <c r="J825" s="225"/>
      <c r="K825" s="225"/>
      <c r="L825" s="230"/>
      <c r="M825" s="231"/>
      <c r="N825" s="232"/>
      <c r="O825" s="232"/>
      <c r="P825" s="232"/>
      <c r="Q825" s="232"/>
      <c r="R825" s="232"/>
      <c r="S825" s="232"/>
      <c r="T825" s="23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4" t="s">
        <v>221</v>
      </c>
      <c r="AU825" s="234" t="s">
        <v>78</v>
      </c>
      <c r="AV825" s="13" t="s">
        <v>74</v>
      </c>
      <c r="AW825" s="13" t="s">
        <v>31</v>
      </c>
      <c r="AX825" s="13" t="s">
        <v>69</v>
      </c>
      <c r="AY825" s="234" t="s">
        <v>212</v>
      </c>
    </row>
    <row r="826" s="14" customFormat="1">
      <c r="A826" s="14"/>
      <c r="B826" s="235"/>
      <c r="C826" s="236"/>
      <c r="D826" s="226" t="s">
        <v>221</v>
      </c>
      <c r="E826" s="237" t="s">
        <v>19</v>
      </c>
      <c r="F826" s="238" t="s">
        <v>871</v>
      </c>
      <c r="G826" s="236"/>
      <c r="H826" s="239">
        <v>0.52100000000000002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45" t="s">
        <v>221</v>
      </c>
      <c r="AU826" s="245" t="s">
        <v>78</v>
      </c>
      <c r="AV826" s="14" t="s">
        <v>78</v>
      </c>
      <c r="AW826" s="14" t="s">
        <v>31</v>
      </c>
      <c r="AX826" s="14" t="s">
        <v>69</v>
      </c>
      <c r="AY826" s="245" t="s">
        <v>212</v>
      </c>
    </row>
    <row r="827" s="13" customFormat="1">
      <c r="A827" s="13"/>
      <c r="B827" s="224"/>
      <c r="C827" s="225"/>
      <c r="D827" s="226" t="s">
        <v>221</v>
      </c>
      <c r="E827" s="227" t="s">
        <v>19</v>
      </c>
      <c r="F827" s="228" t="s">
        <v>836</v>
      </c>
      <c r="G827" s="225"/>
      <c r="H827" s="227" t="s">
        <v>19</v>
      </c>
      <c r="I827" s="229"/>
      <c r="J827" s="225"/>
      <c r="K827" s="225"/>
      <c r="L827" s="230"/>
      <c r="M827" s="231"/>
      <c r="N827" s="232"/>
      <c r="O827" s="232"/>
      <c r="P827" s="232"/>
      <c r="Q827" s="232"/>
      <c r="R827" s="232"/>
      <c r="S827" s="232"/>
      <c r="T827" s="23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34" t="s">
        <v>221</v>
      </c>
      <c r="AU827" s="234" t="s">
        <v>78</v>
      </c>
      <c r="AV827" s="13" t="s">
        <v>74</v>
      </c>
      <c r="AW827" s="13" t="s">
        <v>31</v>
      </c>
      <c r="AX827" s="13" t="s">
        <v>69</v>
      </c>
      <c r="AY827" s="234" t="s">
        <v>212</v>
      </c>
    </row>
    <row r="828" s="14" customFormat="1">
      <c r="A828" s="14"/>
      <c r="B828" s="235"/>
      <c r="C828" s="236"/>
      <c r="D828" s="226" t="s">
        <v>221</v>
      </c>
      <c r="E828" s="237" t="s">
        <v>19</v>
      </c>
      <c r="F828" s="238" t="s">
        <v>872</v>
      </c>
      <c r="G828" s="236"/>
      <c r="H828" s="239">
        <v>0.087999999999999995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45" t="s">
        <v>221</v>
      </c>
      <c r="AU828" s="245" t="s">
        <v>78</v>
      </c>
      <c r="AV828" s="14" t="s">
        <v>78</v>
      </c>
      <c r="AW828" s="14" t="s">
        <v>31</v>
      </c>
      <c r="AX828" s="14" t="s">
        <v>69</v>
      </c>
      <c r="AY828" s="245" t="s">
        <v>212</v>
      </c>
    </row>
    <row r="829" s="13" customFormat="1">
      <c r="A829" s="13"/>
      <c r="B829" s="224"/>
      <c r="C829" s="225"/>
      <c r="D829" s="226" t="s">
        <v>221</v>
      </c>
      <c r="E829" s="227" t="s">
        <v>19</v>
      </c>
      <c r="F829" s="228" t="s">
        <v>873</v>
      </c>
      <c r="G829" s="225"/>
      <c r="H829" s="227" t="s">
        <v>19</v>
      </c>
      <c r="I829" s="229"/>
      <c r="J829" s="225"/>
      <c r="K829" s="225"/>
      <c r="L829" s="230"/>
      <c r="M829" s="231"/>
      <c r="N829" s="232"/>
      <c r="O829" s="232"/>
      <c r="P829" s="232"/>
      <c r="Q829" s="232"/>
      <c r="R829" s="232"/>
      <c r="S829" s="232"/>
      <c r="T829" s="23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34" t="s">
        <v>221</v>
      </c>
      <c r="AU829" s="234" t="s">
        <v>78</v>
      </c>
      <c r="AV829" s="13" t="s">
        <v>74</v>
      </c>
      <c r="AW829" s="13" t="s">
        <v>31</v>
      </c>
      <c r="AX829" s="13" t="s">
        <v>69</v>
      </c>
      <c r="AY829" s="234" t="s">
        <v>212</v>
      </c>
    </row>
    <row r="830" s="14" customFormat="1">
      <c r="A830" s="14"/>
      <c r="B830" s="235"/>
      <c r="C830" s="236"/>
      <c r="D830" s="226" t="s">
        <v>221</v>
      </c>
      <c r="E830" s="237" t="s">
        <v>19</v>
      </c>
      <c r="F830" s="238" t="s">
        <v>872</v>
      </c>
      <c r="G830" s="236"/>
      <c r="H830" s="239">
        <v>0.087999999999999995</v>
      </c>
      <c r="I830" s="240"/>
      <c r="J830" s="236"/>
      <c r="K830" s="236"/>
      <c r="L830" s="241"/>
      <c r="M830" s="242"/>
      <c r="N830" s="243"/>
      <c r="O830" s="243"/>
      <c r="P830" s="243"/>
      <c r="Q830" s="243"/>
      <c r="R830" s="243"/>
      <c r="S830" s="243"/>
      <c r="T830" s="24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45" t="s">
        <v>221</v>
      </c>
      <c r="AU830" s="245" t="s">
        <v>78</v>
      </c>
      <c r="AV830" s="14" t="s">
        <v>78</v>
      </c>
      <c r="AW830" s="14" t="s">
        <v>31</v>
      </c>
      <c r="AX830" s="14" t="s">
        <v>69</v>
      </c>
      <c r="AY830" s="245" t="s">
        <v>212</v>
      </c>
    </row>
    <row r="831" s="13" customFormat="1">
      <c r="A831" s="13"/>
      <c r="B831" s="224"/>
      <c r="C831" s="225"/>
      <c r="D831" s="226" t="s">
        <v>221</v>
      </c>
      <c r="E831" s="227" t="s">
        <v>19</v>
      </c>
      <c r="F831" s="228" t="s">
        <v>874</v>
      </c>
      <c r="G831" s="225"/>
      <c r="H831" s="227" t="s">
        <v>19</v>
      </c>
      <c r="I831" s="229"/>
      <c r="J831" s="225"/>
      <c r="K831" s="225"/>
      <c r="L831" s="230"/>
      <c r="M831" s="231"/>
      <c r="N831" s="232"/>
      <c r="O831" s="232"/>
      <c r="P831" s="232"/>
      <c r="Q831" s="232"/>
      <c r="R831" s="232"/>
      <c r="S831" s="232"/>
      <c r="T831" s="23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34" t="s">
        <v>221</v>
      </c>
      <c r="AU831" s="234" t="s">
        <v>78</v>
      </c>
      <c r="AV831" s="13" t="s">
        <v>74</v>
      </c>
      <c r="AW831" s="13" t="s">
        <v>31</v>
      </c>
      <c r="AX831" s="13" t="s">
        <v>69</v>
      </c>
      <c r="AY831" s="234" t="s">
        <v>212</v>
      </c>
    </row>
    <row r="832" s="13" customFormat="1">
      <c r="A832" s="13"/>
      <c r="B832" s="224"/>
      <c r="C832" s="225"/>
      <c r="D832" s="226" t="s">
        <v>221</v>
      </c>
      <c r="E832" s="227" t="s">
        <v>19</v>
      </c>
      <c r="F832" s="228" t="s">
        <v>833</v>
      </c>
      <c r="G832" s="225"/>
      <c r="H832" s="227" t="s">
        <v>19</v>
      </c>
      <c r="I832" s="229"/>
      <c r="J832" s="225"/>
      <c r="K832" s="225"/>
      <c r="L832" s="230"/>
      <c r="M832" s="231"/>
      <c r="N832" s="232"/>
      <c r="O832" s="232"/>
      <c r="P832" s="232"/>
      <c r="Q832" s="232"/>
      <c r="R832" s="232"/>
      <c r="S832" s="232"/>
      <c r="T832" s="23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4" t="s">
        <v>221</v>
      </c>
      <c r="AU832" s="234" t="s">
        <v>78</v>
      </c>
      <c r="AV832" s="13" t="s">
        <v>74</v>
      </c>
      <c r="AW832" s="13" t="s">
        <v>31</v>
      </c>
      <c r="AX832" s="13" t="s">
        <v>69</v>
      </c>
      <c r="AY832" s="234" t="s">
        <v>212</v>
      </c>
    </row>
    <row r="833" s="14" customFormat="1">
      <c r="A833" s="14"/>
      <c r="B833" s="235"/>
      <c r="C833" s="236"/>
      <c r="D833" s="226" t="s">
        <v>221</v>
      </c>
      <c r="E833" s="237" t="s">
        <v>19</v>
      </c>
      <c r="F833" s="238" t="s">
        <v>875</v>
      </c>
      <c r="G833" s="236"/>
      <c r="H833" s="239">
        <v>0.60099999999999998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45" t="s">
        <v>221</v>
      </c>
      <c r="AU833" s="245" t="s">
        <v>78</v>
      </c>
      <c r="AV833" s="14" t="s">
        <v>78</v>
      </c>
      <c r="AW833" s="14" t="s">
        <v>31</v>
      </c>
      <c r="AX833" s="14" t="s">
        <v>69</v>
      </c>
      <c r="AY833" s="245" t="s">
        <v>212</v>
      </c>
    </row>
    <row r="834" s="14" customFormat="1">
      <c r="A834" s="14"/>
      <c r="B834" s="235"/>
      <c r="C834" s="236"/>
      <c r="D834" s="226" t="s">
        <v>221</v>
      </c>
      <c r="E834" s="237" t="s">
        <v>19</v>
      </c>
      <c r="F834" s="238" t="s">
        <v>871</v>
      </c>
      <c r="G834" s="236"/>
      <c r="H834" s="239">
        <v>0.52100000000000002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45" t="s">
        <v>221</v>
      </c>
      <c r="AU834" s="245" t="s">
        <v>78</v>
      </c>
      <c r="AV834" s="14" t="s">
        <v>78</v>
      </c>
      <c r="AW834" s="14" t="s">
        <v>31</v>
      </c>
      <c r="AX834" s="14" t="s">
        <v>69</v>
      </c>
      <c r="AY834" s="245" t="s">
        <v>212</v>
      </c>
    </row>
    <row r="835" s="14" customFormat="1">
      <c r="A835" s="14"/>
      <c r="B835" s="235"/>
      <c r="C835" s="236"/>
      <c r="D835" s="226" t="s">
        <v>221</v>
      </c>
      <c r="E835" s="237" t="s">
        <v>19</v>
      </c>
      <c r="F835" s="238" t="s">
        <v>876</v>
      </c>
      <c r="G835" s="236"/>
      <c r="H835" s="239">
        <v>0.052999999999999998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45" t="s">
        <v>221</v>
      </c>
      <c r="AU835" s="245" t="s">
        <v>78</v>
      </c>
      <c r="AV835" s="14" t="s">
        <v>78</v>
      </c>
      <c r="AW835" s="14" t="s">
        <v>31</v>
      </c>
      <c r="AX835" s="14" t="s">
        <v>69</v>
      </c>
      <c r="AY835" s="245" t="s">
        <v>212</v>
      </c>
    </row>
    <row r="836" s="15" customFormat="1">
      <c r="A836" s="15"/>
      <c r="B836" s="246"/>
      <c r="C836" s="247"/>
      <c r="D836" s="226" t="s">
        <v>221</v>
      </c>
      <c r="E836" s="248" t="s">
        <v>19</v>
      </c>
      <c r="F836" s="249" t="s">
        <v>224</v>
      </c>
      <c r="G836" s="247"/>
      <c r="H836" s="250">
        <v>1.9119999999999999</v>
      </c>
      <c r="I836" s="251"/>
      <c r="J836" s="247"/>
      <c r="K836" s="247"/>
      <c r="L836" s="252"/>
      <c r="M836" s="253"/>
      <c r="N836" s="254"/>
      <c r="O836" s="254"/>
      <c r="P836" s="254"/>
      <c r="Q836" s="254"/>
      <c r="R836" s="254"/>
      <c r="S836" s="254"/>
      <c r="T836" s="25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56" t="s">
        <v>221</v>
      </c>
      <c r="AU836" s="256" t="s">
        <v>78</v>
      </c>
      <c r="AV836" s="15" t="s">
        <v>84</v>
      </c>
      <c r="AW836" s="15" t="s">
        <v>31</v>
      </c>
      <c r="AX836" s="15" t="s">
        <v>74</v>
      </c>
      <c r="AY836" s="256" t="s">
        <v>212</v>
      </c>
    </row>
    <row r="837" s="2" customFormat="1" ht="16.5" customHeight="1">
      <c r="A837" s="40"/>
      <c r="B837" s="41"/>
      <c r="C837" s="257" t="s">
        <v>533</v>
      </c>
      <c r="D837" s="257" t="s">
        <v>306</v>
      </c>
      <c r="E837" s="258" t="s">
        <v>877</v>
      </c>
      <c r="F837" s="259" t="s">
        <v>878</v>
      </c>
      <c r="G837" s="260" t="s">
        <v>309</v>
      </c>
      <c r="H837" s="261">
        <v>1.873</v>
      </c>
      <c r="I837" s="262"/>
      <c r="J837" s="263">
        <f>ROUND(I837*H837,2)</f>
        <v>0</v>
      </c>
      <c r="K837" s="259" t="s">
        <v>218</v>
      </c>
      <c r="L837" s="264"/>
      <c r="M837" s="265" t="s">
        <v>19</v>
      </c>
      <c r="N837" s="266" t="s">
        <v>41</v>
      </c>
      <c r="O837" s="86"/>
      <c r="P837" s="215">
        <f>O837*H837</f>
        <v>0</v>
      </c>
      <c r="Q837" s="215">
        <v>1</v>
      </c>
      <c r="R837" s="215">
        <f>Q837*H837</f>
        <v>1.873</v>
      </c>
      <c r="S837" s="215">
        <v>0</v>
      </c>
      <c r="T837" s="216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17" t="s">
        <v>93</v>
      </c>
      <c r="AT837" s="217" t="s">
        <v>306</v>
      </c>
      <c r="AU837" s="217" t="s">
        <v>78</v>
      </c>
      <c r="AY837" s="19" t="s">
        <v>212</v>
      </c>
      <c r="BE837" s="218">
        <f>IF(N837="základní",J837,0)</f>
        <v>0</v>
      </c>
      <c r="BF837" s="218">
        <f>IF(N837="snížená",J837,0)</f>
        <v>0</v>
      </c>
      <c r="BG837" s="218">
        <f>IF(N837="zákl. přenesená",J837,0)</f>
        <v>0</v>
      </c>
      <c r="BH837" s="218">
        <f>IF(N837="sníž. přenesená",J837,0)</f>
        <v>0</v>
      </c>
      <c r="BI837" s="218">
        <f>IF(N837="nulová",J837,0)</f>
        <v>0</v>
      </c>
      <c r="BJ837" s="19" t="s">
        <v>78</v>
      </c>
      <c r="BK837" s="218">
        <f>ROUND(I837*H837,2)</f>
        <v>0</v>
      </c>
      <c r="BL837" s="19" t="s">
        <v>84</v>
      </c>
      <c r="BM837" s="217" t="s">
        <v>879</v>
      </c>
    </row>
    <row r="838" s="2" customFormat="1">
      <c r="A838" s="40"/>
      <c r="B838" s="41"/>
      <c r="C838" s="42"/>
      <c r="D838" s="219" t="s">
        <v>219</v>
      </c>
      <c r="E838" s="42"/>
      <c r="F838" s="220" t="s">
        <v>880</v>
      </c>
      <c r="G838" s="42"/>
      <c r="H838" s="42"/>
      <c r="I838" s="221"/>
      <c r="J838" s="42"/>
      <c r="K838" s="42"/>
      <c r="L838" s="46"/>
      <c r="M838" s="222"/>
      <c r="N838" s="223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219</v>
      </c>
      <c r="AU838" s="19" t="s">
        <v>78</v>
      </c>
    </row>
    <row r="839" s="13" customFormat="1">
      <c r="A839" s="13"/>
      <c r="B839" s="224"/>
      <c r="C839" s="225"/>
      <c r="D839" s="226" t="s">
        <v>221</v>
      </c>
      <c r="E839" s="227" t="s">
        <v>19</v>
      </c>
      <c r="F839" s="228" t="s">
        <v>327</v>
      </c>
      <c r="G839" s="225"/>
      <c r="H839" s="227" t="s">
        <v>19</v>
      </c>
      <c r="I839" s="229"/>
      <c r="J839" s="225"/>
      <c r="K839" s="225"/>
      <c r="L839" s="230"/>
      <c r="M839" s="231"/>
      <c r="N839" s="232"/>
      <c r="O839" s="232"/>
      <c r="P839" s="232"/>
      <c r="Q839" s="232"/>
      <c r="R839" s="232"/>
      <c r="S839" s="232"/>
      <c r="T839" s="23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34" t="s">
        <v>221</v>
      </c>
      <c r="AU839" s="234" t="s">
        <v>78</v>
      </c>
      <c r="AV839" s="13" t="s">
        <v>74</v>
      </c>
      <c r="AW839" s="13" t="s">
        <v>31</v>
      </c>
      <c r="AX839" s="13" t="s">
        <v>69</v>
      </c>
      <c r="AY839" s="234" t="s">
        <v>212</v>
      </c>
    </row>
    <row r="840" s="13" customFormat="1">
      <c r="A840" s="13"/>
      <c r="B840" s="224"/>
      <c r="C840" s="225"/>
      <c r="D840" s="226" t="s">
        <v>221</v>
      </c>
      <c r="E840" s="227" t="s">
        <v>19</v>
      </c>
      <c r="F840" s="228" t="s">
        <v>869</v>
      </c>
      <c r="G840" s="225"/>
      <c r="H840" s="227" t="s">
        <v>19</v>
      </c>
      <c r="I840" s="229"/>
      <c r="J840" s="225"/>
      <c r="K840" s="225"/>
      <c r="L840" s="230"/>
      <c r="M840" s="231"/>
      <c r="N840" s="232"/>
      <c r="O840" s="232"/>
      <c r="P840" s="232"/>
      <c r="Q840" s="232"/>
      <c r="R840" s="232"/>
      <c r="S840" s="232"/>
      <c r="T840" s="23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34" t="s">
        <v>221</v>
      </c>
      <c r="AU840" s="234" t="s">
        <v>78</v>
      </c>
      <c r="AV840" s="13" t="s">
        <v>74</v>
      </c>
      <c r="AW840" s="13" t="s">
        <v>31</v>
      </c>
      <c r="AX840" s="13" t="s">
        <v>69</v>
      </c>
      <c r="AY840" s="234" t="s">
        <v>212</v>
      </c>
    </row>
    <row r="841" s="13" customFormat="1">
      <c r="A841" s="13"/>
      <c r="B841" s="224"/>
      <c r="C841" s="225"/>
      <c r="D841" s="226" t="s">
        <v>221</v>
      </c>
      <c r="E841" s="227" t="s">
        <v>19</v>
      </c>
      <c r="F841" s="228" t="s">
        <v>833</v>
      </c>
      <c r="G841" s="225"/>
      <c r="H841" s="227" t="s">
        <v>19</v>
      </c>
      <c r="I841" s="229"/>
      <c r="J841" s="225"/>
      <c r="K841" s="225"/>
      <c r="L841" s="230"/>
      <c r="M841" s="231"/>
      <c r="N841" s="232"/>
      <c r="O841" s="232"/>
      <c r="P841" s="232"/>
      <c r="Q841" s="232"/>
      <c r="R841" s="232"/>
      <c r="S841" s="232"/>
      <c r="T841" s="23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4" t="s">
        <v>221</v>
      </c>
      <c r="AU841" s="234" t="s">
        <v>78</v>
      </c>
      <c r="AV841" s="13" t="s">
        <v>74</v>
      </c>
      <c r="AW841" s="13" t="s">
        <v>31</v>
      </c>
      <c r="AX841" s="13" t="s">
        <v>69</v>
      </c>
      <c r="AY841" s="234" t="s">
        <v>212</v>
      </c>
    </row>
    <row r="842" s="14" customFormat="1">
      <c r="A842" s="14"/>
      <c r="B842" s="235"/>
      <c r="C842" s="236"/>
      <c r="D842" s="226" t="s">
        <v>221</v>
      </c>
      <c r="E842" s="237" t="s">
        <v>19</v>
      </c>
      <c r="F842" s="238" t="s">
        <v>881</v>
      </c>
      <c r="G842" s="236"/>
      <c r="H842" s="239">
        <v>0.042999999999999997</v>
      </c>
      <c r="I842" s="240"/>
      <c r="J842" s="236"/>
      <c r="K842" s="236"/>
      <c r="L842" s="241"/>
      <c r="M842" s="242"/>
      <c r="N842" s="243"/>
      <c r="O842" s="243"/>
      <c r="P842" s="243"/>
      <c r="Q842" s="243"/>
      <c r="R842" s="243"/>
      <c r="S842" s="243"/>
      <c r="T842" s="24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45" t="s">
        <v>221</v>
      </c>
      <c r="AU842" s="245" t="s">
        <v>78</v>
      </c>
      <c r="AV842" s="14" t="s">
        <v>78</v>
      </c>
      <c r="AW842" s="14" t="s">
        <v>31</v>
      </c>
      <c r="AX842" s="14" t="s">
        <v>69</v>
      </c>
      <c r="AY842" s="245" t="s">
        <v>212</v>
      </c>
    </row>
    <row r="843" s="13" customFormat="1">
      <c r="A843" s="13"/>
      <c r="B843" s="224"/>
      <c r="C843" s="225"/>
      <c r="D843" s="226" t="s">
        <v>221</v>
      </c>
      <c r="E843" s="227" t="s">
        <v>19</v>
      </c>
      <c r="F843" s="228" t="s">
        <v>674</v>
      </c>
      <c r="G843" s="225"/>
      <c r="H843" s="227" t="s">
        <v>19</v>
      </c>
      <c r="I843" s="229"/>
      <c r="J843" s="225"/>
      <c r="K843" s="225"/>
      <c r="L843" s="230"/>
      <c r="M843" s="231"/>
      <c r="N843" s="232"/>
      <c r="O843" s="232"/>
      <c r="P843" s="232"/>
      <c r="Q843" s="232"/>
      <c r="R843" s="232"/>
      <c r="S843" s="232"/>
      <c r="T843" s="23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34" t="s">
        <v>221</v>
      </c>
      <c r="AU843" s="234" t="s">
        <v>78</v>
      </c>
      <c r="AV843" s="13" t="s">
        <v>74</v>
      </c>
      <c r="AW843" s="13" t="s">
        <v>31</v>
      </c>
      <c r="AX843" s="13" t="s">
        <v>69</v>
      </c>
      <c r="AY843" s="234" t="s">
        <v>212</v>
      </c>
    </row>
    <row r="844" s="13" customFormat="1">
      <c r="A844" s="13"/>
      <c r="B844" s="224"/>
      <c r="C844" s="225"/>
      <c r="D844" s="226" t="s">
        <v>221</v>
      </c>
      <c r="E844" s="227" t="s">
        <v>19</v>
      </c>
      <c r="F844" s="228" t="s">
        <v>833</v>
      </c>
      <c r="G844" s="225"/>
      <c r="H844" s="227" t="s">
        <v>19</v>
      </c>
      <c r="I844" s="229"/>
      <c r="J844" s="225"/>
      <c r="K844" s="225"/>
      <c r="L844" s="230"/>
      <c r="M844" s="231"/>
      <c r="N844" s="232"/>
      <c r="O844" s="232"/>
      <c r="P844" s="232"/>
      <c r="Q844" s="232"/>
      <c r="R844" s="232"/>
      <c r="S844" s="232"/>
      <c r="T844" s="23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34" t="s">
        <v>221</v>
      </c>
      <c r="AU844" s="234" t="s">
        <v>78</v>
      </c>
      <c r="AV844" s="13" t="s">
        <v>74</v>
      </c>
      <c r="AW844" s="13" t="s">
        <v>31</v>
      </c>
      <c r="AX844" s="13" t="s">
        <v>69</v>
      </c>
      <c r="AY844" s="234" t="s">
        <v>212</v>
      </c>
    </row>
    <row r="845" s="14" customFormat="1">
      <c r="A845" s="14"/>
      <c r="B845" s="235"/>
      <c r="C845" s="236"/>
      <c r="D845" s="226" t="s">
        <v>221</v>
      </c>
      <c r="E845" s="237" t="s">
        <v>19</v>
      </c>
      <c r="F845" s="238" t="s">
        <v>882</v>
      </c>
      <c r="G845" s="236"/>
      <c r="H845" s="239">
        <v>0.56200000000000006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45" t="s">
        <v>221</v>
      </c>
      <c r="AU845" s="245" t="s">
        <v>78</v>
      </c>
      <c r="AV845" s="14" t="s">
        <v>78</v>
      </c>
      <c r="AW845" s="14" t="s">
        <v>31</v>
      </c>
      <c r="AX845" s="14" t="s">
        <v>69</v>
      </c>
      <c r="AY845" s="245" t="s">
        <v>212</v>
      </c>
    </row>
    <row r="846" s="13" customFormat="1">
      <c r="A846" s="13"/>
      <c r="B846" s="224"/>
      <c r="C846" s="225"/>
      <c r="D846" s="226" t="s">
        <v>221</v>
      </c>
      <c r="E846" s="227" t="s">
        <v>19</v>
      </c>
      <c r="F846" s="228" t="s">
        <v>874</v>
      </c>
      <c r="G846" s="225"/>
      <c r="H846" s="227" t="s">
        <v>19</v>
      </c>
      <c r="I846" s="229"/>
      <c r="J846" s="225"/>
      <c r="K846" s="225"/>
      <c r="L846" s="230"/>
      <c r="M846" s="231"/>
      <c r="N846" s="232"/>
      <c r="O846" s="232"/>
      <c r="P846" s="232"/>
      <c r="Q846" s="232"/>
      <c r="R846" s="232"/>
      <c r="S846" s="232"/>
      <c r="T846" s="23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4" t="s">
        <v>221</v>
      </c>
      <c r="AU846" s="234" t="s">
        <v>78</v>
      </c>
      <c r="AV846" s="13" t="s">
        <v>74</v>
      </c>
      <c r="AW846" s="13" t="s">
        <v>31</v>
      </c>
      <c r="AX846" s="13" t="s">
        <v>69</v>
      </c>
      <c r="AY846" s="234" t="s">
        <v>212</v>
      </c>
    </row>
    <row r="847" s="13" customFormat="1">
      <c r="A847" s="13"/>
      <c r="B847" s="224"/>
      <c r="C847" s="225"/>
      <c r="D847" s="226" t="s">
        <v>221</v>
      </c>
      <c r="E847" s="227" t="s">
        <v>19</v>
      </c>
      <c r="F847" s="228" t="s">
        <v>833</v>
      </c>
      <c r="G847" s="225"/>
      <c r="H847" s="227" t="s">
        <v>19</v>
      </c>
      <c r="I847" s="229"/>
      <c r="J847" s="225"/>
      <c r="K847" s="225"/>
      <c r="L847" s="230"/>
      <c r="M847" s="231"/>
      <c r="N847" s="232"/>
      <c r="O847" s="232"/>
      <c r="P847" s="232"/>
      <c r="Q847" s="232"/>
      <c r="R847" s="232"/>
      <c r="S847" s="232"/>
      <c r="T847" s="23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4" t="s">
        <v>221</v>
      </c>
      <c r="AU847" s="234" t="s">
        <v>78</v>
      </c>
      <c r="AV847" s="13" t="s">
        <v>74</v>
      </c>
      <c r="AW847" s="13" t="s">
        <v>31</v>
      </c>
      <c r="AX847" s="13" t="s">
        <v>69</v>
      </c>
      <c r="AY847" s="234" t="s">
        <v>212</v>
      </c>
    </row>
    <row r="848" s="14" customFormat="1">
      <c r="A848" s="14"/>
      <c r="B848" s="235"/>
      <c r="C848" s="236"/>
      <c r="D848" s="226" t="s">
        <v>221</v>
      </c>
      <c r="E848" s="237" t="s">
        <v>19</v>
      </c>
      <c r="F848" s="238" t="s">
        <v>883</v>
      </c>
      <c r="G848" s="236"/>
      <c r="H848" s="239">
        <v>0.64900000000000002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45" t="s">
        <v>221</v>
      </c>
      <c r="AU848" s="245" t="s">
        <v>78</v>
      </c>
      <c r="AV848" s="14" t="s">
        <v>78</v>
      </c>
      <c r="AW848" s="14" t="s">
        <v>31</v>
      </c>
      <c r="AX848" s="14" t="s">
        <v>69</v>
      </c>
      <c r="AY848" s="245" t="s">
        <v>212</v>
      </c>
    </row>
    <row r="849" s="14" customFormat="1">
      <c r="A849" s="14"/>
      <c r="B849" s="235"/>
      <c r="C849" s="236"/>
      <c r="D849" s="226" t="s">
        <v>221</v>
      </c>
      <c r="E849" s="237" t="s">
        <v>19</v>
      </c>
      <c r="F849" s="238" t="s">
        <v>882</v>
      </c>
      <c r="G849" s="236"/>
      <c r="H849" s="239">
        <v>0.56200000000000006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45" t="s">
        <v>221</v>
      </c>
      <c r="AU849" s="245" t="s">
        <v>78</v>
      </c>
      <c r="AV849" s="14" t="s">
        <v>78</v>
      </c>
      <c r="AW849" s="14" t="s">
        <v>31</v>
      </c>
      <c r="AX849" s="14" t="s">
        <v>69</v>
      </c>
      <c r="AY849" s="245" t="s">
        <v>212</v>
      </c>
    </row>
    <row r="850" s="14" customFormat="1">
      <c r="A850" s="14"/>
      <c r="B850" s="235"/>
      <c r="C850" s="236"/>
      <c r="D850" s="226" t="s">
        <v>221</v>
      </c>
      <c r="E850" s="237" t="s">
        <v>19</v>
      </c>
      <c r="F850" s="238" t="s">
        <v>884</v>
      </c>
      <c r="G850" s="236"/>
      <c r="H850" s="239">
        <v>0.057000000000000002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45" t="s">
        <v>221</v>
      </c>
      <c r="AU850" s="245" t="s">
        <v>78</v>
      </c>
      <c r="AV850" s="14" t="s">
        <v>78</v>
      </c>
      <c r="AW850" s="14" t="s">
        <v>31</v>
      </c>
      <c r="AX850" s="14" t="s">
        <v>69</v>
      </c>
      <c r="AY850" s="245" t="s">
        <v>212</v>
      </c>
    </row>
    <row r="851" s="15" customFormat="1">
      <c r="A851" s="15"/>
      <c r="B851" s="246"/>
      <c r="C851" s="247"/>
      <c r="D851" s="226" t="s">
        <v>221</v>
      </c>
      <c r="E851" s="248" t="s">
        <v>19</v>
      </c>
      <c r="F851" s="249" t="s">
        <v>224</v>
      </c>
      <c r="G851" s="247"/>
      <c r="H851" s="250">
        <v>1.873</v>
      </c>
      <c r="I851" s="251"/>
      <c r="J851" s="247"/>
      <c r="K851" s="247"/>
      <c r="L851" s="252"/>
      <c r="M851" s="253"/>
      <c r="N851" s="254"/>
      <c r="O851" s="254"/>
      <c r="P851" s="254"/>
      <c r="Q851" s="254"/>
      <c r="R851" s="254"/>
      <c r="S851" s="254"/>
      <c r="T851" s="25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56" t="s">
        <v>221</v>
      </c>
      <c r="AU851" s="256" t="s">
        <v>78</v>
      </c>
      <c r="AV851" s="15" t="s">
        <v>84</v>
      </c>
      <c r="AW851" s="15" t="s">
        <v>31</v>
      </c>
      <c r="AX851" s="15" t="s">
        <v>74</v>
      </c>
      <c r="AY851" s="256" t="s">
        <v>212</v>
      </c>
    </row>
    <row r="852" s="2" customFormat="1" ht="16.5" customHeight="1">
      <c r="A852" s="40"/>
      <c r="B852" s="41"/>
      <c r="C852" s="257" t="s">
        <v>885</v>
      </c>
      <c r="D852" s="257" t="s">
        <v>306</v>
      </c>
      <c r="E852" s="258" t="s">
        <v>886</v>
      </c>
      <c r="F852" s="259" t="s">
        <v>887</v>
      </c>
      <c r="G852" s="260" t="s">
        <v>309</v>
      </c>
      <c r="H852" s="261">
        <v>0.095000000000000001</v>
      </c>
      <c r="I852" s="262"/>
      <c r="J852" s="263">
        <f>ROUND(I852*H852,2)</f>
        <v>0</v>
      </c>
      <c r="K852" s="259" t="s">
        <v>218</v>
      </c>
      <c r="L852" s="264"/>
      <c r="M852" s="265" t="s">
        <v>19</v>
      </c>
      <c r="N852" s="266" t="s">
        <v>41</v>
      </c>
      <c r="O852" s="86"/>
      <c r="P852" s="215">
        <f>O852*H852</f>
        <v>0</v>
      </c>
      <c r="Q852" s="215">
        <v>1</v>
      </c>
      <c r="R852" s="215">
        <f>Q852*H852</f>
        <v>0.095000000000000001</v>
      </c>
      <c r="S852" s="215">
        <v>0</v>
      </c>
      <c r="T852" s="21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17" t="s">
        <v>93</v>
      </c>
      <c r="AT852" s="217" t="s">
        <v>306</v>
      </c>
      <c r="AU852" s="217" t="s">
        <v>78</v>
      </c>
      <c r="AY852" s="19" t="s">
        <v>212</v>
      </c>
      <c r="BE852" s="218">
        <f>IF(N852="základní",J852,0)</f>
        <v>0</v>
      </c>
      <c r="BF852" s="218">
        <f>IF(N852="snížená",J852,0)</f>
        <v>0</v>
      </c>
      <c r="BG852" s="218">
        <f>IF(N852="zákl. přenesená",J852,0)</f>
        <v>0</v>
      </c>
      <c r="BH852" s="218">
        <f>IF(N852="sníž. přenesená",J852,0)</f>
        <v>0</v>
      </c>
      <c r="BI852" s="218">
        <f>IF(N852="nulová",J852,0)</f>
        <v>0</v>
      </c>
      <c r="BJ852" s="19" t="s">
        <v>78</v>
      </c>
      <c r="BK852" s="218">
        <f>ROUND(I852*H852,2)</f>
        <v>0</v>
      </c>
      <c r="BL852" s="19" t="s">
        <v>84</v>
      </c>
      <c r="BM852" s="217" t="s">
        <v>888</v>
      </c>
    </row>
    <row r="853" s="2" customFormat="1">
      <c r="A853" s="40"/>
      <c r="B853" s="41"/>
      <c r="C853" s="42"/>
      <c r="D853" s="219" t="s">
        <v>219</v>
      </c>
      <c r="E853" s="42"/>
      <c r="F853" s="220" t="s">
        <v>889</v>
      </c>
      <c r="G853" s="42"/>
      <c r="H853" s="42"/>
      <c r="I853" s="221"/>
      <c r="J853" s="42"/>
      <c r="K853" s="42"/>
      <c r="L853" s="46"/>
      <c r="M853" s="222"/>
      <c r="N853" s="223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219</v>
      </c>
      <c r="AU853" s="19" t="s">
        <v>78</v>
      </c>
    </row>
    <row r="854" s="13" customFormat="1">
      <c r="A854" s="13"/>
      <c r="B854" s="224"/>
      <c r="C854" s="225"/>
      <c r="D854" s="226" t="s">
        <v>221</v>
      </c>
      <c r="E854" s="227" t="s">
        <v>19</v>
      </c>
      <c r="F854" s="228" t="s">
        <v>327</v>
      </c>
      <c r="G854" s="225"/>
      <c r="H854" s="227" t="s">
        <v>19</v>
      </c>
      <c r="I854" s="229"/>
      <c r="J854" s="225"/>
      <c r="K854" s="225"/>
      <c r="L854" s="230"/>
      <c r="M854" s="231"/>
      <c r="N854" s="232"/>
      <c r="O854" s="232"/>
      <c r="P854" s="232"/>
      <c r="Q854" s="232"/>
      <c r="R854" s="232"/>
      <c r="S854" s="232"/>
      <c r="T854" s="23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4" t="s">
        <v>221</v>
      </c>
      <c r="AU854" s="234" t="s">
        <v>78</v>
      </c>
      <c r="AV854" s="13" t="s">
        <v>74</v>
      </c>
      <c r="AW854" s="13" t="s">
        <v>31</v>
      </c>
      <c r="AX854" s="13" t="s">
        <v>69</v>
      </c>
      <c r="AY854" s="234" t="s">
        <v>212</v>
      </c>
    </row>
    <row r="855" s="13" customFormat="1">
      <c r="A855" s="13"/>
      <c r="B855" s="224"/>
      <c r="C855" s="225"/>
      <c r="D855" s="226" t="s">
        <v>221</v>
      </c>
      <c r="E855" s="227" t="s">
        <v>19</v>
      </c>
      <c r="F855" s="228" t="s">
        <v>869</v>
      </c>
      <c r="G855" s="225"/>
      <c r="H855" s="227" t="s">
        <v>19</v>
      </c>
      <c r="I855" s="229"/>
      <c r="J855" s="225"/>
      <c r="K855" s="225"/>
      <c r="L855" s="230"/>
      <c r="M855" s="231"/>
      <c r="N855" s="232"/>
      <c r="O855" s="232"/>
      <c r="P855" s="232"/>
      <c r="Q855" s="232"/>
      <c r="R855" s="232"/>
      <c r="S855" s="232"/>
      <c r="T855" s="23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4" t="s">
        <v>221</v>
      </c>
      <c r="AU855" s="234" t="s">
        <v>78</v>
      </c>
      <c r="AV855" s="13" t="s">
        <v>74</v>
      </c>
      <c r="AW855" s="13" t="s">
        <v>31</v>
      </c>
      <c r="AX855" s="13" t="s">
        <v>69</v>
      </c>
      <c r="AY855" s="234" t="s">
        <v>212</v>
      </c>
    </row>
    <row r="856" s="13" customFormat="1">
      <c r="A856" s="13"/>
      <c r="B856" s="224"/>
      <c r="C856" s="225"/>
      <c r="D856" s="226" t="s">
        <v>221</v>
      </c>
      <c r="E856" s="227" t="s">
        <v>19</v>
      </c>
      <c r="F856" s="228" t="s">
        <v>836</v>
      </c>
      <c r="G856" s="225"/>
      <c r="H856" s="227" t="s">
        <v>19</v>
      </c>
      <c r="I856" s="229"/>
      <c r="J856" s="225"/>
      <c r="K856" s="225"/>
      <c r="L856" s="230"/>
      <c r="M856" s="231"/>
      <c r="N856" s="232"/>
      <c r="O856" s="232"/>
      <c r="P856" s="232"/>
      <c r="Q856" s="232"/>
      <c r="R856" s="232"/>
      <c r="S856" s="232"/>
      <c r="T856" s="23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34" t="s">
        <v>221</v>
      </c>
      <c r="AU856" s="234" t="s">
        <v>78</v>
      </c>
      <c r="AV856" s="13" t="s">
        <v>74</v>
      </c>
      <c r="AW856" s="13" t="s">
        <v>31</v>
      </c>
      <c r="AX856" s="13" t="s">
        <v>69</v>
      </c>
      <c r="AY856" s="234" t="s">
        <v>212</v>
      </c>
    </row>
    <row r="857" s="14" customFormat="1">
      <c r="A857" s="14"/>
      <c r="B857" s="235"/>
      <c r="C857" s="236"/>
      <c r="D857" s="226" t="s">
        <v>221</v>
      </c>
      <c r="E857" s="237" t="s">
        <v>19</v>
      </c>
      <c r="F857" s="238" t="s">
        <v>890</v>
      </c>
      <c r="G857" s="236"/>
      <c r="H857" s="239">
        <v>0.095000000000000001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45" t="s">
        <v>221</v>
      </c>
      <c r="AU857" s="245" t="s">
        <v>78</v>
      </c>
      <c r="AV857" s="14" t="s">
        <v>78</v>
      </c>
      <c r="AW857" s="14" t="s">
        <v>31</v>
      </c>
      <c r="AX857" s="14" t="s">
        <v>69</v>
      </c>
      <c r="AY857" s="245" t="s">
        <v>212</v>
      </c>
    </row>
    <row r="858" s="15" customFormat="1">
      <c r="A858" s="15"/>
      <c r="B858" s="246"/>
      <c r="C858" s="247"/>
      <c r="D858" s="226" t="s">
        <v>221</v>
      </c>
      <c r="E858" s="248" t="s">
        <v>19</v>
      </c>
      <c r="F858" s="249" t="s">
        <v>224</v>
      </c>
      <c r="G858" s="247"/>
      <c r="H858" s="250">
        <v>0.095000000000000001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56" t="s">
        <v>221</v>
      </c>
      <c r="AU858" s="256" t="s">
        <v>78</v>
      </c>
      <c r="AV858" s="15" t="s">
        <v>84</v>
      </c>
      <c r="AW858" s="15" t="s">
        <v>31</v>
      </c>
      <c r="AX858" s="15" t="s">
        <v>74</v>
      </c>
      <c r="AY858" s="256" t="s">
        <v>212</v>
      </c>
    </row>
    <row r="859" s="2" customFormat="1" ht="16.5" customHeight="1">
      <c r="A859" s="40"/>
      <c r="B859" s="41"/>
      <c r="C859" s="206" t="s">
        <v>539</v>
      </c>
      <c r="D859" s="206" t="s">
        <v>214</v>
      </c>
      <c r="E859" s="207" t="s">
        <v>891</v>
      </c>
      <c r="F859" s="208" t="s">
        <v>892</v>
      </c>
      <c r="G859" s="209" t="s">
        <v>309</v>
      </c>
      <c r="H859" s="210">
        <v>1.192</v>
      </c>
      <c r="I859" s="211"/>
      <c r="J859" s="212">
        <f>ROUND(I859*H859,2)</f>
        <v>0</v>
      </c>
      <c r="K859" s="208" t="s">
        <v>218</v>
      </c>
      <c r="L859" s="46"/>
      <c r="M859" s="213" t="s">
        <v>19</v>
      </c>
      <c r="N859" s="214" t="s">
        <v>41</v>
      </c>
      <c r="O859" s="86"/>
      <c r="P859" s="215">
        <f>O859*H859</f>
        <v>0</v>
      </c>
      <c r="Q859" s="215">
        <v>1.0900000000000001</v>
      </c>
      <c r="R859" s="215">
        <f>Q859*H859</f>
        <v>1.29928</v>
      </c>
      <c r="S859" s="215">
        <v>0</v>
      </c>
      <c r="T859" s="216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17" t="s">
        <v>84</v>
      </c>
      <c r="AT859" s="217" t="s">
        <v>214</v>
      </c>
      <c r="AU859" s="217" t="s">
        <v>78</v>
      </c>
      <c r="AY859" s="19" t="s">
        <v>212</v>
      </c>
      <c r="BE859" s="218">
        <f>IF(N859="základní",J859,0)</f>
        <v>0</v>
      </c>
      <c r="BF859" s="218">
        <f>IF(N859="snížená",J859,0)</f>
        <v>0</v>
      </c>
      <c r="BG859" s="218">
        <f>IF(N859="zákl. přenesená",J859,0)</f>
        <v>0</v>
      </c>
      <c r="BH859" s="218">
        <f>IF(N859="sníž. přenesená",J859,0)</f>
        <v>0</v>
      </c>
      <c r="BI859" s="218">
        <f>IF(N859="nulová",J859,0)</f>
        <v>0</v>
      </c>
      <c r="BJ859" s="19" t="s">
        <v>78</v>
      </c>
      <c r="BK859" s="218">
        <f>ROUND(I859*H859,2)</f>
        <v>0</v>
      </c>
      <c r="BL859" s="19" t="s">
        <v>84</v>
      </c>
      <c r="BM859" s="217" t="s">
        <v>893</v>
      </c>
    </row>
    <row r="860" s="2" customFormat="1">
      <c r="A860" s="40"/>
      <c r="B860" s="41"/>
      <c r="C860" s="42"/>
      <c r="D860" s="219" t="s">
        <v>219</v>
      </c>
      <c r="E860" s="42"/>
      <c r="F860" s="220" t="s">
        <v>894</v>
      </c>
      <c r="G860" s="42"/>
      <c r="H860" s="42"/>
      <c r="I860" s="221"/>
      <c r="J860" s="42"/>
      <c r="K860" s="42"/>
      <c r="L860" s="46"/>
      <c r="M860" s="222"/>
      <c r="N860" s="223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219</v>
      </c>
      <c r="AU860" s="19" t="s">
        <v>78</v>
      </c>
    </row>
    <row r="861" s="13" customFormat="1">
      <c r="A861" s="13"/>
      <c r="B861" s="224"/>
      <c r="C861" s="225"/>
      <c r="D861" s="226" t="s">
        <v>221</v>
      </c>
      <c r="E861" s="227" t="s">
        <v>19</v>
      </c>
      <c r="F861" s="228" t="s">
        <v>895</v>
      </c>
      <c r="G861" s="225"/>
      <c r="H861" s="227" t="s">
        <v>19</v>
      </c>
      <c r="I861" s="229"/>
      <c r="J861" s="225"/>
      <c r="K861" s="225"/>
      <c r="L861" s="230"/>
      <c r="M861" s="231"/>
      <c r="N861" s="232"/>
      <c r="O861" s="232"/>
      <c r="P861" s="232"/>
      <c r="Q861" s="232"/>
      <c r="R861" s="232"/>
      <c r="S861" s="232"/>
      <c r="T861" s="23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34" t="s">
        <v>221</v>
      </c>
      <c r="AU861" s="234" t="s">
        <v>78</v>
      </c>
      <c r="AV861" s="13" t="s">
        <v>74</v>
      </c>
      <c r="AW861" s="13" t="s">
        <v>31</v>
      </c>
      <c r="AX861" s="13" t="s">
        <v>69</v>
      </c>
      <c r="AY861" s="234" t="s">
        <v>212</v>
      </c>
    </row>
    <row r="862" s="13" customFormat="1">
      <c r="A862" s="13"/>
      <c r="B862" s="224"/>
      <c r="C862" s="225"/>
      <c r="D862" s="226" t="s">
        <v>221</v>
      </c>
      <c r="E862" s="227" t="s">
        <v>19</v>
      </c>
      <c r="F862" s="228" t="s">
        <v>831</v>
      </c>
      <c r="G862" s="225"/>
      <c r="H862" s="227" t="s">
        <v>19</v>
      </c>
      <c r="I862" s="229"/>
      <c r="J862" s="225"/>
      <c r="K862" s="225"/>
      <c r="L862" s="230"/>
      <c r="M862" s="231"/>
      <c r="N862" s="232"/>
      <c r="O862" s="232"/>
      <c r="P862" s="232"/>
      <c r="Q862" s="232"/>
      <c r="R862" s="232"/>
      <c r="S862" s="232"/>
      <c r="T862" s="23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34" t="s">
        <v>221</v>
      </c>
      <c r="AU862" s="234" t="s">
        <v>78</v>
      </c>
      <c r="AV862" s="13" t="s">
        <v>74</v>
      </c>
      <c r="AW862" s="13" t="s">
        <v>31</v>
      </c>
      <c r="AX862" s="13" t="s">
        <v>69</v>
      </c>
      <c r="AY862" s="234" t="s">
        <v>212</v>
      </c>
    </row>
    <row r="863" s="14" customFormat="1">
      <c r="A863" s="14"/>
      <c r="B863" s="235"/>
      <c r="C863" s="236"/>
      <c r="D863" s="226" t="s">
        <v>221</v>
      </c>
      <c r="E863" s="237" t="s">
        <v>19</v>
      </c>
      <c r="F863" s="238" t="s">
        <v>896</v>
      </c>
      <c r="G863" s="236"/>
      <c r="H863" s="239">
        <v>0.062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45" t="s">
        <v>221</v>
      </c>
      <c r="AU863" s="245" t="s">
        <v>78</v>
      </c>
      <c r="AV863" s="14" t="s">
        <v>78</v>
      </c>
      <c r="AW863" s="14" t="s">
        <v>31</v>
      </c>
      <c r="AX863" s="14" t="s">
        <v>69</v>
      </c>
      <c r="AY863" s="245" t="s">
        <v>212</v>
      </c>
    </row>
    <row r="864" s="13" customFormat="1">
      <c r="A864" s="13"/>
      <c r="B864" s="224"/>
      <c r="C864" s="225"/>
      <c r="D864" s="226" t="s">
        <v>221</v>
      </c>
      <c r="E864" s="227" t="s">
        <v>19</v>
      </c>
      <c r="F864" s="228" t="s">
        <v>897</v>
      </c>
      <c r="G864" s="225"/>
      <c r="H864" s="227" t="s">
        <v>19</v>
      </c>
      <c r="I864" s="229"/>
      <c r="J864" s="225"/>
      <c r="K864" s="225"/>
      <c r="L864" s="230"/>
      <c r="M864" s="231"/>
      <c r="N864" s="232"/>
      <c r="O864" s="232"/>
      <c r="P864" s="232"/>
      <c r="Q864" s="232"/>
      <c r="R864" s="232"/>
      <c r="S864" s="232"/>
      <c r="T864" s="23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34" t="s">
        <v>221</v>
      </c>
      <c r="AU864" s="234" t="s">
        <v>78</v>
      </c>
      <c r="AV864" s="13" t="s">
        <v>74</v>
      </c>
      <c r="AW864" s="13" t="s">
        <v>31</v>
      </c>
      <c r="AX864" s="13" t="s">
        <v>69</v>
      </c>
      <c r="AY864" s="234" t="s">
        <v>212</v>
      </c>
    </row>
    <row r="865" s="13" customFormat="1">
      <c r="A865" s="13"/>
      <c r="B865" s="224"/>
      <c r="C865" s="225"/>
      <c r="D865" s="226" t="s">
        <v>221</v>
      </c>
      <c r="E865" s="227" t="s">
        <v>19</v>
      </c>
      <c r="F865" s="228" t="s">
        <v>831</v>
      </c>
      <c r="G865" s="225"/>
      <c r="H865" s="227" t="s">
        <v>19</v>
      </c>
      <c r="I865" s="229"/>
      <c r="J865" s="225"/>
      <c r="K865" s="225"/>
      <c r="L865" s="230"/>
      <c r="M865" s="231"/>
      <c r="N865" s="232"/>
      <c r="O865" s="232"/>
      <c r="P865" s="232"/>
      <c r="Q865" s="232"/>
      <c r="R865" s="232"/>
      <c r="S865" s="232"/>
      <c r="T865" s="23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34" t="s">
        <v>221</v>
      </c>
      <c r="AU865" s="234" t="s">
        <v>78</v>
      </c>
      <c r="AV865" s="13" t="s">
        <v>74</v>
      </c>
      <c r="AW865" s="13" t="s">
        <v>31</v>
      </c>
      <c r="AX865" s="13" t="s">
        <v>69</v>
      </c>
      <c r="AY865" s="234" t="s">
        <v>212</v>
      </c>
    </row>
    <row r="866" s="14" customFormat="1">
      <c r="A866" s="14"/>
      <c r="B866" s="235"/>
      <c r="C866" s="236"/>
      <c r="D866" s="226" t="s">
        <v>221</v>
      </c>
      <c r="E866" s="237" t="s">
        <v>19</v>
      </c>
      <c r="F866" s="238" t="s">
        <v>898</v>
      </c>
      <c r="G866" s="236"/>
      <c r="H866" s="239">
        <v>0.442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45" t="s">
        <v>221</v>
      </c>
      <c r="AU866" s="245" t="s">
        <v>78</v>
      </c>
      <c r="AV866" s="14" t="s">
        <v>78</v>
      </c>
      <c r="AW866" s="14" t="s">
        <v>31</v>
      </c>
      <c r="AX866" s="14" t="s">
        <v>69</v>
      </c>
      <c r="AY866" s="245" t="s">
        <v>212</v>
      </c>
    </row>
    <row r="867" s="13" customFormat="1">
      <c r="A867" s="13"/>
      <c r="B867" s="224"/>
      <c r="C867" s="225"/>
      <c r="D867" s="226" t="s">
        <v>221</v>
      </c>
      <c r="E867" s="227" t="s">
        <v>19</v>
      </c>
      <c r="F867" s="228" t="s">
        <v>899</v>
      </c>
      <c r="G867" s="225"/>
      <c r="H867" s="227" t="s">
        <v>19</v>
      </c>
      <c r="I867" s="229"/>
      <c r="J867" s="225"/>
      <c r="K867" s="225"/>
      <c r="L867" s="230"/>
      <c r="M867" s="231"/>
      <c r="N867" s="232"/>
      <c r="O867" s="232"/>
      <c r="P867" s="232"/>
      <c r="Q867" s="232"/>
      <c r="R867" s="232"/>
      <c r="S867" s="232"/>
      <c r="T867" s="23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34" t="s">
        <v>221</v>
      </c>
      <c r="AU867" s="234" t="s">
        <v>78</v>
      </c>
      <c r="AV867" s="13" t="s">
        <v>74</v>
      </c>
      <c r="AW867" s="13" t="s">
        <v>31</v>
      </c>
      <c r="AX867" s="13" t="s">
        <v>69</v>
      </c>
      <c r="AY867" s="234" t="s">
        <v>212</v>
      </c>
    </row>
    <row r="868" s="13" customFormat="1">
      <c r="A868" s="13"/>
      <c r="B868" s="224"/>
      <c r="C868" s="225"/>
      <c r="D868" s="226" t="s">
        <v>221</v>
      </c>
      <c r="E868" s="227" t="s">
        <v>19</v>
      </c>
      <c r="F868" s="228" t="s">
        <v>831</v>
      </c>
      <c r="G868" s="225"/>
      <c r="H868" s="227" t="s">
        <v>19</v>
      </c>
      <c r="I868" s="229"/>
      <c r="J868" s="225"/>
      <c r="K868" s="225"/>
      <c r="L868" s="230"/>
      <c r="M868" s="231"/>
      <c r="N868" s="232"/>
      <c r="O868" s="232"/>
      <c r="P868" s="232"/>
      <c r="Q868" s="232"/>
      <c r="R868" s="232"/>
      <c r="S868" s="232"/>
      <c r="T868" s="23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4" t="s">
        <v>221</v>
      </c>
      <c r="AU868" s="234" t="s">
        <v>78</v>
      </c>
      <c r="AV868" s="13" t="s">
        <v>74</v>
      </c>
      <c r="AW868" s="13" t="s">
        <v>31</v>
      </c>
      <c r="AX868" s="13" t="s">
        <v>69</v>
      </c>
      <c r="AY868" s="234" t="s">
        <v>212</v>
      </c>
    </row>
    <row r="869" s="14" customFormat="1">
      <c r="A869" s="14"/>
      <c r="B869" s="235"/>
      <c r="C869" s="236"/>
      <c r="D869" s="226" t="s">
        <v>221</v>
      </c>
      <c r="E869" s="237" t="s">
        <v>19</v>
      </c>
      <c r="F869" s="238" t="s">
        <v>900</v>
      </c>
      <c r="G869" s="236"/>
      <c r="H869" s="239">
        <v>0.68799999999999994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45" t="s">
        <v>221</v>
      </c>
      <c r="AU869" s="245" t="s">
        <v>78</v>
      </c>
      <c r="AV869" s="14" t="s">
        <v>78</v>
      </c>
      <c r="AW869" s="14" t="s">
        <v>31</v>
      </c>
      <c r="AX869" s="14" t="s">
        <v>69</v>
      </c>
      <c r="AY869" s="245" t="s">
        <v>212</v>
      </c>
    </row>
    <row r="870" s="15" customFormat="1">
      <c r="A870" s="15"/>
      <c r="B870" s="246"/>
      <c r="C870" s="247"/>
      <c r="D870" s="226" t="s">
        <v>221</v>
      </c>
      <c r="E870" s="248" t="s">
        <v>19</v>
      </c>
      <c r="F870" s="249" t="s">
        <v>224</v>
      </c>
      <c r="G870" s="247"/>
      <c r="H870" s="250">
        <v>1.192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56" t="s">
        <v>221</v>
      </c>
      <c r="AU870" s="256" t="s">
        <v>78</v>
      </c>
      <c r="AV870" s="15" t="s">
        <v>84</v>
      </c>
      <c r="AW870" s="15" t="s">
        <v>31</v>
      </c>
      <c r="AX870" s="15" t="s">
        <v>74</v>
      </c>
      <c r="AY870" s="256" t="s">
        <v>212</v>
      </c>
    </row>
    <row r="871" s="2" customFormat="1" ht="16.5" customHeight="1">
      <c r="A871" s="40"/>
      <c r="B871" s="41"/>
      <c r="C871" s="206" t="s">
        <v>901</v>
      </c>
      <c r="D871" s="206" t="s">
        <v>214</v>
      </c>
      <c r="E871" s="207" t="s">
        <v>902</v>
      </c>
      <c r="F871" s="208" t="s">
        <v>903</v>
      </c>
      <c r="G871" s="209" t="s">
        <v>309</v>
      </c>
      <c r="H871" s="210">
        <v>2.1880000000000002</v>
      </c>
      <c r="I871" s="211"/>
      <c r="J871" s="212">
        <f>ROUND(I871*H871,2)</f>
        <v>0</v>
      </c>
      <c r="K871" s="208" t="s">
        <v>218</v>
      </c>
      <c r="L871" s="46"/>
      <c r="M871" s="213" t="s">
        <v>19</v>
      </c>
      <c r="N871" s="214" t="s">
        <v>41</v>
      </c>
      <c r="O871" s="86"/>
      <c r="P871" s="215">
        <f>O871*H871</f>
        <v>0</v>
      </c>
      <c r="Q871" s="215">
        <v>1.0900000000000001</v>
      </c>
      <c r="R871" s="215">
        <f>Q871*H871</f>
        <v>2.3849200000000002</v>
      </c>
      <c r="S871" s="215">
        <v>0</v>
      </c>
      <c r="T871" s="216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17" t="s">
        <v>84</v>
      </c>
      <c r="AT871" s="217" t="s">
        <v>214</v>
      </c>
      <c r="AU871" s="217" t="s">
        <v>78</v>
      </c>
      <c r="AY871" s="19" t="s">
        <v>212</v>
      </c>
      <c r="BE871" s="218">
        <f>IF(N871="základní",J871,0)</f>
        <v>0</v>
      </c>
      <c r="BF871" s="218">
        <f>IF(N871="snížená",J871,0)</f>
        <v>0</v>
      </c>
      <c r="BG871" s="218">
        <f>IF(N871="zákl. přenesená",J871,0)</f>
        <v>0</v>
      </c>
      <c r="BH871" s="218">
        <f>IF(N871="sníž. přenesená",J871,0)</f>
        <v>0</v>
      </c>
      <c r="BI871" s="218">
        <f>IF(N871="nulová",J871,0)</f>
        <v>0</v>
      </c>
      <c r="BJ871" s="19" t="s">
        <v>78</v>
      </c>
      <c r="BK871" s="218">
        <f>ROUND(I871*H871,2)</f>
        <v>0</v>
      </c>
      <c r="BL871" s="19" t="s">
        <v>84</v>
      </c>
      <c r="BM871" s="217" t="s">
        <v>904</v>
      </c>
    </row>
    <row r="872" s="2" customFormat="1">
      <c r="A872" s="40"/>
      <c r="B872" s="41"/>
      <c r="C872" s="42"/>
      <c r="D872" s="219" t="s">
        <v>219</v>
      </c>
      <c r="E872" s="42"/>
      <c r="F872" s="220" t="s">
        <v>905</v>
      </c>
      <c r="G872" s="42"/>
      <c r="H872" s="42"/>
      <c r="I872" s="221"/>
      <c r="J872" s="42"/>
      <c r="K872" s="42"/>
      <c r="L872" s="46"/>
      <c r="M872" s="222"/>
      <c r="N872" s="223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219</v>
      </c>
      <c r="AU872" s="19" t="s">
        <v>78</v>
      </c>
    </row>
    <row r="873" s="13" customFormat="1">
      <c r="A873" s="13"/>
      <c r="B873" s="224"/>
      <c r="C873" s="225"/>
      <c r="D873" s="226" t="s">
        <v>221</v>
      </c>
      <c r="E873" s="227" t="s">
        <v>19</v>
      </c>
      <c r="F873" s="228" t="s">
        <v>906</v>
      </c>
      <c r="G873" s="225"/>
      <c r="H873" s="227" t="s">
        <v>19</v>
      </c>
      <c r="I873" s="229"/>
      <c r="J873" s="225"/>
      <c r="K873" s="225"/>
      <c r="L873" s="230"/>
      <c r="M873" s="231"/>
      <c r="N873" s="232"/>
      <c r="O873" s="232"/>
      <c r="P873" s="232"/>
      <c r="Q873" s="232"/>
      <c r="R873" s="232"/>
      <c r="S873" s="232"/>
      <c r="T873" s="23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4" t="s">
        <v>221</v>
      </c>
      <c r="AU873" s="234" t="s">
        <v>78</v>
      </c>
      <c r="AV873" s="13" t="s">
        <v>74</v>
      </c>
      <c r="AW873" s="13" t="s">
        <v>31</v>
      </c>
      <c r="AX873" s="13" t="s">
        <v>69</v>
      </c>
      <c r="AY873" s="234" t="s">
        <v>212</v>
      </c>
    </row>
    <row r="874" s="13" customFormat="1">
      <c r="A874" s="13"/>
      <c r="B874" s="224"/>
      <c r="C874" s="225"/>
      <c r="D874" s="226" t="s">
        <v>221</v>
      </c>
      <c r="E874" s="227" t="s">
        <v>19</v>
      </c>
      <c r="F874" s="228" t="s">
        <v>833</v>
      </c>
      <c r="G874" s="225"/>
      <c r="H874" s="227" t="s">
        <v>19</v>
      </c>
      <c r="I874" s="229"/>
      <c r="J874" s="225"/>
      <c r="K874" s="225"/>
      <c r="L874" s="230"/>
      <c r="M874" s="231"/>
      <c r="N874" s="232"/>
      <c r="O874" s="232"/>
      <c r="P874" s="232"/>
      <c r="Q874" s="232"/>
      <c r="R874" s="232"/>
      <c r="S874" s="232"/>
      <c r="T874" s="23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34" t="s">
        <v>221</v>
      </c>
      <c r="AU874" s="234" t="s">
        <v>78</v>
      </c>
      <c r="AV874" s="13" t="s">
        <v>74</v>
      </c>
      <c r="AW874" s="13" t="s">
        <v>31</v>
      </c>
      <c r="AX874" s="13" t="s">
        <v>69</v>
      </c>
      <c r="AY874" s="234" t="s">
        <v>212</v>
      </c>
    </row>
    <row r="875" s="14" customFormat="1">
      <c r="A875" s="14"/>
      <c r="B875" s="235"/>
      <c r="C875" s="236"/>
      <c r="D875" s="226" t="s">
        <v>221</v>
      </c>
      <c r="E875" s="237" t="s">
        <v>19</v>
      </c>
      <c r="F875" s="238" t="s">
        <v>907</v>
      </c>
      <c r="G875" s="236"/>
      <c r="H875" s="239">
        <v>0.215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45" t="s">
        <v>221</v>
      </c>
      <c r="AU875" s="245" t="s">
        <v>78</v>
      </c>
      <c r="AV875" s="14" t="s">
        <v>78</v>
      </c>
      <c r="AW875" s="14" t="s">
        <v>31</v>
      </c>
      <c r="AX875" s="14" t="s">
        <v>69</v>
      </c>
      <c r="AY875" s="245" t="s">
        <v>212</v>
      </c>
    </row>
    <row r="876" s="13" customFormat="1">
      <c r="A876" s="13"/>
      <c r="B876" s="224"/>
      <c r="C876" s="225"/>
      <c r="D876" s="226" t="s">
        <v>221</v>
      </c>
      <c r="E876" s="227" t="s">
        <v>19</v>
      </c>
      <c r="F876" s="228" t="s">
        <v>897</v>
      </c>
      <c r="G876" s="225"/>
      <c r="H876" s="227" t="s">
        <v>19</v>
      </c>
      <c r="I876" s="229"/>
      <c r="J876" s="225"/>
      <c r="K876" s="225"/>
      <c r="L876" s="230"/>
      <c r="M876" s="231"/>
      <c r="N876" s="232"/>
      <c r="O876" s="232"/>
      <c r="P876" s="232"/>
      <c r="Q876" s="232"/>
      <c r="R876" s="232"/>
      <c r="S876" s="232"/>
      <c r="T876" s="23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4" t="s">
        <v>221</v>
      </c>
      <c r="AU876" s="234" t="s">
        <v>78</v>
      </c>
      <c r="AV876" s="13" t="s">
        <v>74</v>
      </c>
      <c r="AW876" s="13" t="s">
        <v>31</v>
      </c>
      <c r="AX876" s="13" t="s">
        <v>69</v>
      </c>
      <c r="AY876" s="234" t="s">
        <v>212</v>
      </c>
    </row>
    <row r="877" s="13" customFormat="1">
      <c r="A877" s="13"/>
      <c r="B877" s="224"/>
      <c r="C877" s="225"/>
      <c r="D877" s="226" t="s">
        <v>221</v>
      </c>
      <c r="E877" s="227" t="s">
        <v>19</v>
      </c>
      <c r="F877" s="228" t="s">
        <v>833</v>
      </c>
      <c r="G877" s="225"/>
      <c r="H877" s="227" t="s">
        <v>19</v>
      </c>
      <c r="I877" s="229"/>
      <c r="J877" s="225"/>
      <c r="K877" s="225"/>
      <c r="L877" s="230"/>
      <c r="M877" s="231"/>
      <c r="N877" s="232"/>
      <c r="O877" s="232"/>
      <c r="P877" s="232"/>
      <c r="Q877" s="232"/>
      <c r="R877" s="232"/>
      <c r="S877" s="232"/>
      <c r="T877" s="23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34" t="s">
        <v>221</v>
      </c>
      <c r="AU877" s="234" t="s">
        <v>78</v>
      </c>
      <c r="AV877" s="13" t="s">
        <v>74</v>
      </c>
      <c r="AW877" s="13" t="s">
        <v>31</v>
      </c>
      <c r="AX877" s="13" t="s">
        <v>69</v>
      </c>
      <c r="AY877" s="234" t="s">
        <v>212</v>
      </c>
    </row>
    <row r="878" s="14" customFormat="1">
      <c r="A878" s="14"/>
      <c r="B878" s="235"/>
      <c r="C878" s="236"/>
      <c r="D878" s="226" t="s">
        <v>221</v>
      </c>
      <c r="E878" s="237" t="s">
        <v>19</v>
      </c>
      <c r="F878" s="238" t="s">
        <v>908</v>
      </c>
      <c r="G878" s="236"/>
      <c r="H878" s="239">
        <v>0.059999999999999998</v>
      </c>
      <c r="I878" s="240"/>
      <c r="J878" s="236"/>
      <c r="K878" s="236"/>
      <c r="L878" s="241"/>
      <c r="M878" s="242"/>
      <c r="N878" s="243"/>
      <c r="O878" s="243"/>
      <c r="P878" s="243"/>
      <c r="Q878" s="243"/>
      <c r="R878" s="243"/>
      <c r="S878" s="243"/>
      <c r="T878" s="24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45" t="s">
        <v>221</v>
      </c>
      <c r="AU878" s="245" t="s">
        <v>78</v>
      </c>
      <c r="AV878" s="14" t="s">
        <v>78</v>
      </c>
      <c r="AW878" s="14" t="s">
        <v>31</v>
      </c>
      <c r="AX878" s="14" t="s">
        <v>69</v>
      </c>
      <c r="AY878" s="245" t="s">
        <v>212</v>
      </c>
    </row>
    <row r="879" s="13" customFormat="1">
      <c r="A879" s="13"/>
      <c r="B879" s="224"/>
      <c r="C879" s="225"/>
      <c r="D879" s="226" t="s">
        <v>221</v>
      </c>
      <c r="E879" s="227" t="s">
        <v>19</v>
      </c>
      <c r="F879" s="228" t="s">
        <v>842</v>
      </c>
      <c r="G879" s="225"/>
      <c r="H879" s="227" t="s">
        <v>19</v>
      </c>
      <c r="I879" s="229"/>
      <c r="J879" s="225"/>
      <c r="K879" s="225"/>
      <c r="L879" s="230"/>
      <c r="M879" s="231"/>
      <c r="N879" s="232"/>
      <c r="O879" s="232"/>
      <c r="P879" s="232"/>
      <c r="Q879" s="232"/>
      <c r="R879" s="232"/>
      <c r="S879" s="232"/>
      <c r="T879" s="23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4" t="s">
        <v>221</v>
      </c>
      <c r="AU879" s="234" t="s">
        <v>78</v>
      </c>
      <c r="AV879" s="13" t="s">
        <v>74</v>
      </c>
      <c r="AW879" s="13" t="s">
        <v>31</v>
      </c>
      <c r="AX879" s="13" t="s">
        <v>69</v>
      </c>
      <c r="AY879" s="234" t="s">
        <v>212</v>
      </c>
    </row>
    <row r="880" s="14" customFormat="1">
      <c r="A880" s="14"/>
      <c r="B880" s="235"/>
      <c r="C880" s="236"/>
      <c r="D880" s="226" t="s">
        <v>221</v>
      </c>
      <c r="E880" s="237" t="s">
        <v>19</v>
      </c>
      <c r="F880" s="238" t="s">
        <v>909</v>
      </c>
      <c r="G880" s="236"/>
      <c r="H880" s="239">
        <v>0.54400000000000004</v>
      </c>
      <c r="I880" s="240"/>
      <c r="J880" s="236"/>
      <c r="K880" s="236"/>
      <c r="L880" s="241"/>
      <c r="M880" s="242"/>
      <c r="N880" s="243"/>
      <c r="O880" s="243"/>
      <c r="P880" s="243"/>
      <c r="Q880" s="243"/>
      <c r="R880" s="243"/>
      <c r="S880" s="243"/>
      <c r="T880" s="24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45" t="s">
        <v>221</v>
      </c>
      <c r="AU880" s="245" t="s">
        <v>78</v>
      </c>
      <c r="AV880" s="14" t="s">
        <v>78</v>
      </c>
      <c r="AW880" s="14" t="s">
        <v>31</v>
      </c>
      <c r="AX880" s="14" t="s">
        <v>69</v>
      </c>
      <c r="AY880" s="245" t="s">
        <v>212</v>
      </c>
    </row>
    <row r="881" s="13" customFormat="1">
      <c r="A881" s="13"/>
      <c r="B881" s="224"/>
      <c r="C881" s="225"/>
      <c r="D881" s="226" t="s">
        <v>221</v>
      </c>
      <c r="E881" s="227" t="s">
        <v>19</v>
      </c>
      <c r="F881" s="228" t="s">
        <v>836</v>
      </c>
      <c r="G881" s="225"/>
      <c r="H881" s="227" t="s">
        <v>19</v>
      </c>
      <c r="I881" s="229"/>
      <c r="J881" s="225"/>
      <c r="K881" s="225"/>
      <c r="L881" s="230"/>
      <c r="M881" s="231"/>
      <c r="N881" s="232"/>
      <c r="O881" s="232"/>
      <c r="P881" s="232"/>
      <c r="Q881" s="232"/>
      <c r="R881" s="232"/>
      <c r="S881" s="232"/>
      <c r="T881" s="23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4" t="s">
        <v>221</v>
      </c>
      <c r="AU881" s="234" t="s">
        <v>78</v>
      </c>
      <c r="AV881" s="13" t="s">
        <v>74</v>
      </c>
      <c r="AW881" s="13" t="s">
        <v>31</v>
      </c>
      <c r="AX881" s="13" t="s">
        <v>69</v>
      </c>
      <c r="AY881" s="234" t="s">
        <v>212</v>
      </c>
    </row>
    <row r="882" s="14" customFormat="1">
      <c r="A882" s="14"/>
      <c r="B882" s="235"/>
      <c r="C882" s="236"/>
      <c r="D882" s="226" t="s">
        <v>221</v>
      </c>
      <c r="E882" s="237" t="s">
        <v>19</v>
      </c>
      <c r="F882" s="238" t="s">
        <v>872</v>
      </c>
      <c r="G882" s="236"/>
      <c r="H882" s="239">
        <v>0.087999999999999995</v>
      </c>
      <c r="I882" s="240"/>
      <c r="J882" s="236"/>
      <c r="K882" s="236"/>
      <c r="L882" s="241"/>
      <c r="M882" s="242"/>
      <c r="N882" s="243"/>
      <c r="O882" s="243"/>
      <c r="P882" s="243"/>
      <c r="Q882" s="243"/>
      <c r="R882" s="243"/>
      <c r="S882" s="243"/>
      <c r="T882" s="24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45" t="s">
        <v>221</v>
      </c>
      <c r="AU882" s="245" t="s">
        <v>78</v>
      </c>
      <c r="AV882" s="14" t="s">
        <v>78</v>
      </c>
      <c r="AW882" s="14" t="s">
        <v>31</v>
      </c>
      <c r="AX882" s="14" t="s">
        <v>69</v>
      </c>
      <c r="AY882" s="245" t="s">
        <v>212</v>
      </c>
    </row>
    <row r="883" s="13" customFormat="1">
      <c r="A883" s="13"/>
      <c r="B883" s="224"/>
      <c r="C883" s="225"/>
      <c r="D883" s="226" t="s">
        <v>221</v>
      </c>
      <c r="E883" s="227" t="s">
        <v>19</v>
      </c>
      <c r="F883" s="228" t="s">
        <v>844</v>
      </c>
      <c r="G883" s="225"/>
      <c r="H883" s="227" t="s">
        <v>19</v>
      </c>
      <c r="I883" s="229"/>
      <c r="J883" s="225"/>
      <c r="K883" s="225"/>
      <c r="L883" s="230"/>
      <c r="M883" s="231"/>
      <c r="N883" s="232"/>
      <c r="O883" s="232"/>
      <c r="P883" s="232"/>
      <c r="Q883" s="232"/>
      <c r="R883" s="232"/>
      <c r="S883" s="232"/>
      <c r="T883" s="23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4" t="s">
        <v>221</v>
      </c>
      <c r="AU883" s="234" t="s">
        <v>78</v>
      </c>
      <c r="AV883" s="13" t="s">
        <v>74</v>
      </c>
      <c r="AW883" s="13" t="s">
        <v>31</v>
      </c>
      <c r="AX883" s="13" t="s">
        <v>69</v>
      </c>
      <c r="AY883" s="234" t="s">
        <v>212</v>
      </c>
    </row>
    <row r="884" s="14" customFormat="1">
      <c r="A884" s="14"/>
      <c r="B884" s="235"/>
      <c r="C884" s="236"/>
      <c r="D884" s="226" t="s">
        <v>221</v>
      </c>
      <c r="E884" s="237" t="s">
        <v>19</v>
      </c>
      <c r="F884" s="238" t="s">
        <v>910</v>
      </c>
      <c r="G884" s="236"/>
      <c r="H884" s="239">
        <v>0.105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45" t="s">
        <v>221</v>
      </c>
      <c r="AU884" s="245" t="s">
        <v>78</v>
      </c>
      <c r="AV884" s="14" t="s">
        <v>78</v>
      </c>
      <c r="AW884" s="14" t="s">
        <v>31</v>
      </c>
      <c r="AX884" s="14" t="s">
        <v>69</v>
      </c>
      <c r="AY884" s="245" t="s">
        <v>212</v>
      </c>
    </row>
    <row r="885" s="13" customFormat="1">
      <c r="A885" s="13"/>
      <c r="B885" s="224"/>
      <c r="C885" s="225"/>
      <c r="D885" s="226" t="s">
        <v>221</v>
      </c>
      <c r="E885" s="227" t="s">
        <v>19</v>
      </c>
      <c r="F885" s="228" t="s">
        <v>899</v>
      </c>
      <c r="G885" s="225"/>
      <c r="H885" s="227" t="s">
        <v>19</v>
      </c>
      <c r="I885" s="229"/>
      <c r="J885" s="225"/>
      <c r="K885" s="225"/>
      <c r="L885" s="230"/>
      <c r="M885" s="231"/>
      <c r="N885" s="232"/>
      <c r="O885" s="232"/>
      <c r="P885" s="232"/>
      <c r="Q885" s="232"/>
      <c r="R885" s="232"/>
      <c r="S885" s="232"/>
      <c r="T885" s="23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34" t="s">
        <v>221</v>
      </c>
      <c r="AU885" s="234" t="s">
        <v>78</v>
      </c>
      <c r="AV885" s="13" t="s">
        <v>74</v>
      </c>
      <c r="AW885" s="13" t="s">
        <v>31</v>
      </c>
      <c r="AX885" s="13" t="s">
        <v>69</v>
      </c>
      <c r="AY885" s="234" t="s">
        <v>212</v>
      </c>
    </row>
    <row r="886" s="13" customFormat="1">
      <c r="A886" s="13"/>
      <c r="B886" s="224"/>
      <c r="C886" s="225"/>
      <c r="D886" s="226" t="s">
        <v>221</v>
      </c>
      <c r="E886" s="227" t="s">
        <v>19</v>
      </c>
      <c r="F886" s="228" t="s">
        <v>844</v>
      </c>
      <c r="G886" s="225"/>
      <c r="H886" s="227" t="s">
        <v>19</v>
      </c>
      <c r="I886" s="229"/>
      <c r="J886" s="225"/>
      <c r="K886" s="225"/>
      <c r="L886" s="230"/>
      <c r="M886" s="231"/>
      <c r="N886" s="232"/>
      <c r="O886" s="232"/>
      <c r="P886" s="232"/>
      <c r="Q886" s="232"/>
      <c r="R886" s="232"/>
      <c r="S886" s="232"/>
      <c r="T886" s="23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34" t="s">
        <v>221</v>
      </c>
      <c r="AU886" s="234" t="s">
        <v>78</v>
      </c>
      <c r="AV886" s="13" t="s">
        <v>74</v>
      </c>
      <c r="AW886" s="13" t="s">
        <v>31</v>
      </c>
      <c r="AX886" s="13" t="s">
        <v>69</v>
      </c>
      <c r="AY886" s="234" t="s">
        <v>212</v>
      </c>
    </row>
    <row r="887" s="14" customFormat="1">
      <c r="A887" s="14"/>
      <c r="B887" s="235"/>
      <c r="C887" s="236"/>
      <c r="D887" s="226" t="s">
        <v>221</v>
      </c>
      <c r="E887" s="237" t="s">
        <v>19</v>
      </c>
      <c r="F887" s="238" t="s">
        <v>911</v>
      </c>
      <c r="G887" s="236"/>
      <c r="H887" s="239">
        <v>1.1759999999999999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45" t="s">
        <v>221</v>
      </c>
      <c r="AU887" s="245" t="s">
        <v>78</v>
      </c>
      <c r="AV887" s="14" t="s">
        <v>78</v>
      </c>
      <c r="AW887" s="14" t="s">
        <v>31</v>
      </c>
      <c r="AX887" s="14" t="s">
        <v>69</v>
      </c>
      <c r="AY887" s="245" t="s">
        <v>212</v>
      </c>
    </row>
    <row r="888" s="15" customFormat="1">
      <c r="A888" s="15"/>
      <c r="B888" s="246"/>
      <c r="C888" s="247"/>
      <c r="D888" s="226" t="s">
        <v>221</v>
      </c>
      <c r="E888" s="248" t="s">
        <v>19</v>
      </c>
      <c r="F888" s="249" t="s">
        <v>224</v>
      </c>
      <c r="G888" s="247"/>
      <c r="H888" s="250">
        <v>2.1880000000000002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56" t="s">
        <v>221</v>
      </c>
      <c r="AU888" s="256" t="s">
        <v>78</v>
      </c>
      <c r="AV888" s="15" t="s">
        <v>84</v>
      </c>
      <c r="AW888" s="15" t="s">
        <v>31</v>
      </c>
      <c r="AX888" s="15" t="s">
        <v>74</v>
      </c>
      <c r="AY888" s="256" t="s">
        <v>212</v>
      </c>
    </row>
    <row r="889" s="2" customFormat="1" ht="16.5" customHeight="1">
      <c r="A889" s="40"/>
      <c r="B889" s="41"/>
      <c r="C889" s="206" t="s">
        <v>559</v>
      </c>
      <c r="D889" s="206" t="s">
        <v>214</v>
      </c>
      <c r="E889" s="207" t="s">
        <v>912</v>
      </c>
      <c r="F889" s="208" t="s">
        <v>913</v>
      </c>
      <c r="G889" s="209" t="s">
        <v>525</v>
      </c>
      <c r="H889" s="210">
        <v>10</v>
      </c>
      <c r="I889" s="211"/>
      <c r="J889" s="212">
        <f>ROUND(I889*H889,2)</f>
        <v>0</v>
      </c>
      <c r="K889" s="208" t="s">
        <v>218</v>
      </c>
      <c r="L889" s="46"/>
      <c r="M889" s="213" t="s">
        <v>19</v>
      </c>
      <c r="N889" s="214" t="s">
        <v>41</v>
      </c>
      <c r="O889" s="86"/>
      <c r="P889" s="215">
        <f>O889*H889</f>
        <v>0</v>
      </c>
      <c r="Q889" s="215">
        <v>0.00038000000000000002</v>
      </c>
      <c r="R889" s="215">
        <f>Q889*H889</f>
        <v>0.0038000000000000004</v>
      </c>
      <c r="S889" s="215">
        <v>0</v>
      </c>
      <c r="T889" s="216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17" t="s">
        <v>84</v>
      </c>
      <c r="AT889" s="217" t="s">
        <v>214</v>
      </c>
      <c r="AU889" s="217" t="s">
        <v>78</v>
      </c>
      <c r="AY889" s="19" t="s">
        <v>212</v>
      </c>
      <c r="BE889" s="218">
        <f>IF(N889="základní",J889,0)</f>
        <v>0</v>
      </c>
      <c r="BF889" s="218">
        <f>IF(N889="snížená",J889,0)</f>
        <v>0</v>
      </c>
      <c r="BG889" s="218">
        <f>IF(N889="zákl. přenesená",J889,0)</f>
        <v>0</v>
      </c>
      <c r="BH889" s="218">
        <f>IF(N889="sníž. přenesená",J889,0)</f>
        <v>0</v>
      </c>
      <c r="BI889" s="218">
        <f>IF(N889="nulová",J889,0)</f>
        <v>0</v>
      </c>
      <c r="BJ889" s="19" t="s">
        <v>78</v>
      </c>
      <c r="BK889" s="218">
        <f>ROUND(I889*H889,2)</f>
        <v>0</v>
      </c>
      <c r="BL889" s="19" t="s">
        <v>84</v>
      </c>
      <c r="BM889" s="217" t="s">
        <v>914</v>
      </c>
    </row>
    <row r="890" s="2" customFormat="1">
      <c r="A890" s="40"/>
      <c r="B890" s="41"/>
      <c r="C890" s="42"/>
      <c r="D890" s="219" t="s">
        <v>219</v>
      </c>
      <c r="E890" s="42"/>
      <c r="F890" s="220" t="s">
        <v>915</v>
      </c>
      <c r="G890" s="42"/>
      <c r="H890" s="42"/>
      <c r="I890" s="221"/>
      <c r="J890" s="42"/>
      <c r="K890" s="42"/>
      <c r="L890" s="46"/>
      <c r="M890" s="222"/>
      <c r="N890" s="223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219</v>
      </c>
      <c r="AU890" s="19" t="s">
        <v>78</v>
      </c>
    </row>
    <row r="891" s="13" customFormat="1">
      <c r="A891" s="13"/>
      <c r="B891" s="224"/>
      <c r="C891" s="225"/>
      <c r="D891" s="226" t="s">
        <v>221</v>
      </c>
      <c r="E891" s="227" t="s">
        <v>19</v>
      </c>
      <c r="F891" s="228" t="s">
        <v>916</v>
      </c>
      <c r="G891" s="225"/>
      <c r="H891" s="227" t="s">
        <v>19</v>
      </c>
      <c r="I891" s="229"/>
      <c r="J891" s="225"/>
      <c r="K891" s="225"/>
      <c r="L891" s="230"/>
      <c r="M891" s="231"/>
      <c r="N891" s="232"/>
      <c r="O891" s="232"/>
      <c r="P891" s="232"/>
      <c r="Q891" s="232"/>
      <c r="R891" s="232"/>
      <c r="S891" s="232"/>
      <c r="T891" s="23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4" t="s">
        <v>221</v>
      </c>
      <c r="AU891" s="234" t="s">
        <v>78</v>
      </c>
      <c r="AV891" s="13" t="s">
        <v>74</v>
      </c>
      <c r="AW891" s="13" t="s">
        <v>31</v>
      </c>
      <c r="AX891" s="13" t="s">
        <v>69</v>
      </c>
      <c r="AY891" s="234" t="s">
        <v>212</v>
      </c>
    </row>
    <row r="892" s="14" customFormat="1">
      <c r="A892" s="14"/>
      <c r="B892" s="235"/>
      <c r="C892" s="236"/>
      <c r="D892" s="226" t="s">
        <v>221</v>
      </c>
      <c r="E892" s="237" t="s">
        <v>19</v>
      </c>
      <c r="F892" s="238" t="s">
        <v>917</v>
      </c>
      <c r="G892" s="236"/>
      <c r="H892" s="239">
        <v>10</v>
      </c>
      <c r="I892" s="240"/>
      <c r="J892" s="236"/>
      <c r="K892" s="236"/>
      <c r="L892" s="241"/>
      <c r="M892" s="242"/>
      <c r="N892" s="243"/>
      <c r="O892" s="243"/>
      <c r="P892" s="243"/>
      <c r="Q892" s="243"/>
      <c r="R892" s="243"/>
      <c r="S892" s="243"/>
      <c r="T892" s="24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45" t="s">
        <v>221</v>
      </c>
      <c r="AU892" s="245" t="s">
        <v>78</v>
      </c>
      <c r="AV892" s="14" t="s">
        <v>78</v>
      </c>
      <c r="AW892" s="14" t="s">
        <v>31</v>
      </c>
      <c r="AX892" s="14" t="s">
        <v>69</v>
      </c>
      <c r="AY892" s="245" t="s">
        <v>212</v>
      </c>
    </row>
    <row r="893" s="15" customFormat="1">
      <c r="A893" s="15"/>
      <c r="B893" s="246"/>
      <c r="C893" s="247"/>
      <c r="D893" s="226" t="s">
        <v>221</v>
      </c>
      <c r="E893" s="248" t="s">
        <v>19</v>
      </c>
      <c r="F893" s="249" t="s">
        <v>224</v>
      </c>
      <c r="G893" s="247"/>
      <c r="H893" s="250">
        <v>10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56" t="s">
        <v>221</v>
      </c>
      <c r="AU893" s="256" t="s">
        <v>78</v>
      </c>
      <c r="AV893" s="15" t="s">
        <v>84</v>
      </c>
      <c r="AW893" s="15" t="s">
        <v>31</v>
      </c>
      <c r="AX893" s="15" t="s">
        <v>74</v>
      </c>
      <c r="AY893" s="256" t="s">
        <v>212</v>
      </c>
    </row>
    <row r="894" s="2" customFormat="1" ht="24.15" customHeight="1">
      <c r="A894" s="40"/>
      <c r="B894" s="41"/>
      <c r="C894" s="206" t="s">
        <v>918</v>
      </c>
      <c r="D894" s="206" t="s">
        <v>214</v>
      </c>
      <c r="E894" s="207" t="s">
        <v>919</v>
      </c>
      <c r="F894" s="208" t="s">
        <v>920</v>
      </c>
      <c r="G894" s="209" t="s">
        <v>384</v>
      </c>
      <c r="H894" s="210">
        <v>391.257</v>
      </c>
      <c r="I894" s="211"/>
      <c r="J894" s="212">
        <f>ROUND(I894*H894,2)</f>
        <v>0</v>
      </c>
      <c r="K894" s="208" t="s">
        <v>218</v>
      </c>
      <c r="L894" s="46"/>
      <c r="M894" s="213" t="s">
        <v>19</v>
      </c>
      <c r="N894" s="214" t="s">
        <v>41</v>
      </c>
      <c r="O894" s="86"/>
      <c r="P894" s="215">
        <f>O894*H894</f>
        <v>0</v>
      </c>
      <c r="Q894" s="215">
        <v>0.028570000000000002</v>
      </c>
      <c r="R894" s="215">
        <f>Q894*H894</f>
        <v>11.17821249</v>
      </c>
      <c r="S894" s="215">
        <v>0</v>
      </c>
      <c r="T894" s="216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17" t="s">
        <v>84</v>
      </c>
      <c r="AT894" s="217" t="s">
        <v>214</v>
      </c>
      <c r="AU894" s="217" t="s">
        <v>78</v>
      </c>
      <c r="AY894" s="19" t="s">
        <v>212</v>
      </c>
      <c r="BE894" s="218">
        <f>IF(N894="základní",J894,0)</f>
        <v>0</v>
      </c>
      <c r="BF894" s="218">
        <f>IF(N894="snížená",J894,0)</f>
        <v>0</v>
      </c>
      <c r="BG894" s="218">
        <f>IF(N894="zákl. přenesená",J894,0)</f>
        <v>0</v>
      </c>
      <c r="BH894" s="218">
        <f>IF(N894="sníž. přenesená",J894,0)</f>
        <v>0</v>
      </c>
      <c r="BI894" s="218">
        <f>IF(N894="nulová",J894,0)</f>
        <v>0</v>
      </c>
      <c r="BJ894" s="19" t="s">
        <v>78</v>
      </c>
      <c r="BK894" s="218">
        <f>ROUND(I894*H894,2)</f>
        <v>0</v>
      </c>
      <c r="BL894" s="19" t="s">
        <v>84</v>
      </c>
      <c r="BM894" s="217" t="s">
        <v>921</v>
      </c>
    </row>
    <row r="895" s="2" customFormat="1">
      <c r="A895" s="40"/>
      <c r="B895" s="41"/>
      <c r="C895" s="42"/>
      <c r="D895" s="219" t="s">
        <v>219</v>
      </c>
      <c r="E895" s="42"/>
      <c r="F895" s="220" t="s">
        <v>922</v>
      </c>
      <c r="G895" s="42"/>
      <c r="H895" s="42"/>
      <c r="I895" s="221"/>
      <c r="J895" s="42"/>
      <c r="K895" s="42"/>
      <c r="L895" s="46"/>
      <c r="M895" s="222"/>
      <c r="N895" s="223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219</v>
      </c>
      <c r="AU895" s="19" t="s">
        <v>78</v>
      </c>
    </row>
    <row r="896" s="13" customFormat="1">
      <c r="A896" s="13"/>
      <c r="B896" s="224"/>
      <c r="C896" s="225"/>
      <c r="D896" s="226" t="s">
        <v>221</v>
      </c>
      <c r="E896" s="227" t="s">
        <v>19</v>
      </c>
      <c r="F896" s="228" t="s">
        <v>923</v>
      </c>
      <c r="G896" s="225"/>
      <c r="H896" s="227" t="s">
        <v>19</v>
      </c>
      <c r="I896" s="229"/>
      <c r="J896" s="225"/>
      <c r="K896" s="225"/>
      <c r="L896" s="230"/>
      <c r="M896" s="231"/>
      <c r="N896" s="232"/>
      <c r="O896" s="232"/>
      <c r="P896" s="232"/>
      <c r="Q896" s="232"/>
      <c r="R896" s="232"/>
      <c r="S896" s="232"/>
      <c r="T896" s="23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4" t="s">
        <v>221</v>
      </c>
      <c r="AU896" s="234" t="s">
        <v>78</v>
      </c>
      <c r="AV896" s="13" t="s">
        <v>74</v>
      </c>
      <c r="AW896" s="13" t="s">
        <v>31</v>
      </c>
      <c r="AX896" s="13" t="s">
        <v>69</v>
      </c>
      <c r="AY896" s="234" t="s">
        <v>212</v>
      </c>
    </row>
    <row r="897" s="14" customFormat="1">
      <c r="A897" s="14"/>
      <c r="B897" s="235"/>
      <c r="C897" s="236"/>
      <c r="D897" s="226" t="s">
        <v>221</v>
      </c>
      <c r="E897" s="237" t="s">
        <v>19</v>
      </c>
      <c r="F897" s="238" t="s">
        <v>924</v>
      </c>
      <c r="G897" s="236"/>
      <c r="H897" s="239">
        <v>391.257</v>
      </c>
      <c r="I897" s="240"/>
      <c r="J897" s="236"/>
      <c r="K897" s="236"/>
      <c r="L897" s="241"/>
      <c r="M897" s="242"/>
      <c r="N897" s="243"/>
      <c r="O897" s="243"/>
      <c r="P897" s="243"/>
      <c r="Q897" s="243"/>
      <c r="R897" s="243"/>
      <c r="S897" s="243"/>
      <c r="T897" s="24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45" t="s">
        <v>221</v>
      </c>
      <c r="AU897" s="245" t="s">
        <v>78</v>
      </c>
      <c r="AV897" s="14" t="s">
        <v>78</v>
      </c>
      <c r="AW897" s="14" t="s">
        <v>31</v>
      </c>
      <c r="AX897" s="14" t="s">
        <v>69</v>
      </c>
      <c r="AY897" s="245" t="s">
        <v>212</v>
      </c>
    </row>
    <row r="898" s="15" customFormat="1">
      <c r="A898" s="15"/>
      <c r="B898" s="246"/>
      <c r="C898" s="247"/>
      <c r="D898" s="226" t="s">
        <v>221</v>
      </c>
      <c r="E898" s="248" t="s">
        <v>19</v>
      </c>
      <c r="F898" s="249" t="s">
        <v>224</v>
      </c>
      <c r="G898" s="247"/>
      <c r="H898" s="250">
        <v>391.257</v>
      </c>
      <c r="I898" s="251"/>
      <c r="J898" s="247"/>
      <c r="K898" s="247"/>
      <c r="L898" s="252"/>
      <c r="M898" s="253"/>
      <c r="N898" s="254"/>
      <c r="O898" s="254"/>
      <c r="P898" s="254"/>
      <c r="Q898" s="254"/>
      <c r="R898" s="254"/>
      <c r="S898" s="254"/>
      <c r="T898" s="25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56" t="s">
        <v>221</v>
      </c>
      <c r="AU898" s="256" t="s">
        <v>78</v>
      </c>
      <c r="AV898" s="15" t="s">
        <v>84</v>
      </c>
      <c r="AW898" s="15" t="s">
        <v>31</v>
      </c>
      <c r="AX898" s="15" t="s">
        <v>74</v>
      </c>
      <c r="AY898" s="256" t="s">
        <v>212</v>
      </c>
    </row>
    <row r="899" s="2" customFormat="1" ht="24.15" customHeight="1">
      <c r="A899" s="40"/>
      <c r="B899" s="41"/>
      <c r="C899" s="206" t="s">
        <v>925</v>
      </c>
      <c r="D899" s="206" t="s">
        <v>214</v>
      </c>
      <c r="E899" s="207" t="s">
        <v>926</v>
      </c>
      <c r="F899" s="208" t="s">
        <v>927</v>
      </c>
      <c r="G899" s="209" t="s">
        <v>525</v>
      </c>
      <c r="H899" s="210">
        <v>151.71899999999999</v>
      </c>
      <c r="I899" s="211"/>
      <c r="J899" s="212">
        <f>ROUND(I899*H899,2)</f>
        <v>0</v>
      </c>
      <c r="K899" s="208" t="s">
        <v>218</v>
      </c>
      <c r="L899" s="46"/>
      <c r="M899" s="213" t="s">
        <v>19</v>
      </c>
      <c r="N899" s="214" t="s">
        <v>41</v>
      </c>
      <c r="O899" s="86"/>
      <c r="P899" s="215">
        <f>O899*H899</f>
        <v>0</v>
      </c>
      <c r="Q899" s="215">
        <v>0.00079000000000000001</v>
      </c>
      <c r="R899" s="215">
        <f>Q899*H899</f>
        <v>0.11985801</v>
      </c>
      <c r="S899" s="215">
        <v>1.0000000000000001E-05</v>
      </c>
      <c r="T899" s="216">
        <f>S899*H899</f>
        <v>0.0015171900000000001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17" t="s">
        <v>84</v>
      </c>
      <c r="AT899" s="217" t="s">
        <v>214</v>
      </c>
      <c r="AU899" s="217" t="s">
        <v>78</v>
      </c>
      <c r="AY899" s="19" t="s">
        <v>212</v>
      </c>
      <c r="BE899" s="218">
        <f>IF(N899="základní",J899,0)</f>
        <v>0</v>
      </c>
      <c r="BF899" s="218">
        <f>IF(N899="snížená",J899,0)</f>
        <v>0</v>
      </c>
      <c r="BG899" s="218">
        <f>IF(N899="zákl. přenesená",J899,0)</f>
        <v>0</v>
      </c>
      <c r="BH899" s="218">
        <f>IF(N899="sníž. přenesená",J899,0)</f>
        <v>0</v>
      </c>
      <c r="BI899" s="218">
        <f>IF(N899="nulová",J899,0)</f>
        <v>0</v>
      </c>
      <c r="BJ899" s="19" t="s">
        <v>78</v>
      </c>
      <c r="BK899" s="218">
        <f>ROUND(I899*H899,2)</f>
        <v>0</v>
      </c>
      <c r="BL899" s="19" t="s">
        <v>84</v>
      </c>
      <c r="BM899" s="217" t="s">
        <v>928</v>
      </c>
    </row>
    <row r="900" s="2" customFormat="1">
      <c r="A900" s="40"/>
      <c r="B900" s="41"/>
      <c r="C900" s="42"/>
      <c r="D900" s="219" t="s">
        <v>219</v>
      </c>
      <c r="E900" s="42"/>
      <c r="F900" s="220" t="s">
        <v>929</v>
      </c>
      <c r="G900" s="42"/>
      <c r="H900" s="42"/>
      <c r="I900" s="221"/>
      <c r="J900" s="42"/>
      <c r="K900" s="42"/>
      <c r="L900" s="46"/>
      <c r="M900" s="222"/>
      <c r="N900" s="223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219</v>
      </c>
      <c r="AU900" s="19" t="s">
        <v>78</v>
      </c>
    </row>
    <row r="901" s="13" customFormat="1">
      <c r="A901" s="13"/>
      <c r="B901" s="224"/>
      <c r="C901" s="225"/>
      <c r="D901" s="226" t="s">
        <v>221</v>
      </c>
      <c r="E901" s="227" t="s">
        <v>19</v>
      </c>
      <c r="F901" s="228" t="s">
        <v>631</v>
      </c>
      <c r="G901" s="225"/>
      <c r="H901" s="227" t="s">
        <v>19</v>
      </c>
      <c r="I901" s="229"/>
      <c r="J901" s="225"/>
      <c r="K901" s="225"/>
      <c r="L901" s="230"/>
      <c r="M901" s="231"/>
      <c r="N901" s="232"/>
      <c r="O901" s="232"/>
      <c r="P901" s="232"/>
      <c r="Q901" s="232"/>
      <c r="R901" s="232"/>
      <c r="S901" s="232"/>
      <c r="T901" s="23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4" t="s">
        <v>221</v>
      </c>
      <c r="AU901" s="234" t="s">
        <v>78</v>
      </c>
      <c r="AV901" s="13" t="s">
        <v>74</v>
      </c>
      <c r="AW901" s="13" t="s">
        <v>31</v>
      </c>
      <c r="AX901" s="13" t="s">
        <v>69</v>
      </c>
      <c r="AY901" s="234" t="s">
        <v>212</v>
      </c>
    </row>
    <row r="902" s="14" customFormat="1">
      <c r="A902" s="14"/>
      <c r="B902" s="235"/>
      <c r="C902" s="236"/>
      <c r="D902" s="226" t="s">
        <v>221</v>
      </c>
      <c r="E902" s="237" t="s">
        <v>19</v>
      </c>
      <c r="F902" s="238" t="s">
        <v>930</v>
      </c>
      <c r="G902" s="236"/>
      <c r="H902" s="239">
        <v>151.71899999999999</v>
      </c>
      <c r="I902" s="240"/>
      <c r="J902" s="236"/>
      <c r="K902" s="236"/>
      <c r="L902" s="241"/>
      <c r="M902" s="242"/>
      <c r="N902" s="243"/>
      <c r="O902" s="243"/>
      <c r="P902" s="243"/>
      <c r="Q902" s="243"/>
      <c r="R902" s="243"/>
      <c r="S902" s="243"/>
      <c r="T902" s="24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45" t="s">
        <v>221</v>
      </c>
      <c r="AU902" s="245" t="s">
        <v>78</v>
      </c>
      <c r="AV902" s="14" t="s">
        <v>78</v>
      </c>
      <c r="AW902" s="14" t="s">
        <v>31</v>
      </c>
      <c r="AX902" s="14" t="s">
        <v>69</v>
      </c>
      <c r="AY902" s="245" t="s">
        <v>212</v>
      </c>
    </row>
    <row r="903" s="15" customFormat="1">
      <c r="A903" s="15"/>
      <c r="B903" s="246"/>
      <c r="C903" s="247"/>
      <c r="D903" s="226" t="s">
        <v>221</v>
      </c>
      <c r="E903" s="248" t="s">
        <v>19</v>
      </c>
      <c r="F903" s="249" t="s">
        <v>224</v>
      </c>
      <c r="G903" s="247"/>
      <c r="H903" s="250">
        <v>151.71899999999999</v>
      </c>
      <c r="I903" s="251"/>
      <c r="J903" s="247"/>
      <c r="K903" s="247"/>
      <c r="L903" s="252"/>
      <c r="M903" s="253"/>
      <c r="N903" s="254"/>
      <c r="O903" s="254"/>
      <c r="P903" s="254"/>
      <c r="Q903" s="254"/>
      <c r="R903" s="254"/>
      <c r="S903" s="254"/>
      <c r="T903" s="25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56" t="s">
        <v>221</v>
      </c>
      <c r="AU903" s="256" t="s">
        <v>78</v>
      </c>
      <c r="AV903" s="15" t="s">
        <v>84</v>
      </c>
      <c r="AW903" s="15" t="s">
        <v>31</v>
      </c>
      <c r="AX903" s="15" t="s">
        <v>74</v>
      </c>
      <c r="AY903" s="256" t="s">
        <v>212</v>
      </c>
    </row>
    <row r="904" s="2" customFormat="1" ht="24.15" customHeight="1">
      <c r="A904" s="40"/>
      <c r="B904" s="41"/>
      <c r="C904" s="206" t="s">
        <v>931</v>
      </c>
      <c r="D904" s="206" t="s">
        <v>214</v>
      </c>
      <c r="E904" s="207" t="s">
        <v>932</v>
      </c>
      <c r="F904" s="208" t="s">
        <v>933</v>
      </c>
      <c r="G904" s="209" t="s">
        <v>217</v>
      </c>
      <c r="H904" s="210">
        <v>4.2370000000000001</v>
      </c>
      <c r="I904" s="211"/>
      <c r="J904" s="212">
        <f>ROUND(I904*H904,2)</f>
        <v>0</v>
      </c>
      <c r="K904" s="208" t="s">
        <v>218</v>
      </c>
      <c r="L904" s="46"/>
      <c r="M904" s="213" t="s">
        <v>19</v>
      </c>
      <c r="N904" s="214" t="s">
        <v>41</v>
      </c>
      <c r="O904" s="86"/>
      <c r="P904" s="215">
        <f>O904*H904</f>
        <v>0</v>
      </c>
      <c r="Q904" s="215">
        <v>2.45329</v>
      </c>
      <c r="R904" s="215">
        <f>Q904*H904</f>
        <v>10.39458973</v>
      </c>
      <c r="S904" s="215">
        <v>0</v>
      </c>
      <c r="T904" s="216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17" t="s">
        <v>84</v>
      </c>
      <c r="AT904" s="217" t="s">
        <v>214</v>
      </c>
      <c r="AU904" s="217" t="s">
        <v>78</v>
      </c>
      <c r="AY904" s="19" t="s">
        <v>212</v>
      </c>
      <c r="BE904" s="218">
        <f>IF(N904="základní",J904,0)</f>
        <v>0</v>
      </c>
      <c r="BF904" s="218">
        <f>IF(N904="snížená",J904,0)</f>
        <v>0</v>
      </c>
      <c r="BG904" s="218">
        <f>IF(N904="zákl. přenesená",J904,0)</f>
        <v>0</v>
      </c>
      <c r="BH904" s="218">
        <f>IF(N904="sníž. přenesená",J904,0)</f>
        <v>0</v>
      </c>
      <c r="BI904" s="218">
        <f>IF(N904="nulová",J904,0)</f>
        <v>0</v>
      </c>
      <c r="BJ904" s="19" t="s">
        <v>78</v>
      </c>
      <c r="BK904" s="218">
        <f>ROUND(I904*H904,2)</f>
        <v>0</v>
      </c>
      <c r="BL904" s="19" t="s">
        <v>84</v>
      </c>
      <c r="BM904" s="217" t="s">
        <v>934</v>
      </c>
    </row>
    <row r="905" s="2" customFormat="1">
      <c r="A905" s="40"/>
      <c r="B905" s="41"/>
      <c r="C905" s="42"/>
      <c r="D905" s="219" t="s">
        <v>219</v>
      </c>
      <c r="E905" s="42"/>
      <c r="F905" s="220" t="s">
        <v>935</v>
      </c>
      <c r="G905" s="42"/>
      <c r="H905" s="42"/>
      <c r="I905" s="221"/>
      <c r="J905" s="42"/>
      <c r="K905" s="42"/>
      <c r="L905" s="46"/>
      <c r="M905" s="222"/>
      <c r="N905" s="223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219</v>
      </c>
      <c r="AU905" s="19" t="s">
        <v>78</v>
      </c>
    </row>
    <row r="906" s="13" customFormat="1">
      <c r="A906" s="13"/>
      <c r="B906" s="224"/>
      <c r="C906" s="225"/>
      <c r="D906" s="226" t="s">
        <v>221</v>
      </c>
      <c r="E906" s="227" t="s">
        <v>19</v>
      </c>
      <c r="F906" s="228" t="s">
        <v>936</v>
      </c>
      <c r="G906" s="225"/>
      <c r="H906" s="227" t="s">
        <v>19</v>
      </c>
      <c r="I906" s="229"/>
      <c r="J906" s="225"/>
      <c r="K906" s="225"/>
      <c r="L906" s="230"/>
      <c r="M906" s="231"/>
      <c r="N906" s="232"/>
      <c r="O906" s="232"/>
      <c r="P906" s="232"/>
      <c r="Q906" s="232"/>
      <c r="R906" s="232"/>
      <c r="S906" s="232"/>
      <c r="T906" s="23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34" t="s">
        <v>221</v>
      </c>
      <c r="AU906" s="234" t="s">
        <v>78</v>
      </c>
      <c r="AV906" s="13" t="s">
        <v>74</v>
      </c>
      <c r="AW906" s="13" t="s">
        <v>31</v>
      </c>
      <c r="AX906" s="13" t="s">
        <v>69</v>
      </c>
      <c r="AY906" s="234" t="s">
        <v>212</v>
      </c>
    </row>
    <row r="907" s="14" customFormat="1">
      <c r="A907" s="14"/>
      <c r="B907" s="235"/>
      <c r="C907" s="236"/>
      <c r="D907" s="226" t="s">
        <v>221</v>
      </c>
      <c r="E907" s="237" t="s">
        <v>19</v>
      </c>
      <c r="F907" s="238" t="s">
        <v>937</v>
      </c>
      <c r="G907" s="236"/>
      <c r="H907" s="239">
        <v>0.81799999999999995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45" t="s">
        <v>221</v>
      </c>
      <c r="AU907" s="245" t="s">
        <v>78</v>
      </c>
      <c r="AV907" s="14" t="s">
        <v>78</v>
      </c>
      <c r="AW907" s="14" t="s">
        <v>31</v>
      </c>
      <c r="AX907" s="14" t="s">
        <v>69</v>
      </c>
      <c r="AY907" s="245" t="s">
        <v>212</v>
      </c>
    </row>
    <row r="908" s="13" customFormat="1">
      <c r="A908" s="13"/>
      <c r="B908" s="224"/>
      <c r="C908" s="225"/>
      <c r="D908" s="226" t="s">
        <v>221</v>
      </c>
      <c r="E908" s="227" t="s">
        <v>19</v>
      </c>
      <c r="F908" s="228" t="s">
        <v>938</v>
      </c>
      <c r="G908" s="225"/>
      <c r="H908" s="227" t="s">
        <v>19</v>
      </c>
      <c r="I908" s="229"/>
      <c r="J908" s="225"/>
      <c r="K908" s="225"/>
      <c r="L908" s="230"/>
      <c r="M908" s="231"/>
      <c r="N908" s="232"/>
      <c r="O908" s="232"/>
      <c r="P908" s="232"/>
      <c r="Q908" s="232"/>
      <c r="R908" s="232"/>
      <c r="S908" s="232"/>
      <c r="T908" s="23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34" t="s">
        <v>221</v>
      </c>
      <c r="AU908" s="234" t="s">
        <v>78</v>
      </c>
      <c r="AV908" s="13" t="s">
        <v>74</v>
      </c>
      <c r="AW908" s="13" t="s">
        <v>31</v>
      </c>
      <c r="AX908" s="13" t="s">
        <v>69</v>
      </c>
      <c r="AY908" s="234" t="s">
        <v>212</v>
      </c>
    </row>
    <row r="909" s="14" customFormat="1">
      <c r="A909" s="14"/>
      <c r="B909" s="235"/>
      <c r="C909" s="236"/>
      <c r="D909" s="226" t="s">
        <v>221</v>
      </c>
      <c r="E909" s="237" t="s">
        <v>19</v>
      </c>
      <c r="F909" s="238" t="s">
        <v>939</v>
      </c>
      <c r="G909" s="236"/>
      <c r="H909" s="239">
        <v>3.137</v>
      </c>
      <c r="I909" s="240"/>
      <c r="J909" s="236"/>
      <c r="K909" s="236"/>
      <c r="L909" s="241"/>
      <c r="M909" s="242"/>
      <c r="N909" s="243"/>
      <c r="O909" s="243"/>
      <c r="P909" s="243"/>
      <c r="Q909" s="243"/>
      <c r="R909" s="243"/>
      <c r="S909" s="243"/>
      <c r="T909" s="24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45" t="s">
        <v>221</v>
      </c>
      <c r="AU909" s="245" t="s">
        <v>78</v>
      </c>
      <c r="AV909" s="14" t="s">
        <v>78</v>
      </c>
      <c r="AW909" s="14" t="s">
        <v>31</v>
      </c>
      <c r="AX909" s="14" t="s">
        <v>69</v>
      </c>
      <c r="AY909" s="245" t="s">
        <v>212</v>
      </c>
    </row>
    <row r="910" s="13" customFormat="1">
      <c r="A910" s="13"/>
      <c r="B910" s="224"/>
      <c r="C910" s="225"/>
      <c r="D910" s="226" t="s">
        <v>221</v>
      </c>
      <c r="E910" s="227" t="s">
        <v>19</v>
      </c>
      <c r="F910" s="228" t="s">
        <v>940</v>
      </c>
      <c r="G910" s="225"/>
      <c r="H910" s="227" t="s">
        <v>19</v>
      </c>
      <c r="I910" s="229"/>
      <c r="J910" s="225"/>
      <c r="K910" s="225"/>
      <c r="L910" s="230"/>
      <c r="M910" s="231"/>
      <c r="N910" s="232"/>
      <c r="O910" s="232"/>
      <c r="P910" s="232"/>
      <c r="Q910" s="232"/>
      <c r="R910" s="232"/>
      <c r="S910" s="232"/>
      <c r="T910" s="23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34" t="s">
        <v>221</v>
      </c>
      <c r="AU910" s="234" t="s">
        <v>78</v>
      </c>
      <c r="AV910" s="13" t="s">
        <v>74</v>
      </c>
      <c r="AW910" s="13" t="s">
        <v>31</v>
      </c>
      <c r="AX910" s="13" t="s">
        <v>69</v>
      </c>
      <c r="AY910" s="234" t="s">
        <v>212</v>
      </c>
    </row>
    <row r="911" s="14" customFormat="1">
      <c r="A911" s="14"/>
      <c r="B911" s="235"/>
      <c r="C911" s="236"/>
      <c r="D911" s="226" t="s">
        <v>221</v>
      </c>
      <c r="E911" s="237" t="s">
        <v>19</v>
      </c>
      <c r="F911" s="238" t="s">
        <v>941</v>
      </c>
      <c r="G911" s="236"/>
      <c r="H911" s="239">
        <v>0.28199999999999997</v>
      </c>
      <c r="I911" s="240"/>
      <c r="J911" s="236"/>
      <c r="K911" s="236"/>
      <c r="L911" s="241"/>
      <c r="M911" s="242"/>
      <c r="N911" s="243"/>
      <c r="O911" s="243"/>
      <c r="P911" s="243"/>
      <c r="Q911" s="243"/>
      <c r="R911" s="243"/>
      <c r="S911" s="243"/>
      <c r="T911" s="24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45" t="s">
        <v>221</v>
      </c>
      <c r="AU911" s="245" t="s">
        <v>78</v>
      </c>
      <c r="AV911" s="14" t="s">
        <v>78</v>
      </c>
      <c r="AW911" s="14" t="s">
        <v>31</v>
      </c>
      <c r="AX911" s="14" t="s">
        <v>69</v>
      </c>
      <c r="AY911" s="245" t="s">
        <v>212</v>
      </c>
    </row>
    <row r="912" s="15" customFormat="1">
      <c r="A912" s="15"/>
      <c r="B912" s="246"/>
      <c r="C912" s="247"/>
      <c r="D912" s="226" t="s">
        <v>221</v>
      </c>
      <c r="E912" s="248" t="s">
        <v>19</v>
      </c>
      <c r="F912" s="249" t="s">
        <v>224</v>
      </c>
      <c r="G912" s="247"/>
      <c r="H912" s="250">
        <v>4.2370000000000001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56" t="s">
        <v>221</v>
      </c>
      <c r="AU912" s="256" t="s">
        <v>78</v>
      </c>
      <c r="AV912" s="15" t="s">
        <v>84</v>
      </c>
      <c r="AW912" s="15" t="s">
        <v>31</v>
      </c>
      <c r="AX912" s="15" t="s">
        <v>74</v>
      </c>
      <c r="AY912" s="256" t="s">
        <v>212</v>
      </c>
    </row>
    <row r="913" s="2" customFormat="1" ht="24.15" customHeight="1">
      <c r="A913" s="40"/>
      <c r="B913" s="41"/>
      <c r="C913" s="206" t="s">
        <v>587</v>
      </c>
      <c r="D913" s="206" t="s">
        <v>214</v>
      </c>
      <c r="E913" s="207" t="s">
        <v>942</v>
      </c>
      <c r="F913" s="208" t="s">
        <v>943</v>
      </c>
      <c r="G913" s="209" t="s">
        <v>384</v>
      </c>
      <c r="H913" s="210">
        <v>6.54</v>
      </c>
      <c r="I913" s="211"/>
      <c r="J913" s="212">
        <f>ROUND(I913*H913,2)</f>
        <v>0</v>
      </c>
      <c r="K913" s="208" t="s">
        <v>218</v>
      </c>
      <c r="L913" s="46"/>
      <c r="M913" s="213" t="s">
        <v>19</v>
      </c>
      <c r="N913" s="214" t="s">
        <v>41</v>
      </c>
      <c r="O913" s="86"/>
      <c r="P913" s="215">
        <f>O913*H913</f>
        <v>0</v>
      </c>
      <c r="Q913" s="215">
        <v>0.0022000000000000001</v>
      </c>
      <c r="R913" s="215">
        <f>Q913*H913</f>
        <v>0.014388000000000002</v>
      </c>
      <c r="S913" s="215">
        <v>0</v>
      </c>
      <c r="T913" s="216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17" t="s">
        <v>84</v>
      </c>
      <c r="AT913" s="217" t="s">
        <v>214</v>
      </c>
      <c r="AU913" s="217" t="s">
        <v>78</v>
      </c>
      <c r="AY913" s="19" t="s">
        <v>212</v>
      </c>
      <c r="BE913" s="218">
        <f>IF(N913="základní",J913,0)</f>
        <v>0</v>
      </c>
      <c r="BF913" s="218">
        <f>IF(N913="snížená",J913,0)</f>
        <v>0</v>
      </c>
      <c r="BG913" s="218">
        <f>IF(N913="zákl. přenesená",J913,0)</f>
        <v>0</v>
      </c>
      <c r="BH913" s="218">
        <f>IF(N913="sníž. přenesená",J913,0)</f>
        <v>0</v>
      </c>
      <c r="BI913" s="218">
        <f>IF(N913="nulová",J913,0)</f>
        <v>0</v>
      </c>
      <c r="BJ913" s="19" t="s">
        <v>78</v>
      </c>
      <c r="BK913" s="218">
        <f>ROUND(I913*H913,2)</f>
        <v>0</v>
      </c>
      <c r="BL913" s="19" t="s">
        <v>84</v>
      </c>
      <c r="BM913" s="217" t="s">
        <v>944</v>
      </c>
    </row>
    <row r="914" s="2" customFormat="1">
      <c r="A914" s="40"/>
      <c r="B914" s="41"/>
      <c r="C914" s="42"/>
      <c r="D914" s="219" t="s">
        <v>219</v>
      </c>
      <c r="E914" s="42"/>
      <c r="F914" s="220" t="s">
        <v>945</v>
      </c>
      <c r="G914" s="42"/>
      <c r="H914" s="42"/>
      <c r="I914" s="221"/>
      <c r="J914" s="42"/>
      <c r="K914" s="42"/>
      <c r="L914" s="46"/>
      <c r="M914" s="222"/>
      <c r="N914" s="223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219</v>
      </c>
      <c r="AU914" s="19" t="s">
        <v>78</v>
      </c>
    </row>
    <row r="915" s="13" customFormat="1">
      <c r="A915" s="13"/>
      <c r="B915" s="224"/>
      <c r="C915" s="225"/>
      <c r="D915" s="226" t="s">
        <v>221</v>
      </c>
      <c r="E915" s="227" t="s">
        <v>19</v>
      </c>
      <c r="F915" s="228" t="s">
        <v>946</v>
      </c>
      <c r="G915" s="225"/>
      <c r="H915" s="227" t="s">
        <v>19</v>
      </c>
      <c r="I915" s="229"/>
      <c r="J915" s="225"/>
      <c r="K915" s="225"/>
      <c r="L915" s="230"/>
      <c r="M915" s="231"/>
      <c r="N915" s="232"/>
      <c r="O915" s="232"/>
      <c r="P915" s="232"/>
      <c r="Q915" s="232"/>
      <c r="R915" s="232"/>
      <c r="S915" s="232"/>
      <c r="T915" s="23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34" t="s">
        <v>221</v>
      </c>
      <c r="AU915" s="234" t="s">
        <v>78</v>
      </c>
      <c r="AV915" s="13" t="s">
        <v>74</v>
      </c>
      <c r="AW915" s="13" t="s">
        <v>31</v>
      </c>
      <c r="AX915" s="13" t="s">
        <v>69</v>
      </c>
      <c r="AY915" s="234" t="s">
        <v>212</v>
      </c>
    </row>
    <row r="916" s="14" customFormat="1">
      <c r="A916" s="14"/>
      <c r="B916" s="235"/>
      <c r="C916" s="236"/>
      <c r="D916" s="226" t="s">
        <v>221</v>
      </c>
      <c r="E916" s="237" t="s">
        <v>19</v>
      </c>
      <c r="F916" s="238" t="s">
        <v>947</v>
      </c>
      <c r="G916" s="236"/>
      <c r="H916" s="239">
        <v>6.54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45" t="s">
        <v>221</v>
      </c>
      <c r="AU916" s="245" t="s">
        <v>78</v>
      </c>
      <c r="AV916" s="14" t="s">
        <v>78</v>
      </c>
      <c r="AW916" s="14" t="s">
        <v>31</v>
      </c>
      <c r="AX916" s="14" t="s">
        <v>69</v>
      </c>
      <c r="AY916" s="245" t="s">
        <v>212</v>
      </c>
    </row>
    <row r="917" s="15" customFormat="1">
      <c r="A917" s="15"/>
      <c r="B917" s="246"/>
      <c r="C917" s="247"/>
      <c r="D917" s="226" t="s">
        <v>221</v>
      </c>
      <c r="E917" s="248" t="s">
        <v>19</v>
      </c>
      <c r="F917" s="249" t="s">
        <v>224</v>
      </c>
      <c r="G917" s="247"/>
      <c r="H917" s="250">
        <v>6.54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56" t="s">
        <v>221</v>
      </c>
      <c r="AU917" s="256" t="s">
        <v>78</v>
      </c>
      <c r="AV917" s="15" t="s">
        <v>84</v>
      </c>
      <c r="AW917" s="15" t="s">
        <v>31</v>
      </c>
      <c r="AX917" s="15" t="s">
        <v>74</v>
      </c>
      <c r="AY917" s="256" t="s">
        <v>212</v>
      </c>
    </row>
    <row r="918" s="2" customFormat="1" ht="24.15" customHeight="1">
      <c r="A918" s="40"/>
      <c r="B918" s="41"/>
      <c r="C918" s="206" t="s">
        <v>948</v>
      </c>
      <c r="D918" s="206" t="s">
        <v>214</v>
      </c>
      <c r="E918" s="207" t="s">
        <v>949</v>
      </c>
      <c r="F918" s="208" t="s">
        <v>950</v>
      </c>
      <c r="G918" s="209" t="s">
        <v>384</v>
      </c>
      <c r="H918" s="210">
        <v>6.54</v>
      </c>
      <c r="I918" s="211"/>
      <c r="J918" s="212">
        <f>ROUND(I918*H918,2)</f>
        <v>0</v>
      </c>
      <c r="K918" s="208" t="s">
        <v>218</v>
      </c>
      <c r="L918" s="46"/>
      <c r="M918" s="213" t="s">
        <v>19</v>
      </c>
      <c r="N918" s="214" t="s">
        <v>41</v>
      </c>
      <c r="O918" s="86"/>
      <c r="P918" s="215">
        <f>O918*H918</f>
        <v>0</v>
      </c>
      <c r="Q918" s="215">
        <v>0</v>
      </c>
      <c r="R918" s="215">
        <f>Q918*H918</f>
        <v>0</v>
      </c>
      <c r="S918" s="215">
        <v>0</v>
      </c>
      <c r="T918" s="216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17" t="s">
        <v>84</v>
      </c>
      <c r="AT918" s="217" t="s">
        <v>214</v>
      </c>
      <c r="AU918" s="217" t="s">
        <v>78</v>
      </c>
      <c r="AY918" s="19" t="s">
        <v>212</v>
      </c>
      <c r="BE918" s="218">
        <f>IF(N918="základní",J918,0)</f>
        <v>0</v>
      </c>
      <c r="BF918" s="218">
        <f>IF(N918="snížená",J918,0)</f>
        <v>0</v>
      </c>
      <c r="BG918" s="218">
        <f>IF(N918="zákl. přenesená",J918,0)</f>
        <v>0</v>
      </c>
      <c r="BH918" s="218">
        <f>IF(N918="sníž. přenesená",J918,0)</f>
        <v>0</v>
      </c>
      <c r="BI918" s="218">
        <f>IF(N918="nulová",J918,0)</f>
        <v>0</v>
      </c>
      <c r="BJ918" s="19" t="s">
        <v>78</v>
      </c>
      <c r="BK918" s="218">
        <f>ROUND(I918*H918,2)</f>
        <v>0</v>
      </c>
      <c r="BL918" s="19" t="s">
        <v>84</v>
      </c>
      <c r="BM918" s="217" t="s">
        <v>951</v>
      </c>
    </row>
    <row r="919" s="2" customFormat="1">
      <c r="A919" s="40"/>
      <c r="B919" s="41"/>
      <c r="C919" s="42"/>
      <c r="D919" s="219" t="s">
        <v>219</v>
      </c>
      <c r="E919" s="42"/>
      <c r="F919" s="220" t="s">
        <v>952</v>
      </c>
      <c r="G919" s="42"/>
      <c r="H919" s="42"/>
      <c r="I919" s="221"/>
      <c r="J919" s="42"/>
      <c r="K919" s="42"/>
      <c r="L919" s="46"/>
      <c r="M919" s="222"/>
      <c r="N919" s="223"/>
      <c r="O919" s="86"/>
      <c r="P919" s="86"/>
      <c r="Q919" s="86"/>
      <c r="R919" s="86"/>
      <c r="S919" s="86"/>
      <c r="T919" s="87"/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T919" s="19" t="s">
        <v>219</v>
      </c>
      <c r="AU919" s="19" t="s">
        <v>78</v>
      </c>
    </row>
    <row r="920" s="13" customFormat="1">
      <c r="A920" s="13"/>
      <c r="B920" s="224"/>
      <c r="C920" s="225"/>
      <c r="D920" s="226" t="s">
        <v>221</v>
      </c>
      <c r="E920" s="227" t="s">
        <v>19</v>
      </c>
      <c r="F920" s="228" t="s">
        <v>393</v>
      </c>
      <c r="G920" s="225"/>
      <c r="H920" s="227" t="s">
        <v>19</v>
      </c>
      <c r="I920" s="229"/>
      <c r="J920" s="225"/>
      <c r="K920" s="225"/>
      <c r="L920" s="230"/>
      <c r="M920" s="231"/>
      <c r="N920" s="232"/>
      <c r="O920" s="232"/>
      <c r="P920" s="232"/>
      <c r="Q920" s="232"/>
      <c r="R920" s="232"/>
      <c r="S920" s="232"/>
      <c r="T920" s="23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34" t="s">
        <v>221</v>
      </c>
      <c r="AU920" s="234" t="s">
        <v>78</v>
      </c>
      <c r="AV920" s="13" t="s">
        <v>74</v>
      </c>
      <c r="AW920" s="13" t="s">
        <v>31</v>
      </c>
      <c r="AX920" s="13" t="s">
        <v>69</v>
      </c>
      <c r="AY920" s="234" t="s">
        <v>212</v>
      </c>
    </row>
    <row r="921" s="14" customFormat="1">
      <c r="A921" s="14"/>
      <c r="B921" s="235"/>
      <c r="C921" s="236"/>
      <c r="D921" s="226" t="s">
        <v>221</v>
      </c>
      <c r="E921" s="237" t="s">
        <v>19</v>
      </c>
      <c r="F921" s="238" t="s">
        <v>953</v>
      </c>
      <c r="G921" s="236"/>
      <c r="H921" s="239">
        <v>6.54</v>
      </c>
      <c r="I921" s="240"/>
      <c r="J921" s="236"/>
      <c r="K921" s="236"/>
      <c r="L921" s="241"/>
      <c r="M921" s="242"/>
      <c r="N921" s="243"/>
      <c r="O921" s="243"/>
      <c r="P921" s="243"/>
      <c r="Q921" s="243"/>
      <c r="R921" s="243"/>
      <c r="S921" s="243"/>
      <c r="T921" s="24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45" t="s">
        <v>221</v>
      </c>
      <c r="AU921" s="245" t="s">
        <v>78</v>
      </c>
      <c r="AV921" s="14" t="s">
        <v>78</v>
      </c>
      <c r="AW921" s="14" t="s">
        <v>31</v>
      </c>
      <c r="AX921" s="14" t="s">
        <v>69</v>
      </c>
      <c r="AY921" s="245" t="s">
        <v>212</v>
      </c>
    </row>
    <row r="922" s="15" customFormat="1">
      <c r="A922" s="15"/>
      <c r="B922" s="246"/>
      <c r="C922" s="247"/>
      <c r="D922" s="226" t="s">
        <v>221</v>
      </c>
      <c r="E922" s="248" t="s">
        <v>19</v>
      </c>
      <c r="F922" s="249" t="s">
        <v>224</v>
      </c>
      <c r="G922" s="247"/>
      <c r="H922" s="250">
        <v>6.54</v>
      </c>
      <c r="I922" s="251"/>
      <c r="J922" s="247"/>
      <c r="K922" s="247"/>
      <c r="L922" s="252"/>
      <c r="M922" s="253"/>
      <c r="N922" s="254"/>
      <c r="O922" s="254"/>
      <c r="P922" s="254"/>
      <c r="Q922" s="254"/>
      <c r="R922" s="254"/>
      <c r="S922" s="254"/>
      <c r="T922" s="25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56" t="s">
        <v>221</v>
      </c>
      <c r="AU922" s="256" t="s">
        <v>78</v>
      </c>
      <c r="AV922" s="15" t="s">
        <v>84</v>
      </c>
      <c r="AW922" s="15" t="s">
        <v>31</v>
      </c>
      <c r="AX922" s="15" t="s">
        <v>74</v>
      </c>
      <c r="AY922" s="256" t="s">
        <v>212</v>
      </c>
    </row>
    <row r="923" s="2" customFormat="1" ht="24.15" customHeight="1">
      <c r="A923" s="40"/>
      <c r="B923" s="41"/>
      <c r="C923" s="206" t="s">
        <v>659</v>
      </c>
      <c r="D923" s="206" t="s">
        <v>214</v>
      </c>
      <c r="E923" s="207" t="s">
        <v>954</v>
      </c>
      <c r="F923" s="208" t="s">
        <v>955</v>
      </c>
      <c r="G923" s="209" t="s">
        <v>525</v>
      </c>
      <c r="H923" s="210">
        <v>5.7400000000000002</v>
      </c>
      <c r="I923" s="211"/>
      <c r="J923" s="212">
        <f>ROUND(I923*H923,2)</f>
        <v>0</v>
      </c>
      <c r="K923" s="208" t="s">
        <v>218</v>
      </c>
      <c r="L923" s="46"/>
      <c r="M923" s="213" t="s">
        <v>19</v>
      </c>
      <c r="N923" s="214" t="s">
        <v>41</v>
      </c>
      <c r="O923" s="86"/>
      <c r="P923" s="215">
        <f>O923*H923</f>
        <v>0</v>
      </c>
      <c r="Q923" s="215">
        <v>0.072150000000000006</v>
      </c>
      <c r="R923" s="215">
        <f>Q923*H923</f>
        <v>0.41414100000000004</v>
      </c>
      <c r="S923" s="215">
        <v>0</v>
      </c>
      <c r="T923" s="216">
        <f>S923*H923</f>
        <v>0</v>
      </c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R923" s="217" t="s">
        <v>84</v>
      </c>
      <c r="AT923" s="217" t="s">
        <v>214</v>
      </c>
      <c r="AU923" s="217" t="s">
        <v>78</v>
      </c>
      <c r="AY923" s="19" t="s">
        <v>212</v>
      </c>
      <c r="BE923" s="218">
        <f>IF(N923="základní",J923,0)</f>
        <v>0</v>
      </c>
      <c r="BF923" s="218">
        <f>IF(N923="snížená",J923,0)</f>
        <v>0</v>
      </c>
      <c r="BG923" s="218">
        <f>IF(N923="zákl. přenesená",J923,0)</f>
        <v>0</v>
      </c>
      <c r="BH923" s="218">
        <f>IF(N923="sníž. přenesená",J923,0)</f>
        <v>0</v>
      </c>
      <c r="BI923" s="218">
        <f>IF(N923="nulová",J923,0)</f>
        <v>0</v>
      </c>
      <c r="BJ923" s="19" t="s">
        <v>78</v>
      </c>
      <c r="BK923" s="218">
        <f>ROUND(I923*H923,2)</f>
        <v>0</v>
      </c>
      <c r="BL923" s="19" t="s">
        <v>84</v>
      </c>
      <c r="BM923" s="217" t="s">
        <v>956</v>
      </c>
    </row>
    <row r="924" s="2" customFormat="1">
      <c r="A924" s="40"/>
      <c r="B924" s="41"/>
      <c r="C924" s="42"/>
      <c r="D924" s="219" t="s">
        <v>219</v>
      </c>
      <c r="E924" s="42"/>
      <c r="F924" s="220" t="s">
        <v>957</v>
      </c>
      <c r="G924" s="42"/>
      <c r="H924" s="42"/>
      <c r="I924" s="221"/>
      <c r="J924" s="42"/>
      <c r="K924" s="42"/>
      <c r="L924" s="46"/>
      <c r="M924" s="222"/>
      <c r="N924" s="223"/>
      <c r="O924" s="86"/>
      <c r="P924" s="86"/>
      <c r="Q924" s="86"/>
      <c r="R924" s="86"/>
      <c r="S924" s="86"/>
      <c r="T924" s="87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T924" s="19" t="s">
        <v>219</v>
      </c>
      <c r="AU924" s="19" t="s">
        <v>78</v>
      </c>
    </row>
    <row r="925" s="13" customFormat="1">
      <c r="A925" s="13"/>
      <c r="B925" s="224"/>
      <c r="C925" s="225"/>
      <c r="D925" s="226" t="s">
        <v>221</v>
      </c>
      <c r="E925" s="227" t="s">
        <v>19</v>
      </c>
      <c r="F925" s="228" t="s">
        <v>940</v>
      </c>
      <c r="G925" s="225"/>
      <c r="H925" s="227" t="s">
        <v>19</v>
      </c>
      <c r="I925" s="229"/>
      <c r="J925" s="225"/>
      <c r="K925" s="225"/>
      <c r="L925" s="230"/>
      <c r="M925" s="231"/>
      <c r="N925" s="232"/>
      <c r="O925" s="232"/>
      <c r="P925" s="232"/>
      <c r="Q925" s="232"/>
      <c r="R925" s="232"/>
      <c r="S925" s="232"/>
      <c r="T925" s="23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34" t="s">
        <v>221</v>
      </c>
      <c r="AU925" s="234" t="s">
        <v>78</v>
      </c>
      <c r="AV925" s="13" t="s">
        <v>74</v>
      </c>
      <c r="AW925" s="13" t="s">
        <v>31</v>
      </c>
      <c r="AX925" s="13" t="s">
        <v>69</v>
      </c>
      <c r="AY925" s="234" t="s">
        <v>212</v>
      </c>
    </row>
    <row r="926" s="14" customFormat="1">
      <c r="A926" s="14"/>
      <c r="B926" s="235"/>
      <c r="C926" s="236"/>
      <c r="D926" s="226" t="s">
        <v>221</v>
      </c>
      <c r="E926" s="237" t="s">
        <v>19</v>
      </c>
      <c r="F926" s="238" t="s">
        <v>958</v>
      </c>
      <c r="G926" s="236"/>
      <c r="H926" s="239">
        <v>5.7400000000000002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45" t="s">
        <v>221</v>
      </c>
      <c r="AU926" s="245" t="s">
        <v>78</v>
      </c>
      <c r="AV926" s="14" t="s">
        <v>78</v>
      </c>
      <c r="AW926" s="14" t="s">
        <v>31</v>
      </c>
      <c r="AX926" s="14" t="s">
        <v>69</v>
      </c>
      <c r="AY926" s="245" t="s">
        <v>212</v>
      </c>
    </row>
    <row r="927" s="15" customFormat="1">
      <c r="A927" s="15"/>
      <c r="B927" s="246"/>
      <c r="C927" s="247"/>
      <c r="D927" s="226" t="s">
        <v>221</v>
      </c>
      <c r="E927" s="248" t="s">
        <v>19</v>
      </c>
      <c r="F927" s="249" t="s">
        <v>224</v>
      </c>
      <c r="G927" s="247"/>
      <c r="H927" s="250">
        <v>5.7400000000000002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56" t="s">
        <v>221</v>
      </c>
      <c r="AU927" s="256" t="s">
        <v>78</v>
      </c>
      <c r="AV927" s="15" t="s">
        <v>84</v>
      </c>
      <c r="AW927" s="15" t="s">
        <v>31</v>
      </c>
      <c r="AX927" s="15" t="s">
        <v>74</v>
      </c>
      <c r="AY927" s="256" t="s">
        <v>212</v>
      </c>
    </row>
    <row r="928" s="2" customFormat="1" ht="24.15" customHeight="1">
      <c r="A928" s="40"/>
      <c r="B928" s="41"/>
      <c r="C928" s="206" t="s">
        <v>959</v>
      </c>
      <c r="D928" s="206" t="s">
        <v>214</v>
      </c>
      <c r="E928" s="207" t="s">
        <v>960</v>
      </c>
      <c r="F928" s="208" t="s">
        <v>961</v>
      </c>
      <c r="G928" s="209" t="s">
        <v>525</v>
      </c>
      <c r="H928" s="210">
        <v>44.380000000000003</v>
      </c>
      <c r="I928" s="211"/>
      <c r="J928" s="212">
        <f>ROUND(I928*H928,2)</f>
        <v>0</v>
      </c>
      <c r="K928" s="208" t="s">
        <v>218</v>
      </c>
      <c r="L928" s="46"/>
      <c r="M928" s="213" t="s">
        <v>19</v>
      </c>
      <c r="N928" s="214" t="s">
        <v>41</v>
      </c>
      <c r="O928" s="86"/>
      <c r="P928" s="215">
        <f>O928*H928</f>
        <v>0</v>
      </c>
      <c r="Q928" s="215">
        <v>0.073179999999999995</v>
      </c>
      <c r="R928" s="215">
        <f>Q928*H928</f>
        <v>3.2477284000000002</v>
      </c>
      <c r="S928" s="215">
        <v>0</v>
      </c>
      <c r="T928" s="216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17" t="s">
        <v>84</v>
      </c>
      <c r="AT928" s="217" t="s">
        <v>214</v>
      </c>
      <c r="AU928" s="217" t="s">
        <v>78</v>
      </c>
      <c r="AY928" s="19" t="s">
        <v>212</v>
      </c>
      <c r="BE928" s="218">
        <f>IF(N928="základní",J928,0)</f>
        <v>0</v>
      </c>
      <c r="BF928" s="218">
        <f>IF(N928="snížená",J928,0)</f>
        <v>0</v>
      </c>
      <c r="BG928" s="218">
        <f>IF(N928="zákl. přenesená",J928,0)</f>
        <v>0</v>
      </c>
      <c r="BH928" s="218">
        <f>IF(N928="sníž. přenesená",J928,0)</f>
        <v>0</v>
      </c>
      <c r="BI928" s="218">
        <f>IF(N928="nulová",J928,0)</f>
        <v>0</v>
      </c>
      <c r="BJ928" s="19" t="s">
        <v>78</v>
      </c>
      <c r="BK928" s="218">
        <f>ROUND(I928*H928,2)</f>
        <v>0</v>
      </c>
      <c r="BL928" s="19" t="s">
        <v>84</v>
      </c>
      <c r="BM928" s="217" t="s">
        <v>962</v>
      </c>
    </row>
    <row r="929" s="2" customFormat="1">
      <c r="A929" s="40"/>
      <c r="B929" s="41"/>
      <c r="C929" s="42"/>
      <c r="D929" s="219" t="s">
        <v>219</v>
      </c>
      <c r="E929" s="42"/>
      <c r="F929" s="220" t="s">
        <v>963</v>
      </c>
      <c r="G929" s="42"/>
      <c r="H929" s="42"/>
      <c r="I929" s="221"/>
      <c r="J929" s="42"/>
      <c r="K929" s="42"/>
      <c r="L929" s="46"/>
      <c r="M929" s="222"/>
      <c r="N929" s="223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219</v>
      </c>
      <c r="AU929" s="19" t="s">
        <v>78</v>
      </c>
    </row>
    <row r="930" s="13" customFormat="1">
      <c r="A930" s="13"/>
      <c r="B930" s="224"/>
      <c r="C930" s="225"/>
      <c r="D930" s="226" t="s">
        <v>221</v>
      </c>
      <c r="E930" s="227" t="s">
        <v>19</v>
      </c>
      <c r="F930" s="228" t="s">
        <v>938</v>
      </c>
      <c r="G930" s="225"/>
      <c r="H930" s="227" t="s">
        <v>19</v>
      </c>
      <c r="I930" s="229"/>
      <c r="J930" s="225"/>
      <c r="K930" s="225"/>
      <c r="L930" s="230"/>
      <c r="M930" s="231"/>
      <c r="N930" s="232"/>
      <c r="O930" s="232"/>
      <c r="P930" s="232"/>
      <c r="Q930" s="232"/>
      <c r="R930" s="232"/>
      <c r="S930" s="232"/>
      <c r="T930" s="23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34" t="s">
        <v>221</v>
      </c>
      <c r="AU930" s="234" t="s">
        <v>78</v>
      </c>
      <c r="AV930" s="13" t="s">
        <v>74</v>
      </c>
      <c r="AW930" s="13" t="s">
        <v>31</v>
      </c>
      <c r="AX930" s="13" t="s">
        <v>69</v>
      </c>
      <c r="AY930" s="234" t="s">
        <v>212</v>
      </c>
    </row>
    <row r="931" s="14" customFormat="1">
      <c r="A931" s="14"/>
      <c r="B931" s="235"/>
      <c r="C931" s="236"/>
      <c r="D931" s="226" t="s">
        <v>221</v>
      </c>
      <c r="E931" s="237" t="s">
        <v>19</v>
      </c>
      <c r="F931" s="238" t="s">
        <v>964</v>
      </c>
      <c r="G931" s="236"/>
      <c r="H931" s="239">
        <v>44.380000000000003</v>
      </c>
      <c r="I931" s="240"/>
      <c r="J931" s="236"/>
      <c r="K931" s="236"/>
      <c r="L931" s="241"/>
      <c r="M931" s="242"/>
      <c r="N931" s="243"/>
      <c r="O931" s="243"/>
      <c r="P931" s="243"/>
      <c r="Q931" s="243"/>
      <c r="R931" s="243"/>
      <c r="S931" s="243"/>
      <c r="T931" s="24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45" t="s">
        <v>221</v>
      </c>
      <c r="AU931" s="245" t="s">
        <v>78</v>
      </c>
      <c r="AV931" s="14" t="s">
        <v>78</v>
      </c>
      <c r="AW931" s="14" t="s">
        <v>31</v>
      </c>
      <c r="AX931" s="14" t="s">
        <v>69</v>
      </c>
      <c r="AY931" s="245" t="s">
        <v>212</v>
      </c>
    </row>
    <row r="932" s="15" customFormat="1">
      <c r="A932" s="15"/>
      <c r="B932" s="246"/>
      <c r="C932" s="247"/>
      <c r="D932" s="226" t="s">
        <v>221</v>
      </c>
      <c r="E932" s="248" t="s">
        <v>19</v>
      </c>
      <c r="F932" s="249" t="s">
        <v>224</v>
      </c>
      <c r="G932" s="247"/>
      <c r="H932" s="250">
        <v>44.380000000000003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56" t="s">
        <v>221</v>
      </c>
      <c r="AU932" s="256" t="s">
        <v>78</v>
      </c>
      <c r="AV932" s="15" t="s">
        <v>84</v>
      </c>
      <c r="AW932" s="15" t="s">
        <v>31</v>
      </c>
      <c r="AX932" s="15" t="s">
        <v>74</v>
      </c>
      <c r="AY932" s="256" t="s">
        <v>212</v>
      </c>
    </row>
    <row r="933" s="2" customFormat="1" ht="24.15" customHeight="1">
      <c r="A933" s="40"/>
      <c r="B933" s="41"/>
      <c r="C933" s="206" t="s">
        <v>672</v>
      </c>
      <c r="D933" s="206" t="s">
        <v>214</v>
      </c>
      <c r="E933" s="207" t="s">
        <v>965</v>
      </c>
      <c r="F933" s="208" t="s">
        <v>966</v>
      </c>
      <c r="G933" s="209" t="s">
        <v>309</v>
      </c>
      <c r="H933" s="210">
        <v>0.70099999999999996</v>
      </c>
      <c r="I933" s="211"/>
      <c r="J933" s="212">
        <f>ROUND(I933*H933,2)</f>
        <v>0</v>
      </c>
      <c r="K933" s="208" t="s">
        <v>218</v>
      </c>
      <c r="L933" s="46"/>
      <c r="M933" s="213" t="s">
        <v>19</v>
      </c>
      <c r="N933" s="214" t="s">
        <v>41</v>
      </c>
      <c r="O933" s="86"/>
      <c r="P933" s="215">
        <f>O933*H933</f>
        <v>0</v>
      </c>
      <c r="Q933" s="215">
        <v>1.05237</v>
      </c>
      <c r="R933" s="215">
        <f>Q933*H933</f>
        <v>0.73771136999999998</v>
      </c>
      <c r="S933" s="215">
        <v>0</v>
      </c>
      <c r="T933" s="216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17" t="s">
        <v>84</v>
      </c>
      <c r="AT933" s="217" t="s">
        <v>214</v>
      </c>
      <c r="AU933" s="217" t="s">
        <v>78</v>
      </c>
      <c r="AY933" s="19" t="s">
        <v>212</v>
      </c>
      <c r="BE933" s="218">
        <f>IF(N933="základní",J933,0)</f>
        <v>0</v>
      </c>
      <c r="BF933" s="218">
        <f>IF(N933="snížená",J933,0)</f>
        <v>0</v>
      </c>
      <c r="BG933" s="218">
        <f>IF(N933="zákl. přenesená",J933,0)</f>
        <v>0</v>
      </c>
      <c r="BH933" s="218">
        <f>IF(N933="sníž. přenesená",J933,0)</f>
        <v>0</v>
      </c>
      <c r="BI933" s="218">
        <f>IF(N933="nulová",J933,0)</f>
        <v>0</v>
      </c>
      <c r="BJ933" s="19" t="s">
        <v>78</v>
      </c>
      <c r="BK933" s="218">
        <f>ROUND(I933*H933,2)</f>
        <v>0</v>
      </c>
      <c r="BL933" s="19" t="s">
        <v>84</v>
      </c>
      <c r="BM933" s="217" t="s">
        <v>967</v>
      </c>
    </row>
    <row r="934" s="2" customFormat="1">
      <c r="A934" s="40"/>
      <c r="B934" s="41"/>
      <c r="C934" s="42"/>
      <c r="D934" s="219" t="s">
        <v>219</v>
      </c>
      <c r="E934" s="42"/>
      <c r="F934" s="220" t="s">
        <v>968</v>
      </c>
      <c r="G934" s="42"/>
      <c r="H934" s="42"/>
      <c r="I934" s="221"/>
      <c r="J934" s="42"/>
      <c r="K934" s="42"/>
      <c r="L934" s="46"/>
      <c r="M934" s="222"/>
      <c r="N934" s="223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219</v>
      </c>
      <c r="AU934" s="19" t="s">
        <v>78</v>
      </c>
    </row>
    <row r="935" s="13" customFormat="1">
      <c r="A935" s="13"/>
      <c r="B935" s="224"/>
      <c r="C935" s="225"/>
      <c r="D935" s="226" t="s">
        <v>221</v>
      </c>
      <c r="E935" s="227" t="s">
        <v>19</v>
      </c>
      <c r="F935" s="228" t="s">
        <v>969</v>
      </c>
      <c r="G935" s="225"/>
      <c r="H935" s="227" t="s">
        <v>19</v>
      </c>
      <c r="I935" s="229"/>
      <c r="J935" s="225"/>
      <c r="K935" s="225"/>
      <c r="L935" s="230"/>
      <c r="M935" s="231"/>
      <c r="N935" s="232"/>
      <c r="O935" s="232"/>
      <c r="P935" s="232"/>
      <c r="Q935" s="232"/>
      <c r="R935" s="232"/>
      <c r="S935" s="232"/>
      <c r="T935" s="23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34" t="s">
        <v>221</v>
      </c>
      <c r="AU935" s="234" t="s">
        <v>78</v>
      </c>
      <c r="AV935" s="13" t="s">
        <v>74</v>
      </c>
      <c r="AW935" s="13" t="s">
        <v>31</v>
      </c>
      <c r="AX935" s="13" t="s">
        <v>69</v>
      </c>
      <c r="AY935" s="234" t="s">
        <v>212</v>
      </c>
    </row>
    <row r="936" s="14" customFormat="1">
      <c r="A936" s="14"/>
      <c r="B936" s="235"/>
      <c r="C936" s="236"/>
      <c r="D936" s="226" t="s">
        <v>221</v>
      </c>
      <c r="E936" s="237" t="s">
        <v>19</v>
      </c>
      <c r="F936" s="238" t="s">
        <v>970</v>
      </c>
      <c r="G936" s="236"/>
      <c r="H936" s="239">
        <v>0.70099999999999996</v>
      </c>
      <c r="I936" s="240"/>
      <c r="J936" s="236"/>
      <c r="K936" s="236"/>
      <c r="L936" s="241"/>
      <c r="M936" s="242"/>
      <c r="N936" s="243"/>
      <c r="O936" s="243"/>
      <c r="P936" s="243"/>
      <c r="Q936" s="243"/>
      <c r="R936" s="243"/>
      <c r="S936" s="243"/>
      <c r="T936" s="24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45" t="s">
        <v>221</v>
      </c>
      <c r="AU936" s="245" t="s">
        <v>78</v>
      </c>
      <c r="AV936" s="14" t="s">
        <v>78</v>
      </c>
      <c r="AW936" s="14" t="s">
        <v>31</v>
      </c>
      <c r="AX936" s="14" t="s">
        <v>69</v>
      </c>
      <c r="AY936" s="245" t="s">
        <v>212</v>
      </c>
    </row>
    <row r="937" s="15" customFormat="1">
      <c r="A937" s="15"/>
      <c r="B937" s="246"/>
      <c r="C937" s="247"/>
      <c r="D937" s="226" t="s">
        <v>221</v>
      </c>
      <c r="E937" s="248" t="s">
        <v>19</v>
      </c>
      <c r="F937" s="249" t="s">
        <v>224</v>
      </c>
      <c r="G937" s="247"/>
      <c r="H937" s="250">
        <v>0.70099999999999996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56" t="s">
        <v>221</v>
      </c>
      <c r="AU937" s="256" t="s">
        <v>78</v>
      </c>
      <c r="AV937" s="15" t="s">
        <v>84</v>
      </c>
      <c r="AW937" s="15" t="s">
        <v>31</v>
      </c>
      <c r="AX937" s="15" t="s">
        <v>74</v>
      </c>
      <c r="AY937" s="256" t="s">
        <v>212</v>
      </c>
    </row>
    <row r="938" s="2" customFormat="1" ht="24.15" customHeight="1">
      <c r="A938" s="40"/>
      <c r="B938" s="41"/>
      <c r="C938" s="206" t="s">
        <v>971</v>
      </c>
      <c r="D938" s="206" t="s">
        <v>214</v>
      </c>
      <c r="E938" s="207" t="s">
        <v>972</v>
      </c>
      <c r="F938" s="208" t="s">
        <v>973</v>
      </c>
      <c r="G938" s="209" t="s">
        <v>525</v>
      </c>
      <c r="H938" s="210">
        <v>120</v>
      </c>
      <c r="I938" s="211"/>
      <c r="J938" s="212">
        <f>ROUND(I938*H938,2)</f>
        <v>0</v>
      </c>
      <c r="K938" s="208" t="s">
        <v>218</v>
      </c>
      <c r="L938" s="46"/>
      <c r="M938" s="213" t="s">
        <v>19</v>
      </c>
      <c r="N938" s="214" t="s">
        <v>41</v>
      </c>
      <c r="O938" s="86"/>
      <c r="P938" s="215">
        <f>O938*H938</f>
        <v>0</v>
      </c>
      <c r="Q938" s="215">
        <v>0.0010399999999999999</v>
      </c>
      <c r="R938" s="215">
        <f>Q938*H938</f>
        <v>0.12479999999999999</v>
      </c>
      <c r="S938" s="215">
        <v>0</v>
      </c>
      <c r="T938" s="216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17" t="s">
        <v>84</v>
      </c>
      <c r="AT938" s="217" t="s">
        <v>214</v>
      </c>
      <c r="AU938" s="217" t="s">
        <v>78</v>
      </c>
      <c r="AY938" s="19" t="s">
        <v>212</v>
      </c>
      <c r="BE938" s="218">
        <f>IF(N938="základní",J938,0)</f>
        <v>0</v>
      </c>
      <c r="BF938" s="218">
        <f>IF(N938="snížená",J938,0)</f>
        <v>0</v>
      </c>
      <c r="BG938" s="218">
        <f>IF(N938="zákl. přenesená",J938,0)</f>
        <v>0</v>
      </c>
      <c r="BH938" s="218">
        <f>IF(N938="sníž. přenesená",J938,0)</f>
        <v>0</v>
      </c>
      <c r="BI938" s="218">
        <f>IF(N938="nulová",J938,0)</f>
        <v>0</v>
      </c>
      <c r="BJ938" s="19" t="s">
        <v>78</v>
      </c>
      <c r="BK938" s="218">
        <f>ROUND(I938*H938,2)</f>
        <v>0</v>
      </c>
      <c r="BL938" s="19" t="s">
        <v>84</v>
      </c>
      <c r="BM938" s="217" t="s">
        <v>974</v>
      </c>
    </row>
    <row r="939" s="2" customFormat="1">
      <c r="A939" s="40"/>
      <c r="B939" s="41"/>
      <c r="C939" s="42"/>
      <c r="D939" s="219" t="s">
        <v>219</v>
      </c>
      <c r="E939" s="42"/>
      <c r="F939" s="220" t="s">
        <v>975</v>
      </c>
      <c r="G939" s="42"/>
      <c r="H939" s="42"/>
      <c r="I939" s="221"/>
      <c r="J939" s="42"/>
      <c r="K939" s="42"/>
      <c r="L939" s="46"/>
      <c r="M939" s="222"/>
      <c r="N939" s="223"/>
      <c r="O939" s="86"/>
      <c r="P939" s="86"/>
      <c r="Q939" s="86"/>
      <c r="R939" s="86"/>
      <c r="S939" s="86"/>
      <c r="T939" s="87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219</v>
      </c>
      <c r="AU939" s="19" t="s">
        <v>78</v>
      </c>
    </row>
    <row r="940" s="13" customFormat="1">
      <c r="A940" s="13"/>
      <c r="B940" s="224"/>
      <c r="C940" s="225"/>
      <c r="D940" s="226" t="s">
        <v>221</v>
      </c>
      <c r="E940" s="227" t="s">
        <v>19</v>
      </c>
      <c r="F940" s="228" t="s">
        <v>976</v>
      </c>
      <c r="G940" s="225"/>
      <c r="H940" s="227" t="s">
        <v>19</v>
      </c>
      <c r="I940" s="229"/>
      <c r="J940" s="225"/>
      <c r="K940" s="225"/>
      <c r="L940" s="230"/>
      <c r="M940" s="231"/>
      <c r="N940" s="232"/>
      <c r="O940" s="232"/>
      <c r="P940" s="232"/>
      <c r="Q940" s="232"/>
      <c r="R940" s="232"/>
      <c r="S940" s="232"/>
      <c r="T940" s="23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34" t="s">
        <v>221</v>
      </c>
      <c r="AU940" s="234" t="s">
        <v>78</v>
      </c>
      <c r="AV940" s="13" t="s">
        <v>74</v>
      </c>
      <c r="AW940" s="13" t="s">
        <v>31</v>
      </c>
      <c r="AX940" s="13" t="s">
        <v>69</v>
      </c>
      <c r="AY940" s="234" t="s">
        <v>212</v>
      </c>
    </row>
    <row r="941" s="14" customFormat="1">
      <c r="A941" s="14"/>
      <c r="B941" s="235"/>
      <c r="C941" s="236"/>
      <c r="D941" s="226" t="s">
        <v>221</v>
      </c>
      <c r="E941" s="237" t="s">
        <v>19</v>
      </c>
      <c r="F941" s="238" t="s">
        <v>783</v>
      </c>
      <c r="G941" s="236"/>
      <c r="H941" s="239">
        <v>120</v>
      </c>
      <c r="I941" s="240"/>
      <c r="J941" s="236"/>
      <c r="K941" s="236"/>
      <c r="L941" s="241"/>
      <c r="M941" s="242"/>
      <c r="N941" s="243"/>
      <c r="O941" s="243"/>
      <c r="P941" s="243"/>
      <c r="Q941" s="243"/>
      <c r="R941" s="243"/>
      <c r="S941" s="243"/>
      <c r="T941" s="24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45" t="s">
        <v>221</v>
      </c>
      <c r="AU941" s="245" t="s">
        <v>78</v>
      </c>
      <c r="AV941" s="14" t="s">
        <v>78</v>
      </c>
      <c r="AW941" s="14" t="s">
        <v>31</v>
      </c>
      <c r="AX941" s="14" t="s">
        <v>69</v>
      </c>
      <c r="AY941" s="245" t="s">
        <v>212</v>
      </c>
    </row>
    <row r="942" s="15" customFormat="1">
      <c r="A942" s="15"/>
      <c r="B942" s="246"/>
      <c r="C942" s="247"/>
      <c r="D942" s="226" t="s">
        <v>221</v>
      </c>
      <c r="E942" s="248" t="s">
        <v>19</v>
      </c>
      <c r="F942" s="249" t="s">
        <v>224</v>
      </c>
      <c r="G942" s="247"/>
      <c r="H942" s="250">
        <v>120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56" t="s">
        <v>221</v>
      </c>
      <c r="AU942" s="256" t="s">
        <v>78</v>
      </c>
      <c r="AV942" s="15" t="s">
        <v>84</v>
      </c>
      <c r="AW942" s="15" t="s">
        <v>31</v>
      </c>
      <c r="AX942" s="15" t="s">
        <v>74</v>
      </c>
      <c r="AY942" s="256" t="s">
        <v>212</v>
      </c>
    </row>
    <row r="943" s="2" customFormat="1" ht="24.15" customHeight="1">
      <c r="A943" s="40"/>
      <c r="B943" s="41"/>
      <c r="C943" s="206" t="s">
        <v>685</v>
      </c>
      <c r="D943" s="206" t="s">
        <v>214</v>
      </c>
      <c r="E943" s="207" t="s">
        <v>977</v>
      </c>
      <c r="F943" s="208" t="s">
        <v>978</v>
      </c>
      <c r="G943" s="209" t="s">
        <v>384</v>
      </c>
      <c r="H943" s="210">
        <v>7.2679999999999998</v>
      </c>
      <c r="I943" s="211"/>
      <c r="J943" s="212">
        <f>ROUND(I943*H943,2)</f>
        <v>0</v>
      </c>
      <c r="K943" s="208" t="s">
        <v>218</v>
      </c>
      <c r="L943" s="46"/>
      <c r="M943" s="213" t="s">
        <v>19</v>
      </c>
      <c r="N943" s="214" t="s">
        <v>41</v>
      </c>
      <c r="O943" s="86"/>
      <c r="P943" s="215">
        <f>O943*H943</f>
        <v>0</v>
      </c>
      <c r="Q943" s="215">
        <v>0.23458000000000001</v>
      </c>
      <c r="R943" s="215">
        <f>Q943*H943</f>
        <v>1.7049274400000001</v>
      </c>
      <c r="S943" s="215">
        <v>0</v>
      </c>
      <c r="T943" s="216">
        <f>S943*H943</f>
        <v>0</v>
      </c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R943" s="217" t="s">
        <v>84</v>
      </c>
      <c r="AT943" s="217" t="s">
        <v>214</v>
      </c>
      <c r="AU943" s="217" t="s">
        <v>78</v>
      </c>
      <c r="AY943" s="19" t="s">
        <v>212</v>
      </c>
      <c r="BE943" s="218">
        <f>IF(N943="základní",J943,0)</f>
        <v>0</v>
      </c>
      <c r="BF943" s="218">
        <f>IF(N943="snížená",J943,0)</f>
        <v>0</v>
      </c>
      <c r="BG943" s="218">
        <f>IF(N943="zákl. přenesená",J943,0)</f>
        <v>0</v>
      </c>
      <c r="BH943" s="218">
        <f>IF(N943="sníž. přenesená",J943,0)</f>
        <v>0</v>
      </c>
      <c r="BI943" s="218">
        <f>IF(N943="nulová",J943,0)</f>
        <v>0</v>
      </c>
      <c r="BJ943" s="19" t="s">
        <v>78</v>
      </c>
      <c r="BK943" s="218">
        <f>ROUND(I943*H943,2)</f>
        <v>0</v>
      </c>
      <c r="BL943" s="19" t="s">
        <v>84</v>
      </c>
      <c r="BM943" s="217" t="s">
        <v>979</v>
      </c>
    </row>
    <row r="944" s="2" customFormat="1">
      <c r="A944" s="40"/>
      <c r="B944" s="41"/>
      <c r="C944" s="42"/>
      <c r="D944" s="219" t="s">
        <v>219</v>
      </c>
      <c r="E944" s="42"/>
      <c r="F944" s="220" t="s">
        <v>980</v>
      </c>
      <c r="G944" s="42"/>
      <c r="H944" s="42"/>
      <c r="I944" s="221"/>
      <c r="J944" s="42"/>
      <c r="K944" s="42"/>
      <c r="L944" s="46"/>
      <c r="M944" s="222"/>
      <c r="N944" s="223"/>
      <c r="O944" s="86"/>
      <c r="P944" s="86"/>
      <c r="Q944" s="86"/>
      <c r="R944" s="86"/>
      <c r="S944" s="86"/>
      <c r="T944" s="87"/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T944" s="19" t="s">
        <v>219</v>
      </c>
      <c r="AU944" s="19" t="s">
        <v>78</v>
      </c>
    </row>
    <row r="945" s="13" customFormat="1">
      <c r="A945" s="13"/>
      <c r="B945" s="224"/>
      <c r="C945" s="225"/>
      <c r="D945" s="226" t="s">
        <v>221</v>
      </c>
      <c r="E945" s="227" t="s">
        <v>19</v>
      </c>
      <c r="F945" s="228" t="s">
        <v>981</v>
      </c>
      <c r="G945" s="225"/>
      <c r="H945" s="227" t="s">
        <v>19</v>
      </c>
      <c r="I945" s="229"/>
      <c r="J945" s="225"/>
      <c r="K945" s="225"/>
      <c r="L945" s="230"/>
      <c r="M945" s="231"/>
      <c r="N945" s="232"/>
      <c r="O945" s="232"/>
      <c r="P945" s="232"/>
      <c r="Q945" s="232"/>
      <c r="R945" s="232"/>
      <c r="S945" s="232"/>
      <c r="T945" s="23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34" t="s">
        <v>221</v>
      </c>
      <c r="AU945" s="234" t="s">
        <v>78</v>
      </c>
      <c r="AV945" s="13" t="s">
        <v>74</v>
      </c>
      <c r="AW945" s="13" t="s">
        <v>31</v>
      </c>
      <c r="AX945" s="13" t="s">
        <v>69</v>
      </c>
      <c r="AY945" s="234" t="s">
        <v>212</v>
      </c>
    </row>
    <row r="946" s="14" customFormat="1">
      <c r="A946" s="14"/>
      <c r="B946" s="235"/>
      <c r="C946" s="236"/>
      <c r="D946" s="226" t="s">
        <v>221</v>
      </c>
      <c r="E946" s="237" t="s">
        <v>19</v>
      </c>
      <c r="F946" s="238" t="s">
        <v>982</v>
      </c>
      <c r="G946" s="236"/>
      <c r="H946" s="239">
        <v>7.2679999999999998</v>
      </c>
      <c r="I946" s="240"/>
      <c r="J946" s="236"/>
      <c r="K946" s="236"/>
      <c r="L946" s="241"/>
      <c r="M946" s="242"/>
      <c r="N946" s="243"/>
      <c r="O946" s="243"/>
      <c r="P946" s="243"/>
      <c r="Q946" s="243"/>
      <c r="R946" s="243"/>
      <c r="S946" s="243"/>
      <c r="T946" s="24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45" t="s">
        <v>221</v>
      </c>
      <c r="AU946" s="245" t="s">
        <v>78</v>
      </c>
      <c r="AV946" s="14" t="s">
        <v>78</v>
      </c>
      <c r="AW946" s="14" t="s">
        <v>31</v>
      </c>
      <c r="AX946" s="14" t="s">
        <v>69</v>
      </c>
      <c r="AY946" s="245" t="s">
        <v>212</v>
      </c>
    </row>
    <row r="947" s="15" customFormat="1">
      <c r="A947" s="15"/>
      <c r="B947" s="246"/>
      <c r="C947" s="247"/>
      <c r="D947" s="226" t="s">
        <v>221</v>
      </c>
      <c r="E947" s="248" t="s">
        <v>19</v>
      </c>
      <c r="F947" s="249" t="s">
        <v>224</v>
      </c>
      <c r="G947" s="247"/>
      <c r="H947" s="250">
        <v>7.2679999999999998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56" t="s">
        <v>221</v>
      </c>
      <c r="AU947" s="256" t="s">
        <v>78</v>
      </c>
      <c r="AV947" s="15" t="s">
        <v>84</v>
      </c>
      <c r="AW947" s="15" t="s">
        <v>31</v>
      </c>
      <c r="AX947" s="15" t="s">
        <v>74</v>
      </c>
      <c r="AY947" s="256" t="s">
        <v>212</v>
      </c>
    </row>
    <row r="948" s="2" customFormat="1" ht="24.15" customHeight="1">
      <c r="A948" s="40"/>
      <c r="B948" s="41"/>
      <c r="C948" s="206" t="s">
        <v>983</v>
      </c>
      <c r="D948" s="206" t="s">
        <v>214</v>
      </c>
      <c r="E948" s="207" t="s">
        <v>984</v>
      </c>
      <c r="F948" s="208" t="s">
        <v>985</v>
      </c>
      <c r="G948" s="209" t="s">
        <v>384</v>
      </c>
      <c r="H948" s="210">
        <v>190.065</v>
      </c>
      <c r="I948" s="211"/>
      <c r="J948" s="212">
        <f>ROUND(I948*H948,2)</f>
        <v>0</v>
      </c>
      <c r="K948" s="208" t="s">
        <v>218</v>
      </c>
      <c r="L948" s="46"/>
      <c r="M948" s="213" t="s">
        <v>19</v>
      </c>
      <c r="N948" s="214" t="s">
        <v>41</v>
      </c>
      <c r="O948" s="86"/>
      <c r="P948" s="215">
        <f>O948*H948</f>
        <v>0</v>
      </c>
      <c r="Q948" s="215">
        <v>0.079369999999999996</v>
      </c>
      <c r="R948" s="215">
        <f>Q948*H948</f>
        <v>15.085459049999999</v>
      </c>
      <c r="S948" s="215">
        <v>0</v>
      </c>
      <c r="T948" s="216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17" t="s">
        <v>84</v>
      </c>
      <c r="AT948" s="217" t="s">
        <v>214</v>
      </c>
      <c r="AU948" s="217" t="s">
        <v>78</v>
      </c>
      <c r="AY948" s="19" t="s">
        <v>212</v>
      </c>
      <c r="BE948" s="218">
        <f>IF(N948="základní",J948,0)</f>
        <v>0</v>
      </c>
      <c r="BF948" s="218">
        <f>IF(N948="snížená",J948,0)</f>
        <v>0</v>
      </c>
      <c r="BG948" s="218">
        <f>IF(N948="zákl. přenesená",J948,0)</f>
        <v>0</v>
      </c>
      <c r="BH948" s="218">
        <f>IF(N948="sníž. přenesená",J948,0)</f>
        <v>0</v>
      </c>
      <c r="BI948" s="218">
        <f>IF(N948="nulová",J948,0)</f>
        <v>0</v>
      </c>
      <c r="BJ948" s="19" t="s">
        <v>78</v>
      </c>
      <c r="BK948" s="218">
        <f>ROUND(I948*H948,2)</f>
        <v>0</v>
      </c>
      <c r="BL948" s="19" t="s">
        <v>84</v>
      </c>
      <c r="BM948" s="217" t="s">
        <v>986</v>
      </c>
    </row>
    <row r="949" s="2" customFormat="1">
      <c r="A949" s="40"/>
      <c r="B949" s="41"/>
      <c r="C949" s="42"/>
      <c r="D949" s="219" t="s">
        <v>219</v>
      </c>
      <c r="E949" s="42"/>
      <c r="F949" s="220" t="s">
        <v>987</v>
      </c>
      <c r="G949" s="42"/>
      <c r="H949" s="42"/>
      <c r="I949" s="221"/>
      <c r="J949" s="42"/>
      <c r="K949" s="42"/>
      <c r="L949" s="46"/>
      <c r="M949" s="222"/>
      <c r="N949" s="223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219</v>
      </c>
      <c r="AU949" s="19" t="s">
        <v>78</v>
      </c>
    </row>
    <row r="950" s="13" customFormat="1">
      <c r="A950" s="13"/>
      <c r="B950" s="224"/>
      <c r="C950" s="225"/>
      <c r="D950" s="226" t="s">
        <v>221</v>
      </c>
      <c r="E950" s="227" t="s">
        <v>19</v>
      </c>
      <c r="F950" s="228" t="s">
        <v>988</v>
      </c>
      <c r="G950" s="225"/>
      <c r="H950" s="227" t="s">
        <v>19</v>
      </c>
      <c r="I950" s="229"/>
      <c r="J950" s="225"/>
      <c r="K950" s="225"/>
      <c r="L950" s="230"/>
      <c r="M950" s="231"/>
      <c r="N950" s="232"/>
      <c r="O950" s="232"/>
      <c r="P950" s="232"/>
      <c r="Q950" s="232"/>
      <c r="R950" s="232"/>
      <c r="S950" s="232"/>
      <c r="T950" s="23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34" t="s">
        <v>221</v>
      </c>
      <c r="AU950" s="234" t="s">
        <v>78</v>
      </c>
      <c r="AV950" s="13" t="s">
        <v>74</v>
      </c>
      <c r="AW950" s="13" t="s">
        <v>31</v>
      </c>
      <c r="AX950" s="13" t="s">
        <v>69</v>
      </c>
      <c r="AY950" s="234" t="s">
        <v>212</v>
      </c>
    </row>
    <row r="951" s="13" customFormat="1">
      <c r="A951" s="13"/>
      <c r="B951" s="224"/>
      <c r="C951" s="225"/>
      <c r="D951" s="226" t="s">
        <v>221</v>
      </c>
      <c r="E951" s="227" t="s">
        <v>19</v>
      </c>
      <c r="F951" s="228" t="s">
        <v>989</v>
      </c>
      <c r="G951" s="225"/>
      <c r="H951" s="227" t="s">
        <v>19</v>
      </c>
      <c r="I951" s="229"/>
      <c r="J951" s="225"/>
      <c r="K951" s="225"/>
      <c r="L951" s="230"/>
      <c r="M951" s="231"/>
      <c r="N951" s="232"/>
      <c r="O951" s="232"/>
      <c r="P951" s="232"/>
      <c r="Q951" s="232"/>
      <c r="R951" s="232"/>
      <c r="S951" s="232"/>
      <c r="T951" s="23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34" t="s">
        <v>221</v>
      </c>
      <c r="AU951" s="234" t="s">
        <v>78</v>
      </c>
      <c r="AV951" s="13" t="s">
        <v>74</v>
      </c>
      <c r="AW951" s="13" t="s">
        <v>31</v>
      </c>
      <c r="AX951" s="13" t="s">
        <v>69</v>
      </c>
      <c r="AY951" s="234" t="s">
        <v>212</v>
      </c>
    </row>
    <row r="952" s="14" customFormat="1">
      <c r="A952" s="14"/>
      <c r="B952" s="235"/>
      <c r="C952" s="236"/>
      <c r="D952" s="226" t="s">
        <v>221</v>
      </c>
      <c r="E952" s="237" t="s">
        <v>19</v>
      </c>
      <c r="F952" s="238" t="s">
        <v>990</v>
      </c>
      <c r="G952" s="236"/>
      <c r="H952" s="239">
        <v>12.311</v>
      </c>
      <c r="I952" s="240"/>
      <c r="J952" s="236"/>
      <c r="K952" s="236"/>
      <c r="L952" s="241"/>
      <c r="M952" s="242"/>
      <c r="N952" s="243"/>
      <c r="O952" s="243"/>
      <c r="P952" s="243"/>
      <c r="Q952" s="243"/>
      <c r="R952" s="243"/>
      <c r="S952" s="243"/>
      <c r="T952" s="24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45" t="s">
        <v>221</v>
      </c>
      <c r="AU952" s="245" t="s">
        <v>78</v>
      </c>
      <c r="AV952" s="14" t="s">
        <v>78</v>
      </c>
      <c r="AW952" s="14" t="s">
        <v>31</v>
      </c>
      <c r="AX952" s="14" t="s">
        <v>69</v>
      </c>
      <c r="AY952" s="245" t="s">
        <v>212</v>
      </c>
    </row>
    <row r="953" s="13" customFormat="1">
      <c r="A953" s="13"/>
      <c r="B953" s="224"/>
      <c r="C953" s="225"/>
      <c r="D953" s="226" t="s">
        <v>221</v>
      </c>
      <c r="E953" s="227" t="s">
        <v>19</v>
      </c>
      <c r="F953" s="228" t="s">
        <v>296</v>
      </c>
      <c r="G953" s="225"/>
      <c r="H953" s="227" t="s">
        <v>19</v>
      </c>
      <c r="I953" s="229"/>
      <c r="J953" s="225"/>
      <c r="K953" s="225"/>
      <c r="L953" s="230"/>
      <c r="M953" s="231"/>
      <c r="N953" s="232"/>
      <c r="O953" s="232"/>
      <c r="P953" s="232"/>
      <c r="Q953" s="232"/>
      <c r="R953" s="232"/>
      <c r="S953" s="232"/>
      <c r="T953" s="23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34" t="s">
        <v>221</v>
      </c>
      <c r="AU953" s="234" t="s">
        <v>78</v>
      </c>
      <c r="AV953" s="13" t="s">
        <v>74</v>
      </c>
      <c r="AW953" s="13" t="s">
        <v>31</v>
      </c>
      <c r="AX953" s="13" t="s">
        <v>69</v>
      </c>
      <c r="AY953" s="234" t="s">
        <v>212</v>
      </c>
    </row>
    <row r="954" s="14" customFormat="1">
      <c r="A954" s="14"/>
      <c r="B954" s="235"/>
      <c r="C954" s="236"/>
      <c r="D954" s="226" t="s">
        <v>221</v>
      </c>
      <c r="E954" s="237" t="s">
        <v>19</v>
      </c>
      <c r="F954" s="238" t="s">
        <v>991</v>
      </c>
      <c r="G954" s="236"/>
      <c r="H954" s="239">
        <v>-1.2</v>
      </c>
      <c r="I954" s="240"/>
      <c r="J954" s="236"/>
      <c r="K954" s="236"/>
      <c r="L954" s="241"/>
      <c r="M954" s="242"/>
      <c r="N954" s="243"/>
      <c r="O954" s="243"/>
      <c r="P954" s="243"/>
      <c r="Q954" s="243"/>
      <c r="R954" s="243"/>
      <c r="S954" s="243"/>
      <c r="T954" s="24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45" t="s">
        <v>221</v>
      </c>
      <c r="AU954" s="245" t="s">
        <v>78</v>
      </c>
      <c r="AV954" s="14" t="s">
        <v>78</v>
      </c>
      <c r="AW954" s="14" t="s">
        <v>31</v>
      </c>
      <c r="AX954" s="14" t="s">
        <v>69</v>
      </c>
      <c r="AY954" s="245" t="s">
        <v>212</v>
      </c>
    </row>
    <row r="955" s="14" customFormat="1">
      <c r="A955" s="14"/>
      <c r="B955" s="235"/>
      <c r="C955" s="236"/>
      <c r="D955" s="226" t="s">
        <v>221</v>
      </c>
      <c r="E955" s="237" t="s">
        <v>19</v>
      </c>
      <c r="F955" s="238" t="s">
        <v>992</v>
      </c>
      <c r="G955" s="236"/>
      <c r="H955" s="239">
        <v>-1.3999999999999999</v>
      </c>
      <c r="I955" s="240"/>
      <c r="J955" s="236"/>
      <c r="K955" s="236"/>
      <c r="L955" s="241"/>
      <c r="M955" s="242"/>
      <c r="N955" s="243"/>
      <c r="O955" s="243"/>
      <c r="P955" s="243"/>
      <c r="Q955" s="243"/>
      <c r="R955" s="243"/>
      <c r="S955" s="243"/>
      <c r="T955" s="24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45" t="s">
        <v>221</v>
      </c>
      <c r="AU955" s="245" t="s">
        <v>78</v>
      </c>
      <c r="AV955" s="14" t="s">
        <v>78</v>
      </c>
      <c r="AW955" s="14" t="s">
        <v>31</v>
      </c>
      <c r="AX955" s="14" t="s">
        <v>69</v>
      </c>
      <c r="AY955" s="245" t="s">
        <v>212</v>
      </c>
    </row>
    <row r="956" s="13" customFormat="1">
      <c r="A956" s="13"/>
      <c r="B956" s="224"/>
      <c r="C956" s="225"/>
      <c r="D956" s="226" t="s">
        <v>221</v>
      </c>
      <c r="E956" s="227" t="s">
        <v>19</v>
      </c>
      <c r="F956" s="228" t="s">
        <v>993</v>
      </c>
      <c r="G956" s="225"/>
      <c r="H956" s="227" t="s">
        <v>19</v>
      </c>
      <c r="I956" s="229"/>
      <c r="J956" s="225"/>
      <c r="K956" s="225"/>
      <c r="L956" s="230"/>
      <c r="M956" s="231"/>
      <c r="N956" s="232"/>
      <c r="O956" s="232"/>
      <c r="P956" s="232"/>
      <c r="Q956" s="232"/>
      <c r="R956" s="232"/>
      <c r="S956" s="232"/>
      <c r="T956" s="23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34" t="s">
        <v>221</v>
      </c>
      <c r="AU956" s="234" t="s">
        <v>78</v>
      </c>
      <c r="AV956" s="13" t="s">
        <v>74</v>
      </c>
      <c r="AW956" s="13" t="s">
        <v>31</v>
      </c>
      <c r="AX956" s="13" t="s">
        <v>69</v>
      </c>
      <c r="AY956" s="234" t="s">
        <v>212</v>
      </c>
    </row>
    <row r="957" s="14" customFormat="1">
      <c r="A957" s="14"/>
      <c r="B957" s="235"/>
      <c r="C957" s="236"/>
      <c r="D957" s="226" t="s">
        <v>221</v>
      </c>
      <c r="E957" s="237" t="s">
        <v>19</v>
      </c>
      <c r="F957" s="238" t="s">
        <v>994</v>
      </c>
      <c r="G957" s="236"/>
      <c r="H957" s="239">
        <v>8.5429999999999993</v>
      </c>
      <c r="I957" s="240"/>
      <c r="J957" s="236"/>
      <c r="K957" s="236"/>
      <c r="L957" s="241"/>
      <c r="M957" s="242"/>
      <c r="N957" s="243"/>
      <c r="O957" s="243"/>
      <c r="P957" s="243"/>
      <c r="Q957" s="243"/>
      <c r="R957" s="243"/>
      <c r="S957" s="243"/>
      <c r="T957" s="244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45" t="s">
        <v>221</v>
      </c>
      <c r="AU957" s="245" t="s">
        <v>78</v>
      </c>
      <c r="AV957" s="14" t="s">
        <v>78</v>
      </c>
      <c r="AW957" s="14" t="s">
        <v>31</v>
      </c>
      <c r="AX957" s="14" t="s">
        <v>69</v>
      </c>
      <c r="AY957" s="245" t="s">
        <v>212</v>
      </c>
    </row>
    <row r="958" s="13" customFormat="1">
      <c r="A958" s="13"/>
      <c r="B958" s="224"/>
      <c r="C958" s="225"/>
      <c r="D958" s="226" t="s">
        <v>221</v>
      </c>
      <c r="E958" s="227" t="s">
        <v>19</v>
      </c>
      <c r="F958" s="228" t="s">
        <v>995</v>
      </c>
      <c r="G958" s="225"/>
      <c r="H958" s="227" t="s">
        <v>19</v>
      </c>
      <c r="I958" s="229"/>
      <c r="J958" s="225"/>
      <c r="K958" s="225"/>
      <c r="L958" s="230"/>
      <c r="M958" s="231"/>
      <c r="N958" s="232"/>
      <c r="O958" s="232"/>
      <c r="P958" s="232"/>
      <c r="Q958" s="232"/>
      <c r="R958" s="232"/>
      <c r="S958" s="232"/>
      <c r="T958" s="23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34" t="s">
        <v>221</v>
      </c>
      <c r="AU958" s="234" t="s">
        <v>78</v>
      </c>
      <c r="AV958" s="13" t="s">
        <v>74</v>
      </c>
      <c r="AW958" s="13" t="s">
        <v>31</v>
      </c>
      <c r="AX958" s="13" t="s">
        <v>69</v>
      </c>
      <c r="AY958" s="234" t="s">
        <v>212</v>
      </c>
    </row>
    <row r="959" s="14" customFormat="1">
      <c r="A959" s="14"/>
      <c r="B959" s="235"/>
      <c r="C959" s="236"/>
      <c r="D959" s="226" t="s">
        <v>221</v>
      </c>
      <c r="E959" s="237" t="s">
        <v>19</v>
      </c>
      <c r="F959" s="238" t="s">
        <v>996</v>
      </c>
      <c r="G959" s="236"/>
      <c r="H959" s="239">
        <v>5.109</v>
      </c>
      <c r="I959" s="240"/>
      <c r="J959" s="236"/>
      <c r="K959" s="236"/>
      <c r="L959" s="241"/>
      <c r="M959" s="242"/>
      <c r="N959" s="243"/>
      <c r="O959" s="243"/>
      <c r="P959" s="243"/>
      <c r="Q959" s="243"/>
      <c r="R959" s="243"/>
      <c r="S959" s="243"/>
      <c r="T959" s="24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45" t="s">
        <v>221</v>
      </c>
      <c r="AU959" s="245" t="s">
        <v>78</v>
      </c>
      <c r="AV959" s="14" t="s">
        <v>78</v>
      </c>
      <c r="AW959" s="14" t="s">
        <v>31</v>
      </c>
      <c r="AX959" s="14" t="s">
        <v>69</v>
      </c>
      <c r="AY959" s="245" t="s">
        <v>212</v>
      </c>
    </row>
    <row r="960" s="13" customFormat="1">
      <c r="A960" s="13"/>
      <c r="B960" s="224"/>
      <c r="C960" s="225"/>
      <c r="D960" s="226" t="s">
        <v>221</v>
      </c>
      <c r="E960" s="227" t="s">
        <v>19</v>
      </c>
      <c r="F960" s="228" t="s">
        <v>296</v>
      </c>
      <c r="G960" s="225"/>
      <c r="H960" s="227" t="s">
        <v>19</v>
      </c>
      <c r="I960" s="229"/>
      <c r="J960" s="225"/>
      <c r="K960" s="225"/>
      <c r="L960" s="230"/>
      <c r="M960" s="231"/>
      <c r="N960" s="232"/>
      <c r="O960" s="232"/>
      <c r="P960" s="232"/>
      <c r="Q960" s="232"/>
      <c r="R960" s="232"/>
      <c r="S960" s="232"/>
      <c r="T960" s="23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34" t="s">
        <v>221</v>
      </c>
      <c r="AU960" s="234" t="s">
        <v>78</v>
      </c>
      <c r="AV960" s="13" t="s">
        <v>74</v>
      </c>
      <c r="AW960" s="13" t="s">
        <v>31</v>
      </c>
      <c r="AX960" s="13" t="s">
        <v>69</v>
      </c>
      <c r="AY960" s="234" t="s">
        <v>212</v>
      </c>
    </row>
    <row r="961" s="14" customFormat="1">
      <c r="A961" s="14"/>
      <c r="B961" s="235"/>
      <c r="C961" s="236"/>
      <c r="D961" s="226" t="s">
        <v>221</v>
      </c>
      <c r="E961" s="237" t="s">
        <v>19</v>
      </c>
      <c r="F961" s="238" t="s">
        <v>991</v>
      </c>
      <c r="G961" s="236"/>
      <c r="H961" s="239">
        <v>-1.2</v>
      </c>
      <c r="I961" s="240"/>
      <c r="J961" s="236"/>
      <c r="K961" s="236"/>
      <c r="L961" s="241"/>
      <c r="M961" s="242"/>
      <c r="N961" s="243"/>
      <c r="O961" s="243"/>
      <c r="P961" s="243"/>
      <c r="Q961" s="243"/>
      <c r="R961" s="243"/>
      <c r="S961" s="243"/>
      <c r="T961" s="244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45" t="s">
        <v>221</v>
      </c>
      <c r="AU961" s="245" t="s">
        <v>78</v>
      </c>
      <c r="AV961" s="14" t="s">
        <v>78</v>
      </c>
      <c r="AW961" s="14" t="s">
        <v>31</v>
      </c>
      <c r="AX961" s="14" t="s">
        <v>69</v>
      </c>
      <c r="AY961" s="245" t="s">
        <v>212</v>
      </c>
    </row>
    <row r="962" s="13" customFormat="1">
      <c r="A962" s="13"/>
      <c r="B962" s="224"/>
      <c r="C962" s="225"/>
      <c r="D962" s="226" t="s">
        <v>221</v>
      </c>
      <c r="E962" s="227" t="s">
        <v>19</v>
      </c>
      <c r="F962" s="228" t="s">
        <v>997</v>
      </c>
      <c r="G962" s="225"/>
      <c r="H962" s="227" t="s">
        <v>19</v>
      </c>
      <c r="I962" s="229"/>
      <c r="J962" s="225"/>
      <c r="K962" s="225"/>
      <c r="L962" s="230"/>
      <c r="M962" s="231"/>
      <c r="N962" s="232"/>
      <c r="O962" s="232"/>
      <c r="P962" s="232"/>
      <c r="Q962" s="232"/>
      <c r="R962" s="232"/>
      <c r="S962" s="232"/>
      <c r="T962" s="23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34" t="s">
        <v>221</v>
      </c>
      <c r="AU962" s="234" t="s">
        <v>78</v>
      </c>
      <c r="AV962" s="13" t="s">
        <v>74</v>
      </c>
      <c r="AW962" s="13" t="s">
        <v>31</v>
      </c>
      <c r="AX962" s="13" t="s">
        <v>69</v>
      </c>
      <c r="AY962" s="234" t="s">
        <v>212</v>
      </c>
    </row>
    <row r="963" s="14" customFormat="1">
      <c r="A963" s="14"/>
      <c r="B963" s="235"/>
      <c r="C963" s="236"/>
      <c r="D963" s="226" t="s">
        <v>221</v>
      </c>
      <c r="E963" s="237" t="s">
        <v>19</v>
      </c>
      <c r="F963" s="238" t="s">
        <v>998</v>
      </c>
      <c r="G963" s="236"/>
      <c r="H963" s="239">
        <v>11.742000000000001</v>
      </c>
      <c r="I963" s="240"/>
      <c r="J963" s="236"/>
      <c r="K963" s="236"/>
      <c r="L963" s="241"/>
      <c r="M963" s="242"/>
      <c r="N963" s="243"/>
      <c r="O963" s="243"/>
      <c r="P963" s="243"/>
      <c r="Q963" s="243"/>
      <c r="R963" s="243"/>
      <c r="S963" s="243"/>
      <c r="T963" s="244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45" t="s">
        <v>221</v>
      </c>
      <c r="AU963" s="245" t="s">
        <v>78</v>
      </c>
      <c r="AV963" s="14" t="s">
        <v>78</v>
      </c>
      <c r="AW963" s="14" t="s">
        <v>31</v>
      </c>
      <c r="AX963" s="14" t="s">
        <v>69</v>
      </c>
      <c r="AY963" s="245" t="s">
        <v>212</v>
      </c>
    </row>
    <row r="964" s="13" customFormat="1">
      <c r="A964" s="13"/>
      <c r="B964" s="224"/>
      <c r="C964" s="225"/>
      <c r="D964" s="226" t="s">
        <v>221</v>
      </c>
      <c r="E964" s="227" t="s">
        <v>19</v>
      </c>
      <c r="F964" s="228" t="s">
        <v>296</v>
      </c>
      <c r="G964" s="225"/>
      <c r="H964" s="227" t="s">
        <v>19</v>
      </c>
      <c r="I964" s="229"/>
      <c r="J964" s="225"/>
      <c r="K964" s="225"/>
      <c r="L964" s="230"/>
      <c r="M964" s="231"/>
      <c r="N964" s="232"/>
      <c r="O964" s="232"/>
      <c r="P964" s="232"/>
      <c r="Q964" s="232"/>
      <c r="R964" s="232"/>
      <c r="S964" s="232"/>
      <c r="T964" s="23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34" t="s">
        <v>221</v>
      </c>
      <c r="AU964" s="234" t="s">
        <v>78</v>
      </c>
      <c r="AV964" s="13" t="s">
        <v>74</v>
      </c>
      <c r="AW964" s="13" t="s">
        <v>31</v>
      </c>
      <c r="AX964" s="13" t="s">
        <v>69</v>
      </c>
      <c r="AY964" s="234" t="s">
        <v>212</v>
      </c>
    </row>
    <row r="965" s="14" customFormat="1">
      <c r="A965" s="14"/>
      <c r="B965" s="235"/>
      <c r="C965" s="236"/>
      <c r="D965" s="226" t="s">
        <v>221</v>
      </c>
      <c r="E965" s="237" t="s">
        <v>19</v>
      </c>
      <c r="F965" s="238" t="s">
        <v>999</v>
      </c>
      <c r="G965" s="236"/>
      <c r="H965" s="239">
        <v>-1.6000000000000001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45" t="s">
        <v>221</v>
      </c>
      <c r="AU965" s="245" t="s">
        <v>78</v>
      </c>
      <c r="AV965" s="14" t="s">
        <v>78</v>
      </c>
      <c r="AW965" s="14" t="s">
        <v>31</v>
      </c>
      <c r="AX965" s="14" t="s">
        <v>69</v>
      </c>
      <c r="AY965" s="245" t="s">
        <v>212</v>
      </c>
    </row>
    <row r="966" s="13" customFormat="1">
      <c r="A966" s="13"/>
      <c r="B966" s="224"/>
      <c r="C966" s="225"/>
      <c r="D966" s="226" t="s">
        <v>221</v>
      </c>
      <c r="E966" s="227" t="s">
        <v>19</v>
      </c>
      <c r="F966" s="228" t="s">
        <v>1000</v>
      </c>
      <c r="G966" s="225"/>
      <c r="H966" s="227" t="s">
        <v>19</v>
      </c>
      <c r="I966" s="229"/>
      <c r="J966" s="225"/>
      <c r="K966" s="225"/>
      <c r="L966" s="230"/>
      <c r="M966" s="231"/>
      <c r="N966" s="232"/>
      <c r="O966" s="232"/>
      <c r="P966" s="232"/>
      <c r="Q966" s="232"/>
      <c r="R966" s="232"/>
      <c r="S966" s="232"/>
      <c r="T966" s="23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34" t="s">
        <v>221</v>
      </c>
      <c r="AU966" s="234" t="s">
        <v>78</v>
      </c>
      <c r="AV966" s="13" t="s">
        <v>74</v>
      </c>
      <c r="AW966" s="13" t="s">
        <v>31</v>
      </c>
      <c r="AX966" s="13" t="s">
        <v>69</v>
      </c>
      <c r="AY966" s="234" t="s">
        <v>212</v>
      </c>
    </row>
    <row r="967" s="14" customFormat="1">
      <c r="A967" s="14"/>
      <c r="B967" s="235"/>
      <c r="C967" s="236"/>
      <c r="D967" s="226" t="s">
        <v>221</v>
      </c>
      <c r="E967" s="237" t="s">
        <v>19</v>
      </c>
      <c r="F967" s="238" t="s">
        <v>1001</v>
      </c>
      <c r="G967" s="236"/>
      <c r="H967" s="239">
        <v>25.292999999999999</v>
      </c>
      <c r="I967" s="240"/>
      <c r="J967" s="236"/>
      <c r="K967" s="236"/>
      <c r="L967" s="241"/>
      <c r="M967" s="242"/>
      <c r="N967" s="243"/>
      <c r="O967" s="243"/>
      <c r="P967" s="243"/>
      <c r="Q967" s="243"/>
      <c r="R967" s="243"/>
      <c r="S967" s="243"/>
      <c r="T967" s="24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45" t="s">
        <v>221</v>
      </c>
      <c r="AU967" s="245" t="s">
        <v>78</v>
      </c>
      <c r="AV967" s="14" t="s">
        <v>78</v>
      </c>
      <c r="AW967" s="14" t="s">
        <v>31</v>
      </c>
      <c r="AX967" s="14" t="s">
        <v>69</v>
      </c>
      <c r="AY967" s="245" t="s">
        <v>212</v>
      </c>
    </row>
    <row r="968" s="13" customFormat="1">
      <c r="A968" s="13"/>
      <c r="B968" s="224"/>
      <c r="C968" s="225"/>
      <c r="D968" s="226" t="s">
        <v>221</v>
      </c>
      <c r="E968" s="227" t="s">
        <v>19</v>
      </c>
      <c r="F968" s="228" t="s">
        <v>1002</v>
      </c>
      <c r="G968" s="225"/>
      <c r="H968" s="227" t="s">
        <v>19</v>
      </c>
      <c r="I968" s="229"/>
      <c r="J968" s="225"/>
      <c r="K968" s="225"/>
      <c r="L968" s="230"/>
      <c r="M968" s="231"/>
      <c r="N968" s="232"/>
      <c r="O968" s="232"/>
      <c r="P968" s="232"/>
      <c r="Q968" s="232"/>
      <c r="R968" s="232"/>
      <c r="S968" s="232"/>
      <c r="T968" s="23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34" t="s">
        <v>221</v>
      </c>
      <c r="AU968" s="234" t="s">
        <v>78</v>
      </c>
      <c r="AV968" s="13" t="s">
        <v>74</v>
      </c>
      <c r="AW968" s="13" t="s">
        <v>31</v>
      </c>
      <c r="AX968" s="13" t="s">
        <v>69</v>
      </c>
      <c r="AY968" s="234" t="s">
        <v>212</v>
      </c>
    </row>
    <row r="969" s="14" customFormat="1">
      <c r="A969" s="14"/>
      <c r="B969" s="235"/>
      <c r="C969" s="236"/>
      <c r="D969" s="226" t="s">
        <v>221</v>
      </c>
      <c r="E969" s="237" t="s">
        <v>19</v>
      </c>
      <c r="F969" s="238" t="s">
        <v>1003</v>
      </c>
      <c r="G969" s="236"/>
      <c r="H969" s="239">
        <v>11.038</v>
      </c>
      <c r="I969" s="240"/>
      <c r="J969" s="236"/>
      <c r="K969" s="236"/>
      <c r="L969" s="241"/>
      <c r="M969" s="242"/>
      <c r="N969" s="243"/>
      <c r="O969" s="243"/>
      <c r="P969" s="243"/>
      <c r="Q969" s="243"/>
      <c r="R969" s="243"/>
      <c r="S969" s="243"/>
      <c r="T969" s="24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45" t="s">
        <v>221</v>
      </c>
      <c r="AU969" s="245" t="s">
        <v>78</v>
      </c>
      <c r="AV969" s="14" t="s">
        <v>78</v>
      </c>
      <c r="AW969" s="14" t="s">
        <v>31</v>
      </c>
      <c r="AX969" s="14" t="s">
        <v>69</v>
      </c>
      <c r="AY969" s="245" t="s">
        <v>212</v>
      </c>
    </row>
    <row r="970" s="13" customFormat="1">
      <c r="A970" s="13"/>
      <c r="B970" s="224"/>
      <c r="C970" s="225"/>
      <c r="D970" s="226" t="s">
        <v>221</v>
      </c>
      <c r="E970" s="227" t="s">
        <v>19</v>
      </c>
      <c r="F970" s="228" t="s">
        <v>1004</v>
      </c>
      <c r="G970" s="225"/>
      <c r="H970" s="227" t="s">
        <v>19</v>
      </c>
      <c r="I970" s="229"/>
      <c r="J970" s="225"/>
      <c r="K970" s="225"/>
      <c r="L970" s="230"/>
      <c r="M970" s="231"/>
      <c r="N970" s="232"/>
      <c r="O970" s="232"/>
      <c r="P970" s="232"/>
      <c r="Q970" s="232"/>
      <c r="R970" s="232"/>
      <c r="S970" s="232"/>
      <c r="T970" s="23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34" t="s">
        <v>221</v>
      </c>
      <c r="AU970" s="234" t="s">
        <v>78</v>
      </c>
      <c r="AV970" s="13" t="s">
        <v>74</v>
      </c>
      <c r="AW970" s="13" t="s">
        <v>31</v>
      </c>
      <c r="AX970" s="13" t="s">
        <v>69</v>
      </c>
      <c r="AY970" s="234" t="s">
        <v>212</v>
      </c>
    </row>
    <row r="971" s="14" customFormat="1">
      <c r="A971" s="14"/>
      <c r="B971" s="235"/>
      <c r="C971" s="236"/>
      <c r="D971" s="226" t="s">
        <v>221</v>
      </c>
      <c r="E971" s="237" t="s">
        <v>19</v>
      </c>
      <c r="F971" s="238" t="s">
        <v>1005</v>
      </c>
      <c r="G971" s="236"/>
      <c r="H971" s="239">
        <v>12.228</v>
      </c>
      <c r="I971" s="240"/>
      <c r="J971" s="236"/>
      <c r="K971" s="236"/>
      <c r="L971" s="241"/>
      <c r="M971" s="242"/>
      <c r="N971" s="243"/>
      <c r="O971" s="243"/>
      <c r="P971" s="243"/>
      <c r="Q971" s="243"/>
      <c r="R971" s="243"/>
      <c r="S971" s="243"/>
      <c r="T971" s="24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45" t="s">
        <v>221</v>
      </c>
      <c r="AU971" s="245" t="s">
        <v>78</v>
      </c>
      <c r="AV971" s="14" t="s">
        <v>78</v>
      </c>
      <c r="AW971" s="14" t="s">
        <v>31</v>
      </c>
      <c r="AX971" s="14" t="s">
        <v>69</v>
      </c>
      <c r="AY971" s="245" t="s">
        <v>212</v>
      </c>
    </row>
    <row r="972" s="13" customFormat="1">
      <c r="A972" s="13"/>
      <c r="B972" s="224"/>
      <c r="C972" s="225"/>
      <c r="D972" s="226" t="s">
        <v>221</v>
      </c>
      <c r="E972" s="227" t="s">
        <v>19</v>
      </c>
      <c r="F972" s="228" t="s">
        <v>296</v>
      </c>
      <c r="G972" s="225"/>
      <c r="H972" s="227" t="s">
        <v>19</v>
      </c>
      <c r="I972" s="229"/>
      <c r="J972" s="225"/>
      <c r="K972" s="225"/>
      <c r="L972" s="230"/>
      <c r="M972" s="231"/>
      <c r="N972" s="232"/>
      <c r="O972" s="232"/>
      <c r="P972" s="232"/>
      <c r="Q972" s="232"/>
      <c r="R972" s="232"/>
      <c r="S972" s="232"/>
      <c r="T972" s="23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34" t="s">
        <v>221</v>
      </c>
      <c r="AU972" s="234" t="s">
        <v>78</v>
      </c>
      <c r="AV972" s="13" t="s">
        <v>74</v>
      </c>
      <c r="AW972" s="13" t="s">
        <v>31</v>
      </c>
      <c r="AX972" s="13" t="s">
        <v>69</v>
      </c>
      <c r="AY972" s="234" t="s">
        <v>212</v>
      </c>
    </row>
    <row r="973" s="14" customFormat="1">
      <c r="A973" s="14"/>
      <c r="B973" s="235"/>
      <c r="C973" s="236"/>
      <c r="D973" s="226" t="s">
        <v>221</v>
      </c>
      <c r="E973" s="237" t="s">
        <v>19</v>
      </c>
      <c r="F973" s="238" t="s">
        <v>1006</v>
      </c>
      <c r="G973" s="236"/>
      <c r="H973" s="239">
        <v>-1.8</v>
      </c>
      <c r="I973" s="240"/>
      <c r="J973" s="236"/>
      <c r="K973" s="236"/>
      <c r="L973" s="241"/>
      <c r="M973" s="242"/>
      <c r="N973" s="243"/>
      <c r="O973" s="243"/>
      <c r="P973" s="243"/>
      <c r="Q973" s="243"/>
      <c r="R973" s="243"/>
      <c r="S973" s="243"/>
      <c r="T973" s="244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45" t="s">
        <v>221</v>
      </c>
      <c r="AU973" s="245" t="s">
        <v>78</v>
      </c>
      <c r="AV973" s="14" t="s">
        <v>78</v>
      </c>
      <c r="AW973" s="14" t="s">
        <v>31</v>
      </c>
      <c r="AX973" s="14" t="s">
        <v>69</v>
      </c>
      <c r="AY973" s="245" t="s">
        <v>212</v>
      </c>
    </row>
    <row r="974" s="13" customFormat="1">
      <c r="A974" s="13"/>
      <c r="B974" s="224"/>
      <c r="C974" s="225"/>
      <c r="D974" s="226" t="s">
        <v>221</v>
      </c>
      <c r="E974" s="227" t="s">
        <v>19</v>
      </c>
      <c r="F974" s="228" t="s">
        <v>1007</v>
      </c>
      <c r="G974" s="225"/>
      <c r="H974" s="227" t="s">
        <v>19</v>
      </c>
      <c r="I974" s="229"/>
      <c r="J974" s="225"/>
      <c r="K974" s="225"/>
      <c r="L974" s="230"/>
      <c r="M974" s="231"/>
      <c r="N974" s="232"/>
      <c r="O974" s="232"/>
      <c r="P974" s="232"/>
      <c r="Q974" s="232"/>
      <c r="R974" s="232"/>
      <c r="S974" s="232"/>
      <c r="T974" s="23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34" t="s">
        <v>221</v>
      </c>
      <c r="AU974" s="234" t="s">
        <v>78</v>
      </c>
      <c r="AV974" s="13" t="s">
        <v>74</v>
      </c>
      <c r="AW974" s="13" t="s">
        <v>31</v>
      </c>
      <c r="AX974" s="13" t="s">
        <v>69</v>
      </c>
      <c r="AY974" s="234" t="s">
        <v>212</v>
      </c>
    </row>
    <row r="975" s="14" customFormat="1">
      <c r="A975" s="14"/>
      <c r="B975" s="235"/>
      <c r="C975" s="236"/>
      <c r="D975" s="226" t="s">
        <v>221</v>
      </c>
      <c r="E975" s="237" t="s">
        <v>19</v>
      </c>
      <c r="F975" s="238" t="s">
        <v>1008</v>
      </c>
      <c r="G975" s="236"/>
      <c r="H975" s="239">
        <v>8.6899999999999995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45" t="s">
        <v>221</v>
      </c>
      <c r="AU975" s="245" t="s">
        <v>78</v>
      </c>
      <c r="AV975" s="14" t="s">
        <v>78</v>
      </c>
      <c r="AW975" s="14" t="s">
        <v>31</v>
      </c>
      <c r="AX975" s="14" t="s">
        <v>69</v>
      </c>
      <c r="AY975" s="245" t="s">
        <v>212</v>
      </c>
    </row>
    <row r="976" s="13" customFormat="1">
      <c r="A976" s="13"/>
      <c r="B976" s="224"/>
      <c r="C976" s="225"/>
      <c r="D976" s="226" t="s">
        <v>221</v>
      </c>
      <c r="E976" s="227" t="s">
        <v>19</v>
      </c>
      <c r="F976" s="228" t="s">
        <v>296</v>
      </c>
      <c r="G976" s="225"/>
      <c r="H976" s="227" t="s">
        <v>19</v>
      </c>
      <c r="I976" s="229"/>
      <c r="J976" s="225"/>
      <c r="K976" s="225"/>
      <c r="L976" s="230"/>
      <c r="M976" s="231"/>
      <c r="N976" s="232"/>
      <c r="O976" s="232"/>
      <c r="P976" s="232"/>
      <c r="Q976" s="232"/>
      <c r="R976" s="232"/>
      <c r="S976" s="232"/>
      <c r="T976" s="23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34" t="s">
        <v>221</v>
      </c>
      <c r="AU976" s="234" t="s">
        <v>78</v>
      </c>
      <c r="AV976" s="13" t="s">
        <v>74</v>
      </c>
      <c r="AW976" s="13" t="s">
        <v>31</v>
      </c>
      <c r="AX976" s="13" t="s">
        <v>69</v>
      </c>
      <c r="AY976" s="234" t="s">
        <v>212</v>
      </c>
    </row>
    <row r="977" s="14" customFormat="1">
      <c r="A977" s="14"/>
      <c r="B977" s="235"/>
      <c r="C977" s="236"/>
      <c r="D977" s="226" t="s">
        <v>221</v>
      </c>
      <c r="E977" s="237" t="s">
        <v>19</v>
      </c>
      <c r="F977" s="238" t="s">
        <v>1006</v>
      </c>
      <c r="G977" s="236"/>
      <c r="H977" s="239">
        <v>-1.8</v>
      </c>
      <c r="I977" s="240"/>
      <c r="J977" s="236"/>
      <c r="K977" s="236"/>
      <c r="L977" s="241"/>
      <c r="M977" s="242"/>
      <c r="N977" s="243"/>
      <c r="O977" s="243"/>
      <c r="P977" s="243"/>
      <c r="Q977" s="243"/>
      <c r="R977" s="243"/>
      <c r="S977" s="243"/>
      <c r="T977" s="24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45" t="s">
        <v>221</v>
      </c>
      <c r="AU977" s="245" t="s">
        <v>78</v>
      </c>
      <c r="AV977" s="14" t="s">
        <v>78</v>
      </c>
      <c r="AW977" s="14" t="s">
        <v>31</v>
      </c>
      <c r="AX977" s="14" t="s">
        <v>69</v>
      </c>
      <c r="AY977" s="245" t="s">
        <v>212</v>
      </c>
    </row>
    <row r="978" s="13" customFormat="1">
      <c r="A978" s="13"/>
      <c r="B978" s="224"/>
      <c r="C978" s="225"/>
      <c r="D978" s="226" t="s">
        <v>221</v>
      </c>
      <c r="E978" s="227" t="s">
        <v>19</v>
      </c>
      <c r="F978" s="228" t="s">
        <v>1009</v>
      </c>
      <c r="G978" s="225"/>
      <c r="H978" s="227" t="s">
        <v>19</v>
      </c>
      <c r="I978" s="229"/>
      <c r="J978" s="225"/>
      <c r="K978" s="225"/>
      <c r="L978" s="230"/>
      <c r="M978" s="231"/>
      <c r="N978" s="232"/>
      <c r="O978" s="232"/>
      <c r="P978" s="232"/>
      <c r="Q978" s="232"/>
      <c r="R978" s="232"/>
      <c r="S978" s="232"/>
      <c r="T978" s="23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34" t="s">
        <v>221</v>
      </c>
      <c r="AU978" s="234" t="s">
        <v>78</v>
      </c>
      <c r="AV978" s="13" t="s">
        <v>74</v>
      </c>
      <c r="AW978" s="13" t="s">
        <v>31</v>
      </c>
      <c r="AX978" s="13" t="s">
        <v>69</v>
      </c>
      <c r="AY978" s="234" t="s">
        <v>212</v>
      </c>
    </row>
    <row r="979" s="14" customFormat="1">
      <c r="A979" s="14"/>
      <c r="B979" s="235"/>
      <c r="C979" s="236"/>
      <c r="D979" s="226" t="s">
        <v>221</v>
      </c>
      <c r="E979" s="237" t="s">
        <v>19</v>
      </c>
      <c r="F979" s="238" t="s">
        <v>1010</v>
      </c>
      <c r="G979" s="236"/>
      <c r="H979" s="239">
        <v>3.149</v>
      </c>
      <c r="I979" s="240"/>
      <c r="J979" s="236"/>
      <c r="K979" s="236"/>
      <c r="L979" s="241"/>
      <c r="M979" s="242"/>
      <c r="N979" s="243"/>
      <c r="O979" s="243"/>
      <c r="P979" s="243"/>
      <c r="Q979" s="243"/>
      <c r="R979" s="243"/>
      <c r="S979" s="243"/>
      <c r="T979" s="24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45" t="s">
        <v>221</v>
      </c>
      <c r="AU979" s="245" t="s">
        <v>78</v>
      </c>
      <c r="AV979" s="14" t="s">
        <v>78</v>
      </c>
      <c r="AW979" s="14" t="s">
        <v>31</v>
      </c>
      <c r="AX979" s="14" t="s">
        <v>69</v>
      </c>
      <c r="AY979" s="245" t="s">
        <v>212</v>
      </c>
    </row>
    <row r="980" s="13" customFormat="1">
      <c r="A980" s="13"/>
      <c r="B980" s="224"/>
      <c r="C980" s="225"/>
      <c r="D980" s="226" t="s">
        <v>221</v>
      </c>
      <c r="E980" s="227" t="s">
        <v>19</v>
      </c>
      <c r="F980" s="228" t="s">
        <v>1011</v>
      </c>
      <c r="G980" s="225"/>
      <c r="H980" s="227" t="s">
        <v>19</v>
      </c>
      <c r="I980" s="229"/>
      <c r="J980" s="225"/>
      <c r="K980" s="225"/>
      <c r="L980" s="230"/>
      <c r="M980" s="231"/>
      <c r="N980" s="232"/>
      <c r="O980" s="232"/>
      <c r="P980" s="232"/>
      <c r="Q980" s="232"/>
      <c r="R980" s="232"/>
      <c r="S980" s="232"/>
      <c r="T980" s="23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34" t="s">
        <v>221</v>
      </c>
      <c r="AU980" s="234" t="s">
        <v>78</v>
      </c>
      <c r="AV980" s="13" t="s">
        <v>74</v>
      </c>
      <c r="AW980" s="13" t="s">
        <v>31</v>
      </c>
      <c r="AX980" s="13" t="s">
        <v>69</v>
      </c>
      <c r="AY980" s="234" t="s">
        <v>212</v>
      </c>
    </row>
    <row r="981" s="14" customFormat="1">
      <c r="A981" s="14"/>
      <c r="B981" s="235"/>
      <c r="C981" s="236"/>
      <c r="D981" s="226" t="s">
        <v>221</v>
      </c>
      <c r="E981" s="237" t="s">
        <v>19</v>
      </c>
      <c r="F981" s="238" t="s">
        <v>1012</v>
      </c>
      <c r="G981" s="236"/>
      <c r="H981" s="239">
        <v>13.734999999999999</v>
      </c>
      <c r="I981" s="240"/>
      <c r="J981" s="236"/>
      <c r="K981" s="236"/>
      <c r="L981" s="241"/>
      <c r="M981" s="242"/>
      <c r="N981" s="243"/>
      <c r="O981" s="243"/>
      <c r="P981" s="243"/>
      <c r="Q981" s="243"/>
      <c r="R981" s="243"/>
      <c r="S981" s="243"/>
      <c r="T981" s="24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45" t="s">
        <v>221</v>
      </c>
      <c r="AU981" s="245" t="s">
        <v>78</v>
      </c>
      <c r="AV981" s="14" t="s">
        <v>78</v>
      </c>
      <c r="AW981" s="14" t="s">
        <v>31</v>
      </c>
      <c r="AX981" s="14" t="s">
        <v>69</v>
      </c>
      <c r="AY981" s="245" t="s">
        <v>212</v>
      </c>
    </row>
    <row r="982" s="13" customFormat="1">
      <c r="A982" s="13"/>
      <c r="B982" s="224"/>
      <c r="C982" s="225"/>
      <c r="D982" s="226" t="s">
        <v>221</v>
      </c>
      <c r="E982" s="227" t="s">
        <v>19</v>
      </c>
      <c r="F982" s="228" t="s">
        <v>296</v>
      </c>
      <c r="G982" s="225"/>
      <c r="H982" s="227" t="s">
        <v>19</v>
      </c>
      <c r="I982" s="229"/>
      <c r="J982" s="225"/>
      <c r="K982" s="225"/>
      <c r="L982" s="230"/>
      <c r="M982" s="231"/>
      <c r="N982" s="232"/>
      <c r="O982" s="232"/>
      <c r="P982" s="232"/>
      <c r="Q982" s="232"/>
      <c r="R982" s="232"/>
      <c r="S982" s="232"/>
      <c r="T982" s="23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34" t="s">
        <v>221</v>
      </c>
      <c r="AU982" s="234" t="s">
        <v>78</v>
      </c>
      <c r="AV982" s="13" t="s">
        <v>74</v>
      </c>
      <c r="AW982" s="13" t="s">
        <v>31</v>
      </c>
      <c r="AX982" s="13" t="s">
        <v>69</v>
      </c>
      <c r="AY982" s="234" t="s">
        <v>212</v>
      </c>
    </row>
    <row r="983" s="14" customFormat="1">
      <c r="A983" s="14"/>
      <c r="B983" s="235"/>
      <c r="C983" s="236"/>
      <c r="D983" s="226" t="s">
        <v>221</v>
      </c>
      <c r="E983" s="237" t="s">
        <v>19</v>
      </c>
      <c r="F983" s="238" t="s">
        <v>1013</v>
      </c>
      <c r="G983" s="236"/>
      <c r="H983" s="239">
        <v>-2.7999999999999998</v>
      </c>
      <c r="I983" s="240"/>
      <c r="J983" s="236"/>
      <c r="K983" s="236"/>
      <c r="L983" s="241"/>
      <c r="M983" s="242"/>
      <c r="N983" s="243"/>
      <c r="O983" s="243"/>
      <c r="P983" s="243"/>
      <c r="Q983" s="243"/>
      <c r="R983" s="243"/>
      <c r="S983" s="243"/>
      <c r="T983" s="24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45" t="s">
        <v>221</v>
      </c>
      <c r="AU983" s="245" t="s">
        <v>78</v>
      </c>
      <c r="AV983" s="14" t="s">
        <v>78</v>
      </c>
      <c r="AW983" s="14" t="s">
        <v>31</v>
      </c>
      <c r="AX983" s="14" t="s">
        <v>69</v>
      </c>
      <c r="AY983" s="245" t="s">
        <v>212</v>
      </c>
    </row>
    <row r="984" s="13" customFormat="1">
      <c r="A984" s="13"/>
      <c r="B984" s="224"/>
      <c r="C984" s="225"/>
      <c r="D984" s="226" t="s">
        <v>221</v>
      </c>
      <c r="E984" s="227" t="s">
        <v>19</v>
      </c>
      <c r="F984" s="228" t="s">
        <v>1014</v>
      </c>
      <c r="G984" s="225"/>
      <c r="H984" s="227" t="s">
        <v>19</v>
      </c>
      <c r="I984" s="229"/>
      <c r="J984" s="225"/>
      <c r="K984" s="225"/>
      <c r="L984" s="230"/>
      <c r="M984" s="231"/>
      <c r="N984" s="232"/>
      <c r="O984" s="232"/>
      <c r="P984" s="232"/>
      <c r="Q984" s="232"/>
      <c r="R984" s="232"/>
      <c r="S984" s="232"/>
      <c r="T984" s="23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34" t="s">
        <v>221</v>
      </c>
      <c r="AU984" s="234" t="s">
        <v>78</v>
      </c>
      <c r="AV984" s="13" t="s">
        <v>74</v>
      </c>
      <c r="AW984" s="13" t="s">
        <v>31</v>
      </c>
      <c r="AX984" s="13" t="s">
        <v>69</v>
      </c>
      <c r="AY984" s="234" t="s">
        <v>212</v>
      </c>
    </row>
    <row r="985" s="14" customFormat="1">
      <c r="A985" s="14"/>
      <c r="B985" s="235"/>
      <c r="C985" s="236"/>
      <c r="D985" s="226" t="s">
        <v>221</v>
      </c>
      <c r="E985" s="237" t="s">
        <v>19</v>
      </c>
      <c r="F985" s="238" t="s">
        <v>1015</v>
      </c>
      <c r="G985" s="236"/>
      <c r="H985" s="239">
        <v>6.8680000000000003</v>
      </c>
      <c r="I985" s="240"/>
      <c r="J985" s="236"/>
      <c r="K985" s="236"/>
      <c r="L985" s="241"/>
      <c r="M985" s="242"/>
      <c r="N985" s="243"/>
      <c r="O985" s="243"/>
      <c r="P985" s="243"/>
      <c r="Q985" s="243"/>
      <c r="R985" s="243"/>
      <c r="S985" s="243"/>
      <c r="T985" s="24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45" t="s">
        <v>221</v>
      </c>
      <c r="AU985" s="245" t="s">
        <v>78</v>
      </c>
      <c r="AV985" s="14" t="s">
        <v>78</v>
      </c>
      <c r="AW985" s="14" t="s">
        <v>31</v>
      </c>
      <c r="AX985" s="14" t="s">
        <v>69</v>
      </c>
      <c r="AY985" s="245" t="s">
        <v>212</v>
      </c>
    </row>
    <row r="986" s="13" customFormat="1">
      <c r="A986" s="13"/>
      <c r="B986" s="224"/>
      <c r="C986" s="225"/>
      <c r="D986" s="226" t="s">
        <v>221</v>
      </c>
      <c r="E986" s="227" t="s">
        <v>19</v>
      </c>
      <c r="F986" s="228" t="s">
        <v>296</v>
      </c>
      <c r="G986" s="225"/>
      <c r="H986" s="227" t="s">
        <v>19</v>
      </c>
      <c r="I986" s="229"/>
      <c r="J986" s="225"/>
      <c r="K986" s="225"/>
      <c r="L986" s="230"/>
      <c r="M986" s="231"/>
      <c r="N986" s="232"/>
      <c r="O986" s="232"/>
      <c r="P986" s="232"/>
      <c r="Q986" s="232"/>
      <c r="R986" s="232"/>
      <c r="S986" s="232"/>
      <c r="T986" s="23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34" t="s">
        <v>221</v>
      </c>
      <c r="AU986" s="234" t="s">
        <v>78</v>
      </c>
      <c r="AV986" s="13" t="s">
        <v>74</v>
      </c>
      <c r="AW986" s="13" t="s">
        <v>31</v>
      </c>
      <c r="AX986" s="13" t="s">
        <v>69</v>
      </c>
      <c r="AY986" s="234" t="s">
        <v>212</v>
      </c>
    </row>
    <row r="987" s="14" customFormat="1">
      <c r="A987" s="14"/>
      <c r="B987" s="235"/>
      <c r="C987" s="236"/>
      <c r="D987" s="226" t="s">
        <v>221</v>
      </c>
      <c r="E987" s="237" t="s">
        <v>19</v>
      </c>
      <c r="F987" s="238" t="s">
        <v>992</v>
      </c>
      <c r="G987" s="236"/>
      <c r="H987" s="239">
        <v>-1.3999999999999999</v>
      </c>
      <c r="I987" s="240"/>
      <c r="J987" s="236"/>
      <c r="K987" s="236"/>
      <c r="L987" s="241"/>
      <c r="M987" s="242"/>
      <c r="N987" s="243"/>
      <c r="O987" s="243"/>
      <c r="P987" s="243"/>
      <c r="Q987" s="243"/>
      <c r="R987" s="243"/>
      <c r="S987" s="243"/>
      <c r="T987" s="24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45" t="s">
        <v>221</v>
      </c>
      <c r="AU987" s="245" t="s">
        <v>78</v>
      </c>
      <c r="AV987" s="14" t="s">
        <v>78</v>
      </c>
      <c r="AW987" s="14" t="s">
        <v>31</v>
      </c>
      <c r="AX987" s="14" t="s">
        <v>69</v>
      </c>
      <c r="AY987" s="245" t="s">
        <v>212</v>
      </c>
    </row>
    <row r="988" s="13" customFormat="1">
      <c r="A988" s="13"/>
      <c r="B988" s="224"/>
      <c r="C988" s="225"/>
      <c r="D988" s="226" t="s">
        <v>221</v>
      </c>
      <c r="E988" s="227" t="s">
        <v>19</v>
      </c>
      <c r="F988" s="228" t="s">
        <v>1016</v>
      </c>
      <c r="G988" s="225"/>
      <c r="H988" s="227" t="s">
        <v>19</v>
      </c>
      <c r="I988" s="229"/>
      <c r="J988" s="225"/>
      <c r="K988" s="225"/>
      <c r="L988" s="230"/>
      <c r="M988" s="231"/>
      <c r="N988" s="232"/>
      <c r="O988" s="232"/>
      <c r="P988" s="232"/>
      <c r="Q988" s="232"/>
      <c r="R988" s="232"/>
      <c r="S988" s="232"/>
      <c r="T988" s="23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34" t="s">
        <v>221</v>
      </c>
      <c r="AU988" s="234" t="s">
        <v>78</v>
      </c>
      <c r="AV988" s="13" t="s">
        <v>74</v>
      </c>
      <c r="AW988" s="13" t="s">
        <v>31</v>
      </c>
      <c r="AX988" s="13" t="s">
        <v>69</v>
      </c>
      <c r="AY988" s="234" t="s">
        <v>212</v>
      </c>
    </row>
    <row r="989" s="14" customFormat="1">
      <c r="A989" s="14"/>
      <c r="B989" s="235"/>
      <c r="C989" s="236"/>
      <c r="D989" s="226" t="s">
        <v>221</v>
      </c>
      <c r="E989" s="237" t="s">
        <v>19</v>
      </c>
      <c r="F989" s="238" t="s">
        <v>1017</v>
      </c>
      <c r="G989" s="236"/>
      <c r="H989" s="239">
        <v>8.7100000000000009</v>
      </c>
      <c r="I989" s="240"/>
      <c r="J989" s="236"/>
      <c r="K989" s="236"/>
      <c r="L989" s="241"/>
      <c r="M989" s="242"/>
      <c r="N989" s="243"/>
      <c r="O989" s="243"/>
      <c r="P989" s="243"/>
      <c r="Q989" s="243"/>
      <c r="R989" s="243"/>
      <c r="S989" s="243"/>
      <c r="T989" s="24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45" t="s">
        <v>221</v>
      </c>
      <c r="AU989" s="245" t="s">
        <v>78</v>
      </c>
      <c r="AV989" s="14" t="s">
        <v>78</v>
      </c>
      <c r="AW989" s="14" t="s">
        <v>31</v>
      </c>
      <c r="AX989" s="14" t="s">
        <v>69</v>
      </c>
      <c r="AY989" s="245" t="s">
        <v>212</v>
      </c>
    </row>
    <row r="990" s="13" customFormat="1">
      <c r="A990" s="13"/>
      <c r="B990" s="224"/>
      <c r="C990" s="225"/>
      <c r="D990" s="226" t="s">
        <v>221</v>
      </c>
      <c r="E990" s="227" t="s">
        <v>19</v>
      </c>
      <c r="F990" s="228" t="s">
        <v>1018</v>
      </c>
      <c r="G990" s="225"/>
      <c r="H990" s="227" t="s">
        <v>19</v>
      </c>
      <c r="I990" s="229"/>
      <c r="J990" s="225"/>
      <c r="K990" s="225"/>
      <c r="L990" s="230"/>
      <c r="M990" s="231"/>
      <c r="N990" s="232"/>
      <c r="O990" s="232"/>
      <c r="P990" s="232"/>
      <c r="Q990" s="232"/>
      <c r="R990" s="232"/>
      <c r="S990" s="232"/>
      <c r="T990" s="23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34" t="s">
        <v>221</v>
      </c>
      <c r="AU990" s="234" t="s">
        <v>78</v>
      </c>
      <c r="AV990" s="13" t="s">
        <v>74</v>
      </c>
      <c r="AW990" s="13" t="s">
        <v>31</v>
      </c>
      <c r="AX990" s="13" t="s">
        <v>69</v>
      </c>
      <c r="AY990" s="234" t="s">
        <v>212</v>
      </c>
    </row>
    <row r="991" s="14" customFormat="1">
      <c r="A991" s="14"/>
      <c r="B991" s="235"/>
      <c r="C991" s="236"/>
      <c r="D991" s="226" t="s">
        <v>221</v>
      </c>
      <c r="E991" s="237" t="s">
        <v>19</v>
      </c>
      <c r="F991" s="238" t="s">
        <v>1017</v>
      </c>
      <c r="G991" s="236"/>
      <c r="H991" s="239">
        <v>8.7100000000000009</v>
      </c>
      <c r="I991" s="240"/>
      <c r="J991" s="236"/>
      <c r="K991" s="236"/>
      <c r="L991" s="241"/>
      <c r="M991" s="242"/>
      <c r="N991" s="243"/>
      <c r="O991" s="243"/>
      <c r="P991" s="243"/>
      <c r="Q991" s="243"/>
      <c r="R991" s="243"/>
      <c r="S991" s="243"/>
      <c r="T991" s="24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45" t="s">
        <v>221</v>
      </c>
      <c r="AU991" s="245" t="s">
        <v>78</v>
      </c>
      <c r="AV991" s="14" t="s">
        <v>78</v>
      </c>
      <c r="AW991" s="14" t="s">
        <v>31</v>
      </c>
      <c r="AX991" s="14" t="s">
        <v>69</v>
      </c>
      <c r="AY991" s="245" t="s">
        <v>212</v>
      </c>
    </row>
    <row r="992" s="13" customFormat="1">
      <c r="A992" s="13"/>
      <c r="B992" s="224"/>
      <c r="C992" s="225"/>
      <c r="D992" s="226" t="s">
        <v>221</v>
      </c>
      <c r="E992" s="227" t="s">
        <v>19</v>
      </c>
      <c r="F992" s="228" t="s">
        <v>1019</v>
      </c>
      <c r="G992" s="225"/>
      <c r="H992" s="227" t="s">
        <v>19</v>
      </c>
      <c r="I992" s="229"/>
      <c r="J992" s="225"/>
      <c r="K992" s="225"/>
      <c r="L992" s="230"/>
      <c r="M992" s="231"/>
      <c r="N992" s="232"/>
      <c r="O992" s="232"/>
      <c r="P992" s="232"/>
      <c r="Q992" s="232"/>
      <c r="R992" s="232"/>
      <c r="S992" s="232"/>
      <c r="T992" s="23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34" t="s">
        <v>221</v>
      </c>
      <c r="AU992" s="234" t="s">
        <v>78</v>
      </c>
      <c r="AV992" s="13" t="s">
        <v>74</v>
      </c>
      <c r="AW992" s="13" t="s">
        <v>31</v>
      </c>
      <c r="AX992" s="13" t="s">
        <v>69</v>
      </c>
      <c r="AY992" s="234" t="s">
        <v>212</v>
      </c>
    </row>
    <row r="993" s="14" customFormat="1">
      <c r="A993" s="14"/>
      <c r="B993" s="235"/>
      <c r="C993" s="236"/>
      <c r="D993" s="226" t="s">
        <v>221</v>
      </c>
      <c r="E993" s="237" t="s">
        <v>19</v>
      </c>
      <c r="F993" s="238" t="s">
        <v>1017</v>
      </c>
      <c r="G993" s="236"/>
      <c r="H993" s="239">
        <v>8.7100000000000009</v>
      </c>
      <c r="I993" s="240"/>
      <c r="J993" s="236"/>
      <c r="K993" s="236"/>
      <c r="L993" s="241"/>
      <c r="M993" s="242"/>
      <c r="N993" s="243"/>
      <c r="O993" s="243"/>
      <c r="P993" s="243"/>
      <c r="Q993" s="243"/>
      <c r="R993" s="243"/>
      <c r="S993" s="243"/>
      <c r="T993" s="24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45" t="s">
        <v>221</v>
      </c>
      <c r="AU993" s="245" t="s">
        <v>78</v>
      </c>
      <c r="AV993" s="14" t="s">
        <v>78</v>
      </c>
      <c r="AW993" s="14" t="s">
        <v>31</v>
      </c>
      <c r="AX993" s="14" t="s">
        <v>69</v>
      </c>
      <c r="AY993" s="245" t="s">
        <v>212</v>
      </c>
    </row>
    <row r="994" s="13" customFormat="1">
      <c r="A994" s="13"/>
      <c r="B994" s="224"/>
      <c r="C994" s="225"/>
      <c r="D994" s="226" t="s">
        <v>221</v>
      </c>
      <c r="E994" s="227" t="s">
        <v>19</v>
      </c>
      <c r="F994" s="228" t="s">
        <v>296</v>
      </c>
      <c r="G994" s="225"/>
      <c r="H994" s="227" t="s">
        <v>19</v>
      </c>
      <c r="I994" s="229"/>
      <c r="J994" s="225"/>
      <c r="K994" s="225"/>
      <c r="L994" s="230"/>
      <c r="M994" s="231"/>
      <c r="N994" s="232"/>
      <c r="O994" s="232"/>
      <c r="P994" s="232"/>
      <c r="Q994" s="232"/>
      <c r="R994" s="232"/>
      <c r="S994" s="232"/>
      <c r="T994" s="23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34" t="s">
        <v>221</v>
      </c>
      <c r="AU994" s="234" t="s">
        <v>78</v>
      </c>
      <c r="AV994" s="13" t="s">
        <v>74</v>
      </c>
      <c r="AW994" s="13" t="s">
        <v>31</v>
      </c>
      <c r="AX994" s="13" t="s">
        <v>69</v>
      </c>
      <c r="AY994" s="234" t="s">
        <v>212</v>
      </c>
    </row>
    <row r="995" s="14" customFormat="1">
      <c r="A995" s="14"/>
      <c r="B995" s="235"/>
      <c r="C995" s="236"/>
      <c r="D995" s="226" t="s">
        <v>221</v>
      </c>
      <c r="E995" s="237" t="s">
        <v>19</v>
      </c>
      <c r="F995" s="238" t="s">
        <v>999</v>
      </c>
      <c r="G995" s="236"/>
      <c r="H995" s="239">
        <v>-1.6000000000000001</v>
      </c>
      <c r="I995" s="240"/>
      <c r="J995" s="236"/>
      <c r="K995" s="236"/>
      <c r="L995" s="241"/>
      <c r="M995" s="242"/>
      <c r="N995" s="243"/>
      <c r="O995" s="243"/>
      <c r="P995" s="243"/>
      <c r="Q995" s="243"/>
      <c r="R995" s="243"/>
      <c r="S995" s="243"/>
      <c r="T995" s="24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45" t="s">
        <v>221</v>
      </c>
      <c r="AU995" s="245" t="s">
        <v>78</v>
      </c>
      <c r="AV995" s="14" t="s">
        <v>78</v>
      </c>
      <c r="AW995" s="14" t="s">
        <v>31</v>
      </c>
      <c r="AX995" s="14" t="s">
        <v>69</v>
      </c>
      <c r="AY995" s="245" t="s">
        <v>212</v>
      </c>
    </row>
    <row r="996" s="13" customFormat="1">
      <c r="A996" s="13"/>
      <c r="B996" s="224"/>
      <c r="C996" s="225"/>
      <c r="D996" s="226" t="s">
        <v>221</v>
      </c>
      <c r="E996" s="227" t="s">
        <v>19</v>
      </c>
      <c r="F996" s="228" t="s">
        <v>1020</v>
      </c>
      <c r="G996" s="225"/>
      <c r="H996" s="227" t="s">
        <v>19</v>
      </c>
      <c r="I996" s="229"/>
      <c r="J996" s="225"/>
      <c r="K996" s="225"/>
      <c r="L996" s="230"/>
      <c r="M996" s="231"/>
      <c r="N996" s="232"/>
      <c r="O996" s="232"/>
      <c r="P996" s="232"/>
      <c r="Q996" s="232"/>
      <c r="R996" s="232"/>
      <c r="S996" s="232"/>
      <c r="T996" s="23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34" t="s">
        <v>221</v>
      </c>
      <c r="AU996" s="234" t="s">
        <v>78</v>
      </c>
      <c r="AV996" s="13" t="s">
        <v>74</v>
      </c>
      <c r="AW996" s="13" t="s">
        <v>31</v>
      </c>
      <c r="AX996" s="13" t="s">
        <v>69</v>
      </c>
      <c r="AY996" s="234" t="s">
        <v>212</v>
      </c>
    </row>
    <row r="997" s="14" customFormat="1">
      <c r="A997" s="14"/>
      <c r="B997" s="235"/>
      <c r="C997" s="236"/>
      <c r="D997" s="226" t="s">
        <v>221</v>
      </c>
      <c r="E997" s="237" t="s">
        <v>19</v>
      </c>
      <c r="F997" s="238" t="s">
        <v>1021</v>
      </c>
      <c r="G997" s="236"/>
      <c r="H997" s="239">
        <v>7.1189999999999998</v>
      </c>
      <c r="I997" s="240"/>
      <c r="J997" s="236"/>
      <c r="K997" s="236"/>
      <c r="L997" s="241"/>
      <c r="M997" s="242"/>
      <c r="N997" s="243"/>
      <c r="O997" s="243"/>
      <c r="P997" s="243"/>
      <c r="Q997" s="243"/>
      <c r="R997" s="243"/>
      <c r="S997" s="243"/>
      <c r="T997" s="24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45" t="s">
        <v>221</v>
      </c>
      <c r="AU997" s="245" t="s">
        <v>78</v>
      </c>
      <c r="AV997" s="14" t="s">
        <v>78</v>
      </c>
      <c r="AW997" s="14" t="s">
        <v>31</v>
      </c>
      <c r="AX997" s="14" t="s">
        <v>69</v>
      </c>
      <c r="AY997" s="245" t="s">
        <v>212</v>
      </c>
    </row>
    <row r="998" s="13" customFormat="1">
      <c r="A998" s="13"/>
      <c r="B998" s="224"/>
      <c r="C998" s="225"/>
      <c r="D998" s="226" t="s">
        <v>221</v>
      </c>
      <c r="E998" s="227" t="s">
        <v>19</v>
      </c>
      <c r="F998" s="228" t="s">
        <v>296</v>
      </c>
      <c r="G998" s="225"/>
      <c r="H998" s="227" t="s">
        <v>19</v>
      </c>
      <c r="I998" s="229"/>
      <c r="J998" s="225"/>
      <c r="K998" s="225"/>
      <c r="L998" s="230"/>
      <c r="M998" s="231"/>
      <c r="N998" s="232"/>
      <c r="O998" s="232"/>
      <c r="P998" s="232"/>
      <c r="Q998" s="232"/>
      <c r="R998" s="232"/>
      <c r="S998" s="232"/>
      <c r="T998" s="23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34" t="s">
        <v>221</v>
      </c>
      <c r="AU998" s="234" t="s">
        <v>78</v>
      </c>
      <c r="AV998" s="13" t="s">
        <v>74</v>
      </c>
      <c r="AW998" s="13" t="s">
        <v>31</v>
      </c>
      <c r="AX998" s="13" t="s">
        <v>69</v>
      </c>
      <c r="AY998" s="234" t="s">
        <v>212</v>
      </c>
    </row>
    <row r="999" s="14" customFormat="1">
      <c r="A999" s="14"/>
      <c r="B999" s="235"/>
      <c r="C999" s="236"/>
      <c r="D999" s="226" t="s">
        <v>221</v>
      </c>
      <c r="E999" s="237" t="s">
        <v>19</v>
      </c>
      <c r="F999" s="238" t="s">
        <v>991</v>
      </c>
      <c r="G999" s="236"/>
      <c r="H999" s="239">
        <v>-1.2</v>
      </c>
      <c r="I999" s="240"/>
      <c r="J999" s="236"/>
      <c r="K999" s="236"/>
      <c r="L999" s="241"/>
      <c r="M999" s="242"/>
      <c r="N999" s="243"/>
      <c r="O999" s="243"/>
      <c r="P999" s="243"/>
      <c r="Q999" s="243"/>
      <c r="R999" s="243"/>
      <c r="S999" s="243"/>
      <c r="T999" s="244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45" t="s">
        <v>221</v>
      </c>
      <c r="AU999" s="245" t="s">
        <v>78</v>
      </c>
      <c r="AV999" s="14" t="s">
        <v>78</v>
      </c>
      <c r="AW999" s="14" t="s">
        <v>31</v>
      </c>
      <c r="AX999" s="14" t="s">
        <v>69</v>
      </c>
      <c r="AY999" s="245" t="s">
        <v>212</v>
      </c>
    </row>
    <row r="1000" s="13" customFormat="1">
      <c r="A1000" s="13"/>
      <c r="B1000" s="224"/>
      <c r="C1000" s="225"/>
      <c r="D1000" s="226" t="s">
        <v>221</v>
      </c>
      <c r="E1000" s="227" t="s">
        <v>19</v>
      </c>
      <c r="F1000" s="228" t="s">
        <v>1022</v>
      </c>
      <c r="G1000" s="225"/>
      <c r="H1000" s="227" t="s">
        <v>19</v>
      </c>
      <c r="I1000" s="229"/>
      <c r="J1000" s="225"/>
      <c r="K1000" s="225"/>
      <c r="L1000" s="230"/>
      <c r="M1000" s="231"/>
      <c r="N1000" s="232"/>
      <c r="O1000" s="232"/>
      <c r="P1000" s="232"/>
      <c r="Q1000" s="232"/>
      <c r="R1000" s="232"/>
      <c r="S1000" s="232"/>
      <c r="T1000" s="23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34" t="s">
        <v>221</v>
      </c>
      <c r="AU1000" s="234" t="s">
        <v>78</v>
      </c>
      <c r="AV1000" s="13" t="s">
        <v>74</v>
      </c>
      <c r="AW1000" s="13" t="s">
        <v>31</v>
      </c>
      <c r="AX1000" s="13" t="s">
        <v>69</v>
      </c>
      <c r="AY1000" s="234" t="s">
        <v>212</v>
      </c>
    </row>
    <row r="1001" s="14" customFormat="1">
      <c r="A1001" s="14"/>
      <c r="B1001" s="235"/>
      <c r="C1001" s="236"/>
      <c r="D1001" s="226" t="s">
        <v>221</v>
      </c>
      <c r="E1001" s="237" t="s">
        <v>19</v>
      </c>
      <c r="F1001" s="238" t="s">
        <v>1023</v>
      </c>
      <c r="G1001" s="236"/>
      <c r="H1001" s="239">
        <v>9.4640000000000004</v>
      </c>
      <c r="I1001" s="240"/>
      <c r="J1001" s="236"/>
      <c r="K1001" s="236"/>
      <c r="L1001" s="241"/>
      <c r="M1001" s="242"/>
      <c r="N1001" s="243"/>
      <c r="O1001" s="243"/>
      <c r="P1001" s="243"/>
      <c r="Q1001" s="243"/>
      <c r="R1001" s="243"/>
      <c r="S1001" s="243"/>
      <c r="T1001" s="244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45" t="s">
        <v>221</v>
      </c>
      <c r="AU1001" s="245" t="s">
        <v>78</v>
      </c>
      <c r="AV1001" s="14" t="s">
        <v>78</v>
      </c>
      <c r="AW1001" s="14" t="s">
        <v>31</v>
      </c>
      <c r="AX1001" s="14" t="s">
        <v>69</v>
      </c>
      <c r="AY1001" s="245" t="s">
        <v>212</v>
      </c>
    </row>
    <row r="1002" s="13" customFormat="1">
      <c r="A1002" s="13"/>
      <c r="B1002" s="224"/>
      <c r="C1002" s="225"/>
      <c r="D1002" s="226" t="s">
        <v>221</v>
      </c>
      <c r="E1002" s="227" t="s">
        <v>19</v>
      </c>
      <c r="F1002" s="228" t="s">
        <v>296</v>
      </c>
      <c r="G1002" s="225"/>
      <c r="H1002" s="227" t="s">
        <v>19</v>
      </c>
      <c r="I1002" s="229"/>
      <c r="J1002" s="225"/>
      <c r="K1002" s="225"/>
      <c r="L1002" s="230"/>
      <c r="M1002" s="231"/>
      <c r="N1002" s="232"/>
      <c r="O1002" s="232"/>
      <c r="P1002" s="232"/>
      <c r="Q1002" s="232"/>
      <c r="R1002" s="232"/>
      <c r="S1002" s="232"/>
      <c r="T1002" s="23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34" t="s">
        <v>221</v>
      </c>
      <c r="AU1002" s="234" t="s">
        <v>78</v>
      </c>
      <c r="AV1002" s="13" t="s">
        <v>74</v>
      </c>
      <c r="AW1002" s="13" t="s">
        <v>31</v>
      </c>
      <c r="AX1002" s="13" t="s">
        <v>69</v>
      </c>
      <c r="AY1002" s="234" t="s">
        <v>212</v>
      </c>
    </row>
    <row r="1003" s="14" customFormat="1">
      <c r="A1003" s="14"/>
      <c r="B1003" s="235"/>
      <c r="C1003" s="236"/>
      <c r="D1003" s="226" t="s">
        <v>221</v>
      </c>
      <c r="E1003" s="237" t="s">
        <v>19</v>
      </c>
      <c r="F1003" s="238" t="s">
        <v>992</v>
      </c>
      <c r="G1003" s="236"/>
      <c r="H1003" s="239">
        <v>-1.3999999999999999</v>
      </c>
      <c r="I1003" s="240"/>
      <c r="J1003" s="236"/>
      <c r="K1003" s="236"/>
      <c r="L1003" s="241"/>
      <c r="M1003" s="242"/>
      <c r="N1003" s="243"/>
      <c r="O1003" s="243"/>
      <c r="P1003" s="243"/>
      <c r="Q1003" s="243"/>
      <c r="R1003" s="243"/>
      <c r="S1003" s="243"/>
      <c r="T1003" s="24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45" t="s">
        <v>221</v>
      </c>
      <c r="AU1003" s="245" t="s">
        <v>78</v>
      </c>
      <c r="AV1003" s="14" t="s">
        <v>78</v>
      </c>
      <c r="AW1003" s="14" t="s">
        <v>31</v>
      </c>
      <c r="AX1003" s="14" t="s">
        <v>69</v>
      </c>
      <c r="AY1003" s="245" t="s">
        <v>212</v>
      </c>
    </row>
    <row r="1004" s="13" customFormat="1">
      <c r="A1004" s="13"/>
      <c r="B1004" s="224"/>
      <c r="C1004" s="225"/>
      <c r="D1004" s="226" t="s">
        <v>221</v>
      </c>
      <c r="E1004" s="227" t="s">
        <v>19</v>
      </c>
      <c r="F1004" s="228" t="s">
        <v>1024</v>
      </c>
      <c r="G1004" s="225"/>
      <c r="H1004" s="227" t="s">
        <v>19</v>
      </c>
      <c r="I1004" s="229"/>
      <c r="J1004" s="225"/>
      <c r="K1004" s="225"/>
      <c r="L1004" s="230"/>
      <c r="M1004" s="231"/>
      <c r="N1004" s="232"/>
      <c r="O1004" s="232"/>
      <c r="P1004" s="232"/>
      <c r="Q1004" s="232"/>
      <c r="R1004" s="232"/>
      <c r="S1004" s="232"/>
      <c r="T1004" s="23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34" t="s">
        <v>221</v>
      </c>
      <c r="AU1004" s="234" t="s">
        <v>78</v>
      </c>
      <c r="AV1004" s="13" t="s">
        <v>74</v>
      </c>
      <c r="AW1004" s="13" t="s">
        <v>31</v>
      </c>
      <c r="AX1004" s="13" t="s">
        <v>69</v>
      </c>
      <c r="AY1004" s="234" t="s">
        <v>212</v>
      </c>
    </row>
    <row r="1005" s="14" customFormat="1">
      <c r="A1005" s="14"/>
      <c r="B1005" s="235"/>
      <c r="C1005" s="236"/>
      <c r="D1005" s="226" t="s">
        <v>221</v>
      </c>
      <c r="E1005" s="237" t="s">
        <v>19</v>
      </c>
      <c r="F1005" s="238" t="s">
        <v>1025</v>
      </c>
      <c r="G1005" s="236"/>
      <c r="H1005" s="239">
        <v>9.548</v>
      </c>
      <c r="I1005" s="240"/>
      <c r="J1005" s="236"/>
      <c r="K1005" s="236"/>
      <c r="L1005" s="241"/>
      <c r="M1005" s="242"/>
      <c r="N1005" s="243"/>
      <c r="O1005" s="243"/>
      <c r="P1005" s="243"/>
      <c r="Q1005" s="243"/>
      <c r="R1005" s="243"/>
      <c r="S1005" s="243"/>
      <c r="T1005" s="24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45" t="s">
        <v>221</v>
      </c>
      <c r="AU1005" s="245" t="s">
        <v>78</v>
      </c>
      <c r="AV1005" s="14" t="s">
        <v>78</v>
      </c>
      <c r="AW1005" s="14" t="s">
        <v>31</v>
      </c>
      <c r="AX1005" s="14" t="s">
        <v>69</v>
      </c>
      <c r="AY1005" s="245" t="s">
        <v>212</v>
      </c>
    </row>
    <row r="1006" s="13" customFormat="1">
      <c r="A1006" s="13"/>
      <c r="B1006" s="224"/>
      <c r="C1006" s="225"/>
      <c r="D1006" s="226" t="s">
        <v>221</v>
      </c>
      <c r="E1006" s="227" t="s">
        <v>19</v>
      </c>
      <c r="F1006" s="228" t="s">
        <v>296</v>
      </c>
      <c r="G1006" s="225"/>
      <c r="H1006" s="227" t="s">
        <v>19</v>
      </c>
      <c r="I1006" s="229"/>
      <c r="J1006" s="225"/>
      <c r="K1006" s="225"/>
      <c r="L1006" s="230"/>
      <c r="M1006" s="231"/>
      <c r="N1006" s="232"/>
      <c r="O1006" s="232"/>
      <c r="P1006" s="232"/>
      <c r="Q1006" s="232"/>
      <c r="R1006" s="232"/>
      <c r="S1006" s="232"/>
      <c r="T1006" s="23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34" t="s">
        <v>221</v>
      </c>
      <c r="AU1006" s="234" t="s">
        <v>78</v>
      </c>
      <c r="AV1006" s="13" t="s">
        <v>74</v>
      </c>
      <c r="AW1006" s="13" t="s">
        <v>31</v>
      </c>
      <c r="AX1006" s="13" t="s">
        <v>69</v>
      </c>
      <c r="AY1006" s="234" t="s">
        <v>212</v>
      </c>
    </row>
    <row r="1007" s="14" customFormat="1">
      <c r="A1007" s="14"/>
      <c r="B1007" s="235"/>
      <c r="C1007" s="236"/>
      <c r="D1007" s="226" t="s">
        <v>221</v>
      </c>
      <c r="E1007" s="237" t="s">
        <v>19</v>
      </c>
      <c r="F1007" s="238" t="s">
        <v>999</v>
      </c>
      <c r="G1007" s="236"/>
      <c r="H1007" s="239">
        <v>-1.6000000000000001</v>
      </c>
      <c r="I1007" s="240"/>
      <c r="J1007" s="236"/>
      <c r="K1007" s="236"/>
      <c r="L1007" s="241"/>
      <c r="M1007" s="242"/>
      <c r="N1007" s="243"/>
      <c r="O1007" s="243"/>
      <c r="P1007" s="243"/>
      <c r="Q1007" s="243"/>
      <c r="R1007" s="243"/>
      <c r="S1007" s="243"/>
      <c r="T1007" s="24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45" t="s">
        <v>221</v>
      </c>
      <c r="AU1007" s="245" t="s">
        <v>78</v>
      </c>
      <c r="AV1007" s="14" t="s">
        <v>78</v>
      </c>
      <c r="AW1007" s="14" t="s">
        <v>31</v>
      </c>
      <c r="AX1007" s="14" t="s">
        <v>69</v>
      </c>
      <c r="AY1007" s="245" t="s">
        <v>212</v>
      </c>
    </row>
    <row r="1008" s="13" customFormat="1">
      <c r="A1008" s="13"/>
      <c r="B1008" s="224"/>
      <c r="C1008" s="225"/>
      <c r="D1008" s="226" t="s">
        <v>221</v>
      </c>
      <c r="E1008" s="227" t="s">
        <v>19</v>
      </c>
      <c r="F1008" s="228" t="s">
        <v>1026</v>
      </c>
      <c r="G1008" s="225"/>
      <c r="H1008" s="227" t="s">
        <v>19</v>
      </c>
      <c r="I1008" s="229"/>
      <c r="J1008" s="225"/>
      <c r="K1008" s="225"/>
      <c r="L1008" s="230"/>
      <c r="M1008" s="231"/>
      <c r="N1008" s="232"/>
      <c r="O1008" s="232"/>
      <c r="P1008" s="232"/>
      <c r="Q1008" s="232"/>
      <c r="R1008" s="232"/>
      <c r="S1008" s="232"/>
      <c r="T1008" s="23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34" t="s">
        <v>221</v>
      </c>
      <c r="AU1008" s="234" t="s">
        <v>78</v>
      </c>
      <c r="AV1008" s="13" t="s">
        <v>74</v>
      </c>
      <c r="AW1008" s="13" t="s">
        <v>31</v>
      </c>
      <c r="AX1008" s="13" t="s">
        <v>69</v>
      </c>
      <c r="AY1008" s="234" t="s">
        <v>212</v>
      </c>
    </row>
    <row r="1009" s="14" customFormat="1">
      <c r="A1009" s="14"/>
      <c r="B1009" s="235"/>
      <c r="C1009" s="236"/>
      <c r="D1009" s="226" t="s">
        <v>221</v>
      </c>
      <c r="E1009" s="237" t="s">
        <v>19</v>
      </c>
      <c r="F1009" s="238" t="s">
        <v>1023</v>
      </c>
      <c r="G1009" s="236"/>
      <c r="H1009" s="239">
        <v>9.4640000000000004</v>
      </c>
      <c r="I1009" s="240"/>
      <c r="J1009" s="236"/>
      <c r="K1009" s="236"/>
      <c r="L1009" s="241"/>
      <c r="M1009" s="242"/>
      <c r="N1009" s="243"/>
      <c r="O1009" s="243"/>
      <c r="P1009" s="243"/>
      <c r="Q1009" s="243"/>
      <c r="R1009" s="243"/>
      <c r="S1009" s="243"/>
      <c r="T1009" s="244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45" t="s">
        <v>221</v>
      </c>
      <c r="AU1009" s="245" t="s">
        <v>78</v>
      </c>
      <c r="AV1009" s="14" t="s">
        <v>78</v>
      </c>
      <c r="AW1009" s="14" t="s">
        <v>31</v>
      </c>
      <c r="AX1009" s="14" t="s">
        <v>69</v>
      </c>
      <c r="AY1009" s="245" t="s">
        <v>212</v>
      </c>
    </row>
    <row r="1010" s="13" customFormat="1">
      <c r="A1010" s="13"/>
      <c r="B1010" s="224"/>
      <c r="C1010" s="225"/>
      <c r="D1010" s="226" t="s">
        <v>221</v>
      </c>
      <c r="E1010" s="227" t="s">
        <v>19</v>
      </c>
      <c r="F1010" s="228" t="s">
        <v>296</v>
      </c>
      <c r="G1010" s="225"/>
      <c r="H1010" s="227" t="s">
        <v>19</v>
      </c>
      <c r="I1010" s="229"/>
      <c r="J1010" s="225"/>
      <c r="K1010" s="225"/>
      <c r="L1010" s="230"/>
      <c r="M1010" s="231"/>
      <c r="N1010" s="232"/>
      <c r="O1010" s="232"/>
      <c r="P1010" s="232"/>
      <c r="Q1010" s="232"/>
      <c r="R1010" s="232"/>
      <c r="S1010" s="232"/>
      <c r="T1010" s="23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34" t="s">
        <v>221</v>
      </c>
      <c r="AU1010" s="234" t="s">
        <v>78</v>
      </c>
      <c r="AV1010" s="13" t="s">
        <v>74</v>
      </c>
      <c r="AW1010" s="13" t="s">
        <v>31</v>
      </c>
      <c r="AX1010" s="13" t="s">
        <v>69</v>
      </c>
      <c r="AY1010" s="234" t="s">
        <v>212</v>
      </c>
    </row>
    <row r="1011" s="14" customFormat="1">
      <c r="A1011" s="14"/>
      <c r="B1011" s="235"/>
      <c r="C1011" s="236"/>
      <c r="D1011" s="226" t="s">
        <v>221</v>
      </c>
      <c r="E1011" s="237" t="s">
        <v>19</v>
      </c>
      <c r="F1011" s="238" t="s">
        <v>999</v>
      </c>
      <c r="G1011" s="236"/>
      <c r="H1011" s="239">
        <v>-1.6000000000000001</v>
      </c>
      <c r="I1011" s="240"/>
      <c r="J1011" s="236"/>
      <c r="K1011" s="236"/>
      <c r="L1011" s="241"/>
      <c r="M1011" s="242"/>
      <c r="N1011" s="243"/>
      <c r="O1011" s="243"/>
      <c r="P1011" s="243"/>
      <c r="Q1011" s="243"/>
      <c r="R1011" s="243"/>
      <c r="S1011" s="243"/>
      <c r="T1011" s="24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45" t="s">
        <v>221</v>
      </c>
      <c r="AU1011" s="245" t="s">
        <v>78</v>
      </c>
      <c r="AV1011" s="14" t="s">
        <v>78</v>
      </c>
      <c r="AW1011" s="14" t="s">
        <v>31</v>
      </c>
      <c r="AX1011" s="14" t="s">
        <v>69</v>
      </c>
      <c r="AY1011" s="245" t="s">
        <v>212</v>
      </c>
    </row>
    <row r="1012" s="13" customFormat="1">
      <c r="A1012" s="13"/>
      <c r="B1012" s="224"/>
      <c r="C1012" s="225"/>
      <c r="D1012" s="226" t="s">
        <v>221</v>
      </c>
      <c r="E1012" s="227" t="s">
        <v>19</v>
      </c>
      <c r="F1012" s="228" t="s">
        <v>1027</v>
      </c>
      <c r="G1012" s="225"/>
      <c r="H1012" s="227" t="s">
        <v>19</v>
      </c>
      <c r="I1012" s="229"/>
      <c r="J1012" s="225"/>
      <c r="K1012" s="225"/>
      <c r="L1012" s="230"/>
      <c r="M1012" s="231"/>
      <c r="N1012" s="232"/>
      <c r="O1012" s="232"/>
      <c r="P1012" s="232"/>
      <c r="Q1012" s="232"/>
      <c r="R1012" s="232"/>
      <c r="S1012" s="232"/>
      <c r="T1012" s="23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34" t="s">
        <v>221</v>
      </c>
      <c r="AU1012" s="234" t="s">
        <v>78</v>
      </c>
      <c r="AV1012" s="13" t="s">
        <v>74</v>
      </c>
      <c r="AW1012" s="13" t="s">
        <v>31</v>
      </c>
      <c r="AX1012" s="13" t="s">
        <v>69</v>
      </c>
      <c r="AY1012" s="234" t="s">
        <v>212</v>
      </c>
    </row>
    <row r="1013" s="14" customFormat="1">
      <c r="A1013" s="14"/>
      <c r="B1013" s="235"/>
      <c r="C1013" s="236"/>
      <c r="D1013" s="226" t="s">
        <v>221</v>
      </c>
      <c r="E1013" s="237" t="s">
        <v>19</v>
      </c>
      <c r="F1013" s="238" t="s">
        <v>1028</v>
      </c>
      <c r="G1013" s="236"/>
      <c r="H1013" s="239">
        <v>30.234000000000002</v>
      </c>
      <c r="I1013" s="240"/>
      <c r="J1013" s="236"/>
      <c r="K1013" s="236"/>
      <c r="L1013" s="241"/>
      <c r="M1013" s="242"/>
      <c r="N1013" s="243"/>
      <c r="O1013" s="243"/>
      <c r="P1013" s="243"/>
      <c r="Q1013" s="243"/>
      <c r="R1013" s="243"/>
      <c r="S1013" s="243"/>
      <c r="T1013" s="24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45" t="s">
        <v>221</v>
      </c>
      <c r="AU1013" s="245" t="s">
        <v>78</v>
      </c>
      <c r="AV1013" s="14" t="s">
        <v>78</v>
      </c>
      <c r="AW1013" s="14" t="s">
        <v>31</v>
      </c>
      <c r="AX1013" s="14" t="s">
        <v>69</v>
      </c>
      <c r="AY1013" s="245" t="s">
        <v>212</v>
      </c>
    </row>
    <row r="1014" s="15" customFormat="1">
      <c r="A1014" s="15"/>
      <c r="B1014" s="246"/>
      <c r="C1014" s="247"/>
      <c r="D1014" s="226" t="s">
        <v>221</v>
      </c>
      <c r="E1014" s="248" t="s">
        <v>19</v>
      </c>
      <c r="F1014" s="249" t="s">
        <v>224</v>
      </c>
      <c r="G1014" s="247"/>
      <c r="H1014" s="250">
        <v>190.065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56" t="s">
        <v>221</v>
      </c>
      <c r="AU1014" s="256" t="s">
        <v>78</v>
      </c>
      <c r="AV1014" s="15" t="s">
        <v>84</v>
      </c>
      <c r="AW1014" s="15" t="s">
        <v>31</v>
      </c>
      <c r="AX1014" s="15" t="s">
        <v>74</v>
      </c>
      <c r="AY1014" s="256" t="s">
        <v>212</v>
      </c>
    </row>
    <row r="1015" s="2" customFormat="1" ht="24.15" customHeight="1">
      <c r="A1015" s="40"/>
      <c r="B1015" s="41"/>
      <c r="C1015" s="206" t="s">
        <v>694</v>
      </c>
      <c r="D1015" s="206" t="s">
        <v>214</v>
      </c>
      <c r="E1015" s="207" t="s">
        <v>1029</v>
      </c>
      <c r="F1015" s="208" t="s">
        <v>1030</v>
      </c>
      <c r="G1015" s="209" t="s">
        <v>384</v>
      </c>
      <c r="H1015" s="210">
        <v>291.07100000000003</v>
      </c>
      <c r="I1015" s="211"/>
      <c r="J1015" s="212">
        <f>ROUND(I1015*H1015,2)</f>
        <v>0</v>
      </c>
      <c r="K1015" s="208" t="s">
        <v>218</v>
      </c>
      <c r="L1015" s="46"/>
      <c r="M1015" s="213" t="s">
        <v>19</v>
      </c>
      <c r="N1015" s="214" t="s">
        <v>41</v>
      </c>
      <c r="O1015" s="86"/>
      <c r="P1015" s="215">
        <f>O1015*H1015</f>
        <v>0</v>
      </c>
      <c r="Q1015" s="215">
        <v>0.11549</v>
      </c>
      <c r="R1015" s="215">
        <f>Q1015*H1015</f>
        <v>33.615789790000001</v>
      </c>
      <c r="S1015" s="215">
        <v>0</v>
      </c>
      <c r="T1015" s="216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17" t="s">
        <v>84</v>
      </c>
      <c r="AT1015" s="217" t="s">
        <v>214</v>
      </c>
      <c r="AU1015" s="217" t="s">
        <v>78</v>
      </c>
      <c r="AY1015" s="19" t="s">
        <v>212</v>
      </c>
      <c r="BE1015" s="218">
        <f>IF(N1015="základní",J1015,0)</f>
        <v>0</v>
      </c>
      <c r="BF1015" s="218">
        <f>IF(N1015="snížená",J1015,0)</f>
        <v>0</v>
      </c>
      <c r="BG1015" s="218">
        <f>IF(N1015="zákl. přenesená",J1015,0)</f>
        <v>0</v>
      </c>
      <c r="BH1015" s="218">
        <f>IF(N1015="sníž. přenesená",J1015,0)</f>
        <v>0</v>
      </c>
      <c r="BI1015" s="218">
        <f>IF(N1015="nulová",J1015,0)</f>
        <v>0</v>
      </c>
      <c r="BJ1015" s="19" t="s">
        <v>78</v>
      </c>
      <c r="BK1015" s="218">
        <f>ROUND(I1015*H1015,2)</f>
        <v>0</v>
      </c>
      <c r="BL1015" s="19" t="s">
        <v>84</v>
      </c>
      <c r="BM1015" s="217" t="s">
        <v>1031</v>
      </c>
    </row>
    <row r="1016" s="2" customFormat="1">
      <c r="A1016" s="40"/>
      <c r="B1016" s="41"/>
      <c r="C1016" s="42"/>
      <c r="D1016" s="219" t="s">
        <v>219</v>
      </c>
      <c r="E1016" s="42"/>
      <c r="F1016" s="220" t="s">
        <v>1032</v>
      </c>
      <c r="G1016" s="42"/>
      <c r="H1016" s="42"/>
      <c r="I1016" s="221"/>
      <c r="J1016" s="42"/>
      <c r="K1016" s="42"/>
      <c r="L1016" s="46"/>
      <c r="M1016" s="222"/>
      <c r="N1016" s="223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219</v>
      </c>
      <c r="AU1016" s="19" t="s">
        <v>78</v>
      </c>
    </row>
    <row r="1017" s="13" customFormat="1">
      <c r="A1017" s="13"/>
      <c r="B1017" s="224"/>
      <c r="C1017" s="225"/>
      <c r="D1017" s="226" t="s">
        <v>221</v>
      </c>
      <c r="E1017" s="227" t="s">
        <v>19</v>
      </c>
      <c r="F1017" s="228" t="s">
        <v>1033</v>
      </c>
      <c r="G1017" s="225"/>
      <c r="H1017" s="227" t="s">
        <v>19</v>
      </c>
      <c r="I1017" s="229"/>
      <c r="J1017" s="225"/>
      <c r="K1017" s="225"/>
      <c r="L1017" s="230"/>
      <c r="M1017" s="231"/>
      <c r="N1017" s="232"/>
      <c r="O1017" s="232"/>
      <c r="P1017" s="232"/>
      <c r="Q1017" s="232"/>
      <c r="R1017" s="232"/>
      <c r="S1017" s="232"/>
      <c r="T1017" s="23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34" t="s">
        <v>221</v>
      </c>
      <c r="AU1017" s="234" t="s">
        <v>78</v>
      </c>
      <c r="AV1017" s="13" t="s">
        <v>74</v>
      </c>
      <c r="AW1017" s="13" t="s">
        <v>31</v>
      </c>
      <c r="AX1017" s="13" t="s">
        <v>69</v>
      </c>
      <c r="AY1017" s="234" t="s">
        <v>212</v>
      </c>
    </row>
    <row r="1018" s="13" customFormat="1">
      <c r="A1018" s="13"/>
      <c r="B1018" s="224"/>
      <c r="C1018" s="225"/>
      <c r="D1018" s="226" t="s">
        <v>221</v>
      </c>
      <c r="E1018" s="227" t="s">
        <v>19</v>
      </c>
      <c r="F1018" s="228" t="s">
        <v>1034</v>
      </c>
      <c r="G1018" s="225"/>
      <c r="H1018" s="227" t="s">
        <v>19</v>
      </c>
      <c r="I1018" s="229"/>
      <c r="J1018" s="225"/>
      <c r="K1018" s="225"/>
      <c r="L1018" s="230"/>
      <c r="M1018" s="231"/>
      <c r="N1018" s="232"/>
      <c r="O1018" s="232"/>
      <c r="P1018" s="232"/>
      <c r="Q1018" s="232"/>
      <c r="R1018" s="232"/>
      <c r="S1018" s="232"/>
      <c r="T1018" s="23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34" t="s">
        <v>221</v>
      </c>
      <c r="AU1018" s="234" t="s">
        <v>78</v>
      </c>
      <c r="AV1018" s="13" t="s">
        <v>74</v>
      </c>
      <c r="AW1018" s="13" t="s">
        <v>31</v>
      </c>
      <c r="AX1018" s="13" t="s">
        <v>69</v>
      </c>
      <c r="AY1018" s="234" t="s">
        <v>212</v>
      </c>
    </row>
    <row r="1019" s="14" customFormat="1">
      <c r="A1019" s="14"/>
      <c r="B1019" s="235"/>
      <c r="C1019" s="236"/>
      <c r="D1019" s="226" t="s">
        <v>221</v>
      </c>
      <c r="E1019" s="237" t="s">
        <v>19</v>
      </c>
      <c r="F1019" s="238" t="s">
        <v>1035</v>
      </c>
      <c r="G1019" s="236"/>
      <c r="H1019" s="239">
        <v>5.3550000000000004</v>
      </c>
      <c r="I1019" s="240"/>
      <c r="J1019" s="236"/>
      <c r="K1019" s="236"/>
      <c r="L1019" s="241"/>
      <c r="M1019" s="242"/>
      <c r="N1019" s="243"/>
      <c r="O1019" s="243"/>
      <c r="P1019" s="243"/>
      <c r="Q1019" s="243"/>
      <c r="R1019" s="243"/>
      <c r="S1019" s="243"/>
      <c r="T1019" s="24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45" t="s">
        <v>221</v>
      </c>
      <c r="AU1019" s="245" t="s">
        <v>78</v>
      </c>
      <c r="AV1019" s="14" t="s">
        <v>78</v>
      </c>
      <c r="AW1019" s="14" t="s">
        <v>31</v>
      </c>
      <c r="AX1019" s="14" t="s">
        <v>69</v>
      </c>
      <c r="AY1019" s="245" t="s">
        <v>212</v>
      </c>
    </row>
    <row r="1020" s="13" customFormat="1">
      <c r="A1020" s="13"/>
      <c r="B1020" s="224"/>
      <c r="C1020" s="225"/>
      <c r="D1020" s="226" t="s">
        <v>221</v>
      </c>
      <c r="E1020" s="227" t="s">
        <v>19</v>
      </c>
      <c r="F1020" s="228" t="s">
        <v>988</v>
      </c>
      <c r="G1020" s="225"/>
      <c r="H1020" s="227" t="s">
        <v>19</v>
      </c>
      <c r="I1020" s="229"/>
      <c r="J1020" s="225"/>
      <c r="K1020" s="225"/>
      <c r="L1020" s="230"/>
      <c r="M1020" s="231"/>
      <c r="N1020" s="232"/>
      <c r="O1020" s="232"/>
      <c r="P1020" s="232"/>
      <c r="Q1020" s="232"/>
      <c r="R1020" s="232"/>
      <c r="S1020" s="232"/>
      <c r="T1020" s="23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34" t="s">
        <v>221</v>
      </c>
      <c r="AU1020" s="234" t="s">
        <v>78</v>
      </c>
      <c r="AV1020" s="13" t="s">
        <v>74</v>
      </c>
      <c r="AW1020" s="13" t="s">
        <v>31</v>
      </c>
      <c r="AX1020" s="13" t="s">
        <v>69</v>
      </c>
      <c r="AY1020" s="234" t="s">
        <v>212</v>
      </c>
    </row>
    <row r="1021" s="13" customFormat="1">
      <c r="A1021" s="13"/>
      <c r="B1021" s="224"/>
      <c r="C1021" s="225"/>
      <c r="D1021" s="226" t="s">
        <v>221</v>
      </c>
      <c r="E1021" s="227" t="s">
        <v>19</v>
      </c>
      <c r="F1021" s="228" t="s">
        <v>1036</v>
      </c>
      <c r="G1021" s="225"/>
      <c r="H1021" s="227" t="s">
        <v>19</v>
      </c>
      <c r="I1021" s="229"/>
      <c r="J1021" s="225"/>
      <c r="K1021" s="225"/>
      <c r="L1021" s="230"/>
      <c r="M1021" s="231"/>
      <c r="N1021" s="232"/>
      <c r="O1021" s="232"/>
      <c r="P1021" s="232"/>
      <c r="Q1021" s="232"/>
      <c r="R1021" s="232"/>
      <c r="S1021" s="232"/>
      <c r="T1021" s="23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34" t="s">
        <v>221</v>
      </c>
      <c r="AU1021" s="234" t="s">
        <v>78</v>
      </c>
      <c r="AV1021" s="13" t="s">
        <v>74</v>
      </c>
      <c r="AW1021" s="13" t="s">
        <v>31</v>
      </c>
      <c r="AX1021" s="13" t="s">
        <v>69</v>
      </c>
      <c r="AY1021" s="234" t="s">
        <v>212</v>
      </c>
    </row>
    <row r="1022" s="14" customFormat="1">
      <c r="A1022" s="14"/>
      <c r="B1022" s="235"/>
      <c r="C1022" s="236"/>
      <c r="D1022" s="226" t="s">
        <v>221</v>
      </c>
      <c r="E1022" s="237" t="s">
        <v>19</v>
      </c>
      <c r="F1022" s="238" t="s">
        <v>1037</v>
      </c>
      <c r="G1022" s="236"/>
      <c r="H1022" s="239">
        <v>20.350999999999999</v>
      </c>
      <c r="I1022" s="240"/>
      <c r="J1022" s="236"/>
      <c r="K1022" s="236"/>
      <c r="L1022" s="241"/>
      <c r="M1022" s="242"/>
      <c r="N1022" s="243"/>
      <c r="O1022" s="243"/>
      <c r="P1022" s="243"/>
      <c r="Q1022" s="243"/>
      <c r="R1022" s="243"/>
      <c r="S1022" s="243"/>
      <c r="T1022" s="24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45" t="s">
        <v>221</v>
      </c>
      <c r="AU1022" s="245" t="s">
        <v>78</v>
      </c>
      <c r="AV1022" s="14" t="s">
        <v>78</v>
      </c>
      <c r="AW1022" s="14" t="s">
        <v>31</v>
      </c>
      <c r="AX1022" s="14" t="s">
        <v>69</v>
      </c>
      <c r="AY1022" s="245" t="s">
        <v>212</v>
      </c>
    </row>
    <row r="1023" s="13" customFormat="1">
      <c r="A1023" s="13"/>
      <c r="B1023" s="224"/>
      <c r="C1023" s="225"/>
      <c r="D1023" s="226" t="s">
        <v>221</v>
      </c>
      <c r="E1023" s="227" t="s">
        <v>19</v>
      </c>
      <c r="F1023" s="228" t="s">
        <v>296</v>
      </c>
      <c r="G1023" s="225"/>
      <c r="H1023" s="227" t="s">
        <v>19</v>
      </c>
      <c r="I1023" s="229"/>
      <c r="J1023" s="225"/>
      <c r="K1023" s="225"/>
      <c r="L1023" s="230"/>
      <c r="M1023" s="231"/>
      <c r="N1023" s="232"/>
      <c r="O1023" s="232"/>
      <c r="P1023" s="232"/>
      <c r="Q1023" s="232"/>
      <c r="R1023" s="232"/>
      <c r="S1023" s="232"/>
      <c r="T1023" s="23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34" t="s">
        <v>221</v>
      </c>
      <c r="AU1023" s="234" t="s">
        <v>78</v>
      </c>
      <c r="AV1023" s="13" t="s">
        <v>74</v>
      </c>
      <c r="AW1023" s="13" t="s">
        <v>31</v>
      </c>
      <c r="AX1023" s="13" t="s">
        <v>69</v>
      </c>
      <c r="AY1023" s="234" t="s">
        <v>212</v>
      </c>
    </row>
    <row r="1024" s="14" customFormat="1">
      <c r="A1024" s="14"/>
      <c r="B1024" s="235"/>
      <c r="C1024" s="236"/>
      <c r="D1024" s="226" t="s">
        <v>221</v>
      </c>
      <c r="E1024" s="237" t="s">
        <v>19</v>
      </c>
      <c r="F1024" s="238" t="s">
        <v>991</v>
      </c>
      <c r="G1024" s="236"/>
      <c r="H1024" s="239">
        <v>-1.2</v>
      </c>
      <c r="I1024" s="240"/>
      <c r="J1024" s="236"/>
      <c r="K1024" s="236"/>
      <c r="L1024" s="241"/>
      <c r="M1024" s="242"/>
      <c r="N1024" s="243"/>
      <c r="O1024" s="243"/>
      <c r="P1024" s="243"/>
      <c r="Q1024" s="243"/>
      <c r="R1024" s="243"/>
      <c r="S1024" s="243"/>
      <c r="T1024" s="244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45" t="s">
        <v>221</v>
      </c>
      <c r="AU1024" s="245" t="s">
        <v>78</v>
      </c>
      <c r="AV1024" s="14" t="s">
        <v>78</v>
      </c>
      <c r="AW1024" s="14" t="s">
        <v>31</v>
      </c>
      <c r="AX1024" s="14" t="s">
        <v>69</v>
      </c>
      <c r="AY1024" s="245" t="s">
        <v>212</v>
      </c>
    </row>
    <row r="1025" s="14" customFormat="1">
      <c r="A1025" s="14"/>
      <c r="B1025" s="235"/>
      <c r="C1025" s="236"/>
      <c r="D1025" s="226" t="s">
        <v>221</v>
      </c>
      <c r="E1025" s="237" t="s">
        <v>19</v>
      </c>
      <c r="F1025" s="238" t="s">
        <v>1038</v>
      </c>
      <c r="G1025" s="236"/>
      <c r="H1025" s="239">
        <v>-3.2000000000000002</v>
      </c>
      <c r="I1025" s="240"/>
      <c r="J1025" s="236"/>
      <c r="K1025" s="236"/>
      <c r="L1025" s="241"/>
      <c r="M1025" s="242"/>
      <c r="N1025" s="243"/>
      <c r="O1025" s="243"/>
      <c r="P1025" s="243"/>
      <c r="Q1025" s="243"/>
      <c r="R1025" s="243"/>
      <c r="S1025" s="243"/>
      <c r="T1025" s="24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45" t="s">
        <v>221</v>
      </c>
      <c r="AU1025" s="245" t="s">
        <v>78</v>
      </c>
      <c r="AV1025" s="14" t="s">
        <v>78</v>
      </c>
      <c r="AW1025" s="14" t="s">
        <v>31</v>
      </c>
      <c r="AX1025" s="14" t="s">
        <v>69</v>
      </c>
      <c r="AY1025" s="245" t="s">
        <v>212</v>
      </c>
    </row>
    <row r="1026" s="13" customFormat="1">
      <c r="A1026" s="13"/>
      <c r="B1026" s="224"/>
      <c r="C1026" s="225"/>
      <c r="D1026" s="226" t="s">
        <v>221</v>
      </c>
      <c r="E1026" s="227" t="s">
        <v>19</v>
      </c>
      <c r="F1026" s="228" t="s">
        <v>1007</v>
      </c>
      <c r="G1026" s="225"/>
      <c r="H1026" s="227" t="s">
        <v>19</v>
      </c>
      <c r="I1026" s="229"/>
      <c r="J1026" s="225"/>
      <c r="K1026" s="225"/>
      <c r="L1026" s="230"/>
      <c r="M1026" s="231"/>
      <c r="N1026" s="232"/>
      <c r="O1026" s="232"/>
      <c r="P1026" s="232"/>
      <c r="Q1026" s="232"/>
      <c r="R1026" s="232"/>
      <c r="S1026" s="232"/>
      <c r="T1026" s="23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34" t="s">
        <v>221</v>
      </c>
      <c r="AU1026" s="234" t="s">
        <v>78</v>
      </c>
      <c r="AV1026" s="13" t="s">
        <v>74</v>
      </c>
      <c r="AW1026" s="13" t="s">
        <v>31</v>
      </c>
      <c r="AX1026" s="13" t="s">
        <v>69</v>
      </c>
      <c r="AY1026" s="234" t="s">
        <v>212</v>
      </c>
    </row>
    <row r="1027" s="14" customFormat="1">
      <c r="A1027" s="14"/>
      <c r="B1027" s="235"/>
      <c r="C1027" s="236"/>
      <c r="D1027" s="226" t="s">
        <v>221</v>
      </c>
      <c r="E1027" s="237" t="s">
        <v>19</v>
      </c>
      <c r="F1027" s="238" t="s">
        <v>1039</v>
      </c>
      <c r="G1027" s="236"/>
      <c r="H1027" s="239">
        <v>7.2030000000000003</v>
      </c>
      <c r="I1027" s="240"/>
      <c r="J1027" s="236"/>
      <c r="K1027" s="236"/>
      <c r="L1027" s="241"/>
      <c r="M1027" s="242"/>
      <c r="N1027" s="243"/>
      <c r="O1027" s="243"/>
      <c r="P1027" s="243"/>
      <c r="Q1027" s="243"/>
      <c r="R1027" s="243"/>
      <c r="S1027" s="243"/>
      <c r="T1027" s="24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45" t="s">
        <v>221</v>
      </c>
      <c r="AU1027" s="245" t="s">
        <v>78</v>
      </c>
      <c r="AV1027" s="14" t="s">
        <v>78</v>
      </c>
      <c r="AW1027" s="14" t="s">
        <v>31</v>
      </c>
      <c r="AX1027" s="14" t="s">
        <v>69</v>
      </c>
      <c r="AY1027" s="245" t="s">
        <v>212</v>
      </c>
    </row>
    <row r="1028" s="13" customFormat="1">
      <c r="A1028" s="13"/>
      <c r="B1028" s="224"/>
      <c r="C1028" s="225"/>
      <c r="D1028" s="226" t="s">
        <v>221</v>
      </c>
      <c r="E1028" s="227" t="s">
        <v>19</v>
      </c>
      <c r="F1028" s="228" t="s">
        <v>1040</v>
      </c>
      <c r="G1028" s="225"/>
      <c r="H1028" s="227" t="s">
        <v>19</v>
      </c>
      <c r="I1028" s="229"/>
      <c r="J1028" s="225"/>
      <c r="K1028" s="225"/>
      <c r="L1028" s="230"/>
      <c r="M1028" s="231"/>
      <c r="N1028" s="232"/>
      <c r="O1028" s="232"/>
      <c r="P1028" s="232"/>
      <c r="Q1028" s="232"/>
      <c r="R1028" s="232"/>
      <c r="S1028" s="232"/>
      <c r="T1028" s="23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34" t="s">
        <v>221</v>
      </c>
      <c r="AU1028" s="234" t="s">
        <v>78</v>
      </c>
      <c r="AV1028" s="13" t="s">
        <v>74</v>
      </c>
      <c r="AW1028" s="13" t="s">
        <v>31</v>
      </c>
      <c r="AX1028" s="13" t="s">
        <v>69</v>
      </c>
      <c r="AY1028" s="234" t="s">
        <v>212</v>
      </c>
    </row>
    <row r="1029" s="14" customFormat="1">
      <c r="A1029" s="14"/>
      <c r="B1029" s="235"/>
      <c r="C1029" s="236"/>
      <c r="D1029" s="226" t="s">
        <v>221</v>
      </c>
      <c r="E1029" s="237" t="s">
        <v>19</v>
      </c>
      <c r="F1029" s="238" t="s">
        <v>1041</v>
      </c>
      <c r="G1029" s="236"/>
      <c r="H1029" s="239">
        <v>5.8630000000000004</v>
      </c>
      <c r="I1029" s="240"/>
      <c r="J1029" s="236"/>
      <c r="K1029" s="236"/>
      <c r="L1029" s="241"/>
      <c r="M1029" s="242"/>
      <c r="N1029" s="243"/>
      <c r="O1029" s="243"/>
      <c r="P1029" s="243"/>
      <c r="Q1029" s="243"/>
      <c r="R1029" s="243"/>
      <c r="S1029" s="243"/>
      <c r="T1029" s="24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45" t="s">
        <v>221</v>
      </c>
      <c r="AU1029" s="245" t="s">
        <v>78</v>
      </c>
      <c r="AV1029" s="14" t="s">
        <v>78</v>
      </c>
      <c r="AW1029" s="14" t="s">
        <v>31</v>
      </c>
      <c r="AX1029" s="14" t="s">
        <v>69</v>
      </c>
      <c r="AY1029" s="245" t="s">
        <v>212</v>
      </c>
    </row>
    <row r="1030" s="13" customFormat="1">
      <c r="A1030" s="13"/>
      <c r="B1030" s="224"/>
      <c r="C1030" s="225"/>
      <c r="D1030" s="226" t="s">
        <v>221</v>
      </c>
      <c r="E1030" s="227" t="s">
        <v>19</v>
      </c>
      <c r="F1030" s="228" t="s">
        <v>1042</v>
      </c>
      <c r="G1030" s="225"/>
      <c r="H1030" s="227" t="s">
        <v>19</v>
      </c>
      <c r="I1030" s="229"/>
      <c r="J1030" s="225"/>
      <c r="K1030" s="225"/>
      <c r="L1030" s="230"/>
      <c r="M1030" s="231"/>
      <c r="N1030" s="232"/>
      <c r="O1030" s="232"/>
      <c r="P1030" s="232"/>
      <c r="Q1030" s="232"/>
      <c r="R1030" s="232"/>
      <c r="S1030" s="232"/>
      <c r="T1030" s="23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34" t="s">
        <v>221</v>
      </c>
      <c r="AU1030" s="234" t="s">
        <v>78</v>
      </c>
      <c r="AV1030" s="13" t="s">
        <v>74</v>
      </c>
      <c r="AW1030" s="13" t="s">
        <v>31</v>
      </c>
      <c r="AX1030" s="13" t="s">
        <v>69</v>
      </c>
      <c r="AY1030" s="234" t="s">
        <v>212</v>
      </c>
    </row>
    <row r="1031" s="14" customFormat="1">
      <c r="A1031" s="14"/>
      <c r="B1031" s="235"/>
      <c r="C1031" s="236"/>
      <c r="D1031" s="226" t="s">
        <v>221</v>
      </c>
      <c r="E1031" s="237" t="s">
        <v>19</v>
      </c>
      <c r="F1031" s="238" t="s">
        <v>1043</v>
      </c>
      <c r="G1031" s="236"/>
      <c r="H1031" s="239">
        <v>17.789000000000001</v>
      </c>
      <c r="I1031" s="240"/>
      <c r="J1031" s="236"/>
      <c r="K1031" s="236"/>
      <c r="L1031" s="241"/>
      <c r="M1031" s="242"/>
      <c r="N1031" s="243"/>
      <c r="O1031" s="243"/>
      <c r="P1031" s="243"/>
      <c r="Q1031" s="243"/>
      <c r="R1031" s="243"/>
      <c r="S1031" s="243"/>
      <c r="T1031" s="24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45" t="s">
        <v>221</v>
      </c>
      <c r="AU1031" s="245" t="s">
        <v>78</v>
      </c>
      <c r="AV1031" s="14" t="s">
        <v>78</v>
      </c>
      <c r="AW1031" s="14" t="s">
        <v>31</v>
      </c>
      <c r="AX1031" s="14" t="s">
        <v>69</v>
      </c>
      <c r="AY1031" s="245" t="s">
        <v>212</v>
      </c>
    </row>
    <row r="1032" s="13" customFormat="1">
      <c r="A1032" s="13"/>
      <c r="B1032" s="224"/>
      <c r="C1032" s="225"/>
      <c r="D1032" s="226" t="s">
        <v>221</v>
      </c>
      <c r="E1032" s="227" t="s">
        <v>19</v>
      </c>
      <c r="F1032" s="228" t="s">
        <v>296</v>
      </c>
      <c r="G1032" s="225"/>
      <c r="H1032" s="227" t="s">
        <v>19</v>
      </c>
      <c r="I1032" s="229"/>
      <c r="J1032" s="225"/>
      <c r="K1032" s="225"/>
      <c r="L1032" s="230"/>
      <c r="M1032" s="231"/>
      <c r="N1032" s="232"/>
      <c r="O1032" s="232"/>
      <c r="P1032" s="232"/>
      <c r="Q1032" s="232"/>
      <c r="R1032" s="232"/>
      <c r="S1032" s="232"/>
      <c r="T1032" s="23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34" t="s">
        <v>221</v>
      </c>
      <c r="AU1032" s="234" t="s">
        <v>78</v>
      </c>
      <c r="AV1032" s="13" t="s">
        <v>74</v>
      </c>
      <c r="AW1032" s="13" t="s">
        <v>31</v>
      </c>
      <c r="AX1032" s="13" t="s">
        <v>69</v>
      </c>
      <c r="AY1032" s="234" t="s">
        <v>212</v>
      </c>
    </row>
    <row r="1033" s="14" customFormat="1">
      <c r="A1033" s="14"/>
      <c r="B1033" s="235"/>
      <c r="C1033" s="236"/>
      <c r="D1033" s="226" t="s">
        <v>221</v>
      </c>
      <c r="E1033" s="237" t="s">
        <v>19</v>
      </c>
      <c r="F1033" s="238" t="s">
        <v>999</v>
      </c>
      <c r="G1033" s="236"/>
      <c r="H1033" s="239">
        <v>-1.6000000000000001</v>
      </c>
      <c r="I1033" s="240"/>
      <c r="J1033" s="236"/>
      <c r="K1033" s="236"/>
      <c r="L1033" s="241"/>
      <c r="M1033" s="242"/>
      <c r="N1033" s="243"/>
      <c r="O1033" s="243"/>
      <c r="P1033" s="243"/>
      <c r="Q1033" s="243"/>
      <c r="R1033" s="243"/>
      <c r="S1033" s="243"/>
      <c r="T1033" s="24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45" t="s">
        <v>221</v>
      </c>
      <c r="AU1033" s="245" t="s">
        <v>78</v>
      </c>
      <c r="AV1033" s="14" t="s">
        <v>78</v>
      </c>
      <c r="AW1033" s="14" t="s">
        <v>31</v>
      </c>
      <c r="AX1033" s="14" t="s">
        <v>69</v>
      </c>
      <c r="AY1033" s="245" t="s">
        <v>212</v>
      </c>
    </row>
    <row r="1034" s="14" customFormat="1">
      <c r="A1034" s="14"/>
      <c r="B1034" s="235"/>
      <c r="C1034" s="236"/>
      <c r="D1034" s="226" t="s">
        <v>221</v>
      </c>
      <c r="E1034" s="237" t="s">
        <v>19</v>
      </c>
      <c r="F1034" s="238" t="s">
        <v>991</v>
      </c>
      <c r="G1034" s="236"/>
      <c r="H1034" s="239">
        <v>-1.2</v>
      </c>
      <c r="I1034" s="240"/>
      <c r="J1034" s="236"/>
      <c r="K1034" s="236"/>
      <c r="L1034" s="241"/>
      <c r="M1034" s="242"/>
      <c r="N1034" s="243"/>
      <c r="O1034" s="243"/>
      <c r="P1034" s="243"/>
      <c r="Q1034" s="243"/>
      <c r="R1034" s="243"/>
      <c r="S1034" s="243"/>
      <c r="T1034" s="24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45" t="s">
        <v>221</v>
      </c>
      <c r="AU1034" s="245" t="s">
        <v>78</v>
      </c>
      <c r="AV1034" s="14" t="s">
        <v>78</v>
      </c>
      <c r="AW1034" s="14" t="s">
        <v>31</v>
      </c>
      <c r="AX1034" s="14" t="s">
        <v>69</v>
      </c>
      <c r="AY1034" s="245" t="s">
        <v>212</v>
      </c>
    </row>
    <row r="1035" s="13" customFormat="1">
      <c r="A1035" s="13"/>
      <c r="B1035" s="224"/>
      <c r="C1035" s="225"/>
      <c r="D1035" s="226" t="s">
        <v>221</v>
      </c>
      <c r="E1035" s="227" t="s">
        <v>19</v>
      </c>
      <c r="F1035" s="228" t="s">
        <v>1044</v>
      </c>
      <c r="G1035" s="225"/>
      <c r="H1035" s="227" t="s">
        <v>19</v>
      </c>
      <c r="I1035" s="229"/>
      <c r="J1035" s="225"/>
      <c r="K1035" s="225"/>
      <c r="L1035" s="230"/>
      <c r="M1035" s="231"/>
      <c r="N1035" s="232"/>
      <c r="O1035" s="232"/>
      <c r="P1035" s="232"/>
      <c r="Q1035" s="232"/>
      <c r="R1035" s="232"/>
      <c r="S1035" s="232"/>
      <c r="T1035" s="23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34" t="s">
        <v>221</v>
      </c>
      <c r="AU1035" s="234" t="s">
        <v>78</v>
      </c>
      <c r="AV1035" s="13" t="s">
        <v>74</v>
      </c>
      <c r="AW1035" s="13" t="s">
        <v>31</v>
      </c>
      <c r="AX1035" s="13" t="s">
        <v>69</v>
      </c>
      <c r="AY1035" s="234" t="s">
        <v>212</v>
      </c>
    </row>
    <row r="1036" s="14" customFormat="1">
      <c r="A1036" s="14"/>
      <c r="B1036" s="235"/>
      <c r="C1036" s="236"/>
      <c r="D1036" s="226" t="s">
        <v>221</v>
      </c>
      <c r="E1036" s="237" t="s">
        <v>19</v>
      </c>
      <c r="F1036" s="238" t="s">
        <v>1045</v>
      </c>
      <c r="G1036" s="236"/>
      <c r="H1036" s="239">
        <v>16.449000000000002</v>
      </c>
      <c r="I1036" s="240"/>
      <c r="J1036" s="236"/>
      <c r="K1036" s="236"/>
      <c r="L1036" s="241"/>
      <c r="M1036" s="242"/>
      <c r="N1036" s="243"/>
      <c r="O1036" s="243"/>
      <c r="P1036" s="243"/>
      <c r="Q1036" s="243"/>
      <c r="R1036" s="243"/>
      <c r="S1036" s="243"/>
      <c r="T1036" s="24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45" t="s">
        <v>221</v>
      </c>
      <c r="AU1036" s="245" t="s">
        <v>78</v>
      </c>
      <c r="AV1036" s="14" t="s">
        <v>78</v>
      </c>
      <c r="AW1036" s="14" t="s">
        <v>31</v>
      </c>
      <c r="AX1036" s="14" t="s">
        <v>69</v>
      </c>
      <c r="AY1036" s="245" t="s">
        <v>212</v>
      </c>
    </row>
    <row r="1037" s="13" customFormat="1">
      <c r="A1037" s="13"/>
      <c r="B1037" s="224"/>
      <c r="C1037" s="225"/>
      <c r="D1037" s="226" t="s">
        <v>221</v>
      </c>
      <c r="E1037" s="227" t="s">
        <v>19</v>
      </c>
      <c r="F1037" s="228" t="s">
        <v>296</v>
      </c>
      <c r="G1037" s="225"/>
      <c r="H1037" s="227" t="s">
        <v>19</v>
      </c>
      <c r="I1037" s="229"/>
      <c r="J1037" s="225"/>
      <c r="K1037" s="225"/>
      <c r="L1037" s="230"/>
      <c r="M1037" s="231"/>
      <c r="N1037" s="232"/>
      <c r="O1037" s="232"/>
      <c r="P1037" s="232"/>
      <c r="Q1037" s="232"/>
      <c r="R1037" s="232"/>
      <c r="S1037" s="232"/>
      <c r="T1037" s="23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34" t="s">
        <v>221</v>
      </c>
      <c r="AU1037" s="234" t="s">
        <v>78</v>
      </c>
      <c r="AV1037" s="13" t="s">
        <v>74</v>
      </c>
      <c r="AW1037" s="13" t="s">
        <v>31</v>
      </c>
      <c r="AX1037" s="13" t="s">
        <v>69</v>
      </c>
      <c r="AY1037" s="234" t="s">
        <v>212</v>
      </c>
    </row>
    <row r="1038" s="14" customFormat="1">
      <c r="A1038" s="14"/>
      <c r="B1038" s="235"/>
      <c r="C1038" s="236"/>
      <c r="D1038" s="226" t="s">
        <v>221</v>
      </c>
      <c r="E1038" s="237" t="s">
        <v>19</v>
      </c>
      <c r="F1038" s="238" t="s">
        <v>999</v>
      </c>
      <c r="G1038" s="236"/>
      <c r="H1038" s="239">
        <v>-1.6000000000000001</v>
      </c>
      <c r="I1038" s="240"/>
      <c r="J1038" s="236"/>
      <c r="K1038" s="236"/>
      <c r="L1038" s="241"/>
      <c r="M1038" s="242"/>
      <c r="N1038" s="243"/>
      <c r="O1038" s="243"/>
      <c r="P1038" s="243"/>
      <c r="Q1038" s="243"/>
      <c r="R1038" s="243"/>
      <c r="S1038" s="243"/>
      <c r="T1038" s="24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45" t="s">
        <v>221</v>
      </c>
      <c r="AU1038" s="245" t="s">
        <v>78</v>
      </c>
      <c r="AV1038" s="14" t="s">
        <v>78</v>
      </c>
      <c r="AW1038" s="14" t="s">
        <v>31</v>
      </c>
      <c r="AX1038" s="14" t="s">
        <v>69</v>
      </c>
      <c r="AY1038" s="245" t="s">
        <v>212</v>
      </c>
    </row>
    <row r="1039" s="13" customFormat="1">
      <c r="A1039" s="13"/>
      <c r="B1039" s="224"/>
      <c r="C1039" s="225"/>
      <c r="D1039" s="226" t="s">
        <v>221</v>
      </c>
      <c r="E1039" s="227" t="s">
        <v>19</v>
      </c>
      <c r="F1039" s="228" t="s">
        <v>1046</v>
      </c>
      <c r="G1039" s="225"/>
      <c r="H1039" s="227" t="s">
        <v>19</v>
      </c>
      <c r="I1039" s="229"/>
      <c r="J1039" s="225"/>
      <c r="K1039" s="225"/>
      <c r="L1039" s="230"/>
      <c r="M1039" s="231"/>
      <c r="N1039" s="232"/>
      <c r="O1039" s="232"/>
      <c r="P1039" s="232"/>
      <c r="Q1039" s="232"/>
      <c r="R1039" s="232"/>
      <c r="S1039" s="232"/>
      <c r="T1039" s="23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34" t="s">
        <v>221</v>
      </c>
      <c r="AU1039" s="234" t="s">
        <v>78</v>
      </c>
      <c r="AV1039" s="13" t="s">
        <v>74</v>
      </c>
      <c r="AW1039" s="13" t="s">
        <v>31</v>
      </c>
      <c r="AX1039" s="13" t="s">
        <v>69</v>
      </c>
      <c r="AY1039" s="234" t="s">
        <v>212</v>
      </c>
    </row>
    <row r="1040" s="14" customFormat="1">
      <c r="A1040" s="14"/>
      <c r="B1040" s="235"/>
      <c r="C1040" s="236"/>
      <c r="D1040" s="226" t="s">
        <v>221</v>
      </c>
      <c r="E1040" s="237" t="s">
        <v>19</v>
      </c>
      <c r="F1040" s="238" t="s">
        <v>1047</v>
      </c>
      <c r="G1040" s="236"/>
      <c r="H1040" s="239">
        <v>5.8730000000000002</v>
      </c>
      <c r="I1040" s="240"/>
      <c r="J1040" s="236"/>
      <c r="K1040" s="236"/>
      <c r="L1040" s="241"/>
      <c r="M1040" s="242"/>
      <c r="N1040" s="243"/>
      <c r="O1040" s="243"/>
      <c r="P1040" s="243"/>
      <c r="Q1040" s="243"/>
      <c r="R1040" s="243"/>
      <c r="S1040" s="243"/>
      <c r="T1040" s="24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45" t="s">
        <v>221</v>
      </c>
      <c r="AU1040" s="245" t="s">
        <v>78</v>
      </c>
      <c r="AV1040" s="14" t="s">
        <v>78</v>
      </c>
      <c r="AW1040" s="14" t="s">
        <v>31</v>
      </c>
      <c r="AX1040" s="14" t="s">
        <v>69</v>
      </c>
      <c r="AY1040" s="245" t="s">
        <v>212</v>
      </c>
    </row>
    <row r="1041" s="13" customFormat="1">
      <c r="A1041" s="13"/>
      <c r="B1041" s="224"/>
      <c r="C1041" s="225"/>
      <c r="D1041" s="226" t="s">
        <v>221</v>
      </c>
      <c r="E1041" s="227" t="s">
        <v>19</v>
      </c>
      <c r="F1041" s="228" t="s">
        <v>296</v>
      </c>
      <c r="G1041" s="225"/>
      <c r="H1041" s="227" t="s">
        <v>19</v>
      </c>
      <c r="I1041" s="229"/>
      <c r="J1041" s="225"/>
      <c r="K1041" s="225"/>
      <c r="L1041" s="230"/>
      <c r="M1041" s="231"/>
      <c r="N1041" s="232"/>
      <c r="O1041" s="232"/>
      <c r="P1041" s="232"/>
      <c r="Q1041" s="232"/>
      <c r="R1041" s="232"/>
      <c r="S1041" s="232"/>
      <c r="T1041" s="23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34" t="s">
        <v>221</v>
      </c>
      <c r="AU1041" s="234" t="s">
        <v>78</v>
      </c>
      <c r="AV1041" s="13" t="s">
        <v>74</v>
      </c>
      <c r="AW1041" s="13" t="s">
        <v>31</v>
      </c>
      <c r="AX1041" s="13" t="s">
        <v>69</v>
      </c>
      <c r="AY1041" s="234" t="s">
        <v>212</v>
      </c>
    </row>
    <row r="1042" s="14" customFormat="1">
      <c r="A1042" s="14"/>
      <c r="B1042" s="235"/>
      <c r="C1042" s="236"/>
      <c r="D1042" s="226" t="s">
        <v>221</v>
      </c>
      <c r="E1042" s="237" t="s">
        <v>19</v>
      </c>
      <c r="F1042" s="238" t="s">
        <v>999</v>
      </c>
      <c r="G1042" s="236"/>
      <c r="H1042" s="239">
        <v>-1.6000000000000001</v>
      </c>
      <c r="I1042" s="240"/>
      <c r="J1042" s="236"/>
      <c r="K1042" s="236"/>
      <c r="L1042" s="241"/>
      <c r="M1042" s="242"/>
      <c r="N1042" s="243"/>
      <c r="O1042" s="243"/>
      <c r="P1042" s="243"/>
      <c r="Q1042" s="243"/>
      <c r="R1042" s="243"/>
      <c r="S1042" s="243"/>
      <c r="T1042" s="24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45" t="s">
        <v>221</v>
      </c>
      <c r="AU1042" s="245" t="s">
        <v>78</v>
      </c>
      <c r="AV1042" s="14" t="s">
        <v>78</v>
      </c>
      <c r="AW1042" s="14" t="s">
        <v>31</v>
      </c>
      <c r="AX1042" s="14" t="s">
        <v>69</v>
      </c>
      <c r="AY1042" s="245" t="s">
        <v>212</v>
      </c>
    </row>
    <row r="1043" s="13" customFormat="1">
      <c r="A1043" s="13"/>
      <c r="B1043" s="224"/>
      <c r="C1043" s="225"/>
      <c r="D1043" s="226" t="s">
        <v>221</v>
      </c>
      <c r="E1043" s="227" t="s">
        <v>19</v>
      </c>
      <c r="F1043" s="228" t="s">
        <v>1048</v>
      </c>
      <c r="G1043" s="225"/>
      <c r="H1043" s="227" t="s">
        <v>19</v>
      </c>
      <c r="I1043" s="229"/>
      <c r="J1043" s="225"/>
      <c r="K1043" s="225"/>
      <c r="L1043" s="230"/>
      <c r="M1043" s="231"/>
      <c r="N1043" s="232"/>
      <c r="O1043" s="232"/>
      <c r="P1043" s="232"/>
      <c r="Q1043" s="232"/>
      <c r="R1043" s="232"/>
      <c r="S1043" s="232"/>
      <c r="T1043" s="23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34" t="s">
        <v>221</v>
      </c>
      <c r="AU1043" s="234" t="s">
        <v>78</v>
      </c>
      <c r="AV1043" s="13" t="s">
        <v>74</v>
      </c>
      <c r="AW1043" s="13" t="s">
        <v>31</v>
      </c>
      <c r="AX1043" s="13" t="s">
        <v>69</v>
      </c>
      <c r="AY1043" s="234" t="s">
        <v>212</v>
      </c>
    </row>
    <row r="1044" s="14" customFormat="1">
      <c r="A1044" s="14"/>
      <c r="B1044" s="235"/>
      <c r="C1044" s="236"/>
      <c r="D1044" s="226" t="s">
        <v>221</v>
      </c>
      <c r="E1044" s="237" t="s">
        <v>19</v>
      </c>
      <c r="F1044" s="238" t="s">
        <v>1049</v>
      </c>
      <c r="G1044" s="236"/>
      <c r="H1044" s="239">
        <v>6.3109999999999999</v>
      </c>
      <c r="I1044" s="240"/>
      <c r="J1044" s="236"/>
      <c r="K1044" s="236"/>
      <c r="L1044" s="241"/>
      <c r="M1044" s="242"/>
      <c r="N1044" s="243"/>
      <c r="O1044" s="243"/>
      <c r="P1044" s="243"/>
      <c r="Q1044" s="243"/>
      <c r="R1044" s="243"/>
      <c r="S1044" s="243"/>
      <c r="T1044" s="24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45" t="s">
        <v>221</v>
      </c>
      <c r="AU1044" s="245" t="s">
        <v>78</v>
      </c>
      <c r="AV1044" s="14" t="s">
        <v>78</v>
      </c>
      <c r="AW1044" s="14" t="s">
        <v>31</v>
      </c>
      <c r="AX1044" s="14" t="s">
        <v>69</v>
      </c>
      <c r="AY1044" s="245" t="s">
        <v>212</v>
      </c>
    </row>
    <row r="1045" s="13" customFormat="1">
      <c r="A1045" s="13"/>
      <c r="B1045" s="224"/>
      <c r="C1045" s="225"/>
      <c r="D1045" s="226" t="s">
        <v>221</v>
      </c>
      <c r="E1045" s="227" t="s">
        <v>19</v>
      </c>
      <c r="F1045" s="228" t="s">
        <v>1050</v>
      </c>
      <c r="G1045" s="225"/>
      <c r="H1045" s="227" t="s">
        <v>19</v>
      </c>
      <c r="I1045" s="229"/>
      <c r="J1045" s="225"/>
      <c r="K1045" s="225"/>
      <c r="L1045" s="230"/>
      <c r="M1045" s="231"/>
      <c r="N1045" s="232"/>
      <c r="O1045" s="232"/>
      <c r="P1045" s="232"/>
      <c r="Q1045" s="232"/>
      <c r="R1045" s="232"/>
      <c r="S1045" s="232"/>
      <c r="T1045" s="23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34" t="s">
        <v>221</v>
      </c>
      <c r="AU1045" s="234" t="s">
        <v>78</v>
      </c>
      <c r="AV1045" s="13" t="s">
        <v>74</v>
      </c>
      <c r="AW1045" s="13" t="s">
        <v>31</v>
      </c>
      <c r="AX1045" s="13" t="s">
        <v>69</v>
      </c>
      <c r="AY1045" s="234" t="s">
        <v>212</v>
      </c>
    </row>
    <row r="1046" s="14" customFormat="1">
      <c r="A1046" s="14"/>
      <c r="B1046" s="235"/>
      <c r="C1046" s="236"/>
      <c r="D1046" s="226" t="s">
        <v>221</v>
      </c>
      <c r="E1046" s="237" t="s">
        <v>19</v>
      </c>
      <c r="F1046" s="238" t="s">
        <v>1051</v>
      </c>
      <c r="G1046" s="236"/>
      <c r="H1046" s="239">
        <v>67.837999999999994</v>
      </c>
      <c r="I1046" s="240"/>
      <c r="J1046" s="236"/>
      <c r="K1046" s="236"/>
      <c r="L1046" s="241"/>
      <c r="M1046" s="242"/>
      <c r="N1046" s="243"/>
      <c r="O1046" s="243"/>
      <c r="P1046" s="243"/>
      <c r="Q1046" s="243"/>
      <c r="R1046" s="243"/>
      <c r="S1046" s="243"/>
      <c r="T1046" s="24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45" t="s">
        <v>221</v>
      </c>
      <c r="AU1046" s="245" t="s">
        <v>78</v>
      </c>
      <c r="AV1046" s="14" t="s">
        <v>78</v>
      </c>
      <c r="AW1046" s="14" t="s">
        <v>31</v>
      </c>
      <c r="AX1046" s="14" t="s">
        <v>69</v>
      </c>
      <c r="AY1046" s="245" t="s">
        <v>212</v>
      </c>
    </row>
    <row r="1047" s="13" customFormat="1">
      <c r="A1047" s="13"/>
      <c r="B1047" s="224"/>
      <c r="C1047" s="225"/>
      <c r="D1047" s="226" t="s">
        <v>221</v>
      </c>
      <c r="E1047" s="227" t="s">
        <v>19</v>
      </c>
      <c r="F1047" s="228" t="s">
        <v>296</v>
      </c>
      <c r="G1047" s="225"/>
      <c r="H1047" s="227" t="s">
        <v>19</v>
      </c>
      <c r="I1047" s="229"/>
      <c r="J1047" s="225"/>
      <c r="K1047" s="225"/>
      <c r="L1047" s="230"/>
      <c r="M1047" s="231"/>
      <c r="N1047" s="232"/>
      <c r="O1047" s="232"/>
      <c r="P1047" s="232"/>
      <c r="Q1047" s="232"/>
      <c r="R1047" s="232"/>
      <c r="S1047" s="232"/>
      <c r="T1047" s="23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34" t="s">
        <v>221</v>
      </c>
      <c r="AU1047" s="234" t="s">
        <v>78</v>
      </c>
      <c r="AV1047" s="13" t="s">
        <v>74</v>
      </c>
      <c r="AW1047" s="13" t="s">
        <v>31</v>
      </c>
      <c r="AX1047" s="13" t="s">
        <v>69</v>
      </c>
      <c r="AY1047" s="234" t="s">
        <v>212</v>
      </c>
    </row>
    <row r="1048" s="14" customFormat="1">
      <c r="A1048" s="14"/>
      <c r="B1048" s="235"/>
      <c r="C1048" s="236"/>
      <c r="D1048" s="226" t="s">
        <v>221</v>
      </c>
      <c r="E1048" s="237" t="s">
        <v>19</v>
      </c>
      <c r="F1048" s="238" t="s">
        <v>1052</v>
      </c>
      <c r="G1048" s="236"/>
      <c r="H1048" s="239">
        <v>-4.7999999999999998</v>
      </c>
      <c r="I1048" s="240"/>
      <c r="J1048" s="236"/>
      <c r="K1048" s="236"/>
      <c r="L1048" s="241"/>
      <c r="M1048" s="242"/>
      <c r="N1048" s="243"/>
      <c r="O1048" s="243"/>
      <c r="P1048" s="243"/>
      <c r="Q1048" s="243"/>
      <c r="R1048" s="243"/>
      <c r="S1048" s="243"/>
      <c r="T1048" s="24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45" t="s">
        <v>221</v>
      </c>
      <c r="AU1048" s="245" t="s">
        <v>78</v>
      </c>
      <c r="AV1048" s="14" t="s">
        <v>78</v>
      </c>
      <c r="AW1048" s="14" t="s">
        <v>31</v>
      </c>
      <c r="AX1048" s="14" t="s">
        <v>69</v>
      </c>
      <c r="AY1048" s="245" t="s">
        <v>212</v>
      </c>
    </row>
    <row r="1049" s="14" customFormat="1">
      <c r="A1049" s="14"/>
      <c r="B1049" s="235"/>
      <c r="C1049" s="236"/>
      <c r="D1049" s="226" t="s">
        <v>221</v>
      </c>
      <c r="E1049" s="237" t="s">
        <v>19</v>
      </c>
      <c r="F1049" s="238" t="s">
        <v>1053</v>
      </c>
      <c r="G1049" s="236"/>
      <c r="H1049" s="239">
        <v>-1.8</v>
      </c>
      <c r="I1049" s="240"/>
      <c r="J1049" s="236"/>
      <c r="K1049" s="236"/>
      <c r="L1049" s="241"/>
      <c r="M1049" s="242"/>
      <c r="N1049" s="243"/>
      <c r="O1049" s="243"/>
      <c r="P1049" s="243"/>
      <c r="Q1049" s="243"/>
      <c r="R1049" s="243"/>
      <c r="S1049" s="243"/>
      <c r="T1049" s="24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45" t="s">
        <v>221</v>
      </c>
      <c r="AU1049" s="245" t="s">
        <v>78</v>
      </c>
      <c r="AV1049" s="14" t="s">
        <v>78</v>
      </c>
      <c r="AW1049" s="14" t="s">
        <v>31</v>
      </c>
      <c r="AX1049" s="14" t="s">
        <v>69</v>
      </c>
      <c r="AY1049" s="245" t="s">
        <v>212</v>
      </c>
    </row>
    <row r="1050" s="14" customFormat="1">
      <c r="A1050" s="14"/>
      <c r="B1050" s="235"/>
      <c r="C1050" s="236"/>
      <c r="D1050" s="226" t="s">
        <v>221</v>
      </c>
      <c r="E1050" s="237" t="s">
        <v>19</v>
      </c>
      <c r="F1050" s="238" t="s">
        <v>1054</v>
      </c>
      <c r="G1050" s="236"/>
      <c r="H1050" s="239">
        <v>-1.3999999999999999</v>
      </c>
      <c r="I1050" s="240"/>
      <c r="J1050" s="236"/>
      <c r="K1050" s="236"/>
      <c r="L1050" s="241"/>
      <c r="M1050" s="242"/>
      <c r="N1050" s="243"/>
      <c r="O1050" s="243"/>
      <c r="P1050" s="243"/>
      <c r="Q1050" s="243"/>
      <c r="R1050" s="243"/>
      <c r="S1050" s="243"/>
      <c r="T1050" s="24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45" t="s">
        <v>221</v>
      </c>
      <c r="AU1050" s="245" t="s">
        <v>78</v>
      </c>
      <c r="AV1050" s="14" t="s">
        <v>78</v>
      </c>
      <c r="AW1050" s="14" t="s">
        <v>31</v>
      </c>
      <c r="AX1050" s="14" t="s">
        <v>69</v>
      </c>
      <c r="AY1050" s="245" t="s">
        <v>212</v>
      </c>
    </row>
    <row r="1051" s="13" customFormat="1">
      <c r="A1051" s="13"/>
      <c r="B1051" s="224"/>
      <c r="C1051" s="225"/>
      <c r="D1051" s="226" t="s">
        <v>221</v>
      </c>
      <c r="E1051" s="227" t="s">
        <v>19</v>
      </c>
      <c r="F1051" s="228" t="s">
        <v>1055</v>
      </c>
      <c r="G1051" s="225"/>
      <c r="H1051" s="227" t="s">
        <v>19</v>
      </c>
      <c r="I1051" s="229"/>
      <c r="J1051" s="225"/>
      <c r="K1051" s="225"/>
      <c r="L1051" s="230"/>
      <c r="M1051" s="231"/>
      <c r="N1051" s="232"/>
      <c r="O1051" s="232"/>
      <c r="P1051" s="232"/>
      <c r="Q1051" s="232"/>
      <c r="R1051" s="232"/>
      <c r="S1051" s="232"/>
      <c r="T1051" s="23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34" t="s">
        <v>221</v>
      </c>
      <c r="AU1051" s="234" t="s">
        <v>78</v>
      </c>
      <c r="AV1051" s="13" t="s">
        <v>74</v>
      </c>
      <c r="AW1051" s="13" t="s">
        <v>31</v>
      </c>
      <c r="AX1051" s="13" t="s">
        <v>69</v>
      </c>
      <c r="AY1051" s="234" t="s">
        <v>212</v>
      </c>
    </row>
    <row r="1052" s="14" customFormat="1">
      <c r="A1052" s="14"/>
      <c r="B1052" s="235"/>
      <c r="C1052" s="236"/>
      <c r="D1052" s="226" t="s">
        <v>221</v>
      </c>
      <c r="E1052" s="237" t="s">
        <v>19</v>
      </c>
      <c r="F1052" s="238" t="s">
        <v>1017</v>
      </c>
      <c r="G1052" s="236"/>
      <c r="H1052" s="239">
        <v>8.7100000000000009</v>
      </c>
      <c r="I1052" s="240"/>
      <c r="J1052" s="236"/>
      <c r="K1052" s="236"/>
      <c r="L1052" s="241"/>
      <c r="M1052" s="242"/>
      <c r="N1052" s="243"/>
      <c r="O1052" s="243"/>
      <c r="P1052" s="243"/>
      <c r="Q1052" s="243"/>
      <c r="R1052" s="243"/>
      <c r="S1052" s="243"/>
      <c r="T1052" s="24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45" t="s">
        <v>221</v>
      </c>
      <c r="AU1052" s="245" t="s">
        <v>78</v>
      </c>
      <c r="AV1052" s="14" t="s">
        <v>78</v>
      </c>
      <c r="AW1052" s="14" t="s">
        <v>31</v>
      </c>
      <c r="AX1052" s="14" t="s">
        <v>69</v>
      </c>
      <c r="AY1052" s="245" t="s">
        <v>212</v>
      </c>
    </row>
    <row r="1053" s="13" customFormat="1">
      <c r="A1053" s="13"/>
      <c r="B1053" s="224"/>
      <c r="C1053" s="225"/>
      <c r="D1053" s="226" t="s">
        <v>221</v>
      </c>
      <c r="E1053" s="227" t="s">
        <v>19</v>
      </c>
      <c r="F1053" s="228" t="s">
        <v>1056</v>
      </c>
      <c r="G1053" s="225"/>
      <c r="H1053" s="227" t="s">
        <v>19</v>
      </c>
      <c r="I1053" s="229"/>
      <c r="J1053" s="225"/>
      <c r="K1053" s="225"/>
      <c r="L1053" s="230"/>
      <c r="M1053" s="231"/>
      <c r="N1053" s="232"/>
      <c r="O1053" s="232"/>
      <c r="P1053" s="232"/>
      <c r="Q1053" s="232"/>
      <c r="R1053" s="232"/>
      <c r="S1053" s="232"/>
      <c r="T1053" s="23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34" t="s">
        <v>221</v>
      </c>
      <c r="AU1053" s="234" t="s">
        <v>78</v>
      </c>
      <c r="AV1053" s="13" t="s">
        <v>74</v>
      </c>
      <c r="AW1053" s="13" t="s">
        <v>31</v>
      </c>
      <c r="AX1053" s="13" t="s">
        <v>69</v>
      </c>
      <c r="AY1053" s="234" t="s">
        <v>212</v>
      </c>
    </row>
    <row r="1054" s="14" customFormat="1">
      <c r="A1054" s="14"/>
      <c r="B1054" s="235"/>
      <c r="C1054" s="236"/>
      <c r="D1054" s="226" t="s">
        <v>221</v>
      </c>
      <c r="E1054" s="237" t="s">
        <v>19</v>
      </c>
      <c r="F1054" s="238" t="s">
        <v>1017</v>
      </c>
      <c r="G1054" s="236"/>
      <c r="H1054" s="239">
        <v>8.7100000000000009</v>
      </c>
      <c r="I1054" s="240"/>
      <c r="J1054" s="236"/>
      <c r="K1054" s="236"/>
      <c r="L1054" s="241"/>
      <c r="M1054" s="242"/>
      <c r="N1054" s="243"/>
      <c r="O1054" s="243"/>
      <c r="P1054" s="243"/>
      <c r="Q1054" s="243"/>
      <c r="R1054" s="243"/>
      <c r="S1054" s="243"/>
      <c r="T1054" s="24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45" t="s">
        <v>221</v>
      </c>
      <c r="AU1054" s="245" t="s">
        <v>78</v>
      </c>
      <c r="AV1054" s="14" t="s">
        <v>78</v>
      </c>
      <c r="AW1054" s="14" t="s">
        <v>31</v>
      </c>
      <c r="AX1054" s="14" t="s">
        <v>69</v>
      </c>
      <c r="AY1054" s="245" t="s">
        <v>212</v>
      </c>
    </row>
    <row r="1055" s="13" customFormat="1">
      <c r="A1055" s="13"/>
      <c r="B1055" s="224"/>
      <c r="C1055" s="225"/>
      <c r="D1055" s="226" t="s">
        <v>221</v>
      </c>
      <c r="E1055" s="227" t="s">
        <v>19</v>
      </c>
      <c r="F1055" s="228" t="s">
        <v>1057</v>
      </c>
      <c r="G1055" s="225"/>
      <c r="H1055" s="227" t="s">
        <v>19</v>
      </c>
      <c r="I1055" s="229"/>
      <c r="J1055" s="225"/>
      <c r="K1055" s="225"/>
      <c r="L1055" s="230"/>
      <c r="M1055" s="231"/>
      <c r="N1055" s="232"/>
      <c r="O1055" s="232"/>
      <c r="P1055" s="232"/>
      <c r="Q1055" s="232"/>
      <c r="R1055" s="232"/>
      <c r="S1055" s="232"/>
      <c r="T1055" s="23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34" t="s">
        <v>221</v>
      </c>
      <c r="AU1055" s="234" t="s">
        <v>78</v>
      </c>
      <c r="AV1055" s="13" t="s">
        <v>74</v>
      </c>
      <c r="AW1055" s="13" t="s">
        <v>31</v>
      </c>
      <c r="AX1055" s="13" t="s">
        <v>69</v>
      </c>
      <c r="AY1055" s="234" t="s">
        <v>212</v>
      </c>
    </row>
    <row r="1056" s="14" customFormat="1">
      <c r="A1056" s="14"/>
      <c r="B1056" s="235"/>
      <c r="C1056" s="236"/>
      <c r="D1056" s="226" t="s">
        <v>221</v>
      </c>
      <c r="E1056" s="237" t="s">
        <v>19</v>
      </c>
      <c r="F1056" s="238" t="s">
        <v>1058</v>
      </c>
      <c r="G1056" s="236"/>
      <c r="H1056" s="239">
        <v>19.413</v>
      </c>
      <c r="I1056" s="240"/>
      <c r="J1056" s="236"/>
      <c r="K1056" s="236"/>
      <c r="L1056" s="241"/>
      <c r="M1056" s="242"/>
      <c r="N1056" s="243"/>
      <c r="O1056" s="243"/>
      <c r="P1056" s="243"/>
      <c r="Q1056" s="243"/>
      <c r="R1056" s="243"/>
      <c r="S1056" s="243"/>
      <c r="T1056" s="24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45" t="s">
        <v>221</v>
      </c>
      <c r="AU1056" s="245" t="s">
        <v>78</v>
      </c>
      <c r="AV1056" s="14" t="s">
        <v>78</v>
      </c>
      <c r="AW1056" s="14" t="s">
        <v>31</v>
      </c>
      <c r="AX1056" s="14" t="s">
        <v>69</v>
      </c>
      <c r="AY1056" s="245" t="s">
        <v>212</v>
      </c>
    </row>
    <row r="1057" s="13" customFormat="1">
      <c r="A1057" s="13"/>
      <c r="B1057" s="224"/>
      <c r="C1057" s="225"/>
      <c r="D1057" s="226" t="s">
        <v>221</v>
      </c>
      <c r="E1057" s="227" t="s">
        <v>19</v>
      </c>
      <c r="F1057" s="228" t="s">
        <v>1059</v>
      </c>
      <c r="G1057" s="225"/>
      <c r="H1057" s="227" t="s">
        <v>19</v>
      </c>
      <c r="I1057" s="229"/>
      <c r="J1057" s="225"/>
      <c r="K1057" s="225"/>
      <c r="L1057" s="230"/>
      <c r="M1057" s="231"/>
      <c r="N1057" s="232"/>
      <c r="O1057" s="232"/>
      <c r="P1057" s="232"/>
      <c r="Q1057" s="232"/>
      <c r="R1057" s="232"/>
      <c r="S1057" s="232"/>
      <c r="T1057" s="23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34" t="s">
        <v>221</v>
      </c>
      <c r="AU1057" s="234" t="s">
        <v>78</v>
      </c>
      <c r="AV1057" s="13" t="s">
        <v>74</v>
      </c>
      <c r="AW1057" s="13" t="s">
        <v>31</v>
      </c>
      <c r="AX1057" s="13" t="s">
        <v>69</v>
      </c>
      <c r="AY1057" s="234" t="s">
        <v>212</v>
      </c>
    </row>
    <row r="1058" s="14" customFormat="1">
      <c r="A1058" s="14"/>
      <c r="B1058" s="235"/>
      <c r="C1058" s="236"/>
      <c r="D1058" s="226" t="s">
        <v>221</v>
      </c>
      <c r="E1058" s="237" t="s">
        <v>19</v>
      </c>
      <c r="F1058" s="238" t="s">
        <v>1060</v>
      </c>
      <c r="G1058" s="236"/>
      <c r="H1058" s="239">
        <v>57.218000000000004</v>
      </c>
      <c r="I1058" s="240"/>
      <c r="J1058" s="236"/>
      <c r="K1058" s="236"/>
      <c r="L1058" s="241"/>
      <c r="M1058" s="242"/>
      <c r="N1058" s="243"/>
      <c r="O1058" s="243"/>
      <c r="P1058" s="243"/>
      <c r="Q1058" s="243"/>
      <c r="R1058" s="243"/>
      <c r="S1058" s="243"/>
      <c r="T1058" s="24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45" t="s">
        <v>221</v>
      </c>
      <c r="AU1058" s="245" t="s">
        <v>78</v>
      </c>
      <c r="AV1058" s="14" t="s">
        <v>78</v>
      </c>
      <c r="AW1058" s="14" t="s">
        <v>31</v>
      </c>
      <c r="AX1058" s="14" t="s">
        <v>69</v>
      </c>
      <c r="AY1058" s="245" t="s">
        <v>212</v>
      </c>
    </row>
    <row r="1059" s="13" customFormat="1">
      <c r="A1059" s="13"/>
      <c r="B1059" s="224"/>
      <c r="C1059" s="225"/>
      <c r="D1059" s="226" t="s">
        <v>221</v>
      </c>
      <c r="E1059" s="227" t="s">
        <v>19</v>
      </c>
      <c r="F1059" s="228" t="s">
        <v>296</v>
      </c>
      <c r="G1059" s="225"/>
      <c r="H1059" s="227" t="s">
        <v>19</v>
      </c>
      <c r="I1059" s="229"/>
      <c r="J1059" s="225"/>
      <c r="K1059" s="225"/>
      <c r="L1059" s="230"/>
      <c r="M1059" s="231"/>
      <c r="N1059" s="232"/>
      <c r="O1059" s="232"/>
      <c r="P1059" s="232"/>
      <c r="Q1059" s="232"/>
      <c r="R1059" s="232"/>
      <c r="S1059" s="232"/>
      <c r="T1059" s="23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34" t="s">
        <v>221</v>
      </c>
      <c r="AU1059" s="234" t="s">
        <v>78</v>
      </c>
      <c r="AV1059" s="13" t="s">
        <v>74</v>
      </c>
      <c r="AW1059" s="13" t="s">
        <v>31</v>
      </c>
      <c r="AX1059" s="13" t="s">
        <v>69</v>
      </c>
      <c r="AY1059" s="234" t="s">
        <v>212</v>
      </c>
    </row>
    <row r="1060" s="14" customFormat="1">
      <c r="A1060" s="14"/>
      <c r="B1060" s="235"/>
      <c r="C1060" s="236"/>
      <c r="D1060" s="226" t="s">
        <v>221</v>
      </c>
      <c r="E1060" s="237" t="s">
        <v>19</v>
      </c>
      <c r="F1060" s="238" t="s">
        <v>1038</v>
      </c>
      <c r="G1060" s="236"/>
      <c r="H1060" s="239">
        <v>-3.2000000000000002</v>
      </c>
      <c r="I1060" s="240"/>
      <c r="J1060" s="236"/>
      <c r="K1060" s="236"/>
      <c r="L1060" s="241"/>
      <c r="M1060" s="242"/>
      <c r="N1060" s="243"/>
      <c r="O1060" s="243"/>
      <c r="P1060" s="243"/>
      <c r="Q1060" s="243"/>
      <c r="R1060" s="243"/>
      <c r="S1060" s="243"/>
      <c r="T1060" s="24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45" t="s">
        <v>221</v>
      </c>
      <c r="AU1060" s="245" t="s">
        <v>78</v>
      </c>
      <c r="AV1060" s="14" t="s">
        <v>78</v>
      </c>
      <c r="AW1060" s="14" t="s">
        <v>31</v>
      </c>
      <c r="AX1060" s="14" t="s">
        <v>69</v>
      </c>
      <c r="AY1060" s="245" t="s">
        <v>212</v>
      </c>
    </row>
    <row r="1061" s="14" customFormat="1">
      <c r="A1061" s="14"/>
      <c r="B1061" s="235"/>
      <c r="C1061" s="236"/>
      <c r="D1061" s="226" t="s">
        <v>221</v>
      </c>
      <c r="E1061" s="237" t="s">
        <v>19</v>
      </c>
      <c r="F1061" s="238" t="s">
        <v>1061</v>
      </c>
      <c r="G1061" s="236"/>
      <c r="H1061" s="239">
        <v>-7.2000000000000002</v>
      </c>
      <c r="I1061" s="240"/>
      <c r="J1061" s="236"/>
      <c r="K1061" s="236"/>
      <c r="L1061" s="241"/>
      <c r="M1061" s="242"/>
      <c r="N1061" s="243"/>
      <c r="O1061" s="243"/>
      <c r="P1061" s="243"/>
      <c r="Q1061" s="243"/>
      <c r="R1061" s="243"/>
      <c r="S1061" s="243"/>
      <c r="T1061" s="24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45" t="s">
        <v>221</v>
      </c>
      <c r="AU1061" s="245" t="s">
        <v>78</v>
      </c>
      <c r="AV1061" s="14" t="s">
        <v>78</v>
      </c>
      <c r="AW1061" s="14" t="s">
        <v>31</v>
      </c>
      <c r="AX1061" s="14" t="s">
        <v>69</v>
      </c>
      <c r="AY1061" s="245" t="s">
        <v>212</v>
      </c>
    </row>
    <row r="1062" s="13" customFormat="1">
      <c r="A1062" s="13"/>
      <c r="B1062" s="224"/>
      <c r="C1062" s="225"/>
      <c r="D1062" s="226" t="s">
        <v>221</v>
      </c>
      <c r="E1062" s="227" t="s">
        <v>19</v>
      </c>
      <c r="F1062" s="228" t="s">
        <v>1062</v>
      </c>
      <c r="G1062" s="225"/>
      <c r="H1062" s="227" t="s">
        <v>19</v>
      </c>
      <c r="I1062" s="229"/>
      <c r="J1062" s="225"/>
      <c r="K1062" s="225"/>
      <c r="L1062" s="230"/>
      <c r="M1062" s="231"/>
      <c r="N1062" s="232"/>
      <c r="O1062" s="232"/>
      <c r="P1062" s="232"/>
      <c r="Q1062" s="232"/>
      <c r="R1062" s="232"/>
      <c r="S1062" s="232"/>
      <c r="T1062" s="23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34" t="s">
        <v>221</v>
      </c>
      <c r="AU1062" s="234" t="s">
        <v>78</v>
      </c>
      <c r="AV1062" s="13" t="s">
        <v>74</v>
      </c>
      <c r="AW1062" s="13" t="s">
        <v>31</v>
      </c>
      <c r="AX1062" s="13" t="s">
        <v>69</v>
      </c>
      <c r="AY1062" s="234" t="s">
        <v>212</v>
      </c>
    </row>
    <row r="1063" s="14" customFormat="1">
      <c r="A1063" s="14"/>
      <c r="B1063" s="235"/>
      <c r="C1063" s="236"/>
      <c r="D1063" s="226" t="s">
        <v>221</v>
      </c>
      <c r="E1063" s="237" t="s">
        <v>19</v>
      </c>
      <c r="F1063" s="238" t="s">
        <v>1063</v>
      </c>
      <c r="G1063" s="236"/>
      <c r="H1063" s="239">
        <v>12.109999999999999</v>
      </c>
      <c r="I1063" s="240"/>
      <c r="J1063" s="236"/>
      <c r="K1063" s="236"/>
      <c r="L1063" s="241"/>
      <c r="M1063" s="242"/>
      <c r="N1063" s="243"/>
      <c r="O1063" s="243"/>
      <c r="P1063" s="243"/>
      <c r="Q1063" s="243"/>
      <c r="R1063" s="243"/>
      <c r="S1063" s="243"/>
      <c r="T1063" s="24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45" t="s">
        <v>221</v>
      </c>
      <c r="AU1063" s="245" t="s">
        <v>78</v>
      </c>
      <c r="AV1063" s="14" t="s">
        <v>78</v>
      </c>
      <c r="AW1063" s="14" t="s">
        <v>31</v>
      </c>
      <c r="AX1063" s="14" t="s">
        <v>69</v>
      </c>
      <c r="AY1063" s="245" t="s">
        <v>212</v>
      </c>
    </row>
    <row r="1064" s="13" customFormat="1">
      <c r="A1064" s="13"/>
      <c r="B1064" s="224"/>
      <c r="C1064" s="225"/>
      <c r="D1064" s="226" t="s">
        <v>221</v>
      </c>
      <c r="E1064" s="227" t="s">
        <v>19</v>
      </c>
      <c r="F1064" s="228" t="s">
        <v>1064</v>
      </c>
      <c r="G1064" s="225"/>
      <c r="H1064" s="227" t="s">
        <v>19</v>
      </c>
      <c r="I1064" s="229"/>
      <c r="J1064" s="225"/>
      <c r="K1064" s="225"/>
      <c r="L1064" s="230"/>
      <c r="M1064" s="231"/>
      <c r="N1064" s="232"/>
      <c r="O1064" s="232"/>
      <c r="P1064" s="232"/>
      <c r="Q1064" s="232"/>
      <c r="R1064" s="232"/>
      <c r="S1064" s="232"/>
      <c r="T1064" s="23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34" t="s">
        <v>221</v>
      </c>
      <c r="AU1064" s="234" t="s">
        <v>78</v>
      </c>
      <c r="AV1064" s="13" t="s">
        <v>74</v>
      </c>
      <c r="AW1064" s="13" t="s">
        <v>31</v>
      </c>
      <c r="AX1064" s="13" t="s">
        <v>69</v>
      </c>
      <c r="AY1064" s="234" t="s">
        <v>212</v>
      </c>
    </row>
    <row r="1065" s="13" customFormat="1">
      <c r="A1065" s="13"/>
      <c r="B1065" s="224"/>
      <c r="C1065" s="225"/>
      <c r="D1065" s="226" t="s">
        <v>221</v>
      </c>
      <c r="E1065" s="227" t="s">
        <v>19</v>
      </c>
      <c r="F1065" s="228" t="s">
        <v>1065</v>
      </c>
      <c r="G1065" s="225"/>
      <c r="H1065" s="227" t="s">
        <v>19</v>
      </c>
      <c r="I1065" s="229"/>
      <c r="J1065" s="225"/>
      <c r="K1065" s="225"/>
      <c r="L1065" s="230"/>
      <c r="M1065" s="231"/>
      <c r="N1065" s="232"/>
      <c r="O1065" s="232"/>
      <c r="P1065" s="232"/>
      <c r="Q1065" s="232"/>
      <c r="R1065" s="232"/>
      <c r="S1065" s="232"/>
      <c r="T1065" s="23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34" t="s">
        <v>221</v>
      </c>
      <c r="AU1065" s="234" t="s">
        <v>78</v>
      </c>
      <c r="AV1065" s="13" t="s">
        <v>74</v>
      </c>
      <c r="AW1065" s="13" t="s">
        <v>31</v>
      </c>
      <c r="AX1065" s="13" t="s">
        <v>69</v>
      </c>
      <c r="AY1065" s="234" t="s">
        <v>212</v>
      </c>
    </row>
    <row r="1066" s="14" customFormat="1">
      <c r="A1066" s="14"/>
      <c r="B1066" s="235"/>
      <c r="C1066" s="236"/>
      <c r="D1066" s="226" t="s">
        <v>221</v>
      </c>
      <c r="E1066" s="237" t="s">
        <v>19</v>
      </c>
      <c r="F1066" s="238" t="s">
        <v>1066</v>
      </c>
      <c r="G1066" s="236"/>
      <c r="H1066" s="239">
        <v>11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45" t="s">
        <v>221</v>
      </c>
      <c r="AU1066" s="245" t="s">
        <v>78</v>
      </c>
      <c r="AV1066" s="14" t="s">
        <v>78</v>
      </c>
      <c r="AW1066" s="14" t="s">
        <v>31</v>
      </c>
      <c r="AX1066" s="14" t="s">
        <v>69</v>
      </c>
      <c r="AY1066" s="245" t="s">
        <v>212</v>
      </c>
    </row>
    <row r="1067" s="13" customFormat="1">
      <c r="A1067" s="13"/>
      <c r="B1067" s="224"/>
      <c r="C1067" s="225"/>
      <c r="D1067" s="226" t="s">
        <v>221</v>
      </c>
      <c r="E1067" s="227" t="s">
        <v>19</v>
      </c>
      <c r="F1067" s="228" t="s">
        <v>1067</v>
      </c>
      <c r="G1067" s="225"/>
      <c r="H1067" s="227" t="s">
        <v>19</v>
      </c>
      <c r="I1067" s="229"/>
      <c r="J1067" s="225"/>
      <c r="K1067" s="225"/>
      <c r="L1067" s="230"/>
      <c r="M1067" s="231"/>
      <c r="N1067" s="232"/>
      <c r="O1067" s="232"/>
      <c r="P1067" s="232"/>
      <c r="Q1067" s="232"/>
      <c r="R1067" s="232"/>
      <c r="S1067" s="232"/>
      <c r="T1067" s="23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34" t="s">
        <v>221</v>
      </c>
      <c r="AU1067" s="234" t="s">
        <v>78</v>
      </c>
      <c r="AV1067" s="13" t="s">
        <v>74</v>
      </c>
      <c r="AW1067" s="13" t="s">
        <v>31</v>
      </c>
      <c r="AX1067" s="13" t="s">
        <v>69</v>
      </c>
      <c r="AY1067" s="234" t="s">
        <v>212</v>
      </c>
    </row>
    <row r="1068" s="14" customFormat="1">
      <c r="A1068" s="14"/>
      <c r="B1068" s="235"/>
      <c r="C1068" s="236"/>
      <c r="D1068" s="226" t="s">
        <v>221</v>
      </c>
      <c r="E1068" s="237" t="s">
        <v>19</v>
      </c>
      <c r="F1068" s="238" t="s">
        <v>1068</v>
      </c>
      <c r="G1068" s="236"/>
      <c r="H1068" s="239">
        <v>14.864000000000001</v>
      </c>
      <c r="I1068" s="240"/>
      <c r="J1068" s="236"/>
      <c r="K1068" s="236"/>
      <c r="L1068" s="241"/>
      <c r="M1068" s="242"/>
      <c r="N1068" s="243"/>
      <c r="O1068" s="243"/>
      <c r="P1068" s="243"/>
      <c r="Q1068" s="243"/>
      <c r="R1068" s="243"/>
      <c r="S1068" s="243"/>
      <c r="T1068" s="24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45" t="s">
        <v>221</v>
      </c>
      <c r="AU1068" s="245" t="s">
        <v>78</v>
      </c>
      <c r="AV1068" s="14" t="s">
        <v>78</v>
      </c>
      <c r="AW1068" s="14" t="s">
        <v>31</v>
      </c>
      <c r="AX1068" s="14" t="s">
        <v>69</v>
      </c>
      <c r="AY1068" s="245" t="s">
        <v>212</v>
      </c>
    </row>
    <row r="1069" s="13" customFormat="1">
      <c r="A1069" s="13"/>
      <c r="B1069" s="224"/>
      <c r="C1069" s="225"/>
      <c r="D1069" s="226" t="s">
        <v>221</v>
      </c>
      <c r="E1069" s="227" t="s">
        <v>19</v>
      </c>
      <c r="F1069" s="228" t="s">
        <v>296</v>
      </c>
      <c r="G1069" s="225"/>
      <c r="H1069" s="227" t="s">
        <v>19</v>
      </c>
      <c r="I1069" s="229"/>
      <c r="J1069" s="225"/>
      <c r="K1069" s="225"/>
      <c r="L1069" s="230"/>
      <c r="M1069" s="231"/>
      <c r="N1069" s="232"/>
      <c r="O1069" s="232"/>
      <c r="P1069" s="232"/>
      <c r="Q1069" s="232"/>
      <c r="R1069" s="232"/>
      <c r="S1069" s="232"/>
      <c r="T1069" s="23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34" t="s">
        <v>221</v>
      </c>
      <c r="AU1069" s="234" t="s">
        <v>78</v>
      </c>
      <c r="AV1069" s="13" t="s">
        <v>74</v>
      </c>
      <c r="AW1069" s="13" t="s">
        <v>31</v>
      </c>
      <c r="AX1069" s="13" t="s">
        <v>69</v>
      </c>
      <c r="AY1069" s="234" t="s">
        <v>212</v>
      </c>
    </row>
    <row r="1070" s="14" customFormat="1">
      <c r="A1070" s="14"/>
      <c r="B1070" s="235"/>
      <c r="C1070" s="236"/>
      <c r="D1070" s="226" t="s">
        <v>221</v>
      </c>
      <c r="E1070" s="237" t="s">
        <v>19</v>
      </c>
      <c r="F1070" s="238" t="s">
        <v>612</v>
      </c>
      <c r="G1070" s="236"/>
      <c r="H1070" s="239">
        <v>-2.3999999999999999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45" t="s">
        <v>221</v>
      </c>
      <c r="AU1070" s="245" t="s">
        <v>78</v>
      </c>
      <c r="AV1070" s="14" t="s">
        <v>78</v>
      </c>
      <c r="AW1070" s="14" t="s">
        <v>31</v>
      </c>
      <c r="AX1070" s="14" t="s">
        <v>69</v>
      </c>
      <c r="AY1070" s="245" t="s">
        <v>212</v>
      </c>
    </row>
    <row r="1071" s="13" customFormat="1">
      <c r="A1071" s="13"/>
      <c r="B1071" s="224"/>
      <c r="C1071" s="225"/>
      <c r="D1071" s="226" t="s">
        <v>221</v>
      </c>
      <c r="E1071" s="227" t="s">
        <v>19</v>
      </c>
      <c r="F1071" s="228" t="s">
        <v>1065</v>
      </c>
      <c r="G1071" s="225"/>
      <c r="H1071" s="227" t="s">
        <v>19</v>
      </c>
      <c r="I1071" s="229"/>
      <c r="J1071" s="225"/>
      <c r="K1071" s="225"/>
      <c r="L1071" s="230"/>
      <c r="M1071" s="231"/>
      <c r="N1071" s="232"/>
      <c r="O1071" s="232"/>
      <c r="P1071" s="232"/>
      <c r="Q1071" s="232"/>
      <c r="R1071" s="232"/>
      <c r="S1071" s="232"/>
      <c r="T1071" s="23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34" t="s">
        <v>221</v>
      </c>
      <c r="AU1071" s="234" t="s">
        <v>78</v>
      </c>
      <c r="AV1071" s="13" t="s">
        <v>74</v>
      </c>
      <c r="AW1071" s="13" t="s">
        <v>31</v>
      </c>
      <c r="AX1071" s="13" t="s">
        <v>69</v>
      </c>
      <c r="AY1071" s="234" t="s">
        <v>212</v>
      </c>
    </row>
    <row r="1072" s="14" customFormat="1">
      <c r="A1072" s="14"/>
      <c r="B1072" s="235"/>
      <c r="C1072" s="236"/>
      <c r="D1072" s="226" t="s">
        <v>221</v>
      </c>
      <c r="E1072" s="237" t="s">
        <v>19</v>
      </c>
      <c r="F1072" s="238" t="s">
        <v>1069</v>
      </c>
      <c r="G1072" s="236"/>
      <c r="H1072" s="239">
        <v>6.875</v>
      </c>
      <c r="I1072" s="240"/>
      <c r="J1072" s="236"/>
      <c r="K1072" s="236"/>
      <c r="L1072" s="241"/>
      <c r="M1072" s="242"/>
      <c r="N1072" s="243"/>
      <c r="O1072" s="243"/>
      <c r="P1072" s="243"/>
      <c r="Q1072" s="243"/>
      <c r="R1072" s="243"/>
      <c r="S1072" s="243"/>
      <c r="T1072" s="24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45" t="s">
        <v>221</v>
      </c>
      <c r="AU1072" s="245" t="s">
        <v>78</v>
      </c>
      <c r="AV1072" s="14" t="s">
        <v>78</v>
      </c>
      <c r="AW1072" s="14" t="s">
        <v>31</v>
      </c>
      <c r="AX1072" s="14" t="s">
        <v>69</v>
      </c>
      <c r="AY1072" s="245" t="s">
        <v>212</v>
      </c>
    </row>
    <row r="1073" s="13" customFormat="1">
      <c r="A1073" s="13"/>
      <c r="B1073" s="224"/>
      <c r="C1073" s="225"/>
      <c r="D1073" s="226" t="s">
        <v>221</v>
      </c>
      <c r="E1073" s="227" t="s">
        <v>19</v>
      </c>
      <c r="F1073" s="228" t="s">
        <v>1070</v>
      </c>
      <c r="G1073" s="225"/>
      <c r="H1073" s="227" t="s">
        <v>19</v>
      </c>
      <c r="I1073" s="229"/>
      <c r="J1073" s="225"/>
      <c r="K1073" s="225"/>
      <c r="L1073" s="230"/>
      <c r="M1073" s="231"/>
      <c r="N1073" s="232"/>
      <c r="O1073" s="232"/>
      <c r="P1073" s="232"/>
      <c r="Q1073" s="232"/>
      <c r="R1073" s="232"/>
      <c r="S1073" s="232"/>
      <c r="T1073" s="23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34" t="s">
        <v>221</v>
      </c>
      <c r="AU1073" s="234" t="s">
        <v>78</v>
      </c>
      <c r="AV1073" s="13" t="s">
        <v>74</v>
      </c>
      <c r="AW1073" s="13" t="s">
        <v>31</v>
      </c>
      <c r="AX1073" s="13" t="s">
        <v>69</v>
      </c>
      <c r="AY1073" s="234" t="s">
        <v>212</v>
      </c>
    </row>
    <row r="1074" s="13" customFormat="1">
      <c r="A1074" s="13"/>
      <c r="B1074" s="224"/>
      <c r="C1074" s="225"/>
      <c r="D1074" s="226" t="s">
        <v>221</v>
      </c>
      <c r="E1074" s="227" t="s">
        <v>19</v>
      </c>
      <c r="F1074" s="228" t="s">
        <v>1071</v>
      </c>
      <c r="G1074" s="225"/>
      <c r="H1074" s="227" t="s">
        <v>19</v>
      </c>
      <c r="I1074" s="229"/>
      <c r="J1074" s="225"/>
      <c r="K1074" s="225"/>
      <c r="L1074" s="230"/>
      <c r="M1074" s="231"/>
      <c r="N1074" s="232"/>
      <c r="O1074" s="232"/>
      <c r="P1074" s="232"/>
      <c r="Q1074" s="232"/>
      <c r="R1074" s="232"/>
      <c r="S1074" s="232"/>
      <c r="T1074" s="23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34" t="s">
        <v>221</v>
      </c>
      <c r="AU1074" s="234" t="s">
        <v>78</v>
      </c>
      <c r="AV1074" s="13" t="s">
        <v>74</v>
      </c>
      <c r="AW1074" s="13" t="s">
        <v>31</v>
      </c>
      <c r="AX1074" s="13" t="s">
        <v>69</v>
      </c>
      <c r="AY1074" s="234" t="s">
        <v>212</v>
      </c>
    </row>
    <row r="1075" s="14" customFormat="1">
      <c r="A1075" s="14"/>
      <c r="B1075" s="235"/>
      <c r="C1075" s="236"/>
      <c r="D1075" s="226" t="s">
        <v>221</v>
      </c>
      <c r="E1075" s="237" t="s">
        <v>19</v>
      </c>
      <c r="F1075" s="238" t="s">
        <v>1066</v>
      </c>
      <c r="G1075" s="236"/>
      <c r="H1075" s="239">
        <v>11</v>
      </c>
      <c r="I1075" s="240"/>
      <c r="J1075" s="236"/>
      <c r="K1075" s="236"/>
      <c r="L1075" s="241"/>
      <c r="M1075" s="242"/>
      <c r="N1075" s="243"/>
      <c r="O1075" s="243"/>
      <c r="P1075" s="243"/>
      <c r="Q1075" s="243"/>
      <c r="R1075" s="243"/>
      <c r="S1075" s="243"/>
      <c r="T1075" s="24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45" t="s">
        <v>221</v>
      </c>
      <c r="AU1075" s="245" t="s">
        <v>78</v>
      </c>
      <c r="AV1075" s="14" t="s">
        <v>78</v>
      </c>
      <c r="AW1075" s="14" t="s">
        <v>31</v>
      </c>
      <c r="AX1075" s="14" t="s">
        <v>69</v>
      </c>
      <c r="AY1075" s="245" t="s">
        <v>212</v>
      </c>
    </row>
    <row r="1076" s="13" customFormat="1">
      <c r="A1076" s="13"/>
      <c r="B1076" s="224"/>
      <c r="C1076" s="225"/>
      <c r="D1076" s="226" t="s">
        <v>221</v>
      </c>
      <c r="E1076" s="227" t="s">
        <v>19</v>
      </c>
      <c r="F1076" s="228" t="s">
        <v>1072</v>
      </c>
      <c r="G1076" s="225"/>
      <c r="H1076" s="227" t="s">
        <v>19</v>
      </c>
      <c r="I1076" s="229"/>
      <c r="J1076" s="225"/>
      <c r="K1076" s="225"/>
      <c r="L1076" s="230"/>
      <c r="M1076" s="231"/>
      <c r="N1076" s="232"/>
      <c r="O1076" s="232"/>
      <c r="P1076" s="232"/>
      <c r="Q1076" s="232"/>
      <c r="R1076" s="232"/>
      <c r="S1076" s="232"/>
      <c r="T1076" s="23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34" t="s">
        <v>221</v>
      </c>
      <c r="AU1076" s="234" t="s">
        <v>78</v>
      </c>
      <c r="AV1076" s="13" t="s">
        <v>74</v>
      </c>
      <c r="AW1076" s="13" t="s">
        <v>31</v>
      </c>
      <c r="AX1076" s="13" t="s">
        <v>69</v>
      </c>
      <c r="AY1076" s="234" t="s">
        <v>212</v>
      </c>
    </row>
    <row r="1077" s="14" customFormat="1">
      <c r="A1077" s="14"/>
      <c r="B1077" s="235"/>
      <c r="C1077" s="236"/>
      <c r="D1077" s="226" t="s">
        <v>221</v>
      </c>
      <c r="E1077" s="237" t="s">
        <v>19</v>
      </c>
      <c r="F1077" s="238" t="s">
        <v>1068</v>
      </c>
      <c r="G1077" s="236"/>
      <c r="H1077" s="239">
        <v>14.864000000000001</v>
      </c>
      <c r="I1077" s="240"/>
      <c r="J1077" s="236"/>
      <c r="K1077" s="236"/>
      <c r="L1077" s="241"/>
      <c r="M1077" s="242"/>
      <c r="N1077" s="243"/>
      <c r="O1077" s="243"/>
      <c r="P1077" s="243"/>
      <c r="Q1077" s="243"/>
      <c r="R1077" s="243"/>
      <c r="S1077" s="243"/>
      <c r="T1077" s="24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45" t="s">
        <v>221</v>
      </c>
      <c r="AU1077" s="245" t="s">
        <v>78</v>
      </c>
      <c r="AV1077" s="14" t="s">
        <v>78</v>
      </c>
      <c r="AW1077" s="14" t="s">
        <v>31</v>
      </c>
      <c r="AX1077" s="14" t="s">
        <v>69</v>
      </c>
      <c r="AY1077" s="245" t="s">
        <v>212</v>
      </c>
    </row>
    <row r="1078" s="13" customFormat="1">
      <c r="A1078" s="13"/>
      <c r="B1078" s="224"/>
      <c r="C1078" s="225"/>
      <c r="D1078" s="226" t="s">
        <v>221</v>
      </c>
      <c r="E1078" s="227" t="s">
        <v>19</v>
      </c>
      <c r="F1078" s="228" t="s">
        <v>296</v>
      </c>
      <c r="G1078" s="225"/>
      <c r="H1078" s="227" t="s">
        <v>19</v>
      </c>
      <c r="I1078" s="229"/>
      <c r="J1078" s="225"/>
      <c r="K1078" s="225"/>
      <c r="L1078" s="230"/>
      <c r="M1078" s="231"/>
      <c r="N1078" s="232"/>
      <c r="O1078" s="232"/>
      <c r="P1078" s="232"/>
      <c r="Q1078" s="232"/>
      <c r="R1078" s="232"/>
      <c r="S1078" s="232"/>
      <c r="T1078" s="23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34" t="s">
        <v>221</v>
      </c>
      <c r="AU1078" s="234" t="s">
        <v>78</v>
      </c>
      <c r="AV1078" s="13" t="s">
        <v>74</v>
      </c>
      <c r="AW1078" s="13" t="s">
        <v>31</v>
      </c>
      <c r="AX1078" s="13" t="s">
        <v>69</v>
      </c>
      <c r="AY1078" s="234" t="s">
        <v>212</v>
      </c>
    </row>
    <row r="1079" s="14" customFormat="1">
      <c r="A1079" s="14"/>
      <c r="B1079" s="235"/>
      <c r="C1079" s="236"/>
      <c r="D1079" s="226" t="s">
        <v>221</v>
      </c>
      <c r="E1079" s="237" t="s">
        <v>19</v>
      </c>
      <c r="F1079" s="238" t="s">
        <v>612</v>
      </c>
      <c r="G1079" s="236"/>
      <c r="H1079" s="239">
        <v>-2.3999999999999999</v>
      </c>
      <c r="I1079" s="240"/>
      <c r="J1079" s="236"/>
      <c r="K1079" s="236"/>
      <c r="L1079" s="241"/>
      <c r="M1079" s="242"/>
      <c r="N1079" s="243"/>
      <c r="O1079" s="243"/>
      <c r="P1079" s="243"/>
      <c r="Q1079" s="243"/>
      <c r="R1079" s="243"/>
      <c r="S1079" s="243"/>
      <c r="T1079" s="24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45" t="s">
        <v>221</v>
      </c>
      <c r="AU1079" s="245" t="s">
        <v>78</v>
      </c>
      <c r="AV1079" s="14" t="s">
        <v>78</v>
      </c>
      <c r="AW1079" s="14" t="s">
        <v>31</v>
      </c>
      <c r="AX1079" s="14" t="s">
        <v>69</v>
      </c>
      <c r="AY1079" s="245" t="s">
        <v>212</v>
      </c>
    </row>
    <row r="1080" s="13" customFormat="1">
      <c r="A1080" s="13"/>
      <c r="B1080" s="224"/>
      <c r="C1080" s="225"/>
      <c r="D1080" s="226" t="s">
        <v>221</v>
      </c>
      <c r="E1080" s="227" t="s">
        <v>19</v>
      </c>
      <c r="F1080" s="228" t="s">
        <v>1071</v>
      </c>
      <c r="G1080" s="225"/>
      <c r="H1080" s="227" t="s">
        <v>19</v>
      </c>
      <c r="I1080" s="229"/>
      <c r="J1080" s="225"/>
      <c r="K1080" s="225"/>
      <c r="L1080" s="230"/>
      <c r="M1080" s="231"/>
      <c r="N1080" s="232"/>
      <c r="O1080" s="232"/>
      <c r="P1080" s="232"/>
      <c r="Q1080" s="232"/>
      <c r="R1080" s="232"/>
      <c r="S1080" s="232"/>
      <c r="T1080" s="23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34" t="s">
        <v>221</v>
      </c>
      <c r="AU1080" s="234" t="s">
        <v>78</v>
      </c>
      <c r="AV1080" s="13" t="s">
        <v>74</v>
      </c>
      <c r="AW1080" s="13" t="s">
        <v>31</v>
      </c>
      <c r="AX1080" s="13" t="s">
        <v>69</v>
      </c>
      <c r="AY1080" s="234" t="s">
        <v>212</v>
      </c>
    </row>
    <row r="1081" s="14" customFormat="1">
      <c r="A1081" s="14"/>
      <c r="B1081" s="235"/>
      <c r="C1081" s="236"/>
      <c r="D1081" s="226" t="s">
        <v>221</v>
      </c>
      <c r="E1081" s="237" t="s">
        <v>19</v>
      </c>
      <c r="F1081" s="238" t="s">
        <v>1069</v>
      </c>
      <c r="G1081" s="236"/>
      <c r="H1081" s="239">
        <v>6.875</v>
      </c>
      <c r="I1081" s="240"/>
      <c r="J1081" s="236"/>
      <c r="K1081" s="236"/>
      <c r="L1081" s="241"/>
      <c r="M1081" s="242"/>
      <c r="N1081" s="243"/>
      <c r="O1081" s="243"/>
      <c r="P1081" s="243"/>
      <c r="Q1081" s="243"/>
      <c r="R1081" s="243"/>
      <c r="S1081" s="243"/>
      <c r="T1081" s="24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45" t="s">
        <v>221</v>
      </c>
      <c r="AU1081" s="245" t="s">
        <v>78</v>
      </c>
      <c r="AV1081" s="14" t="s">
        <v>78</v>
      </c>
      <c r="AW1081" s="14" t="s">
        <v>31</v>
      </c>
      <c r="AX1081" s="14" t="s">
        <v>69</v>
      </c>
      <c r="AY1081" s="245" t="s">
        <v>212</v>
      </c>
    </row>
    <row r="1082" s="15" customFormat="1">
      <c r="A1082" s="15"/>
      <c r="B1082" s="246"/>
      <c r="C1082" s="247"/>
      <c r="D1082" s="226" t="s">
        <v>221</v>
      </c>
      <c r="E1082" s="248" t="s">
        <v>19</v>
      </c>
      <c r="F1082" s="249" t="s">
        <v>224</v>
      </c>
      <c r="G1082" s="247"/>
      <c r="H1082" s="250">
        <v>291.07100000000003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56" t="s">
        <v>221</v>
      </c>
      <c r="AU1082" s="256" t="s">
        <v>78</v>
      </c>
      <c r="AV1082" s="15" t="s">
        <v>84</v>
      </c>
      <c r="AW1082" s="15" t="s">
        <v>31</v>
      </c>
      <c r="AX1082" s="15" t="s">
        <v>74</v>
      </c>
      <c r="AY1082" s="256" t="s">
        <v>212</v>
      </c>
    </row>
    <row r="1083" s="2" customFormat="1" ht="24.15" customHeight="1">
      <c r="A1083" s="40"/>
      <c r="B1083" s="41"/>
      <c r="C1083" s="206" t="s">
        <v>1073</v>
      </c>
      <c r="D1083" s="206" t="s">
        <v>214</v>
      </c>
      <c r="E1083" s="207" t="s">
        <v>1074</v>
      </c>
      <c r="F1083" s="208" t="s">
        <v>1075</v>
      </c>
      <c r="G1083" s="209" t="s">
        <v>384</v>
      </c>
      <c r="H1083" s="210">
        <v>446.05599999999998</v>
      </c>
      <c r="I1083" s="211"/>
      <c r="J1083" s="212">
        <f>ROUND(I1083*H1083,2)</f>
        <v>0</v>
      </c>
      <c r="K1083" s="208" t="s">
        <v>218</v>
      </c>
      <c r="L1083" s="46"/>
      <c r="M1083" s="213" t="s">
        <v>19</v>
      </c>
      <c r="N1083" s="214" t="s">
        <v>41</v>
      </c>
      <c r="O1083" s="86"/>
      <c r="P1083" s="215">
        <f>O1083*H1083</f>
        <v>0</v>
      </c>
      <c r="Q1083" s="215">
        <v>0.14030000000000001</v>
      </c>
      <c r="R1083" s="215">
        <f>Q1083*H1083</f>
        <v>62.581656800000005</v>
      </c>
      <c r="S1083" s="215">
        <v>0</v>
      </c>
      <c r="T1083" s="216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17" t="s">
        <v>84</v>
      </c>
      <c r="AT1083" s="217" t="s">
        <v>214</v>
      </c>
      <c r="AU1083" s="217" t="s">
        <v>78</v>
      </c>
      <c r="AY1083" s="19" t="s">
        <v>212</v>
      </c>
      <c r="BE1083" s="218">
        <f>IF(N1083="základní",J1083,0)</f>
        <v>0</v>
      </c>
      <c r="BF1083" s="218">
        <f>IF(N1083="snížená",J1083,0)</f>
        <v>0</v>
      </c>
      <c r="BG1083" s="218">
        <f>IF(N1083="zákl. přenesená",J1083,0)</f>
        <v>0</v>
      </c>
      <c r="BH1083" s="218">
        <f>IF(N1083="sníž. přenesená",J1083,0)</f>
        <v>0</v>
      </c>
      <c r="BI1083" s="218">
        <f>IF(N1083="nulová",J1083,0)</f>
        <v>0</v>
      </c>
      <c r="BJ1083" s="19" t="s">
        <v>78</v>
      </c>
      <c r="BK1083" s="218">
        <f>ROUND(I1083*H1083,2)</f>
        <v>0</v>
      </c>
      <c r="BL1083" s="19" t="s">
        <v>84</v>
      </c>
      <c r="BM1083" s="217" t="s">
        <v>1076</v>
      </c>
    </row>
    <row r="1084" s="2" customFormat="1">
      <c r="A1084" s="40"/>
      <c r="B1084" s="41"/>
      <c r="C1084" s="42"/>
      <c r="D1084" s="219" t="s">
        <v>219</v>
      </c>
      <c r="E1084" s="42"/>
      <c r="F1084" s="220" t="s">
        <v>1077</v>
      </c>
      <c r="G1084" s="42"/>
      <c r="H1084" s="42"/>
      <c r="I1084" s="221"/>
      <c r="J1084" s="42"/>
      <c r="K1084" s="42"/>
      <c r="L1084" s="46"/>
      <c r="M1084" s="222"/>
      <c r="N1084" s="223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219</v>
      </c>
      <c r="AU1084" s="19" t="s">
        <v>78</v>
      </c>
    </row>
    <row r="1085" s="13" customFormat="1">
      <c r="A1085" s="13"/>
      <c r="B1085" s="224"/>
      <c r="C1085" s="225"/>
      <c r="D1085" s="226" t="s">
        <v>221</v>
      </c>
      <c r="E1085" s="227" t="s">
        <v>19</v>
      </c>
      <c r="F1085" s="228" t="s">
        <v>1033</v>
      </c>
      <c r="G1085" s="225"/>
      <c r="H1085" s="227" t="s">
        <v>19</v>
      </c>
      <c r="I1085" s="229"/>
      <c r="J1085" s="225"/>
      <c r="K1085" s="225"/>
      <c r="L1085" s="230"/>
      <c r="M1085" s="231"/>
      <c r="N1085" s="232"/>
      <c r="O1085" s="232"/>
      <c r="P1085" s="232"/>
      <c r="Q1085" s="232"/>
      <c r="R1085" s="232"/>
      <c r="S1085" s="232"/>
      <c r="T1085" s="23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34" t="s">
        <v>221</v>
      </c>
      <c r="AU1085" s="234" t="s">
        <v>78</v>
      </c>
      <c r="AV1085" s="13" t="s">
        <v>74</v>
      </c>
      <c r="AW1085" s="13" t="s">
        <v>31</v>
      </c>
      <c r="AX1085" s="13" t="s">
        <v>69</v>
      </c>
      <c r="AY1085" s="234" t="s">
        <v>212</v>
      </c>
    </row>
    <row r="1086" s="13" customFormat="1">
      <c r="A1086" s="13"/>
      <c r="B1086" s="224"/>
      <c r="C1086" s="225"/>
      <c r="D1086" s="226" t="s">
        <v>221</v>
      </c>
      <c r="E1086" s="227" t="s">
        <v>19</v>
      </c>
      <c r="F1086" s="228" t="s">
        <v>1078</v>
      </c>
      <c r="G1086" s="225"/>
      <c r="H1086" s="227" t="s">
        <v>19</v>
      </c>
      <c r="I1086" s="229"/>
      <c r="J1086" s="225"/>
      <c r="K1086" s="225"/>
      <c r="L1086" s="230"/>
      <c r="M1086" s="231"/>
      <c r="N1086" s="232"/>
      <c r="O1086" s="232"/>
      <c r="P1086" s="232"/>
      <c r="Q1086" s="232"/>
      <c r="R1086" s="232"/>
      <c r="S1086" s="232"/>
      <c r="T1086" s="23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34" t="s">
        <v>221</v>
      </c>
      <c r="AU1086" s="234" t="s">
        <v>78</v>
      </c>
      <c r="AV1086" s="13" t="s">
        <v>74</v>
      </c>
      <c r="AW1086" s="13" t="s">
        <v>31</v>
      </c>
      <c r="AX1086" s="13" t="s">
        <v>69</v>
      </c>
      <c r="AY1086" s="234" t="s">
        <v>212</v>
      </c>
    </row>
    <row r="1087" s="14" customFormat="1">
      <c r="A1087" s="14"/>
      <c r="B1087" s="235"/>
      <c r="C1087" s="236"/>
      <c r="D1087" s="226" t="s">
        <v>221</v>
      </c>
      <c r="E1087" s="237" t="s">
        <v>19</v>
      </c>
      <c r="F1087" s="238" t="s">
        <v>1079</v>
      </c>
      <c r="G1087" s="236"/>
      <c r="H1087" s="239">
        <v>16.225000000000001</v>
      </c>
      <c r="I1087" s="240"/>
      <c r="J1087" s="236"/>
      <c r="K1087" s="236"/>
      <c r="L1087" s="241"/>
      <c r="M1087" s="242"/>
      <c r="N1087" s="243"/>
      <c r="O1087" s="243"/>
      <c r="P1087" s="243"/>
      <c r="Q1087" s="243"/>
      <c r="R1087" s="243"/>
      <c r="S1087" s="243"/>
      <c r="T1087" s="24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45" t="s">
        <v>221</v>
      </c>
      <c r="AU1087" s="245" t="s">
        <v>78</v>
      </c>
      <c r="AV1087" s="14" t="s">
        <v>78</v>
      </c>
      <c r="AW1087" s="14" t="s">
        <v>31</v>
      </c>
      <c r="AX1087" s="14" t="s">
        <v>69</v>
      </c>
      <c r="AY1087" s="245" t="s">
        <v>212</v>
      </c>
    </row>
    <row r="1088" s="13" customFormat="1">
      <c r="A1088" s="13"/>
      <c r="B1088" s="224"/>
      <c r="C1088" s="225"/>
      <c r="D1088" s="226" t="s">
        <v>221</v>
      </c>
      <c r="E1088" s="227" t="s">
        <v>19</v>
      </c>
      <c r="F1088" s="228" t="s">
        <v>1080</v>
      </c>
      <c r="G1088" s="225"/>
      <c r="H1088" s="227" t="s">
        <v>19</v>
      </c>
      <c r="I1088" s="229"/>
      <c r="J1088" s="225"/>
      <c r="K1088" s="225"/>
      <c r="L1088" s="230"/>
      <c r="M1088" s="231"/>
      <c r="N1088" s="232"/>
      <c r="O1088" s="232"/>
      <c r="P1088" s="232"/>
      <c r="Q1088" s="232"/>
      <c r="R1088" s="232"/>
      <c r="S1088" s="232"/>
      <c r="T1088" s="23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34" t="s">
        <v>221</v>
      </c>
      <c r="AU1088" s="234" t="s">
        <v>78</v>
      </c>
      <c r="AV1088" s="13" t="s">
        <v>74</v>
      </c>
      <c r="AW1088" s="13" t="s">
        <v>31</v>
      </c>
      <c r="AX1088" s="13" t="s">
        <v>69</v>
      </c>
      <c r="AY1088" s="234" t="s">
        <v>212</v>
      </c>
    </row>
    <row r="1089" s="14" customFormat="1">
      <c r="A1089" s="14"/>
      <c r="B1089" s="235"/>
      <c r="C1089" s="236"/>
      <c r="D1089" s="226" t="s">
        <v>221</v>
      </c>
      <c r="E1089" s="237" t="s">
        <v>19</v>
      </c>
      <c r="F1089" s="238" t="s">
        <v>1081</v>
      </c>
      <c r="G1089" s="236"/>
      <c r="H1089" s="239">
        <v>15.635</v>
      </c>
      <c r="I1089" s="240"/>
      <c r="J1089" s="236"/>
      <c r="K1089" s="236"/>
      <c r="L1089" s="241"/>
      <c r="M1089" s="242"/>
      <c r="N1089" s="243"/>
      <c r="O1089" s="243"/>
      <c r="P1089" s="243"/>
      <c r="Q1089" s="243"/>
      <c r="R1089" s="243"/>
      <c r="S1089" s="243"/>
      <c r="T1089" s="24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45" t="s">
        <v>221</v>
      </c>
      <c r="AU1089" s="245" t="s">
        <v>78</v>
      </c>
      <c r="AV1089" s="14" t="s">
        <v>78</v>
      </c>
      <c r="AW1089" s="14" t="s">
        <v>31</v>
      </c>
      <c r="AX1089" s="14" t="s">
        <v>69</v>
      </c>
      <c r="AY1089" s="245" t="s">
        <v>212</v>
      </c>
    </row>
    <row r="1090" s="13" customFormat="1">
      <c r="A1090" s="13"/>
      <c r="B1090" s="224"/>
      <c r="C1090" s="225"/>
      <c r="D1090" s="226" t="s">
        <v>221</v>
      </c>
      <c r="E1090" s="227" t="s">
        <v>19</v>
      </c>
      <c r="F1090" s="228" t="s">
        <v>296</v>
      </c>
      <c r="G1090" s="225"/>
      <c r="H1090" s="227" t="s">
        <v>19</v>
      </c>
      <c r="I1090" s="229"/>
      <c r="J1090" s="225"/>
      <c r="K1090" s="225"/>
      <c r="L1090" s="230"/>
      <c r="M1090" s="231"/>
      <c r="N1090" s="232"/>
      <c r="O1090" s="232"/>
      <c r="P1090" s="232"/>
      <c r="Q1090" s="232"/>
      <c r="R1090" s="232"/>
      <c r="S1090" s="232"/>
      <c r="T1090" s="23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34" t="s">
        <v>221</v>
      </c>
      <c r="AU1090" s="234" t="s">
        <v>78</v>
      </c>
      <c r="AV1090" s="13" t="s">
        <v>74</v>
      </c>
      <c r="AW1090" s="13" t="s">
        <v>31</v>
      </c>
      <c r="AX1090" s="13" t="s">
        <v>69</v>
      </c>
      <c r="AY1090" s="234" t="s">
        <v>212</v>
      </c>
    </row>
    <row r="1091" s="14" customFormat="1">
      <c r="A1091" s="14"/>
      <c r="B1091" s="235"/>
      <c r="C1091" s="236"/>
      <c r="D1091" s="226" t="s">
        <v>221</v>
      </c>
      <c r="E1091" s="237" t="s">
        <v>19</v>
      </c>
      <c r="F1091" s="238" t="s">
        <v>1006</v>
      </c>
      <c r="G1091" s="236"/>
      <c r="H1091" s="239">
        <v>-1.8</v>
      </c>
      <c r="I1091" s="240"/>
      <c r="J1091" s="236"/>
      <c r="K1091" s="236"/>
      <c r="L1091" s="241"/>
      <c r="M1091" s="242"/>
      <c r="N1091" s="243"/>
      <c r="O1091" s="243"/>
      <c r="P1091" s="243"/>
      <c r="Q1091" s="243"/>
      <c r="R1091" s="243"/>
      <c r="S1091" s="243"/>
      <c r="T1091" s="24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45" t="s">
        <v>221</v>
      </c>
      <c r="AU1091" s="245" t="s">
        <v>78</v>
      </c>
      <c r="AV1091" s="14" t="s">
        <v>78</v>
      </c>
      <c r="AW1091" s="14" t="s">
        <v>31</v>
      </c>
      <c r="AX1091" s="14" t="s">
        <v>69</v>
      </c>
      <c r="AY1091" s="245" t="s">
        <v>212</v>
      </c>
    </row>
    <row r="1092" s="13" customFormat="1">
      <c r="A1092" s="13"/>
      <c r="B1092" s="224"/>
      <c r="C1092" s="225"/>
      <c r="D1092" s="226" t="s">
        <v>221</v>
      </c>
      <c r="E1092" s="227" t="s">
        <v>19</v>
      </c>
      <c r="F1092" s="228" t="s">
        <v>1082</v>
      </c>
      <c r="G1092" s="225"/>
      <c r="H1092" s="227" t="s">
        <v>19</v>
      </c>
      <c r="I1092" s="229"/>
      <c r="J1092" s="225"/>
      <c r="K1092" s="225"/>
      <c r="L1092" s="230"/>
      <c r="M1092" s="231"/>
      <c r="N1092" s="232"/>
      <c r="O1092" s="232"/>
      <c r="P1092" s="232"/>
      <c r="Q1092" s="232"/>
      <c r="R1092" s="232"/>
      <c r="S1092" s="232"/>
      <c r="T1092" s="23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34" t="s">
        <v>221</v>
      </c>
      <c r="AU1092" s="234" t="s">
        <v>78</v>
      </c>
      <c r="AV1092" s="13" t="s">
        <v>74</v>
      </c>
      <c r="AW1092" s="13" t="s">
        <v>31</v>
      </c>
      <c r="AX1092" s="13" t="s">
        <v>69</v>
      </c>
      <c r="AY1092" s="234" t="s">
        <v>212</v>
      </c>
    </row>
    <row r="1093" s="14" customFormat="1">
      <c r="A1093" s="14"/>
      <c r="B1093" s="235"/>
      <c r="C1093" s="236"/>
      <c r="D1093" s="226" t="s">
        <v>221</v>
      </c>
      <c r="E1093" s="237" t="s">
        <v>19</v>
      </c>
      <c r="F1093" s="238" t="s">
        <v>1083</v>
      </c>
      <c r="G1093" s="236"/>
      <c r="H1093" s="239">
        <v>12.992000000000001</v>
      </c>
      <c r="I1093" s="240"/>
      <c r="J1093" s="236"/>
      <c r="K1093" s="236"/>
      <c r="L1093" s="241"/>
      <c r="M1093" s="242"/>
      <c r="N1093" s="243"/>
      <c r="O1093" s="243"/>
      <c r="P1093" s="243"/>
      <c r="Q1093" s="243"/>
      <c r="R1093" s="243"/>
      <c r="S1093" s="243"/>
      <c r="T1093" s="24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45" t="s">
        <v>221</v>
      </c>
      <c r="AU1093" s="245" t="s">
        <v>78</v>
      </c>
      <c r="AV1093" s="14" t="s">
        <v>78</v>
      </c>
      <c r="AW1093" s="14" t="s">
        <v>31</v>
      </c>
      <c r="AX1093" s="14" t="s">
        <v>69</v>
      </c>
      <c r="AY1093" s="245" t="s">
        <v>212</v>
      </c>
    </row>
    <row r="1094" s="13" customFormat="1">
      <c r="A1094" s="13"/>
      <c r="B1094" s="224"/>
      <c r="C1094" s="225"/>
      <c r="D1094" s="226" t="s">
        <v>221</v>
      </c>
      <c r="E1094" s="227" t="s">
        <v>19</v>
      </c>
      <c r="F1094" s="228" t="s">
        <v>296</v>
      </c>
      <c r="G1094" s="225"/>
      <c r="H1094" s="227" t="s">
        <v>19</v>
      </c>
      <c r="I1094" s="229"/>
      <c r="J1094" s="225"/>
      <c r="K1094" s="225"/>
      <c r="L1094" s="230"/>
      <c r="M1094" s="231"/>
      <c r="N1094" s="232"/>
      <c r="O1094" s="232"/>
      <c r="P1094" s="232"/>
      <c r="Q1094" s="232"/>
      <c r="R1094" s="232"/>
      <c r="S1094" s="232"/>
      <c r="T1094" s="23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34" t="s">
        <v>221</v>
      </c>
      <c r="AU1094" s="234" t="s">
        <v>78</v>
      </c>
      <c r="AV1094" s="13" t="s">
        <v>74</v>
      </c>
      <c r="AW1094" s="13" t="s">
        <v>31</v>
      </c>
      <c r="AX1094" s="13" t="s">
        <v>69</v>
      </c>
      <c r="AY1094" s="234" t="s">
        <v>212</v>
      </c>
    </row>
    <row r="1095" s="14" customFormat="1">
      <c r="A1095" s="14"/>
      <c r="B1095" s="235"/>
      <c r="C1095" s="236"/>
      <c r="D1095" s="226" t="s">
        <v>221</v>
      </c>
      <c r="E1095" s="237" t="s">
        <v>19</v>
      </c>
      <c r="F1095" s="238" t="s">
        <v>1006</v>
      </c>
      <c r="G1095" s="236"/>
      <c r="H1095" s="239">
        <v>-1.8</v>
      </c>
      <c r="I1095" s="240"/>
      <c r="J1095" s="236"/>
      <c r="K1095" s="236"/>
      <c r="L1095" s="241"/>
      <c r="M1095" s="242"/>
      <c r="N1095" s="243"/>
      <c r="O1095" s="243"/>
      <c r="P1095" s="243"/>
      <c r="Q1095" s="243"/>
      <c r="R1095" s="243"/>
      <c r="S1095" s="243"/>
      <c r="T1095" s="24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45" t="s">
        <v>221</v>
      </c>
      <c r="AU1095" s="245" t="s">
        <v>78</v>
      </c>
      <c r="AV1095" s="14" t="s">
        <v>78</v>
      </c>
      <c r="AW1095" s="14" t="s">
        <v>31</v>
      </c>
      <c r="AX1095" s="14" t="s">
        <v>69</v>
      </c>
      <c r="AY1095" s="245" t="s">
        <v>212</v>
      </c>
    </row>
    <row r="1096" s="13" customFormat="1">
      <c r="A1096" s="13"/>
      <c r="B1096" s="224"/>
      <c r="C1096" s="225"/>
      <c r="D1096" s="226" t="s">
        <v>221</v>
      </c>
      <c r="E1096" s="227" t="s">
        <v>19</v>
      </c>
      <c r="F1096" s="228" t="s">
        <v>1084</v>
      </c>
      <c r="G1096" s="225"/>
      <c r="H1096" s="227" t="s">
        <v>19</v>
      </c>
      <c r="I1096" s="229"/>
      <c r="J1096" s="225"/>
      <c r="K1096" s="225"/>
      <c r="L1096" s="230"/>
      <c r="M1096" s="231"/>
      <c r="N1096" s="232"/>
      <c r="O1096" s="232"/>
      <c r="P1096" s="232"/>
      <c r="Q1096" s="232"/>
      <c r="R1096" s="232"/>
      <c r="S1096" s="232"/>
      <c r="T1096" s="23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34" t="s">
        <v>221</v>
      </c>
      <c r="AU1096" s="234" t="s">
        <v>78</v>
      </c>
      <c r="AV1096" s="13" t="s">
        <v>74</v>
      </c>
      <c r="AW1096" s="13" t="s">
        <v>31</v>
      </c>
      <c r="AX1096" s="13" t="s">
        <v>69</v>
      </c>
      <c r="AY1096" s="234" t="s">
        <v>212</v>
      </c>
    </row>
    <row r="1097" s="14" customFormat="1">
      <c r="A1097" s="14"/>
      <c r="B1097" s="235"/>
      <c r="C1097" s="236"/>
      <c r="D1097" s="226" t="s">
        <v>221</v>
      </c>
      <c r="E1097" s="237" t="s">
        <v>19</v>
      </c>
      <c r="F1097" s="238" t="s">
        <v>1085</v>
      </c>
      <c r="G1097" s="236"/>
      <c r="H1097" s="239">
        <v>4.8449999999999998</v>
      </c>
      <c r="I1097" s="240"/>
      <c r="J1097" s="236"/>
      <c r="K1097" s="236"/>
      <c r="L1097" s="241"/>
      <c r="M1097" s="242"/>
      <c r="N1097" s="243"/>
      <c r="O1097" s="243"/>
      <c r="P1097" s="243"/>
      <c r="Q1097" s="243"/>
      <c r="R1097" s="243"/>
      <c r="S1097" s="243"/>
      <c r="T1097" s="24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45" t="s">
        <v>221</v>
      </c>
      <c r="AU1097" s="245" t="s">
        <v>78</v>
      </c>
      <c r="AV1097" s="14" t="s">
        <v>78</v>
      </c>
      <c r="AW1097" s="14" t="s">
        <v>31</v>
      </c>
      <c r="AX1097" s="14" t="s">
        <v>69</v>
      </c>
      <c r="AY1097" s="245" t="s">
        <v>212</v>
      </c>
    </row>
    <row r="1098" s="13" customFormat="1">
      <c r="A1098" s="13"/>
      <c r="B1098" s="224"/>
      <c r="C1098" s="225"/>
      <c r="D1098" s="226" t="s">
        <v>221</v>
      </c>
      <c r="E1098" s="227" t="s">
        <v>19</v>
      </c>
      <c r="F1098" s="228" t="s">
        <v>988</v>
      </c>
      <c r="G1098" s="225"/>
      <c r="H1098" s="227" t="s">
        <v>19</v>
      </c>
      <c r="I1098" s="229"/>
      <c r="J1098" s="225"/>
      <c r="K1098" s="225"/>
      <c r="L1098" s="230"/>
      <c r="M1098" s="231"/>
      <c r="N1098" s="232"/>
      <c r="O1098" s="232"/>
      <c r="P1098" s="232"/>
      <c r="Q1098" s="232"/>
      <c r="R1098" s="232"/>
      <c r="S1098" s="232"/>
      <c r="T1098" s="23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34" t="s">
        <v>221</v>
      </c>
      <c r="AU1098" s="234" t="s">
        <v>78</v>
      </c>
      <c r="AV1098" s="13" t="s">
        <v>74</v>
      </c>
      <c r="AW1098" s="13" t="s">
        <v>31</v>
      </c>
      <c r="AX1098" s="13" t="s">
        <v>69</v>
      </c>
      <c r="AY1098" s="234" t="s">
        <v>212</v>
      </c>
    </row>
    <row r="1099" s="13" customFormat="1">
      <c r="A1099" s="13"/>
      <c r="B1099" s="224"/>
      <c r="C1099" s="225"/>
      <c r="D1099" s="226" t="s">
        <v>221</v>
      </c>
      <c r="E1099" s="227" t="s">
        <v>19</v>
      </c>
      <c r="F1099" s="228" t="s">
        <v>1086</v>
      </c>
      <c r="G1099" s="225"/>
      <c r="H1099" s="227" t="s">
        <v>19</v>
      </c>
      <c r="I1099" s="229"/>
      <c r="J1099" s="225"/>
      <c r="K1099" s="225"/>
      <c r="L1099" s="230"/>
      <c r="M1099" s="231"/>
      <c r="N1099" s="232"/>
      <c r="O1099" s="232"/>
      <c r="P1099" s="232"/>
      <c r="Q1099" s="232"/>
      <c r="R1099" s="232"/>
      <c r="S1099" s="232"/>
      <c r="T1099" s="23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34" t="s">
        <v>221</v>
      </c>
      <c r="AU1099" s="234" t="s">
        <v>78</v>
      </c>
      <c r="AV1099" s="13" t="s">
        <v>74</v>
      </c>
      <c r="AW1099" s="13" t="s">
        <v>31</v>
      </c>
      <c r="AX1099" s="13" t="s">
        <v>69</v>
      </c>
      <c r="AY1099" s="234" t="s">
        <v>212</v>
      </c>
    </row>
    <row r="1100" s="14" customFormat="1">
      <c r="A1100" s="14"/>
      <c r="B1100" s="235"/>
      <c r="C1100" s="236"/>
      <c r="D1100" s="226" t="s">
        <v>221</v>
      </c>
      <c r="E1100" s="237" t="s">
        <v>19</v>
      </c>
      <c r="F1100" s="238" t="s">
        <v>1087</v>
      </c>
      <c r="G1100" s="236"/>
      <c r="H1100" s="239">
        <v>11.625</v>
      </c>
      <c r="I1100" s="240"/>
      <c r="J1100" s="236"/>
      <c r="K1100" s="236"/>
      <c r="L1100" s="241"/>
      <c r="M1100" s="242"/>
      <c r="N1100" s="243"/>
      <c r="O1100" s="243"/>
      <c r="P1100" s="243"/>
      <c r="Q1100" s="243"/>
      <c r="R1100" s="243"/>
      <c r="S1100" s="243"/>
      <c r="T1100" s="24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45" t="s">
        <v>221</v>
      </c>
      <c r="AU1100" s="245" t="s">
        <v>78</v>
      </c>
      <c r="AV1100" s="14" t="s">
        <v>78</v>
      </c>
      <c r="AW1100" s="14" t="s">
        <v>31</v>
      </c>
      <c r="AX1100" s="14" t="s">
        <v>69</v>
      </c>
      <c r="AY1100" s="245" t="s">
        <v>212</v>
      </c>
    </row>
    <row r="1101" s="13" customFormat="1">
      <c r="A1101" s="13"/>
      <c r="B1101" s="224"/>
      <c r="C1101" s="225"/>
      <c r="D1101" s="226" t="s">
        <v>221</v>
      </c>
      <c r="E1101" s="227" t="s">
        <v>19</v>
      </c>
      <c r="F1101" s="228" t="s">
        <v>1088</v>
      </c>
      <c r="G1101" s="225"/>
      <c r="H1101" s="227" t="s">
        <v>19</v>
      </c>
      <c r="I1101" s="229"/>
      <c r="J1101" s="225"/>
      <c r="K1101" s="225"/>
      <c r="L1101" s="230"/>
      <c r="M1101" s="231"/>
      <c r="N1101" s="232"/>
      <c r="O1101" s="232"/>
      <c r="P1101" s="232"/>
      <c r="Q1101" s="232"/>
      <c r="R1101" s="232"/>
      <c r="S1101" s="232"/>
      <c r="T1101" s="23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34" t="s">
        <v>221</v>
      </c>
      <c r="AU1101" s="234" t="s">
        <v>78</v>
      </c>
      <c r="AV1101" s="13" t="s">
        <v>74</v>
      </c>
      <c r="AW1101" s="13" t="s">
        <v>31</v>
      </c>
      <c r="AX1101" s="13" t="s">
        <v>69</v>
      </c>
      <c r="AY1101" s="234" t="s">
        <v>212</v>
      </c>
    </row>
    <row r="1102" s="14" customFormat="1">
      <c r="A1102" s="14"/>
      <c r="B1102" s="235"/>
      <c r="C1102" s="236"/>
      <c r="D1102" s="226" t="s">
        <v>221</v>
      </c>
      <c r="E1102" s="237" t="s">
        <v>19</v>
      </c>
      <c r="F1102" s="238" t="s">
        <v>1089</v>
      </c>
      <c r="G1102" s="236"/>
      <c r="H1102" s="239">
        <v>12.73</v>
      </c>
      <c r="I1102" s="240"/>
      <c r="J1102" s="236"/>
      <c r="K1102" s="236"/>
      <c r="L1102" s="241"/>
      <c r="M1102" s="242"/>
      <c r="N1102" s="243"/>
      <c r="O1102" s="243"/>
      <c r="P1102" s="243"/>
      <c r="Q1102" s="243"/>
      <c r="R1102" s="243"/>
      <c r="S1102" s="243"/>
      <c r="T1102" s="24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45" t="s">
        <v>221</v>
      </c>
      <c r="AU1102" s="245" t="s">
        <v>78</v>
      </c>
      <c r="AV1102" s="14" t="s">
        <v>78</v>
      </c>
      <c r="AW1102" s="14" t="s">
        <v>31</v>
      </c>
      <c r="AX1102" s="14" t="s">
        <v>69</v>
      </c>
      <c r="AY1102" s="245" t="s">
        <v>212</v>
      </c>
    </row>
    <row r="1103" s="13" customFormat="1">
      <c r="A1103" s="13"/>
      <c r="B1103" s="224"/>
      <c r="C1103" s="225"/>
      <c r="D1103" s="226" t="s">
        <v>221</v>
      </c>
      <c r="E1103" s="227" t="s">
        <v>19</v>
      </c>
      <c r="F1103" s="228" t="s">
        <v>1090</v>
      </c>
      <c r="G1103" s="225"/>
      <c r="H1103" s="227" t="s">
        <v>19</v>
      </c>
      <c r="I1103" s="229"/>
      <c r="J1103" s="225"/>
      <c r="K1103" s="225"/>
      <c r="L1103" s="230"/>
      <c r="M1103" s="231"/>
      <c r="N1103" s="232"/>
      <c r="O1103" s="232"/>
      <c r="P1103" s="232"/>
      <c r="Q1103" s="232"/>
      <c r="R1103" s="232"/>
      <c r="S1103" s="232"/>
      <c r="T1103" s="23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34" t="s">
        <v>221</v>
      </c>
      <c r="AU1103" s="234" t="s">
        <v>78</v>
      </c>
      <c r="AV1103" s="13" t="s">
        <v>74</v>
      </c>
      <c r="AW1103" s="13" t="s">
        <v>31</v>
      </c>
      <c r="AX1103" s="13" t="s">
        <v>69</v>
      </c>
      <c r="AY1103" s="234" t="s">
        <v>212</v>
      </c>
    </row>
    <row r="1104" s="14" customFormat="1">
      <c r="A1104" s="14"/>
      <c r="B1104" s="235"/>
      <c r="C1104" s="236"/>
      <c r="D1104" s="226" t="s">
        <v>221</v>
      </c>
      <c r="E1104" s="237" t="s">
        <v>19</v>
      </c>
      <c r="F1104" s="238" t="s">
        <v>1091</v>
      </c>
      <c r="G1104" s="236"/>
      <c r="H1104" s="239">
        <v>7.3700000000000001</v>
      </c>
      <c r="I1104" s="240"/>
      <c r="J1104" s="236"/>
      <c r="K1104" s="236"/>
      <c r="L1104" s="241"/>
      <c r="M1104" s="242"/>
      <c r="N1104" s="243"/>
      <c r="O1104" s="243"/>
      <c r="P1104" s="243"/>
      <c r="Q1104" s="243"/>
      <c r="R1104" s="243"/>
      <c r="S1104" s="243"/>
      <c r="T1104" s="24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45" t="s">
        <v>221</v>
      </c>
      <c r="AU1104" s="245" t="s">
        <v>78</v>
      </c>
      <c r="AV1104" s="14" t="s">
        <v>78</v>
      </c>
      <c r="AW1104" s="14" t="s">
        <v>31</v>
      </c>
      <c r="AX1104" s="14" t="s">
        <v>69</v>
      </c>
      <c r="AY1104" s="245" t="s">
        <v>212</v>
      </c>
    </row>
    <row r="1105" s="13" customFormat="1">
      <c r="A1105" s="13"/>
      <c r="B1105" s="224"/>
      <c r="C1105" s="225"/>
      <c r="D1105" s="226" t="s">
        <v>221</v>
      </c>
      <c r="E1105" s="227" t="s">
        <v>19</v>
      </c>
      <c r="F1105" s="228" t="s">
        <v>1092</v>
      </c>
      <c r="G1105" s="225"/>
      <c r="H1105" s="227" t="s">
        <v>19</v>
      </c>
      <c r="I1105" s="229"/>
      <c r="J1105" s="225"/>
      <c r="K1105" s="225"/>
      <c r="L1105" s="230"/>
      <c r="M1105" s="231"/>
      <c r="N1105" s="232"/>
      <c r="O1105" s="232"/>
      <c r="P1105" s="232"/>
      <c r="Q1105" s="232"/>
      <c r="R1105" s="232"/>
      <c r="S1105" s="232"/>
      <c r="T1105" s="23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34" t="s">
        <v>221</v>
      </c>
      <c r="AU1105" s="234" t="s">
        <v>78</v>
      </c>
      <c r="AV1105" s="13" t="s">
        <v>74</v>
      </c>
      <c r="AW1105" s="13" t="s">
        <v>31</v>
      </c>
      <c r="AX1105" s="13" t="s">
        <v>69</v>
      </c>
      <c r="AY1105" s="234" t="s">
        <v>212</v>
      </c>
    </row>
    <row r="1106" s="14" customFormat="1">
      <c r="A1106" s="14"/>
      <c r="B1106" s="235"/>
      <c r="C1106" s="236"/>
      <c r="D1106" s="226" t="s">
        <v>221</v>
      </c>
      <c r="E1106" s="237" t="s">
        <v>19</v>
      </c>
      <c r="F1106" s="238" t="s">
        <v>1025</v>
      </c>
      <c r="G1106" s="236"/>
      <c r="H1106" s="239">
        <v>9.548</v>
      </c>
      <c r="I1106" s="240"/>
      <c r="J1106" s="236"/>
      <c r="K1106" s="236"/>
      <c r="L1106" s="241"/>
      <c r="M1106" s="242"/>
      <c r="N1106" s="243"/>
      <c r="O1106" s="243"/>
      <c r="P1106" s="243"/>
      <c r="Q1106" s="243"/>
      <c r="R1106" s="243"/>
      <c r="S1106" s="243"/>
      <c r="T1106" s="24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45" t="s">
        <v>221</v>
      </c>
      <c r="AU1106" s="245" t="s">
        <v>78</v>
      </c>
      <c r="AV1106" s="14" t="s">
        <v>78</v>
      </c>
      <c r="AW1106" s="14" t="s">
        <v>31</v>
      </c>
      <c r="AX1106" s="14" t="s">
        <v>69</v>
      </c>
      <c r="AY1106" s="245" t="s">
        <v>212</v>
      </c>
    </row>
    <row r="1107" s="13" customFormat="1">
      <c r="A1107" s="13"/>
      <c r="B1107" s="224"/>
      <c r="C1107" s="225"/>
      <c r="D1107" s="226" t="s">
        <v>221</v>
      </c>
      <c r="E1107" s="227" t="s">
        <v>19</v>
      </c>
      <c r="F1107" s="228" t="s">
        <v>1093</v>
      </c>
      <c r="G1107" s="225"/>
      <c r="H1107" s="227" t="s">
        <v>19</v>
      </c>
      <c r="I1107" s="229"/>
      <c r="J1107" s="225"/>
      <c r="K1107" s="225"/>
      <c r="L1107" s="230"/>
      <c r="M1107" s="231"/>
      <c r="N1107" s="232"/>
      <c r="O1107" s="232"/>
      <c r="P1107" s="232"/>
      <c r="Q1107" s="232"/>
      <c r="R1107" s="232"/>
      <c r="S1107" s="232"/>
      <c r="T1107" s="23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34" t="s">
        <v>221</v>
      </c>
      <c r="AU1107" s="234" t="s">
        <v>78</v>
      </c>
      <c r="AV1107" s="13" t="s">
        <v>74</v>
      </c>
      <c r="AW1107" s="13" t="s">
        <v>31</v>
      </c>
      <c r="AX1107" s="13" t="s">
        <v>69</v>
      </c>
      <c r="AY1107" s="234" t="s">
        <v>212</v>
      </c>
    </row>
    <row r="1108" s="14" customFormat="1">
      <c r="A1108" s="14"/>
      <c r="B1108" s="235"/>
      <c r="C1108" s="236"/>
      <c r="D1108" s="226" t="s">
        <v>221</v>
      </c>
      <c r="E1108" s="237" t="s">
        <v>19</v>
      </c>
      <c r="F1108" s="238" t="s">
        <v>614</v>
      </c>
      <c r="G1108" s="236"/>
      <c r="H1108" s="239">
        <v>5.0250000000000004</v>
      </c>
      <c r="I1108" s="240"/>
      <c r="J1108" s="236"/>
      <c r="K1108" s="236"/>
      <c r="L1108" s="241"/>
      <c r="M1108" s="242"/>
      <c r="N1108" s="243"/>
      <c r="O1108" s="243"/>
      <c r="P1108" s="243"/>
      <c r="Q1108" s="243"/>
      <c r="R1108" s="243"/>
      <c r="S1108" s="243"/>
      <c r="T1108" s="24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45" t="s">
        <v>221</v>
      </c>
      <c r="AU1108" s="245" t="s">
        <v>78</v>
      </c>
      <c r="AV1108" s="14" t="s">
        <v>78</v>
      </c>
      <c r="AW1108" s="14" t="s">
        <v>31</v>
      </c>
      <c r="AX1108" s="14" t="s">
        <v>69</v>
      </c>
      <c r="AY1108" s="245" t="s">
        <v>212</v>
      </c>
    </row>
    <row r="1109" s="13" customFormat="1">
      <c r="A1109" s="13"/>
      <c r="B1109" s="224"/>
      <c r="C1109" s="225"/>
      <c r="D1109" s="226" t="s">
        <v>221</v>
      </c>
      <c r="E1109" s="227" t="s">
        <v>19</v>
      </c>
      <c r="F1109" s="228" t="s">
        <v>296</v>
      </c>
      <c r="G1109" s="225"/>
      <c r="H1109" s="227" t="s">
        <v>19</v>
      </c>
      <c r="I1109" s="229"/>
      <c r="J1109" s="225"/>
      <c r="K1109" s="225"/>
      <c r="L1109" s="230"/>
      <c r="M1109" s="231"/>
      <c r="N1109" s="232"/>
      <c r="O1109" s="232"/>
      <c r="P1109" s="232"/>
      <c r="Q1109" s="232"/>
      <c r="R1109" s="232"/>
      <c r="S1109" s="232"/>
      <c r="T1109" s="23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34" t="s">
        <v>221</v>
      </c>
      <c r="AU1109" s="234" t="s">
        <v>78</v>
      </c>
      <c r="AV1109" s="13" t="s">
        <v>74</v>
      </c>
      <c r="AW1109" s="13" t="s">
        <v>31</v>
      </c>
      <c r="AX1109" s="13" t="s">
        <v>69</v>
      </c>
      <c r="AY1109" s="234" t="s">
        <v>212</v>
      </c>
    </row>
    <row r="1110" s="14" customFormat="1">
      <c r="A1110" s="14"/>
      <c r="B1110" s="235"/>
      <c r="C1110" s="236"/>
      <c r="D1110" s="226" t="s">
        <v>221</v>
      </c>
      <c r="E1110" s="237" t="s">
        <v>19</v>
      </c>
      <c r="F1110" s="238" t="s">
        <v>1006</v>
      </c>
      <c r="G1110" s="236"/>
      <c r="H1110" s="239">
        <v>-1.8</v>
      </c>
      <c r="I1110" s="240"/>
      <c r="J1110" s="236"/>
      <c r="K1110" s="236"/>
      <c r="L1110" s="241"/>
      <c r="M1110" s="242"/>
      <c r="N1110" s="243"/>
      <c r="O1110" s="243"/>
      <c r="P1110" s="243"/>
      <c r="Q1110" s="243"/>
      <c r="R1110" s="243"/>
      <c r="S1110" s="243"/>
      <c r="T1110" s="24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45" t="s">
        <v>221</v>
      </c>
      <c r="AU1110" s="245" t="s">
        <v>78</v>
      </c>
      <c r="AV1110" s="14" t="s">
        <v>78</v>
      </c>
      <c r="AW1110" s="14" t="s">
        <v>31</v>
      </c>
      <c r="AX1110" s="14" t="s">
        <v>69</v>
      </c>
      <c r="AY1110" s="245" t="s">
        <v>212</v>
      </c>
    </row>
    <row r="1111" s="13" customFormat="1">
      <c r="A1111" s="13"/>
      <c r="B1111" s="224"/>
      <c r="C1111" s="225"/>
      <c r="D1111" s="226" t="s">
        <v>221</v>
      </c>
      <c r="E1111" s="227" t="s">
        <v>19</v>
      </c>
      <c r="F1111" s="228" t="s">
        <v>1094</v>
      </c>
      <c r="G1111" s="225"/>
      <c r="H1111" s="227" t="s">
        <v>19</v>
      </c>
      <c r="I1111" s="229"/>
      <c r="J1111" s="225"/>
      <c r="K1111" s="225"/>
      <c r="L1111" s="230"/>
      <c r="M1111" s="231"/>
      <c r="N1111" s="232"/>
      <c r="O1111" s="232"/>
      <c r="P1111" s="232"/>
      <c r="Q1111" s="232"/>
      <c r="R1111" s="232"/>
      <c r="S1111" s="232"/>
      <c r="T1111" s="23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34" t="s">
        <v>221</v>
      </c>
      <c r="AU1111" s="234" t="s">
        <v>78</v>
      </c>
      <c r="AV1111" s="13" t="s">
        <v>74</v>
      </c>
      <c r="AW1111" s="13" t="s">
        <v>31</v>
      </c>
      <c r="AX1111" s="13" t="s">
        <v>69</v>
      </c>
      <c r="AY1111" s="234" t="s">
        <v>212</v>
      </c>
    </row>
    <row r="1112" s="14" customFormat="1">
      <c r="A1112" s="14"/>
      <c r="B1112" s="235"/>
      <c r="C1112" s="236"/>
      <c r="D1112" s="226" t="s">
        <v>221</v>
      </c>
      <c r="E1112" s="237" t="s">
        <v>19</v>
      </c>
      <c r="F1112" s="238" t="s">
        <v>1095</v>
      </c>
      <c r="G1112" s="236"/>
      <c r="H1112" s="239">
        <v>6.1980000000000004</v>
      </c>
      <c r="I1112" s="240"/>
      <c r="J1112" s="236"/>
      <c r="K1112" s="236"/>
      <c r="L1112" s="241"/>
      <c r="M1112" s="242"/>
      <c r="N1112" s="243"/>
      <c r="O1112" s="243"/>
      <c r="P1112" s="243"/>
      <c r="Q1112" s="243"/>
      <c r="R1112" s="243"/>
      <c r="S1112" s="243"/>
      <c r="T1112" s="24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45" t="s">
        <v>221</v>
      </c>
      <c r="AU1112" s="245" t="s">
        <v>78</v>
      </c>
      <c r="AV1112" s="14" t="s">
        <v>78</v>
      </c>
      <c r="AW1112" s="14" t="s">
        <v>31</v>
      </c>
      <c r="AX1112" s="14" t="s">
        <v>69</v>
      </c>
      <c r="AY1112" s="245" t="s">
        <v>212</v>
      </c>
    </row>
    <row r="1113" s="13" customFormat="1">
      <c r="A1113" s="13"/>
      <c r="B1113" s="224"/>
      <c r="C1113" s="225"/>
      <c r="D1113" s="226" t="s">
        <v>221</v>
      </c>
      <c r="E1113" s="227" t="s">
        <v>19</v>
      </c>
      <c r="F1113" s="228" t="s">
        <v>1093</v>
      </c>
      <c r="G1113" s="225"/>
      <c r="H1113" s="227" t="s">
        <v>19</v>
      </c>
      <c r="I1113" s="229"/>
      <c r="J1113" s="225"/>
      <c r="K1113" s="225"/>
      <c r="L1113" s="230"/>
      <c r="M1113" s="231"/>
      <c r="N1113" s="232"/>
      <c r="O1113" s="232"/>
      <c r="P1113" s="232"/>
      <c r="Q1113" s="232"/>
      <c r="R1113" s="232"/>
      <c r="S1113" s="232"/>
      <c r="T1113" s="23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34" t="s">
        <v>221</v>
      </c>
      <c r="AU1113" s="234" t="s">
        <v>78</v>
      </c>
      <c r="AV1113" s="13" t="s">
        <v>74</v>
      </c>
      <c r="AW1113" s="13" t="s">
        <v>31</v>
      </c>
      <c r="AX1113" s="13" t="s">
        <v>69</v>
      </c>
      <c r="AY1113" s="234" t="s">
        <v>212</v>
      </c>
    </row>
    <row r="1114" s="14" customFormat="1">
      <c r="A1114" s="14"/>
      <c r="B1114" s="235"/>
      <c r="C1114" s="236"/>
      <c r="D1114" s="226" t="s">
        <v>221</v>
      </c>
      <c r="E1114" s="237" t="s">
        <v>19</v>
      </c>
      <c r="F1114" s="238" t="s">
        <v>603</v>
      </c>
      <c r="G1114" s="236"/>
      <c r="H1114" s="239">
        <v>12.512000000000001</v>
      </c>
      <c r="I1114" s="240"/>
      <c r="J1114" s="236"/>
      <c r="K1114" s="236"/>
      <c r="L1114" s="241"/>
      <c r="M1114" s="242"/>
      <c r="N1114" s="243"/>
      <c r="O1114" s="243"/>
      <c r="P1114" s="243"/>
      <c r="Q1114" s="243"/>
      <c r="R1114" s="243"/>
      <c r="S1114" s="243"/>
      <c r="T1114" s="24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45" t="s">
        <v>221</v>
      </c>
      <c r="AU1114" s="245" t="s">
        <v>78</v>
      </c>
      <c r="AV1114" s="14" t="s">
        <v>78</v>
      </c>
      <c r="AW1114" s="14" t="s">
        <v>31</v>
      </c>
      <c r="AX1114" s="14" t="s">
        <v>69</v>
      </c>
      <c r="AY1114" s="245" t="s">
        <v>212</v>
      </c>
    </row>
    <row r="1115" s="13" customFormat="1">
      <c r="A1115" s="13"/>
      <c r="B1115" s="224"/>
      <c r="C1115" s="225"/>
      <c r="D1115" s="226" t="s">
        <v>221</v>
      </c>
      <c r="E1115" s="227" t="s">
        <v>19</v>
      </c>
      <c r="F1115" s="228" t="s">
        <v>296</v>
      </c>
      <c r="G1115" s="225"/>
      <c r="H1115" s="227" t="s">
        <v>19</v>
      </c>
      <c r="I1115" s="229"/>
      <c r="J1115" s="225"/>
      <c r="K1115" s="225"/>
      <c r="L1115" s="230"/>
      <c r="M1115" s="231"/>
      <c r="N1115" s="232"/>
      <c r="O1115" s="232"/>
      <c r="P1115" s="232"/>
      <c r="Q1115" s="232"/>
      <c r="R1115" s="232"/>
      <c r="S1115" s="232"/>
      <c r="T1115" s="23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34" t="s">
        <v>221</v>
      </c>
      <c r="AU1115" s="234" t="s">
        <v>78</v>
      </c>
      <c r="AV1115" s="13" t="s">
        <v>74</v>
      </c>
      <c r="AW1115" s="13" t="s">
        <v>31</v>
      </c>
      <c r="AX1115" s="13" t="s">
        <v>69</v>
      </c>
      <c r="AY1115" s="234" t="s">
        <v>212</v>
      </c>
    </row>
    <row r="1116" s="14" customFormat="1">
      <c r="A1116" s="14"/>
      <c r="B1116" s="235"/>
      <c r="C1116" s="236"/>
      <c r="D1116" s="226" t="s">
        <v>221</v>
      </c>
      <c r="E1116" s="237" t="s">
        <v>19</v>
      </c>
      <c r="F1116" s="238" t="s">
        <v>1096</v>
      </c>
      <c r="G1116" s="236"/>
      <c r="H1116" s="239">
        <v>-2</v>
      </c>
      <c r="I1116" s="240"/>
      <c r="J1116" s="236"/>
      <c r="K1116" s="236"/>
      <c r="L1116" s="241"/>
      <c r="M1116" s="242"/>
      <c r="N1116" s="243"/>
      <c r="O1116" s="243"/>
      <c r="P1116" s="243"/>
      <c r="Q1116" s="243"/>
      <c r="R1116" s="243"/>
      <c r="S1116" s="243"/>
      <c r="T1116" s="24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45" t="s">
        <v>221</v>
      </c>
      <c r="AU1116" s="245" t="s">
        <v>78</v>
      </c>
      <c r="AV1116" s="14" t="s">
        <v>78</v>
      </c>
      <c r="AW1116" s="14" t="s">
        <v>31</v>
      </c>
      <c r="AX1116" s="14" t="s">
        <v>69</v>
      </c>
      <c r="AY1116" s="245" t="s">
        <v>212</v>
      </c>
    </row>
    <row r="1117" s="13" customFormat="1">
      <c r="A1117" s="13"/>
      <c r="B1117" s="224"/>
      <c r="C1117" s="225"/>
      <c r="D1117" s="226" t="s">
        <v>221</v>
      </c>
      <c r="E1117" s="227" t="s">
        <v>19</v>
      </c>
      <c r="F1117" s="228" t="s">
        <v>1097</v>
      </c>
      <c r="G1117" s="225"/>
      <c r="H1117" s="227" t="s">
        <v>19</v>
      </c>
      <c r="I1117" s="229"/>
      <c r="J1117" s="225"/>
      <c r="K1117" s="225"/>
      <c r="L1117" s="230"/>
      <c r="M1117" s="231"/>
      <c r="N1117" s="232"/>
      <c r="O1117" s="232"/>
      <c r="P1117" s="232"/>
      <c r="Q1117" s="232"/>
      <c r="R1117" s="232"/>
      <c r="S1117" s="232"/>
      <c r="T1117" s="23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34" t="s">
        <v>221</v>
      </c>
      <c r="AU1117" s="234" t="s">
        <v>78</v>
      </c>
      <c r="AV1117" s="13" t="s">
        <v>74</v>
      </c>
      <c r="AW1117" s="13" t="s">
        <v>31</v>
      </c>
      <c r="AX1117" s="13" t="s">
        <v>69</v>
      </c>
      <c r="AY1117" s="234" t="s">
        <v>212</v>
      </c>
    </row>
    <row r="1118" s="14" customFormat="1">
      <c r="A1118" s="14"/>
      <c r="B1118" s="235"/>
      <c r="C1118" s="236"/>
      <c r="D1118" s="226" t="s">
        <v>221</v>
      </c>
      <c r="E1118" s="237" t="s">
        <v>19</v>
      </c>
      <c r="F1118" s="238" t="s">
        <v>1098</v>
      </c>
      <c r="G1118" s="236"/>
      <c r="H1118" s="239">
        <v>10.553000000000001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45" t="s">
        <v>221</v>
      </c>
      <c r="AU1118" s="245" t="s">
        <v>78</v>
      </c>
      <c r="AV1118" s="14" t="s">
        <v>78</v>
      </c>
      <c r="AW1118" s="14" t="s">
        <v>31</v>
      </c>
      <c r="AX1118" s="14" t="s">
        <v>69</v>
      </c>
      <c r="AY1118" s="245" t="s">
        <v>212</v>
      </c>
    </row>
    <row r="1119" s="13" customFormat="1">
      <c r="A1119" s="13"/>
      <c r="B1119" s="224"/>
      <c r="C1119" s="225"/>
      <c r="D1119" s="226" t="s">
        <v>221</v>
      </c>
      <c r="E1119" s="227" t="s">
        <v>19</v>
      </c>
      <c r="F1119" s="228" t="s">
        <v>1099</v>
      </c>
      <c r="G1119" s="225"/>
      <c r="H1119" s="227" t="s">
        <v>19</v>
      </c>
      <c r="I1119" s="229"/>
      <c r="J1119" s="225"/>
      <c r="K1119" s="225"/>
      <c r="L1119" s="230"/>
      <c r="M1119" s="231"/>
      <c r="N1119" s="232"/>
      <c r="O1119" s="232"/>
      <c r="P1119" s="232"/>
      <c r="Q1119" s="232"/>
      <c r="R1119" s="232"/>
      <c r="S1119" s="232"/>
      <c r="T1119" s="23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34" t="s">
        <v>221</v>
      </c>
      <c r="AU1119" s="234" t="s">
        <v>78</v>
      </c>
      <c r="AV1119" s="13" t="s">
        <v>74</v>
      </c>
      <c r="AW1119" s="13" t="s">
        <v>31</v>
      </c>
      <c r="AX1119" s="13" t="s">
        <v>69</v>
      </c>
      <c r="AY1119" s="234" t="s">
        <v>212</v>
      </c>
    </row>
    <row r="1120" s="14" customFormat="1">
      <c r="A1120" s="14"/>
      <c r="B1120" s="235"/>
      <c r="C1120" s="236"/>
      <c r="D1120" s="226" t="s">
        <v>221</v>
      </c>
      <c r="E1120" s="237" t="s">
        <v>19</v>
      </c>
      <c r="F1120" s="238" t="s">
        <v>1100</v>
      </c>
      <c r="G1120" s="236"/>
      <c r="H1120" s="239">
        <v>64.570999999999998</v>
      </c>
      <c r="I1120" s="240"/>
      <c r="J1120" s="236"/>
      <c r="K1120" s="236"/>
      <c r="L1120" s="241"/>
      <c r="M1120" s="242"/>
      <c r="N1120" s="243"/>
      <c r="O1120" s="243"/>
      <c r="P1120" s="243"/>
      <c r="Q1120" s="243"/>
      <c r="R1120" s="243"/>
      <c r="S1120" s="243"/>
      <c r="T1120" s="24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45" t="s">
        <v>221</v>
      </c>
      <c r="AU1120" s="245" t="s">
        <v>78</v>
      </c>
      <c r="AV1120" s="14" t="s">
        <v>78</v>
      </c>
      <c r="AW1120" s="14" t="s">
        <v>31</v>
      </c>
      <c r="AX1120" s="14" t="s">
        <v>69</v>
      </c>
      <c r="AY1120" s="245" t="s">
        <v>212</v>
      </c>
    </row>
    <row r="1121" s="13" customFormat="1">
      <c r="A1121" s="13"/>
      <c r="B1121" s="224"/>
      <c r="C1121" s="225"/>
      <c r="D1121" s="226" t="s">
        <v>221</v>
      </c>
      <c r="E1121" s="227" t="s">
        <v>19</v>
      </c>
      <c r="F1121" s="228" t="s">
        <v>296</v>
      </c>
      <c r="G1121" s="225"/>
      <c r="H1121" s="227" t="s">
        <v>19</v>
      </c>
      <c r="I1121" s="229"/>
      <c r="J1121" s="225"/>
      <c r="K1121" s="225"/>
      <c r="L1121" s="230"/>
      <c r="M1121" s="231"/>
      <c r="N1121" s="232"/>
      <c r="O1121" s="232"/>
      <c r="P1121" s="232"/>
      <c r="Q1121" s="232"/>
      <c r="R1121" s="232"/>
      <c r="S1121" s="232"/>
      <c r="T1121" s="23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34" t="s">
        <v>221</v>
      </c>
      <c r="AU1121" s="234" t="s">
        <v>78</v>
      </c>
      <c r="AV1121" s="13" t="s">
        <v>74</v>
      </c>
      <c r="AW1121" s="13" t="s">
        <v>31</v>
      </c>
      <c r="AX1121" s="13" t="s">
        <v>69</v>
      </c>
      <c r="AY1121" s="234" t="s">
        <v>212</v>
      </c>
    </row>
    <row r="1122" s="14" customFormat="1">
      <c r="A1122" s="14"/>
      <c r="B1122" s="235"/>
      <c r="C1122" s="236"/>
      <c r="D1122" s="226" t="s">
        <v>221</v>
      </c>
      <c r="E1122" s="237" t="s">
        <v>19</v>
      </c>
      <c r="F1122" s="238" t="s">
        <v>1096</v>
      </c>
      <c r="G1122" s="236"/>
      <c r="H1122" s="239">
        <v>-2</v>
      </c>
      <c r="I1122" s="240"/>
      <c r="J1122" s="236"/>
      <c r="K1122" s="236"/>
      <c r="L1122" s="241"/>
      <c r="M1122" s="242"/>
      <c r="N1122" s="243"/>
      <c r="O1122" s="243"/>
      <c r="P1122" s="243"/>
      <c r="Q1122" s="243"/>
      <c r="R1122" s="243"/>
      <c r="S1122" s="243"/>
      <c r="T1122" s="24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45" t="s">
        <v>221</v>
      </c>
      <c r="AU1122" s="245" t="s">
        <v>78</v>
      </c>
      <c r="AV1122" s="14" t="s">
        <v>78</v>
      </c>
      <c r="AW1122" s="14" t="s">
        <v>31</v>
      </c>
      <c r="AX1122" s="14" t="s">
        <v>69</v>
      </c>
      <c r="AY1122" s="245" t="s">
        <v>212</v>
      </c>
    </row>
    <row r="1123" s="14" customFormat="1">
      <c r="A1123" s="14"/>
      <c r="B1123" s="235"/>
      <c r="C1123" s="236"/>
      <c r="D1123" s="226" t="s">
        <v>221</v>
      </c>
      <c r="E1123" s="237" t="s">
        <v>19</v>
      </c>
      <c r="F1123" s="238" t="s">
        <v>1101</v>
      </c>
      <c r="G1123" s="236"/>
      <c r="H1123" s="239">
        <v>-2.5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45" t="s">
        <v>221</v>
      </c>
      <c r="AU1123" s="245" t="s">
        <v>78</v>
      </c>
      <c r="AV1123" s="14" t="s">
        <v>78</v>
      </c>
      <c r="AW1123" s="14" t="s">
        <v>31</v>
      </c>
      <c r="AX1123" s="14" t="s">
        <v>69</v>
      </c>
      <c r="AY1123" s="245" t="s">
        <v>212</v>
      </c>
    </row>
    <row r="1124" s="13" customFormat="1">
      <c r="A1124" s="13"/>
      <c r="B1124" s="224"/>
      <c r="C1124" s="225"/>
      <c r="D1124" s="226" t="s">
        <v>221</v>
      </c>
      <c r="E1124" s="227" t="s">
        <v>19</v>
      </c>
      <c r="F1124" s="228" t="s">
        <v>1102</v>
      </c>
      <c r="G1124" s="225"/>
      <c r="H1124" s="227" t="s">
        <v>19</v>
      </c>
      <c r="I1124" s="229"/>
      <c r="J1124" s="225"/>
      <c r="K1124" s="225"/>
      <c r="L1124" s="230"/>
      <c r="M1124" s="231"/>
      <c r="N1124" s="232"/>
      <c r="O1124" s="232"/>
      <c r="P1124" s="232"/>
      <c r="Q1124" s="232"/>
      <c r="R1124" s="232"/>
      <c r="S1124" s="232"/>
      <c r="T1124" s="23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34" t="s">
        <v>221</v>
      </c>
      <c r="AU1124" s="234" t="s">
        <v>78</v>
      </c>
      <c r="AV1124" s="13" t="s">
        <v>74</v>
      </c>
      <c r="AW1124" s="13" t="s">
        <v>31</v>
      </c>
      <c r="AX1124" s="13" t="s">
        <v>69</v>
      </c>
      <c r="AY1124" s="234" t="s">
        <v>212</v>
      </c>
    </row>
    <row r="1125" s="14" customFormat="1">
      <c r="A1125" s="14"/>
      <c r="B1125" s="235"/>
      <c r="C1125" s="236"/>
      <c r="D1125" s="226" t="s">
        <v>221</v>
      </c>
      <c r="E1125" s="237" t="s">
        <v>19</v>
      </c>
      <c r="F1125" s="238" t="s">
        <v>1103</v>
      </c>
      <c r="G1125" s="236"/>
      <c r="H1125" s="239">
        <v>20.937999999999999</v>
      </c>
      <c r="I1125" s="240"/>
      <c r="J1125" s="236"/>
      <c r="K1125" s="236"/>
      <c r="L1125" s="241"/>
      <c r="M1125" s="242"/>
      <c r="N1125" s="243"/>
      <c r="O1125" s="243"/>
      <c r="P1125" s="243"/>
      <c r="Q1125" s="243"/>
      <c r="R1125" s="243"/>
      <c r="S1125" s="243"/>
      <c r="T1125" s="244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45" t="s">
        <v>221</v>
      </c>
      <c r="AU1125" s="245" t="s">
        <v>78</v>
      </c>
      <c r="AV1125" s="14" t="s">
        <v>78</v>
      </c>
      <c r="AW1125" s="14" t="s">
        <v>31</v>
      </c>
      <c r="AX1125" s="14" t="s">
        <v>69</v>
      </c>
      <c r="AY1125" s="245" t="s">
        <v>212</v>
      </c>
    </row>
    <row r="1126" s="13" customFormat="1">
      <c r="A1126" s="13"/>
      <c r="B1126" s="224"/>
      <c r="C1126" s="225"/>
      <c r="D1126" s="226" t="s">
        <v>221</v>
      </c>
      <c r="E1126" s="227" t="s">
        <v>19</v>
      </c>
      <c r="F1126" s="228" t="s">
        <v>1104</v>
      </c>
      <c r="G1126" s="225"/>
      <c r="H1126" s="227" t="s">
        <v>19</v>
      </c>
      <c r="I1126" s="229"/>
      <c r="J1126" s="225"/>
      <c r="K1126" s="225"/>
      <c r="L1126" s="230"/>
      <c r="M1126" s="231"/>
      <c r="N1126" s="232"/>
      <c r="O1126" s="232"/>
      <c r="P1126" s="232"/>
      <c r="Q1126" s="232"/>
      <c r="R1126" s="232"/>
      <c r="S1126" s="232"/>
      <c r="T1126" s="23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34" t="s">
        <v>221</v>
      </c>
      <c r="AU1126" s="234" t="s">
        <v>78</v>
      </c>
      <c r="AV1126" s="13" t="s">
        <v>74</v>
      </c>
      <c r="AW1126" s="13" t="s">
        <v>31</v>
      </c>
      <c r="AX1126" s="13" t="s">
        <v>69</v>
      </c>
      <c r="AY1126" s="234" t="s">
        <v>212</v>
      </c>
    </row>
    <row r="1127" s="14" customFormat="1">
      <c r="A1127" s="14"/>
      <c r="B1127" s="235"/>
      <c r="C1127" s="236"/>
      <c r="D1127" s="226" t="s">
        <v>221</v>
      </c>
      <c r="E1127" s="237" t="s">
        <v>19</v>
      </c>
      <c r="F1127" s="238" t="s">
        <v>1105</v>
      </c>
      <c r="G1127" s="236"/>
      <c r="H1127" s="239">
        <v>27.035</v>
      </c>
      <c r="I1127" s="240"/>
      <c r="J1127" s="236"/>
      <c r="K1127" s="236"/>
      <c r="L1127" s="241"/>
      <c r="M1127" s="242"/>
      <c r="N1127" s="243"/>
      <c r="O1127" s="243"/>
      <c r="P1127" s="243"/>
      <c r="Q1127" s="243"/>
      <c r="R1127" s="243"/>
      <c r="S1127" s="243"/>
      <c r="T1127" s="24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45" t="s">
        <v>221</v>
      </c>
      <c r="AU1127" s="245" t="s">
        <v>78</v>
      </c>
      <c r="AV1127" s="14" t="s">
        <v>78</v>
      </c>
      <c r="AW1127" s="14" t="s">
        <v>31</v>
      </c>
      <c r="AX1127" s="14" t="s">
        <v>69</v>
      </c>
      <c r="AY1127" s="245" t="s">
        <v>212</v>
      </c>
    </row>
    <row r="1128" s="13" customFormat="1">
      <c r="A1128" s="13"/>
      <c r="B1128" s="224"/>
      <c r="C1128" s="225"/>
      <c r="D1128" s="226" t="s">
        <v>221</v>
      </c>
      <c r="E1128" s="227" t="s">
        <v>19</v>
      </c>
      <c r="F1128" s="228" t="s">
        <v>1106</v>
      </c>
      <c r="G1128" s="225"/>
      <c r="H1128" s="227" t="s">
        <v>19</v>
      </c>
      <c r="I1128" s="229"/>
      <c r="J1128" s="225"/>
      <c r="K1128" s="225"/>
      <c r="L1128" s="230"/>
      <c r="M1128" s="231"/>
      <c r="N1128" s="232"/>
      <c r="O1128" s="232"/>
      <c r="P1128" s="232"/>
      <c r="Q1128" s="232"/>
      <c r="R1128" s="232"/>
      <c r="S1128" s="232"/>
      <c r="T1128" s="23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34" t="s">
        <v>221</v>
      </c>
      <c r="AU1128" s="234" t="s">
        <v>78</v>
      </c>
      <c r="AV1128" s="13" t="s">
        <v>74</v>
      </c>
      <c r="AW1128" s="13" t="s">
        <v>31</v>
      </c>
      <c r="AX1128" s="13" t="s">
        <v>69</v>
      </c>
      <c r="AY1128" s="234" t="s">
        <v>212</v>
      </c>
    </row>
    <row r="1129" s="14" customFormat="1">
      <c r="A1129" s="14"/>
      <c r="B1129" s="235"/>
      <c r="C1129" s="236"/>
      <c r="D1129" s="226" t="s">
        <v>221</v>
      </c>
      <c r="E1129" s="237" t="s">
        <v>19</v>
      </c>
      <c r="F1129" s="238" t="s">
        <v>1107</v>
      </c>
      <c r="G1129" s="236"/>
      <c r="H1129" s="239">
        <v>32.159999999999997</v>
      </c>
      <c r="I1129" s="240"/>
      <c r="J1129" s="236"/>
      <c r="K1129" s="236"/>
      <c r="L1129" s="241"/>
      <c r="M1129" s="242"/>
      <c r="N1129" s="243"/>
      <c r="O1129" s="243"/>
      <c r="P1129" s="243"/>
      <c r="Q1129" s="243"/>
      <c r="R1129" s="243"/>
      <c r="S1129" s="243"/>
      <c r="T1129" s="244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45" t="s">
        <v>221</v>
      </c>
      <c r="AU1129" s="245" t="s">
        <v>78</v>
      </c>
      <c r="AV1129" s="14" t="s">
        <v>78</v>
      </c>
      <c r="AW1129" s="14" t="s">
        <v>31</v>
      </c>
      <c r="AX1129" s="14" t="s">
        <v>69</v>
      </c>
      <c r="AY1129" s="245" t="s">
        <v>212</v>
      </c>
    </row>
    <row r="1130" s="13" customFormat="1">
      <c r="A1130" s="13"/>
      <c r="B1130" s="224"/>
      <c r="C1130" s="225"/>
      <c r="D1130" s="226" t="s">
        <v>221</v>
      </c>
      <c r="E1130" s="227" t="s">
        <v>19</v>
      </c>
      <c r="F1130" s="228" t="s">
        <v>296</v>
      </c>
      <c r="G1130" s="225"/>
      <c r="H1130" s="227" t="s">
        <v>19</v>
      </c>
      <c r="I1130" s="229"/>
      <c r="J1130" s="225"/>
      <c r="K1130" s="225"/>
      <c r="L1130" s="230"/>
      <c r="M1130" s="231"/>
      <c r="N1130" s="232"/>
      <c r="O1130" s="232"/>
      <c r="P1130" s="232"/>
      <c r="Q1130" s="232"/>
      <c r="R1130" s="232"/>
      <c r="S1130" s="232"/>
      <c r="T1130" s="23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34" t="s">
        <v>221</v>
      </c>
      <c r="AU1130" s="234" t="s">
        <v>78</v>
      </c>
      <c r="AV1130" s="13" t="s">
        <v>74</v>
      </c>
      <c r="AW1130" s="13" t="s">
        <v>31</v>
      </c>
      <c r="AX1130" s="13" t="s">
        <v>69</v>
      </c>
      <c r="AY1130" s="234" t="s">
        <v>212</v>
      </c>
    </row>
    <row r="1131" s="14" customFormat="1">
      <c r="A1131" s="14"/>
      <c r="B1131" s="235"/>
      <c r="C1131" s="236"/>
      <c r="D1131" s="226" t="s">
        <v>221</v>
      </c>
      <c r="E1131" s="237" t="s">
        <v>19</v>
      </c>
      <c r="F1131" s="238" t="s">
        <v>1108</v>
      </c>
      <c r="G1131" s="236"/>
      <c r="H1131" s="239">
        <v>-5.4000000000000004</v>
      </c>
      <c r="I1131" s="240"/>
      <c r="J1131" s="236"/>
      <c r="K1131" s="236"/>
      <c r="L1131" s="241"/>
      <c r="M1131" s="242"/>
      <c r="N1131" s="243"/>
      <c r="O1131" s="243"/>
      <c r="P1131" s="243"/>
      <c r="Q1131" s="243"/>
      <c r="R1131" s="243"/>
      <c r="S1131" s="243"/>
      <c r="T1131" s="24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45" t="s">
        <v>221</v>
      </c>
      <c r="AU1131" s="245" t="s">
        <v>78</v>
      </c>
      <c r="AV1131" s="14" t="s">
        <v>78</v>
      </c>
      <c r="AW1131" s="14" t="s">
        <v>31</v>
      </c>
      <c r="AX1131" s="14" t="s">
        <v>69</v>
      </c>
      <c r="AY1131" s="245" t="s">
        <v>212</v>
      </c>
    </row>
    <row r="1132" s="13" customFormat="1">
      <c r="A1132" s="13"/>
      <c r="B1132" s="224"/>
      <c r="C1132" s="225"/>
      <c r="D1132" s="226" t="s">
        <v>221</v>
      </c>
      <c r="E1132" s="227" t="s">
        <v>19</v>
      </c>
      <c r="F1132" s="228" t="s">
        <v>1109</v>
      </c>
      <c r="G1132" s="225"/>
      <c r="H1132" s="227" t="s">
        <v>19</v>
      </c>
      <c r="I1132" s="229"/>
      <c r="J1132" s="225"/>
      <c r="K1132" s="225"/>
      <c r="L1132" s="230"/>
      <c r="M1132" s="231"/>
      <c r="N1132" s="232"/>
      <c r="O1132" s="232"/>
      <c r="P1132" s="232"/>
      <c r="Q1132" s="232"/>
      <c r="R1132" s="232"/>
      <c r="S1132" s="232"/>
      <c r="T1132" s="23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34" t="s">
        <v>221</v>
      </c>
      <c r="AU1132" s="234" t="s">
        <v>78</v>
      </c>
      <c r="AV1132" s="13" t="s">
        <v>74</v>
      </c>
      <c r="AW1132" s="13" t="s">
        <v>31</v>
      </c>
      <c r="AX1132" s="13" t="s">
        <v>69</v>
      </c>
      <c r="AY1132" s="234" t="s">
        <v>212</v>
      </c>
    </row>
    <row r="1133" s="14" customFormat="1">
      <c r="A1133" s="14"/>
      <c r="B1133" s="235"/>
      <c r="C1133" s="236"/>
      <c r="D1133" s="226" t="s">
        <v>221</v>
      </c>
      <c r="E1133" s="237" t="s">
        <v>19</v>
      </c>
      <c r="F1133" s="238" t="s">
        <v>1110</v>
      </c>
      <c r="G1133" s="236"/>
      <c r="H1133" s="239">
        <v>30.82</v>
      </c>
      <c r="I1133" s="240"/>
      <c r="J1133" s="236"/>
      <c r="K1133" s="236"/>
      <c r="L1133" s="241"/>
      <c r="M1133" s="242"/>
      <c r="N1133" s="243"/>
      <c r="O1133" s="243"/>
      <c r="P1133" s="243"/>
      <c r="Q1133" s="243"/>
      <c r="R1133" s="243"/>
      <c r="S1133" s="243"/>
      <c r="T1133" s="24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45" t="s">
        <v>221</v>
      </c>
      <c r="AU1133" s="245" t="s">
        <v>78</v>
      </c>
      <c r="AV1133" s="14" t="s">
        <v>78</v>
      </c>
      <c r="AW1133" s="14" t="s">
        <v>31</v>
      </c>
      <c r="AX1133" s="14" t="s">
        <v>69</v>
      </c>
      <c r="AY1133" s="245" t="s">
        <v>212</v>
      </c>
    </row>
    <row r="1134" s="13" customFormat="1">
      <c r="A1134" s="13"/>
      <c r="B1134" s="224"/>
      <c r="C1134" s="225"/>
      <c r="D1134" s="226" t="s">
        <v>221</v>
      </c>
      <c r="E1134" s="227" t="s">
        <v>19</v>
      </c>
      <c r="F1134" s="228" t="s">
        <v>296</v>
      </c>
      <c r="G1134" s="225"/>
      <c r="H1134" s="227" t="s">
        <v>19</v>
      </c>
      <c r="I1134" s="229"/>
      <c r="J1134" s="225"/>
      <c r="K1134" s="225"/>
      <c r="L1134" s="230"/>
      <c r="M1134" s="231"/>
      <c r="N1134" s="232"/>
      <c r="O1134" s="232"/>
      <c r="P1134" s="232"/>
      <c r="Q1134" s="232"/>
      <c r="R1134" s="232"/>
      <c r="S1134" s="232"/>
      <c r="T1134" s="23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34" t="s">
        <v>221</v>
      </c>
      <c r="AU1134" s="234" t="s">
        <v>78</v>
      </c>
      <c r="AV1134" s="13" t="s">
        <v>74</v>
      </c>
      <c r="AW1134" s="13" t="s">
        <v>31</v>
      </c>
      <c r="AX1134" s="13" t="s">
        <v>69</v>
      </c>
      <c r="AY1134" s="234" t="s">
        <v>212</v>
      </c>
    </row>
    <row r="1135" s="14" customFormat="1">
      <c r="A1135" s="14"/>
      <c r="B1135" s="235"/>
      <c r="C1135" s="236"/>
      <c r="D1135" s="226" t="s">
        <v>221</v>
      </c>
      <c r="E1135" s="237" t="s">
        <v>19</v>
      </c>
      <c r="F1135" s="238" t="s">
        <v>635</v>
      </c>
      <c r="G1135" s="236"/>
      <c r="H1135" s="239">
        <v>-2.2000000000000002</v>
      </c>
      <c r="I1135" s="240"/>
      <c r="J1135" s="236"/>
      <c r="K1135" s="236"/>
      <c r="L1135" s="241"/>
      <c r="M1135" s="242"/>
      <c r="N1135" s="243"/>
      <c r="O1135" s="243"/>
      <c r="P1135" s="243"/>
      <c r="Q1135" s="243"/>
      <c r="R1135" s="243"/>
      <c r="S1135" s="243"/>
      <c r="T1135" s="24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45" t="s">
        <v>221</v>
      </c>
      <c r="AU1135" s="245" t="s">
        <v>78</v>
      </c>
      <c r="AV1135" s="14" t="s">
        <v>78</v>
      </c>
      <c r="AW1135" s="14" t="s">
        <v>31</v>
      </c>
      <c r="AX1135" s="14" t="s">
        <v>69</v>
      </c>
      <c r="AY1135" s="245" t="s">
        <v>212</v>
      </c>
    </row>
    <row r="1136" s="13" customFormat="1">
      <c r="A1136" s="13"/>
      <c r="B1136" s="224"/>
      <c r="C1136" s="225"/>
      <c r="D1136" s="226" t="s">
        <v>221</v>
      </c>
      <c r="E1136" s="227" t="s">
        <v>19</v>
      </c>
      <c r="F1136" s="228" t="s">
        <v>1111</v>
      </c>
      <c r="G1136" s="225"/>
      <c r="H1136" s="227" t="s">
        <v>19</v>
      </c>
      <c r="I1136" s="229"/>
      <c r="J1136" s="225"/>
      <c r="K1136" s="225"/>
      <c r="L1136" s="230"/>
      <c r="M1136" s="231"/>
      <c r="N1136" s="232"/>
      <c r="O1136" s="232"/>
      <c r="P1136" s="232"/>
      <c r="Q1136" s="232"/>
      <c r="R1136" s="232"/>
      <c r="S1136" s="232"/>
      <c r="T1136" s="23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34" t="s">
        <v>221</v>
      </c>
      <c r="AU1136" s="234" t="s">
        <v>78</v>
      </c>
      <c r="AV1136" s="13" t="s">
        <v>74</v>
      </c>
      <c r="AW1136" s="13" t="s">
        <v>31</v>
      </c>
      <c r="AX1136" s="13" t="s">
        <v>69</v>
      </c>
      <c r="AY1136" s="234" t="s">
        <v>212</v>
      </c>
    </row>
    <row r="1137" s="14" customFormat="1">
      <c r="A1137" s="14"/>
      <c r="B1137" s="235"/>
      <c r="C1137" s="236"/>
      <c r="D1137" s="226" t="s">
        <v>221</v>
      </c>
      <c r="E1137" s="237" t="s">
        <v>19</v>
      </c>
      <c r="F1137" s="238" t="s">
        <v>1112</v>
      </c>
      <c r="G1137" s="236"/>
      <c r="H1137" s="239">
        <v>32.216999999999999</v>
      </c>
      <c r="I1137" s="240"/>
      <c r="J1137" s="236"/>
      <c r="K1137" s="236"/>
      <c r="L1137" s="241"/>
      <c r="M1137" s="242"/>
      <c r="N1137" s="243"/>
      <c r="O1137" s="243"/>
      <c r="P1137" s="243"/>
      <c r="Q1137" s="243"/>
      <c r="R1137" s="243"/>
      <c r="S1137" s="243"/>
      <c r="T1137" s="24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45" t="s">
        <v>221</v>
      </c>
      <c r="AU1137" s="245" t="s">
        <v>78</v>
      </c>
      <c r="AV1137" s="14" t="s">
        <v>78</v>
      </c>
      <c r="AW1137" s="14" t="s">
        <v>31</v>
      </c>
      <c r="AX1137" s="14" t="s">
        <v>69</v>
      </c>
      <c r="AY1137" s="245" t="s">
        <v>212</v>
      </c>
    </row>
    <row r="1138" s="13" customFormat="1">
      <c r="A1138" s="13"/>
      <c r="B1138" s="224"/>
      <c r="C1138" s="225"/>
      <c r="D1138" s="226" t="s">
        <v>221</v>
      </c>
      <c r="E1138" s="227" t="s">
        <v>19</v>
      </c>
      <c r="F1138" s="228" t="s">
        <v>296</v>
      </c>
      <c r="G1138" s="225"/>
      <c r="H1138" s="227" t="s">
        <v>19</v>
      </c>
      <c r="I1138" s="229"/>
      <c r="J1138" s="225"/>
      <c r="K1138" s="225"/>
      <c r="L1138" s="230"/>
      <c r="M1138" s="231"/>
      <c r="N1138" s="232"/>
      <c r="O1138" s="232"/>
      <c r="P1138" s="232"/>
      <c r="Q1138" s="232"/>
      <c r="R1138" s="232"/>
      <c r="S1138" s="232"/>
      <c r="T1138" s="23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34" t="s">
        <v>221</v>
      </c>
      <c r="AU1138" s="234" t="s">
        <v>78</v>
      </c>
      <c r="AV1138" s="13" t="s">
        <v>74</v>
      </c>
      <c r="AW1138" s="13" t="s">
        <v>31</v>
      </c>
      <c r="AX1138" s="13" t="s">
        <v>69</v>
      </c>
      <c r="AY1138" s="234" t="s">
        <v>212</v>
      </c>
    </row>
    <row r="1139" s="14" customFormat="1">
      <c r="A1139" s="14"/>
      <c r="B1139" s="235"/>
      <c r="C1139" s="236"/>
      <c r="D1139" s="226" t="s">
        <v>221</v>
      </c>
      <c r="E1139" s="237" t="s">
        <v>19</v>
      </c>
      <c r="F1139" s="238" t="s">
        <v>1113</v>
      </c>
      <c r="G1139" s="236"/>
      <c r="H1139" s="239">
        <v>-3.6000000000000001</v>
      </c>
      <c r="I1139" s="240"/>
      <c r="J1139" s="236"/>
      <c r="K1139" s="236"/>
      <c r="L1139" s="241"/>
      <c r="M1139" s="242"/>
      <c r="N1139" s="243"/>
      <c r="O1139" s="243"/>
      <c r="P1139" s="243"/>
      <c r="Q1139" s="243"/>
      <c r="R1139" s="243"/>
      <c r="S1139" s="243"/>
      <c r="T1139" s="24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45" t="s">
        <v>221</v>
      </c>
      <c r="AU1139" s="245" t="s">
        <v>78</v>
      </c>
      <c r="AV1139" s="14" t="s">
        <v>78</v>
      </c>
      <c r="AW1139" s="14" t="s">
        <v>31</v>
      </c>
      <c r="AX1139" s="14" t="s">
        <v>69</v>
      </c>
      <c r="AY1139" s="245" t="s">
        <v>212</v>
      </c>
    </row>
    <row r="1140" s="14" customFormat="1">
      <c r="A1140" s="14"/>
      <c r="B1140" s="235"/>
      <c r="C1140" s="236"/>
      <c r="D1140" s="226" t="s">
        <v>221</v>
      </c>
      <c r="E1140" s="237" t="s">
        <v>19</v>
      </c>
      <c r="F1140" s="238" t="s">
        <v>1114</v>
      </c>
      <c r="G1140" s="236"/>
      <c r="H1140" s="239">
        <v>-1.6000000000000001</v>
      </c>
      <c r="I1140" s="240"/>
      <c r="J1140" s="236"/>
      <c r="K1140" s="236"/>
      <c r="L1140" s="241"/>
      <c r="M1140" s="242"/>
      <c r="N1140" s="243"/>
      <c r="O1140" s="243"/>
      <c r="P1140" s="243"/>
      <c r="Q1140" s="243"/>
      <c r="R1140" s="243"/>
      <c r="S1140" s="243"/>
      <c r="T1140" s="24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45" t="s">
        <v>221</v>
      </c>
      <c r="AU1140" s="245" t="s">
        <v>78</v>
      </c>
      <c r="AV1140" s="14" t="s">
        <v>78</v>
      </c>
      <c r="AW1140" s="14" t="s">
        <v>31</v>
      </c>
      <c r="AX1140" s="14" t="s">
        <v>69</v>
      </c>
      <c r="AY1140" s="245" t="s">
        <v>212</v>
      </c>
    </row>
    <row r="1141" s="13" customFormat="1">
      <c r="A1141" s="13"/>
      <c r="B1141" s="224"/>
      <c r="C1141" s="225"/>
      <c r="D1141" s="226" t="s">
        <v>221</v>
      </c>
      <c r="E1141" s="227" t="s">
        <v>19</v>
      </c>
      <c r="F1141" s="228" t="s">
        <v>1115</v>
      </c>
      <c r="G1141" s="225"/>
      <c r="H1141" s="227" t="s">
        <v>19</v>
      </c>
      <c r="I1141" s="229"/>
      <c r="J1141" s="225"/>
      <c r="K1141" s="225"/>
      <c r="L1141" s="230"/>
      <c r="M1141" s="231"/>
      <c r="N1141" s="232"/>
      <c r="O1141" s="232"/>
      <c r="P1141" s="232"/>
      <c r="Q1141" s="232"/>
      <c r="R1141" s="232"/>
      <c r="S1141" s="232"/>
      <c r="T1141" s="23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34" t="s">
        <v>221</v>
      </c>
      <c r="AU1141" s="234" t="s">
        <v>78</v>
      </c>
      <c r="AV1141" s="13" t="s">
        <v>74</v>
      </c>
      <c r="AW1141" s="13" t="s">
        <v>31</v>
      </c>
      <c r="AX1141" s="13" t="s">
        <v>69</v>
      </c>
      <c r="AY1141" s="234" t="s">
        <v>212</v>
      </c>
    </row>
    <row r="1142" s="14" customFormat="1">
      <c r="A1142" s="14"/>
      <c r="B1142" s="235"/>
      <c r="C1142" s="236"/>
      <c r="D1142" s="226" t="s">
        <v>221</v>
      </c>
      <c r="E1142" s="237" t="s">
        <v>19</v>
      </c>
      <c r="F1142" s="238" t="s">
        <v>1116</v>
      </c>
      <c r="G1142" s="236"/>
      <c r="H1142" s="239">
        <v>9.4809999999999999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45" t="s">
        <v>221</v>
      </c>
      <c r="AU1142" s="245" t="s">
        <v>78</v>
      </c>
      <c r="AV1142" s="14" t="s">
        <v>78</v>
      </c>
      <c r="AW1142" s="14" t="s">
        <v>31</v>
      </c>
      <c r="AX1142" s="14" t="s">
        <v>69</v>
      </c>
      <c r="AY1142" s="245" t="s">
        <v>212</v>
      </c>
    </row>
    <row r="1143" s="13" customFormat="1">
      <c r="A1143" s="13"/>
      <c r="B1143" s="224"/>
      <c r="C1143" s="225"/>
      <c r="D1143" s="226" t="s">
        <v>221</v>
      </c>
      <c r="E1143" s="227" t="s">
        <v>19</v>
      </c>
      <c r="F1143" s="228" t="s">
        <v>1117</v>
      </c>
      <c r="G1143" s="225"/>
      <c r="H1143" s="227" t="s">
        <v>19</v>
      </c>
      <c r="I1143" s="229"/>
      <c r="J1143" s="225"/>
      <c r="K1143" s="225"/>
      <c r="L1143" s="230"/>
      <c r="M1143" s="231"/>
      <c r="N1143" s="232"/>
      <c r="O1143" s="232"/>
      <c r="P1143" s="232"/>
      <c r="Q1143" s="232"/>
      <c r="R1143" s="232"/>
      <c r="S1143" s="232"/>
      <c r="T1143" s="23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34" t="s">
        <v>221</v>
      </c>
      <c r="AU1143" s="234" t="s">
        <v>78</v>
      </c>
      <c r="AV1143" s="13" t="s">
        <v>74</v>
      </c>
      <c r="AW1143" s="13" t="s">
        <v>31</v>
      </c>
      <c r="AX1143" s="13" t="s">
        <v>69</v>
      </c>
      <c r="AY1143" s="234" t="s">
        <v>212</v>
      </c>
    </row>
    <row r="1144" s="14" customFormat="1">
      <c r="A1144" s="14"/>
      <c r="B1144" s="235"/>
      <c r="C1144" s="236"/>
      <c r="D1144" s="226" t="s">
        <v>221</v>
      </c>
      <c r="E1144" s="237" t="s">
        <v>19</v>
      </c>
      <c r="F1144" s="238" t="s">
        <v>1118</v>
      </c>
      <c r="G1144" s="236"/>
      <c r="H1144" s="239">
        <v>14.238</v>
      </c>
      <c r="I1144" s="240"/>
      <c r="J1144" s="236"/>
      <c r="K1144" s="236"/>
      <c r="L1144" s="241"/>
      <c r="M1144" s="242"/>
      <c r="N1144" s="243"/>
      <c r="O1144" s="243"/>
      <c r="P1144" s="243"/>
      <c r="Q1144" s="243"/>
      <c r="R1144" s="243"/>
      <c r="S1144" s="243"/>
      <c r="T1144" s="24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45" t="s">
        <v>221</v>
      </c>
      <c r="AU1144" s="245" t="s">
        <v>78</v>
      </c>
      <c r="AV1144" s="14" t="s">
        <v>78</v>
      </c>
      <c r="AW1144" s="14" t="s">
        <v>31</v>
      </c>
      <c r="AX1144" s="14" t="s">
        <v>69</v>
      </c>
      <c r="AY1144" s="245" t="s">
        <v>212</v>
      </c>
    </row>
    <row r="1145" s="13" customFormat="1">
      <c r="A1145" s="13"/>
      <c r="B1145" s="224"/>
      <c r="C1145" s="225"/>
      <c r="D1145" s="226" t="s">
        <v>221</v>
      </c>
      <c r="E1145" s="227" t="s">
        <v>19</v>
      </c>
      <c r="F1145" s="228" t="s">
        <v>1119</v>
      </c>
      <c r="G1145" s="225"/>
      <c r="H1145" s="227" t="s">
        <v>19</v>
      </c>
      <c r="I1145" s="229"/>
      <c r="J1145" s="225"/>
      <c r="K1145" s="225"/>
      <c r="L1145" s="230"/>
      <c r="M1145" s="231"/>
      <c r="N1145" s="232"/>
      <c r="O1145" s="232"/>
      <c r="P1145" s="232"/>
      <c r="Q1145" s="232"/>
      <c r="R1145" s="232"/>
      <c r="S1145" s="232"/>
      <c r="T1145" s="23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34" t="s">
        <v>221</v>
      </c>
      <c r="AU1145" s="234" t="s">
        <v>78</v>
      </c>
      <c r="AV1145" s="13" t="s">
        <v>74</v>
      </c>
      <c r="AW1145" s="13" t="s">
        <v>31</v>
      </c>
      <c r="AX1145" s="13" t="s">
        <v>69</v>
      </c>
      <c r="AY1145" s="234" t="s">
        <v>212</v>
      </c>
    </row>
    <row r="1146" s="14" customFormat="1">
      <c r="A1146" s="14"/>
      <c r="B1146" s="235"/>
      <c r="C1146" s="236"/>
      <c r="D1146" s="226" t="s">
        <v>221</v>
      </c>
      <c r="E1146" s="237" t="s">
        <v>19</v>
      </c>
      <c r="F1146" s="238" t="s">
        <v>1120</v>
      </c>
      <c r="G1146" s="236"/>
      <c r="H1146" s="239">
        <v>28.140000000000001</v>
      </c>
      <c r="I1146" s="240"/>
      <c r="J1146" s="236"/>
      <c r="K1146" s="236"/>
      <c r="L1146" s="241"/>
      <c r="M1146" s="242"/>
      <c r="N1146" s="243"/>
      <c r="O1146" s="243"/>
      <c r="P1146" s="243"/>
      <c r="Q1146" s="243"/>
      <c r="R1146" s="243"/>
      <c r="S1146" s="243"/>
      <c r="T1146" s="24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45" t="s">
        <v>221</v>
      </c>
      <c r="AU1146" s="245" t="s">
        <v>78</v>
      </c>
      <c r="AV1146" s="14" t="s">
        <v>78</v>
      </c>
      <c r="AW1146" s="14" t="s">
        <v>31</v>
      </c>
      <c r="AX1146" s="14" t="s">
        <v>69</v>
      </c>
      <c r="AY1146" s="245" t="s">
        <v>212</v>
      </c>
    </row>
    <row r="1147" s="13" customFormat="1">
      <c r="A1147" s="13"/>
      <c r="B1147" s="224"/>
      <c r="C1147" s="225"/>
      <c r="D1147" s="226" t="s">
        <v>221</v>
      </c>
      <c r="E1147" s="227" t="s">
        <v>19</v>
      </c>
      <c r="F1147" s="228" t="s">
        <v>296</v>
      </c>
      <c r="G1147" s="225"/>
      <c r="H1147" s="227" t="s">
        <v>19</v>
      </c>
      <c r="I1147" s="229"/>
      <c r="J1147" s="225"/>
      <c r="K1147" s="225"/>
      <c r="L1147" s="230"/>
      <c r="M1147" s="231"/>
      <c r="N1147" s="232"/>
      <c r="O1147" s="232"/>
      <c r="P1147" s="232"/>
      <c r="Q1147" s="232"/>
      <c r="R1147" s="232"/>
      <c r="S1147" s="232"/>
      <c r="T1147" s="23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34" t="s">
        <v>221</v>
      </c>
      <c r="AU1147" s="234" t="s">
        <v>78</v>
      </c>
      <c r="AV1147" s="13" t="s">
        <v>74</v>
      </c>
      <c r="AW1147" s="13" t="s">
        <v>31</v>
      </c>
      <c r="AX1147" s="13" t="s">
        <v>69</v>
      </c>
      <c r="AY1147" s="234" t="s">
        <v>212</v>
      </c>
    </row>
    <row r="1148" s="14" customFormat="1">
      <c r="A1148" s="14"/>
      <c r="B1148" s="235"/>
      <c r="C1148" s="236"/>
      <c r="D1148" s="226" t="s">
        <v>221</v>
      </c>
      <c r="E1148" s="237" t="s">
        <v>19</v>
      </c>
      <c r="F1148" s="238" t="s">
        <v>999</v>
      </c>
      <c r="G1148" s="236"/>
      <c r="H1148" s="239">
        <v>-1.6000000000000001</v>
      </c>
      <c r="I1148" s="240"/>
      <c r="J1148" s="236"/>
      <c r="K1148" s="236"/>
      <c r="L1148" s="241"/>
      <c r="M1148" s="242"/>
      <c r="N1148" s="243"/>
      <c r="O1148" s="243"/>
      <c r="P1148" s="243"/>
      <c r="Q1148" s="243"/>
      <c r="R1148" s="243"/>
      <c r="S1148" s="243"/>
      <c r="T1148" s="24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45" t="s">
        <v>221</v>
      </c>
      <c r="AU1148" s="245" t="s">
        <v>78</v>
      </c>
      <c r="AV1148" s="14" t="s">
        <v>78</v>
      </c>
      <c r="AW1148" s="14" t="s">
        <v>31</v>
      </c>
      <c r="AX1148" s="14" t="s">
        <v>69</v>
      </c>
      <c r="AY1148" s="245" t="s">
        <v>212</v>
      </c>
    </row>
    <row r="1149" s="14" customFormat="1">
      <c r="A1149" s="14"/>
      <c r="B1149" s="235"/>
      <c r="C1149" s="236"/>
      <c r="D1149" s="226" t="s">
        <v>221</v>
      </c>
      <c r="E1149" s="237" t="s">
        <v>19</v>
      </c>
      <c r="F1149" s="238" t="s">
        <v>1006</v>
      </c>
      <c r="G1149" s="236"/>
      <c r="H1149" s="239">
        <v>-1.8</v>
      </c>
      <c r="I1149" s="240"/>
      <c r="J1149" s="236"/>
      <c r="K1149" s="236"/>
      <c r="L1149" s="241"/>
      <c r="M1149" s="242"/>
      <c r="N1149" s="243"/>
      <c r="O1149" s="243"/>
      <c r="P1149" s="243"/>
      <c r="Q1149" s="243"/>
      <c r="R1149" s="243"/>
      <c r="S1149" s="243"/>
      <c r="T1149" s="24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45" t="s">
        <v>221</v>
      </c>
      <c r="AU1149" s="245" t="s">
        <v>78</v>
      </c>
      <c r="AV1149" s="14" t="s">
        <v>78</v>
      </c>
      <c r="AW1149" s="14" t="s">
        <v>31</v>
      </c>
      <c r="AX1149" s="14" t="s">
        <v>69</v>
      </c>
      <c r="AY1149" s="245" t="s">
        <v>212</v>
      </c>
    </row>
    <row r="1150" s="13" customFormat="1">
      <c r="A1150" s="13"/>
      <c r="B1150" s="224"/>
      <c r="C1150" s="225"/>
      <c r="D1150" s="226" t="s">
        <v>221</v>
      </c>
      <c r="E1150" s="227" t="s">
        <v>19</v>
      </c>
      <c r="F1150" s="228" t="s">
        <v>1121</v>
      </c>
      <c r="G1150" s="225"/>
      <c r="H1150" s="227" t="s">
        <v>19</v>
      </c>
      <c r="I1150" s="229"/>
      <c r="J1150" s="225"/>
      <c r="K1150" s="225"/>
      <c r="L1150" s="230"/>
      <c r="M1150" s="231"/>
      <c r="N1150" s="232"/>
      <c r="O1150" s="232"/>
      <c r="P1150" s="232"/>
      <c r="Q1150" s="232"/>
      <c r="R1150" s="232"/>
      <c r="S1150" s="232"/>
      <c r="T1150" s="23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34" t="s">
        <v>221</v>
      </c>
      <c r="AU1150" s="234" t="s">
        <v>78</v>
      </c>
      <c r="AV1150" s="13" t="s">
        <v>74</v>
      </c>
      <c r="AW1150" s="13" t="s">
        <v>31</v>
      </c>
      <c r="AX1150" s="13" t="s">
        <v>69</v>
      </c>
      <c r="AY1150" s="234" t="s">
        <v>212</v>
      </c>
    </row>
    <row r="1151" s="14" customFormat="1">
      <c r="A1151" s="14"/>
      <c r="B1151" s="235"/>
      <c r="C1151" s="236"/>
      <c r="D1151" s="226" t="s">
        <v>221</v>
      </c>
      <c r="E1151" s="237" t="s">
        <v>19</v>
      </c>
      <c r="F1151" s="238" t="s">
        <v>1122</v>
      </c>
      <c r="G1151" s="236"/>
      <c r="H1151" s="239">
        <v>19.43</v>
      </c>
      <c r="I1151" s="240"/>
      <c r="J1151" s="236"/>
      <c r="K1151" s="236"/>
      <c r="L1151" s="241"/>
      <c r="M1151" s="242"/>
      <c r="N1151" s="243"/>
      <c r="O1151" s="243"/>
      <c r="P1151" s="243"/>
      <c r="Q1151" s="243"/>
      <c r="R1151" s="243"/>
      <c r="S1151" s="243"/>
      <c r="T1151" s="24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45" t="s">
        <v>221</v>
      </c>
      <c r="AU1151" s="245" t="s">
        <v>78</v>
      </c>
      <c r="AV1151" s="14" t="s">
        <v>78</v>
      </c>
      <c r="AW1151" s="14" t="s">
        <v>31</v>
      </c>
      <c r="AX1151" s="14" t="s">
        <v>69</v>
      </c>
      <c r="AY1151" s="245" t="s">
        <v>212</v>
      </c>
    </row>
    <row r="1152" s="13" customFormat="1">
      <c r="A1152" s="13"/>
      <c r="B1152" s="224"/>
      <c r="C1152" s="225"/>
      <c r="D1152" s="226" t="s">
        <v>221</v>
      </c>
      <c r="E1152" s="227" t="s">
        <v>19</v>
      </c>
      <c r="F1152" s="228" t="s">
        <v>296</v>
      </c>
      <c r="G1152" s="225"/>
      <c r="H1152" s="227" t="s">
        <v>19</v>
      </c>
      <c r="I1152" s="229"/>
      <c r="J1152" s="225"/>
      <c r="K1152" s="225"/>
      <c r="L1152" s="230"/>
      <c r="M1152" s="231"/>
      <c r="N1152" s="232"/>
      <c r="O1152" s="232"/>
      <c r="P1152" s="232"/>
      <c r="Q1152" s="232"/>
      <c r="R1152" s="232"/>
      <c r="S1152" s="232"/>
      <c r="T1152" s="23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34" t="s">
        <v>221</v>
      </c>
      <c r="AU1152" s="234" t="s">
        <v>78</v>
      </c>
      <c r="AV1152" s="13" t="s">
        <v>74</v>
      </c>
      <c r="AW1152" s="13" t="s">
        <v>31</v>
      </c>
      <c r="AX1152" s="13" t="s">
        <v>69</v>
      </c>
      <c r="AY1152" s="234" t="s">
        <v>212</v>
      </c>
    </row>
    <row r="1153" s="14" customFormat="1">
      <c r="A1153" s="14"/>
      <c r="B1153" s="235"/>
      <c r="C1153" s="236"/>
      <c r="D1153" s="226" t="s">
        <v>221</v>
      </c>
      <c r="E1153" s="237" t="s">
        <v>19</v>
      </c>
      <c r="F1153" s="238" t="s">
        <v>999</v>
      </c>
      <c r="G1153" s="236"/>
      <c r="H1153" s="239">
        <v>-1.6000000000000001</v>
      </c>
      <c r="I1153" s="240"/>
      <c r="J1153" s="236"/>
      <c r="K1153" s="236"/>
      <c r="L1153" s="241"/>
      <c r="M1153" s="242"/>
      <c r="N1153" s="243"/>
      <c r="O1153" s="243"/>
      <c r="P1153" s="243"/>
      <c r="Q1153" s="243"/>
      <c r="R1153" s="243"/>
      <c r="S1153" s="243"/>
      <c r="T1153" s="24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45" t="s">
        <v>221</v>
      </c>
      <c r="AU1153" s="245" t="s">
        <v>78</v>
      </c>
      <c r="AV1153" s="14" t="s">
        <v>78</v>
      </c>
      <c r="AW1153" s="14" t="s">
        <v>31</v>
      </c>
      <c r="AX1153" s="14" t="s">
        <v>69</v>
      </c>
      <c r="AY1153" s="245" t="s">
        <v>212</v>
      </c>
    </row>
    <row r="1154" s="13" customFormat="1">
      <c r="A1154" s="13"/>
      <c r="B1154" s="224"/>
      <c r="C1154" s="225"/>
      <c r="D1154" s="226" t="s">
        <v>221</v>
      </c>
      <c r="E1154" s="227" t="s">
        <v>19</v>
      </c>
      <c r="F1154" s="228" t="s">
        <v>1123</v>
      </c>
      <c r="G1154" s="225"/>
      <c r="H1154" s="227" t="s">
        <v>19</v>
      </c>
      <c r="I1154" s="229"/>
      <c r="J1154" s="225"/>
      <c r="K1154" s="225"/>
      <c r="L1154" s="230"/>
      <c r="M1154" s="231"/>
      <c r="N1154" s="232"/>
      <c r="O1154" s="232"/>
      <c r="P1154" s="232"/>
      <c r="Q1154" s="232"/>
      <c r="R1154" s="232"/>
      <c r="S1154" s="232"/>
      <c r="T1154" s="23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34" t="s">
        <v>221</v>
      </c>
      <c r="AU1154" s="234" t="s">
        <v>78</v>
      </c>
      <c r="AV1154" s="13" t="s">
        <v>74</v>
      </c>
      <c r="AW1154" s="13" t="s">
        <v>31</v>
      </c>
      <c r="AX1154" s="13" t="s">
        <v>69</v>
      </c>
      <c r="AY1154" s="234" t="s">
        <v>212</v>
      </c>
    </row>
    <row r="1155" s="14" customFormat="1">
      <c r="A1155" s="14"/>
      <c r="B1155" s="235"/>
      <c r="C1155" s="236"/>
      <c r="D1155" s="226" t="s">
        <v>221</v>
      </c>
      <c r="E1155" s="237" t="s">
        <v>19</v>
      </c>
      <c r="F1155" s="238" t="s">
        <v>1015</v>
      </c>
      <c r="G1155" s="236"/>
      <c r="H1155" s="239">
        <v>6.8680000000000003</v>
      </c>
      <c r="I1155" s="240"/>
      <c r="J1155" s="236"/>
      <c r="K1155" s="236"/>
      <c r="L1155" s="241"/>
      <c r="M1155" s="242"/>
      <c r="N1155" s="243"/>
      <c r="O1155" s="243"/>
      <c r="P1155" s="243"/>
      <c r="Q1155" s="243"/>
      <c r="R1155" s="243"/>
      <c r="S1155" s="243"/>
      <c r="T1155" s="24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45" t="s">
        <v>221</v>
      </c>
      <c r="AU1155" s="245" t="s">
        <v>78</v>
      </c>
      <c r="AV1155" s="14" t="s">
        <v>78</v>
      </c>
      <c r="AW1155" s="14" t="s">
        <v>31</v>
      </c>
      <c r="AX1155" s="14" t="s">
        <v>69</v>
      </c>
      <c r="AY1155" s="245" t="s">
        <v>212</v>
      </c>
    </row>
    <row r="1156" s="13" customFormat="1">
      <c r="A1156" s="13"/>
      <c r="B1156" s="224"/>
      <c r="C1156" s="225"/>
      <c r="D1156" s="226" t="s">
        <v>221</v>
      </c>
      <c r="E1156" s="227" t="s">
        <v>19</v>
      </c>
      <c r="F1156" s="228" t="s">
        <v>1124</v>
      </c>
      <c r="G1156" s="225"/>
      <c r="H1156" s="227" t="s">
        <v>19</v>
      </c>
      <c r="I1156" s="229"/>
      <c r="J1156" s="225"/>
      <c r="K1156" s="225"/>
      <c r="L1156" s="230"/>
      <c r="M1156" s="231"/>
      <c r="N1156" s="232"/>
      <c r="O1156" s="232"/>
      <c r="P1156" s="232"/>
      <c r="Q1156" s="232"/>
      <c r="R1156" s="232"/>
      <c r="S1156" s="232"/>
      <c r="T1156" s="23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34" t="s">
        <v>221</v>
      </c>
      <c r="AU1156" s="234" t="s">
        <v>78</v>
      </c>
      <c r="AV1156" s="13" t="s">
        <v>74</v>
      </c>
      <c r="AW1156" s="13" t="s">
        <v>31</v>
      </c>
      <c r="AX1156" s="13" t="s">
        <v>69</v>
      </c>
      <c r="AY1156" s="234" t="s">
        <v>212</v>
      </c>
    </row>
    <row r="1157" s="14" customFormat="1">
      <c r="A1157" s="14"/>
      <c r="B1157" s="235"/>
      <c r="C1157" s="236"/>
      <c r="D1157" s="226" t="s">
        <v>221</v>
      </c>
      <c r="E1157" s="237" t="s">
        <v>19</v>
      </c>
      <c r="F1157" s="238" t="s">
        <v>1125</v>
      </c>
      <c r="G1157" s="236"/>
      <c r="H1157" s="239">
        <v>9.1289999999999996</v>
      </c>
      <c r="I1157" s="240"/>
      <c r="J1157" s="236"/>
      <c r="K1157" s="236"/>
      <c r="L1157" s="241"/>
      <c r="M1157" s="242"/>
      <c r="N1157" s="243"/>
      <c r="O1157" s="243"/>
      <c r="P1157" s="243"/>
      <c r="Q1157" s="243"/>
      <c r="R1157" s="243"/>
      <c r="S1157" s="243"/>
      <c r="T1157" s="24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45" t="s">
        <v>221</v>
      </c>
      <c r="AU1157" s="245" t="s">
        <v>78</v>
      </c>
      <c r="AV1157" s="14" t="s">
        <v>78</v>
      </c>
      <c r="AW1157" s="14" t="s">
        <v>31</v>
      </c>
      <c r="AX1157" s="14" t="s">
        <v>69</v>
      </c>
      <c r="AY1157" s="245" t="s">
        <v>212</v>
      </c>
    </row>
    <row r="1158" s="13" customFormat="1">
      <c r="A1158" s="13"/>
      <c r="B1158" s="224"/>
      <c r="C1158" s="225"/>
      <c r="D1158" s="226" t="s">
        <v>221</v>
      </c>
      <c r="E1158" s="227" t="s">
        <v>19</v>
      </c>
      <c r="F1158" s="228" t="s">
        <v>1126</v>
      </c>
      <c r="G1158" s="225"/>
      <c r="H1158" s="227" t="s">
        <v>19</v>
      </c>
      <c r="I1158" s="229"/>
      <c r="J1158" s="225"/>
      <c r="K1158" s="225"/>
      <c r="L1158" s="230"/>
      <c r="M1158" s="231"/>
      <c r="N1158" s="232"/>
      <c r="O1158" s="232"/>
      <c r="P1158" s="232"/>
      <c r="Q1158" s="232"/>
      <c r="R1158" s="232"/>
      <c r="S1158" s="232"/>
      <c r="T1158" s="23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34" t="s">
        <v>221</v>
      </c>
      <c r="AU1158" s="234" t="s">
        <v>78</v>
      </c>
      <c r="AV1158" s="13" t="s">
        <v>74</v>
      </c>
      <c r="AW1158" s="13" t="s">
        <v>31</v>
      </c>
      <c r="AX1158" s="13" t="s">
        <v>69</v>
      </c>
      <c r="AY1158" s="234" t="s">
        <v>212</v>
      </c>
    </row>
    <row r="1159" s="14" customFormat="1">
      <c r="A1159" s="14"/>
      <c r="B1159" s="235"/>
      <c r="C1159" s="236"/>
      <c r="D1159" s="226" t="s">
        <v>221</v>
      </c>
      <c r="E1159" s="237" t="s">
        <v>19</v>
      </c>
      <c r="F1159" s="238" t="s">
        <v>1127</v>
      </c>
      <c r="G1159" s="236"/>
      <c r="H1159" s="239">
        <v>5.444</v>
      </c>
      <c r="I1159" s="240"/>
      <c r="J1159" s="236"/>
      <c r="K1159" s="236"/>
      <c r="L1159" s="241"/>
      <c r="M1159" s="242"/>
      <c r="N1159" s="243"/>
      <c r="O1159" s="243"/>
      <c r="P1159" s="243"/>
      <c r="Q1159" s="243"/>
      <c r="R1159" s="243"/>
      <c r="S1159" s="243"/>
      <c r="T1159" s="24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45" t="s">
        <v>221</v>
      </c>
      <c r="AU1159" s="245" t="s">
        <v>78</v>
      </c>
      <c r="AV1159" s="14" t="s">
        <v>78</v>
      </c>
      <c r="AW1159" s="14" t="s">
        <v>31</v>
      </c>
      <c r="AX1159" s="14" t="s">
        <v>69</v>
      </c>
      <c r="AY1159" s="245" t="s">
        <v>212</v>
      </c>
    </row>
    <row r="1160" s="13" customFormat="1">
      <c r="A1160" s="13"/>
      <c r="B1160" s="224"/>
      <c r="C1160" s="225"/>
      <c r="D1160" s="226" t="s">
        <v>221</v>
      </c>
      <c r="E1160" s="227" t="s">
        <v>19</v>
      </c>
      <c r="F1160" s="228" t="s">
        <v>1128</v>
      </c>
      <c r="G1160" s="225"/>
      <c r="H1160" s="227" t="s">
        <v>19</v>
      </c>
      <c r="I1160" s="229"/>
      <c r="J1160" s="225"/>
      <c r="K1160" s="225"/>
      <c r="L1160" s="230"/>
      <c r="M1160" s="231"/>
      <c r="N1160" s="232"/>
      <c r="O1160" s="232"/>
      <c r="P1160" s="232"/>
      <c r="Q1160" s="232"/>
      <c r="R1160" s="232"/>
      <c r="S1160" s="232"/>
      <c r="T1160" s="23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34" t="s">
        <v>221</v>
      </c>
      <c r="AU1160" s="234" t="s">
        <v>78</v>
      </c>
      <c r="AV1160" s="13" t="s">
        <v>74</v>
      </c>
      <c r="AW1160" s="13" t="s">
        <v>31</v>
      </c>
      <c r="AX1160" s="13" t="s">
        <v>69</v>
      </c>
      <c r="AY1160" s="234" t="s">
        <v>212</v>
      </c>
    </row>
    <row r="1161" s="14" customFormat="1">
      <c r="A1161" s="14"/>
      <c r="B1161" s="235"/>
      <c r="C1161" s="236"/>
      <c r="D1161" s="226" t="s">
        <v>221</v>
      </c>
      <c r="E1161" s="237" t="s">
        <v>19</v>
      </c>
      <c r="F1161" s="238" t="s">
        <v>1129</v>
      </c>
      <c r="G1161" s="236"/>
      <c r="H1161" s="239">
        <v>17.273</v>
      </c>
      <c r="I1161" s="240"/>
      <c r="J1161" s="236"/>
      <c r="K1161" s="236"/>
      <c r="L1161" s="241"/>
      <c r="M1161" s="242"/>
      <c r="N1161" s="243"/>
      <c r="O1161" s="243"/>
      <c r="P1161" s="243"/>
      <c r="Q1161" s="243"/>
      <c r="R1161" s="243"/>
      <c r="S1161" s="243"/>
      <c r="T1161" s="24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45" t="s">
        <v>221</v>
      </c>
      <c r="AU1161" s="245" t="s">
        <v>78</v>
      </c>
      <c r="AV1161" s="14" t="s">
        <v>78</v>
      </c>
      <c r="AW1161" s="14" t="s">
        <v>31</v>
      </c>
      <c r="AX1161" s="14" t="s">
        <v>69</v>
      </c>
      <c r="AY1161" s="245" t="s">
        <v>212</v>
      </c>
    </row>
    <row r="1162" s="13" customFormat="1">
      <c r="A1162" s="13"/>
      <c r="B1162" s="224"/>
      <c r="C1162" s="225"/>
      <c r="D1162" s="226" t="s">
        <v>221</v>
      </c>
      <c r="E1162" s="227" t="s">
        <v>19</v>
      </c>
      <c r="F1162" s="228" t="s">
        <v>1130</v>
      </c>
      <c r="G1162" s="225"/>
      <c r="H1162" s="227" t="s">
        <v>19</v>
      </c>
      <c r="I1162" s="229"/>
      <c r="J1162" s="225"/>
      <c r="K1162" s="225"/>
      <c r="L1162" s="230"/>
      <c r="M1162" s="231"/>
      <c r="N1162" s="232"/>
      <c r="O1162" s="232"/>
      <c r="P1162" s="232"/>
      <c r="Q1162" s="232"/>
      <c r="R1162" s="232"/>
      <c r="S1162" s="232"/>
      <c r="T1162" s="23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34" t="s">
        <v>221</v>
      </c>
      <c r="AU1162" s="234" t="s">
        <v>78</v>
      </c>
      <c r="AV1162" s="13" t="s">
        <v>74</v>
      </c>
      <c r="AW1162" s="13" t="s">
        <v>31</v>
      </c>
      <c r="AX1162" s="13" t="s">
        <v>69</v>
      </c>
      <c r="AY1162" s="234" t="s">
        <v>212</v>
      </c>
    </row>
    <row r="1163" s="14" customFormat="1">
      <c r="A1163" s="14"/>
      <c r="B1163" s="235"/>
      <c r="C1163" s="236"/>
      <c r="D1163" s="226" t="s">
        <v>221</v>
      </c>
      <c r="E1163" s="237" t="s">
        <v>19</v>
      </c>
      <c r="F1163" s="238" t="s">
        <v>1131</v>
      </c>
      <c r="G1163" s="236"/>
      <c r="H1163" s="239">
        <v>3.7690000000000001</v>
      </c>
      <c r="I1163" s="240"/>
      <c r="J1163" s="236"/>
      <c r="K1163" s="236"/>
      <c r="L1163" s="241"/>
      <c r="M1163" s="242"/>
      <c r="N1163" s="243"/>
      <c r="O1163" s="243"/>
      <c r="P1163" s="243"/>
      <c r="Q1163" s="243"/>
      <c r="R1163" s="243"/>
      <c r="S1163" s="243"/>
      <c r="T1163" s="24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45" t="s">
        <v>221</v>
      </c>
      <c r="AU1163" s="245" t="s">
        <v>78</v>
      </c>
      <c r="AV1163" s="14" t="s">
        <v>78</v>
      </c>
      <c r="AW1163" s="14" t="s">
        <v>31</v>
      </c>
      <c r="AX1163" s="14" t="s">
        <v>69</v>
      </c>
      <c r="AY1163" s="245" t="s">
        <v>212</v>
      </c>
    </row>
    <row r="1164" s="13" customFormat="1">
      <c r="A1164" s="13"/>
      <c r="B1164" s="224"/>
      <c r="C1164" s="225"/>
      <c r="D1164" s="226" t="s">
        <v>221</v>
      </c>
      <c r="E1164" s="227" t="s">
        <v>19</v>
      </c>
      <c r="F1164" s="228" t="s">
        <v>1132</v>
      </c>
      <c r="G1164" s="225"/>
      <c r="H1164" s="227" t="s">
        <v>19</v>
      </c>
      <c r="I1164" s="229"/>
      <c r="J1164" s="225"/>
      <c r="K1164" s="225"/>
      <c r="L1164" s="230"/>
      <c r="M1164" s="231"/>
      <c r="N1164" s="232"/>
      <c r="O1164" s="232"/>
      <c r="P1164" s="232"/>
      <c r="Q1164" s="232"/>
      <c r="R1164" s="232"/>
      <c r="S1164" s="232"/>
      <c r="T1164" s="23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34" t="s">
        <v>221</v>
      </c>
      <c r="AU1164" s="234" t="s">
        <v>78</v>
      </c>
      <c r="AV1164" s="13" t="s">
        <v>74</v>
      </c>
      <c r="AW1164" s="13" t="s">
        <v>31</v>
      </c>
      <c r="AX1164" s="13" t="s">
        <v>69</v>
      </c>
      <c r="AY1164" s="234" t="s">
        <v>212</v>
      </c>
    </row>
    <row r="1165" s="14" customFormat="1">
      <c r="A1165" s="14"/>
      <c r="B1165" s="235"/>
      <c r="C1165" s="236"/>
      <c r="D1165" s="226" t="s">
        <v>221</v>
      </c>
      <c r="E1165" s="237" t="s">
        <v>19</v>
      </c>
      <c r="F1165" s="238" t="s">
        <v>1133</v>
      </c>
      <c r="G1165" s="236"/>
      <c r="H1165" s="239">
        <v>3.6850000000000001</v>
      </c>
      <c r="I1165" s="240"/>
      <c r="J1165" s="236"/>
      <c r="K1165" s="236"/>
      <c r="L1165" s="241"/>
      <c r="M1165" s="242"/>
      <c r="N1165" s="243"/>
      <c r="O1165" s="243"/>
      <c r="P1165" s="243"/>
      <c r="Q1165" s="243"/>
      <c r="R1165" s="243"/>
      <c r="S1165" s="243"/>
      <c r="T1165" s="24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45" t="s">
        <v>221</v>
      </c>
      <c r="AU1165" s="245" t="s">
        <v>78</v>
      </c>
      <c r="AV1165" s="14" t="s">
        <v>78</v>
      </c>
      <c r="AW1165" s="14" t="s">
        <v>31</v>
      </c>
      <c r="AX1165" s="14" t="s">
        <v>69</v>
      </c>
      <c r="AY1165" s="245" t="s">
        <v>212</v>
      </c>
    </row>
    <row r="1166" s="13" customFormat="1">
      <c r="A1166" s="13"/>
      <c r="B1166" s="224"/>
      <c r="C1166" s="225"/>
      <c r="D1166" s="226" t="s">
        <v>221</v>
      </c>
      <c r="E1166" s="227" t="s">
        <v>19</v>
      </c>
      <c r="F1166" s="228" t="s">
        <v>1064</v>
      </c>
      <c r="G1166" s="225"/>
      <c r="H1166" s="227" t="s">
        <v>19</v>
      </c>
      <c r="I1166" s="229"/>
      <c r="J1166" s="225"/>
      <c r="K1166" s="225"/>
      <c r="L1166" s="230"/>
      <c r="M1166" s="231"/>
      <c r="N1166" s="232"/>
      <c r="O1166" s="232"/>
      <c r="P1166" s="232"/>
      <c r="Q1166" s="232"/>
      <c r="R1166" s="232"/>
      <c r="S1166" s="232"/>
      <c r="T1166" s="23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34" t="s">
        <v>221</v>
      </c>
      <c r="AU1166" s="234" t="s">
        <v>78</v>
      </c>
      <c r="AV1166" s="13" t="s">
        <v>74</v>
      </c>
      <c r="AW1166" s="13" t="s">
        <v>31</v>
      </c>
      <c r="AX1166" s="13" t="s">
        <v>69</v>
      </c>
      <c r="AY1166" s="234" t="s">
        <v>212</v>
      </c>
    </row>
    <row r="1167" s="13" customFormat="1">
      <c r="A1167" s="13"/>
      <c r="B1167" s="224"/>
      <c r="C1167" s="225"/>
      <c r="D1167" s="226" t="s">
        <v>221</v>
      </c>
      <c r="E1167" s="227" t="s">
        <v>19</v>
      </c>
      <c r="F1167" s="228" t="s">
        <v>1134</v>
      </c>
      <c r="G1167" s="225"/>
      <c r="H1167" s="227" t="s">
        <v>19</v>
      </c>
      <c r="I1167" s="229"/>
      <c r="J1167" s="225"/>
      <c r="K1167" s="225"/>
      <c r="L1167" s="230"/>
      <c r="M1167" s="231"/>
      <c r="N1167" s="232"/>
      <c r="O1167" s="232"/>
      <c r="P1167" s="232"/>
      <c r="Q1167" s="232"/>
      <c r="R1167" s="232"/>
      <c r="S1167" s="232"/>
      <c r="T1167" s="23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34" t="s">
        <v>221</v>
      </c>
      <c r="AU1167" s="234" t="s">
        <v>78</v>
      </c>
      <c r="AV1167" s="13" t="s">
        <v>74</v>
      </c>
      <c r="AW1167" s="13" t="s">
        <v>31</v>
      </c>
      <c r="AX1167" s="13" t="s">
        <v>69</v>
      </c>
      <c r="AY1167" s="234" t="s">
        <v>212</v>
      </c>
    </row>
    <row r="1168" s="14" customFormat="1">
      <c r="A1168" s="14"/>
      <c r="B1168" s="235"/>
      <c r="C1168" s="236"/>
      <c r="D1168" s="226" t="s">
        <v>221</v>
      </c>
      <c r="E1168" s="237" t="s">
        <v>19</v>
      </c>
      <c r="F1168" s="238" t="s">
        <v>1135</v>
      </c>
      <c r="G1168" s="236"/>
      <c r="H1168" s="239">
        <v>8.5250000000000004</v>
      </c>
      <c r="I1168" s="240"/>
      <c r="J1168" s="236"/>
      <c r="K1168" s="236"/>
      <c r="L1168" s="241"/>
      <c r="M1168" s="242"/>
      <c r="N1168" s="243"/>
      <c r="O1168" s="243"/>
      <c r="P1168" s="243"/>
      <c r="Q1168" s="243"/>
      <c r="R1168" s="243"/>
      <c r="S1168" s="243"/>
      <c r="T1168" s="24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45" t="s">
        <v>221</v>
      </c>
      <c r="AU1168" s="245" t="s">
        <v>78</v>
      </c>
      <c r="AV1168" s="14" t="s">
        <v>78</v>
      </c>
      <c r="AW1168" s="14" t="s">
        <v>31</v>
      </c>
      <c r="AX1168" s="14" t="s">
        <v>69</v>
      </c>
      <c r="AY1168" s="245" t="s">
        <v>212</v>
      </c>
    </row>
    <row r="1169" s="13" customFormat="1">
      <c r="A1169" s="13"/>
      <c r="B1169" s="224"/>
      <c r="C1169" s="225"/>
      <c r="D1169" s="226" t="s">
        <v>221</v>
      </c>
      <c r="E1169" s="227" t="s">
        <v>19</v>
      </c>
      <c r="F1169" s="228" t="s">
        <v>1065</v>
      </c>
      <c r="G1169" s="225"/>
      <c r="H1169" s="227" t="s">
        <v>19</v>
      </c>
      <c r="I1169" s="229"/>
      <c r="J1169" s="225"/>
      <c r="K1169" s="225"/>
      <c r="L1169" s="230"/>
      <c r="M1169" s="231"/>
      <c r="N1169" s="232"/>
      <c r="O1169" s="232"/>
      <c r="P1169" s="232"/>
      <c r="Q1169" s="232"/>
      <c r="R1169" s="232"/>
      <c r="S1169" s="232"/>
      <c r="T1169" s="23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34" t="s">
        <v>221</v>
      </c>
      <c r="AU1169" s="234" t="s">
        <v>78</v>
      </c>
      <c r="AV1169" s="13" t="s">
        <v>74</v>
      </c>
      <c r="AW1169" s="13" t="s">
        <v>31</v>
      </c>
      <c r="AX1169" s="13" t="s">
        <v>69</v>
      </c>
      <c r="AY1169" s="234" t="s">
        <v>212</v>
      </c>
    </row>
    <row r="1170" s="14" customFormat="1">
      <c r="A1170" s="14"/>
      <c r="B1170" s="235"/>
      <c r="C1170" s="236"/>
      <c r="D1170" s="226" t="s">
        <v>221</v>
      </c>
      <c r="E1170" s="237" t="s">
        <v>19</v>
      </c>
      <c r="F1170" s="238" t="s">
        <v>1136</v>
      </c>
      <c r="G1170" s="236"/>
      <c r="H1170" s="239">
        <v>4.125</v>
      </c>
      <c r="I1170" s="240"/>
      <c r="J1170" s="236"/>
      <c r="K1170" s="236"/>
      <c r="L1170" s="241"/>
      <c r="M1170" s="242"/>
      <c r="N1170" s="243"/>
      <c r="O1170" s="243"/>
      <c r="P1170" s="243"/>
      <c r="Q1170" s="243"/>
      <c r="R1170" s="243"/>
      <c r="S1170" s="243"/>
      <c r="T1170" s="24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45" t="s">
        <v>221</v>
      </c>
      <c r="AU1170" s="245" t="s">
        <v>78</v>
      </c>
      <c r="AV1170" s="14" t="s">
        <v>78</v>
      </c>
      <c r="AW1170" s="14" t="s">
        <v>31</v>
      </c>
      <c r="AX1170" s="14" t="s">
        <v>69</v>
      </c>
      <c r="AY1170" s="245" t="s">
        <v>212</v>
      </c>
    </row>
    <row r="1171" s="13" customFormat="1">
      <c r="A1171" s="13"/>
      <c r="B1171" s="224"/>
      <c r="C1171" s="225"/>
      <c r="D1171" s="226" t="s">
        <v>221</v>
      </c>
      <c r="E1171" s="227" t="s">
        <v>19</v>
      </c>
      <c r="F1171" s="228" t="s">
        <v>1070</v>
      </c>
      <c r="G1171" s="225"/>
      <c r="H1171" s="227" t="s">
        <v>19</v>
      </c>
      <c r="I1171" s="229"/>
      <c r="J1171" s="225"/>
      <c r="K1171" s="225"/>
      <c r="L1171" s="230"/>
      <c r="M1171" s="231"/>
      <c r="N1171" s="232"/>
      <c r="O1171" s="232"/>
      <c r="P1171" s="232"/>
      <c r="Q1171" s="232"/>
      <c r="R1171" s="232"/>
      <c r="S1171" s="232"/>
      <c r="T1171" s="23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34" t="s">
        <v>221</v>
      </c>
      <c r="AU1171" s="234" t="s">
        <v>78</v>
      </c>
      <c r="AV1171" s="13" t="s">
        <v>74</v>
      </c>
      <c r="AW1171" s="13" t="s">
        <v>31</v>
      </c>
      <c r="AX1171" s="13" t="s">
        <v>69</v>
      </c>
      <c r="AY1171" s="234" t="s">
        <v>212</v>
      </c>
    </row>
    <row r="1172" s="13" customFormat="1">
      <c r="A1172" s="13"/>
      <c r="B1172" s="224"/>
      <c r="C1172" s="225"/>
      <c r="D1172" s="226" t="s">
        <v>221</v>
      </c>
      <c r="E1172" s="227" t="s">
        <v>19</v>
      </c>
      <c r="F1172" s="228" t="s">
        <v>645</v>
      </c>
      <c r="G1172" s="225"/>
      <c r="H1172" s="227" t="s">
        <v>19</v>
      </c>
      <c r="I1172" s="229"/>
      <c r="J1172" s="225"/>
      <c r="K1172" s="225"/>
      <c r="L1172" s="230"/>
      <c r="M1172" s="231"/>
      <c r="N1172" s="232"/>
      <c r="O1172" s="232"/>
      <c r="P1172" s="232"/>
      <c r="Q1172" s="232"/>
      <c r="R1172" s="232"/>
      <c r="S1172" s="232"/>
      <c r="T1172" s="23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34" t="s">
        <v>221</v>
      </c>
      <c r="AU1172" s="234" t="s">
        <v>78</v>
      </c>
      <c r="AV1172" s="13" t="s">
        <v>74</v>
      </c>
      <c r="AW1172" s="13" t="s">
        <v>31</v>
      </c>
      <c r="AX1172" s="13" t="s">
        <v>69</v>
      </c>
      <c r="AY1172" s="234" t="s">
        <v>212</v>
      </c>
    </row>
    <row r="1173" s="14" customFormat="1">
      <c r="A1173" s="14"/>
      <c r="B1173" s="235"/>
      <c r="C1173" s="236"/>
      <c r="D1173" s="226" t="s">
        <v>221</v>
      </c>
      <c r="E1173" s="237" t="s">
        <v>19</v>
      </c>
      <c r="F1173" s="238" t="s">
        <v>1135</v>
      </c>
      <c r="G1173" s="236"/>
      <c r="H1173" s="239">
        <v>8.5250000000000004</v>
      </c>
      <c r="I1173" s="240"/>
      <c r="J1173" s="236"/>
      <c r="K1173" s="236"/>
      <c r="L1173" s="241"/>
      <c r="M1173" s="242"/>
      <c r="N1173" s="243"/>
      <c r="O1173" s="243"/>
      <c r="P1173" s="243"/>
      <c r="Q1173" s="243"/>
      <c r="R1173" s="243"/>
      <c r="S1173" s="243"/>
      <c r="T1173" s="24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45" t="s">
        <v>221</v>
      </c>
      <c r="AU1173" s="245" t="s">
        <v>78</v>
      </c>
      <c r="AV1173" s="14" t="s">
        <v>78</v>
      </c>
      <c r="AW1173" s="14" t="s">
        <v>31</v>
      </c>
      <c r="AX1173" s="14" t="s">
        <v>69</v>
      </c>
      <c r="AY1173" s="245" t="s">
        <v>212</v>
      </c>
    </row>
    <row r="1174" s="13" customFormat="1">
      <c r="A1174" s="13"/>
      <c r="B1174" s="224"/>
      <c r="C1174" s="225"/>
      <c r="D1174" s="226" t="s">
        <v>221</v>
      </c>
      <c r="E1174" s="227" t="s">
        <v>19</v>
      </c>
      <c r="F1174" s="228" t="s">
        <v>1071</v>
      </c>
      <c r="G1174" s="225"/>
      <c r="H1174" s="227" t="s">
        <v>19</v>
      </c>
      <c r="I1174" s="229"/>
      <c r="J1174" s="225"/>
      <c r="K1174" s="225"/>
      <c r="L1174" s="230"/>
      <c r="M1174" s="231"/>
      <c r="N1174" s="232"/>
      <c r="O1174" s="232"/>
      <c r="P1174" s="232"/>
      <c r="Q1174" s="232"/>
      <c r="R1174" s="232"/>
      <c r="S1174" s="232"/>
      <c r="T1174" s="23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34" t="s">
        <v>221</v>
      </c>
      <c r="AU1174" s="234" t="s">
        <v>78</v>
      </c>
      <c r="AV1174" s="13" t="s">
        <v>74</v>
      </c>
      <c r="AW1174" s="13" t="s">
        <v>31</v>
      </c>
      <c r="AX1174" s="13" t="s">
        <v>69</v>
      </c>
      <c r="AY1174" s="234" t="s">
        <v>212</v>
      </c>
    </row>
    <row r="1175" s="14" customFormat="1">
      <c r="A1175" s="14"/>
      <c r="B1175" s="235"/>
      <c r="C1175" s="236"/>
      <c r="D1175" s="226" t="s">
        <v>221</v>
      </c>
      <c r="E1175" s="237" t="s">
        <v>19</v>
      </c>
      <c r="F1175" s="238" t="s">
        <v>1136</v>
      </c>
      <c r="G1175" s="236"/>
      <c r="H1175" s="239">
        <v>4.125</v>
      </c>
      <c r="I1175" s="240"/>
      <c r="J1175" s="236"/>
      <c r="K1175" s="236"/>
      <c r="L1175" s="241"/>
      <c r="M1175" s="242"/>
      <c r="N1175" s="243"/>
      <c r="O1175" s="243"/>
      <c r="P1175" s="243"/>
      <c r="Q1175" s="243"/>
      <c r="R1175" s="243"/>
      <c r="S1175" s="243"/>
      <c r="T1175" s="24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45" t="s">
        <v>221</v>
      </c>
      <c r="AU1175" s="245" t="s">
        <v>78</v>
      </c>
      <c r="AV1175" s="14" t="s">
        <v>78</v>
      </c>
      <c r="AW1175" s="14" t="s">
        <v>31</v>
      </c>
      <c r="AX1175" s="14" t="s">
        <v>69</v>
      </c>
      <c r="AY1175" s="245" t="s">
        <v>212</v>
      </c>
    </row>
    <row r="1176" s="15" customFormat="1">
      <c r="A1176" s="15"/>
      <c r="B1176" s="246"/>
      <c r="C1176" s="247"/>
      <c r="D1176" s="226" t="s">
        <v>221</v>
      </c>
      <c r="E1176" s="248" t="s">
        <v>19</v>
      </c>
      <c r="F1176" s="249" t="s">
        <v>224</v>
      </c>
      <c r="G1176" s="247"/>
      <c r="H1176" s="250">
        <v>446.05599999999998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56" t="s">
        <v>221</v>
      </c>
      <c r="AU1176" s="256" t="s">
        <v>78</v>
      </c>
      <c r="AV1176" s="15" t="s">
        <v>84</v>
      </c>
      <c r="AW1176" s="15" t="s">
        <v>31</v>
      </c>
      <c r="AX1176" s="15" t="s">
        <v>74</v>
      </c>
      <c r="AY1176" s="256" t="s">
        <v>212</v>
      </c>
    </row>
    <row r="1177" s="2" customFormat="1" ht="24.15" customHeight="1">
      <c r="A1177" s="40"/>
      <c r="B1177" s="41"/>
      <c r="C1177" s="206" t="s">
        <v>702</v>
      </c>
      <c r="D1177" s="206" t="s">
        <v>214</v>
      </c>
      <c r="E1177" s="207" t="s">
        <v>1137</v>
      </c>
      <c r="F1177" s="208" t="s">
        <v>1138</v>
      </c>
      <c r="G1177" s="209" t="s">
        <v>384</v>
      </c>
      <c r="H1177" s="210">
        <v>70.465999999999994</v>
      </c>
      <c r="I1177" s="211"/>
      <c r="J1177" s="212">
        <f>ROUND(I1177*H1177,2)</f>
        <v>0</v>
      </c>
      <c r="K1177" s="208" t="s">
        <v>218</v>
      </c>
      <c r="L1177" s="46"/>
      <c r="M1177" s="213" t="s">
        <v>19</v>
      </c>
      <c r="N1177" s="214" t="s">
        <v>41</v>
      </c>
      <c r="O1177" s="86"/>
      <c r="P1177" s="215">
        <f>O1177*H1177</f>
        <v>0</v>
      </c>
      <c r="Q1177" s="215">
        <v>0.05015</v>
      </c>
      <c r="R1177" s="215">
        <f>Q1177*H1177</f>
        <v>3.5338698999999996</v>
      </c>
      <c r="S1177" s="215">
        <v>0</v>
      </c>
      <c r="T1177" s="216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17" t="s">
        <v>84</v>
      </c>
      <c r="AT1177" s="217" t="s">
        <v>214</v>
      </c>
      <c r="AU1177" s="217" t="s">
        <v>78</v>
      </c>
      <c r="AY1177" s="19" t="s">
        <v>212</v>
      </c>
      <c r="BE1177" s="218">
        <f>IF(N1177="základní",J1177,0)</f>
        <v>0</v>
      </c>
      <c r="BF1177" s="218">
        <f>IF(N1177="snížená",J1177,0)</f>
        <v>0</v>
      </c>
      <c r="BG1177" s="218">
        <f>IF(N1177="zákl. přenesená",J1177,0)</f>
        <v>0</v>
      </c>
      <c r="BH1177" s="218">
        <f>IF(N1177="sníž. přenesená",J1177,0)</f>
        <v>0</v>
      </c>
      <c r="BI1177" s="218">
        <f>IF(N1177="nulová",J1177,0)</f>
        <v>0</v>
      </c>
      <c r="BJ1177" s="19" t="s">
        <v>78</v>
      </c>
      <c r="BK1177" s="218">
        <f>ROUND(I1177*H1177,2)</f>
        <v>0</v>
      </c>
      <c r="BL1177" s="19" t="s">
        <v>84</v>
      </c>
      <c r="BM1177" s="217" t="s">
        <v>1139</v>
      </c>
    </row>
    <row r="1178" s="2" customFormat="1">
      <c r="A1178" s="40"/>
      <c r="B1178" s="41"/>
      <c r="C1178" s="42"/>
      <c r="D1178" s="219" t="s">
        <v>219</v>
      </c>
      <c r="E1178" s="42"/>
      <c r="F1178" s="220" t="s">
        <v>1140</v>
      </c>
      <c r="G1178" s="42"/>
      <c r="H1178" s="42"/>
      <c r="I1178" s="221"/>
      <c r="J1178" s="42"/>
      <c r="K1178" s="42"/>
      <c r="L1178" s="46"/>
      <c r="M1178" s="222"/>
      <c r="N1178" s="223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219</v>
      </c>
      <c r="AU1178" s="19" t="s">
        <v>78</v>
      </c>
    </row>
    <row r="1179" s="13" customFormat="1">
      <c r="A1179" s="13"/>
      <c r="B1179" s="224"/>
      <c r="C1179" s="225"/>
      <c r="D1179" s="226" t="s">
        <v>221</v>
      </c>
      <c r="E1179" s="227" t="s">
        <v>19</v>
      </c>
      <c r="F1179" s="228" t="s">
        <v>674</v>
      </c>
      <c r="G1179" s="225"/>
      <c r="H1179" s="227" t="s">
        <v>19</v>
      </c>
      <c r="I1179" s="229"/>
      <c r="J1179" s="225"/>
      <c r="K1179" s="225"/>
      <c r="L1179" s="230"/>
      <c r="M1179" s="231"/>
      <c r="N1179" s="232"/>
      <c r="O1179" s="232"/>
      <c r="P1179" s="232"/>
      <c r="Q1179" s="232"/>
      <c r="R1179" s="232"/>
      <c r="S1179" s="232"/>
      <c r="T1179" s="23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34" t="s">
        <v>221</v>
      </c>
      <c r="AU1179" s="234" t="s">
        <v>78</v>
      </c>
      <c r="AV1179" s="13" t="s">
        <v>74</v>
      </c>
      <c r="AW1179" s="13" t="s">
        <v>31</v>
      </c>
      <c r="AX1179" s="13" t="s">
        <v>69</v>
      </c>
      <c r="AY1179" s="234" t="s">
        <v>212</v>
      </c>
    </row>
    <row r="1180" s="13" customFormat="1">
      <c r="A1180" s="13"/>
      <c r="B1180" s="224"/>
      <c r="C1180" s="225"/>
      <c r="D1180" s="226" t="s">
        <v>221</v>
      </c>
      <c r="E1180" s="227" t="s">
        <v>19</v>
      </c>
      <c r="F1180" s="228" t="s">
        <v>1141</v>
      </c>
      <c r="G1180" s="225"/>
      <c r="H1180" s="227" t="s">
        <v>19</v>
      </c>
      <c r="I1180" s="229"/>
      <c r="J1180" s="225"/>
      <c r="K1180" s="225"/>
      <c r="L1180" s="230"/>
      <c r="M1180" s="231"/>
      <c r="N1180" s="232"/>
      <c r="O1180" s="232"/>
      <c r="P1180" s="232"/>
      <c r="Q1180" s="232"/>
      <c r="R1180" s="232"/>
      <c r="S1180" s="232"/>
      <c r="T1180" s="23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34" t="s">
        <v>221</v>
      </c>
      <c r="AU1180" s="234" t="s">
        <v>78</v>
      </c>
      <c r="AV1180" s="13" t="s">
        <v>74</v>
      </c>
      <c r="AW1180" s="13" t="s">
        <v>31</v>
      </c>
      <c r="AX1180" s="13" t="s">
        <v>69</v>
      </c>
      <c r="AY1180" s="234" t="s">
        <v>212</v>
      </c>
    </row>
    <row r="1181" s="14" customFormat="1">
      <c r="A1181" s="14"/>
      <c r="B1181" s="235"/>
      <c r="C1181" s="236"/>
      <c r="D1181" s="226" t="s">
        <v>221</v>
      </c>
      <c r="E1181" s="237" t="s">
        <v>19</v>
      </c>
      <c r="F1181" s="238" t="s">
        <v>1142</v>
      </c>
      <c r="G1181" s="236"/>
      <c r="H1181" s="239">
        <v>17.550000000000001</v>
      </c>
      <c r="I1181" s="240"/>
      <c r="J1181" s="236"/>
      <c r="K1181" s="236"/>
      <c r="L1181" s="241"/>
      <c r="M1181" s="242"/>
      <c r="N1181" s="243"/>
      <c r="O1181" s="243"/>
      <c r="P1181" s="243"/>
      <c r="Q1181" s="243"/>
      <c r="R1181" s="243"/>
      <c r="S1181" s="243"/>
      <c r="T1181" s="24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45" t="s">
        <v>221</v>
      </c>
      <c r="AU1181" s="245" t="s">
        <v>78</v>
      </c>
      <c r="AV1181" s="14" t="s">
        <v>78</v>
      </c>
      <c r="AW1181" s="14" t="s">
        <v>31</v>
      </c>
      <c r="AX1181" s="14" t="s">
        <v>69</v>
      </c>
      <c r="AY1181" s="245" t="s">
        <v>212</v>
      </c>
    </row>
    <row r="1182" s="13" customFormat="1">
      <c r="A1182" s="13"/>
      <c r="B1182" s="224"/>
      <c r="C1182" s="225"/>
      <c r="D1182" s="226" t="s">
        <v>221</v>
      </c>
      <c r="E1182" s="227" t="s">
        <v>19</v>
      </c>
      <c r="F1182" s="228" t="s">
        <v>553</v>
      </c>
      <c r="G1182" s="225"/>
      <c r="H1182" s="227" t="s">
        <v>19</v>
      </c>
      <c r="I1182" s="229"/>
      <c r="J1182" s="225"/>
      <c r="K1182" s="225"/>
      <c r="L1182" s="230"/>
      <c r="M1182" s="231"/>
      <c r="N1182" s="232"/>
      <c r="O1182" s="232"/>
      <c r="P1182" s="232"/>
      <c r="Q1182" s="232"/>
      <c r="R1182" s="232"/>
      <c r="S1182" s="232"/>
      <c r="T1182" s="23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34" t="s">
        <v>221</v>
      </c>
      <c r="AU1182" s="234" t="s">
        <v>78</v>
      </c>
      <c r="AV1182" s="13" t="s">
        <v>74</v>
      </c>
      <c r="AW1182" s="13" t="s">
        <v>31</v>
      </c>
      <c r="AX1182" s="13" t="s">
        <v>69</v>
      </c>
      <c r="AY1182" s="234" t="s">
        <v>212</v>
      </c>
    </row>
    <row r="1183" s="14" customFormat="1">
      <c r="A1183" s="14"/>
      <c r="B1183" s="235"/>
      <c r="C1183" s="236"/>
      <c r="D1183" s="226" t="s">
        <v>221</v>
      </c>
      <c r="E1183" s="237" t="s">
        <v>19</v>
      </c>
      <c r="F1183" s="238" t="s">
        <v>1143</v>
      </c>
      <c r="G1183" s="236"/>
      <c r="H1183" s="239">
        <v>3.7130000000000001</v>
      </c>
      <c r="I1183" s="240"/>
      <c r="J1183" s="236"/>
      <c r="K1183" s="236"/>
      <c r="L1183" s="241"/>
      <c r="M1183" s="242"/>
      <c r="N1183" s="243"/>
      <c r="O1183" s="243"/>
      <c r="P1183" s="243"/>
      <c r="Q1183" s="243"/>
      <c r="R1183" s="243"/>
      <c r="S1183" s="243"/>
      <c r="T1183" s="24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45" t="s">
        <v>221</v>
      </c>
      <c r="AU1183" s="245" t="s">
        <v>78</v>
      </c>
      <c r="AV1183" s="14" t="s">
        <v>78</v>
      </c>
      <c r="AW1183" s="14" t="s">
        <v>31</v>
      </c>
      <c r="AX1183" s="14" t="s">
        <v>69</v>
      </c>
      <c r="AY1183" s="245" t="s">
        <v>212</v>
      </c>
    </row>
    <row r="1184" s="13" customFormat="1">
      <c r="A1184" s="13"/>
      <c r="B1184" s="224"/>
      <c r="C1184" s="225"/>
      <c r="D1184" s="226" t="s">
        <v>221</v>
      </c>
      <c r="E1184" s="227" t="s">
        <v>19</v>
      </c>
      <c r="F1184" s="228" t="s">
        <v>1144</v>
      </c>
      <c r="G1184" s="225"/>
      <c r="H1184" s="227" t="s">
        <v>19</v>
      </c>
      <c r="I1184" s="229"/>
      <c r="J1184" s="225"/>
      <c r="K1184" s="225"/>
      <c r="L1184" s="230"/>
      <c r="M1184" s="231"/>
      <c r="N1184" s="232"/>
      <c r="O1184" s="232"/>
      <c r="P1184" s="232"/>
      <c r="Q1184" s="232"/>
      <c r="R1184" s="232"/>
      <c r="S1184" s="232"/>
      <c r="T1184" s="23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34" t="s">
        <v>221</v>
      </c>
      <c r="AU1184" s="234" t="s">
        <v>78</v>
      </c>
      <c r="AV1184" s="13" t="s">
        <v>74</v>
      </c>
      <c r="AW1184" s="13" t="s">
        <v>31</v>
      </c>
      <c r="AX1184" s="13" t="s">
        <v>69</v>
      </c>
      <c r="AY1184" s="234" t="s">
        <v>212</v>
      </c>
    </row>
    <row r="1185" s="14" customFormat="1">
      <c r="A1185" s="14"/>
      <c r="B1185" s="235"/>
      <c r="C1185" s="236"/>
      <c r="D1185" s="226" t="s">
        <v>221</v>
      </c>
      <c r="E1185" s="237" t="s">
        <v>19</v>
      </c>
      <c r="F1185" s="238" t="s">
        <v>1145</v>
      </c>
      <c r="G1185" s="236"/>
      <c r="H1185" s="239">
        <v>5.7750000000000004</v>
      </c>
      <c r="I1185" s="240"/>
      <c r="J1185" s="236"/>
      <c r="K1185" s="236"/>
      <c r="L1185" s="241"/>
      <c r="M1185" s="242"/>
      <c r="N1185" s="243"/>
      <c r="O1185" s="243"/>
      <c r="P1185" s="243"/>
      <c r="Q1185" s="243"/>
      <c r="R1185" s="243"/>
      <c r="S1185" s="243"/>
      <c r="T1185" s="24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45" t="s">
        <v>221</v>
      </c>
      <c r="AU1185" s="245" t="s">
        <v>78</v>
      </c>
      <c r="AV1185" s="14" t="s">
        <v>78</v>
      </c>
      <c r="AW1185" s="14" t="s">
        <v>31</v>
      </c>
      <c r="AX1185" s="14" t="s">
        <v>69</v>
      </c>
      <c r="AY1185" s="245" t="s">
        <v>212</v>
      </c>
    </row>
    <row r="1186" s="14" customFormat="1">
      <c r="A1186" s="14"/>
      <c r="B1186" s="235"/>
      <c r="C1186" s="236"/>
      <c r="D1186" s="226" t="s">
        <v>221</v>
      </c>
      <c r="E1186" s="237" t="s">
        <v>19</v>
      </c>
      <c r="F1186" s="238" t="s">
        <v>1146</v>
      </c>
      <c r="G1186" s="236"/>
      <c r="H1186" s="239">
        <v>8.1950000000000003</v>
      </c>
      <c r="I1186" s="240"/>
      <c r="J1186" s="236"/>
      <c r="K1186" s="236"/>
      <c r="L1186" s="241"/>
      <c r="M1186" s="242"/>
      <c r="N1186" s="243"/>
      <c r="O1186" s="243"/>
      <c r="P1186" s="243"/>
      <c r="Q1186" s="243"/>
      <c r="R1186" s="243"/>
      <c r="S1186" s="243"/>
      <c r="T1186" s="24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45" t="s">
        <v>221</v>
      </c>
      <c r="AU1186" s="245" t="s">
        <v>78</v>
      </c>
      <c r="AV1186" s="14" t="s">
        <v>78</v>
      </c>
      <c r="AW1186" s="14" t="s">
        <v>31</v>
      </c>
      <c r="AX1186" s="14" t="s">
        <v>69</v>
      </c>
      <c r="AY1186" s="245" t="s">
        <v>212</v>
      </c>
    </row>
    <row r="1187" s="13" customFormat="1">
      <c r="A1187" s="13"/>
      <c r="B1187" s="224"/>
      <c r="C1187" s="225"/>
      <c r="D1187" s="226" t="s">
        <v>221</v>
      </c>
      <c r="E1187" s="227" t="s">
        <v>19</v>
      </c>
      <c r="F1187" s="228" t="s">
        <v>679</v>
      </c>
      <c r="G1187" s="225"/>
      <c r="H1187" s="227" t="s">
        <v>19</v>
      </c>
      <c r="I1187" s="229"/>
      <c r="J1187" s="225"/>
      <c r="K1187" s="225"/>
      <c r="L1187" s="230"/>
      <c r="M1187" s="231"/>
      <c r="N1187" s="232"/>
      <c r="O1187" s="232"/>
      <c r="P1187" s="232"/>
      <c r="Q1187" s="232"/>
      <c r="R1187" s="232"/>
      <c r="S1187" s="232"/>
      <c r="T1187" s="23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34" t="s">
        <v>221</v>
      </c>
      <c r="AU1187" s="234" t="s">
        <v>78</v>
      </c>
      <c r="AV1187" s="13" t="s">
        <v>74</v>
      </c>
      <c r="AW1187" s="13" t="s">
        <v>31</v>
      </c>
      <c r="AX1187" s="13" t="s">
        <v>69</v>
      </c>
      <c r="AY1187" s="234" t="s">
        <v>212</v>
      </c>
    </row>
    <row r="1188" s="13" customFormat="1">
      <c r="A1188" s="13"/>
      <c r="B1188" s="224"/>
      <c r="C1188" s="225"/>
      <c r="D1188" s="226" t="s">
        <v>221</v>
      </c>
      <c r="E1188" s="227" t="s">
        <v>19</v>
      </c>
      <c r="F1188" s="228" t="s">
        <v>1147</v>
      </c>
      <c r="G1188" s="225"/>
      <c r="H1188" s="227" t="s">
        <v>19</v>
      </c>
      <c r="I1188" s="229"/>
      <c r="J1188" s="225"/>
      <c r="K1188" s="225"/>
      <c r="L1188" s="230"/>
      <c r="M1188" s="231"/>
      <c r="N1188" s="232"/>
      <c r="O1188" s="232"/>
      <c r="P1188" s="232"/>
      <c r="Q1188" s="232"/>
      <c r="R1188" s="232"/>
      <c r="S1188" s="232"/>
      <c r="T1188" s="23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34" t="s">
        <v>221</v>
      </c>
      <c r="AU1188" s="234" t="s">
        <v>78</v>
      </c>
      <c r="AV1188" s="13" t="s">
        <v>74</v>
      </c>
      <c r="AW1188" s="13" t="s">
        <v>31</v>
      </c>
      <c r="AX1188" s="13" t="s">
        <v>69</v>
      </c>
      <c r="AY1188" s="234" t="s">
        <v>212</v>
      </c>
    </row>
    <row r="1189" s="14" customFormat="1">
      <c r="A1189" s="14"/>
      <c r="B1189" s="235"/>
      <c r="C1189" s="236"/>
      <c r="D1189" s="226" t="s">
        <v>221</v>
      </c>
      <c r="E1189" s="237" t="s">
        <v>19</v>
      </c>
      <c r="F1189" s="238" t="s">
        <v>1142</v>
      </c>
      <c r="G1189" s="236"/>
      <c r="H1189" s="239">
        <v>17.550000000000001</v>
      </c>
      <c r="I1189" s="240"/>
      <c r="J1189" s="236"/>
      <c r="K1189" s="236"/>
      <c r="L1189" s="241"/>
      <c r="M1189" s="242"/>
      <c r="N1189" s="243"/>
      <c r="O1189" s="243"/>
      <c r="P1189" s="243"/>
      <c r="Q1189" s="243"/>
      <c r="R1189" s="243"/>
      <c r="S1189" s="243"/>
      <c r="T1189" s="24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45" t="s">
        <v>221</v>
      </c>
      <c r="AU1189" s="245" t="s">
        <v>78</v>
      </c>
      <c r="AV1189" s="14" t="s">
        <v>78</v>
      </c>
      <c r="AW1189" s="14" t="s">
        <v>31</v>
      </c>
      <c r="AX1189" s="14" t="s">
        <v>69</v>
      </c>
      <c r="AY1189" s="245" t="s">
        <v>212</v>
      </c>
    </row>
    <row r="1190" s="13" customFormat="1">
      <c r="A1190" s="13"/>
      <c r="B1190" s="224"/>
      <c r="C1190" s="225"/>
      <c r="D1190" s="226" t="s">
        <v>221</v>
      </c>
      <c r="E1190" s="227" t="s">
        <v>19</v>
      </c>
      <c r="F1190" s="228" t="s">
        <v>1148</v>
      </c>
      <c r="G1190" s="225"/>
      <c r="H1190" s="227" t="s">
        <v>19</v>
      </c>
      <c r="I1190" s="229"/>
      <c r="J1190" s="225"/>
      <c r="K1190" s="225"/>
      <c r="L1190" s="230"/>
      <c r="M1190" s="231"/>
      <c r="N1190" s="232"/>
      <c r="O1190" s="232"/>
      <c r="P1190" s="232"/>
      <c r="Q1190" s="232"/>
      <c r="R1190" s="232"/>
      <c r="S1190" s="232"/>
      <c r="T1190" s="23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34" t="s">
        <v>221</v>
      </c>
      <c r="AU1190" s="234" t="s">
        <v>78</v>
      </c>
      <c r="AV1190" s="13" t="s">
        <v>74</v>
      </c>
      <c r="AW1190" s="13" t="s">
        <v>31</v>
      </c>
      <c r="AX1190" s="13" t="s">
        <v>69</v>
      </c>
      <c r="AY1190" s="234" t="s">
        <v>212</v>
      </c>
    </row>
    <row r="1191" s="14" customFormat="1">
      <c r="A1191" s="14"/>
      <c r="B1191" s="235"/>
      <c r="C1191" s="236"/>
      <c r="D1191" s="226" t="s">
        <v>221</v>
      </c>
      <c r="E1191" s="237" t="s">
        <v>19</v>
      </c>
      <c r="F1191" s="238" t="s">
        <v>1143</v>
      </c>
      <c r="G1191" s="236"/>
      <c r="H1191" s="239">
        <v>3.7130000000000001</v>
      </c>
      <c r="I1191" s="240"/>
      <c r="J1191" s="236"/>
      <c r="K1191" s="236"/>
      <c r="L1191" s="241"/>
      <c r="M1191" s="242"/>
      <c r="N1191" s="243"/>
      <c r="O1191" s="243"/>
      <c r="P1191" s="243"/>
      <c r="Q1191" s="243"/>
      <c r="R1191" s="243"/>
      <c r="S1191" s="243"/>
      <c r="T1191" s="24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45" t="s">
        <v>221</v>
      </c>
      <c r="AU1191" s="245" t="s">
        <v>78</v>
      </c>
      <c r="AV1191" s="14" t="s">
        <v>78</v>
      </c>
      <c r="AW1191" s="14" t="s">
        <v>31</v>
      </c>
      <c r="AX1191" s="14" t="s">
        <v>69</v>
      </c>
      <c r="AY1191" s="245" t="s">
        <v>212</v>
      </c>
    </row>
    <row r="1192" s="13" customFormat="1">
      <c r="A1192" s="13"/>
      <c r="B1192" s="224"/>
      <c r="C1192" s="225"/>
      <c r="D1192" s="226" t="s">
        <v>221</v>
      </c>
      <c r="E1192" s="227" t="s">
        <v>19</v>
      </c>
      <c r="F1192" s="228" t="s">
        <v>1149</v>
      </c>
      <c r="G1192" s="225"/>
      <c r="H1192" s="227" t="s">
        <v>19</v>
      </c>
      <c r="I1192" s="229"/>
      <c r="J1192" s="225"/>
      <c r="K1192" s="225"/>
      <c r="L1192" s="230"/>
      <c r="M1192" s="231"/>
      <c r="N1192" s="232"/>
      <c r="O1192" s="232"/>
      <c r="P1192" s="232"/>
      <c r="Q1192" s="232"/>
      <c r="R1192" s="232"/>
      <c r="S1192" s="232"/>
      <c r="T1192" s="23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34" t="s">
        <v>221</v>
      </c>
      <c r="AU1192" s="234" t="s">
        <v>78</v>
      </c>
      <c r="AV1192" s="13" t="s">
        <v>74</v>
      </c>
      <c r="AW1192" s="13" t="s">
        <v>31</v>
      </c>
      <c r="AX1192" s="13" t="s">
        <v>69</v>
      </c>
      <c r="AY1192" s="234" t="s">
        <v>212</v>
      </c>
    </row>
    <row r="1193" s="14" customFormat="1">
      <c r="A1193" s="14"/>
      <c r="B1193" s="235"/>
      <c r="C1193" s="236"/>
      <c r="D1193" s="226" t="s">
        <v>221</v>
      </c>
      <c r="E1193" s="237" t="s">
        <v>19</v>
      </c>
      <c r="F1193" s="238" t="s">
        <v>1145</v>
      </c>
      <c r="G1193" s="236"/>
      <c r="H1193" s="239">
        <v>5.7750000000000004</v>
      </c>
      <c r="I1193" s="240"/>
      <c r="J1193" s="236"/>
      <c r="K1193" s="236"/>
      <c r="L1193" s="241"/>
      <c r="M1193" s="242"/>
      <c r="N1193" s="243"/>
      <c r="O1193" s="243"/>
      <c r="P1193" s="243"/>
      <c r="Q1193" s="243"/>
      <c r="R1193" s="243"/>
      <c r="S1193" s="243"/>
      <c r="T1193" s="24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45" t="s">
        <v>221</v>
      </c>
      <c r="AU1193" s="245" t="s">
        <v>78</v>
      </c>
      <c r="AV1193" s="14" t="s">
        <v>78</v>
      </c>
      <c r="AW1193" s="14" t="s">
        <v>31</v>
      </c>
      <c r="AX1193" s="14" t="s">
        <v>69</v>
      </c>
      <c r="AY1193" s="245" t="s">
        <v>212</v>
      </c>
    </row>
    <row r="1194" s="14" customFormat="1">
      <c r="A1194" s="14"/>
      <c r="B1194" s="235"/>
      <c r="C1194" s="236"/>
      <c r="D1194" s="226" t="s">
        <v>221</v>
      </c>
      <c r="E1194" s="237" t="s">
        <v>19</v>
      </c>
      <c r="F1194" s="238" t="s">
        <v>1146</v>
      </c>
      <c r="G1194" s="236"/>
      <c r="H1194" s="239">
        <v>8.1950000000000003</v>
      </c>
      <c r="I1194" s="240"/>
      <c r="J1194" s="236"/>
      <c r="K1194" s="236"/>
      <c r="L1194" s="241"/>
      <c r="M1194" s="242"/>
      <c r="N1194" s="243"/>
      <c r="O1194" s="243"/>
      <c r="P1194" s="243"/>
      <c r="Q1194" s="243"/>
      <c r="R1194" s="243"/>
      <c r="S1194" s="243"/>
      <c r="T1194" s="24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45" t="s">
        <v>221</v>
      </c>
      <c r="AU1194" s="245" t="s">
        <v>78</v>
      </c>
      <c r="AV1194" s="14" t="s">
        <v>78</v>
      </c>
      <c r="AW1194" s="14" t="s">
        <v>31</v>
      </c>
      <c r="AX1194" s="14" t="s">
        <v>69</v>
      </c>
      <c r="AY1194" s="245" t="s">
        <v>212</v>
      </c>
    </row>
    <row r="1195" s="15" customFormat="1">
      <c r="A1195" s="15"/>
      <c r="B1195" s="246"/>
      <c r="C1195" s="247"/>
      <c r="D1195" s="226" t="s">
        <v>221</v>
      </c>
      <c r="E1195" s="248" t="s">
        <v>19</v>
      </c>
      <c r="F1195" s="249" t="s">
        <v>224</v>
      </c>
      <c r="G1195" s="247"/>
      <c r="H1195" s="250">
        <v>70.465999999999994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T1195" s="256" t="s">
        <v>221</v>
      </c>
      <c r="AU1195" s="256" t="s">
        <v>78</v>
      </c>
      <c r="AV1195" s="15" t="s">
        <v>84</v>
      </c>
      <c r="AW1195" s="15" t="s">
        <v>31</v>
      </c>
      <c r="AX1195" s="15" t="s">
        <v>74</v>
      </c>
      <c r="AY1195" s="256" t="s">
        <v>212</v>
      </c>
    </row>
    <row r="1196" s="2" customFormat="1" ht="24.15" customHeight="1">
      <c r="A1196" s="40"/>
      <c r="B1196" s="41"/>
      <c r="C1196" s="206" t="s">
        <v>1150</v>
      </c>
      <c r="D1196" s="206" t="s">
        <v>214</v>
      </c>
      <c r="E1196" s="207" t="s">
        <v>1151</v>
      </c>
      <c r="F1196" s="208" t="s">
        <v>1152</v>
      </c>
      <c r="G1196" s="209" t="s">
        <v>384</v>
      </c>
      <c r="H1196" s="210">
        <v>625.14999999999998</v>
      </c>
      <c r="I1196" s="211"/>
      <c r="J1196" s="212">
        <f>ROUND(I1196*H1196,2)</f>
        <v>0</v>
      </c>
      <c r="K1196" s="208" t="s">
        <v>218</v>
      </c>
      <c r="L1196" s="46"/>
      <c r="M1196" s="213" t="s">
        <v>19</v>
      </c>
      <c r="N1196" s="214" t="s">
        <v>41</v>
      </c>
      <c r="O1196" s="86"/>
      <c r="P1196" s="215">
        <f>O1196*H1196</f>
        <v>0</v>
      </c>
      <c r="Q1196" s="215">
        <v>0.058970000000000002</v>
      </c>
      <c r="R1196" s="215">
        <f>Q1196*H1196</f>
        <v>36.865095500000002</v>
      </c>
      <c r="S1196" s="215">
        <v>0</v>
      </c>
      <c r="T1196" s="216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17" t="s">
        <v>84</v>
      </c>
      <c r="AT1196" s="217" t="s">
        <v>214</v>
      </c>
      <c r="AU1196" s="217" t="s">
        <v>78</v>
      </c>
      <c r="AY1196" s="19" t="s">
        <v>212</v>
      </c>
      <c r="BE1196" s="218">
        <f>IF(N1196="základní",J1196,0)</f>
        <v>0</v>
      </c>
      <c r="BF1196" s="218">
        <f>IF(N1196="snížená",J1196,0)</f>
        <v>0</v>
      </c>
      <c r="BG1196" s="218">
        <f>IF(N1196="zákl. přenesená",J1196,0)</f>
        <v>0</v>
      </c>
      <c r="BH1196" s="218">
        <f>IF(N1196="sníž. přenesená",J1196,0)</f>
        <v>0</v>
      </c>
      <c r="BI1196" s="218">
        <f>IF(N1196="nulová",J1196,0)</f>
        <v>0</v>
      </c>
      <c r="BJ1196" s="19" t="s">
        <v>78</v>
      </c>
      <c r="BK1196" s="218">
        <f>ROUND(I1196*H1196,2)</f>
        <v>0</v>
      </c>
      <c r="BL1196" s="19" t="s">
        <v>84</v>
      </c>
      <c r="BM1196" s="217" t="s">
        <v>1153</v>
      </c>
    </row>
    <row r="1197" s="2" customFormat="1">
      <c r="A1197" s="40"/>
      <c r="B1197" s="41"/>
      <c r="C1197" s="42"/>
      <c r="D1197" s="219" t="s">
        <v>219</v>
      </c>
      <c r="E1197" s="42"/>
      <c r="F1197" s="220" t="s">
        <v>1154</v>
      </c>
      <c r="G1197" s="42"/>
      <c r="H1197" s="42"/>
      <c r="I1197" s="221"/>
      <c r="J1197" s="42"/>
      <c r="K1197" s="42"/>
      <c r="L1197" s="46"/>
      <c r="M1197" s="222"/>
      <c r="N1197" s="223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219</v>
      </c>
      <c r="AU1197" s="19" t="s">
        <v>78</v>
      </c>
    </row>
    <row r="1198" s="13" customFormat="1">
      <c r="A1198" s="13"/>
      <c r="B1198" s="224"/>
      <c r="C1198" s="225"/>
      <c r="D1198" s="226" t="s">
        <v>221</v>
      </c>
      <c r="E1198" s="227" t="s">
        <v>19</v>
      </c>
      <c r="F1198" s="228" t="s">
        <v>674</v>
      </c>
      <c r="G1198" s="225"/>
      <c r="H1198" s="227" t="s">
        <v>19</v>
      </c>
      <c r="I1198" s="229"/>
      <c r="J1198" s="225"/>
      <c r="K1198" s="225"/>
      <c r="L1198" s="230"/>
      <c r="M1198" s="231"/>
      <c r="N1198" s="232"/>
      <c r="O1198" s="232"/>
      <c r="P1198" s="232"/>
      <c r="Q1198" s="232"/>
      <c r="R1198" s="232"/>
      <c r="S1198" s="232"/>
      <c r="T1198" s="23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34" t="s">
        <v>221</v>
      </c>
      <c r="AU1198" s="234" t="s">
        <v>78</v>
      </c>
      <c r="AV1198" s="13" t="s">
        <v>74</v>
      </c>
      <c r="AW1198" s="13" t="s">
        <v>31</v>
      </c>
      <c r="AX1198" s="13" t="s">
        <v>69</v>
      </c>
      <c r="AY1198" s="234" t="s">
        <v>212</v>
      </c>
    </row>
    <row r="1199" s="13" customFormat="1">
      <c r="A1199" s="13"/>
      <c r="B1199" s="224"/>
      <c r="C1199" s="225"/>
      <c r="D1199" s="226" t="s">
        <v>221</v>
      </c>
      <c r="E1199" s="227" t="s">
        <v>19</v>
      </c>
      <c r="F1199" s="228" t="s">
        <v>1155</v>
      </c>
      <c r="G1199" s="225"/>
      <c r="H1199" s="227" t="s">
        <v>19</v>
      </c>
      <c r="I1199" s="229"/>
      <c r="J1199" s="225"/>
      <c r="K1199" s="225"/>
      <c r="L1199" s="230"/>
      <c r="M1199" s="231"/>
      <c r="N1199" s="232"/>
      <c r="O1199" s="232"/>
      <c r="P1199" s="232"/>
      <c r="Q1199" s="232"/>
      <c r="R1199" s="232"/>
      <c r="S1199" s="232"/>
      <c r="T1199" s="23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34" t="s">
        <v>221</v>
      </c>
      <c r="AU1199" s="234" t="s">
        <v>78</v>
      </c>
      <c r="AV1199" s="13" t="s">
        <v>74</v>
      </c>
      <c r="AW1199" s="13" t="s">
        <v>31</v>
      </c>
      <c r="AX1199" s="13" t="s">
        <v>69</v>
      </c>
      <c r="AY1199" s="234" t="s">
        <v>212</v>
      </c>
    </row>
    <row r="1200" s="14" customFormat="1">
      <c r="A1200" s="14"/>
      <c r="B1200" s="235"/>
      <c r="C1200" s="236"/>
      <c r="D1200" s="226" t="s">
        <v>221</v>
      </c>
      <c r="E1200" s="237" t="s">
        <v>19</v>
      </c>
      <c r="F1200" s="238" t="s">
        <v>1156</v>
      </c>
      <c r="G1200" s="236"/>
      <c r="H1200" s="239">
        <v>5.5</v>
      </c>
      <c r="I1200" s="240"/>
      <c r="J1200" s="236"/>
      <c r="K1200" s="236"/>
      <c r="L1200" s="241"/>
      <c r="M1200" s="242"/>
      <c r="N1200" s="243"/>
      <c r="O1200" s="243"/>
      <c r="P1200" s="243"/>
      <c r="Q1200" s="243"/>
      <c r="R1200" s="243"/>
      <c r="S1200" s="243"/>
      <c r="T1200" s="24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45" t="s">
        <v>221</v>
      </c>
      <c r="AU1200" s="245" t="s">
        <v>78</v>
      </c>
      <c r="AV1200" s="14" t="s">
        <v>78</v>
      </c>
      <c r="AW1200" s="14" t="s">
        <v>31</v>
      </c>
      <c r="AX1200" s="14" t="s">
        <v>69</v>
      </c>
      <c r="AY1200" s="245" t="s">
        <v>212</v>
      </c>
    </row>
    <row r="1201" s="13" customFormat="1">
      <c r="A1201" s="13"/>
      <c r="B1201" s="224"/>
      <c r="C1201" s="225"/>
      <c r="D1201" s="226" t="s">
        <v>221</v>
      </c>
      <c r="E1201" s="227" t="s">
        <v>19</v>
      </c>
      <c r="F1201" s="228" t="s">
        <v>296</v>
      </c>
      <c r="G1201" s="225"/>
      <c r="H1201" s="227" t="s">
        <v>19</v>
      </c>
      <c r="I1201" s="229"/>
      <c r="J1201" s="225"/>
      <c r="K1201" s="225"/>
      <c r="L1201" s="230"/>
      <c r="M1201" s="231"/>
      <c r="N1201" s="232"/>
      <c r="O1201" s="232"/>
      <c r="P1201" s="232"/>
      <c r="Q1201" s="232"/>
      <c r="R1201" s="232"/>
      <c r="S1201" s="232"/>
      <c r="T1201" s="23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34" t="s">
        <v>221</v>
      </c>
      <c r="AU1201" s="234" t="s">
        <v>78</v>
      </c>
      <c r="AV1201" s="13" t="s">
        <v>74</v>
      </c>
      <c r="AW1201" s="13" t="s">
        <v>31</v>
      </c>
      <c r="AX1201" s="13" t="s">
        <v>69</v>
      </c>
      <c r="AY1201" s="234" t="s">
        <v>212</v>
      </c>
    </row>
    <row r="1202" s="14" customFormat="1">
      <c r="A1202" s="14"/>
      <c r="B1202" s="235"/>
      <c r="C1202" s="236"/>
      <c r="D1202" s="226" t="s">
        <v>221</v>
      </c>
      <c r="E1202" s="237" t="s">
        <v>19</v>
      </c>
      <c r="F1202" s="238" t="s">
        <v>612</v>
      </c>
      <c r="G1202" s="236"/>
      <c r="H1202" s="239">
        <v>-2.3999999999999999</v>
      </c>
      <c r="I1202" s="240"/>
      <c r="J1202" s="236"/>
      <c r="K1202" s="236"/>
      <c r="L1202" s="241"/>
      <c r="M1202" s="242"/>
      <c r="N1202" s="243"/>
      <c r="O1202" s="243"/>
      <c r="P1202" s="243"/>
      <c r="Q1202" s="243"/>
      <c r="R1202" s="243"/>
      <c r="S1202" s="243"/>
      <c r="T1202" s="24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45" t="s">
        <v>221</v>
      </c>
      <c r="AU1202" s="245" t="s">
        <v>78</v>
      </c>
      <c r="AV1202" s="14" t="s">
        <v>78</v>
      </c>
      <c r="AW1202" s="14" t="s">
        <v>31</v>
      </c>
      <c r="AX1202" s="14" t="s">
        <v>69</v>
      </c>
      <c r="AY1202" s="245" t="s">
        <v>212</v>
      </c>
    </row>
    <row r="1203" s="13" customFormat="1">
      <c r="A1203" s="13"/>
      <c r="B1203" s="224"/>
      <c r="C1203" s="225"/>
      <c r="D1203" s="226" t="s">
        <v>221</v>
      </c>
      <c r="E1203" s="227" t="s">
        <v>19</v>
      </c>
      <c r="F1203" s="228" t="s">
        <v>1157</v>
      </c>
      <c r="G1203" s="225"/>
      <c r="H1203" s="227" t="s">
        <v>19</v>
      </c>
      <c r="I1203" s="229"/>
      <c r="J1203" s="225"/>
      <c r="K1203" s="225"/>
      <c r="L1203" s="230"/>
      <c r="M1203" s="231"/>
      <c r="N1203" s="232"/>
      <c r="O1203" s="232"/>
      <c r="P1203" s="232"/>
      <c r="Q1203" s="232"/>
      <c r="R1203" s="232"/>
      <c r="S1203" s="232"/>
      <c r="T1203" s="23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34" t="s">
        <v>221</v>
      </c>
      <c r="AU1203" s="234" t="s">
        <v>78</v>
      </c>
      <c r="AV1203" s="13" t="s">
        <v>74</v>
      </c>
      <c r="AW1203" s="13" t="s">
        <v>31</v>
      </c>
      <c r="AX1203" s="13" t="s">
        <v>69</v>
      </c>
      <c r="AY1203" s="234" t="s">
        <v>212</v>
      </c>
    </row>
    <row r="1204" s="14" customFormat="1">
      <c r="A1204" s="14"/>
      <c r="B1204" s="235"/>
      <c r="C1204" s="236"/>
      <c r="D1204" s="226" t="s">
        <v>221</v>
      </c>
      <c r="E1204" s="237" t="s">
        <v>19</v>
      </c>
      <c r="F1204" s="238" t="s">
        <v>1158</v>
      </c>
      <c r="G1204" s="236"/>
      <c r="H1204" s="239">
        <v>21.600999999999999</v>
      </c>
      <c r="I1204" s="240"/>
      <c r="J1204" s="236"/>
      <c r="K1204" s="236"/>
      <c r="L1204" s="241"/>
      <c r="M1204" s="242"/>
      <c r="N1204" s="243"/>
      <c r="O1204" s="243"/>
      <c r="P1204" s="243"/>
      <c r="Q1204" s="243"/>
      <c r="R1204" s="243"/>
      <c r="S1204" s="243"/>
      <c r="T1204" s="24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45" t="s">
        <v>221</v>
      </c>
      <c r="AU1204" s="245" t="s">
        <v>78</v>
      </c>
      <c r="AV1204" s="14" t="s">
        <v>78</v>
      </c>
      <c r="AW1204" s="14" t="s">
        <v>31</v>
      </c>
      <c r="AX1204" s="14" t="s">
        <v>69</v>
      </c>
      <c r="AY1204" s="245" t="s">
        <v>212</v>
      </c>
    </row>
    <row r="1205" s="13" customFormat="1">
      <c r="A1205" s="13"/>
      <c r="B1205" s="224"/>
      <c r="C1205" s="225"/>
      <c r="D1205" s="226" t="s">
        <v>221</v>
      </c>
      <c r="E1205" s="227" t="s">
        <v>19</v>
      </c>
      <c r="F1205" s="228" t="s">
        <v>296</v>
      </c>
      <c r="G1205" s="225"/>
      <c r="H1205" s="227" t="s">
        <v>19</v>
      </c>
      <c r="I1205" s="229"/>
      <c r="J1205" s="225"/>
      <c r="K1205" s="225"/>
      <c r="L1205" s="230"/>
      <c r="M1205" s="231"/>
      <c r="N1205" s="232"/>
      <c r="O1205" s="232"/>
      <c r="P1205" s="232"/>
      <c r="Q1205" s="232"/>
      <c r="R1205" s="232"/>
      <c r="S1205" s="232"/>
      <c r="T1205" s="23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34" t="s">
        <v>221</v>
      </c>
      <c r="AU1205" s="234" t="s">
        <v>78</v>
      </c>
      <c r="AV1205" s="13" t="s">
        <v>74</v>
      </c>
      <c r="AW1205" s="13" t="s">
        <v>31</v>
      </c>
      <c r="AX1205" s="13" t="s">
        <v>69</v>
      </c>
      <c r="AY1205" s="234" t="s">
        <v>212</v>
      </c>
    </row>
    <row r="1206" s="14" customFormat="1">
      <c r="A1206" s="14"/>
      <c r="B1206" s="235"/>
      <c r="C1206" s="236"/>
      <c r="D1206" s="226" t="s">
        <v>221</v>
      </c>
      <c r="E1206" s="237" t="s">
        <v>19</v>
      </c>
      <c r="F1206" s="238" t="s">
        <v>1038</v>
      </c>
      <c r="G1206" s="236"/>
      <c r="H1206" s="239">
        <v>-3.2000000000000002</v>
      </c>
      <c r="I1206" s="240"/>
      <c r="J1206" s="236"/>
      <c r="K1206" s="236"/>
      <c r="L1206" s="241"/>
      <c r="M1206" s="242"/>
      <c r="N1206" s="243"/>
      <c r="O1206" s="243"/>
      <c r="P1206" s="243"/>
      <c r="Q1206" s="243"/>
      <c r="R1206" s="243"/>
      <c r="S1206" s="243"/>
      <c r="T1206" s="24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45" t="s">
        <v>221</v>
      </c>
      <c r="AU1206" s="245" t="s">
        <v>78</v>
      </c>
      <c r="AV1206" s="14" t="s">
        <v>78</v>
      </c>
      <c r="AW1206" s="14" t="s">
        <v>31</v>
      </c>
      <c r="AX1206" s="14" t="s">
        <v>69</v>
      </c>
      <c r="AY1206" s="245" t="s">
        <v>212</v>
      </c>
    </row>
    <row r="1207" s="14" customFormat="1">
      <c r="A1207" s="14"/>
      <c r="B1207" s="235"/>
      <c r="C1207" s="236"/>
      <c r="D1207" s="226" t="s">
        <v>221</v>
      </c>
      <c r="E1207" s="237" t="s">
        <v>19</v>
      </c>
      <c r="F1207" s="238" t="s">
        <v>1053</v>
      </c>
      <c r="G1207" s="236"/>
      <c r="H1207" s="239">
        <v>-1.8</v>
      </c>
      <c r="I1207" s="240"/>
      <c r="J1207" s="236"/>
      <c r="K1207" s="236"/>
      <c r="L1207" s="241"/>
      <c r="M1207" s="242"/>
      <c r="N1207" s="243"/>
      <c r="O1207" s="243"/>
      <c r="P1207" s="243"/>
      <c r="Q1207" s="243"/>
      <c r="R1207" s="243"/>
      <c r="S1207" s="243"/>
      <c r="T1207" s="24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45" t="s">
        <v>221</v>
      </c>
      <c r="AU1207" s="245" t="s">
        <v>78</v>
      </c>
      <c r="AV1207" s="14" t="s">
        <v>78</v>
      </c>
      <c r="AW1207" s="14" t="s">
        <v>31</v>
      </c>
      <c r="AX1207" s="14" t="s">
        <v>69</v>
      </c>
      <c r="AY1207" s="245" t="s">
        <v>212</v>
      </c>
    </row>
    <row r="1208" s="13" customFormat="1">
      <c r="A1208" s="13"/>
      <c r="B1208" s="224"/>
      <c r="C1208" s="225"/>
      <c r="D1208" s="226" t="s">
        <v>221</v>
      </c>
      <c r="E1208" s="227" t="s">
        <v>19</v>
      </c>
      <c r="F1208" s="228" t="s">
        <v>1159</v>
      </c>
      <c r="G1208" s="225"/>
      <c r="H1208" s="227" t="s">
        <v>19</v>
      </c>
      <c r="I1208" s="229"/>
      <c r="J1208" s="225"/>
      <c r="K1208" s="225"/>
      <c r="L1208" s="230"/>
      <c r="M1208" s="231"/>
      <c r="N1208" s="232"/>
      <c r="O1208" s="232"/>
      <c r="P1208" s="232"/>
      <c r="Q1208" s="232"/>
      <c r="R1208" s="232"/>
      <c r="S1208" s="232"/>
      <c r="T1208" s="23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34" t="s">
        <v>221</v>
      </c>
      <c r="AU1208" s="234" t="s">
        <v>78</v>
      </c>
      <c r="AV1208" s="13" t="s">
        <v>74</v>
      </c>
      <c r="AW1208" s="13" t="s">
        <v>31</v>
      </c>
      <c r="AX1208" s="13" t="s">
        <v>69</v>
      </c>
      <c r="AY1208" s="234" t="s">
        <v>212</v>
      </c>
    </row>
    <row r="1209" s="14" customFormat="1">
      <c r="A1209" s="14"/>
      <c r="B1209" s="235"/>
      <c r="C1209" s="236"/>
      <c r="D1209" s="226" t="s">
        <v>221</v>
      </c>
      <c r="E1209" s="237" t="s">
        <v>19</v>
      </c>
      <c r="F1209" s="238" t="s">
        <v>1160</v>
      </c>
      <c r="G1209" s="236"/>
      <c r="H1209" s="239">
        <v>13.613</v>
      </c>
      <c r="I1209" s="240"/>
      <c r="J1209" s="236"/>
      <c r="K1209" s="236"/>
      <c r="L1209" s="241"/>
      <c r="M1209" s="242"/>
      <c r="N1209" s="243"/>
      <c r="O1209" s="243"/>
      <c r="P1209" s="243"/>
      <c r="Q1209" s="243"/>
      <c r="R1209" s="243"/>
      <c r="S1209" s="243"/>
      <c r="T1209" s="24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45" t="s">
        <v>221</v>
      </c>
      <c r="AU1209" s="245" t="s">
        <v>78</v>
      </c>
      <c r="AV1209" s="14" t="s">
        <v>78</v>
      </c>
      <c r="AW1209" s="14" t="s">
        <v>31</v>
      </c>
      <c r="AX1209" s="14" t="s">
        <v>69</v>
      </c>
      <c r="AY1209" s="245" t="s">
        <v>212</v>
      </c>
    </row>
    <row r="1210" s="13" customFormat="1">
      <c r="A1210" s="13"/>
      <c r="B1210" s="224"/>
      <c r="C1210" s="225"/>
      <c r="D1210" s="226" t="s">
        <v>221</v>
      </c>
      <c r="E1210" s="227" t="s">
        <v>19</v>
      </c>
      <c r="F1210" s="228" t="s">
        <v>296</v>
      </c>
      <c r="G1210" s="225"/>
      <c r="H1210" s="227" t="s">
        <v>19</v>
      </c>
      <c r="I1210" s="229"/>
      <c r="J1210" s="225"/>
      <c r="K1210" s="225"/>
      <c r="L1210" s="230"/>
      <c r="M1210" s="231"/>
      <c r="N1210" s="232"/>
      <c r="O1210" s="232"/>
      <c r="P1210" s="232"/>
      <c r="Q1210" s="232"/>
      <c r="R1210" s="232"/>
      <c r="S1210" s="232"/>
      <c r="T1210" s="23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34" t="s">
        <v>221</v>
      </c>
      <c r="AU1210" s="234" t="s">
        <v>78</v>
      </c>
      <c r="AV1210" s="13" t="s">
        <v>74</v>
      </c>
      <c r="AW1210" s="13" t="s">
        <v>31</v>
      </c>
      <c r="AX1210" s="13" t="s">
        <v>69</v>
      </c>
      <c r="AY1210" s="234" t="s">
        <v>212</v>
      </c>
    </row>
    <row r="1211" s="14" customFormat="1">
      <c r="A1211" s="14"/>
      <c r="B1211" s="235"/>
      <c r="C1211" s="236"/>
      <c r="D1211" s="226" t="s">
        <v>221</v>
      </c>
      <c r="E1211" s="237" t="s">
        <v>19</v>
      </c>
      <c r="F1211" s="238" t="s">
        <v>612</v>
      </c>
      <c r="G1211" s="236"/>
      <c r="H1211" s="239">
        <v>-2.3999999999999999</v>
      </c>
      <c r="I1211" s="240"/>
      <c r="J1211" s="236"/>
      <c r="K1211" s="236"/>
      <c r="L1211" s="241"/>
      <c r="M1211" s="242"/>
      <c r="N1211" s="243"/>
      <c r="O1211" s="243"/>
      <c r="P1211" s="243"/>
      <c r="Q1211" s="243"/>
      <c r="R1211" s="243"/>
      <c r="S1211" s="243"/>
      <c r="T1211" s="244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45" t="s">
        <v>221</v>
      </c>
      <c r="AU1211" s="245" t="s">
        <v>78</v>
      </c>
      <c r="AV1211" s="14" t="s">
        <v>78</v>
      </c>
      <c r="AW1211" s="14" t="s">
        <v>31</v>
      </c>
      <c r="AX1211" s="14" t="s">
        <v>69</v>
      </c>
      <c r="AY1211" s="245" t="s">
        <v>212</v>
      </c>
    </row>
    <row r="1212" s="13" customFormat="1">
      <c r="A1212" s="13"/>
      <c r="B1212" s="224"/>
      <c r="C1212" s="225"/>
      <c r="D1212" s="226" t="s">
        <v>221</v>
      </c>
      <c r="E1212" s="227" t="s">
        <v>19</v>
      </c>
      <c r="F1212" s="228" t="s">
        <v>1161</v>
      </c>
      <c r="G1212" s="225"/>
      <c r="H1212" s="227" t="s">
        <v>19</v>
      </c>
      <c r="I1212" s="229"/>
      <c r="J1212" s="225"/>
      <c r="K1212" s="225"/>
      <c r="L1212" s="230"/>
      <c r="M1212" s="231"/>
      <c r="N1212" s="232"/>
      <c r="O1212" s="232"/>
      <c r="P1212" s="232"/>
      <c r="Q1212" s="232"/>
      <c r="R1212" s="232"/>
      <c r="S1212" s="232"/>
      <c r="T1212" s="23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34" t="s">
        <v>221</v>
      </c>
      <c r="AU1212" s="234" t="s">
        <v>78</v>
      </c>
      <c r="AV1212" s="13" t="s">
        <v>74</v>
      </c>
      <c r="AW1212" s="13" t="s">
        <v>31</v>
      </c>
      <c r="AX1212" s="13" t="s">
        <v>69</v>
      </c>
      <c r="AY1212" s="234" t="s">
        <v>212</v>
      </c>
    </row>
    <row r="1213" s="14" customFormat="1">
      <c r="A1213" s="14"/>
      <c r="B1213" s="235"/>
      <c r="C1213" s="236"/>
      <c r="D1213" s="226" t="s">
        <v>221</v>
      </c>
      <c r="E1213" s="237" t="s">
        <v>19</v>
      </c>
      <c r="F1213" s="238" t="s">
        <v>1162</v>
      </c>
      <c r="G1213" s="236"/>
      <c r="H1213" s="239">
        <v>10.896000000000001</v>
      </c>
      <c r="I1213" s="240"/>
      <c r="J1213" s="236"/>
      <c r="K1213" s="236"/>
      <c r="L1213" s="241"/>
      <c r="M1213" s="242"/>
      <c r="N1213" s="243"/>
      <c r="O1213" s="243"/>
      <c r="P1213" s="243"/>
      <c r="Q1213" s="243"/>
      <c r="R1213" s="243"/>
      <c r="S1213" s="243"/>
      <c r="T1213" s="24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45" t="s">
        <v>221</v>
      </c>
      <c r="AU1213" s="245" t="s">
        <v>78</v>
      </c>
      <c r="AV1213" s="14" t="s">
        <v>78</v>
      </c>
      <c r="AW1213" s="14" t="s">
        <v>31</v>
      </c>
      <c r="AX1213" s="14" t="s">
        <v>69</v>
      </c>
      <c r="AY1213" s="245" t="s">
        <v>212</v>
      </c>
    </row>
    <row r="1214" s="13" customFormat="1">
      <c r="A1214" s="13"/>
      <c r="B1214" s="224"/>
      <c r="C1214" s="225"/>
      <c r="D1214" s="226" t="s">
        <v>221</v>
      </c>
      <c r="E1214" s="227" t="s">
        <v>19</v>
      </c>
      <c r="F1214" s="228" t="s">
        <v>1163</v>
      </c>
      <c r="G1214" s="225"/>
      <c r="H1214" s="227" t="s">
        <v>19</v>
      </c>
      <c r="I1214" s="229"/>
      <c r="J1214" s="225"/>
      <c r="K1214" s="225"/>
      <c r="L1214" s="230"/>
      <c r="M1214" s="231"/>
      <c r="N1214" s="232"/>
      <c r="O1214" s="232"/>
      <c r="P1214" s="232"/>
      <c r="Q1214" s="232"/>
      <c r="R1214" s="232"/>
      <c r="S1214" s="232"/>
      <c r="T1214" s="23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34" t="s">
        <v>221</v>
      </c>
      <c r="AU1214" s="234" t="s">
        <v>78</v>
      </c>
      <c r="AV1214" s="13" t="s">
        <v>74</v>
      </c>
      <c r="AW1214" s="13" t="s">
        <v>31</v>
      </c>
      <c r="AX1214" s="13" t="s">
        <v>69</v>
      </c>
      <c r="AY1214" s="234" t="s">
        <v>212</v>
      </c>
    </row>
    <row r="1215" s="14" customFormat="1">
      <c r="A1215" s="14"/>
      <c r="B1215" s="235"/>
      <c r="C1215" s="236"/>
      <c r="D1215" s="226" t="s">
        <v>221</v>
      </c>
      <c r="E1215" s="237" t="s">
        <v>19</v>
      </c>
      <c r="F1215" s="238" t="s">
        <v>1164</v>
      </c>
      <c r="G1215" s="236"/>
      <c r="H1215" s="239">
        <v>8.8249999999999993</v>
      </c>
      <c r="I1215" s="240"/>
      <c r="J1215" s="236"/>
      <c r="K1215" s="236"/>
      <c r="L1215" s="241"/>
      <c r="M1215" s="242"/>
      <c r="N1215" s="243"/>
      <c r="O1215" s="243"/>
      <c r="P1215" s="243"/>
      <c r="Q1215" s="243"/>
      <c r="R1215" s="243"/>
      <c r="S1215" s="243"/>
      <c r="T1215" s="24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45" t="s">
        <v>221</v>
      </c>
      <c r="AU1215" s="245" t="s">
        <v>78</v>
      </c>
      <c r="AV1215" s="14" t="s">
        <v>78</v>
      </c>
      <c r="AW1215" s="14" t="s">
        <v>31</v>
      </c>
      <c r="AX1215" s="14" t="s">
        <v>69</v>
      </c>
      <c r="AY1215" s="245" t="s">
        <v>212</v>
      </c>
    </row>
    <row r="1216" s="13" customFormat="1">
      <c r="A1216" s="13"/>
      <c r="B1216" s="224"/>
      <c r="C1216" s="225"/>
      <c r="D1216" s="226" t="s">
        <v>221</v>
      </c>
      <c r="E1216" s="227" t="s">
        <v>19</v>
      </c>
      <c r="F1216" s="228" t="s">
        <v>1165</v>
      </c>
      <c r="G1216" s="225"/>
      <c r="H1216" s="227" t="s">
        <v>19</v>
      </c>
      <c r="I1216" s="229"/>
      <c r="J1216" s="225"/>
      <c r="K1216" s="225"/>
      <c r="L1216" s="230"/>
      <c r="M1216" s="231"/>
      <c r="N1216" s="232"/>
      <c r="O1216" s="232"/>
      <c r="P1216" s="232"/>
      <c r="Q1216" s="232"/>
      <c r="R1216" s="232"/>
      <c r="S1216" s="232"/>
      <c r="T1216" s="23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34" t="s">
        <v>221</v>
      </c>
      <c r="AU1216" s="234" t="s">
        <v>78</v>
      </c>
      <c r="AV1216" s="13" t="s">
        <v>74</v>
      </c>
      <c r="AW1216" s="13" t="s">
        <v>31</v>
      </c>
      <c r="AX1216" s="13" t="s">
        <v>69</v>
      </c>
      <c r="AY1216" s="234" t="s">
        <v>212</v>
      </c>
    </row>
    <row r="1217" s="14" customFormat="1">
      <c r="A1217" s="14"/>
      <c r="B1217" s="235"/>
      <c r="C1217" s="236"/>
      <c r="D1217" s="226" t="s">
        <v>221</v>
      </c>
      <c r="E1217" s="237" t="s">
        <v>19</v>
      </c>
      <c r="F1217" s="238" t="s">
        <v>1166</v>
      </c>
      <c r="G1217" s="236"/>
      <c r="H1217" s="239">
        <v>16.698</v>
      </c>
      <c r="I1217" s="240"/>
      <c r="J1217" s="236"/>
      <c r="K1217" s="236"/>
      <c r="L1217" s="241"/>
      <c r="M1217" s="242"/>
      <c r="N1217" s="243"/>
      <c r="O1217" s="243"/>
      <c r="P1217" s="243"/>
      <c r="Q1217" s="243"/>
      <c r="R1217" s="243"/>
      <c r="S1217" s="243"/>
      <c r="T1217" s="24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45" t="s">
        <v>221</v>
      </c>
      <c r="AU1217" s="245" t="s">
        <v>78</v>
      </c>
      <c r="AV1217" s="14" t="s">
        <v>78</v>
      </c>
      <c r="AW1217" s="14" t="s">
        <v>31</v>
      </c>
      <c r="AX1217" s="14" t="s">
        <v>69</v>
      </c>
      <c r="AY1217" s="245" t="s">
        <v>212</v>
      </c>
    </row>
    <row r="1218" s="13" customFormat="1">
      <c r="A1218" s="13"/>
      <c r="B1218" s="224"/>
      <c r="C1218" s="225"/>
      <c r="D1218" s="226" t="s">
        <v>221</v>
      </c>
      <c r="E1218" s="227" t="s">
        <v>19</v>
      </c>
      <c r="F1218" s="228" t="s">
        <v>296</v>
      </c>
      <c r="G1218" s="225"/>
      <c r="H1218" s="227" t="s">
        <v>19</v>
      </c>
      <c r="I1218" s="229"/>
      <c r="J1218" s="225"/>
      <c r="K1218" s="225"/>
      <c r="L1218" s="230"/>
      <c r="M1218" s="231"/>
      <c r="N1218" s="232"/>
      <c r="O1218" s="232"/>
      <c r="P1218" s="232"/>
      <c r="Q1218" s="232"/>
      <c r="R1218" s="232"/>
      <c r="S1218" s="232"/>
      <c r="T1218" s="23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34" t="s">
        <v>221</v>
      </c>
      <c r="AU1218" s="234" t="s">
        <v>78</v>
      </c>
      <c r="AV1218" s="13" t="s">
        <v>74</v>
      </c>
      <c r="AW1218" s="13" t="s">
        <v>31</v>
      </c>
      <c r="AX1218" s="13" t="s">
        <v>69</v>
      </c>
      <c r="AY1218" s="234" t="s">
        <v>212</v>
      </c>
    </row>
    <row r="1219" s="14" customFormat="1">
      <c r="A1219" s="14"/>
      <c r="B1219" s="235"/>
      <c r="C1219" s="236"/>
      <c r="D1219" s="226" t="s">
        <v>221</v>
      </c>
      <c r="E1219" s="237" t="s">
        <v>19</v>
      </c>
      <c r="F1219" s="238" t="s">
        <v>1006</v>
      </c>
      <c r="G1219" s="236"/>
      <c r="H1219" s="239">
        <v>-1.8</v>
      </c>
      <c r="I1219" s="240"/>
      <c r="J1219" s="236"/>
      <c r="K1219" s="236"/>
      <c r="L1219" s="241"/>
      <c r="M1219" s="242"/>
      <c r="N1219" s="243"/>
      <c r="O1219" s="243"/>
      <c r="P1219" s="243"/>
      <c r="Q1219" s="243"/>
      <c r="R1219" s="243"/>
      <c r="S1219" s="243"/>
      <c r="T1219" s="24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45" t="s">
        <v>221</v>
      </c>
      <c r="AU1219" s="245" t="s">
        <v>78</v>
      </c>
      <c r="AV1219" s="14" t="s">
        <v>78</v>
      </c>
      <c r="AW1219" s="14" t="s">
        <v>31</v>
      </c>
      <c r="AX1219" s="14" t="s">
        <v>69</v>
      </c>
      <c r="AY1219" s="245" t="s">
        <v>212</v>
      </c>
    </row>
    <row r="1220" s="13" customFormat="1">
      <c r="A1220" s="13"/>
      <c r="B1220" s="224"/>
      <c r="C1220" s="225"/>
      <c r="D1220" s="226" t="s">
        <v>221</v>
      </c>
      <c r="E1220" s="227" t="s">
        <v>19</v>
      </c>
      <c r="F1220" s="228" t="s">
        <v>1167</v>
      </c>
      <c r="G1220" s="225"/>
      <c r="H1220" s="227" t="s">
        <v>19</v>
      </c>
      <c r="I1220" s="229"/>
      <c r="J1220" s="225"/>
      <c r="K1220" s="225"/>
      <c r="L1220" s="230"/>
      <c r="M1220" s="231"/>
      <c r="N1220" s="232"/>
      <c r="O1220" s="232"/>
      <c r="P1220" s="232"/>
      <c r="Q1220" s="232"/>
      <c r="R1220" s="232"/>
      <c r="S1220" s="232"/>
      <c r="T1220" s="23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34" t="s">
        <v>221</v>
      </c>
      <c r="AU1220" s="234" t="s">
        <v>78</v>
      </c>
      <c r="AV1220" s="13" t="s">
        <v>74</v>
      </c>
      <c r="AW1220" s="13" t="s">
        <v>31</v>
      </c>
      <c r="AX1220" s="13" t="s">
        <v>69</v>
      </c>
      <c r="AY1220" s="234" t="s">
        <v>212</v>
      </c>
    </row>
    <row r="1221" s="14" customFormat="1">
      <c r="A1221" s="14"/>
      <c r="B1221" s="235"/>
      <c r="C1221" s="236"/>
      <c r="D1221" s="226" t="s">
        <v>221</v>
      </c>
      <c r="E1221" s="237" t="s">
        <v>19</v>
      </c>
      <c r="F1221" s="238" t="s">
        <v>1168</v>
      </c>
      <c r="G1221" s="236"/>
      <c r="H1221" s="239">
        <v>7.9749999999999996</v>
      </c>
      <c r="I1221" s="240"/>
      <c r="J1221" s="236"/>
      <c r="K1221" s="236"/>
      <c r="L1221" s="241"/>
      <c r="M1221" s="242"/>
      <c r="N1221" s="243"/>
      <c r="O1221" s="243"/>
      <c r="P1221" s="243"/>
      <c r="Q1221" s="243"/>
      <c r="R1221" s="243"/>
      <c r="S1221" s="243"/>
      <c r="T1221" s="24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45" t="s">
        <v>221</v>
      </c>
      <c r="AU1221" s="245" t="s">
        <v>78</v>
      </c>
      <c r="AV1221" s="14" t="s">
        <v>78</v>
      </c>
      <c r="AW1221" s="14" t="s">
        <v>31</v>
      </c>
      <c r="AX1221" s="14" t="s">
        <v>69</v>
      </c>
      <c r="AY1221" s="245" t="s">
        <v>212</v>
      </c>
    </row>
    <row r="1222" s="13" customFormat="1">
      <c r="A1222" s="13"/>
      <c r="B1222" s="224"/>
      <c r="C1222" s="225"/>
      <c r="D1222" s="226" t="s">
        <v>221</v>
      </c>
      <c r="E1222" s="227" t="s">
        <v>19</v>
      </c>
      <c r="F1222" s="228" t="s">
        <v>296</v>
      </c>
      <c r="G1222" s="225"/>
      <c r="H1222" s="227" t="s">
        <v>19</v>
      </c>
      <c r="I1222" s="229"/>
      <c r="J1222" s="225"/>
      <c r="K1222" s="225"/>
      <c r="L1222" s="230"/>
      <c r="M1222" s="231"/>
      <c r="N1222" s="232"/>
      <c r="O1222" s="232"/>
      <c r="P1222" s="232"/>
      <c r="Q1222" s="232"/>
      <c r="R1222" s="232"/>
      <c r="S1222" s="232"/>
      <c r="T1222" s="23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34" t="s">
        <v>221</v>
      </c>
      <c r="AU1222" s="234" t="s">
        <v>78</v>
      </c>
      <c r="AV1222" s="13" t="s">
        <v>74</v>
      </c>
      <c r="AW1222" s="13" t="s">
        <v>31</v>
      </c>
      <c r="AX1222" s="13" t="s">
        <v>69</v>
      </c>
      <c r="AY1222" s="234" t="s">
        <v>212</v>
      </c>
    </row>
    <row r="1223" s="14" customFormat="1">
      <c r="A1223" s="14"/>
      <c r="B1223" s="235"/>
      <c r="C1223" s="236"/>
      <c r="D1223" s="226" t="s">
        <v>221</v>
      </c>
      <c r="E1223" s="237" t="s">
        <v>19</v>
      </c>
      <c r="F1223" s="238" t="s">
        <v>1006</v>
      </c>
      <c r="G1223" s="236"/>
      <c r="H1223" s="239">
        <v>-1.8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45" t="s">
        <v>221</v>
      </c>
      <c r="AU1223" s="245" t="s">
        <v>78</v>
      </c>
      <c r="AV1223" s="14" t="s">
        <v>78</v>
      </c>
      <c r="AW1223" s="14" t="s">
        <v>31</v>
      </c>
      <c r="AX1223" s="14" t="s">
        <v>69</v>
      </c>
      <c r="AY1223" s="245" t="s">
        <v>212</v>
      </c>
    </row>
    <row r="1224" s="13" customFormat="1">
      <c r="A1224" s="13"/>
      <c r="B1224" s="224"/>
      <c r="C1224" s="225"/>
      <c r="D1224" s="226" t="s">
        <v>221</v>
      </c>
      <c r="E1224" s="227" t="s">
        <v>19</v>
      </c>
      <c r="F1224" s="228" t="s">
        <v>1169</v>
      </c>
      <c r="G1224" s="225"/>
      <c r="H1224" s="227" t="s">
        <v>19</v>
      </c>
      <c r="I1224" s="229"/>
      <c r="J1224" s="225"/>
      <c r="K1224" s="225"/>
      <c r="L1224" s="230"/>
      <c r="M1224" s="231"/>
      <c r="N1224" s="232"/>
      <c r="O1224" s="232"/>
      <c r="P1224" s="232"/>
      <c r="Q1224" s="232"/>
      <c r="R1224" s="232"/>
      <c r="S1224" s="232"/>
      <c r="T1224" s="23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34" t="s">
        <v>221</v>
      </c>
      <c r="AU1224" s="234" t="s">
        <v>78</v>
      </c>
      <c r="AV1224" s="13" t="s">
        <v>74</v>
      </c>
      <c r="AW1224" s="13" t="s">
        <v>31</v>
      </c>
      <c r="AX1224" s="13" t="s">
        <v>69</v>
      </c>
      <c r="AY1224" s="234" t="s">
        <v>212</v>
      </c>
    </row>
    <row r="1225" s="14" customFormat="1">
      <c r="A1225" s="14"/>
      <c r="B1225" s="235"/>
      <c r="C1225" s="236"/>
      <c r="D1225" s="226" t="s">
        <v>221</v>
      </c>
      <c r="E1225" s="237" t="s">
        <v>19</v>
      </c>
      <c r="F1225" s="238" t="s">
        <v>1168</v>
      </c>
      <c r="G1225" s="236"/>
      <c r="H1225" s="239">
        <v>7.9749999999999996</v>
      </c>
      <c r="I1225" s="240"/>
      <c r="J1225" s="236"/>
      <c r="K1225" s="236"/>
      <c r="L1225" s="241"/>
      <c r="M1225" s="242"/>
      <c r="N1225" s="243"/>
      <c r="O1225" s="243"/>
      <c r="P1225" s="243"/>
      <c r="Q1225" s="243"/>
      <c r="R1225" s="243"/>
      <c r="S1225" s="243"/>
      <c r="T1225" s="24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45" t="s">
        <v>221</v>
      </c>
      <c r="AU1225" s="245" t="s">
        <v>78</v>
      </c>
      <c r="AV1225" s="14" t="s">
        <v>78</v>
      </c>
      <c r="AW1225" s="14" t="s">
        <v>31</v>
      </c>
      <c r="AX1225" s="14" t="s">
        <v>69</v>
      </c>
      <c r="AY1225" s="245" t="s">
        <v>212</v>
      </c>
    </row>
    <row r="1226" s="13" customFormat="1">
      <c r="A1226" s="13"/>
      <c r="B1226" s="224"/>
      <c r="C1226" s="225"/>
      <c r="D1226" s="226" t="s">
        <v>221</v>
      </c>
      <c r="E1226" s="227" t="s">
        <v>19</v>
      </c>
      <c r="F1226" s="228" t="s">
        <v>296</v>
      </c>
      <c r="G1226" s="225"/>
      <c r="H1226" s="227" t="s">
        <v>19</v>
      </c>
      <c r="I1226" s="229"/>
      <c r="J1226" s="225"/>
      <c r="K1226" s="225"/>
      <c r="L1226" s="230"/>
      <c r="M1226" s="231"/>
      <c r="N1226" s="232"/>
      <c r="O1226" s="232"/>
      <c r="P1226" s="232"/>
      <c r="Q1226" s="232"/>
      <c r="R1226" s="232"/>
      <c r="S1226" s="232"/>
      <c r="T1226" s="23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34" t="s">
        <v>221</v>
      </c>
      <c r="AU1226" s="234" t="s">
        <v>78</v>
      </c>
      <c r="AV1226" s="13" t="s">
        <v>74</v>
      </c>
      <c r="AW1226" s="13" t="s">
        <v>31</v>
      </c>
      <c r="AX1226" s="13" t="s">
        <v>69</v>
      </c>
      <c r="AY1226" s="234" t="s">
        <v>212</v>
      </c>
    </row>
    <row r="1227" s="14" customFormat="1">
      <c r="A1227" s="14"/>
      <c r="B1227" s="235"/>
      <c r="C1227" s="236"/>
      <c r="D1227" s="226" t="s">
        <v>221</v>
      </c>
      <c r="E1227" s="237" t="s">
        <v>19</v>
      </c>
      <c r="F1227" s="238" t="s">
        <v>1006</v>
      </c>
      <c r="G1227" s="236"/>
      <c r="H1227" s="239">
        <v>-1.8</v>
      </c>
      <c r="I1227" s="240"/>
      <c r="J1227" s="236"/>
      <c r="K1227" s="236"/>
      <c r="L1227" s="241"/>
      <c r="M1227" s="242"/>
      <c r="N1227" s="243"/>
      <c r="O1227" s="243"/>
      <c r="P1227" s="243"/>
      <c r="Q1227" s="243"/>
      <c r="R1227" s="243"/>
      <c r="S1227" s="243"/>
      <c r="T1227" s="24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45" t="s">
        <v>221</v>
      </c>
      <c r="AU1227" s="245" t="s">
        <v>78</v>
      </c>
      <c r="AV1227" s="14" t="s">
        <v>78</v>
      </c>
      <c r="AW1227" s="14" t="s">
        <v>31</v>
      </c>
      <c r="AX1227" s="14" t="s">
        <v>69</v>
      </c>
      <c r="AY1227" s="245" t="s">
        <v>212</v>
      </c>
    </row>
    <row r="1228" s="13" customFormat="1">
      <c r="A1228" s="13"/>
      <c r="B1228" s="224"/>
      <c r="C1228" s="225"/>
      <c r="D1228" s="226" t="s">
        <v>221</v>
      </c>
      <c r="E1228" s="227" t="s">
        <v>19</v>
      </c>
      <c r="F1228" s="228" t="s">
        <v>1170</v>
      </c>
      <c r="G1228" s="225"/>
      <c r="H1228" s="227" t="s">
        <v>19</v>
      </c>
      <c r="I1228" s="229"/>
      <c r="J1228" s="225"/>
      <c r="K1228" s="225"/>
      <c r="L1228" s="230"/>
      <c r="M1228" s="231"/>
      <c r="N1228" s="232"/>
      <c r="O1228" s="232"/>
      <c r="P1228" s="232"/>
      <c r="Q1228" s="232"/>
      <c r="R1228" s="232"/>
      <c r="S1228" s="232"/>
      <c r="T1228" s="23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34" t="s">
        <v>221</v>
      </c>
      <c r="AU1228" s="234" t="s">
        <v>78</v>
      </c>
      <c r="AV1228" s="13" t="s">
        <v>74</v>
      </c>
      <c r="AW1228" s="13" t="s">
        <v>31</v>
      </c>
      <c r="AX1228" s="13" t="s">
        <v>69</v>
      </c>
      <c r="AY1228" s="234" t="s">
        <v>212</v>
      </c>
    </row>
    <row r="1229" s="14" customFormat="1">
      <c r="A1229" s="14"/>
      <c r="B1229" s="235"/>
      <c r="C1229" s="236"/>
      <c r="D1229" s="226" t="s">
        <v>221</v>
      </c>
      <c r="E1229" s="237" t="s">
        <v>19</v>
      </c>
      <c r="F1229" s="238" t="s">
        <v>1168</v>
      </c>
      <c r="G1229" s="236"/>
      <c r="H1229" s="239">
        <v>7.9749999999999996</v>
      </c>
      <c r="I1229" s="240"/>
      <c r="J1229" s="236"/>
      <c r="K1229" s="236"/>
      <c r="L1229" s="241"/>
      <c r="M1229" s="242"/>
      <c r="N1229" s="243"/>
      <c r="O1229" s="243"/>
      <c r="P1229" s="243"/>
      <c r="Q1229" s="243"/>
      <c r="R1229" s="243"/>
      <c r="S1229" s="243"/>
      <c r="T1229" s="24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45" t="s">
        <v>221</v>
      </c>
      <c r="AU1229" s="245" t="s">
        <v>78</v>
      </c>
      <c r="AV1229" s="14" t="s">
        <v>78</v>
      </c>
      <c r="AW1229" s="14" t="s">
        <v>31</v>
      </c>
      <c r="AX1229" s="14" t="s">
        <v>69</v>
      </c>
      <c r="AY1229" s="245" t="s">
        <v>212</v>
      </c>
    </row>
    <row r="1230" s="13" customFormat="1">
      <c r="A1230" s="13"/>
      <c r="B1230" s="224"/>
      <c r="C1230" s="225"/>
      <c r="D1230" s="226" t="s">
        <v>221</v>
      </c>
      <c r="E1230" s="227" t="s">
        <v>19</v>
      </c>
      <c r="F1230" s="228" t="s">
        <v>296</v>
      </c>
      <c r="G1230" s="225"/>
      <c r="H1230" s="227" t="s">
        <v>19</v>
      </c>
      <c r="I1230" s="229"/>
      <c r="J1230" s="225"/>
      <c r="K1230" s="225"/>
      <c r="L1230" s="230"/>
      <c r="M1230" s="231"/>
      <c r="N1230" s="232"/>
      <c r="O1230" s="232"/>
      <c r="P1230" s="232"/>
      <c r="Q1230" s="232"/>
      <c r="R1230" s="232"/>
      <c r="S1230" s="232"/>
      <c r="T1230" s="23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34" t="s">
        <v>221</v>
      </c>
      <c r="AU1230" s="234" t="s">
        <v>78</v>
      </c>
      <c r="AV1230" s="13" t="s">
        <v>74</v>
      </c>
      <c r="AW1230" s="13" t="s">
        <v>31</v>
      </c>
      <c r="AX1230" s="13" t="s">
        <v>69</v>
      </c>
      <c r="AY1230" s="234" t="s">
        <v>212</v>
      </c>
    </row>
    <row r="1231" s="14" customFormat="1">
      <c r="A1231" s="14"/>
      <c r="B1231" s="235"/>
      <c r="C1231" s="236"/>
      <c r="D1231" s="226" t="s">
        <v>221</v>
      </c>
      <c r="E1231" s="237" t="s">
        <v>19</v>
      </c>
      <c r="F1231" s="238" t="s">
        <v>1006</v>
      </c>
      <c r="G1231" s="236"/>
      <c r="H1231" s="239">
        <v>-1.8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45" t="s">
        <v>221</v>
      </c>
      <c r="AU1231" s="245" t="s">
        <v>78</v>
      </c>
      <c r="AV1231" s="14" t="s">
        <v>78</v>
      </c>
      <c r="AW1231" s="14" t="s">
        <v>31</v>
      </c>
      <c r="AX1231" s="14" t="s">
        <v>69</v>
      </c>
      <c r="AY1231" s="245" t="s">
        <v>212</v>
      </c>
    </row>
    <row r="1232" s="13" customFormat="1">
      <c r="A1232" s="13"/>
      <c r="B1232" s="224"/>
      <c r="C1232" s="225"/>
      <c r="D1232" s="226" t="s">
        <v>221</v>
      </c>
      <c r="E1232" s="227" t="s">
        <v>19</v>
      </c>
      <c r="F1232" s="228" t="s">
        <v>1171</v>
      </c>
      <c r="G1232" s="225"/>
      <c r="H1232" s="227" t="s">
        <v>19</v>
      </c>
      <c r="I1232" s="229"/>
      <c r="J1232" s="225"/>
      <c r="K1232" s="225"/>
      <c r="L1232" s="230"/>
      <c r="M1232" s="231"/>
      <c r="N1232" s="232"/>
      <c r="O1232" s="232"/>
      <c r="P1232" s="232"/>
      <c r="Q1232" s="232"/>
      <c r="R1232" s="232"/>
      <c r="S1232" s="232"/>
      <c r="T1232" s="23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34" t="s">
        <v>221</v>
      </c>
      <c r="AU1232" s="234" t="s">
        <v>78</v>
      </c>
      <c r="AV1232" s="13" t="s">
        <v>74</v>
      </c>
      <c r="AW1232" s="13" t="s">
        <v>31</v>
      </c>
      <c r="AX1232" s="13" t="s">
        <v>69</v>
      </c>
      <c r="AY1232" s="234" t="s">
        <v>212</v>
      </c>
    </row>
    <row r="1233" s="14" customFormat="1">
      <c r="A1233" s="14"/>
      <c r="B1233" s="235"/>
      <c r="C1233" s="236"/>
      <c r="D1233" s="226" t="s">
        <v>221</v>
      </c>
      <c r="E1233" s="237" t="s">
        <v>19</v>
      </c>
      <c r="F1233" s="238" t="s">
        <v>1168</v>
      </c>
      <c r="G1233" s="236"/>
      <c r="H1233" s="239">
        <v>7.9749999999999996</v>
      </c>
      <c r="I1233" s="240"/>
      <c r="J1233" s="236"/>
      <c r="K1233" s="236"/>
      <c r="L1233" s="241"/>
      <c r="M1233" s="242"/>
      <c r="N1233" s="243"/>
      <c r="O1233" s="243"/>
      <c r="P1233" s="243"/>
      <c r="Q1233" s="243"/>
      <c r="R1233" s="243"/>
      <c r="S1233" s="243"/>
      <c r="T1233" s="24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45" t="s">
        <v>221</v>
      </c>
      <c r="AU1233" s="245" t="s">
        <v>78</v>
      </c>
      <c r="AV1233" s="14" t="s">
        <v>78</v>
      </c>
      <c r="AW1233" s="14" t="s">
        <v>31</v>
      </c>
      <c r="AX1233" s="14" t="s">
        <v>69</v>
      </c>
      <c r="AY1233" s="245" t="s">
        <v>212</v>
      </c>
    </row>
    <row r="1234" s="13" customFormat="1">
      <c r="A1234" s="13"/>
      <c r="B1234" s="224"/>
      <c r="C1234" s="225"/>
      <c r="D1234" s="226" t="s">
        <v>221</v>
      </c>
      <c r="E1234" s="227" t="s">
        <v>19</v>
      </c>
      <c r="F1234" s="228" t="s">
        <v>296</v>
      </c>
      <c r="G1234" s="225"/>
      <c r="H1234" s="227" t="s">
        <v>19</v>
      </c>
      <c r="I1234" s="229"/>
      <c r="J1234" s="225"/>
      <c r="K1234" s="225"/>
      <c r="L1234" s="230"/>
      <c r="M1234" s="231"/>
      <c r="N1234" s="232"/>
      <c r="O1234" s="232"/>
      <c r="P1234" s="232"/>
      <c r="Q1234" s="232"/>
      <c r="R1234" s="232"/>
      <c r="S1234" s="232"/>
      <c r="T1234" s="23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34" t="s">
        <v>221</v>
      </c>
      <c r="AU1234" s="234" t="s">
        <v>78</v>
      </c>
      <c r="AV1234" s="13" t="s">
        <v>74</v>
      </c>
      <c r="AW1234" s="13" t="s">
        <v>31</v>
      </c>
      <c r="AX1234" s="13" t="s">
        <v>69</v>
      </c>
      <c r="AY1234" s="234" t="s">
        <v>212</v>
      </c>
    </row>
    <row r="1235" s="14" customFormat="1">
      <c r="A1235" s="14"/>
      <c r="B1235" s="235"/>
      <c r="C1235" s="236"/>
      <c r="D1235" s="226" t="s">
        <v>221</v>
      </c>
      <c r="E1235" s="237" t="s">
        <v>19</v>
      </c>
      <c r="F1235" s="238" t="s">
        <v>1006</v>
      </c>
      <c r="G1235" s="236"/>
      <c r="H1235" s="239">
        <v>-1.8</v>
      </c>
      <c r="I1235" s="240"/>
      <c r="J1235" s="236"/>
      <c r="K1235" s="236"/>
      <c r="L1235" s="241"/>
      <c r="M1235" s="242"/>
      <c r="N1235" s="243"/>
      <c r="O1235" s="243"/>
      <c r="P1235" s="243"/>
      <c r="Q1235" s="243"/>
      <c r="R1235" s="243"/>
      <c r="S1235" s="243"/>
      <c r="T1235" s="24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45" t="s">
        <v>221</v>
      </c>
      <c r="AU1235" s="245" t="s">
        <v>78</v>
      </c>
      <c r="AV1235" s="14" t="s">
        <v>78</v>
      </c>
      <c r="AW1235" s="14" t="s">
        <v>31</v>
      </c>
      <c r="AX1235" s="14" t="s">
        <v>69</v>
      </c>
      <c r="AY1235" s="245" t="s">
        <v>212</v>
      </c>
    </row>
    <row r="1236" s="13" customFormat="1">
      <c r="A1236" s="13"/>
      <c r="B1236" s="224"/>
      <c r="C1236" s="225"/>
      <c r="D1236" s="226" t="s">
        <v>221</v>
      </c>
      <c r="E1236" s="227" t="s">
        <v>19</v>
      </c>
      <c r="F1236" s="228" t="s">
        <v>1172</v>
      </c>
      <c r="G1236" s="225"/>
      <c r="H1236" s="227" t="s">
        <v>19</v>
      </c>
      <c r="I1236" s="229"/>
      <c r="J1236" s="225"/>
      <c r="K1236" s="225"/>
      <c r="L1236" s="230"/>
      <c r="M1236" s="231"/>
      <c r="N1236" s="232"/>
      <c r="O1236" s="232"/>
      <c r="P1236" s="232"/>
      <c r="Q1236" s="232"/>
      <c r="R1236" s="232"/>
      <c r="S1236" s="232"/>
      <c r="T1236" s="23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34" t="s">
        <v>221</v>
      </c>
      <c r="AU1236" s="234" t="s">
        <v>78</v>
      </c>
      <c r="AV1236" s="13" t="s">
        <v>74</v>
      </c>
      <c r="AW1236" s="13" t="s">
        <v>31</v>
      </c>
      <c r="AX1236" s="13" t="s">
        <v>69</v>
      </c>
      <c r="AY1236" s="234" t="s">
        <v>212</v>
      </c>
    </row>
    <row r="1237" s="14" customFormat="1">
      <c r="A1237" s="14"/>
      <c r="B1237" s="235"/>
      <c r="C1237" s="236"/>
      <c r="D1237" s="226" t="s">
        <v>221</v>
      </c>
      <c r="E1237" s="237" t="s">
        <v>19</v>
      </c>
      <c r="F1237" s="238" t="s">
        <v>1173</v>
      </c>
      <c r="G1237" s="236"/>
      <c r="H1237" s="239">
        <v>4.9359999999999999</v>
      </c>
      <c r="I1237" s="240"/>
      <c r="J1237" s="236"/>
      <c r="K1237" s="236"/>
      <c r="L1237" s="241"/>
      <c r="M1237" s="242"/>
      <c r="N1237" s="243"/>
      <c r="O1237" s="243"/>
      <c r="P1237" s="243"/>
      <c r="Q1237" s="243"/>
      <c r="R1237" s="243"/>
      <c r="S1237" s="243"/>
      <c r="T1237" s="24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45" t="s">
        <v>221</v>
      </c>
      <c r="AU1237" s="245" t="s">
        <v>78</v>
      </c>
      <c r="AV1237" s="14" t="s">
        <v>78</v>
      </c>
      <c r="AW1237" s="14" t="s">
        <v>31</v>
      </c>
      <c r="AX1237" s="14" t="s">
        <v>69</v>
      </c>
      <c r="AY1237" s="245" t="s">
        <v>212</v>
      </c>
    </row>
    <row r="1238" s="13" customFormat="1">
      <c r="A1238" s="13"/>
      <c r="B1238" s="224"/>
      <c r="C1238" s="225"/>
      <c r="D1238" s="226" t="s">
        <v>221</v>
      </c>
      <c r="E1238" s="227" t="s">
        <v>19</v>
      </c>
      <c r="F1238" s="228" t="s">
        <v>296</v>
      </c>
      <c r="G1238" s="225"/>
      <c r="H1238" s="227" t="s">
        <v>19</v>
      </c>
      <c r="I1238" s="229"/>
      <c r="J1238" s="225"/>
      <c r="K1238" s="225"/>
      <c r="L1238" s="230"/>
      <c r="M1238" s="231"/>
      <c r="N1238" s="232"/>
      <c r="O1238" s="232"/>
      <c r="P1238" s="232"/>
      <c r="Q1238" s="232"/>
      <c r="R1238" s="232"/>
      <c r="S1238" s="232"/>
      <c r="T1238" s="23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34" t="s">
        <v>221</v>
      </c>
      <c r="AU1238" s="234" t="s">
        <v>78</v>
      </c>
      <c r="AV1238" s="13" t="s">
        <v>74</v>
      </c>
      <c r="AW1238" s="13" t="s">
        <v>31</v>
      </c>
      <c r="AX1238" s="13" t="s">
        <v>69</v>
      </c>
      <c r="AY1238" s="234" t="s">
        <v>212</v>
      </c>
    </row>
    <row r="1239" s="14" customFormat="1">
      <c r="A1239" s="14"/>
      <c r="B1239" s="235"/>
      <c r="C1239" s="236"/>
      <c r="D1239" s="226" t="s">
        <v>221</v>
      </c>
      <c r="E1239" s="237" t="s">
        <v>19</v>
      </c>
      <c r="F1239" s="238" t="s">
        <v>1006</v>
      </c>
      <c r="G1239" s="236"/>
      <c r="H1239" s="239">
        <v>-1.8</v>
      </c>
      <c r="I1239" s="240"/>
      <c r="J1239" s="236"/>
      <c r="K1239" s="236"/>
      <c r="L1239" s="241"/>
      <c r="M1239" s="242"/>
      <c r="N1239" s="243"/>
      <c r="O1239" s="243"/>
      <c r="P1239" s="243"/>
      <c r="Q1239" s="243"/>
      <c r="R1239" s="243"/>
      <c r="S1239" s="243"/>
      <c r="T1239" s="24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45" t="s">
        <v>221</v>
      </c>
      <c r="AU1239" s="245" t="s">
        <v>78</v>
      </c>
      <c r="AV1239" s="14" t="s">
        <v>78</v>
      </c>
      <c r="AW1239" s="14" t="s">
        <v>31</v>
      </c>
      <c r="AX1239" s="14" t="s">
        <v>69</v>
      </c>
      <c r="AY1239" s="245" t="s">
        <v>212</v>
      </c>
    </row>
    <row r="1240" s="13" customFormat="1">
      <c r="A1240" s="13"/>
      <c r="B1240" s="224"/>
      <c r="C1240" s="225"/>
      <c r="D1240" s="226" t="s">
        <v>221</v>
      </c>
      <c r="E1240" s="227" t="s">
        <v>19</v>
      </c>
      <c r="F1240" s="228" t="s">
        <v>1174</v>
      </c>
      <c r="G1240" s="225"/>
      <c r="H1240" s="227" t="s">
        <v>19</v>
      </c>
      <c r="I1240" s="229"/>
      <c r="J1240" s="225"/>
      <c r="K1240" s="225"/>
      <c r="L1240" s="230"/>
      <c r="M1240" s="231"/>
      <c r="N1240" s="232"/>
      <c r="O1240" s="232"/>
      <c r="P1240" s="232"/>
      <c r="Q1240" s="232"/>
      <c r="R1240" s="232"/>
      <c r="S1240" s="232"/>
      <c r="T1240" s="23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34" t="s">
        <v>221</v>
      </c>
      <c r="AU1240" s="234" t="s">
        <v>78</v>
      </c>
      <c r="AV1240" s="13" t="s">
        <v>74</v>
      </c>
      <c r="AW1240" s="13" t="s">
        <v>31</v>
      </c>
      <c r="AX1240" s="13" t="s">
        <v>69</v>
      </c>
      <c r="AY1240" s="234" t="s">
        <v>212</v>
      </c>
    </row>
    <row r="1241" s="14" customFormat="1">
      <c r="A1241" s="14"/>
      <c r="B1241" s="235"/>
      <c r="C1241" s="236"/>
      <c r="D1241" s="226" t="s">
        <v>221</v>
      </c>
      <c r="E1241" s="237" t="s">
        <v>19</v>
      </c>
      <c r="F1241" s="238" t="s">
        <v>1175</v>
      </c>
      <c r="G1241" s="236"/>
      <c r="H1241" s="239">
        <v>12.183</v>
      </c>
      <c r="I1241" s="240"/>
      <c r="J1241" s="236"/>
      <c r="K1241" s="236"/>
      <c r="L1241" s="241"/>
      <c r="M1241" s="242"/>
      <c r="N1241" s="243"/>
      <c r="O1241" s="243"/>
      <c r="P1241" s="243"/>
      <c r="Q1241" s="243"/>
      <c r="R1241" s="243"/>
      <c r="S1241" s="243"/>
      <c r="T1241" s="24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45" t="s">
        <v>221</v>
      </c>
      <c r="AU1241" s="245" t="s">
        <v>78</v>
      </c>
      <c r="AV1241" s="14" t="s">
        <v>78</v>
      </c>
      <c r="AW1241" s="14" t="s">
        <v>31</v>
      </c>
      <c r="AX1241" s="14" t="s">
        <v>69</v>
      </c>
      <c r="AY1241" s="245" t="s">
        <v>212</v>
      </c>
    </row>
    <row r="1242" s="13" customFormat="1">
      <c r="A1242" s="13"/>
      <c r="B1242" s="224"/>
      <c r="C1242" s="225"/>
      <c r="D1242" s="226" t="s">
        <v>221</v>
      </c>
      <c r="E1242" s="227" t="s">
        <v>19</v>
      </c>
      <c r="F1242" s="228" t="s">
        <v>296</v>
      </c>
      <c r="G1242" s="225"/>
      <c r="H1242" s="227" t="s">
        <v>19</v>
      </c>
      <c r="I1242" s="229"/>
      <c r="J1242" s="225"/>
      <c r="K1242" s="225"/>
      <c r="L1242" s="230"/>
      <c r="M1242" s="231"/>
      <c r="N1242" s="232"/>
      <c r="O1242" s="232"/>
      <c r="P1242" s="232"/>
      <c r="Q1242" s="232"/>
      <c r="R1242" s="232"/>
      <c r="S1242" s="232"/>
      <c r="T1242" s="23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34" t="s">
        <v>221</v>
      </c>
      <c r="AU1242" s="234" t="s">
        <v>78</v>
      </c>
      <c r="AV1242" s="13" t="s">
        <v>74</v>
      </c>
      <c r="AW1242" s="13" t="s">
        <v>31</v>
      </c>
      <c r="AX1242" s="13" t="s">
        <v>69</v>
      </c>
      <c r="AY1242" s="234" t="s">
        <v>212</v>
      </c>
    </row>
    <row r="1243" s="14" customFormat="1">
      <c r="A1243" s="14"/>
      <c r="B1243" s="235"/>
      <c r="C1243" s="236"/>
      <c r="D1243" s="226" t="s">
        <v>221</v>
      </c>
      <c r="E1243" s="237" t="s">
        <v>19</v>
      </c>
      <c r="F1243" s="238" t="s">
        <v>1006</v>
      </c>
      <c r="G1243" s="236"/>
      <c r="H1243" s="239">
        <v>-1.8</v>
      </c>
      <c r="I1243" s="240"/>
      <c r="J1243" s="236"/>
      <c r="K1243" s="236"/>
      <c r="L1243" s="241"/>
      <c r="M1243" s="242"/>
      <c r="N1243" s="243"/>
      <c r="O1243" s="243"/>
      <c r="P1243" s="243"/>
      <c r="Q1243" s="243"/>
      <c r="R1243" s="243"/>
      <c r="S1243" s="243"/>
      <c r="T1243" s="24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45" t="s">
        <v>221</v>
      </c>
      <c r="AU1243" s="245" t="s">
        <v>78</v>
      </c>
      <c r="AV1243" s="14" t="s">
        <v>78</v>
      </c>
      <c r="AW1243" s="14" t="s">
        <v>31</v>
      </c>
      <c r="AX1243" s="14" t="s">
        <v>69</v>
      </c>
      <c r="AY1243" s="245" t="s">
        <v>212</v>
      </c>
    </row>
    <row r="1244" s="13" customFormat="1">
      <c r="A1244" s="13"/>
      <c r="B1244" s="224"/>
      <c r="C1244" s="225"/>
      <c r="D1244" s="226" t="s">
        <v>221</v>
      </c>
      <c r="E1244" s="227" t="s">
        <v>19</v>
      </c>
      <c r="F1244" s="228" t="s">
        <v>1176</v>
      </c>
      <c r="G1244" s="225"/>
      <c r="H1244" s="227" t="s">
        <v>19</v>
      </c>
      <c r="I1244" s="229"/>
      <c r="J1244" s="225"/>
      <c r="K1244" s="225"/>
      <c r="L1244" s="230"/>
      <c r="M1244" s="231"/>
      <c r="N1244" s="232"/>
      <c r="O1244" s="232"/>
      <c r="P1244" s="232"/>
      <c r="Q1244" s="232"/>
      <c r="R1244" s="232"/>
      <c r="S1244" s="232"/>
      <c r="T1244" s="23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34" t="s">
        <v>221</v>
      </c>
      <c r="AU1244" s="234" t="s">
        <v>78</v>
      </c>
      <c r="AV1244" s="13" t="s">
        <v>74</v>
      </c>
      <c r="AW1244" s="13" t="s">
        <v>31</v>
      </c>
      <c r="AX1244" s="13" t="s">
        <v>69</v>
      </c>
      <c r="AY1244" s="234" t="s">
        <v>212</v>
      </c>
    </row>
    <row r="1245" s="14" customFormat="1">
      <c r="A1245" s="14"/>
      <c r="B1245" s="235"/>
      <c r="C1245" s="236"/>
      <c r="D1245" s="226" t="s">
        <v>221</v>
      </c>
      <c r="E1245" s="237" t="s">
        <v>19</v>
      </c>
      <c r="F1245" s="238" t="s">
        <v>1177</v>
      </c>
      <c r="G1245" s="236"/>
      <c r="H1245" s="239">
        <v>10.449999999999999</v>
      </c>
      <c r="I1245" s="240"/>
      <c r="J1245" s="236"/>
      <c r="K1245" s="236"/>
      <c r="L1245" s="241"/>
      <c r="M1245" s="242"/>
      <c r="N1245" s="243"/>
      <c r="O1245" s="243"/>
      <c r="P1245" s="243"/>
      <c r="Q1245" s="243"/>
      <c r="R1245" s="243"/>
      <c r="S1245" s="243"/>
      <c r="T1245" s="24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45" t="s">
        <v>221</v>
      </c>
      <c r="AU1245" s="245" t="s">
        <v>78</v>
      </c>
      <c r="AV1245" s="14" t="s">
        <v>78</v>
      </c>
      <c r="AW1245" s="14" t="s">
        <v>31</v>
      </c>
      <c r="AX1245" s="14" t="s">
        <v>69</v>
      </c>
      <c r="AY1245" s="245" t="s">
        <v>212</v>
      </c>
    </row>
    <row r="1246" s="13" customFormat="1">
      <c r="A1246" s="13"/>
      <c r="B1246" s="224"/>
      <c r="C1246" s="225"/>
      <c r="D1246" s="226" t="s">
        <v>221</v>
      </c>
      <c r="E1246" s="227" t="s">
        <v>19</v>
      </c>
      <c r="F1246" s="228" t="s">
        <v>296</v>
      </c>
      <c r="G1246" s="225"/>
      <c r="H1246" s="227" t="s">
        <v>19</v>
      </c>
      <c r="I1246" s="229"/>
      <c r="J1246" s="225"/>
      <c r="K1246" s="225"/>
      <c r="L1246" s="230"/>
      <c r="M1246" s="231"/>
      <c r="N1246" s="232"/>
      <c r="O1246" s="232"/>
      <c r="P1246" s="232"/>
      <c r="Q1246" s="232"/>
      <c r="R1246" s="232"/>
      <c r="S1246" s="232"/>
      <c r="T1246" s="23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34" t="s">
        <v>221</v>
      </c>
      <c r="AU1246" s="234" t="s">
        <v>78</v>
      </c>
      <c r="AV1246" s="13" t="s">
        <v>74</v>
      </c>
      <c r="AW1246" s="13" t="s">
        <v>31</v>
      </c>
      <c r="AX1246" s="13" t="s">
        <v>69</v>
      </c>
      <c r="AY1246" s="234" t="s">
        <v>212</v>
      </c>
    </row>
    <row r="1247" s="14" customFormat="1">
      <c r="A1247" s="14"/>
      <c r="B1247" s="235"/>
      <c r="C1247" s="236"/>
      <c r="D1247" s="226" t="s">
        <v>221</v>
      </c>
      <c r="E1247" s="237" t="s">
        <v>19</v>
      </c>
      <c r="F1247" s="238" t="s">
        <v>1006</v>
      </c>
      <c r="G1247" s="236"/>
      <c r="H1247" s="239">
        <v>-1.8</v>
      </c>
      <c r="I1247" s="240"/>
      <c r="J1247" s="236"/>
      <c r="K1247" s="236"/>
      <c r="L1247" s="241"/>
      <c r="M1247" s="242"/>
      <c r="N1247" s="243"/>
      <c r="O1247" s="243"/>
      <c r="P1247" s="243"/>
      <c r="Q1247" s="243"/>
      <c r="R1247" s="243"/>
      <c r="S1247" s="243"/>
      <c r="T1247" s="24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45" t="s">
        <v>221</v>
      </c>
      <c r="AU1247" s="245" t="s">
        <v>78</v>
      </c>
      <c r="AV1247" s="14" t="s">
        <v>78</v>
      </c>
      <c r="AW1247" s="14" t="s">
        <v>31</v>
      </c>
      <c r="AX1247" s="14" t="s">
        <v>69</v>
      </c>
      <c r="AY1247" s="245" t="s">
        <v>212</v>
      </c>
    </row>
    <row r="1248" s="13" customFormat="1">
      <c r="A1248" s="13"/>
      <c r="B1248" s="224"/>
      <c r="C1248" s="225"/>
      <c r="D1248" s="226" t="s">
        <v>221</v>
      </c>
      <c r="E1248" s="227" t="s">
        <v>19</v>
      </c>
      <c r="F1248" s="228" t="s">
        <v>1178</v>
      </c>
      <c r="G1248" s="225"/>
      <c r="H1248" s="227" t="s">
        <v>19</v>
      </c>
      <c r="I1248" s="229"/>
      <c r="J1248" s="225"/>
      <c r="K1248" s="225"/>
      <c r="L1248" s="230"/>
      <c r="M1248" s="231"/>
      <c r="N1248" s="232"/>
      <c r="O1248" s="232"/>
      <c r="P1248" s="232"/>
      <c r="Q1248" s="232"/>
      <c r="R1248" s="232"/>
      <c r="S1248" s="232"/>
      <c r="T1248" s="23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34" t="s">
        <v>221</v>
      </c>
      <c r="AU1248" s="234" t="s">
        <v>78</v>
      </c>
      <c r="AV1248" s="13" t="s">
        <v>74</v>
      </c>
      <c r="AW1248" s="13" t="s">
        <v>31</v>
      </c>
      <c r="AX1248" s="13" t="s">
        <v>69</v>
      </c>
      <c r="AY1248" s="234" t="s">
        <v>212</v>
      </c>
    </row>
    <row r="1249" s="13" customFormat="1">
      <c r="A1249" s="13"/>
      <c r="B1249" s="224"/>
      <c r="C1249" s="225"/>
      <c r="D1249" s="226" t="s">
        <v>221</v>
      </c>
      <c r="E1249" s="227" t="s">
        <v>19</v>
      </c>
      <c r="F1249" s="228" t="s">
        <v>1179</v>
      </c>
      <c r="G1249" s="225"/>
      <c r="H1249" s="227" t="s">
        <v>19</v>
      </c>
      <c r="I1249" s="229"/>
      <c r="J1249" s="225"/>
      <c r="K1249" s="225"/>
      <c r="L1249" s="230"/>
      <c r="M1249" s="231"/>
      <c r="N1249" s="232"/>
      <c r="O1249" s="232"/>
      <c r="P1249" s="232"/>
      <c r="Q1249" s="232"/>
      <c r="R1249" s="232"/>
      <c r="S1249" s="232"/>
      <c r="T1249" s="23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34" t="s">
        <v>221</v>
      </c>
      <c r="AU1249" s="234" t="s">
        <v>78</v>
      </c>
      <c r="AV1249" s="13" t="s">
        <v>74</v>
      </c>
      <c r="AW1249" s="13" t="s">
        <v>31</v>
      </c>
      <c r="AX1249" s="13" t="s">
        <v>69</v>
      </c>
      <c r="AY1249" s="234" t="s">
        <v>212</v>
      </c>
    </row>
    <row r="1250" s="14" customFormat="1">
      <c r="A1250" s="14"/>
      <c r="B1250" s="235"/>
      <c r="C1250" s="236"/>
      <c r="D1250" s="226" t="s">
        <v>221</v>
      </c>
      <c r="E1250" s="237" t="s">
        <v>19</v>
      </c>
      <c r="F1250" s="238" t="s">
        <v>1180</v>
      </c>
      <c r="G1250" s="236"/>
      <c r="H1250" s="239">
        <v>21.449999999999999</v>
      </c>
      <c r="I1250" s="240"/>
      <c r="J1250" s="236"/>
      <c r="K1250" s="236"/>
      <c r="L1250" s="241"/>
      <c r="M1250" s="242"/>
      <c r="N1250" s="243"/>
      <c r="O1250" s="243"/>
      <c r="P1250" s="243"/>
      <c r="Q1250" s="243"/>
      <c r="R1250" s="243"/>
      <c r="S1250" s="243"/>
      <c r="T1250" s="24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45" t="s">
        <v>221</v>
      </c>
      <c r="AU1250" s="245" t="s">
        <v>78</v>
      </c>
      <c r="AV1250" s="14" t="s">
        <v>78</v>
      </c>
      <c r="AW1250" s="14" t="s">
        <v>31</v>
      </c>
      <c r="AX1250" s="14" t="s">
        <v>69</v>
      </c>
      <c r="AY1250" s="245" t="s">
        <v>212</v>
      </c>
    </row>
    <row r="1251" s="13" customFormat="1">
      <c r="A1251" s="13"/>
      <c r="B1251" s="224"/>
      <c r="C1251" s="225"/>
      <c r="D1251" s="226" t="s">
        <v>221</v>
      </c>
      <c r="E1251" s="227" t="s">
        <v>19</v>
      </c>
      <c r="F1251" s="228" t="s">
        <v>1181</v>
      </c>
      <c r="G1251" s="225"/>
      <c r="H1251" s="227" t="s">
        <v>19</v>
      </c>
      <c r="I1251" s="229"/>
      <c r="J1251" s="225"/>
      <c r="K1251" s="225"/>
      <c r="L1251" s="230"/>
      <c r="M1251" s="231"/>
      <c r="N1251" s="232"/>
      <c r="O1251" s="232"/>
      <c r="P1251" s="232"/>
      <c r="Q1251" s="232"/>
      <c r="R1251" s="232"/>
      <c r="S1251" s="232"/>
      <c r="T1251" s="23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34" t="s">
        <v>221</v>
      </c>
      <c r="AU1251" s="234" t="s">
        <v>78</v>
      </c>
      <c r="AV1251" s="13" t="s">
        <v>74</v>
      </c>
      <c r="AW1251" s="13" t="s">
        <v>31</v>
      </c>
      <c r="AX1251" s="13" t="s">
        <v>69</v>
      </c>
      <c r="AY1251" s="234" t="s">
        <v>212</v>
      </c>
    </row>
    <row r="1252" s="14" customFormat="1">
      <c r="A1252" s="14"/>
      <c r="B1252" s="235"/>
      <c r="C1252" s="236"/>
      <c r="D1252" s="226" t="s">
        <v>221</v>
      </c>
      <c r="E1252" s="237" t="s">
        <v>19</v>
      </c>
      <c r="F1252" s="238" t="s">
        <v>1182</v>
      </c>
      <c r="G1252" s="236"/>
      <c r="H1252" s="239">
        <v>39.049999999999997</v>
      </c>
      <c r="I1252" s="240"/>
      <c r="J1252" s="236"/>
      <c r="K1252" s="236"/>
      <c r="L1252" s="241"/>
      <c r="M1252" s="242"/>
      <c r="N1252" s="243"/>
      <c r="O1252" s="243"/>
      <c r="P1252" s="243"/>
      <c r="Q1252" s="243"/>
      <c r="R1252" s="243"/>
      <c r="S1252" s="243"/>
      <c r="T1252" s="24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45" t="s">
        <v>221</v>
      </c>
      <c r="AU1252" s="245" t="s">
        <v>78</v>
      </c>
      <c r="AV1252" s="14" t="s">
        <v>78</v>
      </c>
      <c r="AW1252" s="14" t="s">
        <v>31</v>
      </c>
      <c r="AX1252" s="14" t="s">
        <v>69</v>
      </c>
      <c r="AY1252" s="245" t="s">
        <v>212</v>
      </c>
    </row>
    <row r="1253" s="13" customFormat="1">
      <c r="A1253" s="13"/>
      <c r="B1253" s="224"/>
      <c r="C1253" s="225"/>
      <c r="D1253" s="226" t="s">
        <v>221</v>
      </c>
      <c r="E1253" s="227" t="s">
        <v>19</v>
      </c>
      <c r="F1253" s="228" t="s">
        <v>1183</v>
      </c>
      <c r="G1253" s="225"/>
      <c r="H1253" s="227" t="s">
        <v>19</v>
      </c>
      <c r="I1253" s="229"/>
      <c r="J1253" s="225"/>
      <c r="K1253" s="225"/>
      <c r="L1253" s="230"/>
      <c r="M1253" s="231"/>
      <c r="N1253" s="232"/>
      <c r="O1253" s="232"/>
      <c r="P1253" s="232"/>
      <c r="Q1253" s="232"/>
      <c r="R1253" s="232"/>
      <c r="S1253" s="232"/>
      <c r="T1253" s="23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34" t="s">
        <v>221</v>
      </c>
      <c r="AU1253" s="234" t="s">
        <v>78</v>
      </c>
      <c r="AV1253" s="13" t="s">
        <v>74</v>
      </c>
      <c r="AW1253" s="13" t="s">
        <v>31</v>
      </c>
      <c r="AX1253" s="13" t="s">
        <v>69</v>
      </c>
      <c r="AY1253" s="234" t="s">
        <v>212</v>
      </c>
    </row>
    <row r="1254" s="14" customFormat="1">
      <c r="A1254" s="14"/>
      <c r="B1254" s="235"/>
      <c r="C1254" s="236"/>
      <c r="D1254" s="226" t="s">
        <v>221</v>
      </c>
      <c r="E1254" s="237" t="s">
        <v>19</v>
      </c>
      <c r="F1254" s="238" t="s">
        <v>1180</v>
      </c>
      <c r="G1254" s="236"/>
      <c r="H1254" s="239">
        <v>21.449999999999999</v>
      </c>
      <c r="I1254" s="240"/>
      <c r="J1254" s="236"/>
      <c r="K1254" s="236"/>
      <c r="L1254" s="241"/>
      <c r="M1254" s="242"/>
      <c r="N1254" s="243"/>
      <c r="O1254" s="243"/>
      <c r="P1254" s="243"/>
      <c r="Q1254" s="243"/>
      <c r="R1254" s="243"/>
      <c r="S1254" s="243"/>
      <c r="T1254" s="24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45" t="s">
        <v>221</v>
      </c>
      <c r="AU1254" s="245" t="s">
        <v>78</v>
      </c>
      <c r="AV1254" s="14" t="s">
        <v>78</v>
      </c>
      <c r="AW1254" s="14" t="s">
        <v>31</v>
      </c>
      <c r="AX1254" s="14" t="s">
        <v>69</v>
      </c>
      <c r="AY1254" s="245" t="s">
        <v>212</v>
      </c>
    </row>
    <row r="1255" s="13" customFormat="1">
      <c r="A1255" s="13"/>
      <c r="B1255" s="224"/>
      <c r="C1255" s="225"/>
      <c r="D1255" s="226" t="s">
        <v>221</v>
      </c>
      <c r="E1255" s="227" t="s">
        <v>19</v>
      </c>
      <c r="F1255" s="228" t="s">
        <v>1184</v>
      </c>
      <c r="G1255" s="225"/>
      <c r="H1255" s="227" t="s">
        <v>19</v>
      </c>
      <c r="I1255" s="229"/>
      <c r="J1255" s="225"/>
      <c r="K1255" s="225"/>
      <c r="L1255" s="230"/>
      <c r="M1255" s="231"/>
      <c r="N1255" s="232"/>
      <c r="O1255" s="232"/>
      <c r="P1255" s="232"/>
      <c r="Q1255" s="232"/>
      <c r="R1255" s="232"/>
      <c r="S1255" s="232"/>
      <c r="T1255" s="23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34" t="s">
        <v>221</v>
      </c>
      <c r="AU1255" s="234" t="s">
        <v>78</v>
      </c>
      <c r="AV1255" s="13" t="s">
        <v>74</v>
      </c>
      <c r="AW1255" s="13" t="s">
        <v>31</v>
      </c>
      <c r="AX1255" s="13" t="s">
        <v>69</v>
      </c>
      <c r="AY1255" s="234" t="s">
        <v>212</v>
      </c>
    </row>
    <row r="1256" s="14" customFormat="1">
      <c r="A1256" s="14"/>
      <c r="B1256" s="235"/>
      <c r="C1256" s="236"/>
      <c r="D1256" s="226" t="s">
        <v>221</v>
      </c>
      <c r="E1256" s="237" t="s">
        <v>19</v>
      </c>
      <c r="F1256" s="238" t="s">
        <v>1185</v>
      </c>
      <c r="G1256" s="236"/>
      <c r="H1256" s="239">
        <v>39.049999999999997</v>
      </c>
      <c r="I1256" s="240"/>
      <c r="J1256" s="236"/>
      <c r="K1256" s="236"/>
      <c r="L1256" s="241"/>
      <c r="M1256" s="242"/>
      <c r="N1256" s="243"/>
      <c r="O1256" s="243"/>
      <c r="P1256" s="243"/>
      <c r="Q1256" s="243"/>
      <c r="R1256" s="243"/>
      <c r="S1256" s="243"/>
      <c r="T1256" s="24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45" t="s">
        <v>221</v>
      </c>
      <c r="AU1256" s="245" t="s">
        <v>78</v>
      </c>
      <c r="AV1256" s="14" t="s">
        <v>78</v>
      </c>
      <c r="AW1256" s="14" t="s">
        <v>31</v>
      </c>
      <c r="AX1256" s="14" t="s">
        <v>69</v>
      </c>
      <c r="AY1256" s="245" t="s">
        <v>212</v>
      </c>
    </row>
    <row r="1257" s="13" customFormat="1">
      <c r="A1257" s="13"/>
      <c r="B1257" s="224"/>
      <c r="C1257" s="225"/>
      <c r="D1257" s="226" t="s">
        <v>221</v>
      </c>
      <c r="E1257" s="227" t="s">
        <v>19</v>
      </c>
      <c r="F1257" s="228" t="s">
        <v>1186</v>
      </c>
      <c r="G1257" s="225"/>
      <c r="H1257" s="227" t="s">
        <v>19</v>
      </c>
      <c r="I1257" s="229"/>
      <c r="J1257" s="225"/>
      <c r="K1257" s="225"/>
      <c r="L1257" s="230"/>
      <c r="M1257" s="231"/>
      <c r="N1257" s="232"/>
      <c r="O1257" s="232"/>
      <c r="P1257" s="232"/>
      <c r="Q1257" s="232"/>
      <c r="R1257" s="232"/>
      <c r="S1257" s="232"/>
      <c r="T1257" s="233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34" t="s">
        <v>221</v>
      </c>
      <c r="AU1257" s="234" t="s">
        <v>78</v>
      </c>
      <c r="AV1257" s="13" t="s">
        <v>74</v>
      </c>
      <c r="AW1257" s="13" t="s">
        <v>31</v>
      </c>
      <c r="AX1257" s="13" t="s">
        <v>69</v>
      </c>
      <c r="AY1257" s="234" t="s">
        <v>212</v>
      </c>
    </row>
    <row r="1258" s="14" customFormat="1">
      <c r="A1258" s="14"/>
      <c r="B1258" s="235"/>
      <c r="C1258" s="236"/>
      <c r="D1258" s="226" t="s">
        <v>221</v>
      </c>
      <c r="E1258" s="237" t="s">
        <v>19</v>
      </c>
      <c r="F1258" s="238" t="s">
        <v>1187</v>
      </c>
      <c r="G1258" s="236"/>
      <c r="H1258" s="239">
        <v>29.178000000000001</v>
      </c>
      <c r="I1258" s="240"/>
      <c r="J1258" s="236"/>
      <c r="K1258" s="236"/>
      <c r="L1258" s="241"/>
      <c r="M1258" s="242"/>
      <c r="N1258" s="243"/>
      <c r="O1258" s="243"/>
      <c r="P1258" s="243"/>
      <c r="Q1258" s="243"/>
      <c r="R1258" s="243"/>
      <c r="S1258" s="243"/>
      <c r="T1258" s="24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45" t="s">
        <v>221</v>
      </c>
      <c r="AU1258" s="245" t="s">
        <v>78</v>
      </c>
      <c r="AV1258" s="14" t="s">
        <v>78</v>
      </c>
      <c r="AW1258" s="14" t="s">
        <v>31</v>
      </c>
      <c r="AX1258" s="14" t="s">
        <v>69</v>
      </c>
      <c r="AY1258" s="245" t="s">
        <v>212</v>
      </c>
    </row>
    <row r="1259" s="13" customFormat="1">
      <c r="A1259" s="13"/>
      <c r="B1259" s="224"/>
      <c r="C1259" s="225"/>
      <c r="D1259" s="226" t="s">
        <v>221</v>
      </c>
      <c r="E1259" s="227" t="s">
        <v>19</v>
      </c>
      <c r="F1259" s="228" t="s">
        <v>1188</v>
      </c>
      <c r="G1259" s="225"/>
      <c r="H1259" s="227" t="s">
        <v>19</v>
      </c>
      <c r="I1259" s="229"/>
      <c r="J1259" s="225"/>
      <c r="K1259" s="225"/>
      <c r="L1259" s="230"/>
      <c r="M1259" s="231"/>
      <c r="N1259" s="232"/>
      <c r="O1259" s="232"/>
      <c r="P1259" s="232"/>
      <c r="Q1259" s="232"/>
      <c r="R1259" s="232"/>
      <c r="S1259" s="232"/>
      <c r="T1259" s="23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34" t="s">
        <v>221</v>
      </c>
      <c r="AU1259" s="234" t="s">
        <v>78</v>
      </c>
      <c r="AV1259" s="13" t="s">
        <v>74</v>
      </c>
      <c r="AW1259" s="13" t="s">
        <v>31</v>
      </c>
      <c r="AX1259" s="13" t="s">
        <v>69</v>
      </c>
      <c r="AY1259" s="234" t="s">
        <v>212</v>
      </c>
    </row>
    <row r="1260" s="14" customFormat="1">
      <c r="A1260" s="14"/>
      <c r="B1260" s="235"/>
      <c r="C1260" s="236"/>
      <c r="D1260" s="226" t="s">
        <v>221</v>
      </c>
      <c r="E1260" s="237" t="s">
        <v>19</v>
      </c>
      <c r="F1260" s="238" t="s">
        <v>1189</v>
      </c>
      <c r="G1260" s="236"/>
      <c r="H1260" s="239">
        <v>49.994999999999997</v>
      </c>
      <c r="I1260" s="240"/>
      <c r="J1260" s="236"/>
      <c r="K1260" s="236"/>
      <c r="L1260" s="241"/>
      <c r="M1260" s="242"/>
      <c r="N1260" s="243"/>
      <c r="O1260" s="243"/>
      <c r="P1260" s="243"/>
      <c r="Q1260" s="243"/>
      <c r="R1260" s="243"/>
      <c r="S1260" s="243"/>
      <c r="T1260" s="24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45" t="s">
        <v>221</v>
      </c>
      <c r="AU1260" s="245" t="s">
        <v>78</v>
      </c>
      <c r="AV1260" s="14" t="s">
        <v>78</v>
      </c>
      <c r="AW1260" s="14" t="s">
        <v>31</v>
      </c>
      <c r="AX1260" s="14" t="s">
        <v>69</v>
      </c>
      <c r="AY1260" s="245" t="s">
        <v>212</v>
      </c>
    </row>
    <row r="1261" s="13" customFormat="1">
      <c r="A1261" s="13"/>
      <c r="B1261" s="224"/>
      <c r="C1261" s="225"/>
      <c r="D1261" s="226" t="s">
        <v>221</v>
      </c>
      <c r="E1261" s="227" t="s">
        <v>19</v>
      </c>
      <c r="F1261" s="228" t="s">
        <v>679</v>
      </c>
      <c r="G1261" s="225"/>
      <c r="H1261" s="227" t="s">
        <v>19</v>
      </c>
      <c r="I1261" s="229"/>
      <c r="J1261" s="225"/>
      <c r="K1261" s="225"/>
      <c r="L1261" s="230"/>
      <c r="M1261" s="231"/>
      <c r="N1261" s="232"/>
      <c r="O1261" s="232"/>
      <c r="P1261" s="232"/>
      <c r="Q1261" s="232"/>
      <c r="R1261" s="232"/>
      <c r="S1261" s="232"/>
      <c r="T1261" s="23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34" t="s">
        <v>221</v>
      </c>
      <c r="AU1261" s="234" t="s">
        <v>78</v>
      </c>
      <c r="AV1261" s="13" t="s">
        <v>74</v>
      </c>
      <c r="AW1261" s="13" t="s">
        <v>31</v>
      </c>
      <c r="AX1261" s="13" t="s">
        <v>69</v>
      </c>
      <c r="AY1261" s="234" t="s">
        <v>212</v>
      </c>
    </row>
    <row r="1262" s="13" customFormat="1">
      <c r="A1262" s="13"/>
      <c r="B1262" s="224"/>
      <c r="C1262" s="225"/>
      <c r="D1262" s="226" t="s">
        <v>221</v>
      </c>
      <c r="E1262" s="227" t="s">
        <v>19</v>
      </c>
      <c r="F1262" s="228" t="s">
        <v>1190</v>
      </c>
      <c r="G1262" s="225"/>
      <c r="H1262" s="227" t="s">
        <v>19</v>
      </c>
      <c r="I1262" s="229"/>
      <c r="J1262" s="225"/>
      <c r="K1262" s="225"/>
      <c r="L1262" s="230"/>
      <c r="M1262" s="231"/>
      <c r="N1262" s="232"/>
      <c r="O1262" s="232"/>
      <c r="P1262" s="232"/>
      <c r="Q1262" s="232"/>
      <c r="R1262" s="232"/>
      <c r="S1262" s="232"/>
      <c r="T1262" s="23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34" t="s">
        <v>221</v>
      </c>
      <c r="AU1262" s="234" t="s">
        <v>78</v>
      </c>
      <c r="AV1262" s="13" t="s">
        <v>74</v>
      </c>
      <c r="AW1262" s="13" t="s">
        <v>31</v>
      </c>
      <c r="AX1262" s="13" t="s">
        <v>69</v>
      </c>
      <c r="AY1262" s="234" t="s">
        <v>212</v>
      </c>
    </row>
    <row r="1263" s="14" customFormat="1">
      <c r="A1263" s="14"/>
      <c r="B1263" s="235"/>
      <c r="C1263" s="236"/>
      <c r="D1263" s="226" t="s">
        <v>221</v>
      </c>
      <c r="E1263" s="237" t="s">
        <v>19</v>
      </c>
      <c r="F1263" s="238" t="s">
        <v>1156</v>
      </c>
      <c r="G1263" s="236"/>
      <c r="H1263" s="239">
        <v>5.5</v>
      </c>
      <c r="I1263" s="240"/>
      <c r="J1263" s="236"/>
      <c r="K1263" s="236"/>
      <c r="L1263" s="241"/>
      <c r="M1263" s="242"/>
      <c r="N1263" s="243"/>
      <c r="O1263" s="243"/>
      <c r="P1263" s="243"/>
      <c r="Q1263" s="243"/>
      <c r="R1263" s="243"/>
      <c r="S1263" s="243"/>
      <c r="T1263" s="24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45" t="s">
        <v>221</v>
      </c>
      <c r="AU1263" s="245" t="s">
        <v>78</v>
      </c>
      <c r="AV1263" s="14" t="s">
        <v>78</v>
      </c>
      <c r="AW1263" s="14" t="s">
        <v>31</v>
      </c>
      <c r="AX1263" s="14" t="s">
        <v>69</v>
      </c>
      <c r="AY1263" s="245" t="s">
        <v>212</v>
      </c>
    </row>
    <row r="1264" s="13" customFormat="1">
      <c r="A1264" s="13"/>
      <c r="B1264" s="224"/>
      <c r="C1264" s="225"/>
      <c r="D1264" s="226" t="s">
        <v>221</v>
      </c>
      <c r="E1264" s="227" t="s">
        <v>19</v>
      </c>
      <c r="F1264" s="228" t="s">
        <v>296</v>
      </c>
      <c r="G1264" s="225"/>
      <c r="H1264" s="227" t="s">
        <v>19</v>
      </c>
      <c r="I1264" s="229"/>
      <c r="J1264" s="225"/>
      <c r="K1264" s="225"/>
      <c r="L1264" s="230"/>
      <c r="M1264" s="231"/>
      <c r="N1264" s="232"/>
      <c r="O1264" s="232"/>
      <c r="P1264" s="232"/>
      <c r="Q1264" s="232"/>
      <c r="R1264" s="232"/>
      <c r="S1264" s="232"/>
      <c r="T1264" s="23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34" t="s">
        <v>221</v>
      </c>
      <c r="AU1264" s="234" t="s">
        <v>78</v>
      </c>
      <c r="AV1264" s="13" t="s">
        <v>74</v>
      </c>
      <c r="AW1264" s="13" t="s">
        <v>31</v>
      </c>
      <c r="AX1264" s="13" t="s">
        <v>69</v>
      </c>
      <c r="AY1264" s="234" t="s">
        <v>212</v>
      </c>
    </row>
    <row r="1265" s="14" customFormat="1">
      <c r="A1265" s="14"/>
      <c r="B1265" s="235"/>
      <c r="C1265" s="236"/>
      <c r="D1265" s="226" t="s">
        <v>221</v>
      </c>
      <c r="E1265" s="237" t="s">
        <v>19</v>
      </c>
      <c r="F1265" s="238" t="s">
        <v>612</v>
      </c>
      <c r="G1265" s="236"/>
      <c r="H1265" s="239">
        <v>-2.3999999999999999</v>
      </c>
      <c r="I1265" s="240"/>
      <c r="J1265" s="236"/>
      <c r="K1265" s="236"/>
      <c r="L1265" s="241"/>
      <c r="M1265" s="242"/>
      <c r="N1265" s="243"/>
      <c r="O1265" s="243"/>
      <c r="P1265" s="243"/>
      <c r="Q1265" s="243"/>
      <c r="R1265" s="243"/>
      <c r="S1265" s="243"/>
      <c r="T1265" s="24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45" t="s">
        <v>221</v>
      </c>
      <c r="AU1265" s="245" t="s">
        <v>78</v>
      </c>
      <c r="AV1265" s="14" t="s">
        <v>78</v>
      </c>
      <c r="AW1265" s="14" t="s">
        <v>31</v>
      </c>
      <c r="AX1265" s="14" t="s">
        <v>69</v>
      </c>
      <c r="AY1265" s="245" t="s">
        <v>212</v>
      </c>
    </row>
    <row r="1266" s="13" customFormat="1">
      <c r="A1266" s="13"/>
      <c r="B1266" s="224"/>
      <c r="C1266" s="225"/>
      <c r="D1266" s="226" t="s">
        <v>221</v>
      </c>
      <c r="E1266" s="227" t="s">
        <v>19</v>
      </c>
      <c r="F1266" s="228" t="s">
        <v>1191</v>
      </c>
      <c r="G1266" s="225"/>
      <c r="H1266" s="227" t="s">
        <v>19</v>
      </c>
      <c r="I1266" s="229"/>
      <c r="J1266" s="225"/>
      <c r="K1266" s="225"/>
      <c r="L1266" s="230"/>
      <c r="M1266" s="231"/>
      <c r="N1266" s="232"/>
      <c r="O1266" s="232"/>
      <c r="P1266" s="232"/>
      <c r="Q1266" s="232"/>
      <c r="R1266" s="232"/>
      <c r="S1266" s="232"/>
      <c r="T1266" s="23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34" t="s">
        <v>221</v>
      </c>
      <c r="AU1266" s="234" t="s">
        <v>78</v>
      </c>
      <c r="AV1266" s="13" t="s">
        <v>74</v>
      </c>
      <c r="AW1266" s="13" t="s">
        <v>31</v>
      </c>
      <c r="AX1266" s="13" t="s">
        <v>69</v>
      </c>
      <c r="AY1266" s="234" t="s">
        <v>212</v>
      </c>
    </row>
    <row r="1267" s="14" customFormat="1">
      <c r="A1267" s="14"/>
      <c r="B1267" s="235"/>
      <c r="C1267" s="236"/>
      <c r="D1267" s="226" t="s">
        <v>221</v>
      </c>
      <c r="E1267" s="237" t="s">
        <v>19</v>
      </c>
      <c r="F1267" s="238" t="s">
        <v>1158</v>
      </c>
      <c r="G1267" s="236"/>
      <c r="H1267" s="239">
        <v>21.600999999999999</v>
      </c>
      <c r="I1267" s="240"/>
      <c r="J1267" s="236"/>
      <c r="K1267" s="236"/>
      <c r="L1267" s="241"/>
      <c r="M1267" s="242"/>
      <c r="N1267" s="243"/>
      <c r="O1267" s="243"/>
      <c r="P1267" s="243"/>
      <c r="Q1267" s="243"/>
      <c r="R1267" s="243"/>
      <c r="S1267" s="243"/>
      <c r="T1267" s="24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45" t="s">
        <v>221</v>
      </c>
      <c r="AU1267" s="245" t="s">
        <v>78</v>
      </c>
      <c r="AV1267" s="14" t="s">
        <v>78</v>
      </c>
      <c r="AW1267" s="14" t="s">
        <v>31</v>
      </c>
      <c r="AX1267" s="14" t="s">
        <v>69</v>
      </c>
      <c r="AY1267" s="245" t="s">
        <v>212</v>
      </c>
    </row>
    <row r="1268" s="13" customFormat="1">
      <c r="A1268" s="13"/>
      <c r="B1268" s="224"/>
      <c r="C1268" s="225"/>
      <c r="D1268" s="226" t="s">
        <v>221</v>
      </c>
      <c r="E1268" s="227" t="s">
        <v>19</v>
      </c>
      <c r="F1268" s="228" t="s">
        <v>296</v>
      </c>
      <c r="G1268" s="225"/>
      <c r="H1268" s="227" t="s">
        <v>19</v>
      </c>
      <c r="I1268" s="229"/>
      <c r="J1268" s="225"/>
      <c r="K1268" s="225"/>
      <c r="L1268" s="230"/>
      <c r="M1268" s="231"/>
      <c r="N1268" s="232"/>
      <c r="O1268" s="232"/>
      <c r="P1268" s="232"/>
      <c r="Q1268" s="232"/>
      <c r="R1268" s="232"/>
      <c r="S1268" s="232"/>
      <c r="T1268" s="23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34" t="s">
        <v>221</v>
      </c>
      <c r="AU1268" s="234" t="s">
        <v>78</v>
      </c>
      <c r="AV1268" s="13" t="s">
        <v>74</v>
      </c>
      <c r="AW1268" s="13" t="s">
        <v>31</v>
      </c>
      <c r="AX1268" s="13" t="s">
        <v>69</v>
      </c>
      <c r="AY1268" s="234" t="s">
        <v>212</v>
      </c>
    </row>
    <row r="1269" s="14" customFormat="1">
      <c r="A1269" s="14"/>
      <c r="B1269" s="235"/>
      <c r="C1269" s="236"/>
      <c r="D1269" s="226" t="s">
        <v>221</v>
      </c>
      <c r="E1269" s="237" t="s">
        <v>19</v>
      </c>
      <c r="F1269" s="238" t="s">
        <v>1038</v>
      </c>
      <c r="G1269" s="236"/>
      <c r="H1269" s="239">
        <v>-3.2000000000000002</v>
      </c>
      <c r="I1269" s="240"/>
      <c r="J1269" s="236"/>
      <c r="K1269" s="236"/>
      <c r="L1269" s="241"/>
      <c r="M1269" s="242"/>
      <c r="N1269" s="243"/>
      <c r="O1269" s="243"/>
      <c r="P1269" s="243"/>
      <c r="Q1269" s="243"/>
      <c r="R1269" s="243"/>
      <c r="S1269" s="243"/>
      <c r="T1269" s="24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45" t="s">
        <v>221</v>
      </c>
      <c r="AU1269" s="245" t="s">
        <v>78</v>
      </c>
      <c r="AV1269" s="14" t="s">
        <v>78</v>
      </c>
      <c r="AW1269" s="14" t="s">
        <v>31</v>
      </c>
      <c r="AX1269" s="14" t="s">
        <v>69</v>
      </c>
      <c r="AY1269" s="245" t="s">
        <v>212</v>
      </c>
    </row>
    <row r="1270" s="14" customFormat="1">
      <c r="A1270" s="14"/>
      <c r="B1270" s="235"/>
      <c r="C1270" s="236"/>
      <c r="D1270" s="226" t="s">
        <v>221</v>
      </c>
      <c r="E1270" s="237" t="s">
        <v>19</v>
      </c>
      <c r="F1270" s="238" t="s">
        <v>1053</v>
      </c>
      <c r="G1270" s="236"/>
      <c r="H1270" s="239">
        <v>-1.8</v>
      </c>
      <c r="I1270" s="240"/>
      <c r="J1270" s="236"/>
      <c r="K1270" s="236"/>
      <c r="L1270" s="241"/>
      <c r="M1270" s="242"/>
      <c r="N1270" s="243"/>
      <c r="O1270" s="243"/>
      <c r="P1270" s="243"/>
      <c r="Q1270" s="243"/>
      <c r="R1270" s="243"/>
      <c r="S1270" s="243"/>
      <c r="T1270" s="24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45" t="s">
        <v>221</v>
      </c>
      <c r="AU1270" s="245" t="s">
        <v>78</v>
      </c>
      <c r="AV1270" s="14" t="s">
        <v>78</v>
      </c>
      <c r="AW1270" s="14" t="s">
        <v>31</v>
      </c>
      <c r="AX1270" s="14" t="s">
        <v>69</v>
      </c>
      <c r="AY1270" s="245" t="s">
        <v>212</v>
      </c>
    </row>
    <row r="1271" s="13" customFormat="1">
      <c r="A1271" s="13"/>
      <c r="B1271" s="224"/>
      <c r="C1271" s="225"/>
      <c r="D1271" s="226" t="s">
        <v>221</v>
      </c>
      <c r="E1271" s="227" t="s">
        <v>19</v>
      </c>
      <c r="F1271" s="228" t="s">
        <v>1192</v>
      </c>
      <c r="G1271" s="225"/>
      <c r="H1271" s="227" t="s">
        <v>19</v>
      </c>
      <c r="I1271" s="229"/>
      <c r="J1271" s="225"/>
      <c r="K1271" s="225"/>
      <c r="L1271" s="230"/>
      <c r="M1271" s="231"/>
      <c r="N1271" s="232"/>
      <c r="O1271" s="232"/>
      <c r="P1271" s="232"/>
      <c r="Q1271" s="232"/>
      <c r="R1271" s="232"/>
      <c r="S1271" s="232"/>
      <c r="T1271" s="23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34" t="s">
        <v>221</v>
      </c>
      <c r="AU1271" s="234" t="s">
        <v>78</v>
      </c>
      <c r="AV1271" s="13" t="s">
        <v>74</v>
      </c>
      <c r="AW1271" s="13" t="s">
        <v>31</v>
      </c>
      <c r="AX1271" s="13" t="s">
        <v>69</v>
      </c>
      <c r="AY1271" s="234" t="s">
        <v>212</v>
      </c>
    </row>
    <row r="1272" s="14" customFormat="1">
      <c r="A1272" s="14"/>
      <c r="B1272" s="235"/>
      <c r="C1272" s="236"/>
      <c r="D1272" s="226" t="s">
        <v>221</v>
      </c>
      <c r="E1272" s="237" t="s">
        <v>19</v>
      </c>
      <c r="F1272" s="238" t="s">
        <v>1160</v>
      </c>
      <c r="G1272" s="236"/>
      <c r="H1272" s="239">
        <v>13.613</v>
      </c>
      <c r="I1272" s="240"/>
      <c r="J1272" s="236"/>
      <c r="K1272" s="236"/>
      <c r="L1272" s="241"/>
      <c r="M1272" s="242"/>
      <c r="N1272" s="243"/>
      <c r="O1272" s="243"/>
      <c r="P1272" s="243"/>
      <c r="Q1272" s="243"/>
      <c r="R1272" s="243"/>
      <c r="S1272" s="243"/>
      <c r="T1272" s="24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45" t="s">
        <v>221</v>
      </c>
      <c r="AU1272" s="245" t="s">
        <v>78</v>
      </c>
      <c r="AV1272" s="14" t="s">
        <v>78</v>
      </c>
      <c r="AW1272" s="14" t="s">
        <v>31</v>
      </c>
      <c r="AX1272" s="14" t="s">
        <v>69</v>
      </c>
      <c r="AY1272" s="245" t="s">
        <v>212</v>
      </c>
    </row>
    <row r="1273" s="13" customFormat="1">
      <c r="A1273" s="13"/>
      <c r="B1273" s="224"/>
      <c r="C1273" s="225"/>
      <c r="D1273" s="226" t="s">
        <v>221</v>
      </c>
      <c r="E1273" s="227" t="s">
        <v>19</v>
      </c>
      <c r="F1273" s="228" t="s">
        <v>296</v>
      </c>
      <c r="G1273" s="225"/>
      <c r="H1273" s="227" t="s">
        <v>19</v>
      </c>
      <c r="I1273" s="229"/>
      <c r="J1273" s="225"/>
      <c r="K1273" s="225"/>
      <c r="L1273" s="230"/>
      <c r="M1273" s="231"/>
      <c r="N1273" s="232"/>
      <c r="O1273" s="232"/>
      <c r="P1273" s="232"/>
      <c r="Q1273" s="232"/>
      <c r="R1273" s="232"/>
      <c r="S1273" s="232"/>
      <c r="T1273" s="23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34" t="s">
        <v>221</v>
      </c>
      <c r="AU1273" s="234" t="s">
        <v>78</v>
      </c>
      <c r="AV1273" s="13" t="s">
        <v>74</v>
      </c>
      <c r="AW1273" s="13" t="s">
        <v>31</v>
      </c>
      <c r="AX1273" s="13" t="s">
        <v>69</v>
      </c>
      <c r="AY1273" s="234" t="s">
        <v>212</v>
      </c>
    </row>
    <row r="1274" s="14" customFormat="1">
      <c r="A1274" s="14"/>
      <c r="B1274" s="235"/>
      <c r="C1274" s="236"/>
      <c r="D1274" s="226" t="s">
        <v>221</v>
      </c>
      <c r="E1274" s="237" t="s">
        <v>19</v>
      </c>
      <c r="F1274" s="238" t="s">
        <v>612</v>
      </c>
      <c r="G1274" s="236"/>
      <c r="H1274" s="239">
        <v>-2.3999999999999999</v>
      </c>
      <c r="I1274" s="240"/>
      <c r="J1274" s="236"/>
      <c r="K1274" s="236"/>
      <c r="L1274" s="241"/>
      <c r="M1274" s="242"/>
      <c r="N1274" s="243"/>
      <c r="O1274" s="243"/>
      <c r="P1274" s="243"/>
      <c r="Q1274" s="243"/>
      <c r="R1274" s="243"/>
      <c r="S1274" s="243"/>
      <c r="T1274" s="24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45" t="s">
        <v>221</v>
      </c>
      <c r="AU1274" s="245" t="s">
        <v>78</v>
      </c>
      <c r="AV1274" s="14" t="s">
        <v>78</v>
      </c>
      <c r="AW1274" s="14" t="s">
        <v>31</v>
      </c>
      <c r="AX1274" s="14" t="s">
        <v>69</v>
      </c>
      <c r="AY1274" s="245" t="s">
        <v>212</v>
      </c>
    </row>
    <row r="1275" s="13" customFormat="1">
      <c r="A1275" s="13"/>
      <c r="B1275" s="224"/>
      <c r="C1275" s="225"/>
      <c r="D1275" s="226" t="s">
        <v>221</v>
      </c>
      <c r="E1275" s="227" t="s">
        <v>19</v>
      </c>
      <c r="F1275" s="228" t="s">
        <v>1193</v>
      </c>
      <c r="G1275" s="225"/>
      <c r="H1275" s="227" t="s">
        <v>19</v>
      </c>
      <c r="I1275" s="229"/>
      <c r="J1275" s="225"/>
      <c r="K1275" s="225"/>
      <c r="L1275" s="230"/>
      <c r="M1275" s="231"/>
      <c r="N1275" s="232"/>
      <c r="O1275" s="232"/>
      <c r="P1275" s="232"/>
      <c r="Q1275" s="232"/>
      <c r="R1275" s="232"/>
      <c r="S1275" s="232"/>
      <c r="T1275" s="23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34" t="s">
        <v>221</v>
      </c>
      <c r="AU1275" s="234" t="s">
        <v>78</v>
      </c>
      <c r="AV1275" s="13" t="s">
        <v>74</v>
      </c>
      <c r="AW1275" s="13" t="s">
        <v>31</v>
      </c>
      <c r="AX1275" s="13" t="s">
        <v>69</v>
      </c>
      <c r="AY1275" s="234" t="s">
        <v>212</v>
      </c>
    </row>
    <row r="1276" s="14" customFormat="1">
      <c r="A1276" s="14"/>
      <c r="B1276" s="235"/>
      <c r="C1276" s="236"/>
      <c r="D1276" s="226" t="s">
        <v>221</v>
      </c>
      <c r="E1276" s="237" t="s">
        <v>19</v>
      </c>
      <c r="F1276" s="238" t="s">
        <v>1162</v>
      </c>
      <c r="G1276" s="236"/>
      <c r="H1276" s="239">
        <v>10.896000000000001</v>
      </c>
      <c r="I1276" s="240"/>
      <c r="J1276" s="236"/>
      <c r="K1276" s="236"/>
      <c r="L1276" s="241"/>
      <c r="M1276" s="242"/>
      <c r="N1276" s="243"/>
      <c r="O1276" s="243"/>
      <c r="P1276" s="243"/>
      <c r="Q1276" s="243"/>
      <c r="R1276" s="243"/>
      <c r="S1276" s="243"/>
      <c r="T1276" s="24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45" t="s">
        <v>221</v>
      </c>
      <c r="AU1276" s="245" t="s">
        <v>78</v>
      </c>
      <c r="AV1276" s="14" t="s">
        <v>78</v>
      </c>
      <c r="AW1276" s="14" t="s">
        <v>31</v>
      </c>
      <c r="AX1276" s="14" t="s">
        <v>69</v>
      </c>
      <c r="AY1276" s="245" t="s">
        <v>212</v>
      </c>
    </row>
    <row r="1277" s="13" customFormat="1">
      <c r="A1277" s="13"/>
      <c r="B1277" s="224"/>
      <c r="C1277" s="225"/>
      <c r="D1277" s="226" t="s">
        <v>221</v>
      </c>
      <c r="E1277" s="227" t="s">
        <v>19</v>
      </c>
      <c r="F1277" s="228" t="s">
        <v>1194</v>
      </c>
      <c r="G1277" s="225"/>
      <c r="H1277" s="227" t="s">
        <v>19</v>
      </c>
      <c r="I1277" s="229"/>
      <c r="J1277" s="225"/>
      <c r="K1277" s="225"/>
      <c r="L1277" s="230"/>
      <c r="M1277" s="231"/>
      <c r="N1277" s="232"/>
      <c r="O1277" s="232"/>
      <c r="P1277" s="232"/>
      <c r="Q1277" s="232"/>
      <c r="R1277" s="232"/>
      <c r="S1277" s="232"/>
      <c r="T1277" s="23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34" t="s">
        <v>221</v>
      </c>
      <c r="AU1277" s="234" t="s">
        <v>78</v>
      </c>
      <c r="AV1277" s="13" t="s">
        <v>74</v>
      </c>
      <c r="AW1277" s="13" t="s">
        <v>31</v>
      </c>
      <c r="AX1277" s="13" t="s">
        <v>69</v>
      </c>
      <c r="AY1277" s="234" t="s">
        <v>212</v>
      </c>
    </row>
    <row r="1278" s="14" customFormat="1">
      <c r="A1278" s="14"/>
      <c r="B1278" s="235"/>
      <c r="C1278" s="236"/>
      <c r="D1278" s="226" t="s">
        <v>221</v>
      </c>
      <c r="E1278" s="237" t="s">
        <v>19</v>
      </c>
      <c r="F1278" s="238" t="s">
        <v>1164</v>
      </c>
      <c r="G1278" s="236"/>
      <c r="H1278" s="239">
        <v>8.8249999999999993</v>
      </c>
      <c r="I1278" s="240"/>
      <c r="J1278" s="236"/>
      <c r="K1278" s="236"/>
      <c r="L1278" s="241"/>
      <c r="M1278" s="242"/>
      <c r="N1278" s="243"/>
      <c r="O1278" s="243"/>
      <c r="P1278" s="243"/>
      <c r="Q1278" s="243"/>
      <c r="R1278" s="243"/>
      <c r="S1278" s="243"/>
      <c r="T1278" s="24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45" t="s">
        <v>221</v>
      </c>
      <c r="AU1278" s="245" t="s">
        <v>78</v>
      </c>
      <c r="AV1278" s="14" t="s">
        <v>78</v>
      </c>
      <c r="AW1278" s="14" t="s">
        <v>31</v>
      </c>
      <c r="AX1278" s="14" t="s">
        <v>69</v>
      </c>
      <c r="AY1278" s="245" t="s">
        <v>212</v>
      </c>
    </row>
    <row r="1279" s="13" customFormat="1">
      <c r="A1279" s="13"/>
      <c r="B1279" s="224"/>
      <c r="C1279" s="225"/>
      <c r="D1279" s="226" t="s">
        <v>221</v>
      </c>
      <c r="E1279" s="227" t="s">
        <v>19</v>
      </c>
      <c r="F1279" s="228" t="s">
        <v>1195</v>
      </c>
      <c r="G1279" s="225"/>
      <c r="H1279" s="227" t="s">
        <v>19</v>
      </c>
      <c r="I1279" s="229"/>
      <c r="J1279" s="225"/>
      <c r="K1279" s="225"/>
      <c r="L1279" s="230"/>
      <c r="M1279" s="231"/>
      <c r="N1279" s="232"/>
      <c r="O1279" s="232"/>
      <c r="P1279" s="232"/>
      <c r="Q1279" s="232"/>
      <c r="R1279" s="232"/>
      <c r="S1279" s="232"/>
      <c r="T1279" s="23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34" t="s">
        <v>221</v>
      </c>
      <c r="AU1279" s="234" t="s">
        <v>78</v>
      </c>
      <c r="AV1279" s="13" t="s">
        <v>74</v>
      </c>
      <c r="AW1279" s="13" t="s">
        <v>31</v>
      </c>
      <c r="AX1279" s="13" t="s">
        <v>69</v>
      </c>
      <c r="AY1279" s="234" t="s">
        <v>212</v>
      </c>
    </row>
    <row r="1280" s="14" customFormat="1">
      <c r="A1280" s="14"/>
      <c r="B1280" s="235"/>
      <c r="C1280" s="236"/>
      <c r="D1280" s="226" t="s">
        <v>221</v>
      </c>
      <c r="E1280" s="237" t="s">
        <v>19</v>
      </c>
      <c r="F1280" s="238" t="s">
        <v>1166</v>
      </c>
      <c r="G1280" s="236"/>
      <c r="H1280" s="239">
        <v>16.698</v>
      </c>
      <c r="I1280" s="240"/>
      <c r="J1280" s="236"/>
      <c r="K1280" s="236"/>
      <c r="L1280" s="241"/>
      <c r="M1280" s="242"/>
      <c r="N1280" s="243"/>
      <c r="O1280" s="243"/>
      <c r="P1280" s="243"/>
      <c r="Q1280" s="243"/>
      <c r="R1280" s="243"/>
      <c r="S1280" s="243"/>
      <c r="T1280" s="24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45" t="s">
        <v>221</v>
      </c>
      <c r="AU1280" s="245" t="s">
        <v>78</v>
      </c>
      <c r="AV1280" s="14" t="s">
        <v>78</v>
      </c>
      <c r="AW1280" s="14" t="s">
        <v>31</v>
      </c>
      <c r="AX1280" s="14" t="s">
        <v>69</v>
      </c>
      <c r="AY1280" s="245" t="s">
        <v>212</v>
      </c>
    </row>
    <row r="1281" s="13" customFormat="1">
      <c r="A1281" s="13"/>
      <c r="B1281" s="224"/>
      <c r="C1281" s="225"/>
      <c r="D1281" s="226" t="s">
        <v>221</v>
      </c>
      <c r="E1281" s="227" t="s">
        <v>19</v>
      </c>
      <c r="F1281" s="228" t="s">
        <v>296</v>
      </c>
      <c r="G1281" s="225"/>
      <c r="H1281" s="227" t="s">
        <v>19</v>
      </c>
      <c r="I1281" s="229"/>
      <c r="J1281" s="225"/>
      <c r="K1281" s="225"/>
      <c r="L1281" s="230"/>
      <c r="M1281" s="231"/>
      <c r="N1281" s="232"/>
      <c r="O1281" s="232"/>
      <c r="P1281" s="232"/>
      <c r="Q1281" s="232"/>
      <c r="R1281" s="232"/>
      <c r="S1281" s="232"/>
      <c r="T1281" s="23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34" t="s">
        <v>221</v>
      </c>
      <c r="AU1281" s="234" t="s">
        <v>78</v>
      </c>
      <c r="AV1281" s="13" t="s">
        <v>74</v>
      </c>
      <c r="AW1281" s="13" t="s">
        <v>31</v>
      </c>
      <c r="AX1281" s="13" t="s">
        <v>69</v>
      </c>
      <c r="AY1281" s="234" t="s">
        <v>212</v>
      </c>
    </row>
    <row r="1282" s="14" customFormat="1">
      <c r="A1282" s="14"/>
      <c r="B1282" s="235"/>
      <c r="C1282" s="236"/>
      <c r="D1282" s="226" t="s">
        <v>221</v>
      </c>
      <c r="E1282" s="237" t="s">
        <v>19</v>
      </c>
      <c r="F1282" s="238" t="s">
        <v>1006</v>
      </c>
      <c r="G1282" s="236"/>
      <c r="H1282" s="239">
        <v>-1.8</v>
      </c>
      <c r="I1282" s="240"/>
      <c r="J1282" s="236"/>
      <c r="K1282" s="236"/>
      <c r="L1282" s="241"/>
      <c r="M1282" s="242"/>
      <c r="N1282" s="243"/>
      <c r="O1282" s="243"/>
      <c r="P1282" s="243"/>
      <c r="Q1282" s="243"/>
      <c r="R1282" s="243"/>
      <c r="S1282" s="243"/>
      <c r="T1282" s="24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45" t="s">
        <v>221</v>
      </c>
      <c r="AU1282" s="245" t="s">
        <v>78</v>
      </c>
      <c r="AV1282" s="14" t="s">
        <v>78</v>
      </c>
      <c r="AW1282" s="14" t="s">
        <v>31</v>
      </c>
      <c r="AX1282" s="14" t="s">
        <v>69</v>
      </c>
      <c r="AY1282" s="245" t="s">
        <v>212</v>
      </c>
    </row>
    <row r="1283" s="13" customFormat="1">
      <c r="A1283" s="13"/>
      <c r="B1283" s="224"/>
      <c r="C1283" s="225"/>
      <c r="D1283" s="226" t="s">
        <v>221</v>
      </c>
      <c r="E1283" s="227" t="s">
        <v>19</v>
      </c>
      <c r="F1283" s="228" t="s">
        <v>1196</v>
      </c>
      <c r="G1283" s="225"/>
      <c r="H1283" s="227" t="s">
        <v>19</v>
      </c>
      <c r="I1283" s="229"/>
      <c r="J1283" s="225"/>
      <c r="K1283" s="225"/>
      <c r="L1283" s="230"/>
      <c r="M1283" s="231"/>
      <c r="N1283" s="232"/>
      <c r="O1283" s="232"/>
      <c r="P1283" s="232"/>
      <c r="Q1283" s="232"/>
      <c r="R1283" s="232"/>
      <c r="S1283" s="232"/>
      <c r="T1283" s="23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34" t="s">
        <v>221</v>
      </c>
      <c r="AU1283" s="234" t="s">
        <v>78</v>
      </c>
      <c r="AV1283" s="13" t="s">
        <v>74</v>
      </c>
      <c r="AW1283" s="13" t="s">
        <v>31</v>
      </c>
      <c r="AX1283" s="13" t="s">
        <v>69</v>
      </c>
      <c r="AY1283" s="234" t="s">
        <v>212</v>
      </c>
    </row>
    <row r="1284" s="14" customFormat="1">
      <c r="A1284" s="14"/>
      <c r="B1284" s="235"/>
      <c r="C1284" s="236"/>
      <c r="D1284" s="226" t="s">
        <v>221</v>
      </c>
      <c r="E1284" s="237" t="s">
        <v>19</v>
      </c>
      <c r="F1284" s="238" t="s">
        <v>1168</v>
      </c>
      <c r="G1284" s="236"/>
      <c r="H1284" s="239">
        <v>7.9749999999999996</v>
      </c>
      <c r="I1284" s="240"/>
      <c r="J1284" s="236"/>
      <c r="K1284" s="236"/>
      <c r="L1284" s="241"/>
      <c r="M1284" s="242"/>
      <c r="N1284" s="243"/>
      <c r="O1284" s="243"/>
      <c r="P1284" s="243"/>
      <c r="Q1284" s="243"/>
      <c r="R1284" s="243"/>
      <c r="S1284" s="243"/>
      <c r="T1284" s="24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45" t="s">
        <v>221</v>
      </c>
      <c r="AU1284" s="245" t="s">
        <v>78</v>
      </c>
      <c r="AV1284" s="14" t="s">
        <v>78</v>
      </c>
      <c r="AW1284" s="14" t="s">
        <v>31</v>
      </c>
      <c r="AX1284" s="14" t="s">
        <v>69</v>
      </c>
      <c r="AY1284" s="245" t="s">
        <v>212</v>
      </c>
    </row>
    <row r="1285" s="13" customFormat="1">
      <c r="A1285" s="13"/>
      <c r="B1285" s="224"/>
      <c r="C1285" s="225"/>
      <c r="D1285" s="226" t="s">
        <v>221</v>
      </c>
      <c r="E1285" s="227" t="s">
        <v>19</v>
      </c>
      <c r="F1285" s="228" t="s">
        <v>296</v>
      </c>
      <c r="G1285" s="225"/>
      <c r="H1285" s="227" t="s">
        <v>19</v>
      </c>
      <c r="I1285" s="229"/>
      <c r="J1285" s="225"/>
      <c r="K1285" s="225"/>
      <c r="L1285" s="230"/>
      <c r="M1285" s="231"/>
      <c r="N1285" s="232"/>
      <c r="O1285" s="232"/>
      <c r="P1285" s="232"/>
      <c r="Q1285" s="232"/>
      <c r="R1285" s="232"/>
      <c r="S1285" s="232"/>
      <c r="T1285" s="23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34" t="s">
        <v>221</v>
      </c>
      <c r="AU1285" s="234" t="s">
        <v>78</v>
      </c>
      <c r="AV1285" s="13" t="s">
        <v>74</v>
      </c>
      <c r="AW1285" s="13" t="s">
        <v>31</v>
      </c>
      <c r="AX1285" s="13" t="s">
        <v>69</v>
      </c>
      <c r="AY1285" s="234" t="s">
        <v>212</v>
      </c>
    </row>
    <row r="1286" s="14" customFormat="1">
      <c r="A1286" s="14"/>
      <c r="B1286" s="235"/>
      <c r="C1286" s="236"/>
      <c r="D1286" s="226" t="s">
        <v>221</v>
      </c>
      <c r="E1286" s="237" t="s">
        <v>19</v>
      </c>
      <c r="F1286" s="238" t="s">
        <v>1006</v>
      </c>
      <c r="G1286" s="236"/>
      <c r="H1286" s="239">
        <v>-1.8</v>
      </c>
      <c r="I1286" s="240"/>
      <c r="J1286" s="236"/>
      <c r="K1286" s="236"/>
      <c r="L1286" s="241"/>
      <c r="M1286" s="242"/>
      <c r="N1286" s="243"/>
      <c r="O1286" s="243"/>
      <c r="P1286" s="243"/>
      <c r="Q1286" s="243"/>
      <c r="R1286" s="243"/>
      <c r="S1286" s="243"/>
      <c r="T1286" s="24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45" t="s">
        <v>221</v>
      </c>
      <c r="AU1286" s="245" t="s">
        <v>78</v>
      </c>
      <c r="AV1286" s="14" t="s">
        <v>78</v>
      </c>
      <c r="AW1286" s="14" t="s">
        <v>31</v>
      </c>
      <c r="AX1286" s="14" t="s">
        <v>69</v>
      </c>
      <c r="AY1286" s="245" t="s">
        <v>212</v>
      </c>
    </row>
    <row r="1287" s="13" customFormat="1">
      <c r="A1287" s="13"/>
      <c r="B1287" s="224"/>
      <c r="C1287" s="225"/>
      <c r="D1287" s="226" t="s">
        <v>221</v>
      </c>
      <c r="E1287" s="227" t="s">
        <v>19</v>
      </c>
      <c r="F1287" s="228" t="s">
        <v>1197</v>
      </c>
      <c r="G1287" s="225"/>
      <c r="H1287" s="227" t="s">
        <v>19</v>
      </c>
      <c r="I1287" s="229"/>
      <c r="J1287" s="225"/>
      <c r="K1287" s="225"/>
      <c r="L1287" s="230"/>
      <c r="M1287" s="231"/>
      <c r="N1287" s="232"/>
      <c r="O1287" s="232"/>
      <c r="P1287" s="232"/>
      <c r="Q1287" s="232"/>
      <c r="R1287" s="232"/>
      <c r="S1287" s="232"/>
      <c r="T1287" s="23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34" t="s">
        <v>221</v>
      </c>
      <c r="AU1287" s="234" t="s">
        <v>78</v>
      </c>
      <c r="AV1287" s="13" t="s">
        <v>74</v>
      </c>
      <c r="AW1287" s="13" t="s">
        <v>31</v>
      </c>
      <c r="AX1287" s="13" t="s">
        <v>69</v>
      </c>
      <c r="AY1287" s="234" t="s">
        <v>212</v>
      </c>
    </row>
    <row r="1288" s="14" customFormat="1">
      <c r="A1288" s="14"/>
      <c r="B1288" s="235"/>
      <c r="C1288" s="236"/>
      <c r="D1288" s="226" t="s">
        <v>221</v>
      </c>
      <c r="E1288" s="237" t="s">
        <v>19</v>
      </c>
      <c r="F1288" s="238" t="s">
        <v>1168</v>
      </c>
      <c r="G1288" s="236"/>
      <c r="H1288" s="239">
        <v>7.9749999999999996</v>
      </c>
      <c r="I1288" s="240"/>
      <c r="J1288" s="236"/>
      <c r="K1288" s="236"/>
      <c r="L1288" s="241"/>
      <c r="M1288" s="242"/>
      <c r="N1288" s="243"/>
      <c r="O1288" s="243"/>
      <c r="P1288" s="243"/>
      <c r="Q1288" s="243"/>
      <c r="R1288" s="243"/>
      <c r="S1288" s="243"/>
      <c r="T1288" s="24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45" t="s">
        <v>221</v>
      </c>
      <c r="AU1288" s="245" t="s">
        <v>78</v>
      </c>
      <c r="AV1288" s="14" t="s">
        <v>78</v>
      </c>
      <c r="AW1288" s="14" t="s">
        <v>31</v>
      </c>
      <c r="AX1288" s="14" t="s">
        <v>69</v>
      </c>
      <c r="AY1288" s="245" t="s">
        <v>212</v>
      </c>
    </row>
    <row r="1289" s="13" customFormat="1">
      <c r="A1289" s="13"/>
      <c r="B1289" s="224"/>
      <c r="C1289" s="225"/>
      <c r="D1289" s="226" t="s">
        <v>221</v>
      </c>
      <c r="E1289" s="227" t="s">
        <v>19</v>
      </c>
      <c r="F1289" s="228" t="s">
        <v>296</v>
      </c>
      <c r="G1289" s="225"/>
      <c r="H1289" s="227" t="s">
        <v>19</v>
      </c>
      <c r="I1289" s="229"/>
      <c r="J1289" s="225"/>
      <c r="K1289" s="225"/>
      <c r="L1289" s="230"/>
      <c r="M1289" s="231"/>
      <c r="N1289" s="232"/>
      <c r="O1289" s="232"/>
      <c r="P1289" s="232"/>
      <c r="Q1289" s="232"/>
      <c r="R1289" s="232"/>
      <c r="S1289" s="232"/>
      <c r="T1289" s="23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34" t="s">
        <v>221</v>
      </c>
      <c r="AU1289" s="234" t="s">
        <v>78</v>
      </c>
      <c r="AV1289" s="13" t="s">
        <v>74</v>
      </c>
      <c r="AW1289" s="13" t="s">
        <v>31</v>
      </c>
      <c r="AX1289" s="13" t="s">
        <v>69</v>
      </c>
      <c r="AY1289" s="234" t="s">
        <v>212</v>
      </c>
    </row>
    <row r="1290" s="14" customFormat="1">
      <c r="A1290" s="14"/>
      <c r="B1290" s="235"/>
      <c r="C1290" s="236"/>
      <c r="D1290" s="226" t="s">
        <v>221</v>
      </c>
      <c r="E1290" s="237" t="s">
        <v>19</v>
      </c>
      <c r="F1290" s="238" t="s">
        <v>1006</v>
      </c>
      <c r="G1290" s="236"/>
      <c r="H1290" s="239">
        <v>-1.8</v>
      </c>
      <c r="I1290" s="240"/>
      <c r="J1290" s="236"/>
      <c r="K1290" s="236"/>
      <c r="L1290" s="241"/>
      <c r="M1290" s="242"/>
      <c r="N1290" s="243"/>
      <c r="O1290" s="243"/>
      <c r="P1290" s="243"/>
      <c r="Q1290" s="243"/>
      <c r="R1290" s="243"/>
      <c r="S1290" s="243"/>
      <c r="T1290" s="24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45" t="s">
        <v>221</v>
      </c>
      <c r="AU1290" s="245" t="s">
        <v>78</v>
      </c>
      <c r="AV1290" s="14" t="s">
        <v>78</v>
      </c>
      <c r="AW1290" s="14" t="s">
        <v>31</v>
      </c>
      <c r="AX1290" s="14" t="s">
        <v>69</v>
      </c>
      <c r="AY1290" s="245" t="s">
        <v>212</v>
      </c>
    </row>
    <row r="1291" s="13" customFormat="1">
      <c r="A1291" s="13"/>
      <c r="B1291" s="224"/>
      <c r="C1291" s="225"/>
      <c r="D1291" s="226" t="s">
        <v>221</v>
      </c>
      <c r="E1291" s="227" t="s">
        <v>19</v>
      </c>
      <c r="F1291" s="228" t="s">
        <v>1198</v>
      </c>
      <c r="G1291" s="225"/>
      <c r="H1291" s="227" t="s">
        <v>19</v>
      </c>
      <c r="I1291" s="229"/>
      <c r="J1291" s="225"/>
      <c r="K1291" s="225"/>
      <c r="L1291" s="230"/>
      <c r="M1291" s="231"/>
      <c r="N1291" s="232"/>
      <c r="O1291" s="232"/>
      <c r="P1291" s="232"/>
      <c r="Q1291" s="232"/>
      <c r="R1291" s="232"/>
      <c r="S1291" s="232"/>
      <c r="T1291" s="23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34" t="s">
        <v>221</v>
      </c>
      <c r="AU1291" s="234" t="s">
        <v>78</v>
      </c>
      <c r="AV1291" s="13" t="s">
        <v>74</v>
      </c>
      <c r="AW1291" s="13" t="s">
        <v>31</v>
      </c>
      <c r="AX1291" s="13" t="s">
        <v>69</v>
      </c>
      <c r="AY1291" s="234" t="s">
        <v>212</v>
      </c>
    </row>
    <row r="1292" s="14" customFormat="1">
      <c r="A1292" s="14"/>
      <c r="B1292" s="235"/>
      <c r="C1292" s="236"/>
      <c r="D1292" s="226" t="s">
        <v>221</v>
      </c>
      <c r="E1292" s="237" t="s">
        <v>19</v>
      </c>
      <c r="F1292" s="238" t="s">
        <v>1168</v>
      </c>
      <c r="G1292" s="236"/>
      <c r="H1292" s="239">
        <v>7.9749999999999996</v>
      </c>
      <c r="I1292" s="240"/>
      <c r="J1292" s="236"/>
      <c r="K1292" s="236"/>
      <c r="L1292" s="241"/>
      <c r="M1292" s="242"/>
      <c r="N1292" s="243"/>
      <c r="O1292" s="243"/>
      <c r="P1292" s="243"/>
      <c r="Q1292" s="243"/>
      <c r="R1292" s="243"/>
      <c r="S1292" s="243"/>
      <c r="T1292" s="24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45" t="s">
        <v>221</v>
      </c>
      <c r="AU1292" s="245" t="s">
        <v>78</v>
      </c>
      <c r="AV1292" s="14" t="s">
        <v>78</v>
      </c>
      <c r="AW1292" s="14" t="s">
        <v>31</v>
      </c>
      <c r="AX1292" s="14" t="s">
        <v>69</v>
      </c>
      <c r="AY1292" s="245" t="s">
        <v>212</v>
      </c>
    </row>
    <row r="1293" s="13" customFormat="1">
      <c r="A1293" s="13"/>
      <c r="B1293" s="224"/>
      <c r="C1293" s="225"/>
      <c r="D1293" s="226" t="s">
        <v>221</v>
      </c>
      <c r="E1293" s="227" t="s">
        <v>19</v>
      </c>
      <c r="F1293" s="228" t="s">
        <v>296</v>
      </c>
      <c r="G1293" s="225"/>
      <c r="H1293" s="227" t="s">
        <v>19</v>
      </c>
      <c r="I1293" s="229"/>
      <c r="J1293" s="225"/>
      <c r="K1293" s="225"/>
      <c r="L1293" s="230"/>
      <c r="M1293" s="231"/>
      <c r="N1293" s="232"/>
      <c r="O1293" s="232"/>
      <c r="P1293" s="232"/>
      <c r="Q1293" s="232"/>
      <c r="R1293" s="232"/>
      <c r="S1293" s="232"/>
      <c r="T1293" s="23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34" t="s">
        <v>221</v>
      </c>
      <c r="AU1293" s="234" t="s">
        <v>78</v>
      </c>
      <c r="AV1293" s="13" t="s">
        <v>74</v>
      </c>
      <c r="AW1293" s="13" t="s">
        <v>31</v>
      </c>
      <c r="AX1293" s="13" t="s">
        <v>69</v>
      </c>
      <c r="AY1293" s="234" t="s">
        <v>212</v>
      </c>
    </row>
    <row r="1294" s="14" customFormat="1">
      <c r="A1294" s="14"/>
      <c r="B1294" s="235"/>
      <c r="C1294" s="236"/>
      <c r="D1294" s="226" t="s">
        <v>221</v>
      </c>
      <c r="E1294" s="237" t="s">
        <v>19</v>
      </c>
      <c r="F1294" s="238" t="s">
        <v>1006</v>
      </c>
      <c r="G1294" s="236"/>
      <c r="H1294" s="239">
        <v>-1.8</v>
      </c>
      <c r="I1294" s="240"/>
      <c r="J1294" s="236"/>
      <c r="K1294" s="236"/>
      <c r="L1294" s="241"/>
      <c r="M1294" s="242"/>
      <c r="N1294" s="243"/>
      <c r="O1294" s="243"/>
      <c r="P1294" s="243"/>
      <c r="Q1294" s="243"/>
      <c r="R1294" s="243"/>
      <c r="S1294" s="243"/>
      <c r="T1294" s="24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45" t="s">
        <v>221</v>
      </c>
      <c r="AU1294" s="245" t="s">
        <v>78</v>
      </c>
      <c r="AV1294" s="14" t="s">
        <v>78</v>
      </c>
      <c r="AW1294" s="14" t="s">
        <v>31</v>
      </c>
      <c r="AX1294" s="14" t="s">
        <v>69</v>
      </c>
      <c r="AY1294" s="245" t="s">
        <v>212</v>
      </c>
    </row>
    <row r="1295" s="13" customFormat="1">
      <c r="A1295" s="13"/>
      <c r="B1295" s="224"/>
      <c r="C1295" s="225"/>
      <c r="D1295" s="226" t="s">
        <v>221</v>
      </c>
      <c r="E1295" s="227" t="s">
        <v>19</v>
      </c>
      <c r="F1295" s="228" t="s">
        <v>1199</v>
      </c>
      <c r="G1295" s="225"/>
      <c r="H1295" s="227" t="s">
        <v>19</v>
      </c>
      <c r="I1295" s="229"/>
      <c r="J1295" s="225"/>
      <c r="K1295" s="225"/>
      <c r="L1295" s="230"/>
      <c r="M1295" s="231"/>
      <c r="N1295" s="232"/>
      <c r="O1295" s="232"/>
      <c r="P1295" s="232"/>
      <c r="Q1295" s="232"/>
      <c r="R1295" s="232"/>
      <c r="S1295" s="232"/>
      <c r="T1295" s="23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34" t="s">
        <v>221</v>
      </c>
      <c r="AU1295" s="234" t="s">
        <v>78</v>
      </c>
      <c r="AV1295" s="13" t="s">
        <v>74</v>
      </c>
      <c r="AW1295" s="13" t="s">
        <v>31</v>
      </c>
      <c r="AX1295" s="13" t="s">
        <v>69</v>
      </c>
      <c r="AY1295" s="234" t="s">
        <v>212</v>
      </c>
    </row>
    <row r="1296" s="14" customFormat="1">
      <c r="A1296" s="14"/>
      <c r="B1296" s="235"/>
      <c r="C1296" s="236"/>
      <c r="D1296" s="226" t="s">
        <v>221</v>
      </c>
      <c r="E1296" s="237" t="s">
        <v>19</v>
      </c>
      <c r="F1296" s="238" t="s">
        <v>1168</v>
      </c>
      <c r="G1296" s="236"/>
      <c r="H1296" s="239">
        <v>7.9749999999999996</v>
      </c>
      <c r="I1296" s="240"/>
      <c r="J1296" s="236"/>
      <c r="K1296" s="236"/>
      <c r="L1296" s="241"/>
      <c r="M1296" s="242"/>
      <c r="N1296" s="243"/>
      <c r="O1296" s="243"/>
      <c r="P1296" s="243"/>
      <c r="Q1296" s="243"/>
      <c r="R1296" s="243"/>
      <c r="S1296" s="243"/>
      <c r="T1296" s="24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45" t="s">
        <v>221</v>
      </c>
      <c r="AU1296" s="245" t="s">
        <v>78</v>
      </c>
      <c r="AV1296" s="14" t="s">
        <v>78</v>
      </c>
      <c r="AW1296" s="14" t="s">
        <v>31</v>
      </c>
      <c r="AX1296" s="14" t="s">
        <v>69</v>
      </c>
      <c r="AY1296" s="245" t="s">
        <v>212</v>
      </c>
    </row>
    <row r="1297" s="13" customFormat="1">
      <c r="A1297" s="13"/>
      <c r="B1297" s="224"/>
      <c r="C1297" s="225"/>
      <c r="D1297" s="226" t="s">
        <v>221</v>
      </c>
      <c r="E1297" s="227" t="s">
        <v>19</v>
      </c>
      <c r="F1297" s="228" t="s">
        <v>296</v>
      </c>
      <c r="G1297" s="225"/>
      <c r="H1297" s="227" t="s">
        <v>19</v>
      </c>
      <c r="I1297" s="229"/>
      <c r="J1297" s="225"/>
      <c r="K1297" s="225"/>
      <c r="L1297" s="230"/>
      <c r="M1297" s="231"/>
      <c r="N1297" s="232"/>
      <c r="O1297" s="232"/>
      <c r="P1297" s="232"/>
      <c r="Q1297" s="232"/>
      <c r="R1297" s="232"/>
      <c r="S1297" s="232"/>
      <c r="T1297" s="23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34" t="s">
        <v>221</v>
      </c>
      <c r="AU1297" s="234" t="s">
        <v>78</v>
      </c>
      <c r="AV1297" s="13" t="s">
        <v>74</v>
      </c>
      <c r="AW1297" s="13" t="s">
        <v>31</v>
      </c>
      <c r="AX1297" s="13" t="s">
        <v>69</v>
      </c>
      <c r="AY1297" s="234" t="s">
        <v>212</v>
      </c>
    </row>
    <row r="1298" s="14" customFormat="1">
      <c r="A1298" s="14"/>
      <c r="B1298" s="235"/>
      <c r="C1298" s="236"/>
      <c r="D1298" s="226" t="s">
        <v>221</v>
      </c>
      <c r="E1298" s="237" t="s">
        <v>19</v>
      </c>
      <c r="F1298" s="238" t="s">
        <v>1006</v>
      </c>
      <c r="G1298" s="236"/>
      <c r="H1298" s="239">
        <v>-1.8</v>
      </c>
      <c r="I1298" s="240"/>
      <c r="J1298" s="236"/>
      <c r="K1298" s="236"/>
      <c r="L1298" s="241"/>
      <c r="M1298" s="242"/>
      <c r="N1298" s="243"/>
      <c r="O1298" s="243"/>
      <c r="P1298" s="243"/>
      <c r="Q1298" s="243"/>
      <c r="R1298" s="243"/>
      <c r="S1298" s="243"/>
      <c r="T1298" s="24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45" t="s">
        <v>221</v>
      </c>
      <c r="AU1298" s="245" t="s">
        <v>78</v>
      </c>
      <c r="AV1298" s="14" t="s">
        <v>78</v>
      </c>
      <c r="AW1298" s="14" t="s">
        <v>31</v>
      </c>
      <c r="AX1298" s="14" t="s">
        <v>69</v>
      </c>
      <c r="AY1298" s="245" t="s">
        <v>212</v>
      </c>
    </row>
    <row r="1299" s="13" customFormat="1">
      <c r="A1299" s="13"/>
      <c r="B1299" s="224"/>
      <c r="C1299" s="225"/>
      <c r="D1299" s="226" t="s">
        <v>221</v>
      </c>
      <c r="E1299" s="227" t="s">
        <v>19</v>
      </c>
      <c r="F1299" s="228" t="s">
        <v>1200</v>
      </c>
      <c r="G1299" s="225"/>
      <c r="H1299" s="227" t="s">
        <v>19</v>
      </c>
      <c r="I1299" s="229"/>
      <c r="J1299" s="225"/>
      <c r="K1299" s="225"/>
      <c r="L1299" s="230"/>
      <c r="M1299" s="231"/>
      <c r="N1299" s="232"/>
      <c r="O1299" s="232"/>
      <c r="P1299" s="232"/>
      <c r="Q1299" s="232"/>
      <c r="R1299" s="232"/>
      <c r="S1299" s="232"/>
      <c r="T1299" s="23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34" t="s">
        <v>221</v>
      </c>
      <c r="AU1299" s="234" t="s">
        <v>78</v>
      </c>
      <c r="AV1299" s="13" t="s">
        <v>74</v>
      </c>
      <c r="AW1299" s="13" t="s">
        <v>31</v>
      </c>
      <c r="AX1299" s="13" t="s">
        <v>69</v>
      </c>
      <c r="AY1299" s="234" t="s">
        <v>212</v>
      </c>
    </row>
    <row r="1300" s="14" customFormat="1">
      <c r="A1300" s="14"/>
      <c r="B1300" s="235"/>
      <c r="C1300" s="236"/>
      <c r="D1300" s="226" t="s">
        <v>221</v>
      </c>
      <c r="E1300" s="237" t="s">
        <v>19</v>
      </c>
      <c r="F1300" s="238" t="s">
        <v>1173</v>
      </c>
      <c r="G1300" s="236"/>
      <c r="H1300" s="239">
        <v>4.9359999999999999</v>
      </c>
      <c r="I1300" s="240"/>
      <c r="J1300" s="236"/>
      <c r="K1300" s="236"/>
      <c r="L1300" s="241"/>
      <c r="M1300" s="242"/>
      <c r="N1300" s="243"/>
      <c r="O1300" s="243"/>
      <c r="P1300" s="243"/>
      <c r="Q1300" s="243"/>
      <c r="R1300" s="243"/>
      <c r="S1300" s="243"/>
      <c r="T1300" s="24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45" t="s">
        <v>221</v>
      </c>
      <c r="AU1300" s="245" t="s">
        <v>78</v>
      </c>
      <c r="AV1300" s="14" t="s">
        <v>78</v>
      </c>
      <c r="AW1300" s="14" t="s">
        <v>31</v>
      </c>
      <c r="AX1300" s="14" t="s">
        <v>69</v>
      </c>
      <c r="AY1300" s="245" t="s">
        <v>212</v>
      </c>
    </row>
    <row r="1301" s="13" customFormat="1">
      <c r="A1301" s="13"/>
      <c r="B1301" s="224"/>
      <c r="C1301" s="225"/>
      <c r="D1301" s="226" t="s">
        <v>221</v>
      </c>
      <c r="E1301" s="227" t="s">
        <v>19</v>
      </c>
      <c r="F1301" s="228" t="s">
        <v>296</v>
      </c>
      <c r="G1301" s="225"/>
      <c r="H1301" s="227" t="s">
        <v>19</v>
      </c>
      <c r="I1301" s="229"/>
      <c r="J1301" s="225"/>
      <c r="K1301" s="225"/>
      <c r="L1301" s="230"/>
      <c r="M1301" s="231"/>
      <c r="N1301" s="232"/>
      <c r="O1301" s="232"/>
      <c r="P1301" s="232"/>
      <c r="Q1301" s="232"/>
      <c r="R1301" s="232"/>
      <c r="S1301" s="232"/>
      <c r="T1301" s="23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34" t="s">
        <v>221</v>
      </c>
      <c r="AU1301" s="234" t="s">
        <v>78</v>
      </c>
      <c r="AV1301" s="13" t="s">
        <v>74</v>
      </c>
      <c r="AW1301" s="13" t="s">
        <v>31</v>
      </c>
      <c r="AX1301" s="13" t="s">
        <v>69</v>
      </c>
      <c r="AY1301" s="234" t="s">
        <v>212</v>
      </c>
    </row>
    <row r="1302" s="14" customFormat="1">
      <c r="A1302" s="14"/>
      <c r="B1302" s="235"/>
      <c r="C1302" s="236"/>
      <c r="D1302" s="226" t="s">
        <v>221</v>
      </c>
      <c r="E1302" s="237" t="s">
        <v>19</v>
      </c>
      <c r="F1302" s="238" t="s">
        <v>1006</v>
      </c>
      <c r="G1302" s="236"/>
      <c r="H1302" s="239">
        <v>-1.8</v>
      </c>
      <c r="I1302" s="240"/>
      <c r="J1302" s="236"/>
      <c r="K1302" s="236"/>
      <c r="L1302" s="241"/>
      <c r="M1302" s="242"/>
      <c r="N1302" s="243"/>
      <c r="O1302" s="243"/>
      <c r="P1302" s="243"/>
      <c r="Q1302" s="243"/>
      <c r="R1302" s="243"/>
      <c r="S1302" s="243"/>
      <c r="T1302" s="24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45" t="s">
        <v>221</v>
      </c>
      <c r="AU1302" s="245" t="s">
        <v>78</v>
      </c>
      <c r="AV1302" s="14" t="s">
        <v>78</v>
      </c>
      <c r="AW1302" s="14" t="s">
        <v>31</v>
      </c>
      <c r="AX1302" s="14" t="s">
        <v>69</v>
      </c>
      <c r="AY1302" s="245" t="s">
        <v>212</v>
      </c>
    </row>
    <row r="1303" s="13" customFormat="1">
      <c r="A1303" s="13"/>
      <c r="B1303" s="224"/>
      <c r="C1303" s="225"/>
      <c r="D1303" s="226" t="s">
        <v>221</v>
      </c>
      <c r="E1303" s="227" t="s">
        <v>19</v>
      </c>
      <c r="F1303" s="228" t="s">
        <v>1201</v>
      </c>
      <c r="G1303" s="225"/>
      <c r="H1303" s="227" t="s">
        <v>19</v>
      </c>
      <c r="I1303" s="229"/>
      <c r="J1303" s="225"/>
      <c r="K1303" s="225"/>
      <c r="L1303" s="230"/>
      <c r="M1303" s="231"/>
      <c r="N1303" s="232"/>
      <c r="O1303" s="232"/>
      <c r="P1303" s="232"/>
      <c r="Q1303" s="232"/>
      <c r="R1303" s="232"/>
      <c r="S1303" s="232"/>
      <c r="T1303" s="23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34" t="s">
        <v>221</v>
      </c>
      <c r="AU1303" s="234" t="s">
        <v>78</v>
      </c>
      <c r="AV1303" s="13" t="s">
        <v>74</v>
      </c>
      <c r="AW1303" s="13" t="s">
        <v>31</v>
      </c>
      <c r="AX1303" s="13" t="s">
        <v>69</v>
      </c>
      <c r="AY1303" s="234" t="s">
        <v>212</v>
      </c>
    </row>
    <row r="1304" s="14" customFormat="1">
      <c r="A1304" s="14"/>
      <c r="B1304" s="235"/>
      <c r="C1304" s="236"/>
      <c r="D1304" s="226" t="s">
        <v>221</v>
      </c>
      <c r="E1304" s="237" t="s">
        <v>19</v>
      </c>
      <c r="F1304" s="238" t="s">
        <v>1175</v>
      </c>
      <c r="G1304" s="236"/>
      <c r="H1304" s="239">
        <v>12.183</v>
      </c>
      <c r="I1304" s="240"/>
      <c r="J1304" s="236"/>
      <c r="K1304" s="236"/>
      <c r="L1304" s="241"/>
      <c r="M1304" s="242"/>
      <c r="N1304" s="243"/>
      <c r="O1304" s="243"/>
      <c r="P1304" s="243"/>
      <c r="Q1304" s="243"/>
      <c r="R1304" s="243"/>
      <c r="S1304" s="243"/>
      <c r="T1304" s="24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45" t="s">
        <v>221</v>
      </c>
      <c r="AU1304" s="245" t="s">
        <v>78</v>
      </c>
      <c r="AV1304" s="14" t="s">
        <v>78</v>
      </c>
      <c r="AW1304" s="14" t="s">
        <v>31</v>
      </c>
      <c r="AX1304" s="14" t="s">
        <v>69</v>
      </c>
      <c r="AY1304" s="245" t="s">
        <v>212</v>
      </c>
    </row>
    <row r="1305" s="13" customFormat="1">
      <c r="A1305" s="13"/>
      <c r="B1305" s="224"/>
      <c r="C1305" s="225"/>
      <c r="D1305" s="226" t="s">
        <v>221</v>
      </c>
      <c r="E1305" s="227" t="s">
        <v>19</v>
      </c>
      <c r="F1305" s="228" t="s">
        <v>296</v>
      </c>
      <c r="G1305" s="225"/>
      <c r="H1305" s="227" t="s">
        <v>19</v>
      </c>
      <c r="I1305" s="229"/>
      <c r="J1305" s="225"/>
      <c r="K1305" s="225"/>
      <c r="L1305" s="230"/>
      <c r="M1305" s="231"/>
      <c r="N1305" s="232"/>
      <c r="O1305" s="232"/>
      <c r="P1305" s="232"/>
      <c r="Q1305" s="232"/>
      <c r="R1305" s="232"/>
      <c r="S1305" s="232"/>
      <c r="T1305" s="23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34" t="s">
        <v>221</v>
      </c>
      <c r="AU1305" s="234" t="s">
        <v>78</v>
      </c>
      <c r="AV1305" s="13" t="s">
        <v>74</v>
      </c>
      <c r="AW1305" s="13" t="s">
        <v>31</v>
      </c>
      <c r="AX1305" s="13" t="s">
        <v>69</v>
      </c>
      <c r="AY1305" s="234" t="s">
        <v>212</v>
      </c>
    </row>
    <row r="1306" s="14" customFormat="1">
      <c r="A1306" s="14"/>
      <c r="B1306" s="235"/>
      <c r="C1306" s="236"/>
      <c r="D1306" s="226" t="s">
        <v>221</v>
      </c>
      <c r="E1306" s="237" t="s">
        <v>19</v>
      </c>
      <c r="F1306" s="238" t="s">
        <v>1006</v>
      </c>
      <c r="G1306" s="236"/>
      <c r="H1306" s="239">
        <v>-1.8</v>
      </c>
      <c r="I1306" s="240"/>
      <c r="J1306" s="236"/>
      <c r="K1306" s="236"/>
      <c r="L1306" s="241"/>
      <c r="M1306" s="242"/>
      <c r="N1306" s="243"/>
      <c r="O1306" s="243"/>
      <c r="P1306" s="243"/>
      <c r="Q1306" s="243"/>
      <c r="R1306" s="243"/>
      <c r="S1306" s="243"/>
      <c r="T1306" s="24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45" t="s">
        <v>221</v>
      </c>
      <c r="AU1306" s="245" t="s">
        <v>78</v>
      </c>
      <c r="AV1306" s="14" t="s">
        <v>78</v>
      </c>
      <c r="AW1306" s="14" t="s">
        <v>31</v>
      </c>
      <c r="AX1306" s="14" t="s">
        <v>69</v>
      </c>
      <c r="AY1306" s="245" t="s">
        <v>212</v>
      </c>
    </row>
    <row r="1307" s="13" customFormat="1">
      <c r="A1307" s="13"/>
      <c r="B1307" s="224"/>
      <c r="C1307" s="225"/>
      <c r="D1307" s="226" t="s">
        <v>221</v>
      </c>
      <c r="E1307" s="227" t="s">
        <v>19</v>
      </c>
      <c r="F1307" s="228" t="s">
        <v>1202</v>
      </c>
      <c r="G1307" s="225"/>
      <c r="H1307" s="227" t="s">
        <v>19</v>
      </c>
      <c r="I1307" s="229"/>
      <c r="J1307" s="225"/>
      <c r="K1307" s="225"/>
      <c r="L1307" s="230"/>
      <c r="M1307" s="231"/>
      <c r="N1307" s="232"/>
      <c r="O1307" s="232"/>
      <c r="P1307" s="232"/>
      <c r="Q1307" s="232"/>
      <c r="R1307" s="232"/>
      <c r="S1307" s="232"/>
      <c r="T1307" s="23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34" t="s">
        <v>221</v>
      </c>
      <c r="AU1307" s="234" t="s">
        <v>78</v>
      </c>
      <c r="AV1307" s="13" t="s">
        <v>74</v>
      </c>
      <c r="AW1307" s="13" t="s">
        <v>31</v>
      </c>
      <c r="AX1307" s="13" t="s">
        <v>69</v>
      </c>
      <c r="AY1307" s="234" t="s">
        <v>212</v>
      </c>
    </row>
    <row r="1308" s="14" customFormat="1">
      <c r="A1308" s="14"/>
      <c r="B1308" s="235"/>
      <c r="C1308" s="236"/>
      <c r="D1308" s="226" t="s">
        <v>221</v>
      </c>
      <c r="E1308" s="237" t="s">
        <v>19</v>
      </c>
      <c r="F1308" s="238" t="s">
        <v>1177</v>
      </c>
      <c r="G1308" s="236"/>
      <c r="H1308" s="239">
        <v>10.449999999999999</v>
      </c>
      <c r="I1308" s="240"/>
      <c r="J1308" s="236"/>
      <c r="K1308" s="236"/>
      <c r="L1308" s="241"/>
      <c r="M1308" s="242"/>
      <c r="N1308" s="243"/>
      <c r="O1308" s="243"/>
      <c r="P1308" s="243"/>
      <c r="Q1308" s="243"/>
      <c r="R1308" s="243"/>
      <c r="S1308" s="243"/>
      <c r="T1308" s="244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45" t="s">
        <v>221</v>
      </c>
      <c r="AU1308" s="245" t="s">
        <v>78</v>
      </c>
      <c r="AV1308" s="14" t="s">
        <v>78</v>
      </c>
      <c r="AW1308" s="14" t="s">
        <v>31</v>
      </c>
      <c r="AX1308" s="14" t="s">
        <v>69</v>
      </c>
      <c r="AY1308" s="245" t="s">
        <v>212</v>
      </c>
    </row>
    <row r="1309" s="13" customFormat="1">
      <c r="A1309" s="13"/>
      <c r="B1309" s="224"/>
      <c r="C1309" s="225"/>
      <c r="D1309" s="226" t="s">
        <v>221</v>
      </c>
      <c r="E1309" s="227" t="s">
        <v>19</v>
      </c>
      <c r="F1309" s="228" t="s">
        <v>296</v>
      </c>
      <c r="G1309" s="225"/>
      <c r="H1309" s="227" t="s">
        <v>19</v>
      </c>
      <c r="I1309" s="229"/>
      <c r="J1309" s="225"/>
      <c r="K1309" s="225"/>
      <c r="L1309" s="230"/>
      <c r="M1309" s="231"/>
      <c r="N1309" s="232"/>
      <c r="O1309" s="232"/>
      <c r="P1309" s="232"/>
      <c r="Q1309" s="232"/>
      <c r="R1309" s="232"/>
      <c r="S1309" s="232"/>
      <c r="T1309" s="23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34" t="s">
        <v>221</v>
      </c>
      <c r="AU1309" s="234" t="s">
        <v>78</v>
      </c>
      <c r="AV1309" s="13" t="s">
        <v>74</v>
      </c>
      <c r="AW1309" s="13" t="s">
        <v>31</v>
      </c>
      <c r="AX1309" s="13" t="s">
        <v>69</v>
      </c>
      <c r="AY1309" s="234" t="s">
        <v>212</v>
      </c>
    </row>
    <row r="1310" s="14" customFormat="1">
      <c r="A1310" s="14"/>
      <c r="B1310" s="235"/>
      <c r="C1310" s="236"/>
      <c r="D1310" s="226" t="s">
        <v>221</v>
      </c>
      <c r="E1310" s="237" t="s">
        <v>19</v>
      </c>
      <c r="F1310" s="238" t="s">
        <v>1006</v>
      </c>
      <c r="G1310" s="236"/>
      <c r="H1310" s="239">
        <v>-1.8</v>
      </c>
      <c r="I1310" s="240"/>
      <c r="J1310" s="236"/>
      <c r="K1310" s="236"/>
      <c r="L1310" s="241"/>
      <c r="M1310" s="242"/>
      <c r="N1310" s="243"/>
      <c r="O1310" s="243"/>
      <c r="P1310" s="243"/>
      <c r="Q1310" s="243"/>
      <c r="R1310" s="243"/>
      <c r="S1310" s="243"/>
      <c r="T1310" s="24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45" t="s">
        <v>221</v>
      </c>
      <c r="AU1310" s="245" t="s">
        <v>78</v>
      </c>
      <c r="AV1310" s="14" t="s">
        <v>78</v>
      </c>
      <c r="AW1310" s="14" t="s">
        <v>31</v>
      </c>
      <c r="AX1310" s="14" t="s">
        <v>69</v>
      </c>
      <c r="AY1310" s="245" t="s">
        <v>212</v>
      </c>
    </row>
    <row r="1311" s="13" customFormat="1">
      <c r="A1311" s="13"/>
      <c r="B1311" s="224"/>
      <c r="C1311" s="225"/>
      <c r="D1311" s="226" t="s">
        <v>221</v>
      </c>
      <c r="E1311" s="227" t="s">
        <v>19</v>
      </c>
      <c r="F1311" s="228" t="s">
        <v>1178</v>
      </c>
      <c r="G1311" s="225"/>
      <c r="H1311" s="227" t="s">
        <v>19</v>
      </c>
      <c r="I1311" s="229"/>
      <c r="J1311" s="225"/>
      <c r="K1311" s="225"/>
      <c r="L1311" s="230"/>
      <c r="M1311" s="231"/>
      <c r="N1311" s="232"/>
      <c r="O1311" s="232"/>
      <c r="P1311" s="232"/>
      <c r="Q1311" s="232"/>
      <c r="R1311" s="232"/>
      <c r="S1311" s="232"/>
      <c r="T1311" s="23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34" t="s">
        <v>221</v>
      </c>
      <c r="AU1311" s="234" t="s">
        <v>78</v>
      </c>
      <c r="AV1311" s="13" t="s">
        <v>74</v>
      </c>
      <c r="AW1311" s="13" t="s">
        <v>31</v>
      </c>
      <c r="AX1311" s="13" t="s">
        <v>69</v>
      </c>
      <c r="AY1311" s="234" t="s">
        <v>212</v>
      </c>
    </row>
    <row r="1312" s="13" customFormat="1">
      <c r="A1312" s="13"/>
      <c r="B1312" s="224"/>
      <c r="C1312" s="225"/>
      <c r="D1312" s="226" t="s">
        <v>221</v>
      </c>
      <c r="E1312" s="227" t="s">
        <v>19</v>
      </c>
      <c r="F1312" s="228" t="s">
        <v>1203</v>
      </c>
      <c r="G1312" s="225"/>
      <c r="H1312" s="227" t="s">
        <v>19</v>
      </c>
      <c r="I1312" s="229"/>
      <c r="J1312" s="225"/>
      <c r="K1312" s="225"/>
      <c r="L1312" s="230"/>
      <c r="M1312" s="231"/>
      <c r="N1312" s="232"/>
      <c r="O1312" s="232"/>
      <c r="P1312" s="232"/>
      <c r="Q1312" s="232"/>
      <c r="R1312" s="232"/>
      <c r="S1312" s="232"/>
      <c r="T1312" s="23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34" t="s">
        <v>221</v>
      </c>
      <c r="AU1312" s="234" t="s">
        <v>78</v>
      </c>
      <c r="AV1312" s="13" t="s">
        <v>74</v>
      </c>
      <c r="AW1312" s="13" t="s">
        <v>31</v>
      </c>
      <c r="AX1312" s="13" t="s">
        <v>69</v>
      </c>
      <c r="AY1312" s="234" t="s">
        <v>212</v>
      </c>
    </row>
    <row r="1313" s="14" customFormat="1">
      <c r="A1313" s="14"/>
      <c r="B1313" s="235"/>
      <c r="C1313" s="236"/>
      <c r="D1313" s="226" t="s">
        <v>221</v>
      </c>
      <c r="E1313" s="237" t="s">
        <v>19</v>
      </c>
      <c r="F1313" s="238" t="s">
        <v>1180</v>
      </c>
      <c r="G1313" s="236"/>
      <c r="H1313" s="239">
        <v>21.449999999999999</v>
      </c>
      <c r="I1313" s="240"/>
      <c r="J1313" s="236"/>
      <c r="K1313" s="236"/>
      <c r="L1313" s="241"/>
      <c r="M1313" s="242"/>
      <c r="N1313" s="243"/>
      <c r="O1313" s="243"/>
      <c r="P1313" s="243"/>
      <c r="Q1313" s="243"/>
      <c r="R1313" s="243"/>
      <c r="S1313" s="243"/>
      <c r="T1313" s="24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45" t="s">
        <v>221</v>
      </c>
      <c r="AU1313" s="245" t="s">
        <v>78</v>
      </c>
      <c r="AV1313" s="14" t="s">
        <v>78</v>
      </c>
      <c r="AW1313" s="14" t="s">
        <v>31</v>
      </c>
      <c r="AX1313" s="14" t="s">
        <v>69</v>
      </c>
      <c r="AY1313" s="245" t="s">
        <v>212</v>
      </c>
    </row>
    <row r="1314" s="13" customFormat="1">
      <c r="A1314" s="13"/>
      <c r="B1314" s="224"/>
      <c r="C1314" s="225"/>
      <c r="D1314" s="226" t="s">
        <v>221</v>
      </c>
      <c r="E1314" s="227" t="s">
        <v>19</v>
      </c>
      <c r="F1314" s="228" t="s">
        <v>1181</v>
      </c>
      <c r="G1314" s="225"/>
      <c r="H1314" s="227" t="s">
        <v>19</v>
      </c>
      <c r="I1314" s="229"/>
      <c r="J1314" s="225"/>
      <c r="K1314" s="225"/>
      <c r="L1314" s="230"/>
      <c r="M1314" s="231"/>
      <c r="N1314" s="232"/>
      <c r="O1314" s="232"/>
      <c r="P1314" s="232"/>
      <c r="Q1314" s="232"/>
      <c r="R1314" s="232"/>
      <c r="S1314" s="232"/>
      <c r="T1314" s="23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34" t="s">
        <v>221</v>
      </c>
      <c r="AU1314" s="234" t="s">
        <v>78</v>
      </c>
      <c r="AV1314" s="13" t="s">
        <v>74</v>
      </c>
      <c r="AW1314" s="13" t="s">
        <v>31</v>
      </c>
      <c r="AX1314" s="13" t="s">
        <v>69</v>
      </c>
      <c r="AY1314" s="234" t="s">
        <v>212</v>
      </c>
    </row>
    <row r="1315" s="14" customFormat="1">
      <c r="A1315" s="14"/>
      <c r="B1315" s="235"/>
      <c r="C1315" s="236"/>
      <c r="D1315" s="226" t="s">
        <v>221</v>
      </c>
      <c r="E1315" s="237" t="s">
        <v>19</v>
      </c>
      <c r="F1315" s="238" t="s">
        <v>1182</v>
      </c>
      <c r="G1315" s="236"/>
      <c r="H1315" s="239">
        <v>39.049999999999997</v>
      </c>
      <c r="I1315" s="240"/>
      <c r="J1315" s="236"/>
      <c r="K1315" s="236"/>
      <c r="L1315" s="241"/>
      <c r="M1315" s="242"/>
      <c r="N1315" s="243"/>
      <c r="O1315" s="243"/>
      <c r="P1315" s="243"/>
      <c r="Q1315" s="243"/>
      <c r="R1315" s="243"/>
      <c r="S1315" s="243"/>
      <c r="T1315" s="24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45" t="s">
        <v>221</v>
      </c>
      <c r="AU1315" s="245" t="s">
        <v>78</v>
      </c>
      <c r="AV1315" s="14" t="s">
        <v>78</v>
      </c>
      <c r="AW1315" s="14" t="s">
        <v>31</v>
      </c>
      <c r="AX1315" s="14" t="s">
        <v>69</v>
      </c>
      <c r="AY1315" s="245" t="s">
        <v>212</v>
      </c>
    </row>
    <row r="1316" s="13" customFormat="1">
      <c r="A1316" s="13"/>
      <c r="B1316" s="224"/>
      <c r="C1316" s="225"/>
      <c r="D1316" s="226" t="s">
        <v>221</v>
      </c>
      <c r="E1316" s="227" t="s">
        <v>19</v>
      </c>
      <c r="F1316" s="228" t="s">
        <v>1204</v>
      </c>
      <c r="G1316" s="225"/>
      <c r="H1316" s="227" t="s">
        <v>19</v>
      </c>
      <c r="I1316" s="229"/>
      <c r="J1316" s="225"/>
      <c r="K1316" s="225"/>
      <c r="L1316" s="230"/>
      <c r="M1316" s="231"/>
      <c r="N1316" s="232"/>
      <c r="O1316" s="232"/>
      <c r="P1316" s="232"/>
      <c r="Q1316" s="232"/>
      <c r="R1316" s="232"/>
      <c r="S1316" s="232"/>
      <c r="T1316" s="23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34" t="s">
        <v>221</v>
      </c>
      <c r="AU1316" s="234" t="s">
        <v>78</v>
      </c>
      <c r="AV1316" s="13" t="s">
        <v>74</v>
      </c>
      <c r="AW1316" s="13" t="s">
        <v>31</v>
      </c>
      <c r="AX1316" s="13" t="s">
        <v>69</v>
      </c>
      <c r="AY1316" s="234" t="s">
        <v>212</v>
      </c>
    </row>
    <row r="1317" s="14" customFormat="1">
      <c r="A1317" s="14"/>
      <c r="B1317" s="235"/>
      <c r="C1317" s="236"/>
      <c r="D1317" s="226" t="s">
        <v>221</v>
      </c>
      <c r="E1317" s="237" t="s">
        <v>19</v>
      </c>
      <c r="F1317" s="238" t="s">
        <v>1180</v>
      </c>
      <c r="G1317" s="236"/>
      <c r="H1317" s="239">
        <v>21.449999999999999</v>
      </c>
      <c r="I1317" s="240"/>
      <c r="J1317" s="236"/>
      <c r="K1317" s="236"/>
      <c r="L1317" s="241"/>
      <c r="M1317" s="242"/>
      <c r="N1317" s="243"/>
      <c r="O1317" s="243"/>
      <c r="P1317" s="243"/>
      <c r="Q1317" s="243"/>
      <c r="R1317" s="243"/>
      <c r="S1317" s="243"/>
      <c r="T1317" s="24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45" t="s">
        <v>221</v>
      </c>
      <c r="AU1317" s="245" t="s">
        <v>78</v>
      </c>
      <c r="AV1317" s="14" t="s">
        <v>78</v>
      </c>
      <c r="AW1317" s="14" t="s">
        <v>31</v>
      </c>
      <c r="AX1317" s="14" t="s">
        <v>69</v>
      </c>
      <c r="AY1317" s="245" t="s">
        <v>212</v>
      </c>
    </row>
    <row r="1318" s="13" customFormat="1">
      <c r="A1318" s="13"/>
      <c r="B1318" s="224"/>
      <c r="C1318" s="225"/>
      <c r="D1318" s="226" t="s">
        <v>221</v>
      </c>
      <c r="E1318" s="227" t="s">
        <v>19</v>
      </c>
      <c r="F1318" s="228" t="s">
        <v>1205</v>
      </c>
      <c r="G1318" s="225"/>
      <c r="H1318" s="227" t="s">
        <v>19</v>
      </c>
      <c r="I1318" s="229"/>
      <c r="J1318" s="225"/>
      <c r="K1318" s="225"/>
      <c r="L1318" s="230"/>
      <c r="M1318" s="231"/>
      <c r="N1318" s="232"/>
      <c r="O1318" s="232"/>
      <c r="P1318" s="232"/>
      <c r="Q1318" s="232"/>
      <c r="R1318" s="232"/>
      <c r="S1318" s="232"/>
      <c r="T1318" s="23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34" t="s">
        <v>221</v>
      </c>
      <c r="AU1318" s="234" t="s">
        <v>78</v>
      </c>
      <c r="AV1318" s="13" t="s">
        <v>74</v>
      </c>
      <c r="AW1318" s="13" t="s">
        <v>31</v>
      </c>
      <c r="AX1318" s="13" t="s">
        <v>69</v>
      </c>
      <c r="AY1318" s="234" t="s">
        <v>212</v>
      </c>
    </row>
    <row r="1319" s="14" customFormat="1">
      <c r="A1319" s="14"/>
      <c r="B1319" s="235"/>
      <c r="C1319" s="236"/>
      <c r="D1319" s="226" t="s">
        <v>221</v>
      </c>
      <c r="E1319" s="237" t="s">
        <v>19</v>
      </c>
      <c r="F1319" s="238" t="s">
        <v>1185</v>
      </c>
      <c r="G1319" s="236"/>
      <c r="H1319" s="239">
        <v>39.049999999999997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45" t="s">
        <v>221</v>
      </c>
      <c r="AU1319" s="245" t="s">
        <v>78</v>
      </c>
      <c r="AV1319" s="14" t="s">
        <v>78</v>
      </c>
      <c r="AW1319" s="14" t="s">
        <v>31</v>
      </c>
      <c r="AX1319" s="14" t="s">
        <v>69</v>
      </c>
      <c r="AY1319" s="245" t="s">
        <v>212</v>
      </c>
    </row>
    <row r="1320" s="13" customFormat="1">
      <c r="A1320" s="13"/>
      <c r="B1320" s="224"/>
      <c r="C1320" s="225"/>
      <c r="D1320" s="226" t="s">
        <v>221</v>
      </c>
      <c r="E1320" s="227" t="s">
        <v>19</v>
      </c>
      <c r="F1320" s="228" t="s">
        <v>1206</v>
      </c>
      <c r="G1320" s="225"/>
      <c r="H1320" s="227" t="s">
        <v>19</v>
      </c>
      <c r="I1320" s="229"/>
      <c r="J1320" s="225"/>
      <c r="K1320" s="225"/>
      <c r="L1320" s="230"/>
      <c r="M1320" s="231"/>
      <c r="N1320" s="232"/>
      <c r="O1320" s="232"/>
      <c r="P1320" s="232"/>
      <c r="Q1320" s="232"/>
      <c r="R1320" s="232"/>
      <c r="S1320" s="232"/>
      <c r="T1320" s="23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34" t="s">
        <v>221</v>
      </c>
      <c r="AU1320" s="234" t="s">
        <v>78</v>
      </c>
      <c r="AV1320" s="13" t="s">
        <v>74</v>
      </c>
      <c r="AW1320" s="13" t="s">
        <v>31</v>
      </c>
      <c r="AX1320" s="13" t="s">
        <v>69</v>
      </c>
      <c r="AY1320" s="234" t="s">
        <v>212</v>
      </c>
    </row>
    <row r="1321" s="14" customFormat="1">
      <c r="A1321" s="14"/>
      <c r="B1321" s="235"/>
      <c r="C1321" s="236"/>
      <c r="D1321" s="226" t="s">
        <v>221</v>
      </c>
      <c r="E1321" s="237" t="s">
        <v>19</v>
      </c>
      <c r="F1321" s="238" t="s">
        <v>1187</v>
      </c>
      <c r="G1321" s="236"/>
      <c r="H1321" s="239">
        <v>29.178000000000001</v>
      </c>
      <c r="I1321" s="240"/>
      <c r="J1321" s="236"/>
      <c r="K1321" s="236"/>
      <c r="L1321" s="241"/>
      <c r="M1321" s="242"/>
      <c r="N1321" s="243"/>
      <c r="O1321" s="243"/>
      <c r="P1321" s="243"/>
      <c r="Q1321" s="243"/>
      <c r="R1321" s="243"/>
      <c r="S1321" s="243"/>
      <c r="T1321" s="24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45" t="s">
        <v>221</v>
      </c>
      <c r="AU1321" s="245" t="s">
        <v>78</v>
      </c>
      <c r="AV1321" s="14" t="s">
        <v>78</v>
      </c>
      <c r="AW1321" s="14" t="s">
        <v>31</v>
      </c>
      <c r="AX1321" s="14" t="s">
        <v>69</v>
      </c>
      <c r="AY1321" s="245" t="s">
        <v>212</v>
      </c>
    </row>
    <row r="1322" s="13" customFormat="1">
      <c r="A1322" s="13"/>
      <c r="B1322" s="224"/>
      <c r="C1322" s="225"/>
      <c r="D1322" s="226" t="s">
        <v>221</v>
      </c>
      <c r="E1322" s="227" t="s">
        <v>19</v>
      </c>
      <c r="F1322" s="228" t="s">
        <v>1207</v>
      </c>
      <c r="G1322" s="225"/>
      <c r="H1322" s="227" t="s">
        <v>19</v>
      </c>
      <c r="I1322" s="229"/>
      <c r="J1322" s="225"/>
      <c r="K1322" s="225"/>
      <c r="L1322" s="230"/>
      <c r="M1322" s="231"/>
      <c r="N1322" s="232"/>
      <c r="O1322" s="232"/>
      <c r="P1322" s="232"/>
      <c r="Q1322" s="232"/>
      <c r="R1322" s="232"/>
      <c r="S1322" s="232"/>
      <c r="T1322" s="23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34" t="s">
        <v>221</v>
      </c>
      <c r="AU1322" s="234" t="s">
        <v>78</v>
      </c>
      <c r="AV1322" s="13" t="s">
        <v>74</v>
      </c>
      <c r="AW1322" s="13" t="s">
        <v>31</v>
      </c>
      <c r="AX1322" s="13" t="s">
        <v>69</v>
      </c>
      <c r="AY1322" s="234" t="s">
        <v>212</v>
      </c>
    </row>
    <row r="1323" s="14" customFormat="1">
      <c r="A1323" s="14"/>
      <c r="B1323" s="235"/>
      <c r="C1323" s="236"/>
      <c r="D1323" s="226" t="s">
        <v>221</v>
      </c>
      <c r="E1323" s="237" t="s">
        <v>19</v>
      </c>
      <c r="F1323" s="238" t="s">
        <v>1189</v>
      </c>
      <c r="G1323" s="236"/>
      <c r="H1323" s="239">
        <v>49.994999999999997</v>
      </c>
      <c r="I1323" s="240"/>
      <c r="J1323" s="236"/>
      <c r="K1323" s="236"/>
      <c r="L1323" s="241"/>
      <c r="M1323" s="242"/>
      <c r="N1323" s="243"/>
      <c r="O1323" s="243"/>
      <c r="P1323" s="243"/>
      <c r="Q1323" s="243"/>
      <c r="R1323" s="243"/>
      <c r="S1323" s="243"/>
      <c r="T1323" s="24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45" t="s">
        <v>221</v>
      </c>
      <c r="AU1323" s="245" t="s">
        <v>78</v>
      </c>
      <c r="AV1323" s="14" t="s">
        <v>78</v>
      </c>
      <c r="AW1323" s="14" t="s">
        <v>31</v>
      </c>
      <c r="AX1323" s="14" t="s">
        <v>69</v>
      </c>
      <c r="AY1323" s="245" t="s">
        <v>212</v>
      </c>
    </row>
    <row r="1324" s="15" customFormat="1">
      <c r="A1324" s="15"/>
      <c r="B1324" s="246"/>
      <c r="C1324" s="247"/>
      <c r="D1324" s="226" t="s">
        <v>221</v>
      </c>
      <c r="E1324" s="248" t="s">
        <v>19</v>
      </c>
      <c r="F1324" s="249" t="s">
        <v>224</v>
      </c>
      <c r="G1324" s="247"/>
      <c r="H1324" s="250">
        <v>625.14999999999998</v>
      </c>
      <c r="I1324" s="251"/>
      <c r="J1324" s="247"/>
      <c r="K1324" s="247"/>
      <c r="L1324" s="252"/>
      <c r="M1324" s="253"/>
      <c r="N1324" s="254"/>
      <c r="O1324" s="254"/>
      <c r="P1324" s="254"/>
      <c r="Q1324" s="254"/>
      <c r="R1324" s="254"/>
      <c r="S1324" s="254"/>
      <c r="T1324" s="25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56" t="s">
        <v>221</v>
      </c>
      <c r="AU1324" s="256" t="s">
        <v>78</v>
      </c>
      <c r="AV1324" s="15" t="s">
        <v>84</v>
      </c>
      <c r="AW1324" s="15" t="s">
        <v>31</v>
      </c>
      <c r="AX1324" s="15" t="s">
        <v>74</v>
      </c>
      <c r="AY1324" s="256" t="s">
        <v>212</v>
      </c>
    </row>
    <row r="1325" s="2" customFormat="1" ht="24.15" customHeight="1">
      <c r="A1325" s="40"/>
      <c r="B1325" s="41"/>
      <c r="C1325" s="206" t="s">
        <v>707</v>
      </c>
      <c r="D1325" s="206" t="s">
        <v>214</v>
      </c>
      <c r="E1325" s="207" t="s">
        <v>1208</v>
      </c>
      <c r="F1325" s="208" t="s">
        <v>1209</v>
      </c>
      <c r="G1325" s="209" t="s">
        <v>384</v>
      </c>
      <c r="H1325" s="210">
        <v>350.40600000000001</v>
      </c>
      <c r="I1325" s="211"/>
      <c r="J1325" s="212">
        <f>ROUND(I1325*H1325,2)</f>
        <v>0</v>
      </c>
      <c r="K1325" s="208" t="s">
        <v>218</v>
      </c>
      <c r="L1325" s="46"/>
      <c r="M1325" s="213" t="s">
        <v>19</v>
      </c>
      <c r="N1325" s="214" t="s">
        <v>41</v>
      </c>
      <c r="O1325" s="86"/>
      <c r="P1325" s="215">
        <f>O1325*H1325</f>
        <v>0</v>
      </c>
      <c r="Q1325" s="215">
        <v>0.066879999999999995</v>
      </c>
      <c r="R1325" s="215">
        <f>Q1325*H1325</f>
        <v>23.435153279999998</v>
      </c>
      <c r="S1325" s="215">
        <v>0</v>
      </c>
      <c r="T1325" s="216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17" t="s">
        <v>84</v>
      </c>
      <c r="AT1325" s="217" t="s">
        <v>214</v>
      </c>
      <c r="AU1325" s="217" t="s">
        <v>78</v>
      </c>
      <c r="AY1325" s="19" t="s">
        <v>212</v>
      </c>
      <c r="BE1325" s="218">
        <f>IF(N1325="základní",J1325,0)</f>
        <v>0</v>
      </c>
      <c r="BF1325" s="218">
        <f>IF(N1325="snížená",J1325,0)</f>
        <v>0</v>
      </c>
      <c r="BG1325" s="218">
        <f>IF(N1325="zákl. přenesená",J1325,0)</f>
        <v>0</v>
      </c>
      <c r="BH1325" s="218">
        <f>IF(N1325="sníž. přenesená",J1325,0)</f>
        <v>0</v>
      </c>
      <c r="BI1325" s="218">
        <f>IF(N1325="nulová",J1325,0)</f>
        <v>0</v>
      </c>
      <c r="BJ1325" s="19" t="s">
        <v>78</v>
      </c>
      <c r="BK1325" s="218">
        <f>ROUND(I1325*H1325,2)</f>
        <v>0</v>
      </c>
      <c r="BL1325" s="19" t="s">
        <v>84</v>
      </c>
      <c r="BM1325" s="217" t="s">
        <v>1210</v>
      </c>
    </row>
    <row r="1326" s="2" customFormat="1">
      <c r="A1326" s="40"/>
      <c r="B1326" s="41"/>
      <c r="C1326" s="42"/>
      <c r="D1326" s="219" t="s">
        <v>219</v>
      </c>
      <c r="E1326" s="42"/>
      <c r="F1326" s="220" t="s">
        <v>1211</v>
      </c>
      <c r="G1326" s="42"/>
      <c r="H1326" s="42"/>
      <c r="I1326" s="221"/>
      <c r="J1326" s="42"/>
      <c r="K1326" s="42"/>
      <c r="L1326" s="46"/>
      <c r="M1326" s="222"/>
      <c r="N1326" s="223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219</v>
      </c>
      <c r="AU1326" s="19" t="s">
        <v>78</v>
      </c>
    </row>
    <row r="1327" s="13" customFormat="1">
      <c r="A1327" s="13"/>
      <c r="B1327" s="224"/>
      <c r="C1327" s="225"/>
      <c r="D1327" s="226" t="s">
        <v>221</v>
      </c>
      <c r="E1327" s="227" t="s">
        <v>19</v>
      </c>
      <c r="F1327" s="228" t="s">
        <v>1212</v>
      </c>
      <c r="G1327" s="225"/>
      <c r="H1327" s="227" t="s">
        <v>19</v>
      </c>
      <c r="I1327" s="229"/>
      <c r="J1327" s="225"/>
      <c r="K1327" s="225"/>
      <c r="L1327" s="230"/>
      <c r="M1327" s="231"/>
      <c r="N1327" s="232"/>
      <c r="O1327" s="232"/>
      <c r="P1327" s="232"/>
      <c r="Q1327" s="232"/>
      <c r="R1327" s="232"/>
      <c r="S1327" s="232"/>
      <c r="T1327" s="23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34" t="s">
        <v>221</v>
      </c>
      <c r="AU1327" s="234" t="s">
        <v>78</v>
      </c>
      <c r="AV1327" s="13" t="s">
        <v>74</v>
      </c>
      <c r="AW1327" s="13" t="s">
        <v>31</v>
      </c>
      <c r="AX1327" s="13" t="s">
        <v>69</v>
      </c>
      <c r="AY1327" s="234" t="s">
        <v>212</v>
      </c>
    </row>
    <row r="1328" s="13" customFormat="1">
      <c r="A1328" s="13"/>
      <c r="B1328" s="224"/>
      <c r="C1328" s="225"/>
      <c r="D1328" s="226" t="s">
        <v>221</v>
      </c>
      <c r="E1328" s="227" t="s">
        <v>19</v>
      </c>
      <c r="F1328" s="228" t="s">
        <v>1213</v>
      </c>
      <c r="G1328" s="225"/>
      <c r="H1328" s="227" t="s">
        <v>19</v>
      </c>
      <c r="I1328" s="229"/>
      <c r="J1328" s="225"/>
      <c r="K1328" s="225"/>
      <c r="L1328" s="230"/>
      <c r="M1328" s="231"/>
      <c r="N1328" s="232"/>
      <c r="O1328" s="232"/>
      <c r="P1328" s="232"/>
      <c r="Q1328" s="232"/>
      <c r="R1328" s="232"/>
      <c r="S1328" s="232"/>
      <c r="T1328" s="23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34" t="s">
        <v>221</v>
      </c>
      <c r="AU1328" s="234" t="s">
        <v>78</v>
      </c>
      <c r="AV1328" s="13" t="s">
        <v>74</v>
      </c>
      <c r="AW1328" s="13" t="s">
        <v>31</v>
      </c>
      <c r="AX1328" s="13" t="s">
        <v>69</v>
      </c>
      <c r="AY1328" s="234" t="s">
        <v>212</v>
      </c>
    </row>
    <row r="1329" s="14" customFormat="1">
      <c r="A1329" s="14"/>
      <c r="B1329" s="235"/>
      <c r="C1329" s="236"/>
      <c r="D1329" s="226" t="s">
        <v>221</v>
      </c>
      <c r="E1329" s="237" t="s">
        <v>19</v>
      </c>
      <c r="F1329" s="238" t="s">
        <v>1156</v>
      </c>
      <c r="G1329" s="236"/>
      <c r="H1329" s="239">
        <v>5.5</v>
      </c>
      <c r="I1329" s="240"/>
      <c r="J1329" s="236"/>
      <c r="K1329" s="236"/>
      <c r="L1329" s="241"/>
      <c r="M1329" s="242"/>
      <c r="N1329" s="243"/>
      <c r="O1329" s="243"/>
      <c r="P1329" s="243"/>
      <c r="Q1329" s="243"/>
      <c r="R1329" s="243"/>
      <c r="S1329" s="243"/>
      <c r="T1329" s="24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45" t="s">
        <v>221</v>
      </c>
      <c r="AU1329" s="245" t="s">
        <v>78</v>
      </c>
      <c r="AV1329" s="14" t="s">
        <v>78</v>
      </c>
      <c r="AW1329" s="14" t="s">
        <v>31</v>
      </c>
      <c r="AX1329" s="14" t="s">
        <v>69</v>
      </c>
      <c r="AY1329" s="245" t="s">
        <v>212</v>
      </c>
    </row>
    <row r="1330" s="13" customFormat="1">
      <c r="A1330" s="13"/>
      <c r="B1330" s="224"/>
      <c r="C1330" s="225"/>
      <c r="D1330" s="226" t="s">
        <v>221</v>
      </c>
      <c r="E1330" s="227" t="s">
        <v>19</v>
      </c>
      <c r="F1330" s="228" t="s">
        <v>296</v>
      </c>
      <c r="G1330" s="225"/>
      <c r="H1330" s="227" t="s">
        <v>19</v>
      </c>
      <c r="I1330" s="229"/>
      <c r="J1330" s="225"/>
      <c r="K1330" s="225"/>
      <c r="L1330" s="230"/>
      <c r="M1330" s="231"/>
      <c r="N1330" s="232"/>
      <c r="O1330" s="232"/>
      <c r="P1330" s="232"/>
      <c r="Q1330" s="232"/>
      <c r="R1330" s="232"/>
      <c r="S1330" s="232"/>
      <c r="T1330" s="23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34" t="s">
        <v>221</v>
      </c>
      <c r="AU1330" s="234" t="s">
        <v>78</v>
      </c>
      <c r="AV1330" s="13" t="s">
        <v>74</v>
      </c>
      <c r="AW1330" s="13" t="s">
        <v>31</v>
      </c>
      <c r="AX1330" s="13" t="s">
        <v>69</v>
      </c>
      <c r="AY1330" s="234" t="s">
        <v>212</v>
      </c>
    </row>
    <row r="1331" s="14" customFormat="1">
      <c r="A1331" s="14"/>
      <c r="B1331" s="235"/>
      <c r="C1331" s="236"/>
      <c r="D1331" s="226" t="s">
        <v>221</v>
      </c>
      <c r="E1331" s="237" t="s">
        <v>19</v>
      </c>
      <c r="F1331" s="238" t="s">
        <v>612</v>
      </c>
      <c r="G1331" s="236"/>
      <c r="H1331" s="239">
        <v>-2.3999999999999999</v>
      </c>
      <c r="I1331" s="240"/>
      <c r="J1331" s="236"/>
      <c r="K1331" s="236"/>
      <c r="L1331" s="241"/>
      <c r="M1331" s="242"/>
      <c r="N1331" s="243"/>
      <c r="O1331" s="243"/>
      <c r="P1331" s="243"/>
      <c r="Q1331" s="243"/>
      <c r="R1331" s="243"/>
      <c r="S1331" s="243"/>
      <c r="T1331" s="24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45" t="s">
        <v>221</v>
      </c>
      <c r="AU1331" s="245" t="s">
        <v>78</v>
      </c>
      <c r="AV1331" s="14" t="s">
        <v>78</v>
      </c>
      <c r="AW1331" s="14" t="s">
        <v>31</v>
      </c>
      <c r="AX1331" s="14" t="s">
        <v>69</v>
      </c>
      <c r="AY1331" s="245" t="s">
        <v>212</v>
      </c>
    </row>
    <row r="1332" s="13" customFormat="1">
      <c r="A1332" s="13"/>
      <c r="B1332" s="224"/>
      <c r="C1332" s="225"/>
      <c r="D1332" s="226" t="s">
        <v>221</v>
      </c>
      <c r="E1332" s="227" t="s">
        <v>19</v>
      </c>
      <c r="F1332" s="228" t="s">
        <v>1214</v>
      </c>
      <c r="G1332" s="225"/>
      <c r="H1332" s="227" t="s">
        <v>19</v>
      </c>
      <c r="I1332" s="229"/>
      <c r="J1332" s="225"/>
      <c r="K1332" s="225"/>
      <c r="L1332" s="230"/>
      <c r="M1332" s="231"/>
      <c r="N1332" s="232"/>
      <c r="O1332" s="232"/>
      <c r="P1332" s="232"/>
      <c r="Q1332" s="232"/>
      <c r="R1332" s="232"/>
      <c r="S1332" s="232"/>
      <c r="T1332" s="23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34" t="s">
        <v>221</v>
      </c>
      <c r="AU1332" s="234" t="s">
        <v>78</v>
      </c>
      <c r="AV1332" s="13" t="s">
        <v>74</v>
      </c>
      <c r="AW1332" s="13" t="s">
        <v>31</v>
      </c>
      <c r="AX1332" s="13" t="s">
        <v>69</v>
      </c>
      <c r="AY1332" s="234" t="s">
        <v>212</v>
      </c>
    </row>
    <row r="1333" s="14" customFormat="1">
      <c r="A1333" s="14"/>
      <c r="B1333" s="235"/>
      <c r="C1333" s="236"/>
      <c r="D1333" s="226" t="s">
        <v>221</v>
      </c>
      <c r="E1333" s="237" t="s">
        <v>19</v>
      </c>
      <c r="F1333" s="238" t="s">
        <v>1215</v>
      </c>
      <c r="G1333" s="236"/>
      <c r="H1333" s="239">
        <v>35.75</v>
      </c>
      <c r="I1333" s="240"/>
      <c r="J1333" s="236"/>
      <c r="K1333" s="236"/>
      <c r="L1333" s="241"/>
      <c r="M1333" s="242"/>
      <c r="N1333" s="243"/>
      <c r="O1333" s="243"/>
      <c r="P1333" s="243"/>
      <c r="Q1333" s="243"/>
      <c r="R1333" s="243"/>
      <c r="S1333" s="243"/>
      <c r="T1333" s="24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45" t="s">
        <v>221</v>
      </c>
      <c r="AU1333" s="245" t="s">
        <v>78</v>
      </c>
      <c r="AV1333" s="14" t="s">
        <v>78</v>
      </c>
      <c r="AW1333" s="14" t="s">
        <v>31</v>
      </c>
      <c r="AX1333" s="14" t="s">
        <v>69</v>
      </c>
      <c r="AY1333" s="245" t="s">
        <v>212</v>
      </c>
    </row>
    <row r="1334" s="13" customFormat="1">
      <c r="A1334" s="13"/>
      <c r="B1334" s="224"/>
      <c r="C1334" s="225"/>
      <c r="D1334" s="226" t="s">
        <v>221</v>
      </c>
      <c r="E1334" s="227" t="s">
        <v>19</v>
      </c>
      <c r="F1334" s="228" t="s">
        <v>296</v>
      </c>
      <c r="G1334" s="225"/>
      <c r="H1334" s="227" t="s">
        <v>19</v>
      </c>
      <c r="I1334" s="229"/>
      <c r="J1334" s="225"/>
      <c r="K1334" s="225"/>
      <c r="L1334" s="230"/>
      <c r="M1334" s="231"/>
      <c r="N1334" s="232"/>
      <c r="O1334" s="232"/>
      <c r="P1334" s="232"/>
      <c r="Q1334" s="232"/>
      <c r="R1334" s="232"/>
      <c r="S1334" s="232"/>
      <c r="T1334" s="23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34" t="s">
        <v>221</v>
      </c>
      <c r="AU1334" s="234" t="s">
        <v>78</v>
      </c>
      <c r="AV1334" s="13" t="s">
        <v>74</v>
      </c>
      <c r="AW1334" s="13" t="s">
        <v>31</v>
      </c>
      <c r="AX1334" s="13" t="s">
        <v>69</v>
      </c>
      <c r="AY1334" s="234" t="s">
        <v>212</v>
      </c>
    </row>
    <row r="1335" s="14" customFormat="1">
      <c r="A1335" s="14"/>
      <c r="B1335" s="235"/>
      <c r="C1335" s="236"/>
      <c r="D1335" s="226" t="s">
        <v>221</v>
      </c>
      <c r="E1335" s="237" t="s">
        <v>19</v>
      </c>
      <c r="F1335" s="238" t="s">
        <v>1113</v>
      </c>
      <c r="G1335" s="236"/>
      <c r="H1335" s="239">
        <v>-3.6000000000000001</v>
      </c>
      <c r="I1335" s="240"/>
      <c r="J1335" s="236"/>
      <c r="K1335" s="236"/>
      <c r="L1335" s="241"/>
      <c r="M1335" s="242"/>
      <c r="N1335" s="243"/>
      <c r="O1335" s="243"/>
      <c r="P1335" s="243"/>
      <c r="Q1335" s="243"/>
      <c r="R1335" s="243"/>
      <c r="S1335" s="243"/>
      <c r="T1335" s="24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45" t="s">
        <v>221</v>
      </c>
      <c r="AU1335" s="245" t="s">
        <v>78</v>
      </c>
      <c r="AV1335" s="14" t="s">
        <v>78</v>
      </c>
      <c r="AW1335" s="14" t="s">
        <v>31</v>
      </c>
      <c r="AX1335" s="14" t="s">
        <v>69</v>
      </c>
      <c r="AY1335" s="245" t="s">
        <v>212</v>
      </c>
    </row>
    <row r="1336" s="13" customFormat="1">
      <c r="A1336" s="13"/>
      <c r="B1336" s="224"/>
      <c r="C1336" s="225"/>
      <c r="D1336" s="226" t="s">
        <v>221</v>
      </c>
      <c r="E1336" s="227" t="s">
        <v>19</v>
      </c>
      <c r="F1336" s="228" t="s">
        <v>1216</v>
      </c>
      <c r="G1336" s="225"/>
      <c r="H1336" s="227" t="s">
        <v>19</v>
      </c>
      <c r="I1336" s="229"/>
      <c r="J1336" s="225"/>
      <c r="K1336" s="225"/>
      <c r="L1336" s="230"/>
      <c r="M1336" s="231"/>
      <c r="N1336" s="232"/>
      <c r="O1336" s="232"/>
      <c r="P1336" s="232"/>
      <c r="Q1336" s="232"/>
      <c r="R1336" s="232"/>
      <c r="S1336" s="232"/>
      <c r="T1336" s="23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34" t="s">
        <v>221</v>
      </c>
      <c r="AU1336" s="234" t="s">
        <v>78</v>
      </c>
      <c r="AV1336" s="13" t="s">
        <v>74</v>
      </c>
      <c r="AW1336" s="13" t="s">
        <v>31</v>
      </c>
      <c r="AX1336" s="13" t="s">
        <v>69</v>
      </c>
      <c r="AY1336" s="234" t="s">
        <v>212</v>
      </c>
    </row>
    <row r="1337" s="14" customFormat="1">
      <c r="A1337" s="14"/>
      <c r="B1337" s="235"/>
      <c r="C1337" s="236"/>
      <c r="D1337" s="226" t="s">
        <v>221</v>
      </c>
      <c r="E1337" s="237" t="s">
        <v>19</v>
      </c>
      <c r="F1337" s="238" t="s">
        <v>1217</v>
      </c>
      <c r="G1337" s="236"/>
      <c r="H1337" s="239">
        <v>28.324999999999999</v>
      </c>
      <c r="I1337" s="240"/>
      <c r="J1337" s="236"/>
      <c r="K1337" s="236"/>
      <c r="L1337" s="241"/>
      <c r="M1337" s="242"/>
      <c r="N1337" s="243"/>
      <c r="O1337" s="243"/>
      <c r="P1337" s="243"/>
      <c r="Q1337" s="243"/>
      <c r="R1337" s="243"/>
      <c r="S1337" s="243"/>
      <c r="T1337" s="24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45" t="s">
        <v>221</v>
      </c>
      <c r="AU1337" s="245" t="s">
        <v>78</v>
      </c>
      <c r="AV1337" s="14" t="s">
        <v>78</v>
      </c>
      <c r="AW1337" s="14" t="s">
        <v>31</v>
      </c>
      <c r="AX1337" s="14" t="s">
        <v>69</v>
      </c>
      <c r="AY1337" s="245" t="s">
        <v>212</v>
      </c>
    </row>
    <row r="1338" s="13" customFormat="1">
      <c r="A1338" s="13"/>
      <c r="B1338" s="224"/>
      <c r="C1338" s="225"/>
      <c r="D1338" s="226" t="s">
        <v>221</v>
      </c>
      <c r="E1338" s="227" t="s">
        <v>19</v>
      </c>
      <c r="F1338" s="228" t="s">
        <v>296</v>
      </c>
      <c r="G1338" s="225"/>
      <c r="H1338" s="227" t="s">
        <v>19</v>
      </c>
      <c r="I1338" s="229"/>
      <c r="J1338" s="225"/>
      <c r="K1338" s="225"/>
      <c r="L1338" s="230"/>
      <c r="M1338" s="231"/>
      <c r="N1338" s="232"/>
      <c r="O1338" s="232"/>
      <c r="P1338" s="232"/>
      <c r="Q1338" s="232"/>
      <c r="R1338" s="232"/>
      <c r="S1338" s="232"/>
      <c r="T1338" s="23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34" t="s">
        <v>221</v>
      </c>
      <c r="AU1338" s="234" t="s">
        <v>78</v>
      </c>
      <c r="AV1338" s="13" t="s">
        <v>74</v>
      </c>
      <c r="AW1338" s="13" t="s">
        <v>31</v>
      </c>
      <c r="AX1338" s="13" t="s">
        <v>69</v>
      </c>
      <c r="AY1338" s="234" t="s">
        <v>212</v>
      </c>
    </row>
    <row r="1339" s="14" customFormat="1">
      <c r="A1339" s="14"/>
      <c r="B1339" s="235"/>
      <c r="C1339" s="236"/>
      <c r="D1339" s="226" t="s">
        <v>221</v>
      </c>
      <c r="E1339" s="237" t="s">
        <v>19</v>
      </c>
      <c r="F1339" s="238" t="s">
        <v>1113</v>
      </c>
      <c r="G1339" s="236"/>
      <c r="H1339" s="239">
        <v>-3.6000000000000001</v>
      </c>
      <c r="I1339" s="240"/>
      <c r="J1339" s="236"/>
      <c r="K1339" s="236"/>
      <c r="L1339" s="241"/>
      <c r="M1339" s="242"/>
      <c r="N1339" s="243"/>
      <c r="O1339" s="243"/>
      <c r="P1339" s="243"/>
      <c r="Q1339" s="243"/>
      <c r="R1339" s="243"/>
      <c r="S1339" s="243"/>
      <c r="T1339" s="24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45" t="s">
        <v>221</v>
      </c>
      <c r="AU1339" s="245" t="s">
        <v>78</v>
      </c>
      <c r="AV1339" s="14" t="s">
        <v>78</v>
      </c>
      <c r="AW1339" s="14" t="s">
        <v>31</v>
      </c>
      <c r="AX1339" s="14" t="s">
        <v>69</v>
      </c>
      <c r="AY1339" s="245" t="s">
        <v>212</v>
      </c>
    </row>
    <row r="1340" s="13" customFormat="1">
      <c r="A1340" s="13"/>
      <c r="B1340" s="224"/>
      <c r="C1340" s="225"/>
      <c r="D1340" s="226" t="s">
        <v>221</v>
      </c>
      <c r="E1340" s="227" t="s">
        <v>19</v>
      </c>
      <c r="F1340" s="228" t="s">
        <v>1218</v>
      </c>
      <c r="G1340" s="225"/>
      <c r="H1340" s="227" t="s">
        <v>19</v>
      </c>
      <c r="I1340" s="229"/>
      <c r="J1340" s="225"/>
      <c r="K1340" s="225"/>
      <c r="L1340" s="230"/>
      <c r="M1340" s="231"/>
      <c r="N1340" s="232"/>
      <c r="O1340" s="232"/>
      <c r="P1340" s="232"/>
      <c r="Q1340" s="232"/>
      <c r="R1340" s="232"/>
      <c r="S1340" s="232"/>
      <c r="T1340" s="23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34" t="s">
        <v>221</v>
      </c>
      <c r="AU1340" s="234" t="s">
        <v>78</v>
      </c>
      <c r="AV1340" s="13" t="s">
        <v>74</v>
      </c>
      <c r="AW1340" s="13" t="s">
        <v>31</v>
      </c>
      <c r="AX1340" s="13" t="s">
        <v>69</v>
      </c>
      <c r="AY1340" s="234" t="s">
        <v>212</v>
      </c>
    </row>
    <row r="1341" s="14" customFormat="1">
      <c r="A1341" s="14"/>
      <c r="B1341" s="235"/>
      <c r="C1341" s="236"/>
      <c r="D1341" s="226" t="s">
        <v>221</v>
      </c>
      <c r="E1341" s="237" t="s">
        <v>19</v>
      </c>
      <c r="F1341" s="238" t="s">
        <v>1217</v>
      </c>
      <c r="G1341" s="236"/>
      <c r="H1341" s="239">
        <v>28.324999999999999</v>
      </c>
      <c r="I1341" s="240"/>
      <c r="J1341" s="236"/>
      <c r="K1341" s="236"/>
      <c r="L1341" s="241"/>
      <c r="M1341" s="242"/>
      <c r="N1341" s="243"/>
      <c r="O1341" s="243"/>
      <c r="P1341" s="243"/>
      <c r="Q1341" s="243"/>
      <c r="R1341" s="243"/>
      <c r="S1341" s="243"/>
      <c r="T1341" s="24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45" t="s">
        <v>221</v>
      </c>
      <c r="AU1341" s="245" t="s">
        <v>78</v>
      </c>
      <c r="AV1341" s="14" t="s">
        <v>78</v>
      </c>
      <c r="AW1341" s="14" t="s">
        <v>31</v>
      </c>
      <c r="AX1341" s="14" t="s">
        <v>69</v>
      </c>
      <c r="AY1341" s="245" t="s">
        <v>212</v>
      </c>
    </row>
    <row r="1342" s="13" customFormat="1">
      <c r="A1342" s="13"/>
      <c r="B1342" s="224"/>
      <c r="C1342" s="225"/>
      <c r="D1342" s="226" t="s">
        <v>221</v>
      </c>
      <c r="E1342" s="227" t="s">
        <v>19</v>
      </c>
      <c r="F1342" s="228" t="s">
        <v>1219</v>
      </c>
      <c r="G1342" s="225"/>
      <c r="H1342" s="227" t="s">
        <v>19</v>
      </c>
      <c r="I1342" s="229"/>
      <c r="J1342" s="225"/>
      <c r="K1342" s="225"/>
      <c r="L1342" s="230"/>
      <c r="M1342" s="231"/>
      <c r="N1342" s="232"/>
      <c r="O1342" s="232"/>
      <c r="P1342" s="232"/>
      <c r="Q1342" s="232"/>
      <c r="R1342" s="232"/>
      <c r="S1342" s="232"/>
      <c r="T1342" s="23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34" t="s">
        <v>221</v>
      </c>
      <c r="AU1342" s="234" t="s">
        <v>78</v>
      </c>
      <c r="AV1342" s="13" t="s">
        <v>74</v>
      </c>
      <c r="AW1342" s="13" t="s">
        <v>31</v>
      </c>
      <c r="AX1342" s="13" t="s">
        <v>69</v>
      </c>
      <c r="AY1342" s="234" t="s">
        <v>212</v>
      </c>
    </row>
    <row r="1343" s="14" customFormat="1">
      <c r="A1343" s="14"/>
      <c r="B1343" s="235"/>
      <c r="C1343" s="236"/>
      <c r="D1343" s="226" t="s">
        <v>221</v>
      </c>
      <c r="E1343" s="237" t="s">
        <v>19</v>
      </c>
      <c r="F1343" s="238" t="s">
        <v>1220</v>
      </c>
      <c r="G1343" s="236"/>
      <c r="H1343" s="239">
        <v>7.8929999999999998</v>
      </c>
      <c r="I1343" s="240"/>
      <c r="J1343" s="236"/>
      <c r="K1343" s="236"/>
      <c r="L1343" s="241"/>
      <c r="M1343" s="242"/>
      <c r="N1343" s="243"/>
      <c r="O1343" s="243"/>
      <c r="P1343" s="243"/>
      <c r="Q1343" s="243"/>
      <c r="R1343" s="243"/>
      <c r="S1343" s="243"/>
      <c r="T1343" s="24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45" t="s">
        <v>221</v>
      </c>
      <c r="AU1343" s="245" t="s">
        <v>78</v>
      </c>
      <c r="AV1343" s="14" t="s">
        <v>78</v>
      </c>
      <c r="AW1343" s="14" t="s">
        <v>31</v>
      </c>
      <c r="AX1343" s="14" t="s">
        <v>69</v>
      </c>
      <c r="AY1343" s="245" t="s">
        <v>212</v>
      </c>
    </row>
    <row r="1344" s="13" customFormat="1">
      <c r="A1344" s="13"/>
      <c r="B1344" s="224"/>
      <c r="C1344" s="225"/>
      <c r="D1344" s="226" t="s">
        <v>221</v>
      </c>
      <c r="E1344" s="227" t="s">
        <v>19</v>
      </c>
      <c r="F1344" s="228" t="s">
        <v>296</v>
      </c>
      <c r="G1344" s="225"/>
      <c r="H1344" s="227" t="s">
        <v>19</v>
      </c>
      <c r="I1344" s="229"/>
      <c r="J1344" s="225"/>
      <c r="K1344" s="225"/>
      <c r="L1344" s="230"/>
      <c r="M1344" s="231"/>
      <c r="N1344" s="232"/>
      <c r="O1344" s="232"/>
      <c r="P1344" s="232"/>
      <c r="Q1344" s="232"/>
      <c r="R1344" s="232"/>
      <c r="S1344" s="232"/>
      <c r="T1344" s="23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34" t="s">
        <v>221</v>
      </c>
      <c r="AU1344" s="234" t="s">
        <v>78</v>
      </c>
      <c r="AV1344" s="13" t="s">
        <v>74</v>
      </c>
      <c r="AW1344" s="13" t="s">
        <v>31</v>
      </c>
      <c r="AX1344" s="13" t="s">
        <v>69</v>
      </c>
      <c r="AY1344" s="234" t="s">
        <v>212</v>
      </c>
    </row>
    <row r="1345" s="14" customFormat="1">
      <c r="A1345" s="14"/>
      <c r="B1345" s="235"/>
      <c r="C1345" s="236"/>
      <c r="D1345" s="226" t="s">
        <v>221</v>
      </c>
      <c r="E1345" s="237" t="s">
        <v>19</v>
      </c>
      <c r="F1345" s="238" t="s">
        <v>999</v>
      </c>
      <c r="G1345" s="236"/>
      <c r="H1345" s="239">
        <v>-1.6000000000000001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45" t="s">
        <v>221</v>
      </c>
      <c r="AU1345" s="245" t="s">
        <v>78</v>
      </c>
      <c r="AV1345" s="14" t="s">
        <v>78</v>
      </c>
      <c r="AW1345" s="14" t="s">
        <v>31</v>
      </c>
      <c r="AX1345" s="14" t="s">
        <v>69</v>
      </c>
      <c r="AY1345" s="245" t="s">
        <v>212</v>
      </c>
    </row>
    <row r="1346" s="13" customFormat="1">
      <c r="A1346" s="13"/>
      <c r="B1346" s="224"/>
      <c r="C1346" s="225"/>
      <c r="D1346" s="226" t="s">
        <v>221</v>
      </c>
      <c r="E1346" s="227" t="s">
        <v>19</v>
      </c>
      <c r="F1346" s="228" t="s">
        <v>1221</v>
      </c>
      <c r="G1346" s="225"/>
      <c r="H1346" s="227" t="s">
        <v>19</v>
      </c>
      <c r="I1346" s="229"/>
      <c r="J1346" s="225"/>
      <c r="K1346" s="225"/>
      <c r="L1346" s="230"/>
      <c r="M1346" s="231"/>
      <c r="N1346" s="232"/>
      <c r="O1346" s="232"/>
      <c r="P1346" s="232"/>
      <c r="Q1346" s="232"/>
      <c r="R1346" s="232"/>
      <c r="S1346" s="232"/>
      <c r="T1346" s="23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34" t="s">
        <v>221</v>
      </c>
      <c r="AU1346" s="234" t="s">
        <v>78</v>
      </c>
      <c r="AV1346" s="13" t="s">
        <v>74</v>
      </c>
      <c r="AW1346" s="13" t="s">
        <v>31</v>
      </c>
      <c r="AX1346" s="13" t="s">
        <v>69</v>
      </c>
      <c r="AY1346" s="234" t="s">
        <v>212</v>
      </c>
    </row>
    <row r="1347" s="14" customFormat="1">
      <c r="A1347" s="14"/>
      <c r="B1347" s="235"/>
      <c r="C1347" s="236"/>
      <c r="D1347" s="226" t="s">
        <v>221</v>
      </c>
      <c r="E1347" s="237" t="s">
        <v>19</v>
      </c>
      <c r="F1347" s="238" t="s">
        <v>1222</v>
      </c>
      <c r="G1347" s="236"/>
      <c r="H1347" s="239">
        <v>8.25</v>
      </c>
      <c r="I1347" s="240"/>
      <c r="J1347" s="236"/>
      <c r="K1347" s="236"/>
      <c r="L1347" s="241"/>
      <c r="M1347" s="242"/>
      <c r="N1347" s="243"/>
      <c r="O1347" s="243"/>
      <c r="P1347" s="243"/>
      <c r="Q1347" s="243"/>
      <c r="R1347" s="243"/>
      <c r="S1347" s="243"/>
      <c r="T1347" s="24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45" t="s">
        <v>221</v>
      </c>
      <c r="AU1347" s="245" t="s">
        <v>78</v>
      </c>
      <c r="AV1347" s="14" t="s">
        <v>78</v>
      </c>
      <c r="AW1347" s="14" t="s">
        <v>31</v>
      </c>
      <c r="AX1347" s="14" t="s">
        <v>69</v>
      </c>
      <c r="AY1347" s="245" t="s">
        <v>212</v>
      </c>
    </row>
    <row r="1348" s="13" customFormat="1">
      <c r="A1348" s="13"/>
      <c r="B1348" s="224"/>
      <c r="C1348" s="225"/>
      <c r="D1348" s="226" t="s">
        <v>221</v>
      </c>
      <c r="E1348" s="227" t="s">
        <v>19</v>
      </c>
      <c r="F1348" s="228" t="s">
        <v>296</v>
      </c>
      <c r="G1348" s="225"/>
      <c r="H1348" s="227" t="s">
        <v>19</v>
      </c>
      <c r="I1348" s="229"/>
      <c r="J1348" s="225"/>
      <c r="K1348" s="225"/>
      <c r="L1348" s="230"/>
      <c r="M1348" s="231"/>
      <c r="N1348" s="232"/>
      <c r="O1348" s="232"/>
      <c r="P1348" s="232"/>
      <c r="Q1348" s="232"/>
      <c r="R1348" s="232"/>
      <c r="S1348" s="232"/>
      <c r="T1348" s="23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34" t="s">
        <v>221</v>
      </c>
      <c r="AU1348" s="234" t="s">
        <v>78</v>
      </c>
      <c r="AV1348" s="13" t="s">
        <v>74</v>
      </c>
      <c r="AW1348" s="13" t="s">
        <v>31</v>
      </c>
      <c r="AX1348" s="13" t="s">
        <v>69</v>
      </c>
      <c r="AY1348" s="234" t="s">
        <v>212</v>
      </c>
    </row>
    <row r="1349" s="14" customFormat="1">
      <c r="A1349" s="14"/>
      <c r="B1349" s="235"/>
      <c r="C1349" s="236"/>
      <c r="D1349" s="226" t="s">
        <v>221</v>
      </c>
      <c r="E1349" s="237" t="s">
        <v>19</v>
      </c>
      <c r="F1349" s="238" t="s">
        <v>1006</v>
      </c>
      <c r="G1349" s="236"/>
      <c r="H1349" s="239">
        <v>-1.8</v>
      </c>
      <c r="I1349" s="240"/>
      <c r="J1349" s="236"/>
      <c r="K1349" s="236"/>
      <c r="L1349" s="241"/>
      <c r="M1349" s="242"/>
      <c r="N1349" s="243"/>
      <c r="O1349" s="243"/>
      <c r="P1349" s="243"/>
      <c r="Q1349" s="243"/>
      <c r="R1349" s="243"/>
      <c r="S1349" s="243"/>
      <c r="T1349" s="24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45" t="s">
        <v>221</v>
      </c>
      <c r="AU1349" s="245" t="s">
        <v>78</v>
      </c>
      <c r="AV1349" s="14" t="s">
        <v>78</v>
      </c>
      <c r="AW1349" s="14" t="s">
        <v>31</v>
      </c>
      <c r="AX1349" s="14" t="s">
        <v>69</v>
      </c>
      <c r="AY1349" s="245" t="s">
        <v>212</v>
      </c>
    </row>
    <row r="1350" s="13" customFormat="1">
      <c r="A1350" s="13"/>
      <c r="B1350" s="224"/>
      <c r="C1350" s="225"/>
      <c r="D1350" s="226" t="s">
        <v>221</v>
      </c>
      <c r="E1350" s="227" t="s">
        <v>19</v>
      </c>
      <c r="F1350" s="228" t="s">
        <v>1223</v>
      </c>
      <c r="G1350" s="225"/>
      <c r="H1350" s="227" t="s">
        <v>19</v>
      </c>
      <c r="I1350" s="229"/>
      <c r="J1350" s="225"/>
      <c r="K1350" s="225"/>
      <c r="L1350" s="230"/>
      <c r="M1350" s="231"/>
      <c r="N1350" s="232"/>
      <c r="O1350" s="232"/>
      <c r="P1350" s="232"/>
      <c r="Q1350" s="232"/>
      <c r="R1350" s="232"/>
      <c r="S1350" s="232"/>
      <c r="T1350" s="23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34" t="s">
        <v>221</v>
      </c>
      <c r="AU1350" s="234" t="s">
        <v>78</v>
      </c>
      <c r="AV1350" s="13" t="s">
        <v>74</v>
      </c>
      <c r="AW1350" s="13" t="s">
        <v>31</v>
      </c>
      <c r="AX1350" s="13" t="s">
        <v>69</v>
      </c>
      <c r="AY1350" s="234" t="s">
        <v>212</v>
      </c>
    </row>
    <row r="1351" s="14" customFormat="1">
      <c r="A1351" s="14"/>
      <c r="B1351" s="235"/>
      <c r="C1351" s="236"/>
      <c r="D1351" s="226" t="s">
        <v>221</v>
      </c>
      <c r="E1351" s="237" t="s">
        <v>19</v>
      </c>
      <c r="F1351" s="238" t="s">
        <v>1224</v>
      </c>
      <c r="G1351" s="236"/>
      <c r="H1351" s="239">
        <v>26.414000000000001</v>
      </c>
      <c r="I1351" s="240"/>
      <c r="J1351" s="236"/>
      <c r="K1351" s="236"/>
      <c r="L1351" s="241"/>
      <c r="M1351" s="242"/>
      <c r="N1351" s="243"/>
      <c r="O1351" s="243"/>
      <c r="P1351" s="243"/>
      <c r="Q1351" s="243"/>
      <c r="R1351" s="243"/>
      <c r="S1351" s="243"/>
      <c r="T1351" s="24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45" t="s">
        <v>221</v>
      </c>
      <c r="AU1351" s="245" t="s">
        <v>78</v>
      </c>
      <c r="AV1351" s="14" t="s">
        <v>78</v>
      </c>
      <c r="AW1351" s="14" t="s">
        <v>31</v>
      </c>
      <c r="AX1351" s="14" t="s">
        <v>69</v>
      </c>
      <c r="AY1351" s="245" t="s">
        <v>212</v>
      </c>
    </row>
    <row r="1352" s="13" customFormat="1">
      <c r="A1352" s="13"/>
      <c r="B1352" s="224"/>
      <c r="C1352" s="225"/>
      <c r="D1352" s="226" t="s">
        <v>221</v>
      </c>
      <c r="E1352" s="227" t="s">
        <v>19</v>
      </c>
      <c r="F1352" s="228" t="s">
        <v>296</v>
      </c>
      <c r="G1352" s="225"/>
      <c r="H1352" s="227" t="s">
        <v>19</v>
      </c>
      <c r="I1352" s="229"/>
      <c r="J1352" s="225"/>
      <c r="K1352" s="225"/>
      <c r="L1352" s="230"/>
      <c r="M1352" s="231"/>
      <c r="N1352" s="232"/>
      <c r="O1352" s="232"/>
      <c r="P1352" s="232"/>
      <c r="Q1352" s="232"/>
      <c r="R1352" s="232"/>
      <c r="S1352" s="232"/>
      <c r="T1352" s="23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34" t="s">
        <v>221</v>
      </c>
      <c r="AU1352" s="234" t="s">
        <v>78</v>
      </c>
      <c r="AV1352" s="13" t="s">
        <v>74</v>
      </c>
      <c r="AW1352" s="13" t="s">
        <v>31</v>
      </c>
      <c r="AX1352" s="13" t="s">
        <v>69</v>
      </c>
      <c r="AY1352" s="234" t="s">
        <v>212</v>
      </c>
    </row>
    <row r="1353" s="14" customFormat="1">
      <c r="A1353" s="14"/>
      <c r="B1353" s="235"/>
      <c r="C1353" s="236"/>
      <c r="D1353" s="226" t="s">
        <v>221</v>
      </c>
      <c r="E1353" s="237" t="s">
        <v>19</v>
      </c>
      <c r="F1353" s="238" t="s">
        <v>1113</v>
      </c>
      <c r="G1353" s="236"/>
      <c r="H1353" s="239">
        <v>-3.6000000000000001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45" t="s">
        <v>221</v>
      </c>
      <c r="AU1353" s="245" t="s">
        <v>78</v>
      </c>
      <c r="AV1353" s="14" t="s">
        <v>78</v>
      </c>
      <c r="AW1353" s="14" t="s">
        <v>31</v>
      </c>
      <c r="AX1353" s="14" t="s">
        <v>69</v>
      </c>
      <c r="AY1353" s="245" t="s">
        <v>212</v>
      </c>
    </row>
    <row r="1354" s="14" customFormat="1">
      <c r="A1354" s="14"/>
      <c r="B1354" s="235"/>
      <c r="C1354" s="236"/>
      <c r="D1354" s="226" t="s">
        <v>221</v>
      </c>
      <c r="E1354" s="237" t="s">
        <v>19</v>
      </c>
      <c r="F1354" s="238" t="s">
        <v>1114</v>
      </c>
      <c r="G1354" s="236"/>
      <c r="H1354" s="239">
        <v>-1.6000000000000001</v>
      </c>
      <c r="I1354" s="240"/>
      <c r="J1354" s="236"/>
      <c r="K1354" s="236"/>
      <c r="L1354" s="241"/>
      <c r="M1354" s="242"/>
      <c r="N1354" s="243"/>
      <c r="O1354" s="243"/>
      <c r="P1354" s="243"/>
      <c r="Q1354" s="243"/>
      <c r="R1354" s="243"/>
      <c r="S1354" s="243"/>
      <c r="T1354" s="24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45" t="s">
        <v>221</v>
      </c>
      <c r="AU1354" s="245" t="s">
        <v>78</v>
      </c>
      <c r="AV1354" s="14" t="s">
        <v>78</v>
      </c>
      <c r="AW1354" s="14" t="s">
        <v>31</v>
      </c>
      <c r="AX1354" s="14" t="s">
        <v>69</v>
      </c>
      <c r="AY1354" s="245" t="s">
        <v>212</v>
      </c>
    </row>
    <row r="1355" s="14" customFormat="1">
      <c r="A1355" s="14"/>
      <c r="B1355" s="235"/>
      <c r="C1355" s="236"/>
      <c r="D1355" s="226" t="s">
        <v>221</v>
      </c>
      <c r="E1355" s="237" t="s">
        <v>19</v>
      </c>
      <c r="F1355" s="238" t="s">
        <v>1225</v>
      </c>
      <c r="G1355" s="236"/>
      <c r="H1355" s="239">
        <v>-1.2</v>
      </c>
      <c r="I1355" s="240"/>
      <c r="J1355" s="236"/>
      <c r="K1355" s="236"/>
      <c r="L1355" s="241"/>
      <c r="M1355" s="242"/>
      <c r="N1355" s="243"/>
      <c r="O1355" s="243"/>
      <c r="P1355" s="243"/>
      <c r="Q1355" s="243"/>
      <c r="R1355" s="243"/>
      <c r="S1355" s="243"/>
      <c r="T1355" s="24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45" t="s">
        <v>221</v>
      </c>
      <c r="AU1355" s="245" t="s">
        <v>78</v>
      </c>
      <c r="AV1355" s="14" t="s">
        <v>78</v>
      </c>
      <c r="AW1355" s="14" t="s">
        <v>31</v>
      </c>
      <c r="AX1355" s="14" t="s">
        <v>69</v>
      </c>
      <c r="AY1355" s="245" t="s">
        <v>212</v>
      </c>
    </row>
    <row r="1356" s="13" customFormat="1">
      <c r="A1356" s="13"/>
      <c r="B1356" s="224"/>
      <c r="C1356" s="225"/>
      <c r="D1356" s="226" t="s">
        <v>221</v>
      </c>
      <c r="E1356" s="227" t="s">
        <v>19</v>
      </c>
      <c r="F1356" s="228" t="s">
        <v>1226</v>
      </c>
      <c r="G1356" s="225"/>
      <c r="H1356" s="227" t="s">
        <v>19</v>
      </c>
      <c r="I1356" s="229"/>
      <c r="J1356" s="225"/>
      <c r="K1356" s="225"/>
      <c r="L1356" s="230"/>
      <c r="M1356" s="231"/>
      <c r="N1356" s="232"/>
      <c r="O1356" s="232"/>
      <c r="P1356" s="232"/>
      <c r="Q1356" s="232"/>
      <c r="R1356" s="232"/>
      <c r="S1356" s="232"/>
      <c r="T1356" s="23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34" t="s">
        <v>221</v>
      </c>
      <c r="AU1356" s="234" t="s">
        <v>78</v>
      </c>
      <c r="AV1356" s="13" t="s">
        <v>74</v>
      </c>
      <c r="AW1356" s="13" t="s">
        <v>31</v>
      </c>
      <c r="AX1356" s="13" t="s">
        <v>69</v>
      </c>
      <c r="AY1356" s="234" t="s">
        <v>212</v>
      </c>
    </row>
    <row r="1357" s="14" customFormat="1">
      <c r="A1357" s="14"/>
      <c r="B1357" s="235"/>
      <c r="C1357" s="236"/>
      <c r="D1357" s="226" t="s">
        <v>221</v>
      </c>
      <c r="E1357" s="237" t="s">
        <v>19</v>
      </c>
      <c r="F1357" s="238" t="s">
        <v>1227</v>
      </c>
      <c r="G1357" s="236"/>
      <c r="H1357" s="239">
        <v>14.19</v>
      </c>
      <c r="I1357" s="240"/>
      <c r="J1357" s="236"/>
      <c r="K1357" s="236"/>
      <c r="L1357" s="241"/>
      <c r="M1357" s="242"/>
      <c r="N1357" s="243"/>
      <c r="O1357" s="243"/>
      <c r="P1357" s="243"/>
      <c r="Q1357" s="243"/>
      <c r="R1357" s="243"/>
      <c r="S1357" s="243"/>
      <c r="T1357" s="24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45" t="s">
        <v>221</v>
      </c>
      <c r="AU1357" s="245" t="s">
        <v>78</v>
      </c>
      <c r="AV1357" s="14" t="s">
        <v>78</v>
      </c>
      <c r="AW1357" s="14" t="s">
        <v>31</v>
      </c>
      <c r="AX1357" s="14" t="s">
        <v>69</v>
      </c>
      <c r="AY1357" s="245" t="s">
        <v>212</v>
      </c>
    </row>
    <row r="1358" s="13" customFormat="1">
      <c r="A1358" s="13"/>
      <c r="B1358" s="224"/>
      <c r="C1358" s="225"/>
      <c r="D1358" s="226" t="s">
        <v>221</v>
      </c>
      <c r="E1358" s="227" t="s">
        <v>19</v>
      </c>
      <c r="F1358" s="228" t="s">
        <v>1228</v>
      </c>
      <c r="G1358" s="225"/>
      <c r="H1358" s="227" t="s">
        <v>19</v>
      </c>
      <c r="I1358" s="229"/>
      <c r="J1358" s="225"/>
      <c r="K1358" s="225"/>
      <c r="L1358" s="230"/>
      <c r="M1358" s="231"/>
      <c r="N1358" s="232"/>
      <c r="O1358" s="232"/>
      <c r="P1358" s="232"/>
      <c r="Q1358" s="232"/>
      <c r="R1358" s="232"/>
      <c r="S1358" s="232"/>
      <c r="T1358" s="23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34" t="s">
        <v>221</v>
      </c>
      <c r="AU1358" s="234" t="s">
        <v>78</v>
      </c>
      <c r="AV1358" s="13" t="s">
        <v>74</v>
      </c>
      <c r="AW1358" s="13" t="s">
        <v>31</v>
      </c>
      <c r="AX1358" s="13" t="s">
        <v>69</v>
      </c>
      <c r="AY1358" s="234" t="s">
        <v>212</v>
      </c>
    </row>
    <row r="1359" s="14" customFormat="1">
      <c r="A1359" s="14"/>
      <c r="B1359" s="235"/>
      <c r="C1359" s="236"/>
      <c r="D1359" s="226" t="s">
        <v>221</v>
      </c>
      <c r="E1359" s="237" t="s">
        <v>19</v>
      </c>
      <c r="F1359" s="238" t="s">
        <v>1229</v>
      </c>
      <c r="G1359" s="236"/>
      <c r="H1359" s="239">
        <v>2</v>
      </c>
      <c r="I1359" s="240"/>
      <c r="J1359" s="236"/>
      <c r="K1359" s="236"/>
      <c r="L1359" s="241"/>
      <c r="M1359" s="242"/>
      <c r="N1359" s="243"/>
      <c r="O1359" s="243"/>
      <c r="P1359" s="243"/>
      <c r="Q1359" s="243"/>
      <c r="R1359" s="243"/>
      <c r="S1359" s="243"/>
      <c r="T1359" s="24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45" t="s">
        <v>221</v>
      </c>
      <c r="AU1359" s="245" t="s">
        <v>78</v>
      </c>
      <c r="AV1359" s="14" t="s">
        <v>78</v>
      </c>
      <c r="AW1359" s="14" t="s">
        <v>31</v>
      </c>
      <c r="AX1359" s="14" t="s">
        <v>69</v>
      </c>
      <c r="AY1359" s="245" t="s">
        <v>212</v>
      </c>
    </row>
    <row r="1360" s="13" customFormat="1">
      <c r="A1360" s="13"/>
      <c r="B1360" s="224"/>
      <c r="C1360" s="225"/>
      <c r="D1360" s="226" t="s">
        <v>221</v>
      </c>
      <c r="E1360" s="227" t="s">
        <v>19</v>
      </c>
      <c r="F1360" s="228" t="s">
        <v>1230</v>
      </c>
      <c r="G1360" s="225"/>
      <c r="H1360" s="227" t="s">
        <v>19</v>
      </c>
      <c r="I1360" s="229"/>
      <c r="J1360" s="225"/>
      <c r="K1360" s="225"/>
      <c r="L1360" s="230"/>
      <c r="M1360" s="231"/>
      <c r="N1360" s="232"/>
      <c r="O1360" s="232"/>
      <c r="P1360" s="232"/>
      <c r="Q1360" s="232"/>
      <c r="R1360" s="232"/>
      <c r="S1360" s="232"/>
      <c r="T1360" s="23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34" t="s">
        <v>221</v>
      </c>
      <c r="AU1360" s="234" t="s">
        <v>78</v>
      </c>
      <c r="AV1360" s="13" t="s">
        <v>74</v>
      </c>
      <c r="AW1360" s="13" t="s">
        <v>31</v>
      </c>
      <c r="AX1360" s="13" t="s">
        <v>69</v>
      </c>
      <c r="AY1360" s="234" t="s">
        <v>212</v>
      </c>
    </row>
    <row r="1361" s="14" customFormat="1">
      <c r="A1361" s="14"/>
      <c r="B1361" s="235"/>
      <c r="C1361" s="236"/>
      <c r="D1361" s="226" t="s">
        <v>221</v>
      </c>
      <c r="E1361" s="237" t="s">
        <v>19</v>
      </c>
      <c r="F1361" s="238" t="s">
        <v>1231</v>
      </c>
      <c r="G1361" s="236"/>
      <c r="H1361" s="239">
        <v>7.9059999999999997</v>
      </c>
      <c r="I1361" s="240"/>
      <c r="J1361" s="236"/>
      <c r="K1361" s="236"/>
      <c r="L1361" s="241"/>
      <c r="M1361" s="242"/>
      <c r="N1361" s="243"/>
      <c r="O1361" s="243"/>
      <c r="P1361" s="243"/>
      <c r="Q1361" s="243"/>
      <c r="R1361" s="243"/>
      <c r="S1361" s="243"/>
      <c r="T1361" s="24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45" t="s">
        <v>221</v>
      </c>
      <c r="AU1361" s="245" t="s">
        <v>78</v>
      </c>
      <c r="AV1361" s="14" t="s">
        <v>78</v>
      </c>
      <c r="AW1361" s="14" t="s">
        <v>31</v>
      </c>
      <c r="AX1361" s="14" t="s">
        <v>69</v>
      </c>
      <c r="AY1361" s="245" t="s">
        <v>212</v>
      </c>
    </row>
    <row r="1362" s="13" customFormat="1">
      <c r="A1362" s="13"/>
      <c r="B1362" s="224"/>
      <c r="C1362" s="225"/>
      <c r="D1362" s="226" t="s">
        <v>221</v>
      </c>
      <c r="E1362" s="227" t="s">
        <v>19</v>
      </c>
      <c r="F1362" s="228" t="s">
        <v>1232</v>
      </c>
      <c r="G1362" s="225"/>
      <c r="H1362" s="227" t="s">
        <v>19</v>
      </c>
      <c r="I1362" s="229"/>
      <c r="J1362" s="225"/>
      <c r="K1362" s="225"/>
      <c r="L1362" s="230"/>
      <c r="M1362" s="231"/>
      <c r="N1362" s="232"/>
      <c r="O1362" s="232"/>
      <c r="P1362" s="232"/>
      <c r="Q1362" s="232"/>
      <c r="R1362" s="232"/>
      <c r="S1362" s="232"/>
      <c r="T1362" s="23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34" t="s">
        <v>221</v>
      </c>
      <c r="AU1362" s="234" t="s">
        <v>78</v>
      </c>
      <c r="AV1362" s="13" t="s">
        <v>74</v>
      </c>
      <c r="AW1362" s="13" t="s">
        <v>31</v>
      </c>
      <c r="AX1362" s="13" t="s">
        <v>69</v>
      </c>
      <c r="AY1362" s="234" t="s">
        <v>212</v>
      </c>
    </row>
    <row r="1363" s="14" customFormat="1">
      <c r="A1363" s="14"/>
      <c r="B1363" s="235"/>
      <c r="C1363" s="236"/>
      <c r="D1363" s="226" t="s">
        <v>221</v>
      </c>
      <c r="E1363" s="237" t="s">
        <v>19</v>
      </c>
      <c r="F1363" s="238" t="s">
        <v>1233</v>
      </c>
      <c r="G1363" s="236"/>
      <c r="H1363" s="239">
        <v>6.5999999999999996</v>
      </c>
      <c r="I1363" s="240"/>
      <c r="J1363" s="236"/>
      <c r="K1363" s="236"/>
      <c r="L1363" s="241"/>
      <c r="M1363" s="242"/>
      <c r="N1363" s="243"/>
      <c r="O1363" s="243"/>
      <c r="P1363" s="243"/>
      <c r="Q1363" s="243"/>
      <c r="R1363" s="243"/>
      <c r="S1363" s="243"/>
      <c r="T1363" s="24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45" t="s">
        <v>221</v>
      </c>
      <c r="AU1363" s="245" t="s">
        <v>78</v>
      </c>
      <c r="AV1363" s="14" t="s">
        <v>78</v>
      </c>
      <c r="AW1363" s="14" t="s">
        <v>31</v>
      </c>
      <c r="AX1363" s="14" t="s">
        <v>69</v>
      </c>
      <c r="AY1363" s="245" t="s">
        <v>212</v>
      </c>
    </row>
    <row r="1364" s="13" customFormat="1">
      <c r="A1364" s="13"/>
      <c r="B1364" s="224"/>
      <c r="C1364" s="225"/>
      <c r="D1364" s="226" t="s">
        <v>221</v>
      </c>
      <c r="E1364" s="227" t="s">
        <v>19</v>
      </c>
      <c r="F1364" s="228" t="s">
        <v>1234</v>
      </c>
      <c r="G1364" s="225"/>
      <c r="H1364" s="227" t="s">
        <v>19</v>
      </c>
      <c r="I1364" s="229"/>
      <c r="J1364" s="225"/>
      <c r="K1364" s="225"/>
      <c r="L1364" s="230"/>
      <c r="M1364" s="231"/>
      <c r="N1364" s="232"/>
      <c r="O1364" s="232"/>
      <c r="P1364" s="232"/>
      <c r="Q1364" s="232"/>
      <c r="R1364" s="232"/>
      <c r="S1364" s="232"/>
      <c r="T1364" s="23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34" t="s">
        <v>221</v>
      </c>
      <c r="AU1364" s="234" t="s">
        <v>78</v>
      </c>
      <c r="AV1364" s="13" t="s">
        <v>74</v>
      </c>
      <c r="AW1364" s="13" t="s">
        <v>31</v>
      </c>
      <c r="AX1364" s="13" t="s">
        <v>69</v>
      </c>
      <c r="AY1364" s="234" t="s">
        <v>212</v>
      </c>
    </row>
    <row r="1365" s="14" customFormat="1">
      <c r="A1365" s="14"/>
      <c r="B1365" s="235"/>
      <c r="C1365" s="236"/>
      <c r="D1365" s="226" t="s">
        <v>221</v>
      </c>
      <c r="E1365" s="237" t="s">
        <v>19</v>
      </c>
      <c r="F1365" s="238" t="s">
        <v>1233</v>
      </c>
      <c r="G1365" s="236"/>
      <c r="H1365" s="239">
        <v>6.5999999999999996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45" t="s">
        <v>221</v>
      </c>
      <c r="AU1365" s="245" t="s">
        <v>78</v>
      </c>
      <c r="AV1365" s="14" t="s">
        <v>78</v>
      </c>
      <c r="AW1365" s="14" t="s">
        <v>31</v>
      </c>
      <c r="AX1365" s="14" t="s">
        <v>69</v>
      </c>
      <c r="AY1365" s="245" t="s">
        <v>212</v>
      </c>
    </row>
    <row r="1366" s="13" customFormat="1">
      <c r="A1366" s="13"/>
      <c r="B1366" s="224"/>
      <c r="C1366" s="225"/>
      <c r="D1366" s="226" t="s">
        <v>221</v>
      </c>
      <c r="E1366" s="227" t="s">
        <v>19</v>
      </c>
      <c r="F1366" s="228" t="s">
        <v>1176</v>
      </c>
      <c r="G1366" s="225"/>
      <c r="H1366" s="227" t="s">
        <v>19</v>
      </c>
      <c r="I1366" s="229"/>
      <c r="J1366" s="225"/>
      <c r="K1366" s="225"/>
      <c r="L1366" s="230"/>
      <c r="M1366" s="231"/>
      <c r="N1366" s="232"/>
      <c r="O1366" s="232"/>
      <c r="P1366" s="232"/>
      <c r="Q1366" s="232"/>
      <c r="R1366" s="232"/>
      <c r="S1366" s="232"/>
      <c r="T1366" s="23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34" t="s">
        <v>221</v>
      </c>
      <c r="AU1366" s="234" t="s">
        <v>78</v>
      </c>
      <c r="AV1366" s="13" t="s">
        <v>74</v>
      </c>
      <c r="AW1366" s="13" t="s">
        <v>31</v>
      </c>
      <c r="AX1366" s="13" t="s">
        <v>69</v>
      </c>
      <c r="AY1366" s="234" t="s">
        <v>212</v>
      </c>
    </row>
    <row r="1367" s="14" customFormat="1">
      <c r="A1367" s="14"/>
      <c r="B1367" s="235"/>
      <c r="C1367" s="236"/>
      <c r="D1367" s="226" t="s">
        <v>221</v>
      </c>
      <c r="E1367" s="237" t="s">
        <v>19</v>
      </c>
      <c r="F1367" s="238" t="s">
        <v>1235</v>
      </c>
      <c r="G1367" s="236"/>
      <c r="H1367" s="239">
        <v>3.8500000000000001</v>
      </c>
      <c r="I1367" s="240"/>
      <c r="J1367" s="236"/>
      <c r="K1367" s="236"/>
      <c r="L1367" s="241"/>
      <c r="M1367" s="242"/>
      <c r="N1367" s="243"/>
      <c r="O1367" s="243"/>
      <c r="P1367" s="243"/>
      <c r="Q1367" s="243"/>
      <c r="R1367" s="243"/>
      <c r="S1367" s="243"/>
      <c r="T1367" s="24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45" t="s">
        <v>221</v>
      </c>
      <c r="AU1367" s="245" t="s">
        <v>78</v>
      </c>
      <c r="AV1367" s="14" t="s">
        <v>78</v>
      </c>
      <c r="AW1367" s="14" t="s">
        <v>31</v>
      </c>
      <c r="AX1367" s="14" t="s">
        <v>69</v>
      </c>
      <c r="AY1367" s="245" t="s">
        <v>212</v>
      </c>
    </row>
    <row r="1368" s="13" customFormat="1">
      <c r="A1368" s="13"/>
      <c r="B1368" s="224"/>
      <c r="C1368" s="225"/>
      <c r="D1368" s="226" t="s">
        <v>221</v>
      </c>
      <c r="E1368" s="227" t="s">
        <v>19</v>
      </c>
      <c r="F1368" s="228" t="s">
        <v>1174</v>
      </c>
      <c r="G1368" s="225"/>
      <c r="H1368" s="227" t="s">
        <v>19</v>
      </c>
      <c r="I1368" s="229"/>
      <c r="J1368" s="225"/>
      <c r="K1368" s="225"/>
      <c r="L1368" s="230"/>
      <c r="M1368" s="231"/>
      <c r="N1368" s="232"/>
      <c r="O1368" s="232"/>
      <c r="P1368" s="232"/>
      <c r="Q1368" s="232"/>
      <c r="R1368" s="232"/>
      <c r="S1368" s="232"/>
      <c r="T1368" s="23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34" t="s">
        <v>221</v>
      </c>
      <c r="AU1368" s="234" t="s">
        <v>78</v>
      </c>
      <c r="AV1368" s="13" t="s">
        <v>74</v>
      </c>
      <c r="AW1368" s="13" t="s">
        <v>31</v>
      </c>
      <c r="AX1368" s="13" t="s">
        <v>69</v>
      </c>
      <c r="AY1368" s="234" t="s">
        <v>212</v>
      </c>
    </row>
    <row r="1369" s="14" customFormat="1">
      <c r="A1369" s="14"/>
      <c r="B1369" s="235"/>
      <c r="C1369" s="236"/>
      <c r="D1369" s="226" t="s">
        <v>221</v>
      </c>
      <c r="E1369" s="237" t="s">
        <v>19</v>
      </c>
      <c r="F1369" s="238" t="s">
        <v>1233</v>
      </c>
      <c r="G1369" s="236"/>
      <c r="H1369" s="239">
        <v>6.5999999999999996</v>
      </c>
      <c r="I1369" s="240"/>
      <c r="J1369" s="236"/>
      <c r="K1369" s="236"/>
      <c r="L1369" s="241"/>
      <c r="M1369" s="242"/>
      <c r="N1369" s="243"/>
      <c r="O1369" s="243"/>
      <c r="P1369" s="243"/>
      <c r="Q1369" s="243"/>
      <c r="R1369" s="243"/>
      <c r="S1369" s="243"/>
      <c r="T1369" s="24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45" t="s">
        <v>221</v>
      </c>
      <c r="AU1369" s="245" t="s">
        <v>78</v>
      </c>
      <c r="AV1369" s="14" t="s">
        <v>78</v>
      </c>
      <c r="AW1369" s="14" t="s">
        <v>31</v>
      </c>
      <c r="AX1369" s="14" t="s">
        <v>69</v>
      </c>
      <c r="AY1369" s="245" t="s">
        <v>212</v>
      </c>
    </row>
    <row r="1370" s="13" customFormat="1">
      <c r="A1370" s="13"/>
      <c r="B1370" s="224"/>
      <c r="C1370" s="225"/>
      <c r="D1370" s="226" t="s">
        <v>221</v>
      </c>
      <c r="E1370" s="227" t="s">
        <v>19</v>
      </c>
      <c r="F1370" s="228" t="s">
        <v>1236</v>
      </c>
      <c r="G1370" s="225"/>
      <c r="H1370" s="227" t="s">
        <v>19</v>
      </c>
      <c r="I1370" s="229"/>
      <c r="J1370" s="225"/>
      <c r="K1370" s="225"/>
      <c r="L1370" s="230"/>
      <c r="M1370" s="231"/>
      <c r="N1370" s="232"/>
      <c r="O1370" s="232"/>
      <c r="P1370" s="232"/>
      <c r="Q1370" s="232"/>
      <c r="R1370" s="232"/>
      <c r="S1370" s="232"/>
      <c r="T1370" s="23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34" t="s">
        <v>221</v>
      </c>
      <c r="AU1370" s="234" t="s">
        <v>78</v>
      </c>
      <c r="AV1370" s="13" t="s">
        <v>74</v>
      </c>
      <c r="AW1370" s="13" t="s">
        <v>31</v>
      </c>
      <c r="AX1370" s="13" t="s">
        <v>69</v>
      </c>
      <c r="AY1370" s="234" t="s">
        <v>212</v>
      </c>
    </row>
    <row r="1371" s="14" customFormat="1">
      <c r="A1371" s="14"/>
      <c r="B1371" s="235"/>
      <c r="C1371" s="236"/>
      <c r="D1371" s="226" t="s">
        <v>221</v>
      </c>
      <c r="E1371" s="237" t="s">
        <v>19</v>
      </c>
      <c r="F1371" s="238" t="s">
        <v>1237</v>
      </c>
      <c r="G1371" s="236"/>
      <c r="H1371" s="239">
        <v>9.625</v>
      </c>
      <c r="I1371" s="240"/>
      <c r="J1371" s="236"/>
      <c r="K1371" s="236"/>
      <c r="L1371" s="241"/>
      <c r="M1371" s="242"/>
      <c r="N1371" s="243"/>
      <c r="O1371" s="243"/>
      <c r="P1371" s="243"/>
      <c r="Q1371" s="243"/>
      <c r="R1371" s="243"/>
      <c r="S1371" s="243"/>
      <c r="T1371" s="24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45" t="s">
        <v>221</v>
      </c>
      <c r="AU1371" s="245" t="s">
        <v>78</v>
      </c>
      <c r="AV1371" s="14" t="s">
        <v>78</v>
      </c>
      <c r="AW1371" s="14" t="s">
        <v>31</v>
      </c>
      <c r="AX1371" s="14" t="s">
        <v>69</v>
      </c>
      <c r="AY1371" s="245" t="s">
        <v>212</v>
      </c>
    </row>
    <row r="1372" s="13" customFormat="1">
      <c r="A1372" s="13"/>
      <c r="B1372" s="224"/>
      <c r="C1372" s="225"/>
      <c r="D1372" s="226" t="s">
        <v>221</v>
      </c>
      <c r="E1372" s="227" t="s">
        <v>19</v>
      </c>
      <c r="F1372" s="228" t="s">
        <v>1238</v>
      </c>
      <c r="G1372" s="225"/>
      <c r="H1372" s="227" t="s">
        <v>19</v>
      </c>
      <c r="I1372" s="229"/>
      <c r="J1372" s="225"/>
      <c r="K1372" s="225"/>
      <c r="L1372" s="230"/>
      <c r="M1372" s="231"/>
      <c r="N1372" s="232"/>
      <c r="O1372" s="232"/>
      <c r="P1372" s="232"/>
      <c r="Q1372" s="232"/>
      <c r="R1372" s="232"/>
      <c r="S1372" s="232"/>
      <c r="T1372" s="23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34" t="s">
        <v>221</v>
      </c>
      <c r="AU1372" s="234" t="s">
        <v>78</v>
      </c>
      <c r="AV1372" s="13" t="s">
        <v>74</v>
      </c>
      <c r="AW1372" s="13" t="s">
        <v>31</v>
      </c>
      <c r="AX1372" s="13" t="s">
        <v>69</v>
      </c>
      <c r="AY1372" s="234" t="s">
        <v>212</v>
      </c>
    </row>
    <row r="1373" s="13" customFormat="1">
      <c r="A1373" s="13"/>
      <c r="B1373" s="224"/>
      <c r="C1373" s="225"/>
      <c r="D1373" s="226" t="s">
        <v>221</v>
      </c>
      <c r="E1373" s="227" t="s">
        <v>19</v>
      </c>
      <c r="F1373" s="228" t="s">
        <v>1239</v>
      </c>
      <c r="G1373" s="225"/>
      <c r="H1373" s="227" t="s">
        <v>19</v>
      </c>
      <c r="I1373" s="229"/>
      <c r="J1373" s="225"/>
      <c r="K1373" s="225"/>
      <c r="L1373" s="230"/>
      <c r="M1373" s="231"/>
      <c r="N1373" s="232"/>
      <c r="O1373" s="232"/>
      <c r="P1373" s="232"/>
      <c r="Q1373" s="232"/>
      <c r="R1373" s="232"/>
      <c r="S1373" s="232"/>
      <c r="T1373" s="23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34" t="s">
        <v>221</v>
      </c>
      <c r="AU1373" s="234" t="s">
        <v>78</v>
      </c>
      <c r="AV1373" s="13" t="s">
        <v>74</v>
      </c>
      <c r="AW1373" s="13" t="s">
        <v>31</v>
      </c>
      <c r="AX1373" s="13" t="s">
        <v>69</v>
      </c>
      <c r="AY1373" s="234" t="s">
        <v>212</v>
      </c>
    </row>
    <row r="1374" s="14" customFormat="1">
      <c r="A1374" s="14"/>
      <c r="B1374" s="235"/>
      <c r="C1374" s="236"/>
      <c r="D1374" s="226" t="s">
        <v>221</v>
      </c>
      <c r="E1374" s="237" t="s">
        <v>19</v>
      </c>
      <c r="F1374" s="238" t="s">
        <v>1156</v>
      </c>
      <c r="G1374" s="236"/>
      <c r="H1374" s="239">
        <v>5.5</v>
      </c>
      <c r="I1374" s="240"/>
      <c r="J1374" s="236"/>
      <c r="K1374" s="236"/>
      <c r="L1374" s="241"/>
      <c r="M1374" s="242"/>
      <c r="N1374" s="243"/>
      <c r="O1374" s="243"/>
      <c r="P1374" s="243"/>
      <c r="Q1374" s="243"/>
      <c r="R1374" s="243"/>
      <c r="S1374" s="243"/>
      <c r="T1374" s="24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45" t="s">
        <v>221</v>
      </c>
      <c r="AU1374" s="245" t="s">
        <v>78</v>
      </c>
      <c r="AV1374" s="14" t="s">
        <v>78</v>
      </c>
      <c r="AW1374" s="14" t="s">
        <v>31</v>
      </c>
      <c r="AX1374" s="14" t="s">
        <v>69</v>
      </c>
      <c r="AY1374" s="245" t="s">
        <v>212</v>
      </c>
    </row>
    <row r="1375" s="13" customFormat="1">
      <c r="A1375" s="13"/>
      <c r="B1375" s="224"/>
      <c r="C1375" s="225"/>
      <c r="D1375" s="226" t="s">
        <v>221</v>
      </c>
      <c r="E1375" s="227" t="s">
        <v>19</v>
      </c>
      <c r="F1375" s="228" t="s">
        <v>296</v>
      </c>
      <c r="G1375" s="225"/>
      <c r="H1375" s="227" t="s">
        <v>19</v>
      </c>
      <c r="I1375" s="229"/>
      <c r="J1375" s="225"/>
      <c r="K1375" s="225"/>
      <c r="L1375" s="230"/>
      <c r="M1375" s="231"/>
      <c r="N1375" s="232"/>
      <c r="O1375" s="232"/>
      <c r="P1375" s="232"/>
      <c r="Q1375" s="232"/>
      <c r="R1375" s="232"/>
      <c r="S1375" s="232"/>
      <c r="T1375" s="23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34" t="s">
        <v>221</v>
      </c>
      <c r="AU1375" s="234" t="s">
        <v>78</v>
      </c>
      <c r="AV1375" s="13" t="s">
        <v>74</v>
      </c>
      <c r="AW1375" s="13" t="s">
        <v>31</v>
      </c>
      <c r="AX1375" s="13" t="s">
        <v>69</v>
      </c>
      <c r="AY1375" s="234" t="s">
        <v>212</v>
      </c>
    </row>
    <row r="1376" s="14" customFormat="1">
      <c r="A1376" s="14"/>
      <c r="B1376" s="235"/>
      <c r="C1376" s="236"/>
      <c r="D1376" s="226" t="s">
        <v>221</v>
      </c>
      <c r="E1376" s="237" t="s">
        <v>19</v>
      </c>
      <c r="F1376" s="238" t="s">
        <v>612</v>
      </c>
      <c r="G1376" s="236"/>
      <c r="H1376" s="239">
        <v>-2.3999999999999999</v>
      </c>
      <c r="I1376" s="240"/>
      <c r="J1376" s="236"/>
      <c r="K1376" s="236"/>
      <c r="L1376" s="241"/>
      <c r="M1376" s="242"/>
      <c r="N1376" s="243"/>
      <c r="O1376" s="243"/>
      <c r="P1376" s="243"/>
      <c r="Q1376" s="243"/>
      <c r="R1376" s="243"/>
      <c r="S1376" s="243"/>
      <c r="T1376" s="24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45" t="s">
        <v>221</v>
      </c>
      <c r="AU1376" s="245" t="s">
        <v>78</v>
      </c>
      <c r="AV1376" s="14" t="s">
        <v>78</v>
      </c>
      <c r="AW1376" s="14" t="s">
        <v>31</v>
      </c>
      <c r="AX1376" s="14" t="s">
        <v>69</v>
      </c>
      <c r="AY1376" s="245" t="s">
        <v>212</v>
      </c>
    </row>
    <row r="1377" s="13" customFormat="1">
      <c r="A1377" s="13"/>
      <c r="B1377" s="224"/>
      <c r="C1377" s="225"/>
      <c r="D1377" s="226" t="s">
        <v>221</v>
      </c>
      <c r="E1377" s="227" t="s">
        <v>19</v>
      </c>
      <c r="F1377" s="228" t="s">
        <v>1240</v>
      </c>
      <c r="G1377" s="225"/>
      <c r="H1377" s="227" t="s">
        <v>19</v>
      </c>
      <c r="I1377" s="229"/>
      <c r="J1377" s="225"/>
      <c r="K1377" s="225"/>
      <c r="L1377" s="230"/>
      <c r="M1377" s="231"/>
      <c r="N1377" s="232"/>
      <c r="O1377" s="232"/>
      <c r="P1377" s="232"/>
      <c r="Q1377" s="232"/>
      <c r="R1377" s="232"/>
      <c r="S1377" s="232"/>
      <c r="T1377" s="23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34" t="s">
        <v>221</v>
      </c>
      <c r="AU1377" s="234" t="s">
        <v>78</v>
      </c>
      <c r="AV1377" s="13" t="s">
        <v>74</v>
      </c>
      <c r="AW1377" s="13" t="s">
        <v>31</v>
      </c>
      <c r="AX1377" s="13" t="s">
        <v>69</v>
      </c>
      <c r="AY1377" s="234" t="s">
        <v>212</v>
      </c>
    </row>
    <row r="1378" s="14" customFormat="1">
      <c r="A1378" s="14"/>
      <c r="B1378" s="235"/>
      <c r="C1378" s="236"/>
      <c r="D1378" s="226" t="s">
        <v>221</v>
      </c>
      <c r="E1378" s="237" t="s">
        <v>19</v>
      </c>
      <c r="F1378" s="238" t="s">
        <v>1215</v>
      </c>
      <c r="G1378" s="236"/>
      <c r="H1378" s="239">
        <v>35.75</v>
      </c>
      <c r="I1378" s="240"/>
      <c r="J1378" s="236"/>
      <c r="K1378" s="236"/>
      <c r="L1378" s="241"/>
      <c r="M1378" s="242"/>
      <c r="N1378" s="243"/>
      <c r="O1378" s="243"/>
      <c r="P1378" s="243"/>
      <c r="Q1378" s="243"/>
      <c r="R1378" s="243"/>
      <c r="S1378" s="243"/>
      <c r="T1378" s="24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45" t="s">
        <v>221</v>
      </c>
      <c r="AU1378" s="245" t="s">
        <v>78</v>
      </c>
      <c r="AV1378" s="14" t="s">
        <v>78</v>
      </c>
      <c r="AW1378" s="14" t="s">
        <v>31</v>
      </c>
      <c r="AX1378" s="14" t="s">
        <v>69</v>
      </c>
      <c r="AY1378" s="245" t="s">
        <v>212</v>
      </c>
    </row>
    <row r="1379" s="13" customFormat="1">
      <c r="A1379" s="13"/>
      <c r="B1379" s="224"/>
      <c r="C1379" s="225"/>
      <c r="D1379" s="226" t="s">
        <v>221</v>
      </c>
      <c r="E1379" s="227" t="s">
        <v>19</v>
      </c>
      <c r="F1379" s="228" t="s">
        <v>296</v>
      </c>
      <c r="G1379" s="225"/>
      <c r="H1379" s="227" t="s">
        <v>19</v>
      </c>
      <c r="I1379" s="229"/>
      <c r="J1379" s="225"/>
      <c r="K1379" s="225"/>
      <c r="L1379" s="230"/>
      <c r="M1379" s="231"/>
      <c r="N1379" s="232"/>
      <c r="O1379" s="232"/>
      <c r="P1379" s="232"/>
      <c r="Q1379" s="232"/>
      <c r="R1379" s="232"/>
      <c r="S1379" s="232"/>
      <c r="T1379" s="23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34" t="s">
        <v>221</v>
      </c>
      <c r="AU1379" s="234" t="s">
        <v>78</v>
      </c>
      <c r="AV1379" s="13" t="s">
        <v>74</v>
      </c>
      <c r="AW1379" s="13" t="s">
        <v>31</v>
      </c>
      <c r="AX1379" s="13" t="s">
        <v>69</v>
      </c>
      <c r="AY1379" s="234" t="s">
        <v>212</v>
      </c>
    </row>
    <row r="1380" s="14" customFormat="1">
      <c r="A1380" s="14"/>
      <c r="B1380" s="235"/>
      <c r="C1380" s="236"/>
      <c r="D1380" s="226" t="s">
        <v>221</v>
      </c>
      <c r="E1380" s="237" t="s">
        <v>19</v>
      </c>
      <c r="F1380" s="238" t="s">
        <v>1113</v>
      </c>
      <c r="G1380" s="236"/>
      <c r="H1380" s="239">
        <v>-3.6000000000000001</v>
      </c>
      <c r="I1380" s="240"/>
      <c r="J1380" s="236"/>
      <c r="K1380" s="236"/>
      <c r="L1380" s="241"/>
      <c r="M1380" s="242"/>
      <c r="N1380" s="243"/>
      <c r="O1380" s="243"/>
      <c r="P1380" s="243"/>
      <c r="Q1380" s="243"/>
      <c r="R1380" s="243"/>
      <c r="S1380" s="243"/>
      <c r="T1380" s="24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45" t="s">
        <v>221</v>
      </c>
      <c r="AU1380" s="245" t="s">
        <v>78</v>
      </c>
      <c r="AV1380" s="14" t="s">
        <v>78</v>
      </c>
      <c r="AW1380" s="14" t="s">
        <v>31</v>
      </c>
      <c r="AX1380" s="14" t="s">
        <v>69</v>
      </c>
      <c r="AY1380" s="245" t="s">
        <v>212</v>
      </c>
    </row>
    <row r="1381" s="13" customFormat="1">
      <c r="A1381" s="13"/>
      <c r="B1381" s="224"/>
      <c r="C1381" s="225"/>
      <c r="D1381" s="226" t="s">
        <v>221</v>
      </c>
      <c r="E1381" s="227" t="s">
        <v>19</v>
      </c>
      <c r="F1381" s="228" t="s">
        <v>1241</v>
      </c>
      <c r="G1381" s="225"/>
      <c r="H1381" s="227" t="s">
        <v>19</v>
      </c>
      <c r="I1381" s="229"/>
      <c r="J1381" s="225"/>
      <c r="K1381" s="225"/>
      <c r="L1381" s="230"/>
      <c r="M1381" s="231"/>
      <c r="N1381" s="232"/>
      <c r="O1381" s="232"/>
      <c r="P1381" s="232"/>
      <c r="Q1381" s="232"/>
      <c r="R1381" s="232"/>
      <c r="S1381" s="232"/>
      <c r="T1381" s="23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34" t="s">
        <v>221</v>
      </c>
      <c r="AU1381" s="234" t="s">
        <v>78</v>
      </c>
      <c r="AV1381" s="13" t="s">
        <v>74</v>
      </c>
      <c r="AW1381" s="13" t="s">
        <v>31</v>
      </c>
      <c r="AX1381" s="13" t="s">
        <v>69</v>
      </c>
      <c r="AY1381" s="234" t="s">
        <v>212</v>
      </c>
    </row>
    <row r="1382" s="14" customFormat="1">
      <c r="A1382" s="14"/>
      <c r="B1382" s="235"/>
      <c r="C1382" s="236"/>
      <c r="D1382" s="226" t="s">
        <v>221</v>
      </c>
      <c r="E1382" s="237" t="s">
        <v>19</v>
      </c>
      <c r="F1382" s="238" t="s">
        <v>1217</v>
      </c>
      <c r="G1382" s="236"/>
      <c r="H1382" s="239">
        <v>28.324999999999999</v>
      </c>
      <c r="I1382" s="240"/>
      <c r="J1382" s="236"/>
      <c r="K1382" s="236"/>
      <c r="L1382" s="241"/>
      <c r="M1382" s="242"/>
      <c r="N1382" s="243"/>
      <c r="O1382" s="243"/>
      <c r="P1382" s="243"/>
      <c r="Q1382" s="243"/>
      <c r="R1382" s="243"/>
      <c r="S1382" s="243"/>
      <c r="T1382" s="24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45" t="s">
        <v>221</v>
      </c>
      <c r="AU1382" s="245" t="s">
        <v>78</v>
      </c>
      <c r="AV1382" s="14" t="s">
        <v>78</v>
      </c>
      <c r="AW1382" s="14" t="s">
        <v>31</v>
      </c>
      <c r="AX1382" s="14" t="s">
        <v>69</v>
      </c>
      <c r="AY1382" s="245" t="s">
        <v>212</v>
      </c>
    </row>
    <row r="1383" s="13" customFormat="1">
      <c r="A1383" s="13"/>
      <c r="B1383" s="224"/>
      <c r="C1383" s="225"/>
      <c r="D1383" s="226" t="s">
        <v>221</v>
      </c>
      <c r="E1383" s="227" t="s">
        <v>19</v>
      </c>
      <c r="F1383" s="228" t="s">
        <v>296</v>
      </c>
      <c r="G1383" s="225"/>
      <c r="H1383" s="227" t="s">
        <v>19</v>
      </c>
      <c r="I1383" s="229"/>
      <c r="J1383" s="225"/>
      <c r="K1383" s="225"/>
      <c r="L1383" s="230"/>
      <c r="M1383" s="231"/>
      <c r="N1383" s="232"/>
      <c r="O1383" s="232"/>
      <c r="P1383" s="232"/>
      <c r="Q1383" s="232"/>
      <c r="R1383" s="232"/>
      <c r="S1383" s="232"/>
      <c r="T1383" s="23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34" t="s">
        <v>221</v>
      </c>
      <c r="AU1383" s="234" t="s">
        <v>78</v>
      </c>
      <c r="AV1383" s="13" t="s">
        <v>74</v>
      </c>
      <c r="AW1383" s="13" t="s">
        <v>31</v>
      </c>
      <c r="AX1383" s="13" t="s">
        <v>69</v>
      </c>
      <c r="AY1383" s="234" t="s">
        <v>212</v>
      </c>
    </row>
    <row r="1384" s="14" customFormat="1">
      <c r="A1384" s="14"/>
      <c r="B1384" s="235"/>
      <c r="C1384" s="236"/>
      <c r="D1384" s="226" t="s">
        <v>221</v>
      </c>
      <c r="E1384" s="237" t="s">
        <v>19</v>
      </c>
      <c r="F1384" s="238" t="s">
        <v>1113</v>
      </c>
      <c r="G1384" s="236"/>
      <c r="H1384" s="239">
        <v>-3.6000000000000001</v>
      </c>
      <c r="I1384" s="240"/>
      <c r="J1384" s="236"/>
      <c r="K1384" s="236"/>
      <c r="L1384" s="241"/>
      <c r="M1384" s="242"/>
      <c r="N1384" s="243"/>
      <c r="O1384" s="243"/>
      <c r="P1384" s="243"/>
      <c r="Q1384" s="243"/>
      <c r="R1384" s="243"/>
      <c r="S1384" s="243"/>
      <c r="T1384" s="24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45" t="s">
        <v>221</v>
      </c>
      <c r="AU1384" s="245" t="s">
        <v>78</v>
      </c>
      <c r="AV1384" s="14" t="s">
        <v>78</v>
      </c>
      <c r="AW1384" s="14" t="s">
        <v>31</v>
      </c>
      <c r="AX1384" s="14" t="s">
        <v>69</v>
      </c>
      <c r="AY1384" s="245" t="s">
        <v>212</v>
      </c>
    </row>
    <row r="1385" s="13" customFormat="1">
      <c r="A1385" s="13"/>
      <c r="B1385" s="224"/>
      <c r="C1385" s="225"/>
      <c r="D1385" s="226" t="s">
        <v>221</v>
      </c>
      <c r="E1385" s="227" t="s">
        <v>19</v>
      </c>
      <c r="F1385" s="228" t="s">
        <v>1242</v>
      </c>
      <c r="G1385" s="225"/>
      <c r="H1385" s="227" t="s">
        <v>19</v>
      </c>
      <c r="I1385" s="229"/>
      <c r="J1385" s="225"/>
      <c r="K1385" s="225"/>
      <c r="L1385" s="230"/>
      <c r="M1385" s="231"/>
      <c r="N1385" s="232"/>
      <c r="O1385" s="232"/>
      <c r="P1385" s="232"/>
      <c r="Q1385" s="232"/>
      <c r="R1385" s="232"/>
      <c r="S1385" s="232"/>
      <c r="T1385" s="23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34" t="s">
        <v>221</v>
      </c>
      <c r="AU1385" s="234" t="s">
        <v>78</v>
      </c>
      <c r="AV1385" s="13" t="s">
        <v>74</v>
      </c>
      <c r="AW1385" s="13" t="s">
        <v>31</v>
      </c>
      <c r="AX1385" s="13" t="s">
        <v>69</v>
      </c>
      <c r="AY1385" s="234" t="s">
        <v>212</v>
      </c>
    </row>
    <row r="1386" s="14" customFormat="1">
      <c r="A1386" s="14"/>
      <c r="B1386" s="235"/>
      <c r="C1386" s="236"/>
      <c r="D1386" s="226" t="s">
        <v>221</v>
      </c>
      <c r="E1386" s="237" t="s">
        <v>19</v>
      </c>
      <c r="F1386" s="238" t="s">
        <v>1217</v>
      </c>
      <c r="G1386" s="236"/>
      <c r="H1386" s="239">
        <v>28.324999999999999</v>
      </c>
      <c r="I1386" s="240"/>
      <c r="J1386" s="236"/>
      <c r="K1386" s="236"/>
      <c r="L1386" s="241"/>
      <c r="M1386" s="242"/>
      <c r="N1386" s="243"/>
      <c r="O1386" s="243"/>
      <c r="P1386" s="243"/>
      <c r="Q1386" s="243"/>
      <c r="R1386" s="243"/>
      <c r="S1386" s="243"/>
      <c r="T1386" s="24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45" t="s">
        <v>221</v>
      </c>
      <c r="AU1386" s="245" t="s">
        <v>78</v>
      </c>
      <c r="AV1386" s="14" t="s">
        <v>78</v>
      </c>
      <c r="AW1386" s="14" t="s">
        <v>31</v>
      </c>
      <c r="AX1386" s="14" t="s">
        <v>69</v>
      </c>
      <c r="AY1386" s="245" t="s">
        <v>212</v>
      </c>
    </row>
    <row r="1387" s="13" customFormat="1">
      <c r="A1387" s="13"/>
      <c r="B1387" s="224"/>
      <c r="C1387" s="225"/>
      <c r="D1387" s="226" t="s">
        <v>221</v>
      </c>
      <c r="E1387" s="227" t="s">
        <v>19</v>
      </c>
      <c r="F1387" s="228" t="s">
        <v>1243</v>
      </c>
      <c r="G1387" s="225"/>
      <c r="H1387" s="227" t="s">
        <v>19</v>
      </c>
      <c r="I1387" s="229"/>
      <c r="J1387" s="225"/>
      <c r="K1387" s="225"/>
      <c r="L1387" s="230"/>
      <c r="M1387" s="231"/>
      <c r="N1387" s="232"/>
      <c r="O1387" s="232"/>
      <c r="P1387" s="232"/>
      <c r="Q1387" s="232"/>
      <c r="R1387" s="232"/>
      <c r="S1387" s="232"/>
      <c r="T1387" s="23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34" t="s">
        <v>221</v>
      </c>
      <c r="AU1387" s="234" t="s">
        <v>78</v>
      </c>
      <c r="AV1387" s="13" t="s">
        <v>74</v>
      </c>
      <c r="AW1387" s="13" t="s">
        <v>31</v>
      </c>
      <c r="AX1387" s="13" t="s">
        <v>69</v>
      </c>
      <c r="AY1387" s="234" t="s">
        <v>212</v>
      </c>
    </row>
    <row r="1388" s="14" customFormat="1">
      <c r="A1388" s="14"/>
      <c r="B1388" s="235"/>
      <c r="C1388" s="236"/>
      <c r="D1388" s="226" t="s">
        <v>221</v>
      </c>
      <c r="E1388" s="237" t="s">
        <v>19</v>
      </c>
      <c r="F1388" s="238" t="s">
        <v>1220</v>
      </c>
      <c r="G1388" s="236"/>
      <c r="H1388" s="239">
        <v>7.8929999999999998</v>
      </c>
      <c r="I1388" s="240"/>
      <c r="J1388" s="236"/>
      <c r="K1388" s="236"/>
      <c r="L1388" s="241"/>
      <c r="M1388" s="242"/>
      <c r="N1388" s="243"/>
      <c r="O1388" s="243"/>
      <c r="P1388" s="243"/>
      <c r="Q1388" s="243"/>
      <c r="R1388" s="243"/>
      <c r="S1388" s="243"/>
      <c r="T1388" s="24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45" t="s">
        <v>221</v>
      </c>
      <c r="AU1388" s="245" t="s">
        <v>78</v>
      </c>
      <c r="AV1388" s="14" t="s">
        <v>78</v>
      </c>
      <c r="AW1388" s="14" t="s">
        <v>31</v>
      </c>
      <c r="AX1388" s="14" t="s">
        <v>69</v>
      </c>
      <c r="AY1388" s="245" t="s">
        <v>212</v>
      </c>
    </row>
    <row r="1389" s="13" customFormat="1">
      <c r="A1389" s="13"/>
      <c r="B1389" s="224"/>
      <c r="C1389" s="225"/>
      <c r="D1389" s="226" t="s">
        <v>221</v>
      </c>
      <c r="E1389" s="227" t="s">
        <v>19</v>
      </c>
      <c r="F1389" s="228" t="s">
        <v>296</v>
      </c>
      <c r="G1389" s="225"/>
      <c r="H1389" s="227" t="s">
        <v>19</v>
      </c>
      <c r="I1389" s="229"/>
      <c r="J1389" s="225"/>
      <c r="K1389" s="225"/>
      <c r="L1389" s="230"/>
      <c r="M1389" s="231"/>
      <c r="N1389" s="232"/>
      <c r="O1389" s="232"/>
      <c r="P1389" s="232"/>
      <c r="Q1389" s="232"/>
      <c r="R1389" s="232"/>
      <c r="S1389" s="232"/>
      <c r="T1389" s="23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34" t="s">
        <v>221</v>
      </c>
      <c r="AU1389" s="234" t="s">
        <v>78</v>
      </c>
      <c r="AV1389" s="13" t="s">
        <v>74</v>
      </c>
      <c r="AW1389" s="13" t="s">
        <v>31</v>
      </c>
      <c r="AX1389" s="13" t="s">
        <v>69</v>
      </c>
      <c r="AY1389" s="234" t="s">
        <v>212</v>
      </c>
    </row>
    <row r="1390" s="14" customFormat="1">
      <c r="A1390" s="14"/>
      <c r="B1390" s="235"/>
      <c r="C1390" s="236"/>
      <c r="D1390" s="226" t="s">
        <v>221</v>
      </c>
      <c r="E1390" s="237" t="s">
        <v>19</v>
      </c>
      <c r="F1390" s="238" t="s">
        <v>999</v>
      </c>
      <c r="G1390" s="236"/>
      <c r="H1390" s="239">
        <v>-1.6000000000000001</v>
      </c>
      <c r="I1390" s="240"/>
      <c r="J1390" s="236"/>
      <c r="K1390" s="236"/>
      <c r="L1390" s="241"/>
      <c r="M1390" s="242"/>
      <c r="N1390" s="243"/>
      <c r="O1390" s="243"/>
      <c r="P1390" s="243"/>
      <c r="Q1390" s="243"/>
      <c r="R1390" s="243"/>
      <c r="S1390" s="243"/>
      <c r="T1390" s="24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45" t="s">
        <v>221</v>
      </c>
      <c r="AU1390" s="245" t="s">
        <v>78</v>
      </c>
      <c r="AV1390" s="14" t="s">
        <v>78</v>
      </c>
      <c r="AW1390" s="14" t="s">
        <v>31</v>
      </c>
      <c r="AX1390" s="14" t="s">
        <v>69</v>
      </c>
      <c r="AY1390" s="245" t="s">
        <v>212</v>
      </c>
    </row>
    <row r="1391" s="13" customFormat="1">
      <c r="A1391" s="13"/>
      <c r="B1391" s="224"/>
      <c r="C1391" s="225"/>
      <c r="D1391" s="226" t="s">
        <v>221</v>
      </c>
      <c r="E1391" s="227" t="s">
        <v>19</v>
      </c>
      <c r="F1391" s="228" t="s">
        <v>1244</v>
      </c>
      <c r="G1391" s="225"/>
      <c r="H1391" s="227" t="s">
        <v>19</v>
      </c>
      <c r="I1391" s="229"/>
      <c r="J1391" s="225"/>
      <c r="K1391" s="225"/>
      <c r="L1391" s="230"/>
      <c r="M1391" s="231"/>
      <c r="N1391" s="232"/>
      <c r="O1391" s="232"/>
      <c r="P1391" s="232"/>
      <c r="Q1391" s="232"/>
      <c r="R1391" s="232"/>
      <c r="S1391" s="232"/>
      <c r="T1391" s="23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34" t="s">
        <v>221</v>
      </c>
      <c r="AU1391" s="234" t="s">
        <v>78</v>
      </c>
      <c r="AV1391" s="13" t="s">
        <v>74</v>
      </c>
      <c r="AW1391" s="13" t="s">
        <v>31</v>
      </c>
      <c r="AX1391" s="13" t="s">
        <v>69</v>
      </c>
      <c r="AY1391" s="234" t="s">
        <v>212</v>
      </c>
    </row>
    <row r="1392" s="14" customFormat="1">
      <c r="A1392" s="14"/>
      <c r="B1392" s="235"/>
      <c r="C1392" s="236"/>
      <c r="D1392" s="226" t="s">
        <v>221</v>
      </c>
      <c r="E1392" s="237" t="s">
        <v>19</v>
      </c>
      <c r="F1392" s="238" t="s">
        <v>1224</v>
      </c>
      <c r="G1392" s="236"/>
      <c r="H1392" s="239">
        <v>26.414000000000001</v>
      </c>
      <c r="I1392" s="240"/>
      <c r="J1392" s="236"/>
      <c r="K1392" s="236"/>
      <c r="L1392" s="241"/>
      <c r="M1392" s="242"/>
      <c r="N1392" s="243"/>
      <c r="O1392" s="243"/>
      <c r="P1392" s="243"/>
      <c r="Q1392" s="243"/>
      <c r="R1392" s="243"/>
      <c r="S1392" s="243"/>
      <c r="T1392" s="24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45" t="s">
        <v>221</v>
      </c>
      <c r="AU1392" s="245" t="s">
        <v>78</v>
      </c>
      <c r="AV1392" s="14" t="s">
        <v>78</v>
      </c>
      <c r="AW1392" s="14" t="s">
        <v>31</v>
      </c>
      <c r="AX1392" s="14" t="s">
        <v>69</v>
      </c>
      <c r="AY1392" s="245" t="s">
        <v>212</v>
      </c>
    </row>
    <row r="1393" s="13" customFormat="1">
      <c r="A1393" s="13"/>
      <c r="B1393" s="224"/>
      <c r="C1393" s="225"/>
      <c r="D1393" s="226" t="s">
        <v>221</v>
      </c>
      <c r="E1393" s="227" t="s">
        <v>19</v>
      </c>
      <c r="F1393" s="228" t="s">
        <v>296</v>
      </c>
      <c r="G1393" s="225"/>
      <c r="H1393" s="227" t="s">
        <v>19</v>
      </c>
      <c r="I1393" s="229"/>
      <c r="J1393" s="225"/>
      <c r="K1393" s="225"/>
      <c r="L1393" s="230"/>
      <c r="M1393" s="231"/>
      <c r="N1393" s="232"/>
      <c r="O1393" s="232"/>
      <c r="P1393" s="232"/>
      <c r="Q1393" s="232"/>
      <c r="R1393" s="232"/>
      <c r="S1393" s="232"/>
      <c r="T1393" s="23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34" t="s">
        <v>221</v>
      </c>
      <c r="AU1393" s="234" t="s">
        <v>78</v>
      </c>
      <c r="AV1393" s="13" t="s">
        <v>74</v>
      </c>
      <c r="AW1393" s="13" t="s">
        <v>31</v>
      </c>
      <c r="AX1393" s="13" t="s">
        <v>69</v>
      </c>
      <c r="AY1393" s="234" t="s">
        <v>212</v>
      </c>
    </row>
    <row r="1394" s="14" customFormat="1">
      <c r="A1394" s="14"/>
      <c r="B1394" s="235"/>
      <c r="C1394" s="236"/>
      <c r="D1394" s="226" t="s">
        <v>221</v>
      </c>
      <c r="E1394" s="237" t="s">
        <v>19</v>
      </c>
      <c r="F1394" s="238" t="s">
        <v>1113</v>
      </c>
      <c r="G1394" s="236"/>
      <c r="H1394" s="239">
        <v>-3.6000000000000001</v>
      </c>
      <c r="I1394" s="240"/>
      <c r="J1394" s="236"/>
      <c r="K1394" s="236"/>
      <c r="L1394" s="241"/>
      <c r="M1394" s="242"/>
      <c r="N1394" s="243"/>
      <c r="O1394" s="243"/>
      <c r="P1394" s="243"/>
      <c r="Q1394" s="243"/>
      <c r="R1394" s="243"/>
      <c r="S1394" s="243"/>
      <c r="T1394" s="24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45" t="s">
        <v>221</v>
      </c>
      <c r="AU1394" s="245" t="s">
        <v>78</v>
      </c>
      <c r="AV1394" s="14" t="s">
        <v>78</v>
      </c>
      <c r="AW1394" s="14" t="s">
        <v>31</v>
      </c>
      <c r="AX1394" s="14" t="s">
        <v>69</v>
      </c>
      <c r="AY1394" s="245" t="s">
        <v>212</v>
      </c>
    </row>
    <row r="1395" s="14" customFormat="1">
      <c r="A1395" s="14"/>
      <c r="B1395" s="235"/>
      <c r="C1395" s="236"/>
      <c r="D1395" s="226" t="s">
        <v>221</v>
      </c>
      <c r="E1395" s="237" t="s">
        <v>19</v>
      </c>
      <c r="F1395" s="238" t="s">
        <v>1114</v>
      </c>
      <c r="G1395" s="236"/>
      <c r="H1395" s="239">
        <v>-1.6000000000000001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45" t="s">
        <v>221</v>
      </c>
      <c r="AU1395" s="245" t="s">
        <v>78</v>
      </c>
      <c r="AV1395" s="14" t="s">
        <v>78</v>
      </c>
      <c r="AW1395" s="14" t="s">
        <v>31</v>
      </c>
      <c r="AX1395" s="14" t="s">
        <v>69</v>
      </c>
      <c r="AY1395" s="245" t="s">
        <v>212</v>
      </c>
    </row>
    <row r="1396" s="14" customFormat="1">
      <c r="A1396" s="14"/>
      <c r="B1396" s="235"/>
      <c r="C1396" s="236"/>
      <c r="D1396" s="226" t="s">
        <v>221</v>
      </c>
      <c r="E1396" s="237" t="s">
        <v>19</v>
      </c>
      <c r="F1396" s="238" t="s">
        <v>1225</v>
      </c>
      <c r="G1396" s="236"/>
      <c r="H1396" s="239">
        <v>-1.2</v>
      </c>
      <c r="I1396" s="240"/>
      <c r="J1396" s="236"/>
      <c r="K1396" s="236"/>
      <c r="L1396" s="241"/>
      <c r="M1396" s="242"/>
      <c r="N1396" s="243"/>
      <c r="O1396" s="243"/>
      <c r="P1396" s="243"/>
      <c r="Q1396" s="243"/>
      <c r="R1396" s="243"/>
      <c r="S1396" s="243"/>
      <c r="T1396" s="24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45" t="s">
        <v>221</v>
      </c>
      <c r="AU1396" s="245" t="s">
        <v>78</v>
      </c>
      <c r="AV1396" s="14" t="s">
        <v>78</v>
      </c>
      <c r="AW1396" s="14" t="s">
        <v>31</v>
      </c>
      <c r="AX1396" s="14" t="s">
        <v>69</v>
      </c>
      <c r="AY1396" s="245" t="s">
        <v>212</v>
      </c>
    </row>
    <row r="1397" s="13" customFormat="1">
      <c r="A1397" s="13"/>
      <c r="B1397" s="224"/>
      <c r="C1397" s="225"/>
      <c r="D1397" s="226" t="s">
        <v>221</v>
      </c>
      <c r="E1397" s="227" t="s">
        <v>19</v>
      </c>
      <c r="F1397" s="228" t="s">
        <v>1245</v>
      </c>
      <c r="G1397" s="225"/>
      <c r="H1397" s="227" t="s">
        <v>19</v>
      </c>
      <c r="I1397" s="229"/>
      <c r="J1397" s="225"/>
      <c r="K1397" s="225"/>
      <c r="L1397" s="230"/>
      <c r="M1397" s="231"/>
      <c r="N1397" s="232"/>
      <c r="O1397" s="232"/>
      <c r="P1397" s="232"/>
      <c r="Q1397" s="232"/>
      <c r="R1397" s="232"/>
      <c r="S1397" s="232"/>
      <c r="T1397" s="23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34" t="s">
        <v>221</v>
      </c>
      <c r="AU1397" s="234" t="s">
        <v>78</v>
      </c>
      <c r="AV1397" s="13" t="s">
        <v>74</v>
      </c>
      <c r="AW1397" s="13" t="s">
        <v>31</v>
      </c>
      <c r="AX1397" s="13" t="s">
        <v>69</v>
      </c>
      <c r="AY1397" s="234" t="s">
        <v>212</v>
      </c>
    </row>
    <row r="1398" s="14" customFormat="1">
      <c r="A1398" s="14"/>
      <c r="B1398" s="235"/>
      <c r="C1398" s="236"/>
      <c r="D1398" s="226" t="s">
        <v>221</v>
      </c>
      <c r="E1398" s="237" t="s">
        <v>19</v>
      </c>
      <c r="F1398" s="238" t="s">
        <v>1227</v>
      </c>
      <c r="G1398" s="236"/>
      <c r="H1398" s="239">
        <v>14.19</v>
      </c>
      <c r="I1398" s="240"/>
      <c r="J1398" s="236"/>
      <c r="K1398" s="236"/>
      <c r="L1398" s="241"/>
      <c r="M1398" s="242"/>
      <c r="N1398" s="243"/>
      <c r="O1398" s="243"/>
      <c r="P1398" s="243"/>
      <c r="Q1398" s="243"/>
      <c r="R1398" s="243"/>
      <c r="S1398" s="243"/>
      <c r="T1398" s="24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45" t="s">
        <v>221</v>
      </c>
      <c r="AU1398" s="245" t="s">
        <v>78</v>
      </c>
      <c r="AV1398" s="14" t="s">
        <v>78</v>
      </c>
      <c r="AW1398" s="14" t="s">
        <v>31</v>
      </c>
      <c r="AX1398" s="14" t="s">
        <v>69</v>
      </c>
      <c r="AY1398" s="245" t="s">
        <v>212</v>
      </c>
    </row>
    <row r="1399" s="13" customFormat="1">
      <c r="A1399" s="13"/>
      <c r="B1399" s="224"/>
      <c r="C1399" s="225"/>
      <c r="D1399" s="226" t="s">
        <v>221</v>
      </c>
      <c r="E1399" s="227" t="s">
        <v>19</v>
      </c>
      <c r="F1399" s="228" t="s">
        <v>1246</v>
      </c>
      <c r="G1399" s="225"/>
      <c r="H1399" s="227" t="s">
        <v>19</v>
      </c>
      <c r="I1399" s="229"/>
      <c r="J1399" s="225"/>
      <c r="K1399" s="225"/>
      <c r="L1399" s="230"/>
      <c r="M1399" s="231"/>
      <c r="N1399" s="232"/>
      <c r="O1399" s="232"/>
      <c r="P1399" s="232"/>
      <c r="Q1399" s="232"/>
      <c r="R1399" s="232"/>
      <c r="S1399" s="232"/>
      <c r="T1399" s="23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34" t="s">
        <v>221</v>
      </c>
      <c r="AU1399" s="234" t="s">
        <v>78</v>
      </c>
      <c r="AV1399" s="13" t="s">
        <v>74</v>
      </c>
      <c r="AW1399" s="13" t="s">
        <v>31</v>
      </c>
      <c r="AX1399" s="13" t="s">
        <v>69</v>
      </c>
      <c r="AY1399" s="234" t="s">
        <v>212</v>
      </c>
    </row>
    <row r="1400" s="14" customFormat="1">
      <c r="A1400" s="14"/>
      <c r="B1400" s="235"/>
      <c r="C1400" s="236"/>
      <c r="D1400" s="226" t="s">
        <v>221</v>
      </c>
      <c r="E1400" s="237" t="s">
        <v>19</v>
      </c>
      <c r="F1400" s="238" t="s">
        <v>1229</v>
      </c>
      <c r="G1400" s="236"/>
      <c r="H1400" s="239">
        <v>2</v>
      </c>
      <c r="I1400" s="240"/>
      <c r="J1400" s="236"/>
      <c r="K1400" s="236"/>
      <c r="L1400" s="241"/>
      <c r="M1400" s="242"/>
      <c r="N1400" s="243"/>
      <c r="O1400" s="243"/>
      <c r="P1400" s="243"/>
      <c r="Q1400" s="243"/>
      <c r="R1400" s="243"/>
      <c r="S1400" s="243"/>
      <c r="T1400" s="24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45" t="s">
        <v>221</v>
      </c>
      <c r="AU1400" s="245" t="s">
        <v>78</v>
      </c>
      <c r="AV1400" s="14" t="s">
        <v>78</v>
      </c>
      <c r="AW1400" s="14" t="s">
        <v>31</v>
      </c>
      <c r="AX1400" s="14" t="s">
        <v>69</v>
      </c>
      <c r="AY1400" s="245" t="s">
        <v>212</v>
      </c>
    </row>
    <row r="1401" s="13" customFormat="1">
      <c r="A1401" s="13"/>
      <c r="B1401" s="224"/>
      <c r="C1401" s="225"/>
      <c r="D1401" s="226" t="s">
        <v>221</v>
      </c>
      <c r="E1401" s="227" t="s">
        <v>19</v>
      </c>
      <c r="F1401" s="228" t="s">
        <v>1247</v>
      </c>
      <c r="G1401" s="225"/>
      <c r="H1401" s="227" t="s">
        <v>19</v>
      </c>
      <c r="I1401" s="229"/>
      <c r="J1401" s="225"/>
      <c r="K1401" s="225"/>
      <c r="L1401" s="230"/>
      <c r="M1401" s="231"/>
      <c r="N1401" s="232"/>
      <c r="O1401" s="232"/>
      <c r="P1401" s="232"/>
      <c r="Q1401" s="232"/>
      <c r="R1401" s="232"/>
      <c r="S1401" s="232"/>
      <c r="T1401" s="23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34" t="s">
        <v>221</v>
      </c>
      <c r="AU1401" s="234" t="s">
        <v>78</v>
      </c>
      <c r="AV1401" s="13" t="s">
        <v>74</v>
      </c>
      <c r="AW1401" s="13" t="s">
        <v>31</v>
      </c>
      <c r="AX1401" s="13" t="s">
        <v>69</v>
      </c>
      <c r="AY1401" s="234" t="s">
        <v>212</v>
      </c>
    </row>
    <row r="1402" s="14" customFormat="1">
      <c r="A1402" s="14"/>
      <c r="B1402" s="235"/>
      <c r="C1402" s="236"/>
      <c r="D1402" s="226" t="s">
        <v>221</v>
      </c>
      <c r="E1402" s="237" t="s">
        <v>19</v>
      </c>
      <c r="F1402" s="238" t="s">
        <v>1231</v>
      </c>
      <c r="G1402" s="236"/>
      <c r="H1402" s="239">
        <v>7.9059999999999997</v>
      </c>
      <c r="I1402" s="240"/>
      <c r="J1402" s="236"/>
      <c r="K1402" s="236"/>
      <c r="L1402" s="241"/>
      <c r="M1402" s="242"/>
      <c r="N1402" s="243"/>
      <c r="O1402" s="243"/>
      <c r="P1402" s="243"/>
      <c r="Q1402" s="243"/>
      <c r="R1402" s="243"/>
      <c r="S1402" s="243"/>
      <c r="T1402" s="24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45" t="s">
        <v>221</v>
      </c>
      <c r="AU1402" s="245" t="s">
        <v>78</v>
      </c>
      <c r="AV1402" s="14" t="s">
        <v>78</v>
      </c>
      <c r="AW1402" s="14" t="s">
        <v>31</v>
      </c>
      <c r="AX1402" s="14" t="s">
        <v>69</v>
      </c>
      <c r="AY1402" s="245" t="s">
        <v>212</v>
      </c>
    </row>
    <row r="1403" s="13" customFormat="1">
      <c r="A1403" s="13"/>
      <c r="B1403" s="224"/>
      <c r="C1403" s="225"/>
      <c r="D1403" s="226" t="s">
        <v>221</v>
      </c>
      <c r="E1403" s="227" t="s">
        <v>19</v>
      </c>
      <c r="F1403" s="228" t="s">
        <v>1248</v>
      </c>
      <c r="G1403" s="225"/>
      <c r="H1403" s="227" t="s">
        <v>19</v>
      </c>
      <c r="I1403" s="229"/>
      <c r="J1403" s="225"/>
      <c r="K1403" s="225"/>
      <c r="L1403" s="230"/>
      <c r="M1403" s="231"/>
      <c r="N1403" s="232"/>
      <c r="O1403" s="232"/>
      <c r="P1403" s="232"/>
      <c r="Q1403" s="232"/>
      <c r="R1403" s="232"/>
      <c r="S1403" s="232"/>
      <c r="T1403" s="23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34" t="s">
        <v>221</v>
      </c>
      <c r="AU1403" s="234" t="s">
        <v>78</v>
      </c>
      <c r="AV1403" s="13" t="s">
        <v>74</v>
      </c>
      <c r="AW1403" s="13" t="s">
        <v>31</v>
      </c>
      <c r="AX1403" s="13" t="s">
        <v>69</v>
      </c>
      <c r="AY1403" s="234" t="s">
        <v>212</v>
      </c>
    </row>
    <row r="1404" s="14" customFormat="1">
      <c r="A1404" s="14"/>
      <c r="B1404" s="235"/>
      <c r="C1404" s="236"/>
      <c r="D1404" s="226" t="s">
        <v>221</v>
      </c>
      <c r="E1404" s="237" t="s">
        <v>19</v>
      </c>
      <c r="F1404" s="238" t="s">
        <v>1233</v>
      </c>
      <c r="G1404" s="236"/>
      <c r="H1404" s="239">
        <v>6.5999999999999996</v>
      </c>
      <c r="I1404" s="240"/>
      <c r="J1404" s="236"/>
      <c r="K1404" s="236"/>
      <c r="L1404" s="241"/>
      <c r="M1404" s="242"/>
      <c r="N1404" s="243"/>
      <c r="O1404" s="243"/>
      <c r="P1404" s="243"/>
      <c r="Q1404" s="243"/>
      <c r="R1404" s="243"/>
      <c r="S1404" s="243"/>
      <c r="T1404" s="24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45" t="s">
        <v>221</v>
      </c>
      <c r="AU1404" s="245" t="s">
        <v>78</v>
      </c>
      <c r="AV1404" s="14" t="s">
        <v>78</v>
      </c>
      <c r="AW1404" s="14" t="s">
        <v>31</v>
      </c>
      <c r="AX1404" s="14" t="s">
        <v>69</v>
      </c>
      <c r="AY1404" s="245" t="s">
        <v>212</v>
      </c>
    </row>
    <row r="1405" s="13" customFormat="1">
      <c r="A1405" s="13"/>
      <c r="B1405" s="224"/>
      <c r="C1405" s="225"/>
      <c r="D1405" s="226" t="s">
        <v>221</v>
      </c>
      <c r="E1405" s="227" t="s">
        <v>19</v>
      </c>
      <c r="F1405" s="228" t="s">
        <v>1249</v>
      </c>
      <c r="G1405" s="225"/>
      <c r="H1405" s="227" t="s">
        <v>19</v>
      </c>
      <c r="I1405" s="229"/>
      <c r="J1405" s="225"/>
      <c r="K1405" s="225"/>
      <c r="L1405" s="230"/>
      <c r="M1405" s="231"/>
      <c r="N1405" s="232"/>
      <c r="O1405" s="232"/>
      <c r="P1405" s="232"/>
      <c r="Q1405" s="232"/>
      <c r="R1405" s="232"/>
      <c r="S1405" s="232"/>
      <c r="T1405" s="23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34" t="s">
        <v>221</v>
      </c>
      <c r="AU1405" s="234" t="s">
        <v>78</v>
      </c>
      <c r="AV1405" s="13" t="s">
        <v>74</v>
      </c>
      <c r="AW1405" s="13" t="s">
        <v>31</v>
      </c>
      <c r="AX1405" s="13" t="s">
        <v>69</v>
      </c>
      <c r="AY1405" s="234" t="s">
        <v>212</v>
      </c>
    </row>
    <row r="1406" s="14" customFormat="1">
      <c r="A1406" s="14"/>
      <c r="B1406" s="235"/>
      <c r="C1406" s="236"/>
      <c r="D1406" s="226" t="s">
        <v>221</v>
      </c>
      <c r="E1406" s="237" t="s">
        <v>19</v>
      </c>
      <c r="F1406" s="238" t="s">
        <v>1233</v>
      </c>
      <c r="G1406" s="236"/>
      <c r="H1406" s="239">
        <v>6.5999999999999996</v>
      </c>
      <c r="I1406" s="240"/>
      <c r="J1406" s="236"/>
      <c r="K1406" s="236"/>
      <c r="L1406" s="241"/>
      <c r="M1406" s="242"/>
      <c r="N1406" s="243"/>
      <c r="O1406" s="243"/>
      <c r="P1406" s="243"/>
      <c r="Q1406" s="243"/>
      <c r="R1406" s="243"/>
      <c r="S1406" s="243"/>
      <c r="T1406" s="24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45" t="s">
        <v>221</v>
      </c>
      <c r="AU1406" s="245" t="s">
        <v>78</v>
      </c>
      <c r="AV1406" s="14" t="s">
        <v>78</v>
      </c>
      <c r="AW1406" s="14" t="s">
        <v>31</v>
      </c>
      <c r="AX1406" s="14" t="s">
        <v>69</v>
      </c>
      <c r="AY1406" s="245" t="s">
        <v>212</v>
      </c>
    </row>
    <row r="1407" s="13" customFormat="1">
      <c r="A1407" s="13"/>
      <c r="B1407" s="224"/>
      <c r="C1407" s="225"/>
      <c r="D1407" s="226" t="s">
        <v>221</v>
      </c>
      <c r="E1407" s="227" t="s">
        <v>19</v>
      </c>
      <c r="F1407" s="228" t="s">
        <v>1202</v>
      </c>
      <c r="G1407" s="225"/>
      <c r="H1407" s="227" t="s">
        <v>19</v>
      </c>
      <c r="I1407" s="229"/>
      <c r="J1407" s="225"/>
      <c r="K1407" s="225"/>
      <c r="L1407" s="230"/>
      <c r="M1407" s="231"/>
      <c r="N1407" s="232"/>
      <c r="O1407" s="232"/>
      <c r="P1407" s="232"/>
      <c r="Q1407" s="232"/>
      <c r="R1407" s="232"/>
      <c r="S1407" s="232"/>
      <c r="T1407" s="23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34" t="s">
        <v>221</v>
      </c>
      <c r="AU1407" s="234" t="s">
        <v>78</v>
      </c>
      <c r="AV1407" s="13" t="s">
        <v>74</v>
      </c>
      <c r="AW1407" s="13" t="s">
        <v>31</v>
      </c>
      <c r="AX1407" s="13" t="s">
        <v>69</v>
      </c>
      <c r="AY1407" s="234" t="s">
        <v>212</v>
      </c>
    </row>
    <row r="1408" s="14" customFormat="1">
      <c r="A1408" s="14"/>
      <c r="B1408" s="235"/>
      <c r="C1408" s="236"/>
      <c r="D1408" s="226" t="s">
        <v>221</v>
      </c>
      <c r="E1408" s="237" t="s">
        <v>19</v>
      </c>
      <c r="F1408" s="238" t="s">
        <v>1235</v>
      </c>
      <c r="G1408" s="236"/>
      <c r="H1408" s="239">
        <v>3.8500000000000001</v>
      </c>
      <c r="I1408" s="240"/>
      <c r="J1408" s="236"/>
      <c r="K1408" s="236"/>
      <c r="L1408" s="241"/>
      <c r="M1408" s="242"/>
      <c r="N1408" s="243"/>
      <c r="O1408" s="243"/>
      <c r="P1408" s="243"/>
      <c r="Q1408" s="243"/>
      <c r="R1408" s="243"/>
      <c r="S1408" s="243"/>
      <c r="T1408" s="24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45" t="s">
        <v>221</v>
      </c>
      <c r="AU1408" s="245" t="s">
        <v>78</v>
      </c>
      <c r="AV1408" s="14" t="s">
        <v>78</v>
      </c>
      <c r="AW1408" s="14" t="s">
        <v>31</v>
      </c>
      <c r="AX1408" s="14" t="s">
        <v>69</v>
      </c>
      <c r="AY1408" s="245" t="s">
        <v>212</v>
      </c>
    </row>
    <row r="1409" s="13" customFormat="1">
      <c r="A1409" s="13"/>
      <c r="B1409" s="224"/>
      <c r="C1409" s="225"/>
      <c r="D1409" s="226" t="s">
        <v>221</v>
      </c>
      <c r="E1409" s="227" t="s">
        <v>19</v>
      </c>
      <c r="F1409" s="228" t="s">
        <v>1201</v>
      </c>
      <c r="G1409" s="225"/>
      <c r="H1409" s="227" t="s">
        <v>19</v>
      </c>
      <c r="I1409" s="229"/>
      <c r="J1409" s="225"/>
      <c r="K1409" s="225"/>
      <c r="L1409" s="230"/>
      <c r="M1409" s="231"/>
      <c r="N1409" s="232"/>
      <c r="O1409" s="232"/>
      <c r="P1409" s="232"/>
      <c r="Q1409" s="232"/>
      <c r="R1409" s="232"/>
      <c r="S1409" s="232"/>
      <c r="T1409" s="23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34" t="s">
        <v>221</v>
      </c>
      <c r="AU1409" s="234" t="s">
        <v>78</v>
      </c>
      <c r="AV1409" s="13" t="s">
        <v>74</v>
      </c>
      <c r="AW1409" s="13" t="s">
        <v>31</v>
      </c>
      <c r="AX1409" s="13" t="s">
        <v>69</v>
      </c>
      <c r="AY1409" s="234" t="s">
        <v>212</v>
      </c>
    </row>
    <row r="1410" s="14" customFormat="1">
      <c r="A1410" s="14"/>
      <c r="B1410" s="235"/>
      <c r="C1410" s="236"/>
      <c r="D1410" s="226" t="s">
        <v>221</v>
      </c>
      <c r="E1410" s="237" t="s">
        <v>19</v>
      </c>
      <c r="F1410" s="238" t="s">
        <v>1233</v>
      </c>
      <c r="G1410" s="236"/>
      <c r="H1410" s="239">
        <v>6.5999999999999996</v>
      </c>
      <c r="I1410" s="240"/>
      <c r="J1410" s="236"/>
      <c r="K1410" s="236"/>
      <c r="L1410" s="241"/>
      <c r="M1410" s="242"/>
      <c r="N1410" s="243"/>
      <c r="O1410" s="243"/>
      <c r="P1410" s="243"/>
      <c r="Q1410" s="243"/>
      <c r="R1410" s="243"/>
      <c r="S1410" s="243"/>
      <c r="T1410" s="24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45" t="s">
        <v>221</v>
      </c>
      <c r="AU1410" s="245" t="s">
        <v>78</v>
      </c>
      <c r="AV1410" s="14" t="s">
        <v>78</v>
      </c>
      <c r="AW1410" s="14" t="s">
        <v>31</v>
      </c>
      <c r="AX1410" s="14" t="s">
        <v>69</v>
      </c>
      <c r="AY1410" s="245" t="s">
        <v>212</v>
      </c>
    </row>
    <row r="1411" s="13" customFormat="1">
      <c r="A1411" s="13"/>
      <c r="B1411" s="224"/>
      <c r="C1411" s="225"/>
      <c r="D1411" s="226" t="s">
        <v>221</v>
      </c>
      <c r="E1411" s="227" t="s">
        <v>19</v>
      </c>
      <c r="F1411" s="228" t="s">
        <v>1250</v>
      </c>
      <c r="G1411" s="225"/>
      <c r="H1411" s="227" t="s">
        <v>19</v>
      </c>
      <c r="I1411" s="229"/>
      <c r="J1411" s="225"/>
      <c r="K1411" s="225"/>
      <c r="L1411" s="230"/>
      <c r="M1411" s="231"/>
      <c r="N1411" s="232"/>
      <c r="O1411" s="232"/>
      <c r="P1411" s="232"/>
      <c r="Q1411" s="232"/>
      <c r="R1411" s="232"/>
      <c r="S1411" s="232"/>
      <c r="T1411" s="23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34" t="s">
        <v>221</v>
      </c>
      <c r="AU1411" s="234" t="s">
        <v>78</v>
      </c>
      <c r="AV1411" s="13" t="s">
        <v>74</v>
      </c>
      <c r="AW1411" s="13" t="s">
        <v>31</v>
      </c>
      <c r="AX1411" s="13" t="s">
        <v>69</v>
      </c>
      <c r="AY1411" s="234" t="s">
        <v>212</v>
      </c>
    </row>
    <row r="1412" s="14" customFormat="1">
      <c r="A1412" s="14"/>
      <c r="B1412" s="235"/>
      <c r="C1412" s="236"/>
      <c r="D1412" s="226" t="s">
        <v>221</v>
      </c>
      <c r="E1412" s="237" t="s">
        <v>19</v>
      </c>
      <c r="F1412" s="238" t="s">
        <v>1237</v>
      </c>
      <c r="G1412" s="236"/>
      <c r="H1412" s="239">
        <v>9.625</v>
      </c>
      <c r="I1412" s="240"/>
      <c r="J1412" s="236"/>
      <c r="K1412" s="236"/>
      <c r="L1412" s="241"/>
      <c r="M1412" s="242"/>
      <c r="N1412" s="243"/>
      <c r="O1412" s="243"/>
      <c r="P1412" s="243"/>
      <c r="Q1412" s="243"/>
      <c r="R1412" s="243"/>
      <c r="S1412" s="243"/>
      <c r="T1412" s="24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45" t="s">
        <v>221</v>
      </c>
      <c r="AU1412" s="245" t="s">
        <v>78</v>
      </c>
      <c r="AV1412" s="14" t="s">
        <v>78</v>
      </c>
      <c r="AW1412" s="14" t="s">
        <v>31</v>
      </c>
      <c r="AX1412" s="14" t="s">
        <v>69</v>
      </c>
      <c r="AY1412" s="245" t="s">
        <v>212</v>
      </c>
    </row>
    <row r="1413" s="15" customFormat="1">
      <c r="A1413" s="15"/>
      <c r="B1413" s="246"/>
      <c r="C1413" s="247"/>
      <c r="D1413" s="226" t="s">
        <v>221</v>
      </c>
      <c r="E1413" s="248" t="s">
        <v>19</v>
      </c>
      <c r="F1413" s="249" t="s">
        <v>224</v>
      </c>
      <c r="G1413" s="247"/>
      <c r="H1413" s="250">
        <v>350.40600000000001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56" t="s">
        <v>221</v>
      </c>
      <c r="AU1413" s="256" t="s">
        <v>78</v>
      </c>
      <c r="AV1413" s="15" t="s">
        <v>84</v>
      </c>
      <c r="AW1413" s="15" t="s">
        <v>31</v>
      </c>
      <c r="AX1413" s="15" t="s">
        <v>74</v>
      </c>
      <c r="AY1413" s="256" t="s">
        <v>212</v>
      </c>
    </row>
    <row r="1414" s="2" customFormat="1" ht="24.15" customHeight="1">
      <c r="A1414" s="40"/>
      <c r="B1414" s="41"/>
      <c r="C1414" s="206" t="s">
        <v>1251</v>
      </c>
      <c r="D1414" s="206" t="s">
        <v>214</v>
      </c>
      <c r="E1414" s="207" t="s">
        <v>1252</v>
      </c>
      <c r="F1414" s="208" t="s">
        <v>1253</v>
      </c>
      <c r="G1414" s="209" t="s">
        <v>384</v>
      </c>
      <c r="H1414" s="210">
        <v>432.95600000000002</v>
      </c>
      <c r="I1414" s="211"/>
      <c r="J1414" s="212">
        <f>ROUND(I1414*H1414,2)</f>
        <v>0</v>
      </c>
      <c r="K1414" s="208" t="s">
        <v>218</v>
      </c>
      <c r="L1414" s="46"/>
      <c r="M1414" s="213" t="s">
        <v>19</v>
      </c>
      <c r="N1414" s="214" t="s">
        <v>41</v>
      </c>
      <c r="O1414" s="86"/>
      <c r="P1414" s="215">
        <f>O1414*H1414</f>
        <v>0</v>
      </c>
      <c r="Q1414" s="215">
        <v>0.07571</v>
      </c>
      <c r="R1414" s="215">
        <f>Q1414*H1414</f>
        <v>32.779098760000004</v>
      </c>
      <c r="S1414" s="215">
        <v>0</v>
      </c>
      <c r="T1414" s="216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17" t="s">
        <v>84</v>
      </c>
      <c r="AT1414" s="217" t="s">
        <v>214</v>
      </c>
      <c r="AU1414" s="217" t="s">
        <v>78</v>
      </c>
      <c r="AY1414" s="19" t="s">
        <v>212</v>
      </c>
      <c r="BE1414" s="218">
        <f>IF(N1414="základní",J1414,0)</f>
        <v>0</v>
      </c>
      <c r="BF1414" s="218">
        <f>IF(N1414="snížená",J1414,0)</f>
        <v>0</v>
      </c>
      <c r="BG1414" s="218">
        <f>IF(N1414="zákl. přenesená",J1414,0)</f>
        <v>0</v>
      </c>
      <c r="BH1414" s="218">
        <f>IF(N1414="sníž. přenesená",J1414,0)</f>
        <v>0</v>
      </c>
      <c r="BI1414" s="218">
        <f>IF(N1414="nulová",J1414,0)</f>
        <v>0</v>
      </c>
      <c r="BJ1414" s="19" t="s">
        <v>78</v>
      </c>
      <c r="BK1414" s="218">
        <f>ROUND(I1414*H1414,2)</f>
        <v>0</v>
      </c>
      <c r="BL1414" s="19" t="s">
        <v>84</v>
      </c>
      <c r="BM1414" s="217" t="s">
        <v>1254</v>
      </c>
    </row>
    <row r="1415" s="2" customFormat="1">
      <c r="A1415" s="40"/>
      <c r="B1415" s="41"/>
      <c r="C1415" s="42"/>
      <c r="D1415" s="219" t="s">
        <v>219</v>
      </c>
      <c r="E1415" s="42"/>
      <c r="F1415" s="220" t="s">
        <v>1255</v>
      </c>
      <c r="G1415" s="42"/>
      <c r="H1415" s="42"/>
      <c r="I1415" s="221"/>
      <c r="J1415" s="42"/>
      <c r="K1415" s="42"/>
      <c r="L1415" s="46"/>
      <c r="M1415" s="222"/>
      <c r="N1415" s="223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219</v>
      </c>
      <c r="AU1415" s="19" t="s">
        <v>78</v>
      </c>
    </row>
    <row r="1416" s="13" customFormat="1">
      <c r="A1416" s="13"/>
      <c r="B1416" s="224"/>
      <c r="C1416" s="225"/>
      <c r="D1416" s="226" t="s">
        <v>221</v>
      </c>
      <c r="E1416" s="227" t="s">
        <v>19</v>
      </c>
      <c r="F1416" s="228" t="s">
        <v>1256</v>
      </c>
      <c r="G1416" s="225"/>
      <c r="H1416" s="227" t="s">
        <v>19</v>
      </c>
      <c r="I1416" s="229"/>
      <c r="J1416" s="225"/>
      <c r="K1416" s="225"/>
      <c r="L1416" s="230"/>
      <c r="M1416" s="231"/>
      <c r="N1416" s="232"/>
      <c r="O1416" s="232"/>
      <c r="P1416" s="232"/>
      <c r="Q1416" s="232"/>
      <c r="R1416" s="232"/>
      <c r="S1416" s="232"/>
      <c r="T1416" s="23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34" t="s">
        <v>221</v>
      </c>
      <c r="AU1416" s="234" t="s">
        <v>78</v>
      </c>
      <c r="AV1416" s="13" t="s">
        <v>74</v>
      </c>
      <c r="AW1416" s="13" t="s">
        <v>31</v>
      </c>
      <c r="AX1416" s="13" t="s">
        <v>69</v>
      </c>
      <c r="AY1416" s="234" t="s">
        <v>212</v>
      </c>
    </row>
    <row r="1417" s="13" customFormat="1">
      <c r="A1417" s="13"/>
      <c r="B1417" s="224"/>
      <c r="C1417" s="225"/>
      <c r="D1417" s="226" t="s">
        <v>221</v>
      </c>
      <c r="E1417" s="227" t="s">
        <v>19</v>
      </c>
      <c r="F1417" s="228" t="s">
        <v>1257</v>
      </c>
      <c r="G1417" s="225"/>
      <c r="H1417" s="227" t="s">
        <v>19</v>
      </c>
      <c r="I1417" s="229"/>
      <c r="J1417" s="225"/>
      <c r="K1417" s="225"/>
      <c r="L1417" s="230"/>
      <c r="M1417" s="231"/>
      <c r="N1417" s="232"/>
      <c r="O1417" s="232"/>
      <c r="P1417" s="232"/>
      <c r="Q1417" s="232"/>
      <c r="R1417" s="232"/>
      <c r="S1417" s="232"/>
      <c r="T1417" s="23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34" t="s">
        <v>221</v>
      </c>
      <c r="AU1417" s="234" t="s">
        <v>78</v>
      </c>
      <c r="AV1417" s="13" t="s">
        <v>74</v>
      </c>
      <c r="AW1417" s="13" t="s">
        <v>31</v>
      </c>
      <c r="AX1417" s="13" t="s">
        <v>69</v>
      </c>
      <c r="AY1417" s="234" t="s">
        <v>212</v>
      </c>
    </row>
    <row r="1418" s="14" customFormat="1">
      <c r="A1418" s="14"/>
      <c r="B1418" s="235"/>
      <c r="C1418" s="236"/>
      <c r="D1418" s="226" t="s">
        <v>221</v>
      </c>
      <c r="E1418" s="237" t="s">
        <v>19</v>
      </c>
      <c r="F1418" s="238" t="s">
        <v>1258</v>
      </c>
      <c r="G1418" s="236"/>
      <c r="H1418" s="239">
        <v>73.906000000000006</v>
      </c>
      <c r="I1418" s="240"/>
      <c r="J1418" s="236"/>
      <c r="K1418" s="236"/>
      <c r="L1418" s="241"/>
      <c r="M1418" s="242"/>
      <c r="N1418" s="243"/>
      <c r="O1418" s="243"/>
      <c r="P1418" s="243"/>
      <c r="Q1418" s="243"/>
      <c r="R1418" s="243"/>
      <c r="S1418" s="243"/>
      <c r="T1418" s="24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45" t="s">
        <v>221</v>
      </c>
      <c r="AU1418" s="245" t="s">
        <v>78</v>
      </c>
      <c r="AV1418" s="14" t="s">
        <v>78</v>
      </c>
      <c r="AW1418" s="14" t="s">
        <v>31</v>
      </c>
      <c r="AX1418" s="14" t="s">
        <v>69</v>
      </c>
      <c r="AY1418" s="245" t="s">
        <v>212</v>
      </c>
    </row>
    <row r="1419" s="13" customFormat="1">
      <c r="A1419" s="13"/>
      <c r="B1419" s="224"/>
      <c r="C1419" s="225"/>
      <c r="D1419" s="226" t="s">
        <v>221</v>
      </c>
      <c r="E1419" s="227" t="s">
        <v>19</v>
      </c>
      <c r="F1419" s="228" t="s">
        <v>296</v>
      </c>
      <c r="G1419" s="225"/>
      <c r="H1419" s="227" t="s">
        <v>19</v>
      </c>
      <c r="I1419" s="229"/>
      <c r="J1419" s="225"/>
      <c r="K1419" s="225"/>
      <c r="L1419" s="230"/>
      <c r="M1419" s="231"/>
      <c r="N1419" s="232"/>
      <c r="O1419" s="232"/>
      <c r="P1419" s="232"/>
      <c r="Q1419" s="232"/>
      <c r="R1419" s="232"/>
      <c r="S1419" s="232"/>
      <c r="T1419" s="23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34" t="s">
        <v>221</v>
      </c>
      <c r="AU1419" s="234" t="s">
        <v>78</v>
      </c>
      <c r="AV1419" s="13" t="s">
        <v>74</v>
      </c>
      <c r="AW1419" s="13" t="s">
        <v>31</v>
      </c>
      <c r="AX1419" s="13" t="s">
        <v>69</v>
      </c>
      <c r="AY1419" s="234" t="s">
        <v>212</v>
      </c>
    </row>
    <row r="1420" s="14" customFormat="1">
      <c r="A1420" s="14"/>
      <c r="B1420" s="235"/>
      <c r="C1420" s="236"/>
      <c r="D1420" s="226" t="s">
        <v>221</v>
      </c>
      <c r="E1420" s="237" t="s">
        <v>19</v>
      </c>
      <c r="F1420" s="238" t="s">
        <v>1006</v>
      </c>
      <c r="G1420" s="236"/>
      <c r="H1420" s="239">
        <v>-1.8</v>
      </c>
      <c r="I1420" s="240"/>
      <c r="J1420" s="236"/>
      <c r="K1420" s="236"/>
      <c r="L1420" s="241"/>
      <c r="M1420" s="242"/>
      <c r="N1420" s="243"/>
      <c r="O1420" s="243"/>
      <c r="P1420" s="243"/>
      <c r="Q1420" s="243"/>
      <c r="R1420" s="243"/>
      <c r="S1420" s="243"/>
      <c r="T1420" s="24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45" t="s">
        <v>221</v>
      </c>
      <c r="AU1420" s="245" t="s">
        <v>78</v>
      </c>
      <c r="AV1420" s="14" t="s">
        <v>78</v>
      </c>
      <c r="AW1420" s="14" t="s">
        <v>31</v>
      </c>
      <c r="AX1420" s="14" t="s">
        <v>69</v>
      </c>
      <c r="AY1420" s="245" t="s">
        <v>212</v>
      </c>
    </row>
    <row r="1421" s="14" customFormat="1">
      <c r="A1421" s="14"/>
      <c r="B1421" s="235"/>
      <c r="C1421" s="236"/>
      <c r="D1421" s="226" t="s">
        <v>221</v>
      </c>
      <c r="E1421" s="237" t="s">
        <v>19</v>
      </c>
      <c r="F1421" s="238" t="s">
        <v>1259</v>
      </c>
      <c r="G1421" s="236"/>
      <c r="H1421" s="239">
        <v>-15.6</v>
      </c>
      <c r="I1421" s="240"/>
      <c r="J1421" s="236"/>
      <c r="K1421" s="236"/>
      <c r="L1421" s="241"/>
      <c r="M1421" s="242"/>
      <c r="N1421" s="243"/>
      <c r="O1421" s="243"/>
      <c r="P1421" s="243"/>
      <c r="Q1421" s="243"/>
      <c r="R1421" s="243"/>
      <c r="S1421" s="243"/>
      <c r="T1421" s="24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45" t="s">
        <v>221</v>
      </c>
      <c r="AU1421" s="245" t="s">
        <v>78</v>
      </c>
      <c r="AV1421" s="14" t="s">
        <v>78</v>
      </c>
      <c r="AW1421" s="14" t="s">
        <v>31</v>
      </c>
      <c r="AX1421" s="14" t="s">
        <v>69</v>
      </c>
      <c r="AY1421" s="245" t="s">
        <v>212</v>
      </c>
    </row>
    <row r="1422" s="13" customFormat="1">
      <c r="A1422" s="13"/>
      <c r="B1422" s="224"/>
      <c r="C1422" s="225"/>
      <c r="D1422" s="226" t="s">
        <v>221</v>
      </c>
      <c r="E1422" s="227" t="s">
        <v>19</v>
      </c>
      <c r="F1422" s="228" t="s">
        <v>1260</v>
      </c>
      <c r="G1422" s="225"/>
      <c r="H1422" s="227" t="s">
        <v>19</v>
      </c>
      <c r="I1422" s="229"/>
      <c r="J1422" s="225"/>
      <c r="K1422" s="225"/>
      <c r="L1422" s="230"/>
      <c r="M1422" s="231"/>
      <c r="N1422" s="232"/>
      <c r="O1422" s="232"/>
      <c r="P1422" s="232"/>
      <c r="Q1422" s="232"/>
      <c r="R1422" s="232"/>
      <c r="S1422" s="232"/>
      <c r="T1422" s="23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34" t="s">
        <v>221</v>
      </c>
      <c r="AU1422" s="234" t="s">
        <v>78</v>
      </c>
      <c r="AV1422" s="13" t="s">
        <v>74</v>
      </c>
      <c r="AW1422" s="13" t="s">
        <v>31</v>
      </c>
      <c r="AX1422" s="13" t="s">
        <v>69</v>
      </c>
      <c r="AY1422" s="234" t="s">
        <v>212</v>
      </c>
    </row>
    <row r="1423" s="14" customFormat="1">
      <c r="A1423" s="14"/>
      <c r="B1423" s="235"/>
      <c r="C1423" s="236"/>
      <c r="D1423" s="226" t="s">
        <v>221</v>
      </c>
      <c r="E1423" s="237" t="s">
        <v>19</v>
      </c>
      <c r="F1423" s="238" t="s">
        <v>1261</v>
      </c>
      <c r="G1423" s="236"/>
      <c r="H1423" s="239">
        <v>9.4049999999999994</v>
      </c>
      <c r="I1423" s="240"/>
      <c r="J1423" s="236"/>
      <c r="K1423" s="236"/>
      <c r="L1423" s="241"/>
      <c r="M1423" s="242"/>
      <c r="N1423" s="243"/>
      <c r="O1423" s="243"/>
      <c r="P1423" s="243"/>
      <c r="Q1423" s="243"/>
      <c r="R1423" s="243"/>
      <c r="S1423" s="243"/>
      <c r="T1423" s="24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45" t="s">
        <v>221</v>
      </c>
      <c r="AU1423" s="245" t="s">
        <v>78</v>
      </c>
      <c r="AV1423" s="14" t="s">
        <v>78</v>
      </c>
      <c r="AW1423" s="14" t="s">
        <v>31</v>
      </c>
      <c r="AX1423" s="14" t="s">
        <v>69</v>
      </c>
      <c r="AY1423" s="245" t="s">
        <v>212</v>
      </c>
    </row>
    <row r="1424" s="13" customFormat="1">
      <c r="A1424" s="13"/>
      <c r="B1424" s="224"/>
      <c r="C1424" s="225"/>
      <c r="D1424" s="226" t="s">
        <v>221</v>
      </c>
      <c r="E1424" s="227" t="s">
        <v>19</v>
      </c>
      <c r="F1424" s="228" t="s">
        <v>1262</v>
      </c>
      <c r="G1424" s="225"/>
      <c r="H1424" s="227" t="s">
        <v>19</v>
      </c>
      <c r="I1424" s="229"/>
      <c r="J1424" s="225"/>
      <c r="K1424" s="225"/>
      <c r="L1424" s="230"/>
      <c r="M1424" s="231"/>
      <c r="N1424" s="232"/>
      <c r="O1424" s="232"/>
      <c r="P1424" s="232"/>
      <c r="Q1424" s="232"/>
      <c r="R1424" s="232"/>
      <c r="S1424" s="232"/>
      <c r="T1424" s="23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34" t="s">
        <v>221</v>
      </c>
      <c r="AU1424" s="234" t="s">
        <v>78</v>
      </c>
      <c r="AV1424" s="13" t="s">
        <v>74</v>
      </c>
      <c r="AW1424" s="13" t="s">
        <v>31</v>
      </c>
      <c r="AX1424" s="13" t="s">
        <v>69</v>
      </c>
      <c r="AY1424" s="234" t="s">
        <v>212</v>
      </c>
    </row>
    <row r="1425" s="14" customFormat="1">
      <c r="A1425" s="14"/>
      <c r="B1425" s="235"/>
      <c r="C1425" s="236"/>
      <c r="D1425" s="226" t="s">
        <v>221</v>
      </c>
      <c r="E1425" s="237" t="s">
        <v>19</v>
      </c>
      <c r="F1425" s="238" t="s">
        <v>1261</v>
      </c>
      <c r="G1425" s="236"/>
      <c r="H1425" s="239">
        <v>9.4049999999999994</v>
      </c>
      <c r="I1425" s="240"/>
      <c r="J1425" s="236"/>
      <c r="K1425" s="236"/>
      <c r="L1425" s="241"/>
      <c r="M1425" s="242"/>
      <c r="N1425" s="243"/>
      <c r="O1425" s="243"/>
      <c r="P1425" s="243"/>
      <c r="Q1425" s="243"/>
      <c r="R1425" s="243"/>
      <c r="S1425" s="243"/>
      <c r="T1425" s="24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45" t="s">
        <v>221</v>
      </c>
      <c r="AU1425" s="245" t="s">
        <v>78</v>
      </c>
      <c r="AV1425" s="14" t="s">
        <v>78</v>
      </c>
      <c r="AW1425" s="14" t="s">
        <v>31</v>
      </c>
      <c r="AX1425" s="14" t="s">
        <v>69</v>
      </c>
      <c r="AY1425" s="245" t="s">
        <v>212</v>
      </c>
    </row>
    <row r="1426" s="13" customFormat="1">
      <c r="A1426" s="13"/>
      <c r="B1426" s="224"/>
      <c r="C1426" s="225"/>
      <c r="D1426" s="226" t="s">
        <v>221</v>
      </c>
      <c r="E1426" s="227" t="s">
        <v>19</v>
      </c>
      <c r="F1426" s="228" t="s">
        <v>1263</v>
      </c>
      <c r="G1426" s="225"/>
      <c r="H1426" s="227" t="s">
        <v>19</v>
      </c>
      <c r="I1426" s="229"/>
      <c r="J1426" s="225"/>
      <c r="K1426" s="225"/>
      <c r="L1426" s="230"/>
      <c r="M1426" s="231"/>
      <c r="N1426" s="232"/>
      <c r="O1426" s="232"/>
      <c r="P1426" s="232"/>
      <c r="Q1426" s="232"/>
      <c r="R1426" s="232"/>
      <c r="S1426" s="232"/>
      <c r="T1426" s="23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34" t="s">
        <v>221</v>
      </c>
      <c r="AU1426" s="234" t="s">
        <v>78</v>
      </c>
      <c r="AV1426" s="13" t="s">
        <v>74</v>
      </c>
      <c r="AW1426" s="13" t="s">
        <v>31</v>
      </c>
      <c r="AX1426" s="13" t="s">
        <v>69</v>
      </c>
      <c r="AY1426" s="234" t="s">
        <v>212</v>
      </c>
    </row>
    <row r="1427" s="14" customFormat="1">
      <c r="A1427" s="14"/>
      <c r="B1427" s="235"/>
      <c r="C1427" s="236"/>
      <c r="D1427" s="226" t="s">
        <v>221</v>
      </c>
      <c r="E1427" s="237" t="s">
        <v>19</v>
      </c>
      <c r="F1427" s="238" t="s">
        <v>1261</v>
      </c>
      <c r="G1427" s="236"/>
      <c r="H1427" s="239">
        <v>9.4049999999999994</v>
      </c>
      <c r="I1427" s="240"/>
      <c r="J1427" s="236"/>
      <c r="K1427" s="236"/>
      <c r="L1427" s="241"/>
      <c r="M1427" s="242"/>
      <c r="N1427" s="243"/>
      <c r="O1427" s="243"/>
      <c r="P1427" s="243"/>
      <c r="Q1427" s="243"/>
      <c r="R1427" s="243"/>
      <c r="S1427" s="243"/>
      <c r="T1427" s="24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45" t="s">
        <v>221</v>
      </c>
      <c r="AU1427" s="245" t="s">
        <v>78</v>
      </c>
      <c r="AV1427" s="14" t="s">
        <v>78</v>
      </c>
      <c r="AW1427" s="14" t="s">
        <v>31</v>
      </c>
      <c r="AX1427" s="14" t="s">
        <v>69</v>
      </c>
      <c r="AY1427" s="245" t="s">
        <v>212</v>
      </c>
    </row>
    <row r="1428" s="13" customFormat="1">
      <c r="A1428" s="13"/>
      <c r="B1428" s="224"/>
      <c r="C1428" s="225"/>
      <c r="D1428" s="226" t="s">
        <v>221</v>
      </c>
      <c r="E1428" s="227" t="s">
        <v>19</v>
      </c>
      <c r="F1428" s="228" t="s">
        <v>1264</v>
      </c>
      <c r="G1428" s="225"/>
      <c r="H1428" s="227" t="s">
        <v>19</v>
      </c>
      <c r="I1428" s="229"/>
      <c r="J1428" s="225"/>
      <c r="K1428" s="225"/>
      <c r="L1428" s="230"/>
      <c r="M1428" s="231"/>
      <c r="N1428" s="232"/>
      <c r="O1428" s="232"/>
      <c r="P1428" s="232"/>
      <c r="Q1428" s="232"/>
      <c r="R1428" s="232"/>
      <c r="S1428" s="232"/>
      <c r="T1428" s="23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34" t="s">
        <v>221</v>
      </c>
      <c r="AU1428" s="234" t="s">
        <v>78</v>
      </c>
      <c r="AV1428" s="13" t="s">
        <v>74</v>
      </c>
      <c r="AW1428" s="13" t="s">
        <v>31</v>
      </c>
      <c r="AX1428" s="13" t="s">
        <v>69</v>
      </c>
      <c r="AY1428" s="234" t="s">
        <v>212</v>
      </c>
    </row>
    <row r="1429" s="14" customFormat="1">
      <c r="A1429" s="14"/>
      <c r="B1429" s="235"/>
      <c r="C1429" s="236"/>
      <c r="D1429" s="226" t="s">
        <v>221</v>
      </c>
      <c r="E1429" s="237" t="s">
        <v>19</v>
      </c>
      <c r="F1429" s="238" t="s">
        <v>1261</v>
      </c>
      <c r="G1429" s="236"/>
      <c r="H1429" s="239">
        <v>9.4049999999999994</v>
      </c>
      <c r="I1429" s="240"/>
      <c r="J1429" s="236"/>
      <c r="K1429" s="236"/>
      <c r="L1429" s="241"/>
      <c r="M1429" s="242"/>
      <c r="N1429" s="243"/>
      <c r="O1429" s="243"/>
      <c r="P1429" s="243"/>
      <c r="Q1429" s="243"/>
      <c r="R1429" s="243"/>
      <c r="S1429" s="243"/>
      <c r="T1429" s="24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45" t="s">
        <v>221</v>
      </c>
      <c r="AU1429" s="245" t="s">
        <v>78</v>
      </c>
      <c r="AV1429" s="14" t="s">
        <v>78</v>
      </c>
      <c r="AW1429" s="14" t="s">
        <v>31</v>
      </c>
      <c r="AX1429" s="14" t="s">
        <v>69</v>
      </c>
      <c r="AY1429" s="245" t="s">
        <v>212</v>
      </c>
    </row>
    <row r="1430" s="13" customFormat="1">
      <c r="A1430" s="13"/>
      <c r="B1430" s="224"/>
      <c r="C1430" s="225"/>
      <c r="D1430" s="226" t="s">
        <v>221</v>
      </c>
      <c r="E1430" s="227" t="s">
        <v>19</v>
      </c>
      <c r="F1430" s="228" t="s">
        <v>1265</v>
      </c>
      <c r="G1430" s="225"/>
      <c r="H1430" s="227" t="s">
        <v>19</v>
      </c>
      <c r="I1430" s="229"/>
      <c r="J1430" s="225"/>
      <c r="K1430" s="225"/>
      <c r="L1430" s="230"/>
      <c r="M1430" s="231"/>
      <c r="N1430" s="232"/>
      <c r="O1430" s="232"/>
      <c r="P1430" s="232"/>
      <c r="Q1430" s="232"/>
      <c r="R1430" s="232"/>
      <c r="S1430" s="232"/>
      <c r="T1430" s="23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34" t="s">
        <v>221</v>
      </c>
      <c r="AU1430" s="234" t="s">
        <v>78</v>
      </c>
      <c r="AV1430" s="13" t="s">
        <v>74</v>
      </c>
      <c r="AW1430" s="13" t="s">
        <v>31</v>
      </c>
      <c r="AX1430" s="13" t="s">
        <v>69</v>
      </c>
      <c r="AY1430" s="234" t="s">
        <v>212</v>
      </c>
    </row>
    <row r="1431" s="14" customFormat="1">
      <c r="A1431" s="14"/>
      <c r="B1431" s="235"/>
      <c r="C1431" s="236"/>
      <c r="D1431" s="226" t="s">
        <v>221</v>
      </c>
      <c r="E1431" s="237" t="s">
        <v>19</v>
      </c>
      <c r="F1431" s="238" t="s">
        <v>1266</v>
      </c>
      <c r="G1431" s="236"/>
      <c r="H1431" s="239">
        <v>9.8889999999999993</v>
      </c>
      <c r="I1431" s="240"/>
      <c r="J1431" s="236"/>
      <c r="K1431" s="236"/>
      <c r="L1431" s="241"/>
      <c r="M1431" s="242"/>
      <c r="N1431" s="243"/>
      <c r="O1431" s="243"/>
      <c r="P1431" s="243"/>
      <c r="Q1431" s="243"/>
      <c r="R1431" s="243"/>
      <c r="S1431" s="243"/>
      <c r="T1431" s="24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45" t="s">
        <v>221</v>
      </c>
      <c r="AU1431" s="245" t="s">
        <v>78</v>
      </c>
      <c r="AV1431" s="14" t="s">
        <v>78</v>
      </c>
      <c r="AW1431" s="14" t="s">
        <v>31</v>
      </c>
      <c r="AX1431" s="14" t="s">
        <v>69</v>
      </c>
      <c r="AY1431" s="245" t="s">
        <v>212</v>
      </c>
    </row>
    <row r="1432" s="13" customFormat="1">
      <c r="A1432" s="13"/>
      <c r="B1432" s="224"/>
      <c r="C1432" s="225"/>
      <c r="D1432" s="226" t="s">
        <v>221</v>
      </c>
      <c r="E1432" s="227" t="s">
        <v>19</v>
      </c>
      <c r="F1432" s="228" t="s">
        <v>1267</v>
      </c>
      <c r="G1432" s="225"/>
      <c r="H1432" s="227" t="s">
        <v>19</v>
      </c>
      <c r="I1432" s="229"/>
      <c r="J1432" s="225"/>
      <c r="K1432" s="225"/>
      <c r="L1432" s="230"/>
      <c r="M1432" s="231"/>
      <c r="N1432" s="232"/>
      <c r="O1432" s="232"/>
      <c r="P1432" s="232"/>
      <c r="Q1432" s="232"/>
      <c r="R1432" s="232"/>
      <c r="S1432" s="232"/>
      <c r="T1432" s="23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34" t="s">
        <v>221</v>
      </c>
      <c r="AU1432" s="234" t="s">
        <v>78</v>
      </c>
      <c r="AV1432" s="13" t="s">
        <v>74</v>
      </c>
      <c r="AW1432" s="13" t="s">
        <v>31</v>
      </c>
      <c r="AX1432" s="13" t="s">
        <v>69</v>
      </c>
      <c r="AY1432" s="234" t="s">
        <v>212</v>
      </c>
    </row>
    <row r="1433" s="14" customFormat="1">
      <c r="A1433" s="14"/>
      <c r="B1433" s="235"/>
      <c r="C1433" s="236"/>
      <c r="D1433" s="226" t="s">
        <v>221</v>
      </c>
      <c r="E1433" s="237" t="s">
        <v>19</v>
      </c>
      <c r="F1433" s="238" t="s">
        <v>1268</v>
      </c>
      <c r="G1433" s="236"/>
      <c r="H1433" s="239">
        <v>35.503</v>
      </c>
      <c r="I1433" s="240"/>
      <c r="J1433" s="236"/>
      <c r="K1433" s="236"/>
      <c r="L1433" s="241"/>
      <c r="M1433" s="242"/>
      <c r="N1433" s="243"/>
      <c r="O1433" s="243"/>
      <c r="P1433" s="243"/>
      <c r="Q1433" s="243"/>
      <c r="R1433" s="243"/>
      <c r="S1433" s="243"/>
      <c r="T1433" s="24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45" t="s">
        <v>221</v>
      </c>
      <c r="AU1433" s="245" t="s">
        <v>78</v>
      </c>
      <c r="AV1433" s="14" t="s">
        <v>78</v>
      </c>
      <c r="AW1433" s="14" t="s">
        <v>31</v>
      </c>
      <c r="AX1433" s="14" t="s">
        <v>69</v>
      </c>
      <c r="AY1433" s="245" t="s">
        <v>212</v>
      </c>
    </row>
    <row r="1434" s="13" customFormat="1">
      <c r="A1434" s="13"/>
      <c r="B1434" s="224"/>
      <c r="C1434" s="225"/>
      <c r="D1434" s="226" t="s">
        <v>221</v>
      </c>
      <c r="E1434" s="227" t="s">
        <v>19</v>
      </c>
      <c r="F1434" s="228" t="s">
        <v>662</v>
      </c>
      <c r="G1434" s="225"/>
      <c r="H1434" s="227" t="s">
        <v>19</v>
      </c>
      <c r="I1434" s="229"/>
      <c r="J1434" s="225"/>
      <c r="K1434" s="225"/>
      <c r="L1434" s="230"/>
      <c r="M1434" s="231"/>
      <c r="N1434" s="232"/>
      <c r="O1434" s="232"/>
      <c r="P1434" s="232"/>
      <c r="Q1434" s="232"/>
      <c r="R1434" s="232"/>
      <c r="S1434" s="232"/>
      <c r="T1434" s="23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34" t="s">
        <v>221</v>
      </c>
      <c r="AU1434" s="234" t="s">
        <v>78</v>
      </c>
      <c r="AV1434" s="13" t="s">
        <v>74</v>
      </c>
      <c r="AW1434" s="13" t="s">
        <v>31</v>
      </c>
      <c r="AX1434" s="13" t="s">
        <v>69</v>
      </c>
      <c r="AY1434" s="234" t="s">
        <v>212</v>
      </c>
    </row>
    <row r="1435" s="14" customFormat="1">
      <c r="A1435" s="14"/>
      <c r="B1435" s="235"/>
      <c r="C1435" s="236"/>
      <c r="D1435" s="226" t="s">
        <v>221</v>
      </c>
      <c r="E1435" s="237" t="s">
        <v>19</v>
      </c>
      <c r="F1435" s="238" t="s">
        <v>1113</v>
      </c>
      <c r="G1435" s="236"/>
      <c r="H1435" s="239">
        <v>-3.6000000000000001</v>
      </c>
      <c r="I1435" s="240"/>
      <c r="J1435" s="236"/>
      <c r="K1435" s="236"/>
      <c r="L1435" s="241"/>
      <c r="M1435" s="242"/>
      <c r="N1435" s="243"/>
      <c r="O1435" s="243"/>
      <c r="P1435" s="243"/>
      <c r="Q1435" s="243"/>
      <c r="R1435" s="243"/>
      <c r="S1435" s="243"/>
      <c r="T1435" s="24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45" t="s">
        <v>221</v>
      </c>
      <c r="AU1435" s="245" t="s">
        <v>78</v>
      </c>
      <c r="AV1435" s="14" t="s">
        <v>78</v>
      </c>
      <c r="AW1435" s="14" t="s">
        <v>31</v>
      </c>
      <c r="AX1435" s="14" t="s">
        <v>69</v>
      </c>
      <c r="AY1435" s="245" t="s">
        <v>212</v>
      </c>
    </row>
    <row r="1436" s="13" customFormat="1">
      <c r="A1436" s="13"/>
      <c r="B1436" s="224"/>
      <c r="C1436" s="225"/>
      <c r="D1436" s="226" t="s">
        <v>221</v>
      </c>
      <c r="E1436" s="227" t="s">
        <v>19</v>
      </c>
      <c r="F1436" s="228" t="s">
        <v>1269</v>
      </c>
      <c r="G1436" s="225"/>
      <c r="H1436" s="227" t="s">
        <v>19</v>
      </c>
      <c r="I1436" s="229"/>
      <c r="J1436" s="225"/>
      <c r="K1436" s="225"/>
      <c r="L1436" s="230"/>
      <c r="M1436" s="231"/>
      <c r="N1436" s="232"/>
      <c r="O1436" s="232"/>
      <c r="P1436" s="232"/>
      <c r="Q1436" s="232"/>
      <c r="R1436" s="232"/>
      <c r="S1436" s="232"/>
      <c r="T1436" s="23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34" t="s">
        <v>221</v>
      </c>
      <c r="AU1436" s="234" t="s">
        <v>78</v>
      </c>
      <c r="AV1436" s="13" t="s">
        <v>74</v>
      </c>
      <c r="AW1436" s="13" t="s">
        <v>31</v>
      </c>
      <c r="AX1436" s="13" t="s">
        <v>69</v>
      </c>
      <c r="AY1436" s="234" t="s">
        <v>212</v>
      </c>
    </row>
    <row r="1437" s="14" customFormat="1">
      <c r="A1437" s="14"/>
      <c r="B1437" s="235"/>
      <c r="C1437" s="236"/>
      <c r="D1437" s="226" t="s">
        <v>221</v>
      </c>
      <c r="E1437" s="237" t="s">
        <v>19</v>
      </c>
      <c r="F1437" s="238" t="s">
        <v>1270</v>
      </c>
      <c r="G1437" s="236"/>
      <c r="H1437" s="239">
        <v>52.140000000000001</v>
      </c>
      <c r="I1437" s="240"/>
      <c r="J1437" s="236"/>
      <c r="K1437" s="236"/>
      <c r="L1437" s="241"/>
      <c r="M1437" s="242"/>
      <c r="N1437" s="243"/>
      <c r="O1437" s="243"/>
      <c r="P1437" s="243"/>
      <c r="Q1437" s="243"/>
      <c r="R1437" s="243"/>
      <c r="S1437" s="243"/>
      <c r="T1437" s="24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45" t="s">
        <v>221</v>
      </c>
      <c r="AU1437" s="245" t="s">
        <v>78</v>
      </c>
      <c r="AV1437" s="14" t="s">
        <v>78</v>
      </c>
      <c r="AW1437" s="14" t="s">
        <v>31</v>
      </c>
      <c r="AX1437" s="14" t="s">
        <v>69</v>
      </c>
      <c r="AY1437" s="245" t="s">
        <v>212</v>
      </c>
    </row>
    <row r="1438" s="13" customFormat="1">
      <c r="A1438" s="13"/>
      <c r="B1438" s="224"/>
      <c r="C1438" s="225"/>
      <c r="D1438" s="226" t="s">
        <v>221</v>
      </c>
      <c r="E1438" s="227" t="s">
        <v>19</v>
      </c>
      <c r="F1438" s="228" t="s">
        <v>296</v>
      </c>
      <c r="G1438" s="225"/>
      <c r="H1438" s="227" t="s">
        <v>19</v>
      </c>
      <c r="I1438" s="229"/>
      <c r="J1438" s="225"/>
      <c r="K1438" s="225"/>
      <c r="L1438" s="230"/>
      <c r="M1438" s="231"/>
      <c r="N1438" s="232"/>
      <c r="O1438" s="232"/>
      <c r="P1438" s="232"/>
      <c r="Q1438" s="232"/>
      <c r="R1438" s="232"/>
      <c r="S1438" s="232"/>
      <c r="T1438" s="23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34" t="s">
        <v>221</v>
      </c>
      <c r="AU1438" s="234" t="s">
        <v>78</v>
      </c>
      <c r="AV1438" s="13" t="s">
        <v>74</v>
      </c>
      <c r="AW1438" s="13" t="s">
        <v>31</v>
      </c>
      <c r="AX1438" s="13" t="s">
        <v>69</v>
      </c>
      <c r="AY1438" s="234" t="s">
        <v>212</v>
      </c>
    </row>
    <row r="1439" s="14" customFormat="1">
      <c r="A1439" s="14"/>
      <c r="B1439" s="235"/>
      <c r="C1439" s="236"/>
      <c r="D1439" s="226" t="s">
        <v>221</v>
      </c>
      <c r="E1439" s="237" t="s">
        <v>19</v>
      </c>
      <c r="F1439" s="238" t="s">
        <v>1271</v>
      </c>
      <c r="G1439" s="236"/>
      <c r="H1439" s="239">
        <v>-10.4</v>
      </c>
      <c r="I1439" s="240"/>
      <c r="J1439" s="236"/>
      <c r="K1439" s="236"/>
      <c r="L1439" s="241"/>
      <c r="M1439" s="242"/>
      <c r="N1439" s="243"/>
      <c r="O1439" s="243"/>
      <c r="P1439" s="243"/>
      <c r="Q1439" s="243"/>
      <c r="R1439" s="243"/>
      <c r="S1439" s="243"/>
      <c r="T1439" s="24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45" t="s">
        <v>221</v>
      </c>
      <c r="AU1439" s="245" t="s">
        <v>78</v>
      </c>
      <c r="AV1439" s="14" t="s">
        <v>78</v>
      </c>
      <c r="AW1439" s="14" t="s">
        <v>31</v>
      </c>
      <c r="AX1439" s="14" t="s">
        <v>69</v>
      </c>
      <c r="AY1439" s="245" t="s">
        <v>212</v>
      </c>
    </row>
    <row r="1440" s="13" customFormat="1">
      <c r="A1440" s="13"/>
      <c r="B1440" s="224"/>
      <c r="C1440" s="225"/>
      <c r="D1440" s="226" t="s">
        <v>221</v>
      </c>
      <c r="E1440" s="227" t="s">
        <v>19</v>
      </c>
      <c r="F1440" s="228" t="s">
        <v>1272</v>
      </c>
      <c r="G1440" s="225"/>
      <c r="H1440" s="227" t="s">
        <v>19</v>
      </c>
      <c r="I1440" s="229"/>
      <c r="J1440" s="225"/>
      <c r="K1440" s="225"/>
      <c r="L1440" s="230"/>
      <c r="M1440" s="231"/>
      <c r="N1440" s="232"/>
      <c r="O1440" s="232"/>
      <c r="P1440" s="232"/>
      <c r="Q1440" s="232"/>
      <c r="R1440" s="232"/>
      <c r="S1440" s="232"/>
      <c r="T1440" s="23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34" t="s">
        <v>221</v>
      </c>
      <c r="AU1440" s="234" t="s">
        <v>78</v>
      </c>
      <c r="AV1440" s="13" t="s">
        <v>74</v>
      </c>
      <c r="AW1440" s="13" t="s">
        <v>31</v>
      </c>
      <c r="AX1440" s="13" t="s">
        <v>69</v>
      </c>
      <c r="AY1440" s="234" t="s">
        <v>212</v>
      </c>
    </row>
    <row r="1441" s="14" customFormat="1">
      <c r="A1441" s="14"/>
      <c r="B1441" s="235"/>
      <c r="C1441" s="236"/>
      <c r="D1441" s="226" t="s">
        <v>221</v>
      </c>
      <c r="E1441" s="237" t="s">
        <v>19</v>
      </c>
      <c r="F1441" s="238" t="s">
        <v>1273</v>
      </c>
      <c r="G1441" s="236"/>
      <c r="H1441" s="239">
        <v>33.219999999999999</v>
      </c>
      <c r="I1441" s="240"/>
      <c r="J1441" s="236"/>
      <c r="K1441" s="236"/>
      <c r="L1441" s="241"/>
      <c r="M1441" s="242"/>
      <c r="N1441" s="243"/>
      <c r="O1441" s="243"/>
      <c r="P1441" s="243"/>
      <c r="Q1441" s="243"/>
      <c r="R1441" s="243"/>
      <c r="S1441" s="243"/>
      <c r="T1441" s="24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45" t="s">
        <v>221</v>
      </c>
      <c r="AU1441" s="245" t="s">
        <v>78</v>
      </c>
      <c r="AV1441" s="14" t="s">
        <v>78</v>
      </c>
      <c r="AW1441" s="14" t="s">
        <v>31</v>
      </c>
      <c r="AX1441" s="14" t="s">
        <v>69</v>
      </c>
      <c r="AY1441" s="245" t="s">
        <v>212</v>
      </c>
    </row>
    <row r="1442" s="13" customFormat="1">
      <c r="A1442" s="13"/>
      <c r="B1442" s="224"/>
      <c r="C1442" s="225"/>
      <c r="D1442" s="226" t="s">
        <v>221</v>
      </c>
      <c r="E1442" s="227" t="s">
        <v>19</v>
      </c>
      <c r="F1442" s="228" t="s">
        <v>296</v>
      </c>
      <c r="G1442" s="225"/>
      <c r="H1442" s="227" t="s">
        <v>19</v>
      </c>
      <c r="I1442" s="229"/>
      <c r="J1442" s="225"/>
      <c r="K1442" s="225"/>
      <c r="L1442" s="230"/>
      <c r="M1442" s="231"/>
      <c r="N1442" s="232"/>
      <c r="O1442" s="232"/>
      <c r="P1442" s="232"/>
      <c r="Q1442" s="232"/>
      <c r="R1442" s="232"/>
      <c r="S1442" s="232"/>
      <c r="T1442" s="23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34" t="s">
        <v>221</v>
      </c>
      <c r="AU1442" s="234" t="s">
        <v>78</v>
      </c>
      <c r="AV1442" s="13" t="s">
        <v>74</v>
      </c>
      <c r="AW1442" s="13" t="s">
        <v>31</v>
      </c>
      <c r="AX1442" s="13" t="s">
        <v>69</v>
      </c>
      <c r="AY1442" s="234" t="s">
        <v>212</v>
      </c>
    </row>
    <row r="1443" s="14" customFormat="1">
      <c r="A1443" s="14"/>
      <c r="B1443" s="235"/>
      <c r="C1443" s="236"/>
      <c r="D1443" s="226" t="s">
        <v>221</v>
      </c>
      <c r="E1443" s="237" t="s">
        <v>19</v>
      </c>
      <c r="F1443" s="238" t="s">
        <v>1274</v>
      </c>
      <c r="G1443" s="236"/>
      <c r="H1443" s="239">
        <v>-5.2000000000000002</v>
      </c>
      <c r="I1443" s="240"/>
      <c r="J1443" s="236"/>
      <c r="K1443" s="236"/>
      <c r="L1443" s="241"/>
      <c r="M1443" s="242"/>
      <c r="N1443" s="243"/>
      <c r="O1443" s="243"/>
      <c r="P1443" s="243"/>
      <c r="Q1443" s="243"/>
      <c r="R1443" s="243"/>
      <c r="S1443" s="243"/>
      <c r="T1443" s="24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45" t="s">
        <v>221</v>
      </c>
      <c r="AU1443" s="245" t="s">
        <v>78</v>
      </c>
      <c r="AV1443" s="14" t="s">
        <v>78</v>
      </c>
      <c r="AW1443" s="14" t="s">
        <v>31</v>
      </c>
      <c r="AX1443" s="14" t="s">
        <v>69</v>
      </c>
      <c r="AY1443" s="245" t="s">
        <v>212</v>
      </c>
    </row>
    <row r="1444" s="13" customFormat="1">
      <c r="A1444" s="13"/>
      <c r="B1444" s="224"/>
      <c r="C1444" s="225"/>
      <c r="D1444" s="226" t="s">
        <v>221</v>
      </c>
      <c r="E1444" s="227" t="s">
        <v>19</v>
      </c>
      <c r="F1444" s="228" t="s">
        <v>1275</v>
      </c>
      <c r="G1444" s="225"/>
      <c r="H1444" s="227" t="s">
        <v>19</v>
      </c>
      <c r="I1444" s="229"/>
      <c r="J1444" s="225"/>
      <c r="K1444" s="225"/>
      <c r="L1444" s="230"/>
      <c r="M1444" s="231"/>
      <c r="N1444" s="232"/>
      <c r="O1444" s="232"/>
      <c r="P1444" s="232"/>
      <c r="Q1444" s="232"/>
      <c r="R1444" s="232"/>
      <c r="S1444" s="232"/>
      <c r="T1444" s="23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34" t="s">
        <v>221</v>
      </c>
      <c r="AU1444" s="234" t="s">
        <v>78</v>
      </c>
      <c r="AV1444" s="13" t="s">
        <v>74</v>
      </c>
      <c r="AW1444" s="13" t="s">
        <v>31</v>
      </c>
      <c r="AX1444" s="13" t="s">
        <v>69</v>
      </c>
      <c r="AY1444" s="234" t="s">
        <v>212</v>
      </c>
    </row>
    <row r="1445" s="14" customFormat="1">
      <c r="A1445" s="14"/>
      <c r="B1445" s="235"/>
      <c r="C1445" s="236"/>
      <c r="D1445" s="226" t="s">
        <v>221</v>
      </c>
      <c r="E1445" s="237" t="s">
        <v>19</v>
      </c>
      <c r="F1445" s="238" t="s">
        <v>1276</v>
      </c>
      <c r="G1445" s="236"/>
      <c r="H1445" s="239">
        <v>10.800000000000001</v>
      </c>
      <c r="I1445" s="240"/>
      <c r="J1445" s="236"/>
      <c r="K1445" s="236"/>
      <c r="L1445" s="241"/>
      <c r="M1445" s="242"/>
      <c r="N1445" s="243"/>
      <c r="O1445" s="243"/>
      <c r="P1445" s="243"/>
      <c r="Q1445" s="243"/>
      <c r="R1445" s="243"/>
      <c r="S1445" s="243"/>
      <c r="T1445" s="24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45" t="s">
        <v>221</v>
      </c>
      <c r="AU1445" s="245" t="s">
        <v>78</v>
      </c>
      <c r="AV1445" s="14" t="s">
        <v>78</v>
      </c>
      <c r="AW1445" s="14" t="s">
        <v>31</v>
      </c>
      <c r="AX1445" s="14" t="s">
        <v>69</v>
      </c>
      <c r="AY1445" s="245" t="s">
        <v>212</v>
      </c>
    </row>
    <row r="1446" s="13" customFormat="1">
      <c r="A1446" s="13"/>
      <c r="B1446" s="224"/>
      <c r="C1446" s="225"/>
      <c r="D1446" s="226" t="s">
        <v>221</v>
      </c>
      <c r="E1446" s="227" t="s">
        <v>19</v>
      </c>
      <c r="F1446" s="228" t="s">
        <v>1070</v>
      </c>
      <c r="G1446" s="225"/>
      <c r="H1446" s="227" t="s">
        <v>19</v>
      </c>
      <c r="I1446" s="229"/>
      <c r="J1446" s="225"/>
      <c r="K1446" s="225"/>
      <c r="L1446" s="230"/>
      <c r="M1446" s="231"/>
      <c r="N1446" s="232"/>
      <c r="O1446" s="232"/>
      <c r="P1446" s="232"/>
      <c r="Q1446" s="232"/>
      <c r="R1446" s="232"/>
      <c r="S1446" s="232"/>
      <c r="T1446" s="23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34" t="s">
        <v>221</v>
      </c>
      <c r="AU1446" s="234" t="s">
        <v>78</v>
      </c>
      <c r="AV1446" s="13" t="s">
        <v>74</v>
      </c>
      <c r="AW1446" s="13" t="s">
        <v>31</v>
      </c>
      <c r="AX1446" s="13" t="s">
        <v>69</v>
      </c>
      <c r="AY1446" s="234" t="s">
        <v>212</v>
      </c>
    </row>
    <row r="1447" s="13" customFormat="1">
      <c r="A1447" s="13"/>
      <c r="B1447" s="224"/>
      <c r="C1447" s="225"/>
      <c r="D1447" s="226" t="s">
        <v>221</v>
      </c>
      <c r="E1447" s="227" t="s">
        <v>19</v>
      </c>
      <c r="F1447" s="228" t="s">
        <v>1277</v>
      </c>
      <c r="G1447" s="225"/>
      <c r="H1447" s="227" t="s">
        <v>19</v>
      </c>
      <c r="I1447" s="229"/>
      <c r="J1447" s="225"/>
      <c r="K1447" s="225"/>
      <c r="L1447" s="230"/>
      <c r="M1447" s="231"/>
      <c r="N1447" s="232"/>
      <c r="O1447" s="232"/>
      <c r="P1447" s="232"/>
      <c r="Q1447" s="232"/>
      <c r="R1447" s="232"/>
      <c r="S1447" s="232"/>
      <c r="T1447" s="23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34" t="s">
        <v>221</v>
      </c>
      <c r="AU1447" s="234" t="s">
        <v>78</v>
      </c>
      <c r="AV1447" s="13" t="s">
        <v>74</v>
      </c>
      <c r="AW1447" s="13" t="s">
        <v>31</v>
      </c>
      <c r="AX1447" s="13" t="s">
        <v>69</v>
      </c>
      <c r="AY1447" s="234" t="s">
        <v>212</v>
      </c>
    </row>
    <row r="1448" s="14" customFormat="1">
      <c r="A1448" s="14"/>
      <c r="B1448" s="235"/>
      <c r="C1448" s="236"/>
      <c r="D1448" s="226" t="s">
        <v>221</v>
      </c>
      <c r="E1448" s="237" t="s">
        <v>19</v>
      </c>
      <c r="F1448" s="238" t="s">
        <v>1258</v>
      </c>
      <c r="G1448" s="236"/>
      <c r="H1448" s="239">
        <v>73.906000000000006</v>
      </c>
      <c r="I1448" s="240"/>
      <c r="J1448" s="236"/>
      <c r="K1448" s="236"/>
      <c r="L1448" s="241"/>
      <c r="M1448" s="242"/>
      <c r="N1448" s="243"/>
      <c r="O1448" s="243"/>
      <c r="P1448" s="243"/>
      <c r="Q1448" s="243"/>
      <c r="R1448" s="243"/>
      <c r="S1448" s="243"/>
      <c r="T1448" s="24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45" t="s">
        <v>221</v>
      </c>
      <c r="AU1448" s="245" t="s">
        <v>78</v>
      </c>
      <c r="AV1448" s="14" t="s">
        <v>78</v>
      </c>
      <c r="AW1448" s="14" t="s">
        <v>31</v>
      </c>
      <c r="AX1448" s="14" t="s">
        <v>69</v>
      </c>
      <c r="AY1448" s="245" t="s">
        <v>212</v>
      </c>
    </row>
    <row r="1449" s="13" customFormat="1">
      <c r="A1449" s="13"/>
      <c r="B1449" s="224"/>
      <c r="C1449" s="225"/>
      <c r="D1449" s="226" t="s">
        <v>221</v>
      </c>
      <c r="E1449" s="227" t="s">
        <v>19</v>
      </c>
      <c r="F1449" s="228" t="s">
        <v>296</v>
      </c>
      <c r="G1449" s="225"/>
      <c r="H1449" s="227" t="s">
        <v>19</v>
      </c>
      <c r="I1449" s="229"/>
      <c r="J1449" s="225"/>
      <c r="K1449" s="225"/>
      <c r="L1449" s="230"/>
      <c r="M1449" s="231"/>
      <c r="N1449" s="232"/>
      <c r="O1449" s="232"/>
      <c r="P1449" s="232"/>
      <c r="Q1449" s="232"/>
      <c r="R1449" s="232"/>
      <c r="S1449" s="232"/>
      <c r="T1449" s="23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34" t="s">
        <v>221</v>
      </c>
      <c r="AU1449" s="234" t="s">
        <v>78</v>
      </c>
      <c r="AV1449" s="13" t="s">
        <v>74</v>
      </c>
      <c r="AW1449" s="13" t="s">
        <v>31</v>
      </c>
      <c r="AX1449" s="13" t="s">
        <v>69</v>
      </c>
      <c r="AY1449" s="234" t="s">
        <v>212</v>
      </c>
    </row>
    <row r="1450" s="14" customFormat="1">
      <c r="A1450" s="14"/>
      <c r="B1450" s="235"/>
      <c r="C1450" s="236"/>
      <c r="D1450" s="226" t="s">
        <v>221</v>
      </c>
      <c r="E1450" s="237" t="s">
        <v>19</v>
      </c>
      <c r="F1450" s="238" t="s">
        <v>1006</v>
      </c>
      <c r="G1450" s="236"/>
      <c r="H1450" s="239">
        <v>-1.8</v>
      </c>
      <c r="I1450" s="240"/>
      <c r="J1450" s="236"/>
      <c r="K1450" s="236"/>
      <c r="L1450" s="241"/>
      <c r="M1450" s="242"/>
      <c r="N1450" s="243"/>
      <c r="O1450" s="243"/>
      <c r="P1450" s="243"/>
      <c r="Q1450" s="243"/>
      <c r="R1450" s="243"/>
      <c r="S1450" s="243"/>
      <c r="T1450" s="24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45" t="s">
        <v>221</v>
      </c>
      <c r="AU1450" s="245" t="s">
        <v>78</v>
      </c>
      <c r="AV1450" s="14" t="s">
        <v>78</v>
      </c>
      <c r="AW1450" s="14" t="s">
        <v>31</v>
      </c>
      <c r="AX1450" s="14" t="s">
        <v>69</v>
      </c>
      <c r="AY1450" s="245" t="s">
        <v>212</v>
      </c>
    </row>
    <row r="1451" s="14" customFormat="1">
      <c r="A1451" s="14"/>
      <c r="B1451" s="235"/>
      <c r="C1451" s="236"/>
      <c r="D1451" s="226" t="s">
        <v>221</v>
      </c>
      <c r="E1451" s="237" t="s">
        <v>19</v>
      </c>
      <c r="F1451" s="238" t="s">
        <v>1259</v>
      </c>
      <c r="G1451" s="236"/>
      <c r="H1451" s="239">
        <v>-15.6</v>
      </c>
      <c r="I1451" s="240"/>
      <c r="J1451" s="236"/>
      <c r="K1451" s="236"/>
      <c r="L1451" s="241"/>
      <c r="M1451" s="242"/>
      <c r="N1451" s="243"/>
      <c r="O1451" s="243"/>
      <c r="P1451" s="243"/>
      <c r="Q1451" s="243"/>
      <c r="R1451" s="243"/>
      <c r="S1451" s="243"/>
      <c r="T1451" s="24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45" t="s">
        <v>221</v>
      </c>
      <c r="AU1451" s="245" t="s">
        <v>78</v>
      </c>
      <c r="AV1451" s="14" t="s">
        <v>78</v>
      </c>
      <c r="AW1451" s="14" t="s">
        <v>31</v>
      </c>
      <c r="AX1451" s="14" t="s">
        <v>69</v>
      </c>
      <c r="AY1451" s="245" t="s">
        <v>212</v>
      </c>
    </row>
    <row r="1452" s="13" customFormat="1">
      <c r="A1452" s="13"/>
      <c r="B1452" s="224"/>
      <c r="C1452" s="225"/>
      <c r="D1452" s="226" t="s">
        <v>221</v>
      </c>
      <c r="E1452" s="227" t="s">
        <v>19</v>
      </c>
      <c r="F1452" s="228" t="s">
        <v>1278</v>
      </c>
      <c r="G1452" s="225"/>
      <c r="H1452" s="227" t="s">
        <v>19</v>
      </c>
      <c r="I1452" s="229"/>
      <c r="J1452" s="225"/>
      <c r="K1452" s="225"/>
      <c r="L1452" s="230"/>
      <c r="M1452" s="231"/>
      <c r="N1452" s="232"/>
      <c r="O1452" s="232"/>
      <c r="P1452" s="232"/>
      <c r="Q1452" s="232"/>
      <c r="R1452" s="232"/>
      <c r="S1452" s="232"/>
      <c r="T1452" s="23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34" t="s">
        <v>221</v>
      </c>
      <c r="AU1452" s="234" t="s">
        <v>78</v>
      </c>
      <c r="AV1452" s="13" t="s">
        <v>74</v>
      </c>
      <c r="AW1452" s="13" t="s">
        <v>31</v>
      </c>
      <c r="AX1452" s="13" t="s">
        <v>69</v>
      </c>
      <c r="AY1452" s="234" t="s">
        <v>212</v>
      </c>
    </row>
    <row r="1453" s="14" customFormat="1">
      <c r="A1453" s="14"/>
      <c r="B1453" s="235"/>
      <c r="C1453" s="236"/>
      <c r="D1453" s="226" t="s">
        <v>221</v>
      </c>
      <c r="E1453" s="237" t="s">
        <v>19</v>
      </c>
      <c r="F1453" s="238" t="s">
        <v>1261</v>
      </c>
      <c r="G1453" s="236"/>
      <c r="H1453" s="239">
        <v>9.4049999999999994</v>
      </c>
      <c r="I1453" s="240"/>
      <c r="J1453" s="236"/>
      <c r="K1453" s="236"/>
      <c r="L1453" s="241"/>
      <c r="M1453" s="242"/>
      <c r="N1453" s="243"/>
      <c r="O1453" s="243"/>
      <c r="P1453" s="243"/>
      <c r="Q1453" s="243"/>
      <c r="R1453" s="243"/>
      <c r="S1453" s="243"/>
      <c r="T1453" s="24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45" t="s">
        <v>221</v>
      </c>
      <c r="AU1453" s="245" t="s">
        <v>78</v>
      </c>
      <c r="AV1453" s="14" t="s">
        <v>78</v>
      </c>
      <c r="AW1453" s="14" t="s">
        <v>31</v>
      </c>
      <c r="AX1453" s="14" t="s">
        <v>69</v>
      </c>
      <c r="AY1453" s="245" t="s">
        <v>212</v>
      </c>
    </row>
    <row r="1454" s="13" customFormat="1">
      <c r="A1454" s="13"/>
      <c r="B1454" s="224"/>
      <c r="C1454" s="225"/>
      <c r="D1454" s="226" t="s">
        <v>221</v>
      </c>
      <c r="E1454" s="227" t="s">
        <v>19</v>
      </c>
      <c r="F1454" s="228" t="s">
        <v>1279</v>
      </c>
      <c r="G1454" s="225"/>
      <c r="H1454" s="227" t="s">
        <v>19</v>
      </c>
      <c r="I1454" s="229"/>
      <c r="J1454" s="225"/>
      <c r="K1454" s="225"/>
      <c r="L1454" s="230"/>
      <c r="M1454" s="231"/>
      <c r="N1454" s="232"/>
      <c r="O1454" s="232"/>
      <c r="P1454" s="232"/>
      <c r="Q1454" s="232"/>
      <c r="R1454" s="232"/>
      <c r="S1454" s="232"/>
      <c r="T1454" s="23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34" t="s">
        <v>221</v>
      </c>
      <c r="AU1454" s="234" t="s">
        <v>78</v>
      </c>
      <c r="AV1454" s="13" t="s">
        <v>74</v>
      </c>
      <c r="AW1454" s="13" t="s">
        <v>31</v>
      </c>
      <c r="AX1454" s="13" t="s">
        <v>69</v>
      </c>
      <c r="AY1454" s="234" t="s">
        <v>212</v>
      </c>
    </row>
    <row r="1455" s="14" customFormat="1">
      <c r="A1455" s="14"/>
      <c r="B1455" s="235"/>
      <c r="C1455" s="236"/>
      <c r="D1455" s="226" t="s">
        <v>221</v>
      </c>
      <c r="E1455" s="237" t="s">
        <v>19</v>
      </c>
      <c r="F1455" s="238" t="s">
        <v>1261</v>
      </c>
      <c r="G1455" s="236"/>
      <c r="H1455" s="239">
        <v>9.4049999999999994</v>
      </c>
      <c r="I1455" s="240"/>
      <c r="J1455" s="236"/>
      <c r="K1455" s="236"/>
      <c r="L1455" s="241"/>
      <c r="M1455" s="242"/>
      <c r="N1455" s="243"/>
      <c r="O1455" s="243"/>
      <c r="P1455" s="243"/>
      <c r="Q1455" s="243"/>
      <c r="R1455" s="243"/>
      <c r="S1455" s="243"/>
      <c r="T1455" s="24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45" t="s">
        <v>221</v>
      </c>
      <c r="AU1455" s="245" t="s">
        <v>78</v>
      </c>
      <c r="AV1455" s="14" t="s">
        <v>78</v>
      </c>
      <c r="AW1455" s="14" t="s">
        <v>31</v>
      </c>
      <c r="AX1455" s="14" t="s">
        <v>69</v>
      </c>
      <c r="AY1455" s="245" t="s">
        <v>212</v>
      </c>
    </row>
    <row r="1456" s="13" customFormat="1">
      <c r="A1456" s="13"/>
      <c r="B1456" s="224"/>
      <c r="C1456" s="225"/>
      <c r="D1456" s="226" t="s">
        <v>221</v>
      </c>
      <c r="E1456" s="227" t="s">
        <v>19</v>
      </c>
      <c r="F1456" s="228" t="s">
        <v>1280</v>
      </c>
      <c r="G1456" s="225"/>
      <c r="H1456" s="227" t="s">
        <v>19</v>
      </c>
      <c r="I1456" s="229"/>
      <c r="J1456" s="225"/>
      <c r="K1456" s="225"/>
      <c r="L1456" s="230"/>
      <c r="M1456" s="231"/>
      <c r="N1456" s="232"/>
      <c r="O1456" s="232"/>
      <c r="P1456" s="232"/>
      <c r="Q1456" s="232"/>
      <c r="R1456" s="232"/>
      <c r="S1456" s="232"/>
      <c r="T1456" s="23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34" t="s">
        <v>221</v>
      </c>
      <c r="AU1456" s="234" t="s">
        <v>78</v>
      </c>
      <c r="AV1456" s="13" t="s">
        <v>74</v>
      </c>
      <c r="AW1456" s="13" t="s">
        <v>31</v>
      </c>
      <c r="AX1456" s="13" t="s">
        <v>69</v>
      </c>
      <c r="AY1456" s="234" t="s">
        <v>212</v>
      </c>
    </row>
    <row r="1457" s="14" customFormat="1">
      <c r="A1457" s="14"/>
      <c r="B1457" s="235"/>
      <c r="C1457" s="236"/>
      <c r="D1457" s="226" t="s">
        <v>221</v>
      </c>
      <c r="E1457" s="237" t="s">
        <v>19</v>
      </c>
      <c r="F1457" s="238" t="s">
        <v>1261</v>
      </c>
      <c r="G1457" s="236"/>
      <c r="H1457" s="239">
        <v>9.4049999999999994</v>
      </c>
      <c r="I1457" s="240"/>
      <c r="J1457" s="236"/>
      <c r="K1457" s="236"/>
      <c r="L1457" s="241"/>
      <c r="M1457" s="242"/>
      <c r="N1457" s="243"/>
      <c r="O1457" s="243"/>
      <c r="P1457" s="243"/>
      <c r="Q1457" s="243"/>
      <c r="R1457" s="243"/>
      <c r="S1457" s="243"/>
      <c r="T1457" s="24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45" t="s">
        <v>221</v>
      </c>
      <c r="AU1457" s="245" t="s">
        <v>78</v>
      </c>
      <c r="AV1457" s="14" t="s">
        <v>78</v>
      </c>
      <c r="AW1457" s="14" t="s">
        <v>31</v>
      </c>
      <c r="AX1457" s="14" t="s">
        <v>69</v>
      </c>
      <c r="AY1457" s="245" t="s">
        <v>212</v>
      </c>
    </row>
    <row r="1458" s="13" customFormat="1">
      <c r="A1458" s="13"/>
      <c r="B1458" s="224"/>
      <c r="C1458" s="225"/>
      <c r="D1458" s="226" t="s">
        <v>221</v>
      </c>
      <c r="E1458" s="227" t="s">
        <v>19</v>
      </c>
      <c r="F1458" s="228" t="s">
        <v>1281</v>
      </c>
      <c r="G1458" s="225"/>
      <c r="H1458" s="227" t="s">
        <v>19</v>
      </c>
      <c r="I1458" s="229"/>
      <c r="J1458" s="225"/>
      <c r="K1458" s="225"/>
      <c r="L1458" s="230"/>
      <c r="M1458" s="231"/>
      <c r="N1458" s="232"/>
      <c r="O1458" s="232"/>
      <c r="P1458" s="232"/>
      <c r="Q1458" s="232"/>
      <c r="R1458" s="232"/>
      <c r="S1458" s="232"/>
      <c r="T1458" s="23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34" t="s">
        <v>221</v>
      </c>
      <c r="AU1458" s="234" t="s">
        <v>78</v>
      </c>
      <c r="AV1458" s="13" t="s">
        <v>74</v>
      </c>
      <c r="AW1458" s="13" t="s">
        <v>31</v>
      </c>
      <c r="AX1458" s="13" t="s">
        <v>69</v>
      </c>
      <c r="AY1458" s="234" t="s">
        <v>212</v>
      </c>
    </row>
    <row r="1459" s="14" customFormat="1">
      <c r="A1459" s="14"/>
      <c r="B1459" s="235"/>
      <c r="C1459" s="236"/>
      <c r="D1459" s="226" t="s">
        <v>221</v>
      </c>
      <c r="E1459" s="237" t="s">
        <v>19</v>
      </c>
      <c r="F1459" s="238" t="s">
        <v>1261</v>
      </c>
      <c r="G1459" s="236"/>
      <c r="H1459" s="239">
        <v>9.4049999999999994</v>
      </c>
      <c r="I1459" s="240"/>
      <c r="J1459" s="236"/>
      <c r="K1459" s="236"/>
      <c r="L1459" s="241"/>
      <c r="M1459" s="242"/>
      <c r="N1459" s="243"/>
      <c r="O1459" s="243"/>
      <c r="P1459" s="243"/>
      <c r="Q1459" s="243"/>
      <c r="R1459" s="243"/>
      <c r="S1459" s="243"/>
      <c r="T1459" s="24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45" t="s">
        <v>221</v>
      </c>
      <c r="AU1459" s="245" t="s">
        <v>78</v>
      </c>
      <c r="AV1459" s="14" t="s">
        <v>78</v>
      </c>
      <c r="AW1459" s="14" t="s">
        <v>31</v>
      </c>
      <c r="AX1459" s="14" t="s">
        <v>69</v>
      </c>
      <c r="AY1459" s="245" t="s">
        <v>212</v>
      </c>
    </row>
    <row r="1460" s="13" customFormat="1">
      <c r="A1460" s="13"/>
      <c r="B1460" s="224"/>
      <c r="C1460" s="225"/>
      <c r="D1460" s="226" t="s">
        <v>221</v>
      </c>
      <c r="E1460" s="227" t="s">
        <v>19</v>
      </c>
      <c r="F1460" s="228" t="s">
        <v>1282</v>
      </c>
      <c r="G1460" s="225"/>
      <c r="H1460" s="227" t="s">
        <v>19</v>
      </c>
      <c r="I1460" s="229"/>
      <c r="J1460" s="225"/>
      <c r="K1460" s="225"/>
      <c r="L1460" s="230"/>
      <c r="M1460" s="231"/>
      <c r="N1460" s="232"/>
      <c r="O1460" s="232"/>
      <c r="P1460" s="232"/>
      <c r="Q1460" s="232"/>
      <c r="R1460" s="232"/>
      <c r="S1460" s="232"/>
      <c r="T1460" s="23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34" t="s">
        <v>221</v>
      </c>
      <c r="AU1460" s="234" t="s">
        <v>78</v>
      </c>
      <c r="AV1460" s="13" t="s">
        <v>74</v>
      </c>
      <c r="AW1460" s="13" t="s">
        <v>31</v>
      </c>
      <c r="AX1460" s="13" t="s">
        <v>69</v>
      </c>
      <c r="AY1460" s="234" t="s">
        <v>212</v>
      </c>
    </row>
    <row r="1461" s="14" customFormat="1">
      <c r="A1461" s="14"/>
      <c r="B1461" s="235"/>
      <c r="C1461" s="236"/>
      <c r="D1461" s="226" t="s">
        <v>221</v>
      </c>
      <c r="E1461" s="237" t="s">
        <v>19</v>
      </c>
      <c r="F1461" s="238" t="s">
        <v>1266</v>
      </c>
      <c r="G1461" s="236"/>
      <c r="H1461" s="239">
        <v>9.8889999999999993</v>
      </c>
      <c r="I1461" s="240"/>
      <c r="J1461" s="236"/>
      <c r="K1461" s="236"/>
      <c r="L1461" s="241"/>
      <c r="M1461" s="242"/>
      <c r="N1461" s="243"/>
      <c r="O1461" s="243"/>
      <c r="P1461" s="243"/>
      <c r="Q1461" s="243"/>
      <c r="R1461" s="243"/>
      <c r="S1461" s="243"/>
      <c r="T1461" s="24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45" t="s">
        <v>221</v>
      </c>
      <c r="AU1461" s="245" t="s">
        <v>78</v>
      </c>
      <c r="AV1461" s="14" t="s">
        <v>78</v>
      </c>
      <c r="AW1461" s="14" t="s">
        <v>31</v>
      </c>
      <c r="AX1461" s="14" t="s">
        <v>69</v>
      </c>
      <c r="AY1461" s="245" t="s">
        <v>212</v>
      </c>
    </row>
    <row r="1462" s="13" customFormat="1">
      <c r="A1462" s="13"/>
      <c r="B1462" s="224"/>
      <c r="C1462" s="225"/>
      <c r="D1462" s="226" t="s">
        <v>221</v>
      </c>
      <c r="E1462" s="227" t="s">
        <v>19</v>
      </c>
      <c r="F1462" s="228" t="s">
        <v>1283</v>
      </c>
      <c r="G1462" s="225"/>
      <c r="H1462" s="227" t="s">
        <v>19</v>
      </c>
      <c r="I1462" s="229"/>
      <c r="J1462" s="225"/>
      <c r="K1462" s="225"/>
      <c r="L1462" s="230"/>
      <c r="M1462" s="231"/>
      <c r="N1462" s="232"/>
      <c r="O1462" s="232"/>
      <c r="P1462" s="232"/>
      <c r="Q1462" s="232"/>
      <c r="R1462" s="232"/>
      <c r="S1462" s="232"/>
      <c r="T1462" s="23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34" t="s">
        <v>221</v>
      </c>
      <c r="AU1462" s="234" t="s">
        <v>78</v>
      </c>
      <c r="AV1462" s="13" t="s">
        <v>74</v>
      </c>
      <c r="AW1462" s="13" t="s">
        <v>31</v>
      </c>
      <c r="AX1462" s="13" t="s">
        <v>69</v>
      </c>
      <c r="AY1462" s="234" t="s">
        <v>212</v>
      </c>
    </row>
    <row r="1463" s="14" customFormat="1">
      <c r="A1463" s="14"/>
      <c r="B1463" s="235"/>
      <c r="C1463" s="236"/>
      <c r="D1463" s="226" t="s">
        <v>221</v>
      </c>
      <c r="E1463" s="237" t="s">
        <v>19</v>
      </c>
      <c r="F1463" s="238" t="s">
        <v>1268</v>
      </c>
      <c r="G1463" s="236"/>
      <c r="H1463" s="239">
        <v>35.503</v>
      </c>
      <c r="I1463" s="240"/>
      <c r="J1463" s="236"/>
      <c r="K1463" s="236"/>
      <c r="L1463" s="241"/>
      <c r="M1463" s="242"/>
      <c r="N1463" s="243"/>
      <c r="O1463" s="243"/>
      <c r="P1463" s="243"/>
      <c r="Q1463" s="243"/>
      <c r="R1463" s="243"/>
      <c r="S1463" s="243"/>
      <c r="T1463" s="24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45" t="s">
        <v>221</v>
      </c>
      <c r="AU1463" s="245" t="s">
        <v>78</v>
      </c>
      <c r="AV1463" s="14" t="s">
        <v>78</v>
      </c>
      <c r="AW1463" s="14" t="s">
        <v>31</v>
      </c>
      <c r="AX1463" s="14" t="s">
        <v>69</v>
      </c>
      <c r="AY1463" s="245" t="s">
        <v>212</v>
      </c>
    </row>
    <row r="1464" s="13" customFormat="1">
      <c r="A1464" s="13"/>
      <c r="B1464" s="224"/>
      <c r="C1464" s="225"/>
      <c r="D1464" s="226" t="s">
        <v>221</v>
      </c>
      <c r="E1464" s="227" t="s">
        <v>19</v>
      </c>
      <c r="F1464" s="228" t="s">
        <v>662</v>
      </c>
      <c r="G1464" s="225"/>
      <c r="H1464" s="227" t="s">
        <v>19</v>
      </c>
      <c r="I1464" s="229"/>
      <c r="J1464" s="225"/>
      <c r="K1464" s="225"/>
      <c r="L1464" s="230"/>
      <c r="M1464" s="231"/>
      <c r="N1464" s="232"/>
      <c r="O1464" s="232"/>
      <c r="P1464" s="232"/>
      <c r="Q1464" s="232"/>
      <c r="R1464" s="232"/>
      <c r="S1464" s="232"/>
      <c r="T1464" s="23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34" t="s">
        <v>221</v>
      </c>
      <c r="AU1464" s="234" t="s">
        <v>78</v>
      </c>
      <c r="AV1464" s="13" t="s">
        <v>74</v>
      </c>
      <c r="AW1464" s="13" t="s">
        <v>31</v>
      </c>
      <c r="AX1464" s="13" t="s">
        <v>69</v>
      </c>
      <c r="AY1464" s="234" t="s">
        <v>212</v>
      </c>
    </row>
    <row r="1465" s="14" customFormat="1">
      <c r="A1465" s="14"/>
      <c r="B1465" s="235"/>
      <c r="C1465" s="236"/>
      <c r="D1465" s="226" t="s">
        <v>221</v>
      </c>
      <c r="E1465" s="237" t="s">
        <v>19</v>
      </c>
      <c r="F1465" s="238" t="s">
        <v>1113</v>
      </c>
      <c r="G1465" s="236"/>
      <c r="H1465" s="239">
        <v>-3.6000000000000001</v>
      </c>
      <c r="I1465" s="240"/>
      <c r="J1465" s="236"/>
      <c r="K1465" s="236"/>
      <c r="L1465" s="241"/>
      <c r="M1465" s="242"/>
      <c r="N1465" s="243"/>
      <c r="O1465" s="243"/>
      <c r="P1465" s="243"/>
      <c r="Q1465" s="243"/>
      <c r="R1465" s="243"/>
      <c r="S1465" s="243"/>
      <c r="T1465" s="24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45" t="s">
        <v>221</v>
      </c>
      <c r="AU1465" s="245" t="s">
        <v>78</v>
      </c>
      <c r="AV1465" s="14" t="s">
        <v>78</v>
      </c>
      <c r="AW1465" s="14" t="s">
        <v>31</v>
      </c>
      <c r="AX1465" s="14" t="s">
        <v>69</v>
      </c>
      <c r="AY1465" s="245" t="s">
        <v>212</v>
      </c>
    </row>
    <row r="1466" s="13" customFormat="1">
      <c r="A1466" s="13"/>
      <c r="B1466" s="224"/>
      <c r="C1466" s="225"/>
      <c r="D1466" s="226" t="s">
        <v>221</v>
      </c>
      <c r="E1466" s="227" t="s">
        <v>19</v>
      </c>
      <c r="F1466" s="228" t="s">
        <v>1284</v>
      </c>
      <c r="G1466" s="225"/>
      <c r="H1466" s="227" t="s">
        <v>19</v>
      </c>
      <c r="I1466" s="229"/>
      <c r="J1466" s="225"/>
      <c r="K1466" s="225"/>
      <c r="L1466" s="230"/>
      <c r="M1466" s="231"/>
      <c r="N1466" s="232"/>
      <c r="O1466" s="232"/>
      <c r="P1466" s="232"/>
      <c r="Q1466" s="232"/>
      <c r="R1466" s="232"/>
      <c r="S1466" s="232"/>
      <c r="T1466" s="23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34" t="s">
        <v>221</v>
      </c>
      <c r="AU1466" s="234" t="s">
        <v>78</v>
      </c>
      <c r="AV1466" s="13" t="s">
        <v>74</v>
      </c>
      <c r="AW1466" s="13" t="s">
        <v>31</v>
      </c>
      <c r="AX1466" s="13" t="s">
        <v>69</v>
      </c>
      <c r="AY1466" s="234" t="s">
        <v>212</v>
      </c>
    </row>
    <row r="1467" s="14" customFormat="1">
      <c r="A1467" s="14"/>
      <c r="B1467" s="235"/>
      <c r="C1467" s="236"/>
      <c r="D1467" s="226" t="s">
        <v>221</v>
      </c>
      <c r="E1467" s="237" t="s">
        <v>19</v>
      </c>
      <c r="F1467" s="238" t="s">
        <v>1270</v>
      </c>
      <c r="G1467" s="236"/>
      <c r="H1467" s="239">
        <v>52.140000000000001</v>
      </c>
      <c r="I1467" s="240"/>
      <c r="J1467" s="236"/>
      <c r="K1467" s="236"/>
      <c r="L1467" s="241"/>
      <c r="M1467" s="242"/>
      <c r="N1467" s="243"/>
      <c r="O1467" s="243"/>
      <c r="P1467" s="243"/>
      <c r="Q1467" s="243"/>
      <c r="R1467" s="243"/>
      <c r="S1467" s="243"/>
      <c r="T1467" s="24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45" t="s">
        <v>221</v>
      </c>
      <c r="AU1467" s="245" t="s">
        <v>78</v>
      </c>
      <c r="AV1467" s="14" t="s">
        <v>78</v>
      </c>
      <c r="AW1467" s="14" t="s">
        <v>31</v>
      </c>
      <c r="AX1467" s="14" t="s">
        <v>69</v>
      </c>
      <c r="AY1467" s="245" t="s">
        <v>212</v>
      </c>
    </row>
    <row r="1468" s="13" customFormat="1">
      <c r="A1468" s="13"/>
      <c r="B1468" s="224"/>
      <c r="C1468" s="225"/>
      <c r="D1468" s="226" t="s">
        <v>221</v>
      </c>
      <c r="E1468" s="227" t="s">
        <v>19</v>
      </c>
      <c r="F1468" s="228" t="s">
        <v>296</v>
      </c>
      <c r="G1468" s="225"/>
      <c r="H1468" s="227" t="s">
        <v>19</v>
      </c>
      <c r="I1468" s="229"/>
      <c r="J1468" s="225"/>
      <c r="K1468" s="225"/>
      <c r="L1468" s="230"/>
      <c r="M1468" s="231"/>
      <c r="N1468" s="232"/>
      <c r="O1468" s="232"/>
      <c r="P1468" s="232"/>
      <c r="Q1468" s="232"/>
      <c r="R1468" s="232"/>
      <c r="S1468" s="232"/>
      <c r="T1468" s="23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34" t="s">
        <v>221</v>
      </c>
      <c r="AU1468" s="234" t="s">
        <v>78</v>
      </c>
      <c r="AV1468" s="13" t="s">
        <v>74</v>
      </c>
      <c r="AW1468" s="13" t="s">
        <v>31</v>
      </c>
      <c r="AX1468" s="13" t="s">
        <v>69</v>
      </c>
      <c r="AY1468" s="234" t="s">
        <v>212</v>
      </c>
    </row>
    <row r="1469" s="14" customFormat="1">
      <c r="A1469" s="14"/>
      <c r="B1469" s="235"/>
      <c r="C1469" s="236"/>
      <c r="D1469" s="226" t="s">
        <v>221</v>
      </c>
      <c r="E1469" s="237" t="s">
        <v>19</v>
      </c>
      <c r="F1469" s="238" t="s">
        <v>1271</v>
      </c>
      <c r="G1469" s="236"/>
      <c r="H1469" s="239">
        <v>-10.4</v>
      </c>
      <c r="I1469" s="240"/>
      <c r="J1469" s="236"/>
      <c r="K1469" s="236"/>
      <c r="L1469" s="241"/>
      <c r="M1469" s="242"/>
      <c r="N1469" s="243"/>
      <c r="O1469" s="243"/>
      <c r="P1469" s="243"/>
      <c r="Q1469" s="243"/>
      <c r="R1469" s="243"/>
      <c r="S1469" s="243"/>
      <c r="T1469" s="24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45" t="s">
        <v>221</v>
      </c>
      <c r="AU1469" s="245" t="s">
        <v>78</v>
      </c>
      <c r="AV1469" s="14" t="s">
        <v>78</v>
      </c>
      <c r="AW1469" s="14" t="s">
        <v>31</v>
      </c>
      <c r="AX1469" s="14" t="s">
        <v>69</v>
      </c>
      <c r="AY1469" s="245" t="s">
        <v>212</v>
      </c>
    </row>
    <row r="1470" s="13" customFormat="1">
      <c r="A1470" s="13"/>
      <c r="B1470" s="224"/>
      <c r="C1470" s="225"/>
      <c r="D1470" s="226" t="s">
        <v>221</v>
      </c>
      <c r="E1470" s="227" t="s">
        <v>19</v>
      </c>
      <c r="F1470" s="228" t="s">
        <v>1285</v>
      </c>
      <c r="G1470" s="225"/>
      <c r="H1470" s="227" t="s">
        <v>19</v>
      </c>
      <c r="I1470" s="229"/>
      <c r="J1470" s="225"/>
      <c r="K1470" s="225"/>
      <c r="L1470" s="230"/>
      <c r="M1470" s="231"/>
      <c r="N1470" s="232"/>
      <c r="O1470" s="232"/>
      <c r="P1470" s="232"/>
      <c r="Q1470" s="232"/>
      <c r="R1470" s="232"/>
      <c r="S1470" s="232"/>
      <c r="T1470" s="23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34" t="s">
        <v>221</v>
      </c>
      <c r="AU1470" s="234" t="s">
        <v>78</v>
      </c>
      <c r="AV1470" s="13" t="s">
        <v>74</v>
      </c>
      <c r="AW1470" s="13" t="s">
        <v>31</v>
      </c>
      <c r="AX1470" s="13" t="s">
        <v>69</v>
      </c>
      <c r="AY1470" s="234" t="s">
        <v>212</v>
      </c>
    </row>
    <row r="1471" s="14" customFormat="1">
      <c r="A1471" s="14"/>
      <c r="B1471" s="235"/>
      <c r="C1471" s="236"/>
      <c r="D1471" s="226" t="s">
        <v>221</v>
      </c>
      <c r="E1471" s="237" t="s">
        <v>19</v>
      </c>
      <c r="F1471" s="238" t="s">
        <v>1273</v>
      </c>
      <c r="G1471" s="236"/>
      <c r="H1471" s="239">
        <v>33.219999999999999</v>
      </c>
      <c r="I1471" s="240"/>
      <c r="J1471" s="236"/>
      <c r="K1471" s="236"/>
      <c r="L1471" s="241"/>
      <c r="M1471" s="242"/>
      <c r="N1471" s="243"/>
      <c r="O1471" s="243"/>
      <c r="P1471" s="243"/>
      <c r="Q1471" s="243"/>
      <c r="R1471" s="243"/>
      <c r="S1471" s="243"/>
      <c r="T1471" s="24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45" t="s">
        <v>221</v>
      </c>
      <c r="AU1471" s="245" t="s">
        <v>78</v>
      </c>
      <c r="AV1471" s="14" t="s">
        <v>78</v>
      </c>
      <c r="AW1471" s="14" t="s">
        <v>31</v>
      </c>
      <c r="AX1471" s="14" t="s">
        <v>69</v>
      </c>
      <c r="AY1471" s="245" t="s">
        <v>212</v>
      </c>
    </row>
    <row r="1472" s="13" customFormat="1">
      <c r="A1472" s="13"/>
      <c r="B1472" s="224"/>
      <c r="C1472" s="225"/>
      <c r="D1472" s="226" t="s">
        <v>221</v>
      </c>
      <c r="E1472" s="227" t="s">
        <v>19</v>
      </c>
      <c r="F1472" s="228" t="s">
        <v>296</v>
      </c>
      <c r="G1472" s="225"/>
      <c r="H1472" s="227" t="s">
        <v>19</v>
      </c>
      <c r="I1472" s="229"/>
      <c r="J1472" s="225"/>
      <c r="K1472" s="225"/>
      <c r="L1472" s="230"/>
      <c r="M1472" s="231"/>
      <c r="N1472" s="232"/>
      <c r="O1472" s="232"/>
      <c r="P1472" s="232"/>
      <c r="Q1472" s="232"/>
      <c r="R1472" s="232"/>
      <c r="S1472" s="232"/>
      <c r="T1472" s="23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34" t="s">
        <v>221</v>
      </c>
      <c r="AU1472" s="234" t="s">
        <v>78</v>
      </c>
      <c r="AV1472" s="13" t="s">
        <v>74</v>
      </c>
      <c r="AW1472" s="13" t="s">
        <v>31</v>
      </c>
      <c r="AX1472" s="13" t="s">
        <v>69</v>
      </c>
      <c r="AY1472" s="234" t="s">
        <v>212</v>
      </c>
    </row>
    <row r="1473" s="14" customFormat="1">
      <c r="A1473" s="14"/>
      <c r="B1473" s="235"/>
      <c r="C1473" s="236"/>
      <c r="D1473" s="226" t="s">
        <v>221</v>
      </c>
      <c r="E1473" s="237" t="s">
        <v>19</v>
      </c>
      <c r="F1473" s="238" t="s">
        <v>1274</v>
      </c>
      <c r="G1473" s="236"/>
      <c r="H1473" s="239">
        <v>-5.2000000000000002</v>
      </c>
      <c r="I1473" s="240"/>
      <c r="J1473" s="236"/>
      <c r="K1473" s="236"/>
      <c r="L1473" s="241"/>
      <c r="M1473" s="242"/>
      <c r="N1473" s="243"/>
      <c r="O1473" s="243"/>
      <c r="P1473" s="243"/>
      <c r="Q1473" s="243"/>
      <c r="R1473" s="243"/>
      <c r="S1473" s="243"/>
      <c r="T1473" s="24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45" t="s">
        <v>221</v>
      </c>
      <c r="AU1473" s="245" t="s">
        <v>78</v>
      </c>
      <c r="AV1473" s="14" t="s">
        <v>78</v>
      </c>
      <c r="AW1473" s="14" t="s">
        <v>31</v>
      </c>
      <c r="AX1473" s="14" t="s">
        <v>69</v>
      </c>
      <c r="AY1473" s="245" t="s">
        <v>212</v>
      </c>
    </row>
    <row r="1474" s="13" customFormat="1">
      <c r="A1474" s="13"/>
      <c r="B1474" s="224"/>
      <c r="C1474" s="225"/>
      <c r="D1474" s="226" t="s">
        <v>221</v>
      </c>
      <c r="E1474" s="227" t="s">
        <v>19</v>
      </c>
      <c r="F1474" s="228" t="s">
        <v>1275</v>
      </c>
      <c r="G1474" s="225"/>
      <c r="H1474" s="227" t="s">
        <v>19</v>
      </c>
      <c r="I1474" s="229"/>
      <c r="J1474" s="225"/>
      <c r="K1474" s="225"/>
      <c r="L1474" s="230"/>
      <c r="M1474" s="231"/>
      <c r="N1474" s="232"/>
      <c r="O1474" s="232"/>
      <c r="P1474" s="232"/>
      <c r="Q1474" s="232"/>
      <c r="R1474" s="232"/>
      <c r="S1474" s="232"/>
      <c r="T1474" s="23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34" t="s">
        <v>221</v>
      </c>
      <c r="AU1474" s="234" t="s">
        <v>78</v>
      </c>
      <c r="AV1474" s="13" t="s">
        <v>74</v>
      </c>
      <c r="AW1474" s="13" t="s">
        <v>31</v>
      </c>
      <c r="AX1474" s="13" t="s">
        <v>69</v>
      </c>
      <c r="AY1474" s="234" t="s">
        <v>212</v>
      </c>
    </row>
    <row r="1475" s="14" customFormat="1">
      <c r="A1475" s="14"/>
      <c r="B1475" s="235"/>
      <c r="C1475" s="236"/>
      <c r="D1475" s="226" t="s">
        <v>221</v>
      </c>
      <c r="E1475" s="237" t="s">
        <v>19</v>
      </c>
      <c r="F1475" s="238" t="s">
        <v>1276</v>
      </c>
      <c r="G1475" s="236"/>
      <c r="H1475" s="239">
        <v>10.800000000000001</v>
      </c>
      <c r="I1475" s="240"/>
      <c r="J1475" s="236"/>
      <c r="K1475" s="236"/>
      <c r="L1475" s="241"/>
      <c r="M1475" s="242"/>
      <c r="N1475" s="243"/>
      <c r="O1475" s="243"/>
      <c r="P1475" s="243"/>
      <c r="Q1475" s="243"/>
      <c r="R1475" s="243"/>
      <c r="S1475" s="243"/>
      <c r="T1475" s="24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45" t="s">
        <v>221</v>
      </c>
      <c r="AU1475" s="245" t="s">
        <v>78</v>
      </c>
      <c r="AV1475" s="14" t="s">
        <v>78</v>
      </c>
      <c r="AW1475" s="14" t="s">
        <v>31</v>
      </c>
      <c r="AX1475" s="14" t="s">
        <v>69</v>
      </c>
      <c r="AY1475" s="245" t="s">
        <v>212</v>
      </c>
    </row>
    <row r="1476" s="15" customFormat="1">
      <c r="A1476" s="15"/>
      <c r="B1476" s="246"/>
      <c r="C1476" s="247"/>
      <c r="D1476" s="226" t="s">
        <v>221</v>
      </c>
      <c r="E1476" s="248" t="s">
        <v>19</v>
      </c>
      <c r="F1476" s="249" t="s">
        <v>224</v>
      </c>
      <c r="G1476" s="247"/>
      <c r="H1476" s="250">
        <v>432.95600000000002</v>
      </c>
      <c r="I1476" s="251"/>
      <c r="J1476" s="247"/>
      <c r="K1476" s="247"/>
      <c r="L1476" s="252"/>
      <c r="M1476" s="253"/>
      <c r="N1476" s="254"/>
      <c r="O1476" s="254"/>
      <c r="P1476" s="254"/>
      <c r="Q1476" s="254"/>
      <c r="R1476" s="254"/>
      <c r="S1476" s="254"/>
      <c r="T1476" s="255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56" t="s">
        <v>221</v>
      </c>
      <c r="AU1476" s="256" t="s">
        <v>78</v>
      </c>
      <c r="AV1476" s="15" t="s">
        <v>84</v>
      </c>
      <c r="AW1476" s="15" t="s">
        <v>31</v>
      </c>
      <c r="AX1476" s="15" t="s">
        <v>74</v>
      </c>
      <c r="AY1476" s="256" t="s">
        <v>212</v>
      </c>
    </row>
    <row r="1477" s="2" customFormat="1" ht="16.5" customHeight="1">
      <c r="A1477" s="40"/>
      <c r="B1477" s="41"/>
      <c r="C1477" s="206" t="s">
        <v>716</v>
      </c>
      <c r="D1477" s="206" t="s">
        <v>214</v>
      </c>
      <c r="E1477" s="207" t="s">
        <v>1286</v>
      </c>
      <c r="F1477" s="208" t="s">
        <v>1287</v>
      </c>
      <c r="G1477" s="209" t="s">
        <v>525</v>
      </c>
      <c r="H1477" s="210">
        <v>276.339</v>
      </c>
      <c r="I1477" s="211"/>
      <c r="J1477" s="212">
        <f>ROUND(I1477*H1477,2)</f>
        <v>0</v>
      </c>
      <c r="K1477" s="208" t="s">
        <v>218</v>
      </c>
      <c r="L1477" s="46"/>
      <c r="M1477" s="213" t="s">
        <v>19</v>
      </c>
      <c r="N1477" s="214" t="s">
        <v>41</v>
      </c>
      <c r="O1477" s="86"/>
      <c r="P1477" s="215">
        <f>O1477*H1477</f>
        <v>0</v>
      </c>
      <c r="Q1477" s="215">
        <v>8.0000000000000007E-05</v>
      </c>
      <c r="R1477" s="215">
        <f>Q1477*H1477</f>
        <v>0.022107120000000001</v>
      </c>
      <c r="S1477" s="215">
        <v>0</v>
      </c>
      <c r="T1477" s="216">
        <f>S1477*H1477</f>
        <v>0</v>
      </c>
      <c r="U1477" s="40"/>
      <c r="V1477" s="40"/>
      <c r="W1477" s="40"/>
      <c r="X1477" s="40"/>
      <c r="Y1477" s="40"/>
      <c r="Z1477" s="40"/>
      <c r="AA1477" s="40"/>
      <c r="AB1477" s="40"/>
      <c r="AC1477" s="40"/>
      <c r="AD1477" s="40"/>
      <c r="AE1477" s="40"/>
      <c r="AR1477" s="217" t="s">
        <v>84</v>
      </c>
      <c r="AT1477" s="217" t="s">
        <v>214</v>
      </c>
      <c r="AU1477" s="217" t="s">
        <v>78</v>
      </c>
      <c r="AY1477" s="19" t="s">
        <v>212</v>
      </c>
      <c r="BE1477" s="218">
        <f>IF(N1477="základní",J1477,0)</f>
        <v>0</v>
      </c>
      <c r="BF1477" s="218">
        <f>IF(N1477="snížená",J1477,0)</f>
        <v>0</v>
      </c>
      <c r="BG1477" s="218">
        <f>IF(N1477="zákl. přenesená",J1477,0)</f>
        <v>0</v>
      </c>
      <c r="BH1477" s="218">
        <f>IF(N1477="sníž. přenesená",J1477,0)</f>
        <v>0</v>
      </c>
      <c r="BI1477" s="218">
        <f>IF(N1477="nulová",J1477,0)</f>
        <v>0</v>
      </c>
      <c r="BJ1477" s="19" t="s">
        <v>78</v>
      </c>
      <c r="BK1477" s="218">
        <f>ROUND(I1477*H1477,2)</f>
        <v>0</v>
      </c>
      <c r="BL1477" s="19" t="s">
        <v>84</v>
      </c>
      <c r="BM1477" s="217" t="s">
        <v>1288</v>
      </c>
    </row>
    <row r="1478" s="2" customFormat="1">
      <c r="A1478" s="40"/>
      <c r="B1478" s="41"/>
      <c r="C1478" s="42"/>
      <c r="D1478" s="219" t="s">
        <v>219</v>
      </c>
      <c r="E1478" s="42"/>
      <c r="F1478" s="220" t="s">
        <v>1289</v>
      </c>
      <c r="G1478" s="42"/>
      <c r="H1478" s="42"/>
      <c r="I1478" s="221"/>
      <c r="J1478" s="42"/>
      <c r="K1478" s="42"/>
      <c r="L1478" s="46"/>
      <c r="M1478" s="222"/>
      <c r="N1478" s="223"/>
      <c r="O1478" s="86"/>
      <c r="P1478" s="86"/>
      <c r="Q1478" s="86"/>
      <c r="R1478" s="86"/>
      <c r="S1478" s="86"/>
      <c r="T1478" s="87"/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T1478" s="19" t="s">
        <v>219</v>
      </c>
      <c r="AU1478" s="19" t="s">
        <v>78</v>
      </c>
    </row>
    <row r="1479" s="13" customFormat="1">
      <c r="A1479" s="13"/>
      <c r="B1479" s="224"/>
      <c r="C1479" s="225"/>
      <c r="D1479" s="226" t="s">
        <v>221</v>
      </c>
      <c r="E1479" s="227" t="s">
        <v>19</v>
      </c>
      <c r="F1479" s="228" t="s">
        <v>674</v>
      </c>
      <c r="G1479" s="225"/>
      <c r="H1479" s="227" t="s">
        <v>19</v>
      </c>
      <c r="I1479" s="229"/>
      <c r="J1479" s="225"/>
      <c r="K1479" s="225"/>
      <c r="L1479" s="230"/>
      <c r="M1479" s="231"/>
      <c r="N1479" s="232"/>
      <c r="O1479" s="232"/>
      <c r="P1479" s="232"/>
      <c r="Q1479" s="232"/>
      <c r="R1479" s="232"/>
      <c r="S1479" s="232"/>
      <c r="T1479" s="23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34" t="s">
        <v>221</v>
      </c>
      <c r="AU1479" s="234" t="s">
        <v>78</v>
      </c>
      <c r="AV1479" s="13" t="s">
        <v>74</v>
      </c>
      <c r="AW1479" s="13" t="s">
        <v>31</v>
      </c>
      <c r="AX1479" s="13" t="s">
        <v>69</v>
      </c>
      <c r="AY1479" s="234" t="s">
        <v>212</v>
      </c>
    </row>
    <row r="1480" s="13" customFormat="1">
      <c r="A1480" s="13"/>
      <c r="B1480" s="224"/>
      <c r="C1480" s="225"/>
      <c r="D1480" s="226" t="s">
        <v>221</v>
      </c>
      <c r="E1480" s="227" t="s">
        <v>19</v>
      </c>
      <c r="F1480" s="228" t="s">
        <v>1141</v>
      </c>
      <c r="G1480" s="225"/>
      <c r="H1480" s="227" t="s">
        <v>19</v>
      </c>
      <c r="I1480" s="229"/>
      <c r="J1480" s="225"/>
      <c r="K1480" s="225"/>
      <c r="L1480" s="230"/>
      <c r="M1480" s="231"/>
      <c r="N1480" s="232"/>
      <c r="O1480" s="232"/>
      <c r="P1480" s="232"/>
      <c r="Q1480" s="232"/>
      <c r="R1480" s="232"/>
      <c r="S1480" s="232"/>
      <c r="T1480" s="23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34" t="s">
        <v>221</v>
      </c>
      <c r="AU1480" s="234" t="s">
        <v>78</v>
      </c>
      <c r="AV1480" s="13" t="s">
        <v>74</v>
      </c>
      <c r="AW1480" s="13" t="s">
        <v>31</v>
      </c>
      <c r="AX1480" s="13" t="s">
        <v>69</v>
      </c>
      <c r="AY1480" s="234" t="s">
        <v>212</v>
      </c>
    </row>
    <row r="1481" s="14" customFormat="1">
      <c r="A1481" s="14"/>
      <c r="B1481" s="235"/>
      <c r="C1481" s="236"/>
      <c r="D1481" s="226" t="s">
        <v>221</v>
      </c>
      <c r="E1481" s="237" t="s">
        <v>19</v>
      </c>
      <c r="F1481" s="238" t="s">
        <v>1290</v>
      </c>
      <c r="G1481" s="236"/>
      <c r="H1481" s="239">
        <v>5.4000000000000004</v>
      </c>
      <c r="I1481" s="240"/>
      <c r="J1481" s="236"/>
      <c r="K1481" s="236"/>
      <c r="L1481" s="241"/>
      <c r="M1481" s="242"/>
      <c r="N1481" s="243"/>
      <c r="O1481" s="243"/>
      <c r="P1481" s="243"/>
      <c r="Q1481" s="243"/>
      <c r="R1481" s="243"/>
      <c r="S1481" s="243"/>
      <c r="T1481" s="24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45" t="s">
        <v>221</v>
      </c>
      <c r="AU1481" s="245" t="s">
        <v>78</v>
      </c>
      <c r="AV1481" s="14" t="s">
        <v>78</v>
      </c>
      <c r="AW1481" s="14" t="s">
        <v>31</v>
      </c>
      <c r="AX1481" s="14" t="s">
        <v>69</v>
      </c>
      <c r="AY1481" s="245" t="s">
        <v>212</v>
      </c>
    </row>
    <row r="1482" s="13" customFormat="1">
      <c r="A1482" s="13"/>
      <c r="B1482" s="224"/>
      <c r="C1482" s="225"/>
      <c r="D1482" s="226" t="s">
        <v>221</v>
      </c>
      <c r="E1482" s="227" t="s">
        <v>19</v>
      </c>
      <c r="F1482" s="228" t="s">
        <v>553</v>
      </c>
      <c r="G1482" s="225"/>
      <c r="H1482" s="227" t="s">
        <v>19</v>
      </c>
      <c r="I1482" s="229"/>
      <c r="J1482" s="225"/>
      <c r="K1482" s="225"/>
      <c r="L1482" s="230"/>
      <c r="M1482" s="231"/>
      <c r="N1482" s="232"/>
      <c r="O1482" s="232"/>
      <c r="P1482" s="232"/>
      <c r="Q1482" s="232"/>
      <c r="R1482" s="232"/>
      <c r="S1482" s="232"/>
      <c r="T1482" s="23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34" t="s">
        <v>221</v>
      </c>
      <c r="AU1482" s="234" t="s">
        <v>78</v>
      </c>
      <c r="AV1482" s="13" t="s">
        <v>74</v>
      </c>
      <c r="AW1482" s="13" t="s">
        <v>31</v>
      </c>
      <c r="AX1482" s="13" t="s">
        <v>69</v>
      </c>
      <c r="AY1482" s="234" t="s">
        <v>212</v>
      </c>
    </row>
    <row r="1483" s="14" customFormat="1">
      <c r="A1483" s="14"/>
      <c r="B1483" s="235"/>
      <c r="C1483" s="236"/>
      <c r="D1483" s="226" t="s">
        <v>221</v>
      </c>
      <c r="E1483" s="237" t="s">
        <v>19</v>
      </c>
      <c r="F1483" s="238" t="s">
        <v>1291</v>
      </c>
      <c r="G1483" s="236"/>
      <c r="H1483" s="239">
        <v>1.3500000000000001</v>
      </c>
      <c r="I1483" s="240"/>
      <c r="J1483" s="236"/>
      <c r="K1483" s="236"/>
      <c r="L1483" s="241"/>
      <c r="M1483" s="242"/>
      <c r="N1483" s="243"/>
      <c r="O1483" s="243"/>
      <c r="P1483" s="243"/>
      <c r="Q1483" s="243"/>
      <c r="R1483" s="243"/>
      <c r="S1483" s="243"/>
      <c r="T1483" s="24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45" t="s">
        <v>221</v>
      </c>
      <c r="AU1483" s="245" t="s">
        <v>78</v>
      </c>
      <c r="AV1483" s="14" t="s">
        <v>78</v>
      </c>
      <c r="AW1483" s="14" t="s">
        <v>31</v>
      </c>
      <c r="AX1483" s="14" t="s">
        <v>69</v>
      </c>
      <c r="AY1483" s="245" t="s">
        <v>212</v>
      </c>
    </row>
    <row r="1484" s="13" customFormat="1">
      <c r="A1484" s="13"/>
      <c r="B1484" s="224"/>
      <c r="C1484" s="225"/>
      <c r="D1484" s="226" t="s">
        <v>221</v>
      </c>
      <c r="E1484" s="227" t="s">
        <v>19</v>
      </c>
      <c r="F1484" s="228" t="s">
        <v>1144</v>
      </c>
      <c r="G1484" s="225"/>
      <c r="H1484" s="227" t="s">
        <v>19</v>
      </c>
      <c r="I1484" s="229"/>
      <c r="J1484" s="225"/>
      <c r="K1484" s="225"/>
      <c r="L1484" s="230"/>
      <c r="M1484" s="231"/>
      <c r="N1484" s="232"/>
      <c r="O1484" s="232"/>
      <c r="P1484" s="232"/>
      <c r="Q1484" s="232"/>
      <c r="R1484" s="232"/>
      <c r="S1484" s="232"/>
      <c r="T1484" s="23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34" t="s">
        <v>221</v>
      </c>
      <c r="AU1484" s="234" t="s">
        <v>78</v>
      </c>
      <c r="AV1484" s="13" t="s">
        <v>74</v>
      </c>
      <c r="AW1484" s="13" t="s">
        <v>31</v>
      </c>
      <c r="AX1484" s="13" t="s">
        <v>69</v>
      </c>
      <c r="AY1484" s="234" t="s">
        <v>212</v>
      </c>
    </row>
    <row r="1485" s="14" customFormat="1">
      <c r="A1485" s="14"/>
      <c r="B1485" s="235"/>
      <c r="C1485" s="236"/>
      <c r="D1485" s="226" t="s">
        <v>221</v>
      </c>
      <c r="E1485" s="237" t="s">
        <v>19</v>
      </c>
      <c r="F1485" s="238" t="s">
        <v>1292</v>
      </c>
      <c r="G1485" s="236"/>
      <c r="H1485" s="239">
        <v>2.1000000000000001</v>
      </c>
      <c r="I1485" s="240"/>
      <c r="J1485" s="236"/>
      <c r="K1485" s="236"/>
      <c r="L1485" s="241"/>
      <c r="M1485" s="242"/>
      <c r="N1485" s="243"/>
      <c r="O1485" s="243"/>
      <c r="P1485" s="243"/>
      <c r="Q1485" s="243"/>
      <c r="R1485" s="243"/>
      <c r="S1485" s="243"/>
      <c r="T1485" s="244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45" t="s">
        <v>221</v>
      </c>
      <c r="AU1485" s="245" t="s">
        <v>78</v>
      </c>
      <c r="AV1485" s="14" t="s">
        <v>78</v>
      </c>
      <c r="AW1485" s="14" t="s">
        <v>31</v>
      </c>
      <c r="AX1485" s="14" t="s">
        <v>69</v>
      </c>
      <c r="AY1485" s="245" t="s">
        <v>212</v>
      </c>
    </row>
    <row r="1486" s="14" customFormat="1">
      <c r="A1486" s="14"/>
      <c r="B1486" s="235"/>
      <c r="C1486" s="236"/>
      <c r="D1486" s="226" t="s">
        <v>221</v>
      </c>
      <c r="E1486" s="237" t="s">
        <v>19</v>
      </c>
      <c r="F1486" s="238" t="s">
        <v>1293</v>
      </c>
      <c r="G1486" s="236"/>
      <c r="H1486" s="239">
        <v>2.98</v>
      </c>
      <c r="I1486" s="240"/>
      <c r="J1486" s="236"/>
      <c r="K1486" s="236"/>
      <c r="L1486" s="241"/>
      <c r="M1486" s="242"/>
      <c r="N1486" s="243"/>
      <c r="O1486" s="243"/>
      <c r="P1486" s="243"/>
      <c r="Q1486" s="243"/>
      <c r="R1486" s="243"/>
      <c r="S1486" s="243"/>
      <c r="T1486" s="24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45" t="s">
        <v>221</v>
      </c>
      <c r="AU1486" s="245" t="s">
        <v>78</v>
      </c>
      <c r="AV1486" s="14" t="s">
        <v>78</v>
      </c>
      <c r="AW1486" s="14" t="s">
        <v>31</v>
      </c>
      <c r="AX1486" s="14" t="s">
        <v>69</v>
      </c>
      <c r="AY1486" s="245" t="s">
        <v>212</v>
      </c>
    </row>
    <row r="1487" s="13" customFormat="1">
      <c r="A1487" s="13"/>
      <c r="B1487" s="224"/>
      <c r="C1487" s="225"/>
      <c r="D1487" s="226" t="s">
        <v>221</v>
      </c>
      <c r="E1487" s="227" t="s">
        <v>19</v>
      </c>
      <c r="F1487" s="228" t="s">
        <v>679</v>
      </c>
      <c r="G1487" s="225"/>
      <c r="H1487" s="227" t="s">
        <v>19</v>
      </c>
      <c r="I1487" s="229"/>
      <c r="J1487" s="225"/>
      <c r="K1487" s="225"/>
      <c r="L1487" s="230"/>
      <c r="M1487" s="231"/>
      <c r="N1487" s="232"/>
      <c r="O1487" s="232"/>
      <c r="P1487" s="232"/>
      <c r="Q1487" s="232"/>
      <c r="R1487" s="232"/>
      <c r="S1487" s="232"/>
      <c r="T1487" s="23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34" t="s">
        <v>221</v>
      </c>
      <c r="AU1487" s="234" t="s">
        <v>78</v>
      </c>
      <c r="AV1487" s="13" t="s">
        <v>74</v>
      </c>
      <c r="AW1487" s="13" t="s">
        <v>31</v>
      </c>
      <c r="AX1487" s="13" t="s">
        <v>69</v>
      </c>
      <c r="AY1487" s="234" t="s">
        <v>212</v>
      </c>
    </row>
    <row r="1488" s="13" customFormat="1">
      <c r="A1488" s="13"/>
      <c r="B1488" s="224"/>
      <c r="C1488" s="225"/>
      <c r="D1488" s="226" t="s">
        <v>221</v>
      </c>
      <c r="E1488" s="227" t="s">
        <v>19</v>
      </c>
      <c r="F1488" s="228" t="s">
        <v>1147</v>
      </c>
      <c r="G1488" s="225"/>
      <c r="H1488" s="227" t="s">
        <v>19</v>
      </c>
      <c r="I1488" s="229"/>
      <c r="J1488" s="225"/>
      <c r="K1488" s="225"/>
      <c r="L1488" s="230"/>
      <c r="M1488" s="231"/>
      <c r="N1488" s="232"/>
      <c r="O1488" s="232"/>
      <c r="P1488" s="232"/>
      <c r="Q1488" s="232"/>
      <c r="R1488" s="232"/>
      <c r="S1488" s="232"/>
      <c r="T1488" s="23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34" t="s">
        <v>221</v>
      </c>
      <c r="AU1488" s="234" t="s">
        <v>78</v>
      </c>
      <c r="AV1488" s="13" t="s">
        <v>74</v>
      </c>
      <c r="AW1488" s="13" t="s">
        <v>31</v>
      </c>
      <c r="AX1488" s="13" t="s">
        <v>69</v>
      </c>
      <c r="AY1488" s="234" t="s">
        <v>212</v>
      </c>
    </row>
    <row r="1489" s="14" customFormat="1">
      <c r="A1489" s="14"/>
      <c r="B1489" s="235"/>
      <c r="C1489" s="236"/>
      <c r="D1489" s="226" t="s">
        <v>221</v>
      </c>
      <c r="E1489" s="237" t="s">
        <v>19</v>
      </c>
      <c r="F1489" s="238" t="s">
        <v>1290</v>
      </c>
      <c r="G1489" s="236"/>
      <c r="H1489" s="239">
        <v>5.4000000000000004</v>
      </c>
      <c r="I1489" s="240"/>
      <c r="J1489" s="236"/>
      <c r="K1489" s="236"/>
      <c r="L1489" s="241"/>
      <c r="M1489" s="242"/>
      <c r="N1489" s="243"/>
      <c r="O1489" s="243"/>
      <c r="P1489" s="243"/>
      <c r="Q1489" s="243"/>
      <c r="R1489" s="243"/>
      <c r="S1489" s="243"/>
      <c r="T1489" s="24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45" t="s">
        <v>221</v>
      </c>
      <c r="AU1489" s="245" t="s">
        <v>78</v>
      </c>
      <c r="AV1489" s="14" t="s">
        <v>78</v>
      </c>
      <c r="AW1489" s="14" t="s">
        <v>31</v>
      </c>
      <c r="AX1489" s="14" t="s">
        <v>69</v>
      </c>
      <c r="AY1489" s="245" t="s">
        <v>212</v>
      </c>
    </row>
    <row r="1490" s="13" customFormat="1">
      <c r="A1490" s="13"/>
      <c r="B1490" s="224"/>
      <c r="C1490" s="225"/>
      <c r="D1490" s="226" t="s">
        <v>221</v>
      </c>
      <c r="E1490" s="227" t="s">
        <v>19</v>
      </c>
      <c r="F1490" s="228" t="s">
        <v>1148</v>
      </c>
      <c r="G1490" s="225"/>
      <c r="H1490" s="227" t="s">
        <v>19</v>
      </c>
      <c r="I1490" s="229"/>
      <c r="J1490" s="225"/>
      <c r="K1490" s="225"/>
      <c r="L1490" s="230"/>
      <c r="M1490" s="231"/>
      <c r="N1490" s="232"/>
      <c r="O1490" s="232"/>
      <c r="P1490" s="232"/>
      <c r="Q1490" s="232"/>
      <c r="R1490" s="232"/>
      <c r="S1490" s="232"/>
      <c r="T1490" s="23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34" t="s">
        <v>221</v>
      </c>
      <c r="AU1490" s="234" t="s">
        <v>78</v>
      </c>
      <c r="AV1490" s="13" t="s">
        <v>74</v>
      </c>
      <c r="AW1490" s="13" t="s">
        <v>31</v>
      </c>
      <c r="AX1490" s="13" t="s">
        <v>69</v>
      </c>
      <c r="AY1490" s="234" t="s">
        <v>212</v>
      </c>
    </row>
    <row r="1491" s="14" customFormat="1">
      <c r="A1491" s="14"/>
      <c r="B1491" s="235"/>
      <c r="C1491" s="236"/>
      <c r="D1491" s="226" t="s">
        <v>221</v>
      </c>
      <c r="E1491" s="237" t="s">
        <v>19</v>
      </c>
      <c r="F1491" s="238" t="s">
        <v>1291</v>
      </c>
      <c r="G1491" s="236"/>
      <c r="H1491" s="239">
        <v>1.3500000000000001</v>
      </c>
      <c r="I1491" s="240"/>
      <c r="J1491" s="236"/>
      <c r="K1491" s="236"/>
      <c r="L1491" s="241"/>
      <c r="M1491" s="242"/>
      <c r="N1491" s="243"/>
      <c r="O1491" s="243"/>
      <c r="P1491" s="243"/>
      <c r="Q1491" s="243"/>
      <c r="R1491" s="243"/>
      <c r="S1491" s="243"/>
      <c r="T1491" s="24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45" t="s">
        <v>221</v>
      </c>
      <c r="AU1491" s="245" t="s">
        <v>78</v>
      </c>
      <c r="AV1491" s="14" t="s">
        <v>78</v>
      </c>
      <c r="AW1491" s="14" t="s">
        <v>31</v>
      </c>
      <c r="AX1491" s="14" t="s">
        <v>69</v>
      </c>
      <c r="AY1491" s="245" t="s">
        <v>212</v>
      </c>
    </row>
    <row r="1492" s="13" customFormat="1">
      <c r="A1492" s="13"/>
      <c r="B1492" s="224"/>
      <c r="C1492" s="225"/>
      <c r="D1492" s="226" t="s">
        <v>221</v>
      </c>
      <c r="E1492" s="227" t="s">
        <v>19</v>
      </c>
      <c r="F1492" s="228" t="s">
        <v>1149</v>
      </c>
      <c r="G1492" s="225"/>
      <c r="H1492" s="227" t="s">
        <v>19</v>
      </c>
      <c r="I1492" s="229"/>
      <c r="J1492" s="225"/>
      <c r="K1492" s="225"/>
      <c r="L1492" s="230"/>
      <c r="M1492" s="231"/>
      <c r="N1492" s="232"/>
      <c r="O1492" s="232"/>
      <c r="P1492" s="232"/>
      <c r="Q1492" s="232"/>
      <c r="R1492" s="232"/>
      <c r="S1492" s="232"/>
      <c r="T1492" s="23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34" t="s">
        <v>221</v>
      </c>
      <c r="AU1492" s="234" t="s">
        <v>78</v>
      </c>
      <c r="AV1492" s="13" t="s">
        <v>74</v>
      </c>
      <c r="AW1492" s="13" t="s">
        <v>31</v>
      </c>
      <c r="AX1492" s="13" t="s">
        <v>69</v>
      </c>
      <c r="AY1492" s="234" t="s">
        <v>212</v>
      </c>
    </row>
    <row r="1493" s="14" customFormat="1">
      <c r="A1493" s="14"/>
      <c r="B1493" s="235"/>
      <c r="C1493" s="236"/>
      <c r="D1493" s="226" t="s">
        <v>221</v>
      </c>
      <c r="E1493" s="237" t="s">
        <v>19</v>
      </c>
      <c r="F1493" s="238" t="s">
        <v>1292</v>
      </c>
      <c r="G1493" s="236"/>
      <c r="H1493" s="239">
        <v>2.1000000000000001</v>
      </c>
      <c r="I1493" s="240"/>
      <c r="J1493" s="236"/>
      <c r="K1493" s="236"/>
      <c r="L1493" s="241"/>
      <c r="M1493" s="242"/>
      <c r="N1493" s="243"/>
      <c r="O1493" s="243"/>
      <c r="P1493" s="243"/>
      <c r="Q1493" s="243"/>
      <c r="R1493" s="243"/>
      <c r="S1493" s="243"/>
      <c r="T1493" s="24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45" t="s">
        <v>221</v>
      </c>
      <c r="AU1493" s="245" t="s">
        <v>78</v>
      </c>
      <c r="AV1493" s="14" t="s">
        <v>78</v>
      </c>
      <c r="AW1493" s="14" t="s">
        <v>31</v>
      </c>
      <c r="AX1493" s="14" t="s">
        <v>69</v>
      </c>
      <c r="AY1493" s="245" t="s">
        <v>212</v>
      </c>
    </row>
    <row r="1494" s="14" customFormat="1">
      <c r="A1494" s="14"/>
      <c r="B1494" s="235"/>
      <c r="C1494" s="236"/>
      <c r="D1494" s="226" t="s">
        <v>221</v>
      </c>
      <c r="E1494" s="237" t="s">
        <v>19</v>
      </c>
      <c r="F1494" s="238" t="s">
        <v>1293</v>
      </c>
      <c r="G1494" s="236"/>
      <c r="H1494" s="239">
        <v>2.98</v>
      </c>
      <c r="I1494" s="240"/>
      <c r="J1494" s="236"/>
      <c r="K1494" s="236"/>
      <c r="L1494" s="241"/>
      <c r="M1494" s="242"/>
      <c r="N1494" s="243"/>
      <c r="O1494" s="243"/>
      <c r="P1494" s="243"/>
      <c r="Q1494" s="243"/>
      <c r="R1494" s="243"/>
      <c r="S1494" s="243"/>
      <c r="T1494" s="24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45" t="s">
        <v>221</v>
      </c>
      <c r="AU1494" s="245" t="s">
        <v>78</v>
      </c>
      <c r="AV1494" s="14" t="s">
        <v>78</v>
      </c>
      <c r="AW1494" s="14" t="s">
        <v>31</v>
      </c>
      <c r="AX1494" s="14" t="s">
        <v>69</v>
      </c>
      <c r="AY1494" s="245" t="s">
        <v>212</v>
      </c>
    </row>
    <row r="1495" s="13" customFormat="1">
      <c r="A1495" s="13"/>
      <c r="B1495" s="224"/>
      <c r="C1495" s="225"/>
      <c r="D1495" s="226" t="s">
        <v>221</v>
      </c>
      <c r="E1495" s="227" t="s">
        <v>19</v>
      </c>
      <c r="F1495" s="228" t="s">
        <v>674</v>
      </c>
      <c r="G1495" s="225"/>
      <c r="H1495" s="227" t="s">
        <v>19</v>
      </c>
      <c r="I1495" s="229"/>
      <c r="J1495" s="225"/>
      <c r="K1495" s="225"/>
      <c r="L1495" s="230"/>
      <c r="M1495" s="231"/>
      <c r="N1495" s="232"/>
      <c r="O1495" s="232"/>
      <c r="P1495" s="232"/>
      <c r="Q1495" s="232"/>
      <c r="R1495" s="232"/>
      <c r="S1495" s="232"/>
      <c r="T1495" s="23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34" t="s">
        <v>221</v>
      </c>
      <c r="AU1495" s="234" t="s">
        <v>78</v>
      </c>
      <c r="AV1495" s="13" t="s">
        <v>74</v>
      </c>
      <c r="AW1495" s="13" t="s">
        <v>31</v>
      </c>
      <c r="AX1495" s="13" t="s">
        <v>69</v>
      </c>
      <c r="AY1495" s="234" t="s">
        <v>212</v>
      </c>
    </row>
    <row r="1496" s="13" customFormat="1">
      <c r="A1496" s="13"/>
      <c r="B1496" s="224"/>
      <c r="C1496" s="225"/>
      <c r="D1496" s="226" t="s">
        <v>221</v>
      </c>
      <c r="E1496" s="227" t="s">
        <v>19</v>
      </c>
      <c r="F1496" s="228" t="s">
        <v>1155</v>
      </c>
      <c r="G1496" s="225"/>
      <c r="H1496" s="227" t="s">
        <v>19</v>
      </c>
      <c r="I1496" s="229"/>
      <c r="J1496" s="225"/>
      <c r="K1496" s="225"/>
      <c r="L1496" s="230"/>
      <c r="M1496" s="231"/>
      <c r="N1496" s="232"/>
      <c r="O1496" s="232"/>
      <c r="P1496" s="232"/>
      <c r="Q1496" s="232"/>
      <c r="R1496" s="232"/>
      <c r="S1496" s="232"/>
      <c r="T1496" s="23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34" t="s">
        <v>221</v>
      </c>
      <c r="AU1496" s="234" t="s">
        <v>78</v>
      </c>
      <c r="AV1496" s="13" t="s">
        <v>74</v>
      </c>
      <c r="AW1496" s="13" t="s">
        <v>31</v>
      </c>
      <c r="AX1496" s="13" t="s">
        <v>69</v>
      </c>
      <c r="AY1496" s="234" t="s">
        <v>212</v>
      </c>
    </row>
    <row r="1497" s="14" customFormat="1">
      <c r="A1497" s="14"/>
      <c r="B1497" s="235"/>
      <c r="C1497" s="236"/>
      <c r="D1497" s="226" t="s">
        <v>221</v>
      </c>
      <c r="E1497" s="237" t="s">
        <v>19</v>
      </c>
      <c r="F1497" s="238" t="s">
        <v>1294</v>
      </c>
      <c r="G1497" s="236"/>
      <c r="H1497" s="239">
        <v>2</v>
      </c>
      <c r="I1497" s="240"/>
      <c r="J1497" s="236"/>
      <c r="K1497" s="236"/>
      <c r="L1497" s="241"/>
      <c r="M1497" s="242"/>
      <c r="N1497" s="243"/>
      <c r="O1497" s="243"/>
      <c r="P1497" s="243"/>
      <c r="Q1497" s="243"/>
      <c r="R1497" s="243"/>
      <c r="S1497" s="243"/>
      <c r="T1497" s="24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45" t="s">
        <v>221</v>
      </c>
      <c r="AU1497" s="245" t="s">
        <v>78</v>
      </c>
      <c r="AV1497" s="14" t="s">
        <v>78</v>
      </c>
      <c r="AW1497" s="14" t="s">
        <v>31</v>
      </c>
      <c r="AX1497" s="14" t="s">
        <v>69</v>
      </c>
      <c r="AY1497" s="245" t="s">
        <v>212</v>
      </c>
    </row>
    <row r="1498" s="13" customFormat="1">
      <c r="A1498" s="13"/>
      <c r="B1498" s="224"/>
      <c r="C1498" s="225"/>
      <c r="D1498" s="226" t="s">
        <v>221</v>
      </c>
      <c r="E1498" s="227" t="s">
        <v>19</v>
      </c>
      <c r="F1498" s="228" t="s">
        <v>1157</v>
      </c>
      <c r="G1498" s="225"/>
      <c r="H1498" s="227" t="s">
        <v>19</v>
      </c>
      <c r="I1498" s="229"/>
      <c r="J1498" s="225"/>
      <c r="K1498" s="225"/>
      <c r="L1498" s="230"/>
      <c r="M1498" s="231"/>
      <c r="N1498" s="232"/>
      <c r="O1498" s="232"/>
      <c r="P1498" s="232"/>
      <c r="Q1498" s="232"/>
      <c r="R1498" s="232"/>
      <c r="S1498" s="232"/>
      <c r="T1498" s="23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34" t="s">
        <v>221</v>
      </c>
      <c r="AU1498" s="234" t="s">
        <v>78</v>
      </c>
      <c r="AV1498" s="13" t="s">
        <v>74</v>
      </c>
      <c r="AW1498" s="13" t="s">
        <v>31</v>
      </c>
      <c r="AX1498" s="13" t="s">
        <v>69</v>
      </c>
      <c r="AY1498" s="234" t="s">
        <v>212</v>
      </c>
    </row>
    <row r="1499" s="14" customFormat="1">
      <c r="A1499" s="14"/>
      <c r="B1499" s="235"/>
      <c r="C1499" s="236"/>
      <c r="D1499" s="226" t="s">
        <v>221</v>
      </c>
      <c r="E1499" s="237" t="s">
        <v>19</v>
      </c>
      <c r="F1499" s="238" t="s">
        <v>1295</v>
      </c>
      <c r="G1499" s="236"/>
      <c r="H1499" s="239">
        <v>7.8550000000000004</v>
      </c>
      <c r="I1499" s="240"/>
      <c r="J1499" s="236"/>
      <c r="K1499" s="236"/>
      <c r="L1499" s="241"/>
      <c r="M1499" s="242"/>
      <c r="N1499" s="243"/>
      <c r="O1499" s="243"/>
      <c r="P1499" s="243"/>
      <c r="Q1499" s="243"/>
      <c r="R1499" s="243"/>
      <c r="S1499" s="243"/>
      <c r="T1499" s="24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45" t="s">
        <v>221</v>
      </c>
      <c r="AU1499" s="245" t="s">
        <v>78</v>
      </c>
      <c r="AV1499" s="14" t="s">
        <v>78</v>
      </c>
      <c r="AW1499" s="14" t="s">
        <v>31</v>
      </c>
      <c r="AX1499" s="14" t="s">
        <v>69</v>
      </c>
      <c r="AY1499" s="245" t="s">
        <v>212</v>
      </c>
    </row>
    <row r="1500" s="13" customFormat="1">
      <c r="A1500" s="13"/>
      <c r="B1500" s="224"/>
      <c r="C1500" s="225"/>
      <c r="D1500" s="226" t="s">
        <v>221</v>
      </c>
      <c r="E1500" s="227" t="s">
        <v>19</v>
      </c>
      <c r="F1500" s="228" t="s">
        <v>1159</v>
      </c>
      <c r="G1500" s="225"/>
      <c r="H1500" s="227" t="s">
        <v>19</v>
      </c>
      <c r="I1500" s="229"/>
      <c r="J1500" s="225"/>
      <c r="K1500" s="225"/>
      <c r="L1500" s="230"/>
      <c r="M1500" s="231"/>
      <c r="N1500" s="232"/>
      <c r="O1500" s="232"/>
      <c r="P1500" s="232"/>
      <c r="Q1500" s="232"/>
      <c r="R1500" s="232"/>
      <c r="S1500" s="232"/>
      <c r="T1500" s="23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34" t="s">
        <v>221</v>
      </c>
      <c r="AU1500" s="234" t="s">
        <v>78</v>
      </c>
      <c r="AV1500" s="13" t="s">
        <v>74</v>
      </c>
      <c r="AW1500" s="13" t="s">
        <v>31</v>
      </c>
      <c r="AX1500" s="13" t="s">
        <v>69</v>
      </c>
      <c r="AY1500" s="234" t="s">
        <v>212</v>
      </c>
    </row>
    <row r="1501" s="14" customFormat="1">
      <c r="A1501" s="14"/>
      <c r="B1501" s="235"/>
      <c r="C1501" s="236"/>
      <c r="D1501" s="226" t="s">
        <v>221</v>
      </c>
      <c r="E1501" s="237" t="s">
        <v>19</v>
      </c>
      <c r="F1501" s="238" t="s">
        <v>1296</v>
      </c>
      <c r="G1501" s="236"/>
      <c r="H1501" s="239">
        <v>4.9500000000000002</v>
      </c>
      <c r="I1501" s="240"/>
      <c r="J1501" s="236"/>
      <c r="K1501" s="236"/>
      <c r="L1501" s="241"/>
      <c r="M1501" s="242"/>
      <c r="N1501" s="243"/>
      <c r="O1501" s="243"/>
      <c r="P1501" s="243"/>
      <c r="Q1501" s="243"/>
      <c r="R1501" s="243"/>
      <c r="S1501" s="243"/>
      <c r="T1501" s="24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45" t="s">
        <v>221</v>
      </c>
      <c r="AU1501" s="245" t="s">
        <v>78</v>
      </c>
      <c r="AV1501" s="14" t="s">
        <v>78</v>
      </c>
      <c r="AW1501" s="14" t="s">
        <v>31</v>
      </c>
      <c r="AX1501" s="14" t="s">
        <v>69</v>
      </c>
      <c r="AY1501" s="245" t="s">
        <v>212</v>
      </c>
    </row>
    <row r="1502" s="13" customFormat="1">
      <c r="A1502" s="13"/>
      <c r="B1502" s="224"/>
      <c r="C1502" s="225"/>
      <c r="D1502" s="226" t="s">
        <v>221</v>
      </c>
      <c r="E1502" s="227" t="s">
        <v>19</v>
      </c>
      <c r="F1502" s="228" t="s">
        <v>1161</v>
      </c>
      <c r="G1502" s="225"/>
      <c r="H1502" s="227" t="s">
        <v>19</v>
      </c>
      <c r="I1502" s="229"/>
      <c r="J1502" s="225"/>
      <c r="K1502" s="225"/>
      <c r="L1502" s="230"/>
      <c r="M1502" s="231"/>
      <c r="N1502" s="232"/>
      <c r="O1502" s="232"/>
      <c r="P1502" s="232"/>
      <c r="Q1502" s="232"/>
      <c r="R1502" s="232"/>
      <c r="S1502" s="232"/>
      <c r="T1502" s="23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34" t="s">
        <v>221</v>
      </c>
      <c r="AU1502" s="234" t="s">
        <v>78</v>
      </c>
      <c r="AV1502" s="13" t="s">
        <v>74</v>
      </c>
      <c r="AW1502" s="13" t="s">
        <v>31</v>
      </c>
      <c r="AX1502" s="13" t="s">
        <v>69</v>
      </c>
      <c r="AY1502" s="234" t="s">
        <v>212</v>
      </c>
    </row>
    <row r="1503" s="14" customFormat="1">
      <c r="A1503" s="14"/>
      <c r="B1503" s="235"/>
      <c r="C1503" s="236"/>
      <c r="D1503" s="226" t="s">
        <v>221</v>
      </c>
      <c r="E1503" s="237" t="s">
        <v>19</v>
      </c>
      <c r="F1503" s="238" t="s">
        <v>1297</v>
      </c>
      <c r="G1503" s="236"/>
      <c r="H1503" s="239">
        <v>3.9620000000000002</v>
      </c>
      <c r="I1503" s="240"/>
      <c r="J1503" s="236"/>
      <c r="K1503" s="236"/>
      <c r="L1503" s="241"/>
      <c r="M1503" s="242"/>
      <c r="N1503" s="243"/>
      <c r="O1503" s="243"/>
      <c r="P1503" s="243"/>
      <c r="Q1503" s="243"/>
      <c r="R1503" s="243"/>
      <c r="S1503" s="243"/>
      <c r="T1503" s="24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45" t="s">
        <v>221</v>
      </c>
      <c r="AU1503" s="245" t="s">
        <v>78</v>
      </c>
      <c r="AV1503" s="14" t="s">
        <v>78</v>
      </c>
      <c r="AW1503" s="14" t="s">
        <v>31</v>
      </c>
      <c r="AX1503" s="14" t="s">
        <v>69</v>
      </c>
      <c r="AY1503" s="245" t="s">
        <v>212</v>
      </c>
    </row>
    <row r="1504" s="13" customFormat="1">
      <c r="A1504" s="13"/>
      <c r="B1504" s="224"/>
      <c r="C1504" s="225"/>
      <c r="D1504" s="226" t="s">
        <v>221</v>
      </c>
      <c r="E1504" s="227" t="s">
        <v>19</v>
      </c>
      <c r="F1504" s="228" t="s">
        <v>1163</v>
      </c>
      <c r="G1504" s="225"/>
      <c r="H1504" s="227" t="s">
        <v>19</v>
      </c>
      <c r="I1504" s="229"/>
      <c r="J1504" s="225"/>
      <c r="K1504" s="225"/>
      <c r="L1504" s="230"/>
      <c r="M1504" s="231"/>
      <c r="N1504" s="232"/>
      <c r="O1504" s="232"/>
      <c r="P1504" s="232"/>
      <c r="Q1504" s="232"/>
      <c r="R1504" s="232"/>
      <c r="S1504" s="232"/>
      <c r="T1504" s="23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34" t="s">
        <v>221</v>
      </c>
      <c r="AU1504" s="234" t="s">
        <v>78</v>
      </c>
      <c r="AV1504" s="13" t="s">
        <v>74</v>
      </c>
      <c r="AW1504" s="13" t="s">
        <v>31</v>
      </c>
      <c r="AX1504" s="13" t="s">
        <v>69</v>
      </c>
      <c r="AY1504" s="234" t="s">
        <v>212</v>
      </c>
    </row>
    <row r="1505" s="14" customFormat="1">
      <c r="A1505" s="14"/>
      <c r="B1505" s="235"/>
      <c r="C1505" s="236"/>
      <c r="D1505" s="226" t="s">
        <v>221</v>
      </c>
      <c r="E1505" s="237" t="s">
        <v>19</v>
      </c>
      <c r="F1505" s="238" t="s">
        <v>1298</v>
      </c>
      <c r="G1505" s="236"/>
      <c r="H1505" s="239">
        <v>3.2090000000000001</v>
      </c>
      <c r="I1505" s="240"/>
      <c r="J1505" s="236"/>
      <c r="K1505" s="236"/>
      <c r="L1505" s="241"/>
      <c r="M1505" s="242"/>
      <c r="N1505" s="243"/>
      <c r="O1505" s="243"/>
      <c r="P1505" s="243"/>
      <c r="Q1505" s="243"/>
      <c r="R1505" s="243"/>
      <c r="S1505" s="243"/>
      <c r="T1505" s="24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45" t="s">
        <v>221</v>
      </c>
      <c r="AU1505" s="245" t="s">
        <v>78</v>
      </c>
      <c r="AV1505" s="14" t="s">
        <v>78</v>
      </c>
      <c r="AW1505" s="14" t="s">
        <v>31</v>
      </c>
      <c r="AX1505" s="14" t="s">
        <v>69</v>
      </c>
      <c r="AY1505" s="245" t="s">
        <v>212</v>
      </c>
    </row>
    <row r="1506" s="13" customFormat="1">
      <c r="A1506" s="13"/>
      <c r="B1506" s="224"/>
      <c r="C1506" s="225"/>
      <c r="D1506" s="226" t="s">
        <v>221</v>
      </c>
      <c r="E1506" s="227" t="s">
        <v>19</v>
      </c>
      <c r="F1506" s="228" t="s">
        <v>1165</v>
      </c>
      <c r="G1506" s="225"/>
      <c r="H1506" s="227" t="s">
        <v>19</v>
      </c>
      <c r="I1506" s="229"/>
      <c r="J1506" s="225"/>
      <c r="K1506" s="225"/>
      <c r="L1506" s="230"/>
      <c r="M1506" s="231"/>
      <c r="N1506" s="232"/>
      <c r="O1506" s="232"/>
      <c r="P1506" s="232"/>
      <c r="Q1506" s="232"/>
      <c r="R1506" s="232"/>
      <c r="S1506" s="232"/>
      <c r="T1506" s="23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34" t="s">
        <v>221</v>
      </c>
      <c r="AU1506" s="234" t="s">
        <v>78</v>
      </c>
      <c r="AV1506" s="13" t="s">
        <v>74</v>
      </c>
      <c r="AW1506" s="13" t="s">
        <v>31</v>
      </c>
      <c r="AX1506" s="13" t="s">
        <v>69</v>
      </c>
      <c r="AY1506" s="234" t="s">
        <v>212</v>
      </c>
    </row>
    <row r="1507" s="14" customFormat="1">
      <c r="A1507" s="14"/>
      <c r="B1507" s="235"/>
      <c r="C1507" s="236"/>
      <c r="D1507" s="226" t="s">
        <v>221</v>
      </c>
      <c r="E1507" s="237" t="s">
        <v>19</v>
      </c>
      <c r="F1507" s="238" t="s">
        <v>1299</v>
      </c>
      <c r="G1507" s="236"/>
      <c r="H1507" s="239">
        <v>6.0720000000000001</v>
      </c>
      <c r="I1507" s="240"/>
      <c r="J1507" s="236"/>
      <c r="K1507" s="236"/>
      <c r="L1507" s="241"/>
      <c r="M1507" s="242"/>
      <c r="N1507" s="243"/>
      <c r="O1507" s="243"/>
      <c r="P1507" s="243"/>
      <c r="Q1507" s="243"/>
      <c r="R1507" s="243"/>
      <c r="S1507" s="243"/>
      <c r="T1507" s="24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45" t="s">
        <v>221</v>
      </c>
      <c r="AU1507" s="245" t="s">
        <v>78</v>
      </c>
      <c r="AV1507" s="14" t="s">
        <v>78</v>
      </c>
      <c r="AW1507" s="14" t="s">
        <v>31</v>
      </c>
      <c r="AX1507" s="14" t="s">
        <v>69</v>
      </c>
      <c r="AY1507" s="245" t="s">
        <v>212</v>
      </c>
    </row>
    <row r="1508" s="13" customFormat="1">
      <c r="A1508" s="13"/>
      <c r="B1508" s="224"/>
      <c r="C1508" s="225"/>
      <c r="D1508" s="226" t="s">
        <v>221</v>
      </c>
      <c r="E1508" s="227" t="s">
        <v>19</v>
      </c>
      <c r="F1508" s="228" t="s">
        <v>1167</v>
      </c>
      <c r="G1508" s="225"/>
      <c r="H1508" s="227" t="s">
        <v>19</v>
      </c>
      <c r="I1508" s="229"/>
      <c r="J1508" s="225"/>
      <c r="K1508" s="225"/>
      <c r="L1508" s="230"/>
      <c r="M1508" s="231"/>
      <c r="N1508" s="232"/>
      <c r="O1508" s="232"/>
      <c r="P1508" s="232"/>
      <c r="Q1508" s="232"/>
      <c r="R1508" s="232"/>
      <c r="S1508" s="232"/>
      <c r="T1508" s="23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34" t="s">
        <v>221</v>
      </c>
      <c r="AU1508" s="234" t="s">
        <v>78</v>
      </c>
      <c r="AV1508" s="13" t="s">
        <v>74</v>
      </c>
      <c r="AW1508" s="13" t="s">
        <v>31</v>
      </c>
      <c r="AX1508" s="13" t="s">
        <v>69</v>
      </c>
      <c r="AY1508" s="234" t="s">
        <v>212</v>
      </c>
    </row>
    <row r="1509" s="14" customFormat="1">
      <c r="A1509" s="14"/>
      <c r="B1509" s="235"/>
      <c r="C1509" s="236"/>
      <c r="D1509" s="226" t="s">
        <v>221</v>
      </c>
      <c r="E1509" s="237" t="s">
        <v>19</v>
      </c>
      <c r="F1509" s="238" t="s">
        <v>1300</v>
      </c>
      <c r="G1509" s="236"/>
      <c r="H1509" s="239">
        <v>2.8999999999999999</v>
      </c>
      <c r="I1509" s="240"/>
      <c r="J1509" s="236"/>
      <c r="K1509" s="236"/>
      <c r="L1509" s="241"/>
      <c r="M1509" s="242"/>
      <c r="N1509" s="243"/>
      <c r="O1509" s="243"/>
      <c r="P1509" s="243"/>
      <c r="Q1509" s="243"/>
      <c r="R1509" s="243"/>
      <c r="S1509" s="243"/>
      <c r="T1509" s="24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45" t="s">
        <v>221</v>
      </c>
      <c r="AU1509" s="245" t="s">
        <v>78</v>
      </c>
      <c r="AV1509" s="14" t="s">
        <v>78</v>
      </c>
      <c r="AW1509" s="14" t="s">
        <v>31</v>
      </c>
      <c r="AX1509" s="14" t="s">
        <v>69</v>
      </c>
      <c r="AY1509" s="245" t="s">
        <v>212</v>
      </c>
    </row>
    <row r="1510" s="13" customFormat="1">
      <c r="A1510" s="13"/>
      <c r="B1510" s="224"/>
      <c r="C1510" s="225"/>
      <c r="D1510" s="226" t="s">
        <v>221</v>
      </c>
      <c r="E1510" s="227" t="s">
        <v>19</v>
      </c>
      <c r="F1510" s="228" t="s">
        <v>1169</v>
      </c>
      <c r="G1510" s="225"/>
      <c r="H1510" s="227" t="s">
        <v>19</v>
      </c>
      <c r="I1510" s="229"/>
      <c r="J1510" s="225"/>
      <c r="K1510" s="225"/>
      <c r="L1510" s="230"/>
      <c r="M1510" s="231"/>
      <c r="N1510" s="232"/>
      <c r="O1510" s="232"/>
      <c r="P1510" s="232"/>
      <c r="Q1510" s="232"/>
      <c r="R1510" s="232"/>
      <c r="S1510" s="232"/>
      <c r="T1510" s="23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34" t="s">
        <v>221</v>
      </c>
      <c r="AU1510" s="234" t="s">
        <v>78</v>
      </c>
      <c r="AV1510" s="13" t="s">
        <v>74</v>
      </c>
      <c r="AW1510" s="13" t="s">
        <v>31</v>
      </c>
      <c r="AX1510" s="13" t="s">
        <v>69</v>
      </c>
      <c r="AY1510" s="234" t="s">
        <v>212</v>
      </c>
    </row>
    <row r="1511" s="14" customFormat="1">
      <c r="A1511" s="14"/>
      <c r="B1511" s="235"/>
      <c r="C1511" s="236"/>
      <c r="D1511" s="226" t="s">
        <v>221</v>
      </c>
      <c r="E1511" s="237" t="s">
        <v>19</v>
      </c>
      <c r="F1511" s="238" t="s">
        <v>1300</v>
      </c>
      <c r="G1511" s="236"/>
      <c r="H1511" s="239">
        <v>2.8999999999999999</v>
      </c>
      <c r="I1511" s="240"/>
      <c r="J1511" s="236"/>
      <c r="K1511" s="236"/>
      <c r="L1511" s="241"/>
      <c r="M1511" s="242"/>
      <c r="N1511" s="243"/>
      <c r="O1511" s="243"/>
      <c r="P1511" s="243"/>
      <c r="Q1511" s="243"/>
      <c r="R1511" s="243"/>
      <c r="S1511" s="243"/>
      <c r="T1511" s="24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45" t="s">
        <v>221</v>
      </c>
      <c r="AU1511" s="245" t="s">
        <v>78</v>
      </c>
      <c r="AV1511" s="14" t="s">
        <v>78</v>
      </c>
      <c r="AW1511" s="14" t="s">
        <v>31</v>
      </c>
      <c r="AX1511" s="14" t="s">
        <v>69</v>
      </c>
      <c r="AY1511" s="245" t="s">
        <v>212</v>
      </c>
    </row>
    <row r="1512" s="13" customFormat="1">
      <c r="A1512" s="13"/>
      <c r="B1512" s="224"/>
      <c r="C1512" s="225"/>
      <c r="D1512" s="226" t="s">
        <v>221</v>
      </c>
      <c r="E1512" s="227" t="s">
        <v>19</v>
      </c>
      <c r="F1512" s="228" t="s">
        <v>1170</v>
      </c>
      <c r="G1512" s="225"/>
      <c r="H1512" s="227" t="s">
        <v>19</v>
      </c>
      <c r="I1512" s="229"/>
      <c r="J1512" s="225"/>
      <c r="K1512" s="225"/>
      <c r="L1512" s="230"/>
      <c r="M1512" s="231"/>
      <c r="N1512" s="232"/>
      <c r="O1512" s="232"/>
      <c r="P1512" s="232"/>
      <c r="Q1512" s="232"/>
      <c r="R1512" s="232"/>
      <c r="S1512" s="232"/>
      <c r="T1512" s="23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34" t="s">
        <v>221</v>
      </c>
      <c r="AU1512" s="234" t="s">
        <v>78</v>
      </c>
      <c r="AV1512" s="13" t="s">
        <v>74</v>
      </c>
      <c r="AW1512" s="13" t="s">
        <v>31</v>
      </c>
      <c r="AX1512" s="13" t="s">
        <v>69</v>
      </c>
      <c r="AY1512" s="234" t="s">
        <v>212</v>
      </c>
    </row>
    <row r="1513" s="14" customFormat="1">
      <c r="A1513" s="14"/>
      <c r="B1513" s="235"/>
      <c r="C1513" s="236"/>
      <c r="D1513" s="226" t="s">
        <v>221</v>
      </c>
      <c r="E1513" s="237" t="s">
        <v>19</v>
      </c>
      <c r="F1513" s="238" t="s">
        <v>1300</v>
      </c>
      <c r="G1513" s="236"/>
      <c r="H1513" s="239">
        <v>2.8999999999999999</v>
      </c>
      <c r="I1513" s="240"/>
      <c r="J1513" s="236"/>
      <c r="K1513" s="236"/>
      <c r="L1513" s="241"/>
      <c r="M1513" s="242"/>
      <c r="N1513" s="243"/>
      <c r="O1513" s="243"/>
      <c r="P1513" s="243"/>
      <c r="Q1513" s="243"/>
      <c r="R1513" s="243"/>
      <c r="S1513" s="243"/>
      <c r="T1513" s="24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45" t="s">
        <v>221</v>
      </c>
      <c r="AU1513" s="245" t="s">
        <v>78</v>
      </c>
      <c r="AV1513" s="14" t="s">
        <v>78</v>
      </c>
      <c r="AW1513" s="14" t="s">
        <v>31</v>
      </c>
      <c r="AX1513" s="14" t="s">
        <v>69</v>
      </c>
      <c r="AY1513" s="245" t="s">
        <v>212</v>
      </c>
    </row>
    <row r="1514" s="13" customFormat="1">
      <c r="A1514" s="13"/>
      <c r="B1514" s="224"/>
      <c r="C1514" s="225"/>
      <c r="D1514" s="226" t="s">
        <v>221</v>
      </c>
      <c r="E1514" s="227" t="s">
        <v>19</v>
      </c>
      <c r="F1514" s="228" t="s">
        <v>1171</v>
      </c>
      <c r="G1514" s="225"/>
      <c r="H1514" s="227" t="s">
        <v>19</v>
      </c>
      <c r="I1514" s="229"/>
      <c r="J1514" s="225"/>
      <c r="K1514" s="225"/>
      <c r="L1514" s="230"/>
      <c r="M1514" s="231"/>
      <c r="N1514" s="232"/>
      <c r="O1514" s="232"/>
      <c r="P1514" s="232"/>
      <c r="Q1514" s="232"/>
      <c r="R1514" s="232"/>
      <c r="S1514" s="232"/>
      <c r="T1514" s="23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34" t="s">
        <v>221</v>
      </c>
      <c r="AU1514" s="234" t="s">
        <v>78</v>
      </c>
      <c r="AV1514" s="13" t="s">
        <v>74</v>
      </c>
      <c r="AW1514" s="13" t="s">
        <v>31</v>
      </c>
      <c r="AX1514" s="13" t="s">
        <v>69</v>
      </c>
      <c r="AY1514" s="234" t="s">
        <v>212</v>
      </c>
    </row>
    <row r="1515" s="14" customFormat="1">
      <c r="A1515" s="14"/>
      <c r="B1515" s="235"/>
      <c r="C1515" s="236"/>
      <c r="D1515" s="226" t="s">
        <v>221</v>
      </c>
      <c r="E1515" s="237" t="s">
        <v>19</v>
      </c>
      <c r="F1515" s="238" t="s">
        <v>1300</v>
      </c>
      <c r="G1515" s="236"/>
      <c r="H1515" s="239">
        <v>2.8999999999999999</v>
      </c>
      <c r="I1515" s="240"/>
      <c r="J1515" s="236"/>
      <c r="K1515" s="236"/>
      <c r="L1515" s="241"/>
      <c r="M1515" s="242"/>
      <c r="N1515" s="243"/>
      <c r="O1515" s="243"/>
      <c r="P1515" s="243"/>
      <c r="Q1515" s="243"/>
      <c r="R1515" s="243"/>
      <c r="S1515" s="243"/>
      <c r="T1515" s="24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45" t="s">
        <v>221</v>
      </c>
      <c r="AU1515" s="245" t="s">
        <v>78</v>
      </c>
      <c r="AV1515" s="14" t="s">
        <v>78</v>
      </c>
      <c r="AW1515" s="14" t="s">
        <v>31</v>
      </c>
      <c r="AX1515" s="14" t="s">
        <v>69</v>
      </c>
      <c r="AY1515" s="245" t="s">
        <v>212</v>
      </c>
    </row>
    <row r="1516" s="13" customFormat="1">
      <c r="A1516" s="13"/>
      <c r="B1516" s="224"/>
      <c r="C1516" s="225"/>
      <c r="D1516" s="226" t="s">
        <v>221</v>
      </c>
      <c r="E1516" s="227" t="s">
        <v>19</v>
      </c>
      <c r="F1516" s="228" t="s">
        <v>1172</v>
      </c>
      <c r="G1516" s="225"/>
      <c r="H1516" s="227" t="s">
        <v>19</v>
      </c>
      <c r="I1516" s="229"/>
      <c r="J1516" s="225"/>
      <c r="K1516" s="225"/>
      <c r="L1516" s="230"/>
      <c r="M1516" s="231"/>
      <c r="N1516" s="232"/>
      <c r="O1516" s="232"/>
      <c r="P1516" s="232"/>
      <c r="Q1516" s="232"/>
      <c r="R1516" s="232"/>
      <c r="S1516" s="232"/>
      <c r="T1516" s="23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34" t="s">
        <v>221</v>
      </c>
      <c r="AU1516" s="234" t="s">
        <v>78</v>
      </c>
      <c r="AV1516" s="13" t="s">
        <v>74</v>
      </c>
      <c r="AW1516" s="13" t="s">
        <v>31</v>
      </c>
      <c r="AX1516" s="13" t="s">
        <v>69</v>
      </c>
      <c r="AY1516" s="234" t="s">
        <v>212</v>
      </c>
    </row>
    <row r="1517" s="14" customFormat="1">
      <c r="A1517" s="14"/>
      <c r="B1517" s="235"/>
      <c r="C1517" s="236"/>
      <c r="D1517" s="226" t="s">
        <v>221</v>
      </c>
      <c r="E1517" s="237" t="s">
        <v>19</v>
      </c>
      <c r="F1517" s="238" t="s">
        <v>1301</v>
      </c>
      <c r="G1517" s="236"/>
      <c r="H1517" s="239">
        <v>1.7949999999999999</v>
      </c>
      <c r="I1517" s="240"/>
      <c r="J1517" s="236"/>
      <c r="K1517" s="236"/>
      <c r="L1517" s="241"/>
      <c r="M1517" s="242"/>
      <c r="N1517" s="243"/>
      <c r="O1517" s="243"/>
      <c r="P1517" s="243"/>
      <c r="Q1517" s="243"/>
      <c r="R1517" s="243"/>
      <c r="S1517" s="243"/>
      <c r="T1517" s="24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45" t="s">
        <v>221</v>
      </c>
      <c r="AU1517" s="245" t="s">
        <v>78</v>
      </c>
      <c r="AV1517" s="14" t="s">
        <v>78</v>
      </c>
      <c r="AW1517" s="14" t="s">
        <v>31</v>
      </c>
      <c r="AX1517" s="14" t="s">
        <v>69</v>
      </c>
      <c r="AY1517" s="245" t="s">
        <v>212</v>
      </c>
    </row>
    <row r="1518" s="13" customFormat="1">
      <c r="A1518" s="13"/>
      <c r="B1518" s="224"/>
      <c r="C1518" s="225"/>
      <c r="D1518" s="226" t="s">
        <v>221</v>
      </c>
      <c r="E1518" s="227" t="s">
        <v>19</v>
      </c>
      <c r="F1518" s="228" t="s">
        <v>1174</v>
      </c>
      <c r="G1518" s="225"/>
      <c r="H1518" s="227" t="s">
        <v>19</v>
      </c>
      <c r="I1518" s="229"/>
      <c r="J1518" s="225"/>
      <c r="K1518" s="225"/>
      <c r="L1518" s="230"/>
      <c r="M1518" s="231"/>
      <c r="N1518" s="232"/>
      <c r="O1518" s="232"/>
      <c r="P1518" s="232"/>
      <c r="Q1518" s="232"/>
      <c r="R1518" s="232"/>
      <c r="S1518" s="232"/>
      <c r="T1518" s="23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34" t="s">
        <v>221</v>
      </c>
      <c r="AU1518" s="234" t="s">
        <v>78</v>
      </c>
      <c r="AV1518" s="13" t="s">
        <v>74</v>
      </c>
      <c r="AW1518" s="13" t="s">
        <v>31</v>
      </c>
      <c r="AX1518" s="13" t="s">
        <v>69</v>
      </c>
      <c r="AY1518" s="234" t="s">
        <v>212</v>
      </c>
    </row>
    <row r="1519" s="14" customFormat="1">
      <c r="A1519" s="14"/>
      <c r="B1519" s="235"/>
      <c r="C1519" s="236"/>
      <c r="D1519" s="226" t="s">
        <v>221</v>
      </c>
      <c r="E1519" s="237" t="s">
        <v>19</v>
      </c>
      <c r="F1519" s="238" t="s">
        <v>1302</v>
      </c>
      <c r="G1519" s="236"/>
      <c r="H1519" s="239">
        <v>4.4299999999999997</v>
      </c>
      <c r="I1519" s="240"/>
      <c r="J1519" s="236"/>
      <c r="K1519" s="236"/>
      <c r="L1519" s="241"/>
      <c r="M1519" s="242"/>
      <c r="N1519" s="243"/>
      <c r="O1519" s="243"/>
      <c r="P1519" s="243"/>
      <c r="Q1519" s="243"/>
      <c r="R1519" s="243"/>
      <c r="S1519" s="243"/>
      <c r="T1519" s="24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45" t="s">
        <v>221</v>
      </c>
      <c r="AU1519" s="245" t="s">
        <v>78</v>
      </c>
      <c r="AV1519" s="14" t="s">
        <v>78</v>
      </c>
      <c r="AW1519" s="14" t="s">
        <v>31</v>
      </c>
      <c r="AX1519" s="14" t="s">
        <v>69</v>
      </c>
      <c r="AY1519" s="245" t="s">
        <v>212</v>
      </c>
    </row>
    <row r="1520" s="13" customFormat="1">
      <c r="A1520" s="13"/>
      <c r="B1520" s="224"/>
      <c r="C1520" s="225"/>
      <c r="D1520" s="226" t="s">
        <v>221</v>
      </c>
      <c r="E1520" s="227" t="s">
        <v>19</v>
      </c>
      <c r="F1520" s="228" t="s">
        <v>1176</v>
      </c>
      <c r="G1520" s="225"/>
      <c r="H1520" s="227" t="s">
        <v>19</v>
      </c>
      <c r="I1520" s="229"/>
      <c r="J1520" s="225"/>
      <c r="K1520" s="225"/>
      <c r="L1520" s="230"/>
      <c r="M1520" s="231"/>
      <c r="N1520" s="232"/>
      <c r="O1520" s="232"/>
      <c r="P1520" s="232"/>
      <c r="Q1520" s="232"/>
      <c r="R1520" s="232"/>
      <c r="S1520" s="232"/>
      <c r="T1520" s="23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34" t="s">
        <v>221</v>
      </c>
      <c r="AU1520" s="234" t="s">
        <v>78</v>
      </c>
      <c r="AV1520" s="13" t="s">
        <v>74</v>
      </c>
      <c r="AW1520" s="13" t="s">
        <v>31</v>
      </c>
      <c r="AX1520" s="13" t="s">
        <v>69</v>
      </c>
      <c r="AY1520" s="234" t="s">
        <v>212</v>
      </c>
    </row>
    <row r="1521" s="14" customFormat="1">
      <c r="A1521" s="14"/>
      <c r="B1521" s="235"/>
      <c r="C1521" s="236"/>
      <c r="D1521" s="226" t="s">
        <v>221</v>
      </c>
      <c r="E1521" s="237" t="s">
        <v>19</v>
      </c>
      <c r="F1521" s="238" t="s">
        <v>1303</v>
      </c>
      <c r="G1521" s="236"/>
      <c r="H1521" s="239">
        <v>3.7999999999999998</v>
      </c>
      <c r="I1521" s="240"/>
      <c r="J1521" s="236"/>
      <c r="K1521" s="236"/>
      <c r="L1521" s="241"/>
      <c r="M1521" s="242"/>
      <c r="N1521" s="243"/>
      <c r="O1521" s="243"/>
      <c r="P1521" s="243"/>
      <c r="Q1521" s="243"/>
      <c r="R1521" s="243"/>
      <c r="S1521" s="243"/>
      <c r="T1521" s="24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45" t="s">
        <v>221</v>
      </c>
      <c r="AU1521" s="245" t="s">
        <v>78</v>
      </c>
      <c r="AV1521" s="14" t="s">
        <v>78</v>
      </c>
      <c r="AW1521" s="14" t="s">
        <v>31</v>
      </c>
      <c r="AX1521" s="14" t="s">
        <v>69</v>
      </c>
      <c r="AY1521" s="245" t="s">
        <v>212</v>
      </c>
    </row>
    <row r="1522" s="13" customFormat="1">
      <c r="A1522" s="13"/>
      <c r="B1522" s="224"/>
      <c r="C1522" s="225"/>
      <c r="D1522" s="226" t="s">
        <v>221</v>
      </c>
      <c r="E1522" s="227" t="s">
        <v>19</v>
      </c>
      <c r="F1522" s="228" t="s">
        <v>1178</v>
      </c>
      <c r="G1522" s="225"/>
      <c r="H1522" s="227" t="s">
        <v>19</v>
      </c>
      <c r="I1522" s="229"/>
      <c r="J1522" s="225"/>
      <c r="K1522" s="225"/>
      <c r="L1522" s="230"/>
      <c r="M1522" s="231"/>
      <c r="N1522" s="232"/>
      <c r="O1522" s="232"/>
      <c r="P1522" s="232"/>
      <c r="Q1522" s="232"/>
      <c r="R1522" s="232"/>
      <c r="S1522" s="232"/>
      <c r="T1522" s="23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34" t="s">
        <v>221</v>
      </c>
      <c r="AU1522" s="234" t="s">
        <v>78</v>
      </c>
      <c r="AV1522" s="13" t="s">
        <v>74</v>
      </c>
      <c r="AW1522" s="13" t="s">
        <v>31</v>
      </c>
      <c r="AX1522" s="13" t="s">
        <v>69</v>
      </c>
      <c r="AY1522" s="234" t="s">
        <v>212</v>
      </c>
    </row>
    <row r="1523" s="13" customFormat="1">
      <c r="A1523" s="13"/>
      <c r="B1523" s="224"/>
      <c r="C1523" s="225"/>
      <c r="D1523" s="226" t="s">
        <v>221</v>
      </c>
      <c r="E1523" s="227" t="s">
        <v>19</v>
      </c>
      <c r="F1523" s="228" t="s">
        <v>1179</v>
      </c>
      <c r="G1523" s="225"/>
      <c r="H1523" s="227" t="s">
        <v>19</v>
      </c>
      <c r="I1523" s="229"/>
      <c r="J1523" s="225"/>
      <c r="K1523" s="225"/>
      <c r="L1523" s="230"/>
      <c r="M1523" s="231"/>
      <c r="N1523" s="232"/>
      <c r="O1523" s="232"/>
      <c r="P1523" s="232"/>
      <c r="Q1523" s="232"/>
      <c r="R1523" s="232"/>
      <c r="S1523" s="232"/>
      <c r="T1523" s="23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34" t="s">
        <v>221</v>
      </c>
      <c r="AU1523" s="234" t="s">
        <v>78</v>
      </c>
      <c r="AV1523" s="13" t="s">
        <v>74</v>
      </c>
      <c r="AW1523" s="13" t="s">
        <v>31</v>
      </c>
      <c r="AX1523" s="13" t="s">
        <v>69</v>
      </c>
      <c r="AY1523" s="234" t="s">
        <v>212</v>
      </c>
    </row>
    <row r="1524" s="14" customFormat="1">
      <c r="A1524" s="14"/>
      <c r="B1524" s="235"/>
      <c r="C1524" s="236"/>
      <c r="D1524" s="226" t="s">
        <v>221</v>
      </c>
      <c r="E1524" s="237" t="s">
        <v>19</v>
      </c>
      <c r="F1524" s="238" t="s">
        <v>1304</v>
      </c>
      <c r="G1524" s="236"/>
      <c r="H1524" s="239">
        <v>7.7999999999999998</v>
      </c>
      <c r="I1524" s="240"/>
      <c r="J1524" s="236"/>
      <c r="K1524" s="236"/>
      <c r="L1524" s="241"/>
      <c r="M1524" s="242"/>
      <c r="N1524" s="243"/>
      <c r="O1524" s="243"/>
      <c r="P1524" s="243"/>
      <c r="Q1524" s="243"/>
      <c r="R1524" s="243"/>
      <c r="S1524" s="243"/>
      <c r="T1524" s="24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45" t="s">
        <v>221</v>
      </c>
      <c r="AU1524" s="245" t="s">
        <v>78</v>
      </c>
      <c r="AV1524" s="14" t="s">
        <v>78</v>
      </c>
      <c r="AW1524" s="14" t="s">
        <v>31</v>
      </c>
      <c r="AX1524" s="14" t="s">
        <v>69</v>
      </c>
      <c r="AY1524" s="245" t="s">
        <v>212</v>
      </c>
    </row>
    <row r="1525" s="13" customFormat="1">
      <c r="A1525" s="13"/>
      <c r="B1525" s="224"/>
      <c r="C1525" s="225"/>
      <c r="D1525" s="226" t="s">
        <v>221</v>
      </c>
      <c r="E1525" s="227" t="s">
        <v>19</v>
      </c>
      <c r="F1525" s="228" t="s">
        <v>1181</v>
      </c>
      <c r="G1525" s="225"/>
      <c r="H1525" s="227" t="s">
        <v>19</v>
      </c>
      <c r="I1525" s="229"/>
      <c r="J1525" s="225"/>
      <c r="K1525" s="225"/>
      <c r="L1525" s="230"/>
      <c r="M1525" s="231"/>
      <c r="N1525" s="232"/>
      <c r="O1525" s="232"/>
      <c r="P1525" s="232"/>
      <c r="Q1525" s="232"/>
      <c r="R1525" s="232"/>
      <c r="S1525" s="232"/>
      <c r="T1525" s="23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34" t="s">
        <v>221</v>
      </c>
      <c r="AU1525" s="234" t="s">
        <v>78</v>
      </c>
      <c r="AV1525" s="13" t="s">
        <v>74</v>
      </c>
      <c r="AW1525" s="13" t="s">
        <v>31</v>
      </c>
      <c r="AX1525" s="13" t="s">
        <v>69</v>
      </c>
      <c r="AY1525" s="234" t="s">
        <v>212</v>
      </c>
    </row>
    <row r="1526" s="14" customFormat="1">
      <c r="A1526" s="14"/>
      <c r="B1526" s="235"/>
      <c r="C1526" s="236"/>
      <c r="D1526" s="226" t="s">
        <v>221</v>
      </c>
      <c r="E1526" s="237" t="s">
        <v>19</v>
      </c>
      <c r="F1526" s="238" t="s">
        <v>1305</v>
      </c>
      <c r="G1526" s="236"/>
      <c r="H1526" s="239">
        <v>14.199999999999999</v>
      </c>
      <c r="I1526" s="240"/>
      <c r="J1526" s="236"/>
      <c r="K1526" s="236"/>
      <c r="L1526" s="241"/>
      <c r="M1526" s="242"/>
      <c r="N1526" s="243"/>
      <c r="O1526" s="243"/>
      <c r="P1526" s="243"/>
      <c r="Q1526" s="243"/>
      <c r="R1526" s="243"/>
      <c r="S1526" s="243"/>
      <c r="T1526" s="24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45" t="s">
        <v>221</v>
      </c>
      <c r="AU1526" s="245" t="s">
        <v>78</v>
      </c>
      <c r="AV1526" s="14" t="s">
        <v>78</v>
      </c>
      <c r="AW1526" s="14" t="s">
        <v>31</v>
      </c>
      <c r="AX1526" s="14" t="s">
        <v>69</v>
      </c>
      <c r="AY1526" s="245" t="s">
        <v>212</v>
      </c>
    </row>
    <row r="1527" s="13" customFormat="1">
      <c r="A1527" s="13"/>
      <c r="B1527" s="224"/>
      <c r="C1527" s="225"/>
      <c r="D1527" s="226" t="s">
        <v>221</v>
      </c>
      <c r="E1527" s="227" t="s">
        <v>19</v>
      </c>
      <c r="F1527" s="228" t="s">
        <v>1183</v>
      </c>
      <c r="G1527" s="225"/>
      <c r="H1527" s="227" t="s">
        <v>19</v>
      </c>
      <c r="I1527" s="229"/>
      <c r="J1527" s="225"/>
      <c r="K1527" s="225"/>
      <c r="L1527" s="230"/>
      <c r="M1527" s="231"/>
      <c r="N1527" s="232"/>
      <c r="O1527" s="232"/>
      <c r="P1527" s="232"/>
      <c r="Q1527" s="232"/>
      <c r="R1527" s="232"/>
      <c r="S1527" s="232"/>
      <c r="T1527" s="23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34" t="s">
        <v>221</v>
      </c>
      <c r="AU1527" s="234" t="s">
        <v>78</v>
      </c>
      <c r="AV1527" s="13" t="s">
        <v>74</v>
      </c>
      <c r="AW1527" s="13" t="s">
        <v>31</v>
      </c>
      <c r="AX1527" s="13" t="s">
        <v>69</v>
      </c>
      <c r="AY1527" s="234" t="s">
        <v>212</v>
      </c>
    </row>
    <row r="1528" s="14" customFormat="1">
      <c r="A1528" s="14"/>
      <c r="B1528" s="235"/>
      <c r="C1528" s="236"/>
      <c r="D1528" s="226" t="s">
        <v>221</v>
      </c>
      <c r="E1528" s="237" t="s">
        <v>19</v>
      </c>
      <c r="F1528" s="238" t="s">
        <v>1304</v>
      </c>
      <c r="G1528" s="236"/>
      <c r="H1528" s="239">
        <v>7.7999999999999998</v>
      </c>
      <c r="I1528" s="240"/>
      <c r="J1528" s="236"/>
      <c r="K1528" s="236"/>
      <c r="L1528" s="241"/>
      <c r="M1528" s="242"/>
      <c r="N1528" s="243"/>
      <c r="O1528" s="243"/>
      <c r="P1528" s="243"/>
      <c r="Q1528" s="243"/>
      <c r="R1528" s="243"/>
      <c r="S1528" s="243"/>
      <c r="T1528" s="24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45" t="s">
        <v>221</v>
      </c>
      <c r="AU1528" s="245" t="s">
        <v>78</v>
      </c>
      <c r="AV1528" s="14" t="s">
        <v>78</v>
      </c>
      <c r="AW1528" s="14" t="s">
        <v>31</v>
      </c>
      <c r="AX1528" s="14" t="s">
        <v>69</v>
      </c>
      <c r="AY1528" s="245" t="s">
        <v>212</v>
      </c>
    </row>
    <row r="1529" s="13" customFormat="1">
      <c r="A1529" s="13"/>
      <c r="B1529" s="224"/>
      <c r="C1529" s="225"/>
      <c r="D1529" s="226" t="s">
        <v>221</v>
      </c>
      <c r="E1529" s="227" t="s">
        <v>19</v>
      </c>
      <c r="F1529" s="228" t="s">
        <v>1184</v>
      </c>
      <c r="G1529" s="225"/>
      <c r="H1529" s="227" t="s">
        <v>19</v>
      </c>
      <c r="I1529" s="229"/>
      <c r="J1529" s="225"/>
      <c r="K1529" s="225"/>
      <c r="L1529" s="230"/>
      <c r="M1529" s="231"/>
      <c r="N1529" s="232"/>
      <c r="O1529" s="232"/>
      <c r="P1529" s="232"/>
      <c r="Q1529" s="232"/>
      <c r="R1529" s="232"/>
      <c r="S1529" s="232"/>
      <c r="T1529" s="23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34" t="s">
        <v>221</v>
      </c>
      <c r="AU1529" s="234" t="s">
        <v>78</v>
      </c>
      <c r="AV1529" s="13" t="s">
        <v>74</v>
      </c>
      <c r="AW1529" s="13" t="s">
        <v>31</v>
      </c>
      <c r="AX1529" s="13" t="s">
        <v>69</v>
      </c>
      <c r="AY1529" s="234" t="s">
        <v>212</v>
      </c>
    </row>
    <row r="1530" s="14" customFormat="1">
      <c r="A1530" s="14"/>
      <c r="B1530" s="235"/>
      <c r="C1530" s="236"/>
      <c r="D1530" s="226" t="s">
        <v>221</v>
      </c>
      <c r="E1530" s="237" t="s">
        <v>19</v>
      </c>
      <c r="F1530" s="238" t="s">
        <v>1306</v>
      </c>
      <c r="G1530" s="236"/>
      <c r="H1530" s="239">
        <v>14.199999999999999</v>
      </c>
      <c r="I1530" s="240"/>
      <c r="J1530" s="236"/>
      <c r="K1530" s="236"/>
      <c r="L1530" s="241"/>
      <c r="M1530" s="242"/>
      <c r="N1530" s="243"/>
      <c r="O1530" s="243"/>
      <c r="P1530" s="243"/>
      <c r="Q1530" s="243"/>
      <c r="R1530" s="243"/>
      <c r="S1530" s="243"/>
      <c r="T1530" s="24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45" t="s">
        <v>221</v>
      </c>
      <c r="AU1530" s="245" t="s">
        <v>78</v>
      </c>
      <c r="AV1530" s="14" t="s">
        <v>78</v>
      </c>
      <c r="AW1530" s="14" t="s">
        <v>31</v>
      </c>
      <c r="AX1530" s="14" t="s">
        <v>69</v>
      </c>
      <c r="AY1530" s="245" t="s">
        <v>212</v>
      </c>
    </row>
    <row r="1531" s="13" customFormat="1">
      <c r="A1531" s="13"/>
      <c r="B1531" s="224"/>
      <c r="C1531" s="225"/>
      <c r="D1531" s="226" t="s">
        <v>221</v>
      </c>
      <c r="E1531" s="227" t="s">
        <v>19</v>
      </c>
      <c r="F1531" s="228" t="s">
        <v>1186</v>
      </c>
      <c r="G1531" s="225"/>
      <c r="H1531" s="227" t="s">
        <v>19</v>
      </c>
      <c r="I1531" s="229"/>
      <c r="J1531" s="225"/>
      <c r="K1531" s="225"/>
      <c r="L1531" s="230"/>
      <c r="M1531" s="231"/>
      <c r="N1531" s="232"/>
      <c r="O1531" s="232"/>
      <c r="P1531" s="232"/>
      <c r="Q1531" s="232"/>
      <c r="R1531" s="232"/>
      <c r="S1531" s="232"/>
      <c r="T1531" s="23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34" t="s">
        <v>221</v>
      </c>
      <c r="AU1531" s="234" t="s">
        <v>78</v>
      </c>
      <c r="AV1531" s="13" t="s">
        <v>74</v>
      </c>
      <c r="AW1531" s="13" t="s">
        <v>31</v>
      </c>
      <c r="AX1531" s="13" t="s">
        <v>69</v>
      </c>
      <c r="AY1531" s="234" t="s">
        <v>212</v>
      </c>
    </row>
    <row r="1532" s="14" customFormat="1">
      <c r="A1532" s="14"/>
      <c r="B1532" s="235"/>
      <c r="C1532" s="236"/>
      <c r="D1532" s="226" t="s">
        <v>221</v>
      </c>
      <c r="E1532" s="237" t="s">
        <v>19</v>
      </c>
      <c r="F1532" s="238" t="s">
        <v>1307</v>
      </c>
      <c r="G1532" s="236"/>
      <c r="H1532" s="239">
        <v>10.609999999999999</v>
      </c>
      <c r="I1532" s="240"/>
      <c r="J1532" s="236"/>
      <c r="K1532" s="236"/>
      <c r="L1532" s="241"/>
      <c r="M1532" s="242"/>
      <c r="N1532" s="243"/>
      <c r="O1532" s="243"/>
      <c r="P1532" s="243"/>
      <c r="Q1532" s="243"/>
      <c r="R1532" s="243"/>
      <c r="S1532" s="243"/>
      <c r="T1532" s="24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45" t="s">
        <v>221</v>
      </c>
      <c r="AU1532" s="245" t="s">
        <v>78</v>
      </c>
      <c r="AV1532" s="14" t="s">
        <v>78</v>
      </c>
      <c r="AW1532" s="14" t="s">
        <v>31</v>
      </c>
      <c r="AX1532" s="14" t="s">
        <v>69</v>
      </c>
      <c r="AY1532" s="245" t="s">
        <v>212</v>
      </c>
    </row>
    <row r="1533" s="13" customFormat="1">
      <c r="A1533" s="13"/>
      <c r="B1533" s="224"/>
      <c r="C1533" s="225"/>
      <c r="D1533" s="226" t="s">
        <v>221</v>
      </c>
      <c r="E1533" s="227" t="s">
        <v>19</v>
      </c>
      <c r="F1533" s="228" t="s">
        <v>1188</v>
      </c>
      <c r="G1533" s="225"/>
      <c r="H1533" s="227" t="s">
        <v>19</v>
      </c>
      <c r="I1533" s="229"/>
      <c r="J1533" s="225"/>
      <c r="K1533" s="225"/>
      <c r="L1533" s="230"/>
      <c r="M1533" s="231"/>
      <c r="N1533" s="232"/>
      <c r="O1533" s="232"/>
      <c r="P1533" s="232"/>
      <c r="Q1533" s="232"/>
      <c r="R1533" s="232"/>
      <c r="S1533" s="232"/>
      <c r="T1533" s="23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34" t="s">
        <v>221</v>
      </c>
      <c r="AU1533" s="234" t="s">
        <v>78</v>
      </c>
      <c r="AV1533" s="13" t="s">
        <v>74</v>
      </c>
      <c r="AW1533" s="13" t="s">
        <v>31</v>
      </c>
      <c r="AX1533" s="13" t="s">
        <v>69</v>
      </c>
      <c r="AY1533" s="234" t="s">
        <v>212</v>
      </c>
    </row>
    <row r="1534" s="14" customFormat="1">
      <c r="A1534" s="14"/>
      <c r="B1534" s="235"/>
      <c r="C1534" s="236"/>
      <c r="D1534" s="226" t="s">
        <v>221</v>
      </c>
      <c r="E1534" s="237" t="s">
        <v>19</v>
      </c>
      <c r="F1534" s="238" t="s">
        <v>1308</v>
      </c>
      <c r="G1534" s="236"/>
      <c r="H1534" s="239">
        <v>18.18</v>
      </c>
      <c r="I1534" s="240"/>
      <c r="J1534" s="236"/>
      <c r="K1534" s="236"/>
      <c r="L1534" s="241"/>
      <c r="M1534" s="242"/>
      <c r="N1534" s="243"/>
      <c r="O1534" s="243"/>
      <c r="P1534" s="243"/>
      <c r="Q1534" s="243"/>
      <c r="R1534" s="243"/>
      <c r="S1534" s="243"/>
      <c r="T1534" s="24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45" t="s">
        <v>221</v>
      </c>
      <c r="AU1534" s="245" t="s">
        <v>78</v>
      </c>
      <c r="AV1534" s="14" t="s">
        <v>78</v>
      </c>
      <c r="AW1534" s="14" t="s">
        <v>31</v>
      </c>
      <c r="AX1534" s="14" t="s">
        <v>69</v>
      </c>
      <c r="AY1534" s="245" t="s">
        <v>212</v>
      </c>
    </row>
    <row r="1535" s="13" customFormat="1">
      <c r="A1535" s="13"/>
      <c r="B1535" s="224"/>
      <c r="C1535" s="225"/>
      <c r="D1535" s="226" t="s">
        <v>221</v>
      </c>
      <c r="E1535" s="227" t="s">
        <v>19</v>
      </c>
      <c r="F1535" s="228" t="s">
        <v>679</v>
      </c>
      <c r="G1535" s="225"/>
      <c r="H1535" s="227" t="s">
        <v>19</v>
      </c>
      <c r="I1535" s="229"/>
      <c r="J1535" s="225"/>
      <c r="K1535" s="225"/>
      <c r="L1535" s="230"/>
      <c r="M1535" s="231"/>
      <c r="N1535" s="232"/>
      <c r="O1535" s="232"/>
      <c r="P1535" s="232"/>
      <c r="Q1535" s="232"/>
      <c r="R1535" s="232"/>
      <c r="S1535" s="232"/>
      <c r="T1535" s="23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34" t="s">
        <v>221</v>
      </c>
      <c r="AU1535" s="234" t="s">
        <v>78</v>
      </c>
      <c r="AV1535" s="13" t="s">
        <v>74</v>
      </c>
      <c r="AW1535" s="13" t="s">
        <v>31</v>
      </c>
      <c r="AX1535" s="13" t="s">
        <v>69</v>
      </c>
      <c r="AY1535" s="234" t="s">
        <v>212</v>
      </c>
    </row>
    <row r="1536" s="13" customFormat="1">
      <c r="A1536" s="13"/>
      <c r="B1536" s="224"/>
      <c r="C1536" s="225"/>
      <c r="D1536" s="226" t="s">
        <v>221</v>
      </c>
      <c r="E1536" s="227" t="s">
        <v>19</v>
      </c>
      <c r="F1536" s="228" t="s">
        <v>1190</v>
      </c>
      <c r="G1536" s="225"/>
      <c r="H1536" s="227" t="s">
        <v>19</v>
      </c>
      <c r="I1536" s="229"/>
      <c r="J1536" s="225"/>
      <c r="K1536" s="225"/>
      <c r="L1536" s="230"/>
      <c r="M1536" s="231"/>
      <c r="N1536" s="232"/>
      <c r="O1536" s="232"/>
      <c r="P1536" s="232"/>
      <c r="Q1536" s="232"/>
      <c r="R1536" s="232"/>
      <c r="S1536" s="232"/>
      <c r="T1536" s="23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34" t="s">
        <v>221</v>
      </c>
      <c r="AU1536" s="234" t="s">
        <v>78</v>
      </c>
      <c r="AV1536" s="13" t="s">
        <v>74</v>
      </c>
      <c r="AW1536" s="13" t="s">
        <v>31</v>
      </c>
      <c r="AX1536" s="13" t="s">
        <v>69</v>
      </c>
      <c r="AY1536" s="234" t="s">
        <v>212</v>
      </c>
    </row>
    <row r="1537" s="14" customFormat="1">
      <c r="A1537" s="14"/>
      <c r="B1537" s="235"/>
      <c r="C1537" s="236"/>
      <c r="D1537" s="226" t="s">
        <v>221</v>
      </c>
      <c r="E1537" s="237" t="s">
        <v>19</v>
      </c>
      <c r="F1537" s="238" t="s">
        <v>1294</v>
      </c>
      <c r="G1537" s="236"/>
      <c r="H1537" s="239">
        <v>2</v>
      </c>
      <c r="I1537" s="240"/>
      <c r="J1537" s="236"/>
      <c r="K1537" s="236"/>
      <c r="L1537" s="241"/>
      <c r="M1537" s="242"/>
      <c r="N1537" s="243"/>
      <c r="O1537" s="243"/>
      <c r="P1537" s="243"/>
      <c r="Q1537" s="243"/>
      <c r="R1537" s="243"/>
      <c r="S1537" s="243"/>
      <c r="T1537" s="24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45" t="s">
        <v>221</v>
      </c>
      <c r="AU1537" s="245" t="s">
        <v>78</v>
      </c>
      <c r="AV1537" s="14" t="s">
        <v>78</v>
      </c>
      <c r="AW1537" s="14" t="s">
        <v>31</v>
      </c>
      <c r="AX1537" s="14" t="s">
        <v>69</v>
      </c>
      <c r="AY1537" s="245" t="s">
        <v>212</v>
      </c>
    </row>
    <row r="1538" s="13" customFormat="1">
      <c r="A1538" s="13"/>
      <c r="B1538" s="224"/>
      <c r="C1538" s="225"/>
      <c r="D1538" s="226" t="s">
        <v>221</v>
      </c>
      <c r="E1538" s="227" t="s">
        <v>19</v>
      </c>
      <c r="F1538" s="228" t="s">
        <v>1191</v>
      </c>
      <c r="G1538" s="225"/>
      <c r="H1538" s="227" t="s">
        <v>19</v>
      </c>
      <c r="I1538" s="229"/>
      <c r="J1538" s="225"/>
      <c r="K1538" s="225"/>
      <c r="L1538" s="230"/>
      <c r="M1538" s="231"/>
      <c r="N1538" s="232"/>
      <c r="O1538" s="232"/>
      <c r="P1538" s="232"/>
      <c r="Q1538" s="232"/>
      <c r="R1538" s="232"/>
      <c r="S1538" s="232"/>
      <c r="T1538" s="23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34" t="s">
        <v>221</v>
      </c>
      <c r="AU1538" s="234" t="s">
        <v>78</v>
      </c>
      <c r="AV1538" s="13" t="s">
        <v>74</v>
      </c>
      <c r="AW1538" s="13" t="s">
        <v>31</v>
      </c>
      <c r="AX1538" s="13" t="s">
        <v>69</v>
      </c>
      <c r="AY1538" s="234" t="s">
        <v>212</v>
      </c>
    </row>
    <row r="1539" s="14" customFormat="1">
      <c r="A1539" s="14"/>
      <c r="B1539" s="235"/>
      <c r="C1539" s="236"/>
      <c r="D1539" s="226" t="s">
        <v>221</v>
      </c>
      <c r="E1539" s="237" t="s">
        <v>19</v>
      </c>
      <c r="F1539" s="238" t="s">
        <v>1295</v>
      </c>
      <c r="G1539" s="236"/>
      <c r="H1539" s="239">
        <v>7.8550000000000004</v>
      </c>
      <c r="I1539" s="240"/>
      <c r="J1539" s="236"/>
      <c r="K1539" s="236"/>
      <c r="L1539" s="241"/>
      <c r="M1539" s="242"/>
      <c r="N1539" s="243"/>
      <c r="O1539" s="243"/>
      <c r="P1539" s="243"/>
      <c r="Q1539" s="243"/>
      <c r="R1539" s="243"/>
      <c r="S1539" s="243"/>
      <c r="T1539" s="24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45" t="s">
        <v>221</v>
      </c>
      <c r="AU1539" s="245" t="s">
        <v>78</v>
      </c>
      <c r="AV1539" s="14" t="s">
        <v>78</v>
      </c>
      <c r="AW1539" s="14" t="s">
        <v>31</v>
      </c>
      <c r="AX1539" s="14" t="s">
        <v>69</v>
      </c>
      <c r="AY1539" s="245" t="s">
        <v>212</v>
      </c>
    </row>
    <row r="1540" s="13" customFormat="1">
      <c r="A1540" s="13"/>
      <c r="B1540" s="224"/>
      <c r="C1540" s="225"/>
      <c r="D1540" s="226" t="s">
        <v>221</v>
      </c>
      <c r="E1540" s="227" t="s">
        <v>19</v>
      </c>
      <c r="F1540" s="228" t="s">
        <v>1192</v>
      </c>
      <c r="G1540" s="225"/>
      <c r="H1540" s="227" t="s">
        <v>19</v>
      </c>
      <c r="I1540" s="229"/>
      <c r="J1540" s="225"/>
      <c r="K1540" s="225"/>
      <c r="L1540" s="230"/>
      <c r="M1540" s="231"/>
      <c r="N1540" s="232"/>
      <c r="O1540" s="232"/>
      <c r="P1540" s="232"/>
      <c r="Q1540" s="232"/>
      <c r="R1540" s="232"/>
      <c r="S1540" s="232"/>
      <c r="T1540" s="23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34" t="s">
        <v>221</v>
      </c>
      <c r="AU1540" s="234" t="s">
        <v>78</v>
      </c>
      <c r="AV1540" s="13" t="s">
        <v>74</v>
      </c>
      <c r="AW1540" s="13" t="s">
        <v>31</v>
      </c>
      <c r="AX1540" s="13" t="s">
        <v>69</v>
      </c>
      <c r="AY1540" s="234" t="s">
        <v>212</v>
      </c>
    </row>
    <row r="1541" s="14" customFormat="1">
      <c r="A1541" s="14"/>
      <c r="B1541" s="235"/>
      <c r="C1541" s="236"/>
      <c r="D1541" s="226" t="s">
        <v>221</v>
      </c>
      <c r="E1541" s="237" t="s">
        <v>19</v>
      </c>
      <c r="F1541" s="238" t="s">
        <v>1296</v>
      </c>
      <c r="G1541" s="236"/>
      <c r="H1541" s="239">
        <v>4.9500000000000002</v>
      </c>
      <c r="I1541" s="240"/>
      <c r="J1541" s="236"/>
      <c r="K1541" s="236"/>
      <c r="L1541" s="241"/>
      <c r="M1541" s="242"/>
      <c r="N1541" s="243"/>
      <c r="O1541" s="243"/>
      <c r="P1541" s="243"/>
      <c r="Q1541" s="243"/>
      <c r="R1541" s="243"/>
      <c r="S1541" s="243"/>
      <c r="T1541" s="24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45" t="s">
        <v>221</v>
      </c>
      <c r="AU1541" s="245" t="s">
        <v>78</v>
      </c>
      <c r="AV1541" s="14" t="s">
        <v>78</v>
      </c>
      <c r="AW1541" s="14" t="s">
        <v>31</v>
      </c>
      <c r="AX1541" s="14" t="s">
        <v>69</v>
      </c>
      <c r="AY1541" s="245" t="s">
        <v>212</v>
      </c>
    </row>
    <row r="1542" s="13" customFormat="1">
      <c r="A1542" s="13"/>
      <c r="B1542" s="224"/>
      <c r="C1542" s="225"/>
      <c r="D1542" s="226" t="s">
        <v>221</v>
      </c>
      <c r="E1542" s="227" t="s">
        <v>19</v>
      </c>
      <c r="F1542" s="228" t="s">
        <v>1193</v>
      </c>
      <c r="G1542" s="225"/>
      <c r="H1542" s="227" t="s">
        <v>19</v>
      </c>
      <c r="I1542" s="229"/>
      <c r="J1542" s="225"/>
      <c r="K1542" s="225"/>
      <c r="L1542" s="230"/>
      <c r="M1542" s="231"/>
      <c r="N1542" s="232"/>
      <c r="O1542" s="232"/>
      <c r="P1542" s="232"/>
      <c r="Q1542" s="232"/>
      <c r="R1542" s="232"/>
      <c r="S1542" s="232"/>
      <c r="T1542" s="23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34" t="s">
        <v>221</v>
      </c>
      <c r="AU1542" s="234" t="s">
        <v>78</v>
      </c>
      <c r="AV1542" s="13" t="s">
        <v>74</v>
      </c>
      <c r="AW1542" s="13" t="s">
        <v>31</v>
      </c>
      <c r="AX1542" s="13" t="s">
        <v>69</v>
      </c>
      <c r="AY1542" s="234" t="s">
        <v>212</v>
      </c>
    </row>
    <row r="1543" s="14" customFormat="1">
      <c r="A1543" s="14"/>
      <c r="B1543" s="235"/>
      <c r="C1543" s="236"/>
      <c r="D1543" s="226" t="s">
        <v>221</v>
      </c>
      <c r="E1543" s="237" t="s">
        <v>19</v>
      </c>
      <c r="F1543" s="238" t="s">
        <v>1297</v>
      </c>
      <c r="G1543" s="236"/>
      <c r="H1543" s="239">
        <v>3.9620000000000002</v>
      </c>
      <c r="I1543" s="240"/>
      <c r="J1543" s="236"/>
      <c r="K1543" s="236"/>
      <c r="L1543" s="241"/>
      <c r="M1543" s="242"/>
      <c r="N1543" s="243"/>
      <c r="O1543" s="243"/>
      <c r="P1543" s="243"/>
      <c r="Q1543" s="243"/>
      <c r="R1543" s="243"/>
      <c r="S1543" s="243"/>
      <c r="T1543" s="244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45" t="s">
        <v>221</v>
      </c>
      <c r="AU1543" s="245" t="s">
        <v>78</v>
      </c>
      <c r="AV1543" s="14" t="s">
        <v>78</v>
      </c>
      <c r="AW1543" s="14" t="s">
        <v>31</v>
      </c>
      <c r="AX1543" s="14" t="s">
        <v>69</v>
      </c>
      <c r="AY1543" s="245" t="s">
        <v>212</v>
      </c>
    </row>
    <row r="1544" s="13" customFormat="1">
      <c r="A1544" s="13"/>
      <c r="B1544" s="224"/>
      <c r="C1544" s="225"/>
      <c r="D1544" s="226" t="s">
        <v>221</v>
      </c>
      <c r="E1544" s="227" t="s">
        <v>19</v>
      </c>
      <c r="F1544" s="228" t="s">
        <v>1194</v>
      </c>
      <c r="G1544" s="225"/>
      <c r="H1544" s="227" t="s">
        <v>19</v>
      </c>
      <c r="I1544" s="229"/>
      <c r="J1544" s="225"/>
      <c r="K1544" s="225"/>
      <c r="L1544" s="230"/>
      <c r="M1544" s="231"/>
      <c r="N1544" s="232"/>
      <c r="O1544" s="232"/>
      <c r="P1544" s="232"/>
      <c r="Q1544" s="232"/>
      <c r="R1544" s="232"/>
      <c r="S1544" s="232"/>
      <c r="T1544" s="23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34" t="s">
        <v>221</v>
      </c>
      <c r="AU1544" s="234" t="s">
        <v>78</v>
      </c>
      <c r="AV1544" s="13" t="s">
        <v>74</v>
      </c>
      <c r="AW1544" s="13" t="s">
        <v>31</v>
      </c>
      <c r="AX1544" s="13" t="s">
        <v>69</v>
      </c>
      <c r="AY1544" s="234" t="s">
        <v>212</v>
      </c>
    </row>
    <row r="1545" s="14" customFormat="1">
      <c r="A1545" s="14"/>
      <c r="B1545" s="235"/>
      <c r="C1545" s="236"/>
      <c r="D1545" s="226" t="s">
        <v>221</v>
      </c>
      <c r="E1545" s="237" t="s">
        <v>19</v>
      </c>
      <c r="F1545" s="238" t="s">
        <v>1298</v>
      </c>
      <c r="G1545" s="236"/>
      <c r="H1545" s="239">
        <v>3.2090000000000001</v>
      </c>
      <c r="I1545" s="240"/>
      <c r="J1545" s="236"/>
      <c r="K1545" s="236"/>
      <c r="L1545" s="241"/>
      <c r="M1545" s="242"/>
      <c r="N1545" s="243"/>
      <c r="O1545" s="243"/>
      <c r="P1545" s="243"/>
      <c r="Q1545" s="243"/>
      <c r="R1545" s="243"/>
      <c r="S1545" s="243"/>
      <c r="T1545" s="24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45" t="s">
        <v>221</v>
      </c>
      <c r="AU1545" s="245" t="s">
        <v>78</v>
      </c>
      <c r="AV1545" s="14" t="s">
        <v>78</v>
      </c>
      <c r="AW1545" s="14" t="s">
        <v>31</v>
      </c>
      <c r="AX1545" s="14" t="s">
        <v>69</v>
      </c>
      <c r="AY1545" s="245" t="s">
        <v>212</v>
      </c>
    </row>
    <row r="1546" s="13" customFormat="1">
      <c r="A1546" s="13"/>
      <c r="B1546" s="224"/>
      <c r="C1546" s="225"/>
      <c r="D1546" s="226" t="s">
        <v>221</v>
      </c>
      <c r="E1546" s="227" t="s">
        <v>19</v>
      </c>
      <c r="F1546" s="228" t="s">
        <v>1195</v>
      </c>
      <c r="G1546" s="225"/>
      <c r="H1546" s="227" t="s">
        <v>19</v>
      </c>
      <c r="I1546" s="229"/>
      <c r="J1546" s="225"/>
      <c r="K1546" s="225"/>
      <c r="L1546" s="230"/>
      <c r="M1546" s="231"/>
      <c r="N1546" s="232"/>
      <c r="O1546" s="232"/>
      <c r="P1546" s="232"/>
      <c r="Q1546" s="232"/>
      <c r="R1546" s="232"/>
      <c r="S1546" s="232"/>
      <c r="T1546" s="23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34" t="s">
        <v>221</v>
      </c>
      <c r="AU1546" s="234" t="s">
        <v>78</v>
      </c>
      <c r="AV1546" s="13" t="s">
        <v>74</v>
      </c>
      <c r="AW1546" s="13" t="s">
        <v>31</v>
      </c>
      <c r="AX1546" s="13" t="s">
        <v>69</v>
      </c>
      <c r="AY1546" s="234" t="s">
        <v>212</v>
      </c>
    </row>
    <row r="1547" s="14" customFormat="1">
      <c r="A1547" s="14"/>
      <c r="B1547" s="235"/>
      <c r="C1547" s="236"/>
      <c r="D1547" s="226" t="s">
        <v>221</v>
      </c>
      <c r="E1547" s="237" t="s">
        <v>19</v>
      </c>
      <c r="F1547" s="238" t="s">
        <v>1299</v>
      </c>
      <c r="G1547" s="236"/>
      <c r="H1547" s="239">
        <v>6.0720000000000001</v>
      </c>
      <c r="I1547" s="240"/>
      <c r="J1547" s="236"/>
      <c r="K1547" s="236"/>
      <c r="L1547" s="241"/>
      <c r="M1547" s="242"/>
      <c r="N1547" s="243"/>
      <c r="O1547" s="243"/>
      <c r="P1547" s="243"/>
      <c r="Q1547" s="243"/>
      <c r="R1547" s="243"/>
      <c r="S1547" s="243"/>
      <c r="T1547" s="24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45" t="s">
        <v>221</v>
      </c>
      <c r="AU1547" s="245" t="s">
        <v>78</v>
      </c>
      <c r="AV1547" s="14" t="s">
        <v>78</v>
      </c>
      <c r="AW1547" s="14" t="s">
        <v>31</v>
      </c>
      <c r="AX1547" s="14" t="s">
        <v>69</v>
      </c>
      <c r="AY1547" s="245" t="s">
        <v>212</v>
      </c>
    </row>
    <row r="1548" s="13" customFormat="1">
      <c r="A1548" s="13"/>
      <c r="B1548" s="224"/>
      <c r="C1548" s="225"/>
      <c r="D1548" s="226" t="s">
        <v>221</v>
      </c>
      <c r="E1548" s="227" t="s">
        <v>19</v>
      </c>
      <c r="F1548" s="228" t="s">
        <v>1196</v>
      </c>
      <c r="G1548" s="225"/>
      <c r="H1548" s="227" t="s">
        <v>19</v>
      </c>
      <c r="I1548" s="229"/>
      <c r="J1548" s="225"/>
      <c r="K1548" s="225"/>
      <c r="L1548" s="230"/>
      <c r="M1548" s="231"/>
      <c r="N1548" s="232"/>
      <c r="O1548" s="232"/>
      <c r="P1548" s="232"/>
      <c r="Q1548" s="232"/>
      <c r="R1548" s="232"/>
      <c r="S1548" s="232"/>
      <c r="T1548" s="23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34" t="s">
        <v>221</v>
      </c>
      <c r="AU1548" s="234" t="s">
        <v>78</v>
      </c>
      <c r="AV1548" s="13" t="s">
        <v>74</v>
      </c>
      <c r="AW1548" s="13" t="s">
        <v>31</v>
      </c>
      <c r="AX1548" s="13" t="s">
        <v>69</v>
      </c>
      <c r="AY1548" s="234" t="s">
        <v>212</v>
      </c>
    </row>
    <row r="1549" s="14" customFormat="1">
      <c r="A1549" s="14"/>
      <c r="B1549" s="235"/>
      <c r="C1549" s="236"/>
      <c r="D1549" s="226" t="s">
        <v>221</v>
      </c>
      <c r="E1549" s="237" t="s">
        <v>19</v>
      </c>
      <c r="F1549" s="238" t="s">
        <v>1300</v>
      </c>
      <c r="G1549" s="236"/>
      <c r="H1549" s="239">
        <v>2.8999999999999999</v>
      </c>
      <c r="I1549" s="240"/>
      <c r="J1549" s="236"/>
      <c r="K1549" s="236"/>
      <c r="L1549" s="241"/>
      <c r="M1549" s="242"/>
      <c r="N1549" s="243"/>
      <c r="O1549" s="243"/>
      <c r="P1549" s="243"/>
      <c r="Q1549" s="243"/>
      <c r="R1549" s="243"/>
      <c r="S1549" s="243"/>
      <c r="T1549" s="24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45" t="s">
        <v>221</v>
      </c>
      <c r="AU1549" s="245" t="s">
        <v>78</v>
      </c>
      <c r="AV1549" s="14" t="s">
        <v>78</v>
      </c>
      <c r="AW1549" s="14" t="s">
        <v>31</v>
      </c>
      <c r="AX1549" s="14" t="s">
        <v>69</v>
      </c>
      <c r="AY1549" s="245" t="s">
        <v>212</v>
      </c>
    </row>
    <row r="1550" s="13" customFormat="1">
      <c r="A1550" s="13"/>
      <c r="B1550" s="224"/>
      <c r="C1550" s="225"/>
      <c r="D1550" s="226" t="s">
        <v>221</v>
      </c>
      <c r="E1550" s="227" t="s">
        <v>19</v>
      </c>
      <c r="F1550" s="228" t="s">
        <v>1197</v>
      </c>
      <c r="G1550" s="225"/>
      <c r="H1550" s="227" t="s">
        <v>19</v>
      </c>
      <c r="I1550" s="229"/>
      <c r="J1550" s="225"/>
      <c r="K1550" s="225"/>
      <c r="L1550" s="230"/>
      <c r="M1550" s="231"/>
      <c r="N1550" s="232"/>
      <c r="O1550" s="232"/>
      <c r="P1550" s="232"/>
      <c r="Q1550" s="232"/>
      <c r="R1550" s="232"/>
      <c r="S1550" s="232"/>
      <c r="T1550" s="23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34" t="s">
        <v>221</v>
      </c>
      <c r="AU1550" s="234" t="s">
        <v>78</v>
      </c>
      <c r="AV1550" s="13" t="s">
        <v>74</v>
      </c>
      <c r="AW1550" s="13" t="s">
        <v>31</v>
      </c>
      <c r="AX1550" s="13" t="s">
        <v>69</v>
      </c>
      <c r="AY1550" s="234" t="s">
        <v>212</v>
      </c>
    </row>
    <row r="1551" s="14" customFormat="1">
      <c r="A1551" s="14"/>
      <c r="B1551" s="235"/>
      <c r="C1551" s="236"/>
      <c r="D1551" s="226" t="s">
        <v>221</v>
      </c>
      <c r="E1551" s="237" t="s">
        <v>19</v>
      </c>
      <c r="F1551" s="238" t="s">
        <v>1300</v>
      </c>
      <c r="G1551" s="236"/>
      <c r="H1551" s="239">
        <v>2.8999999999999999</v>
      </c>
      <c r="I1551" s="240"/>
      <c r="J1551" s="236"/>
      <c r="K1551" s="236"/>
      <c r="L1551" s="241"/>
      <c r="M1551" s="242"/>
      <c r="N1551" s="243"/>
      <c r="O1551" s="243"/>
      <c r="P1551" s="243"/>
      <c r="Q1551" s="243"/>
      <c r="R1551" s="243"/>
      <c r="S1551" s="243"/>
      <c r="T1551" s="24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45" t="s">
        <v>221</v>
      </c>
      <c r="AU1551" s="245" t="s">
        <v>78</v>
      </c>
      <c r="AV1551" s="14" t="s">
        <v>78</v>
      </c>
      <c r="AW1551" s="14" t="s">
        <v>31</v>
      </c>
      <c r="AX1551" s="14" t="s">
        <v>69</v>
      </c>
      <c r="AY1551" s="245" t="s">
        <v>212</v>
      </c>
    </row>
    <row r="1552" s="13" customFormat="1">
      <c r="A1552" s="13"/>
      <c r="B1552" s="224"/>
      <c r="C1552" s="225"/>
      <c r="D1552" s="226" t="s">
        <v>221</v>
      </c>
      <c r="E1552" s="227" t="s">
        <v>19</v>
      </c>
      <c r="F1552" s="228" t="s">
        <v>1198</v>
      </c>
      <c r="G1552" s="225"/>
      <c r="H1552" s="227" t="s">
        <v>19</v>
      </c>
      <c r="I1552" s="229"/>
      <c r="J1552" s="225"/>
      <c r="K1552" s="225"/>
      <c r="L1552" s="230"/>
      <c r="M1552" s="231"/>
      <c r="N1552" s="232"/>
      <c r="O1552" s="232"/>
      <c r="P1552" s="232"/>
      <c r="Q1552" s="232"/>
      <c r="R1552" s="232"/>
      <c r="S1552" s="232"/>
      <c r="T1552" s="23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34" t="s">
        <v>221</v>
      </c>
      <c r="AU1552" s="234" t="s">
        <v>78</v>
      </c>
      <c r="AV1552" s="13" t="s">
        <v>74</v>
      </c>
      <c r="AW1552" s="13" t="s">
        <v>31</v>
      </c>
      <c r="AX1552" s="13" t="s">
        <v>69</v>
      </c>
      <c r="AY1552" s="234" t="s">
        <v>212</v>
      </c>
    </row>
    <row r="1553" s="14" customFormat="1">
      <c r="A1553" s="14"/>
      <c r="B1553" s="235"/>
      <c r="C1553" s="236"/>
      <c r="D1553" s="226" t="s">
        <v>221</v>
      </c>
      <c r="E1553" s="237" t="s">
        <v>19</v>
      </c>
      <c r="F1553" s="238" t="s">
        <v>1300</v>
      </c>
      <c r="G1553" s="236"/>
      <c r="H1553" s="239">
        <v>2.8999999999999999</v>
      </c>
      <c r="I1553" s="240"/>
      <c r="J1553" s="236"/>
      <c r="K1553" s="236"/>
      <c r="L1553" s="241"/>
      <c r="M1553" s="242"/>
      <c r="N1553" s="243"/>
      <c r="O1553" s="243"/>
      <c r="P1553" s="243"/>
      <c r="Q1553" s="243"/>
      <c r="R1553" s="243"/>
      <c r="S1553" s="243"/>
      <c r="T1553" s="24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45" t="s">
        <v>221</v>
      </c>
      <c r="AU1553" s="245" t="s">
        <v>78</v>
      </c>
      <c r="AV1553" s="14" t="s">
        <v>78</v>
      </c>
      <c r="AW1553" s="14" t="s">
        <v>31</v>
      </c>
      <c r="AX1553" s="14" t="s">
        <v>69</v>
      </c>
      <c r="AY1553" s="245" t="s">
        <v>212</v>
      </c>
    </row>
    <row r="1554" s="13" customFormat="1">
      <c r="A1554" s="13"/>
      <c r="B1554" s="224"/>
      <c r="C1554" s="225"/>
      <c r="D1554" s="226" t="s">
        <v>221</v>
      </c>
      <c r="E1554" s="227" t="s">
        <v>19</v>
      </c>
      <c r="F1554" s="228" t="s">
        <v>1199</v>
      </c>
      <c r="G1554" s="225"/>
      <c r="H1554" s="227" t="s">
        <v>19</v>
      </c>
      <c r="I1554" s="229"/>
      <c r="J1554" s="225"/>
      <c r="K1554" s="225"/>
      <c r="L1554" s="230"/>
      <c r="M1554" s="231"/>
      <c r="N1554" s="232"/>
      <c r="O1554" s="232"/>
      <c r="P1554" s="232"/>
      <c r="Q1554" s="232"/>
      <c r="R1554" s="232"/>
      <c r="S1554" s="232"/>
      <c r="T1554" s="23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34" t="s">
        <v>221</v>
      </c>
      <c r="AU1554" s="234" t="s">
        <v>78</v>
      </c>
      <c r="AV1554" s="13" t="s">
        <v>74</v>
      </c>
      <c r="AW1554" s="13" t="s">
        <v>31</v>
      </c>
      <c r="AX1554" s="13" t="s">
        <v>69</v>
      </c>
      <c r="AY1554" s="234" t="s">
        <v>212</v>
      </c>
    </row>
    <row r="1555" s="14" customFormat="1">
      <c r="A1555" s="14"/>
      <c r="B1555" s="235"/>
      <c r="C1555" s="236"/>
      <c r="D1555" s="226" t="s">
        <v>221</v>
      </c>
      <c r="E1555" s="237" t="s">
        <v>19</v>
      </c>
      <c r="F1555" s="238" t="s">
        <v>1300</v>
      </c>
      <c r="G1555" s="236"/>
      <c r="H1555" s="239">
        <v>2.8999999999999999</v>
      </c>
      <c r="I1555" s="240"/>
      <c r="J1555" s="236"/>
      <c r="K1555" s="236"/>
      <c r="L1555" s="241"/>
      <c r="M1555" s="242"/>
      <c r="N1555" s="243"/>
      <c r="O1555" s="243"/>
      <c r="P1555" s="243"/>
      <c r="Q1555" s="243"/>
      <c r="R1555" s="243"/>
      <c r="S1555" s="243"/>
      <c r="T1555" s="24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45" t="s">
        <v>221</v>
      </c>
      <c r="AU1555" s="245" t="s">
        <v>78</v>
      </c>
      <c r="AV1555" s="14" t="s">
        <v>78</v>
      </c>
      <c r="AW1555" s="14" t="s">
        <v>31</v>
      </c>
      <c r="AX1555" s="14" t="s">
        <v>69</v>
      </c>
      <c r="AY1555" s="245" t="s">
        <v>212</v>
      </c>
    </row>
    <row r="1556" s="13" customFormat="1">
      <c r="A1556" s="13"/>
      <c r="B1556" s="224"/>
      <c r="C1556" s="225"/>
      <c r="D1556" s="226" t="s">
        <v>221</v>
      </c>
      <c r="E1556" s="227" t="s">
        <v>19</v>
      </c>
      <c r="F1556" s="228" t="s">
        <v>1200</v>
      </c>
      <c r="G1556" s="225"/>
      <c r="H1556" s="227" t="s">
        <v>19</v>
      </c>
      <c r="I1556" s="229"/>
      <c r="J1556" s="225"/>
      <c r="K1556" s="225"/>
      <c r="L1556" s="230"/>
      <c r="M1556" s="231"/>
      <c r="N1556" s="232"/>
      <c r="O1556" s="232"/>
      <c r="P1556" s="232"/>
      <c r="Q1556" s="232"/>
      <c r="R1556" s="232"/>
      <c r="S1556" s="232"/>
      <c r="T1556" s="23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34" t="s">
        <v>221</v>
      </c>
      <c r="AU1556" s="234" t="s">
        <v>78</v>
      </c>
      <c r="AV1556" s="13" t="s">
        <v>74</v>
      </c>
      <c r="AW1556" s="13" t="s">
        <v>31</v>
      </c>
      <c r="AX1556" s="13" t="s">
        <v>69</v>
      </c>
      <c r="AY1556" s="234" t="s">
        <v>212</v>
      </c>
    </row>
    <row r="1557" s="14" customFormat="1">
      <c r="A1557" s="14"/>
      <c r="B1557" s="235"/>
      <c r="C1557" s="236"/>
      <c r="D1557" s="226" t="s">
        <v>221</v>
      </c>
      <c r="E1557" s="237" t="s">
        <v>19</v>
      </c>
      <c r="F1557" s="238" t="s">
        <v>1301</v>
      </c>
      <c r="G1557" s="236"/>
      <c r="H1557" s="239">
        <v>1.7949999999999999</v>
      </c>
      <c r="I1557" s="240"/>
      <c r="J1557" s="236"/>
      <c r="K1557" s="236"/>
      <c r="L1557" s="241"/>
      <c r="M1557" s="242"/>
      <c r="N1557" s="243"/>
      <c r="O1557" s="243"/>
      <c r="P1557" s="243"/>
      <c r="Q1557" s="243"/>
      <c r="R1557" s="243"/>
      <c r="S1557" s="243"/>
      <c r="T1557" s="24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45" t="s">
        <v>221</v>
      </c>
      <c r="AU1557" s="245" t="s">
        <v>78</v>
      </c>
      <c r="AV1557" s="14" t="s">
        <v>78</v>
      </c>
      <c r="AW1557" s="14" t="s">
        <v>31</v>
      </c>
      <c r="AX1557" s="14" t="s">
        <v>69</v>
      </c>
      <c r="AY1557" s="245" t="s">
        <v>212</v>
      </c>
    </row>
    <row r="1558" s="13" customFormat="1">
      <c r="A1558" s="13"/>
      <c r="B1558" s="224"/>
      <c r="C1558" s="225"/>
      <c r="D1558" s="226" t="s">
        <v>221</v>
      </c>
      <c r="E1558" s="227" t="s">
        <v>19</v>
      </c>
      <c r="F1558" s="228" t="s">
        <v>1201</v>
      </c>
      <c r="G1558" s="225"/>
      <c r="H1558" s="227" t="s">
        <v>19</v>
      </c>
      <c r="I1558" s="229"/>
      <c r="J1558" s="225"/>
      <c r="K1558" s="225"/>
      <c r="L1558" s="230"/>
      <c r="M1558" s="231"/>
      <c r="N1558" s="232"/>
      <c r="O1558" s="232"/>
      <c r="P1558" s="232"/>
      <c r="Q1558" s="232"/>
      <c r="R1558" s="232"/>
      <c r="S1558" s="232"/>
      <c r="T1558" s="23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34" t="s">
        <v>221</v>
      </c>
      <c r="AU1558" s="234" t="s">
        <v>78</v>
      </c>
      <c r="AV1558" s="13" t="s">
        <v>74</v>
      </c>
      <c r="AW1558" s="13" t="s">
        <v>31</v>
      </c>
      <c r="AX1558" s="13" t="s">
        <v>69</v>
      </c>
      <c r="AY1558" s="234" t="s">
        <v>212</v>
      </c>
    </row>
    <row r="1559" s="14" customFormat="1">
      <c r="A1559" s="14"/>
      <c r="B1559" s="235"/>
      <c r="C1559" s="236"/>
      <c r="D1559" s="226" t="s">
        <v>221</v>
      </c>
      <c r="E1559" s="237" t="s">
        <v>19</v>
      </c>
      <c r="F1559" s="238" t="s">
        <v>1175</v>
      </c>
      <c r="G1559" s="236"/>
      <c r="H1559" s="239">
        <v>12.183</v>
      </c>
      <c r="I1559" s="240"/>
      <c r="J1559" s="236"/>
      <c r="K1559" s="236"/>
      <c r="L1559" s="241"/>
      <c r="M1559" s="242"/>
      <c r="N1559" s="243"/>
      <c r="O1559" s="243"/>
      <c r="P1559" s="243"/>
      <c r="Q1559" s="243"/>
      <c r="R1559" s="243"/>
      <c r="S1559" s="243"/>
      <c r="T1559" s="24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45" t="s">
        <v>221</v>
      </c>
      <c r="AU1559" s="245" t="s">
        <v>78</v>
      </c>
      <c r="AV1559" s="14" t="s">
        <v>78</v>
      </c>
      <c r="AW1559" s="14" t="s">
        <v>31</v>
      </c>
      <c r="AX1559" s="14" t="s">
        <v>69</v>
      </c>
      <c r="AY1559" s="245" t="s">
        <v>212</v>
      </c>
    </row>
    <row r="1560" s="13" customFormat="1">
      <c r="A1560" s="13"/>
      <c r="B1560" s="224"/>
      <c r="C1560" s="225"/>
      <c r="D1560" s="226" t="s">
        <v>221</v>
      </c>
      <c r="E1560" s="227" t="s">
        <v>19</v>
      </c>
      <c r="F1560" s="228" t="s">
        <v>1202</v>
      </c>
      <c r="G1560" s="225"/>
      <c r="H1560" s="227" t="s">
        <v>19</v>
      </c>
      <c r="I1560" s="229"/>
      <c r="J1560" s="225"/>
      <c r="K1560" s="225"/>
      <c r="L1560" s="230"/>
      <c r="M1560" s="231"/>
      <c r="N1560" s="232"/>
      <c r="O1560" s="232"/>
      <c r="P1560" s="232"/>
      <c r="Q1560" s="232"/>
      <c r="R1560" s="232"/>
      <c r="S1560" s="232"/>
      <c r="T1560" s="23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34" t="s">
        <v>221</v>
      </c>
      <c r="AU1560" s="234" t="s">
        <v>78</v>
      </c>
      <c r="AV1560" s="13" t="s">
        <v>74</v>
      </c>
      <c r="AW1560" s="13" t="s">
        <v>31</v>
      </c>
      <c r="AX1560" s="13" t="s">
        <v>69</v>
      </c>
      <c r="AY1560" s="234" t="s">
        <v>212</v>
      </c>
    </row>
    <row r="1561" s="14" customFormat="1">
      <c r="A1561" s="14"/>
      <c r="B1561" s="235"/>
      <c r="C1561" s="236"/>
      <c r="D1561" s="226" t="s">
        <v>221</v>
      </c>
      <c r="E1561" s="237" t="s">
        <v>19</v>
      </c>
      <c r="F1561" s="238" t="s">
        <v>1303</v>
      </c>
      <c r="G1561" s="236"/>
      <c r="H1561" s="239">
        <v>3.7999999999999998</v>
      </c>
      <c r="I1561" s="240"/>
      <c r="J1561" s="236"/>
      <c r="K1561" s="236"/>
      <c r="L1561" s="241"/>
      <c r="M1561" s="242"/>
      <c r="N1561" s="243"/>
      <c r="O1561" s="243"/>
      <c r="P1561" s="243"/>
      <c r="Q1561" s="243"/>
      <c r="R1561" s="243"/>
      <c r="S1561" s="243"/>
      <c r="T1561" s="24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45" t="s">
        <v>221</v>
      </c>
      <c r="AU1561" s="245" t="s">
        <v>78</v>
      </c>
      <c r="AV1561" s="14" t="s">
        <v>78</v>
      </c>
      <c r="AW1561" s="14" t="s">
        <v>31</v>
      </c>
      <c r="AX1561" s="14" t="s">
        <v>69</v>
      </c>
      <c r="AY1561" s="245" t="s">
        <v>212</v>
      </c>
    </row>
    <row r="1562" s="13" customFormat="1">
      <c r="A1562" s="13"/>
      <c r="B1562" s="224"/>
      <c r="C1562" s="225"/>
      <c r="D1562" s="226" t="s">
        <v>221</v>
      </c>
      <c r="E1562" s="227" t="s">
        <v>19</v>
      </c>
      <c r="F1562" s="228" t="s">
        <v>1178</v>
      </c>
      <c r="G1562" s="225"/>
      <c r="H1562" s="227" t="s">
        <v>19</v>
      </c>
      <c r="I1562" s="229"/>
      <c r="J1562" s="225"/>
      <c r="K1562" s="225"/>
      <c r="L1562" s="230"/>
      <c r="M1562" s="231"/>
      <c r="N1562" s="232"/>
      <c r="O1562" s="232"/>
      <c r="P1562" s="232"/>
      <c r="Q1562" s="232"/>
      <c r="R1562" s="232"/>
      <c r="S1562" s="232"/>
      <c r="T1562" s="23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34" t="s">
        <v>221</v>
      </c>
      <c r="AU1562" s="234" t="s">
        <v>78</v>
      </c>
      <c r="AV1562" s="13" t="s">
        <v>74</v>
      </c>
      <c r="AW1562" s="13" t="s">
        <v>31</v>
      </c>
      <c r="AX1562" s="13" t="s">
        <v>69</v>
      </c>
      <c r="AY1562" s="234" t="s">
        <v>212</v>
      </c>
    </row>
    <row r="1563" s="13" customFormat="1">
      <c r="A1563" s="13"/>
      <c r="B1563" s="224"/>
      <c r="C1563" s="225"/>
      <c r="D1563" s="226" t="s">
        <v>221</v>
      </c>
      <c r="E1563" s="227" t="s">
        <v>19</v>
      </c>
      <c r="F1563" s="228" t="s">
        <v>1203</v>
      </c>
      <c r="G1563" s="225"/>
      <c r="H1563" s="227" t="s">
        <v>19</v>
      </c>
      <c r="I1563" s="229"/>
      <c r="J1563" s="225"/>
      <c r="K1563" s="225"/>
      <c r="L1563" s="230"/>
      <c r="M1563" s="231"/>
      <c r="N1563" s="232"/>
      <c r="O1563" s="232"/>
      <c r="P1563" s="232"/>
      <c r="Q1563" s="232"/>
      <c r="R1563" s="232"/>
      <c r="S1563" s="232"/>
      <c r="T1563" s="23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34" t="s">
        <v>221</v>
      </c>
      <c r="AU1563" s="234" t="s">
        <v>78</v>
      </c>
      <c r="AV1563" s="13" t="s">
        <v>74</v>
      </c>
      <c r="AW1563" s="13" t="s">
        <v>31</v>
      </c>
      <c r="AX1563" s="13" t="s">
        <v>69</v>
      </c>
      <c r="AY1563" s="234" t="s">
        <v>212</v>
      </c>
    </row>
    <row r="1564" s="14" customFormat="1">
      <c r="A1564" s="14"/>
      <c r="B1564" s="235"/>
      <c r="C1564" s="236"/>
      <c r="D1564" s="226" t="s">
        <v>221</v>
      </c>
      <c r="E1564" s="237" t="s">
        <v>19</v>
      </c>
      <c r="F1564" s="238" t="s">
        <v>1304</v>
      </c>
      <c r="G1564" s="236"/>
      <c r="H1564" s="239">
        <v>7.7999999999999998</v>
      </c>
      <c r="I1564" s="240"/>
      <c r="J1564" s="236"/>
      <c r="K1564" s="236"/>
      <c r="L1564" s="241"/>
      <c r="M1564" s="242"/>
      <c r="N1564" s="243"/>
      <c r="O1564" s="243"/>
      <c r="P1564" s="243"/>
      <c r="Q1564" s="243"/>
      <c r="R1564" s="243"/>
      <c r="S1564" s="243"/>
      <c r="T1564" s="244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45" t="s">
        <v>221</v>
      </c>
      <c r="AU1564" s="245" t="s">
        <v>78</v>
      </c>
      <c r="AV1564" s="14" t="s">
        <v>78</v>
      </c>
      <c r="AW1564" s="14" t="s">
        <v>31</v>
      </c>
      <c r="AX1564" s="14" t="s">
        <v>69</v>
      </c>
      <c r="AY1564" s="245" t="s">
        <v>212</v>
      </c>
    </row>
    <row r="1565" s="13" customFormat="1">
      <c r="A1565" s="13"/>
      <c r="B1565" s="224"/>
      <c r="C1565" s="225"/>
      <c r="D1565" s="226" t="s">
        <v>221</v>
      </c>
      <c r="E1565" s="227" t="s">
        <v>19</v>
      </c>
      <c r="F1565" s="228" t="s">
        <v>1181</v>
      </c>
      <c r="G1565" s="225"/>
      <c r="H1565" s="227" t="s">
        <v>19</v>
      </c>
      <c r="I1565" s="229"/>
      <c r="J1565" s="225"/>
      <c r="K1565" s="225"/>
      <c r="L1565" s="230"/>
      <c r="M1565" s="231"/>
      <c r="N1565" s="232"/>
      <c r="O1565" s="232"/>
      <c r="P1565" s="232"/>
      <c r="Q1565" s="232"/>
      <c r="R1565" s="232"/>
      <c r="S1565" s="232"/>
      <c r="T1565" s="23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34" t="s">
        <v>221</v>
      </c>
      <c r="AU1565" s="234" t="s">
        <v>78</v>
      </c>
      <c r="AV1565" s="13" t="s">
        <v>74</v>
      </c>
      <c r="AW1565" s="13" t="s">
        <v>31</v>
      </c>
      <c r="AX1565" s="13" t="s">
        <v>69</v>
      </c>
      <c r="AY1565" s="234" t="s">
        <v>212</v>
      </c>
    </row>
    <row r="1566" s="14" customFormat="1">
      <c r="A1566" s="14"/>
      <c r="B1566" s="235"/>
      <c r="C1566" s="236"/>
      <c r="D1566" s="226" t="s">
        <v>221</v>
      </c>
      <c r="E1566" s="237" t="s">
        <v>19</v>
      </c>
      <c r="F1566" s="238" t="s">
        <v>1305</v>
      </c>
      <c r="G1566" s="236"/>
      <c r="H1566" s="239">
        <v>14.199999999999999</v>
      </c>
      <c r="I1566" s="240"/>
      <c r="J1566" s="236"/>
      <c r="K1566" s="236"/>
      <c r="L1566" s="241"/>
      <c r="M1566" s="242"/>
      <c r="N1566" s="243"/>
      <c r="O1566" s="243"/>
      <c r="P1566" s="243"/>
      <c r="Q1566" s="243"/>
      <c r="R1566" s="243"/>
      <c r="S1566" s="243"/>
      <c r="T1566" s="24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45" t="s">
        <v>221</v>
      </c>
      <c r="AU1566" s="245" t="s">
        <v>78</v>
      </c>
      <c r="AV1566" s="14" t="s">
        <v>78</v>
      </c>
      <c r="AW1566" s="14" t="s">
        <v>31</v>
      </c>
      <c r="AX1566" s="14" t="s">
        <v>69</v>
      </c>
      <c r="AY1566" s="245" t="s">
        <v>212</v>
      </c>
    </row>
    <row r="1567" s="13" customFormat="1">
      <c r="A1567" s="13"/>
      <c r="B1567" s="224"/>
      <c r="C1567" s="225"/>
      <c r="D1567" s="226" t="s">
        <v>221</v>
      </c>
      <c r="E1567" s="227" t="s">
        <v>19</v>
      </c>
      <c r="F1567" s="228" t="s">
        <v>1204</v>
      </c>
      <c r="G1567" s="225"/>
      <c r="H1567" s="227" t="s">
        <v>19</v>
      </c>
      <c r="I1567" s="229"/>
      <c r="J1567" s="225"/>
      <c r="K1567" s="225"/>
      <c r="L1567" s="230"/>
      <c r="M1567" s="231"/>
      <c r="N1567" s="232"/>
      <c r="O1567" s="232"/>
      <c r="P1567" s="232"/>
      <c r="Q1567" s="232"/>
      <c r="R1567" s="232"/>
      <c r="S1567" s="232"/>
      <c r="T1567" s="23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34" t="s">
        <v>221</v>
      </c>
      <c r="AU1567" s="234" t="s">
        <v>78</v>
      </c>
      <c r="AV1567" s="13" t="s">
        <v>74</v>
      </c>
      <c r="AW1567" s="13" t="s">
        <v>31</v>
      </c>
      <c r="AX1567" s="13" t="s">
        <v>69</v>
      </c>
      <c r="AY1567" s="234" t="s">
        <v>212</v>
      </c>
    </row>
    <row r="1568" s="14" customFormat="1">
      <c r="A1568" s="14"/>
      <c r="B1568" s="235"/>
      <c r="C1568" s="236"/>
      <c r="D1568" s="226" t="s">
        <v>221</v>
      </c>
      <c r="E1568" s="237" t="s">
        <v>19</v>
      </c>
      <c r="F1568" s="238" t="s">
        <v>1304</v>
      </c>
      <c r="G1568" s="236"/>
      <c r="H1568" s="239">
        <v>7.7999999999999998</v>
      </c>
      <c r="I1568" s="240"/>
      <c r="J1568" s="236"/>
      <c r="K1568" s="236"/>
      <c r="L1568" s="241"/>
      <c r="M1568" s="242"/>
      <c r="N1568" s="243"/>
      <c r="O1568" s="243"/>
      <c r="P1568" s="243"/>
      <c r="Q1568" s="243"/>
      <c r="R1568" s="243"/>
      <c r="S1568" s="243"/>
      <c r="T1568" s="24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45" t="s">
        <v>221</v>
      </c>
      <c r="AU1568" s="245" t="s">
        <v>78</v>
      </c>
      <c r="AV1568" s="14" t="s">
        <v>78</v>
      </c>
      <c r="AW1568" s="14" t="s">
        <v>31</v>
      </c>
      <c r="AX1568" s="14" t="s">
        <v>69</v>
      </c>
      <c r="AY1568" s="245" t="s">
        <v>212</v>
      </c>
    </row>
    <row r="1569" s="13" customFormat="1">
      <c r="A1569" s="13"/>
      <c r="B1569" s="224"/>
      <c r="C1569" s="225"/>
      <c r="D1569" s="226" t="s">
        <v>221</v>
      </c>
      <c r="E1569" s="227" t="s">
        <v>19</v>
      </c>
      <c r="F1569" s="228" t="s">
        <v>1205</v>
      </c>
      <c r="G1569" s="225"/>
      <c r="H1569" s="227" t="s">
        <v>19</v>
      </c>
      <c r="I1569" s="229"/>
      <c r="J1569" s="225"/>
      <c r="K1569" s="225"/>
      <c r="L1569" s="230"/>
      <c r="M1569" s="231"/>
      <c r="N1569" s="232"/>
      <c r="O1569" s="232"/>
      <c r="P1569" s="232"/>
      <c r="Q1569" s="232"/>
      <c r="R1569" s="232"/>
      <c r="S1569" s="232"/>
      <c r="T1569" s="23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34" t="s">
        <v>221</v>
      </c>
      <c r="AU1569" s="234" t="s">
        <v>78</v>
      </c>
      <c r="AV1569" s="13" t="s">
        <v>74</v>
      </c>
      <c r="AW1569" s="13" t="s">
        <v>31</v>
      </c>
      <c r="AX1569" s="13" t="s">
        <v>69</v>
      </c>
      <c r="AY1569" s="234" t="s">
        <v>212</v>
      </c>
    </row>
    <row r="1570" s="14" customFormat="1">
      <c r="A1570" s="14"/>
      <c r="B1570" s="235"/>
      <c r="C1570" s="236"/>
      <c r="D1570" s="226" t="s">
        <v>221</v>
      </c>
      <c r="E1570" s="237" t="s">
        <v>19</v>
      </c>
      <c r="F1570" s="238" t="s">
        <v>1309</v>
      </c>
      <c r="G1570" s="236"/>
      <c r="H1570" s="239">
        <v>14.199999999999999</v>
      </c>
      <c r="I1570" s="240"/>
      <c r="J1570" s="236"/>
      <c r="K1570" s="236"/>
      <c r="L1570" s="241"/>
      <c r="M1570" s="242"/>
      <c r="N1570" s="243"/>
      <c r="O1570" s="243"/>
      <c r="P1570" s="243"/>
      <c r="Q1570" s="243"/>
      <c r="R1570" s="243"/>
      <c r="S1570" s="243"/>
      <c r="T1570" s="24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45" t="s">
        <v>221</v>
      </c>
      <c r="AU1570" s="245" t="s">
        <v>78</v>
      </c>
      <c r="AV1570" s="14" t="s">
        <v>78</v>
      </c>
      <c r="AW1570" s="14" t="s">
        <v>31</v>
      </c>
      <c r="AX1570" s="14" t="s">
        <v>69</v>
      </c>
      <c r="AY1570" s="245" t="s">
        <v>212</v>
      </c>
    </row>
    <row r="1571" s="13" customFormat="1">
      <c r="A1571" s="13"/>
      <c r="B1571" s="224"/>
      <c r="C1571" s="225"/>
      <c r="D1571" s="226" t="s">
        <v>221</v>
      </c>
      <c r="E1571" s="227" t="s">
        <v>19</v>
      </c>
      <c r="F1571" s="228" t="s">
        <v>1206</v>
      </c>
      <c r="G1571" s="225"/>
      <c r="H1571" s="227" t="s">
        <v>19</v>
      </c>
      <c r="I1571" s="229"/>
      <c r="J1571" s="225"/>
      <c r="K1571" s="225"/>
      <c r="L1571" s="230"/>
      <c r="M1571" s="231"/>
      <c r="N1571" s="232"/>
      <c r="O1571" s="232"/>
      <c r="P1571" s="232"/>
      <c r="Q1571" s="232"/>
      <c r="R1571" s="232"/>
      <c r="S1571" s="232"/>
      <c r="T1571" s="23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34" t="s">
        <v>221</v>
      </c>
      <c r="AU1571" s="234" t="s">
        <v>78</v>
      </c>
      <c r="AV1571" s="13" t="s">
        <v>74</v>
      </c>
      <c r="AW1571" s="13" t="s">
        <v>31</v>
      </c>
      <c r="AX1571" s="13" t="s">
        <v>69</v>
      </c>
      <c r="AY1571" s="234" t="s">
        <v>212</v>
      </c>
    </row>
    <row r="1572" s="14" customFormat="1">
      <c r="A1572" s="14"/>
      <c r="B1572" s="235"/>
      <c r="C1572" s="236"/>
      <c r="D1572" s="226" t="s">
        <v>221</v>
      </c>
      <c r="E1572" s="237" t="s">
        <v>19</v>
      </c>
      <c r="F1572" s="238" t="s">
        <v>1307</v>
      </c>
      <c r="G1572" s="236"/>
      <c r="H1572" s="239">
        <v>10.609999999999999</v>
      </c>
      <c r="I1572" s="240"/>
      <c r="J1572" s="236"/>
      <c r="K1572" s="236"/>
      <c r="L1572" s="241"/>
      <c r="M1572" s="242"/>
      <c r="N1572" s="243"/>
      <c r="O1572" s="243"/>
      <c r="P1572" s="243"/>
      <c r="Q1572" s="243"/>
      <c r="R1572" s="243"/>
      <c r="S1572" s="243"/>
      <c r="T1572" s="24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45" t="s">
        <v>221</v>
      </c>
      <c r="AU1572" s="245" t="s">
        <v>78</v>
      </c>
      <c r="AV1572" s="14" t="s">
        <v>78</v>
      </c>
      <c r="AW1572" s="14" t="s">
        <v>31</v>
      </c>
      <c r="AX1572" s="14" t="s">
        <v>69</v>
      </c>
      <c r="AY1572" s="245" t="s">
        <v>212</v>
      </c>
    </row>
    <row r="1573" s="13" customFormat="1">
      <c r="A1573" s="13"/>
      <c r="B1573" s="224"/>
      <c r="C1573" s="225"/>
      <c r="D1573" s="226" t="s">
        <v>221</v>
      </c>
      <c r="E1573" s="227" t="s">
        <v>19</v>
      </c>
      <c r="F1573" s="228" t="s">
        <v>1207</v>
      </c>
      <c r="G1573" s="225"/>
      <c r="H1573" s="227" t="s">
        <v>19</v>
      </c>
      <c r="I1573" s="229"/>
      <c r="J1573" s="225"/>
      <c r="K1573" s="225"/>
      <c r="L1573" s="230"/>
      <c r="M1573" s="231"/>
      <c r="N1573" s="232"/>
      <c r="O1573" s="232"/>
      <c r="P1573" s="232"/>
      <c r="Q1573" s="232"/>
      <c r="R1573" s="232"/>
      <c r="S1573" s="232"/>
      <c r="T1573" s="23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34" t="s">
        <v>221</v>
      </c>
      <c r="AU1573" s="234" t="s">
        <v>78</v>
      </c>
      <c r="AV1573" s="13" t="s">
        <v>74</v>
      </c>
      <c r="AW1573" s="13" t="s">
        <v>31</v>
      </c>
      <c r="AX1573" s="13" t="s">
        <v>69</v>
      </c>
      <c r="AY1573" s="234" t="s">
        <v>212</v>
      </c>
    </row>
    <row r="1574" s="14" customFormat="1">
      <c r="A1574" s="14"/>
      <c r="B1574" s="235"/>
      <c r="C1574" s="236"/>
      <c r="D1574" s="226" t="s">
        <v>221</v>
      </c>
      <c r="E1574" s="237" t="s">
        <v>19</v>
      </c>
      <c r="F1574" s="238" t="s">
        <v>1308</v>
      </c>
      <c r="G1574" s="236"/>
      <c r="H1574" s="239">
        <v>18.18</v>
      </c>
      <c r="I1574" s="240"/>
      <c r="J1574" s="236"/>
      <c r="K1574" s="236"/>
      <c r="L1574" s="241"/>
      <c r="M1574" s="242"/>
      <c r="N1574" s="243"/>
      <c r="O1574" s="243"/>
      <c r="P1574" s="243"/>
      <c r="Q1574" s="243"/>
      <c r="R1574" s="243"/>
      <c r="S1574" s="243"/>
      <c r="T1574" s="244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45" t="s">
        <v>221</v>
      </c>
      <c r="AU1574" s="245" t="s">
        <v>78</v>
      </c>
      <c r="AV1574" s="14" t="s">
        <v>78</v>
      </c>
      <c r="AW1574" s="14" t="s">
        <v>31</v>
      </c>
      <c r="AX1574" s="14" t="s">
        <v>69</v>
      </c>
      <c r="AY1574" s="245" t="s">
        <v>212</v>
      </c>
    </row>
    <row r="1575" s="15" customFormat="1">
      <c r="A1575" s="15"/>
      <c r="B1575" s="246"/>
      <c r="C1575" s="247"/>
      <c r="D1575" s="226" t="s">
        <v>221</v>
      </c>
      <c r="E1575" s="248" t="s">
        <v>19</v>
      </c>
      <c r="F1575" s="249" t="s">
        <v>224</v>
      </c>
      <c r="G1575" s="247"/>
      <c r="H1575" s="250">
        <v>276.339</v>
      </c>
      <c r="I1575" s="251"/>
      <c r="J1575" s="247"/>
      <c r="K1575" s="247"/>
      <c r="L1575" s="252"/>
      <c r="M1575" s="253"/>
      <c r="N1575" s="254"/>
      <c r="O1575" s="254"/>
      <c r="P1575" s="254"/>
      <c r="Q1575" s="254"/>
      <c r="R1575" s="254"/>
      <c r="S1575" s="254"/>
      <c r="T1575" s="255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56" t="s">
        <v>221</v>
      </c>
      <c r="AU1575" s="256" t="s">
        <v>78</v>
      </c>
      <c r="AV1575" s="15" t="s">
        <v>84</v>
      </c>
      <c r="AW1575" s="15" t="s">
        <v>31</v>
      </c>
      <c r="AX1575" s="15" t="s">
        <v>74</v>
      </c>
      <c r="AY1575" s="256" t="s">
        <v>212</v>
      </c>
    </row>
    <row r="1576" s="2" customFormat="1" ht="16.5" customHeight="1">
      <c r="A1576" s="40"/>
      <c r="B1576" s="41"/>
      <c r="C1576" s="206" t="s">
        <v>1310</v>
      </c>
      <c r="D1576" s="206" t="s">
        <v>214</v>
      </c>
      <c r="E1576" s="207" t="s">
        <v>1311</v>
      </c>
      <c r="F1576" s="208" t="s">
        <v>1312</v>
      </c>
      <c r="G1576" s="209" t="s">
        <v>525</v>
      </c>
      <c r="H1576" s="210">
        <v>752.505</v>
      </c>
      <c r="I1576" s="211"/>
      <c r="J1576" s="212">
        <f>ROUND(I1576*H1576,2)</f>
        <v>0</v>
      </c>
      <c r="K1576" s="208" t="s">
        <v>218</v>
      </c>
      <c r="L1576" s="46"/>
      <c r="M1576" s="213" t="s">
        <v>19</v>
      </c>
      <c r="N1576" s="214" t="s">
        <v>41</v>
      </c>
      <c r="O1576" s="86"/>
      <c r="P1576" s="215">
        <f>O1576*H1576</f>
        <v>0</v>
      </c>
      <c r="Q1576" s="215">
        <v>0.00012</v>
      </c>
      <c r="R1576" s="215">
        <f>Q1576*H1576</f>
        <v>0.090300600000000009</v>
      </c>
      <c r="S1576" s="215">
        <v>0</v>
      </c>
      <c r="T1576" s="216">
        <f>S1576*H1576</f>
        <v>0</v>
      </c>
      <c r="U1576" s="40"/>
      <c r="V1576" s="40"/>
      <c r="W1576" s="40"/>
      <c r="X1576" s="40"/>
      <c r="Y1576" s="40"/>
      <c r="Z1576" s="40"/>
      <c r="AA1576" s="40"/>
      <c r="AB1576" s="40"/>
      <c r="AC1576" s="40"/>
      <c r="AD1576" s="40"/>
      <c r="AE1576" s="40"/>
      <c r="AR1576" s="217" t="s">
        <v>84</v>
      </c>
      <c r="AT1576" s="217" t="s">
        <v>214</v>
      </c>
      <c r="AU1576" s="217" t="s">
        <v>78</v>
      </c>
      <c r="AY1576" s="19" t="s">
        <v>212</v>
      </c>
      <c r="BE1576" s="218">
        <f>IF(N1576="základní",J1576,0)</f>
        <v>0</v>
      </c>
      <c r="BF1576" s="218">
        <f>IF(N1576="snížená",J1576,0)</f>
        <v>0</v>
      </c>
      <c r="BG1576" s="218">
        <f>IF(N1576="zákl. přenesená",J1576,0)</f>
        <v>0</v>
      </c>
      <c r="BH1576" s="218">
        <f>IF(N1576="sníž. přenesená",J1576,0)</f>
        <v>0</v>
      </c>
      <c r="BI1576" s="218">
        <f>IF(N1576="nulová",J1576,0)</f>
        <v>0</v>
      </c>
      <c r="BJ1576" s="19" t="s">
        <v>78</v>
      </c>
      <c r="BK1576" s="218">
        <f>ROUND(I1576*H1576,2)</f>
        <v>0</v>
      </c>
      <c r="BL1576" s="19" t="s">
        <v>84</v>
      </c>
      <c r="BM1576" s="217" t="s">
        <v>1313</v>
      </c>
    </row>
    <row r="1577" s="2" customFormat="1">
      <c r="A1577" s="40"/>
      <c r="B1577" s="41"/>
      <c r="C1577" s="42"/>
      <c r="D1577" s="219" t="s">
        <v>219</v>
      </c>
      <c r="E1577" s="42"/>
      <c r="F1577" s="220" t="s">
        <v>1314</v>
      </c>
      <c r="G1577" s="42"/>
      <c r="H1577" s="42"/>
      <c r="I1577" s="221"/>
      <c r="J1577" s="42"/>
      <c r="K1577" s="42"/>
      <c r="L1577" s="46"/>
      <c r="M1577" s="222"/>
      <c r="N1577" s="223"/>
      <c r="O1577" s="86"/>
      <c r="P1577" s="86"/>
      <c r="Q1577" s="86"/>
      <c r="R1577" s="86"/>
      <c r="S1577" s="86"/>
      <c r="T1577" s="87"/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T1577" s="19" t="s">
        <v>219</v>
      </c>
      <c r="AU1577" s="19" t="s">
        <v>78</v>
      </c>
    </row>
    <row r="1578" s="13" customFormat="1">
      <c r="A1578" s="13"/>
      <c r="B1578" s="224"/>
      <c r="C1578" s="225"/>
      <c r="D1578" s="226" t="s">
        <v>221</v>
      </c>
      <c r="E1578" s="227" t="s">
        <v>19</v>
      </c>
      <c r="F1578" s="228" t="s">
        <v>981</v>
      </c>
      <c r="G1578" s="225"/>
      <c r="H1578" s="227" t="s">
        <v>19</v>
      </c>
      <c r="I1578" s="229"/>
      <c r="J1578" s="225"/>
      <c r="K1578" s="225"/>
      <c r="L1578" s="230"/>
      <c r="M1578" s="231"/>
      <c r="N1578" s="232"/>
      <c r="O1578" s="232"/>
      <c r="P1578" s="232"/>
      <c r="Q1578" s="232"/>
      <c r="R1578" s="232"/>
      <c r="S1578" s="232"/>
      <c r="T1578" s="23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34" t="s">
        <v>221</v>
      </c>
      <c r="AU1578" s="234" t="s">
        <v>78</v>
      </c>
      <c r="AV1578" s="13" t="s">
        <v>74</v>
      </c>
      <c r="AW1578" s="13" t="s">
        <v>31</v>
      </c>
      <c r="AX1578" s="13" t="s">
        <v>69</v>
      </c>
      <c r="AY1578" s="234" t="s">
        <v>212</v>
      </c>
    </row>
    <row r="1579" s="14" customFormat="1">
      <c r="A1579" s="14"/>
      <c r="B1579" s="235"/>
      <c r="C1579" s="236"/>
      <c r="D1579" s="226" t="s">
        <v>221</v>
      </c>
      <c r="E1579" s="237" t="s">
        <v>19</v>
      </c>
      <c r="F1579" s="238" t="s">
        <v>1315</v>
      </c>
      <c r="G1579" s="236"/>
      <c r="H1579" s="239">
        <v>2.8500000000000001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45" t="s">
        <v>221</v>
      </c>
      <c r="AU1579" s="245" t="s">
        <v>78</v>
      </c>
      <c r="AV1579" s="14" t="s">
        <v>78</v>
      </c>
      <c r="AW1579" s="14" t="s">
        <v>31</v>
      </c>
      <c r="AX1579" s="14" t="s">
        <v>69</v>
      </c>
      <c r="AY1579" s="245" t="s">
        <v>212</v>
      </c>
    </row>
    <row r="1580" s="13" customFormat="1">
      <c r="A1580" s="13"/>
      <c r="B1580" s="224"/>
      <c r="C1580" s="225"/>
      <c r="D1580" s="226" t="s">
        <v>221</v>
      </c>
      <c r="E1580" s="227" t="s">
        <v>19</v>
      </c>
      <c r="F1580" s="228" t="s">
        <v>988</v>
      </c>
      <c r="G1580" s="225"/>
      <c r="H1580" s="227" t="s">
        <v>19</v>
      </c>
      <c r="I1580" s="229"/>
      <c r="J1580" s="225"/>
      <c r="K1580" s="225"/>
      <c r="L1580" s="230"/>
      <c r="M1580" s="231"/>
      <c r="N1580" s="232"/>
      <c r="O1580" s="232"/>
      <c r="P1580" s="232"/>
      <c r="Q1580" s="232"/>
      <c r="R1580" s="232"/>
      <c r="S1580" s="232"/>
      <c r="T1580" s="23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34" t="s">
        <v>221</v>
      </c>
      <c r="AU1580" s="234" t="s">
        <v>78</v>
      </c>
      <c r="AV1580" s="13" t="s">
        <v>74</v>
      </c>
      <c r="AW1580" s="13" t="s">
        <v>31</v>
      </c>
      <c r="AX1580" s="13" t="s">
        <v>69</v>
      </c>
      <c r="AY1580" s="234" t="s">
        <v>212</v>
      </c>
    </row>
    <row r="1581" s="13" customFormat="1">
      <c r="A1581" s="13"/>
      <c r="B1581" s="224"/>
      <c r="C1581" s="225"/>
      <c r="D1581" s="226" t="s">
        <v>221</v>
      </c>
      <c r="E1581" s="227" t="s">
        <v>19</v>
      </c>
      <c r="F1581" s="228" t="s">
        <v>989</v>
      </c>
      <c r="G1581" s="225"/>
      <c r="H1581" s="227" t="s">
        <v>19</v>
      </c>
      <c r="I1581" s="229"/>
      <c r="J1581" s="225"/>
      <c r="K1581" s="225"/>
      <c r="L1581" s="230"/>
      <c r="M1581" s="231"/>
      <c r="N1581" s="232"/>
      <c r="O1581" s="232"/>
      <c r="P1581" s="232"/>
      <c r="Q1581" s="232"/>
      <c r="R1581" s="232"/>
      <c r="S1581" s="232"/>
      <c r="T1581" s="23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34" t="s">
        <v>221</v>
      </c>
      <c r="AU1581" s="234" t="s">
        <v>78</v>
      </c>
      <c r="AV1581" s="13" t="s">
        <v>74</v>
      </c>
      <c r="AW1581" s="13" t="s">
        <v>31</v>
      </c>
      <c r="AX1581" s="13" t="s">
        <v>69</v>
      </c>
      <c r="AY1581" s="234" t="s">
        <v>212</v>
      </c>
    </row>
    <row r="1582" s="14" customFormat="1">
      <c r="A1582" s="14"/>
      <c r="B1582" s="235"/>
      <c r="C1582" s="236"/>
      <c r="D1582" s="226" t="s">
        <v>221</v>
      </c>
      <c r="E1582" s="237" t="s">
        <v>19</v>
      </c>
      <c r="F1582" s="238" t="s">
        <v>1316</v>
      </c>
      <c r="G1582" s="236"/>
      <c r="H1582" s="239">
        <v>3.6749999999999998</v>
      </c>
      <c r="I1582" s="240"/>
      <c r="J1582" s="236"/>
      <c r="K1582" s="236"/>
      <c r="L1582" s="241"/>
      <c r="M1582" s="242"/>
      <c r="N1582" s="243"/>
      <c r="O1582" s="243"/>
      <c r="P1582" s="243"/>
      <c r="Q1582" s="243"/>
      <c r="R1582" s="243"/>
      <c r="S1582" s="243"/>
      <c r="T1582" s="24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45" t="s">
        <v>221</v>
      </c>
      <c r="AU1582" s="245" t="s">
        <v>78</v>
      </c>
      <c r="AV1582" s="14" t="s">
        <v>78</v>
      </c>
      <c r="AW1582" s="14" t="s">
        <v>31</v>
      </c>
      <c r="AX1582" s="14" t="s">
        <v>69</v>
      </c>
      <c r="AY1582" s="245" t="s">
        <v>212</v>
      </c>
    </row>
    <row r="1583" s="13" customFormat="1">
      <c r="A1583" s="13"/>
      <c r="B1583" s="224"/>
      <c r="C1583" s="225"/>
      <c r="D1583" s="226" t="s">
        <v>221</v>
      </c>
      <c r="E1583" s="227" t="s">
        <v>19</v>
      </c>
      <c r="F1583" s="228" t="s">
        <v>993</v>
      </c>
      <c r="G1583" s="225"/>
      <c r="H1583" s="227" t="s">
        <v>19</v>
      </c>
      <c r="I1583" s="229"/>
      <c r="J1583" s="225"/>
      <c r="K1583" s="225"/>
      <c r="L1583" s="230"/>
      <c r="M1583" s="231"/>
      <c r="N1583" s="232"/>
      <c r="O1583" s="232"/>
      <c r="P1583" s="232"/>
      <c r="Q1583" s="232"/>
      <c r="R1583" s="232"/>
      <c r="S1583" s="232"/>
      <c r="T1583" s="23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34" t="s">
        <v>221</v>
      </c>
      <c r="AU1583" s="234" t="s">
        <v>78</v>
      </c>
      <c r="AV1583" s="13" t="s">
        <v>74</v>
      </c>
      <c r="AW1583" s="13" t="s">
        <v>31</v>
      </c>
      <c r="AX1583" s="13" t="s">
        <v>69</v>
      </c>
      <c r="AY1583" s="234" t="s">
        <v>212</v>
      </c>
    </row>
    <row r="1584" s="14" customFormat="1">
      <c r="A1584" s="14"/>
      <c r="B1584" s="235"/>
      <c r="C1584" s="236"/>
      <c r="D1584" s="226" t="s">
        <v>221</v>
      </c>
      <c r="E1584" s="237" t="s">
        <v>19</v>
      </c>
      <c r="F1584" s="238" t="s">
        <v>1317</v>
      </c>
      <c r="G1584" s="236"/>
      <c r="H1584" s="239">
        <v>2.5499999999999998</v>
      </c>
      <c r="I1584" s="240"/>
      <c r="J1584" s="236"/>
      <c r="K1584" s="236"/>
      <c r="L1584" s="241"/>
      <c r="M1584" s="242"/>
      <c r="N1584" s="243"/>
      <c r="O1584" s="243"/>
      <c r="P1584" s="243"/>
      <c r="Q1584" s="243"/>
      <c r="R1584" s="243"/>
      <c r="S1584" s="243"/>
      <c r="T1584" s="24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45" t="s">
        <v>221</v>
      </c>
      <c r="AU1584" s="245" t="s">
        <v>78</v>
      </c>
      <c r="AV1584" s="14" t="s">
        <v>78</v>
      </c>
      <c r="AW1584" s="14" t="s">
        <v>31</v>
      </c>
      <c r="AX1584" s="14" t="s">
        <v>69</v>
      </c>
      <c r="AY1584" s="245" t="s">
        <v>212</v>
      </c>
    </row>
    <row r="1585" s="13" customFormat="1">
      <c r="A1585" s="13"/>
      <c r="B1585" s="224"/>
      <c r="C1585" s="225"/>
      <c r="D1585" s="226" t="s">
        <v>221</v>
      </c>
      <c r="E1585" s="227" t="s">
        <v>19</v>
      </c>
      <c r="F1585" s="228" t="s">
        <v>995</v>
      </c>
      <c r="G1585" s="225"/>
      <c r="H1585" s="227" t="s">
        <v>19</v>
      </c>
      <c r="I1585" s="229"/>
      <c r="J1585" s="225"/>
      <c r="K1585" s="225"/>
      <c r="L1585" s="230"/>
      <c r="M1585" s="231"/>
      <c r="N1585" s="232"/>
      <c r="O1585" s="232"/>
      <c r="P1585" s="232"/>
      <c r="Q1585" s="232"/>
      <c r="R1585" s="232"/>
      <c r="S1585" s="232"/>
      <c r="T1585" s="23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34" t="s">
        <v>221</v>
      </c>
      <c r="AU1585" s="234" t="s">
        <v>78</v>
      </c>
      <c r="AV1585" s="13" t="s">
        <v>74</v>
      </c>
      <c r="AW1585" s="13" t="s">
        <v>31</v>
      </c>
      <c r="AX1585" s="13" t="s">
        <v>69</v>
      </c>
      <c r="AY1585" s="234" t="s">
        <v>212</v>
      </c>
    </row>
    <row r="1586" s="14" customFormat="1">
      <c r="A1586" s="14"/>
      <c r="B1586" s="235"/>
      <c r="C1586" s="236"/>
      <c r="D1586" s="226" t="s">
        <v>221</v>
      </c>
      <c r="E1586" s="237" t="s">
        <v>19</v>
      </c>
      <c r="F1586" s="238" t="s">
        <v>1318</v>
      </c>
      <c r="G1586" s="236"/>
      <c r="H1586" s="239">
        <v>1.5249999999999999</v>
      </c>
      <c r="I1586" s="240"/>
      <c r="J1586" s="236"/>
      <c r="K1586" s="236"/>
      <c r="L1586" s="241"/>
      <c r="M1586" s="242"/>
      <c r="N1586" s="243"/>
      <c r="O1586" s="243"/>
      <c r="P1586" s="243"/>
      <c r="Q1586" s="243"/>
      <c r="R1586" s="243"/>
      <c r="S1586" s="243"/>
      <c r="T1586" s="24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45" t="s">
        <v>221</v>
      </c>
      <c r="AU1586" s="245" t="s">
        <v>78</v>
      </c>
      <c r="AV1586" s="14" t="s">
        <v>78</v>
      </c>
      <c r="AW1586" s="14" t="s">
        <v>31</v>
      </c>
      <c r="AX1586" s="14" t="s">
        <v>69</v>
      </c>
      <c r="AY1586" s="245" t="s">
        <v>212</v>
      </c>
    </row>
    <row r="1587" s="13" customFormat="1">
      <c r="A1587" s="13"/>
      <c r="B1587" s="224"/>
      <c r="C1587" s="225"/>
      <c r="D1587" s="226" t="s">
        <v>221</v>
      </c>
      <c r="E1587" s="227" t="s">
        <v>19</v>
      </c>
      <c r="F1587" s="228" t="s">
        <v>997</v>
      </c>
      <c r="G1587" s="225"/>
      <c r="H1587" s="227" t="s">
        <v>19</v>
      </c>
      <c r="I1587" s="229"/>
      <c r="J1587" s="225"/>
      <c r="K1587" s="225"/>
      <c r="L1587" s="230"/>
      <c r="M1587" s="231"/>
      <c r="N1587" s="232"/>
      <c r="O1587" s="232"/>
      <c r="P1587" s="232"/>
      <c r="Q1587" s="232"/>
      <c r="R1587" s="232"/>
      <c r="S1587" s="232"/>
      <c r="T1587" s="23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34" t="s">
        <v>221</v>
      </c>
      <c r="AU1587" s="234" t="s">
        <v>78</v>
      </c>
      <c r="AV1587" s="13" t="s">
        <v>74</v>
      </c>
      <c r="AW1587" s="13" t="s">
        <v>31</v>
      </c>
      <c r="AX1587" s="13" t="s">
        <v>69</v>
      </c>
      <c r="AY1587" s="234" t="s">
        <v>212</v>
      </c>
    </row>
    <row r="1588" s="14" customFormat="1">
      <c r="A1588" s="14"/>
      <c r="B1588" s="235"/>
      <c r="C1588" s="236"/>
      <c r="D1588" s="226" t="s">
        <v>221</v>
      </c>
      <c r="E1588" s="237" t="s">
        <v>19</v>
      </c>
      <c r="F1588" s="238" t="s">
        <v>1319</v>
      </c>
      <c r="G1588" s="236"/>
      <c r="H1588" s="239">
        <v>3.5049999999999999</v>
      </c>
      <c r="I1588" s="240"/>
      <c r="J1588" s="236"/>
      <c r="K1588" s="236"/>
      <c r="L1588" s="241"/>
      <c r="M1588" s="242"/>
      <c r="N1588" s="243"/>
      <c r="O1588" s="243"/>
      <c r="P1588" s="243"/>
      <c r="Q1588" s="243"/>
      <c r="R1588" s="243"/>
      <c r="S1588" s="243"/>
      <c r="T1588" s="24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45" t="s">
        <v>221</v>
      </c>
      <c r="AU1588" s="245" t="s">
        <v>78</v>
      </c>
      <c r="AV1588" s="14" t="s">
        <v>78</v>
      </c>
      <c r="AW1588" s="14" t="s">
        <v>31</v>
      </c>
      <c r="AX1588" s="14" t="s">
        <v>69</v>
      </c>
      <c r="AY1588" s="245" t="s">
        <v>212</v>
      </c>
    </row>
    <row r="1589" s="13" customFormat="1">
      <c r="A1589" s="13"/>
      <c r="B1589" s="224"/>
      <c r="C1589" s="225"/>
      <c r="D1589" s="226" t="s">
        <v>221</v>
      </c>
      <c r="E1589" s="227" t="s">
        <v>19</v>
      </c>
      <c r="F1589" s="228" t="s">
        <v>1000</v>
      </c>
      <c r="G1589" s="225"/>
      <c r="H1589" s="227" t="s">
        <v>19</v>
      </c>
      <c r="I1589" s="229"/>
      <c r="J1589" s="225"/>
      <c r="K1589" s="225"/>
      <c r="L1589" s="230"/>
      <c r="M1589" s="231"/>
      <c r="N1589" s="232"/>
      <c r="O1589" s="232"/>
      <c r="P1589" s="232"/>
      <c r="Q1589" s="232"/>
      <c r="R1589" s="232"/>
      <c r="S1589" s="232"/>
      <c r="T1589" s="23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34" t="s">
        <v>221</v>
      </c>
      <c r="AU1589" s="234" t="s">
        <v>78</v>
      </c>
      <c r="AV1589" s="13" t="s">
        <v>74</v>
      </c>
      <c r="AW1589" s="13" t="s">
        <v>31</v>
      </c>
      <c r="AX1589" s="13" t="s">
        <v>69</v>
      </c>
      <c r="AY1589" s="234" t="s">
        <v>212</v>
      </c>
    </row>
    <row r="1590" s="14" customFormat="1">
      <c r="A1590" s="14"/>
      <c r="B1590" s="235"/>
      <c r="C1590" s="236"/>
      <c r="D1590" s="226" t="s">
        <v>221</v>
      </c>
      <c r="E1590" s="237" t="s">
        <v>19</v>
      </c>
      <c r="F1590" s="238" t="s">
        <v>1320</v>
      </c>
      <c r="G1590" s="236"/>
      <c r="H1590" s="239">
        <v>7.5499999999999998</v>
      </c>
      <c r="I1590" s="240"/>
      <c r="J1590" s="236"/>
      <c r="K1590" s="236"/>
      <c r="L1590" s="241"/>
      <c r="M1590" s="242"/>
      <c r="N1590" s="243"/>
      <c r="O1590" s="243"/>
      <c r="P1590" s="243"/>
      <c r="Q1590" s="243"/>
      <c r="R1590" s="243"/>
      <c r="S1590" s="243"/>
      <c r="T1590" s="24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45" t="s">
        <v>221</v>
      </c>
      <c r="AU1590" s="245" t="s">
        <v>78</v>
      </c>
      <c r="AV1590" s="14" t="s">
        <v>78</v>
      </c>
      <c r="AW1590" s="14" t="s">
        <v>31</v>
      </c>
      <c r="AX1590" s="14" t="s">
        <v>69</v>
      </c>
      <c r="AY1590" s="245" t="s">
        <v>212</v>
      </c>
    </row>
    <row r="1591" s="13" customFormat="1">
      <c r="A1591" s="13"/>
      <c r="B1591" s="224"/>
      <c r="C1591" s="225"/>
      <c r="D1591" s="226" t="s">
        <v>221</v>
      </c>
      <c r="E1591" s="227" t="s">
        <v>19</v>
      </c>
      <c r="F1591" s="228" t="s">
        <v>1002</v>
      </c>
      <c r="G1591" s="225"/>
      <c r="H1591" s="227" t="s">
        <v>19</v>
      </c>
      <c r="I1591" s="229"/>
      <c r="J1591" s="225"/>
      <c r="K1591" s="225"/>
      <c r="L1591" s="230"/>
      <c r="M1591" s="231"/>
      <c r="N1591" s="232"/>
      <c r="O1591" s="232"/>
      <c r="P1591" s="232"/>
      <c r="Q1591" s="232"/>
      <c r="R1591" s="232"/>
      <c r="S1591" s="232"/>
      <c r="T1591" s="23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34" t="s">
        <v>221</v>
      </c>
      <c r="AU1591" s="234" t="s">
        <v>78</v>
      </c>
      <c r="AV1591" s="13" t="s">
        <v>74</v>
      </c>
      <c r="AW1591" s="13" t="s">
        <v>31</v>
      </c>
      <c r="AX1591" s="13" t="s">
        <v>69</v>
      </c>
      <c r="AY1591" s="234" t="s">
        <v>212</v>
      </c>
    </row>
    <row r="1592" s="14" customFormat="1">
      <c r="A1592" s="14"/>
      <c r="B1592" s="235"/>
      <c r="C1592" s="236"/>
      <c r="D1592" s="226" t="s">
        <v>221</v>
      </c>
      <c r="E1592" s="237" t="s">
        <v>19</v>
      </c>
      <c r="F1592" s="238" t="s">
        <v>1321</v>
      </c>
      <c r="G1592" s="236"/>
      <c r="H1592" s="239">
        <v>3.2949999999999999</v>
      </c>
      <c r="I1592" s="240"/>
      <c r="J1592" s="236"/>
      <c r="K1592" s="236"/>
      <c r="L1592" s="241"/>
      <c r="M1592" s="242"/>
      <c r="N1592" s="243"/>
      <c r="O1592" s="243"/>
      <c r="P1592" s="243"/>
      <c r="Q1592" s="243"/>
      <c r="R1592" s="243"/>
      <c r="S1592" s="243"/>
      <c r="T1592" s="24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45" t="s">
        <v>221</v>
      </c>
      <c r="AU1592" s="245" t="s">
        <v>78</v>
      </c>
      <c r="AV1592" s="14" t="s">
        <v>78</v>
      </c>
      <c r="AW1592" s="14" t="s">
        <v>31</v>
      </c>
      <c r="AX1592" s="14" t="s">
        <v>69</v>
      </c>
      <c r="AY1592" s="245" t="s">
        <v>212</v>
      </c>
    </row>
    <row r="1593" s="13" customFormat="1">
      <c r="A1593" s="13"/>
      <c r="B1593" s="224"/>
      <c r="C1593" s="225"/>
      <c r="D1593" s="226" t="s">
        <v>221</v>
      </c>
      <c r="E1593" s="227" t="s">
        <v>19</v>
      </c>
      <c r="F1593" s="228" t="s">
        <v>1004</v>
      </c>
      <c r="G1593" s="225"/>
      <c r="H1593" s="227" t="s">
        <v>19</v>
      </c>
      <c r="I1593" s="229"/>
      <c r="J1593" s="225"/>
      <c r="K1593" s="225"/>
      <c r="L1593" s="230"/>
      <c r="M1593" s="231"/>
      <c r="N1593" s="232"/>
      <c r="O1593" s="232"/>
      <c r="P1593" s="232"/>
      <c r="Q1593" s="232"/>
      <c r="R1593" s="232"/>
      <c r="S1593" s="232"/>
      <c r="T1593" s="23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34" t="s">
        <v>221</v>
      </c>
      <c r="AU1593" s="234" t="s">
        <v>78</v>
      </c>
      <c r="AV1593" s="13" t="s">
        <v>74</v>
      </c>
      <c r="AW1593" s="13" t="s">
        <v>31</v>
      </c>
      <c r="AX1593" s="13" t="s">
        <v>69</v>
      </c>
      <c r="AY1593" s="234" t="s">
        <v>212</v>
      </c>
    </row>
    <row r="1594" s="14" customFormat="1">
      <c r="A1594" s="14"/>
      <c r="B1594" s="235"/>
      <c r="C1594" s="236"/>
      <c r="D1594" s="226" t="s">
        <v>221</v>
      </c>
      <c r="E1594" s="237" t="s">
        <v>19</v>
      </c>
      <c r="F1594" s="238" t="s">
        <v>1322</v>
      </c>
      <c r="G1594" s="236"/>
      <c r="H1594" s="239">
        <v>3.6499999999999999</v>
      </c>
      <c r="I1594" s="240"/>
      <c r="J1594" s="236"/>
      <c r="K1594" s="236"/>
      <c r="L1594" s="241"/>
      <c r="M1594" s="242"/>
      <c r="N1594" s="243"/>
      <c r="O1594" s="243"/>
      <c r="P1594" s="243"/>
      <c r="Q1594" s="243"/>
      <c r="R1594" s="243"/>
      <c r="S1594" s="243"/>
      <c r="T1594" s="24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45" t="s">
        <v>221</v>
      </c>
      <c r="AU1594" s="245" t="s">
        <v>78</v>
      </c>
      <c r="AV1594" s="14" t="s">
        <v>78</v>
      </c>
      <c r="AW1594" s="14" t="s">
        <v>31</v>
      </c>
      <c r="AX1594" s="14" t="s">
        <v>69</v>
      </c>
      <c r="AY1594" s="245" t="s">
        <v>212</v>
      </c>
    </row>
    <row r="1595" s="13" customFormat="1">
      <c r="A1595" s="13"/>
      <c r="B1595" s="224"/>
      <c r="C1595" s="225"/>
      <c r="D1595" s="226" t="s">
        <v>221</v>
      </c>
      <c r="E1595" s="227" t="s">
        <v>19</v>
      </c>
      <c r="F1595" s="228" t="s">
        <v>1007</v>
      </c>
      <c r="G1595" s="225"/>
      <c r="H1595" s="227" t="s">
        <v>19</v>
      </c>
      <c r="I1595" s="229"/>
      <c r="J1595" s="225"/>
      <c r="K1595" s="225"/>
      <c r="L1595" s="230"/>
      <c r="M1595" s="231"/>
      <c r="N1595" s="232"/>
      <c r="O1595" s="232"/>
      <c r="P1595" s="232"/>
      <c r="Q1595" s="232"/>
      <c r="R1595" s="232"/>
      <c r="S1595" s="232"/>
      <c r="T1595" s="233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34" t="s">
        <v>221</v>
      </c>
      <c r="AU1595" s="234" t="s">
        <v>78</v>
      </c>
      <c r="AV1595" s="13" t="s">
        <v>74</v>
      </c>
      <c r="AW1595" s="13" t="s">
        <v>31</v>
      </c>
      <c r="AX1595" s="13" t="s">
        <v>69</v>
      </c>
      <c r="AY1595" s="234" t="s">
        <v>212</v>
      </c>
    </row>
    <row r="1596" s="14" customFormat="1">
      <c r="A1596" s="14"/>
      <c r="B1596" s="235"/>
      <c r="C1596" s="236"/>
      <c r="D1596" s="226" t="s">
        <v>221</v>
      </c>
      <c r="E1596" s="237" t="s">
        <v>19</v>
      </c>
      <c r="F1596" s="238" t="s">
        <v>1323</v>
      </c>
      <c r="G1596" s="236"/>
      <c r="H1596" s="239">
        <v>2.5939999999999999</v>
      </c>
      <c r="I1596" s="240"/>
      <c r="J1596" s="236"/>
      <c r="K1596" s="236"/>
      <c r="L1596" s="241"/>
      <c r="M1596" s="242"/>
      <c r="N1596" s="243"/>
      <c r="O1596" s="243"/>
      <c r="P1596" s="243"/>
      <c r="Q1596" s="243"/>
      <c r="R1596" s="243"/>
      <c r="S1596" s="243"/>
      <c r="T1596" s="24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45" t="s">
        <v>221</v>
      </c>
      <c r="AU1596" s="245" t="s">
        <v>78</v>
      </c>
      <c r="AV1596" s="14" t="s">
        <v>78</v>
      </c>
      <c r="AW1596" s="14" t="s">
        <v>31</v>
      </c>
      <c r="AX1596" s="14" t="s">
        <v>69</v>
      </c>
      <c r="AY1596" s="245" t="s">
        <v>212</v>
      </c>
    </row>
    <row r="1597" s="13" customFormat="1">
      <c r="A1597" s="13"/>
      <c r="B1597" s="224"/>
      <c r="C1597" s="225"/>
      <c r="D1597" s="226" t="s">
        <v>221</v>
      </c>
      <c r="E1597" s="227" t="s">
        <v>19</v>
      </c>
      <c r="F1597" s="228" t="s">
        <v>1009</v>
      </c>
      <c r="G1597" s="225"/>
      <c r="H1597" s="227" t="s">
        <v>19</v>
      </c>
      <c r="I1597" s="229"/>
      <c r="J1597" s="225"/>
      <c r="K1597" s="225"/>
      <c r="L1597" s="230"/>
      <c r="M1597" s="231"/>
      <c r="N1597" s="232"/>
      <c r="O1597" s="232"/>
      <c r="P1597" s="232"/>
      <c r="Q1597" s="232"/>
      <c r="R1597" s="232"/>
      <c r="S1597" s="232"/>
      <c r="T1597" s="23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34" t="s">
        <v>221</v>
      </c>
      <c r="AU1597" s="234" t="s">
        <v>78</v>
      </c>
      <c r="AV1597" s="13" t="s">
        <v>74</v>
      </c>
      <c r="AW1597" s="13" t="s">
        <v>31</v>
      </c>
      <c r="AX1597" s="13" t="s">
        <v>69</v>
      </c>
      <c r="AY1597" s="234" t="s">
        <v>212</v>
      </c>
    </row>
    <row r="1598" s="14" customFormat="1">
      <c r="A1598" s="14"/>
      <c r="B1598" s="235"/>
      <c r="C1598" s="236"/>
      <c r="D1598" s="226" t="s">
        <v>221</v>
      </c>
      <c r="E1598" s="237" t="s">
        <v>19</v>
      </c>
      <c r="F1598" s="238" t="s">
        <v>1324</v>
      </c>
      <c r="G1598" s="236"/>
      <c r="H1598" s="239">
        <v>0.93999999999999995</v>
      </c>
      <c r="I1598" s="240"/>
      <c r="J1598" s="236"/>
      <c r="K1598" s="236"/>
      <c r="L1598" s="241"/>
      <c r="M1598" s="242"/>
      <c r="N1598" s="243"/>
      <c r="O1598" s="243"/>
      <c r="P1598" s="243"/>
      <c r="Q1598" s="243"/>
      <c r="R1598" s="243"/>
      <c r="S1598" s="243"/>
      <c r="T1598" s="24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45" t="s">
        <v>221</v>
      </c>
      <c r="AU1598" s="245" t="s">
        <v>78</v>
      </c>
      <c r="AV1598" s="14" t="s">
        <v>78</v>
      </c>
      <c r="AW1598" s="14" t="s">
        <v>31</v>
      </c>
      <c r="AX1598" s="14" t="s">
        <v>69</v>
      </c>
      <c r="AY1598" s="245" t="s">
        <v>212</v>
      </c>
    </row>
    <row r="1599" s="13" customFormat="1">
      <c r="A1599" s="13"/>
      <c r="B1599" s="224"/>
      <c r="C1599" s="225"/>
      <c r="D1599" s="226" t="s">
        <v>221</v>
      </c>
      <c r="E1599" s="227" t="s">
        <v>19</v>
      </c>
      <c r="F1599" s="228" t="s">
        <v>1011</v>
      </c>
      <c r="G1599" s="225"/>
      <c r="H1599" s="227" t="s">
        <v>19</v>
      </c>
      <c r="I1599" s="229"/>
      <c r="J1599" s="225"/>
      <c r="K1599" s="225"/>
      <c r="L1599" s="230"/>
      <c r="M1599" s="231"/>
      <c r="N1599" s="232"/>
      <c r="O1599" s="232"/>
      <c r="P1599" s="232"/>
      <c r="Q1599" s="232"/>
      <c r="R1599" s="232"/>
      <c r="S1599" s="232"/>
      <c r="T1599" s="23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34" t="s">
        <v>221</v>
      </c>
      <c r="AU1599" s="234" t="s">
        <v>78</v>
      </c>
      <c r="AV1599" s="13" t="s">
        <v>74</v>
      </c>
      <c r="AW1599" s="13" t="s">
        <v>31</v>
      </c>
      <c r="AX1599" s="13" t="s">
        <v>69</v>
      </c>
      <c r="AY1599" s="234" t="s">
        <v>212</v>
      </c>
    </row>
    <row r="1600" s="14" customFormat="1">
      <c r="A1600" s="14"/>
      <c r="B1600" s="235"/>
      <c r="C1600" s="236"/>
      <c r="D1600" s="226" t="s">
        <v>221</v>
      </c>
      <c r="E1600" s="237" t="s">
        <v>19</v>
      </c>
      <c r="F1600" s="238" t="s">
        <v>1325</v>
      </c>
      <c r="G1600" s="236"/>
      <c r="H1600" s="239">
        <v>4.0999999999999996</v>
      </c>
      <c r="I1600" s="240"/>
      <c r="J1600" s="236"/>
      <c r="K1600" s="236"/>
      <c r="L1600" s="241"/>
      <c r="M1600" s="242"/>
      <c r="N1600" s="243"/>
      <c r="O1600" s="243"/>
      <c r="P1600" s="243"/>
      <c r="Q1600" s="243"/>
      <c r="R1600" s="243"/>
      <c r="S1600" s="243"/>
      <c r="T1600" s="24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45" t="s">
        <v>221</v>
      </c>
      <c r="AU1600" s="245" t="s">
        <v>78</v>
      </c>
      <c r="AV1600" s="14" t="s">
        <v>78</v>
      </c>
      <c r="AW1600" s="14" t="s">
        <v>31</v>
      </c>
      <c r="AX1600" s="14" t="s">
        <v>69</v>
      </c>
      <c r="AY1600" s="245" t="s">
        <v>212</v>
      </c>
    </row>
    <row r="1601" s="13" customFormat="1">
      <c r="A1601" s="13"/>
      <c r="B1601" s="224"/>
      <c r="C1601" s="225"/>
      <c r="D1601" s="226" t="s">
        <v>221</v>
      </c>
      <c r="E1601" s="227" t="s">
        <v>19</v>
      </c>
      <c r="F1601" s="228" t="s">
        <v>1014</v>
      </c>
      <c r="G1601" s="225"/>
      <c r="H1601" s="227" t="s">
        <v>19</v>
      </c>
      <c r="I1601" s="229"/>
      <c r="J1601" s="225"/>
      <c r="K1601" s="225"/>
      <c r="L1601" s="230"/>
      <c r="M1601" s="231"/>
      <c r="N1601" s="232"/>
      <c r="O1601" s="232"/>
      <c r="P1601" s="232"/>
      <c r="Q1601" s="232"/>
      <c r="R1601" s="232"/>
      <c r="S1601" s="232"/>
      <c r="T1601" s="23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34" t="s">
        <v>221</v>
      </c>
      <c r="AU1601" s="234" t="s">
        <v>78</v>
      </c>
      <c r="AV1601" s="13" t="s">
        <v>74</v>
      </c>
      <c r="AW1601" s="13" t="s">
        <v>31</v>
      </c>
      <c r="AX1601" s="13" t="s">
        <v>69</v>
      </c>
      <c r="AY1601" s="234" t="s">
        <v>212</v>
      </c>
    </row>
    <row r="1602" s="14" customFormat="1">
      <c r="A1602" s="14"/>
      <c r="B1602" s="235"/>
      <c r="C1602" s="236"/>
      <c r="D1602" s="226" t="s">
        <v>221</v>
      </c>
      <c r="E1602" s="237" t="s">
        <v>19</v>
      </c>
      <c r="F1602" s="238" t="s">
        <v>1326</v>
      </c>
      <c r="G1602" s="236"/>
      <c r="H1602" s="239">
        <v>2.0499999999999998</v>
      </c>
      <c r="I1602" s="240"/>
      <c r="J1602" s="236"/>
      <c r="K1602" s="236"/>
      <c r="L1602" s="241"/>
      <c r="M1602" s="242"/>
      <c r="N1602" s="243"/>
      <c r="O1602" s="243"/>
      <c r="P1602" s="243"/>
      <c r="Q1602" s="243"/>
      <c r="R1602" s="243"/>
      <c r="S1602" s="243"/>
      <c r="T1602" s="24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45" t="s">
        <v>221</v>
      </c>
      <c r="AU1602" s="245" t="s">
        <v>78</v>
      </c>
      <c r="AV1602" s="14" t="s">
        <v>78</v>
      </c>
      <c r="AW1602" s="14" t="s">
        <v>31</v>
      </c>
      <c r="AX1602" s="14" t="s">
        <v>69</v>
      </c>
      <c r="AY1602" s="245" t="s">
        <v>212</v>
      </c>
    </row>
    <row r="1603" s="13" customFormat="1">
      <c r="A1603" s="13"/>
      <c r="B1603" s="224"/>
      <c r="C1603" s="225"/>
      <c r="D1603" s="226" t="s">
        <v>221</v>
      </c>
      <c r="E1603" s="227" t="s">
        <v>19</v>
      </c>
      <c r="F1603" s="228" t="s">
        <v>1016</v>
      </c>
      <c r="G1603" s="225"/>
      <c r="H1603" s="227" t="s">
        <v>19</v>
      </c>
      <c r="I1603" s="229"/>
      <c r="J1603" s="225"/>
      <c r="K1603" s="225"/>
      <c r="L1603" s="230"/>
      <c r="M1603" s="231"/>
      <c r="N1603" s="232"/>
      <c r="O1603" s="232"/>
      <c r="P1603" s="232"/>
      <c r="Q1603" s="232"/>
      <c r="R1603" s="232"/>
      <c r="S1603" s="232"/>
      <c r="T1603" s="23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34" t="s">
        <v>221</v>
      </c>
      <c r="AU1603" s="234" t="s">
        <v>78</v>
      </c>
      <c r="AV1603" s="13" t="s">
        <v>74</v>
      </c>
      <c r="AW1603" s="13" t="s">
        <v>31</v>
      </c>
      <c r="AX1603" s="13" t="s">
        <v>69</v>
      </c>
      <c r="AY1603" s="234" t="s">
        <v>212</v>
      </c>
    </row>
    <row r="1604" s="14" customFormat="1">
      <c r="A1604" s="14"/>
      <c r="B1604" s="235"/>
      <c r="C1604" s="236"/>
      <c r="D1604" s="226" t="s">
        <v>221</v>
      </c>
      <c r="E1604" s="237" t="s">
        <v>19</v>
      </c>
      <c r="F1604" s="238" t="s">
        <v>1327</v>
      </c>
      <c r="G1604" s="236"/>
      <c r="H1604" s="239">
        <v>2.6000000000000001</v>
      </c>
      <c r="I1604" s="240"/>
      <c r="J1604" s="236"/>
      <c r="K1604" s="236"/>
      <c r="L1604" s="241"/>
      <c r="M1604" s="242"/>
      <c r="N1604" s="243"/>
      <c r="O1604" s="243"/>
      <c r="P1604" s="243"/>
      <c r="Q1604" s="243"/>
      <c r="R1604" s="243"/>
      <c r="S1604" s="243"/>
      <c r="T1604" s="24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45" t="s">
        <v>221</v>
      </c>
      <c r="AU1604" s="245" t="s">
        <v>78</v>
      </c>
      <c r="AV1604" s="14" t="s">
        <v>78</v>
      </c>
      <c r="AW1604" s="14" t="s">
        <v>31</v>
      </c>
      <c r="AX1604" s="14" t="s">
        <v>69</v>
      </c>
      <c r="AY1604" s="245" t="s">
        <v>212</v>
      </c>
    </row>
    <row r="1605" s="13" customFormat="1">
      <c r="A1605" s="13"/>
      <c r="B1605" s="224"/>
      <c r="C1605" s="225"/>
      <c r="D1605" s="226" t="s">
        <v>221</v>
      </c>
      <c r="E1605" s="227" t="s">
        <v>19</v>
      </c>
      <c r="F1605" s="228" t="s">
        <v>1018</v>
      </c>
      <c r="G1605" s="225"/>
      <c r="H1605" s="227" t="s">
        <v>19</v>
      </c>
      <c r="I1605" s="229"/>
      <c r="J1605" s="225"/>
      <c r="K1605" s="225"/>
      <c r="L1605" s="230"/>
      <c r="M1605" s="231"/>
      <c r="N1605" s="232"/>
      <c r="O1605" s="232"/>
      <c r="P1605" s="232"/>
      <c r="Q1605" s="232"/>
      <c r="R1605" s="232"/>
      <c r="S1605" s="232"/>
      <c r="T1605" s="23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34" t="s">
        <v>221</v>
      </c>
      <c r="AU1605" s="234" t="s">
        <v>78</v>
      </c>
      <c r="AV1605" s="13" t="s">
        <v>74</v>
      </c>
      <c r="AW1605" s="13" t="s">
        <v>31</v>
      </c>
      <c r="AX1605" s="13" t="s">
        <v>69</v>
      </c>
      <c r="AY1605" s="234" t="s">
        <v>212</v>
      </c>
    </row>
    <row r="1606" s="14" customFormat="1">
      <c r="A1606" s="14"/>
      <c r="B1606" s="235"/>
      <c r="C1606" s="236"/>
      <c r="D1606" s="226" t="s">
        <v>221</v>
      </c>
      <c r="E1606" s="237" t="s">
        <v>19</v>
      </c>
      <c r="F1606" s="238" t="s">
        <v>1327</v>
      </c>
      <c r="G1606" s="236"/>
      <c r="H1606" s="239">
        <v>2.6000000000000001</v>
      </c>
      <c r="I1606" s="240"/>
      <c r="J1606" s="236"/>
      <c r="K1606" s="236"/>
      <c r="L1606" s="241"/>
      <c r="M1606" s="242"/>
      <c r="N1606" s="243"/>
      <c r="O1606" s="243"/>
      <c r="P1606" s="243"/>
      <c r="Q1606" s="243"/>
      <c r="R1606" s="243"/>
      <c r="S1606" s="243"/>
      <c r="T1606" s="24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45" t="s">
        <v>221</v>
      </c>
      <c r="AU1606" s="245" t="s">
        <v>78</v>
      </c>
      <c r="AV1606" s="14" t="s">
        <v>78</v>
      </c>
      <c r="AW1606" s="14" t="s">
        <v>31</v>
      </c>
      <c r="AX1606" s="14" t="s">
        <v>69</v>
      </c>
      <c r="AY1606" s="245" t="s">
        <v>212</v>
      </c>
    </row>
    <row r="1607" s="13" customFormat="1">
      <c r="A1607" s="13"/>
      <c r="B1607" s="224"/>
      <c r="C1607" s="225"/>
      <c r="D1607" s="226" t="s">
        <v>221</v>
      </c>
      <c r="E1607" s="227" t="s">
        <v>19</v>
      </c>
      <c r="F1607" s="228" t="s">
        <v>1019</v>
      </c>
      <c r="G1607" s="225"/>
      <c r="H1607" s="227" t="s">
        <v>19</v>
      </c>
      <c r="I1607" s="229"/>
      <c r="J1607" s="225"/>
      <c r="K1607" s="225"/>
      <c r="L1607" s="230"/>
      <c r="M1607" s="231"/>
      <c r="N1607" s="232"/>
      <c r="O1607" s="232"/>
      <c r="P1607" s="232"/>
      <c r="Q1607" s="232"/>
      <c r="R1607" s="232"/>
      <c r="S1607" s="232"/>
      <c r="T1607" s="23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34" t="s">
        <v>221</v>
      </c>
      <c r="AU1607" s="234" t="s">
        <v>78</v>
      </c>
      <c r="AV1607" s="13" t="s">
        <v>74</v>
      </c>
      <c r="AW1607" s="13" t="s">
        <v>31</v>
      </c>
      <c r="AX1607" s="13" t="s">
        <v>69</v>
      </c>
      <c r="AY1607" s="234" t="s">
        <v>212</v>
      </c>
    </row>
    <row r="1608" s="14" customFormat="1">
      <c r="A1608" s="14"/>
      <c r="B1608" s="235"/>
      <c r="C1608" s="236"/>
      <c r="D1608" s="226" t="s">
        <v>221</v>
      </c>
      <c r="E1608" s="237" t="s">
        <v>19</v>
      </c>
      <c r="F1608" s="238" t="s">
        <v>1327</v>
      </c>
      <c r="G1608" s="236"/>
      <c r="H1608" s="239">
        <v>2.6000000000000001</v>
      </c>
      <c r="I1608" s="240"/>
      <c r="J1608" s="236"/>
      <c r="K1608" s="236"/>
      <c r="L1608" s="241"/>
      <c r="M1608" s="242"/>
      <c r="N1608" s="243"/>
      <c r="O1608" s="243"/>
      <c r="P1608" s="243"/>
      <c r="Q1608" s="243"/>
      <c r="R1608" s="243"/>
      <c r="S1608" s="243"/>
      <c r="T1608" s="24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45" t="s">
        <v>221</v>
      </c>
      <c r="AU1608" s="245" t="s">
        <v>78</v>
      </c>
      <c r="AV1608" s="14" t="s">
        <v>78</v>
      </c>
      <c r="AW1608" s="14" t="s">
        <v>31</v>
      </c>
      <c r="AX1608" s="14" t="s">
        <v>69</v>
      </c>
      <c r="AY1608" s="245" t="s">
        <v>212</v>
      </c>
    </row>
    <row r="1609" s="13" customFormat="1">
      <c r="A1609" s="13"/>
      <c r="B1609" s="224"/>
      <c r="C1609" s="225"/>
      <c r="D1609" s="226" t="s">
        <v>221</v>
      </c>
      <c r="E1609" s="227" t="s">
        <v>19</v>
      </c>
      <c r="F1609" s="228" t="s">
        <v>1020</v>
      </c>
      <c r="G1609" s="225"/>
      <c r="H1609" s="227" t="s">
        <v>19</v>
      </c>
      <c r="I1609" s="229"/>
      <c r="J1609" s="225"/>
      <c r="K1609" s="225"/>
      <c r="L1609" s="230"/>
      <c r="M1609" s="231"/>
      <c r="N1609" s="232"/>
      <c r="O1609" s="232"/>
      <c r="P1609" s="232"/>
      <c r="Q1609" s="232"/>
      <c r="R1609" s="232"/>
      <c r="S1609" s="232"/>
      <c r="T1609" s="233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34" t="s">
        <v>221</v>
      </c>
      <c r="AU1609" s="234" t="s">
        <v>78</v>
      </c>
      <c r="AV1609" s="13" t="s">
        <v>74</v>
      </c>
      <c r="AW1609" s="13" t="s">
        <v>31</v>
      </c>
      <c r="AX1609" s="13" t="s">
        <v>69</v>
      </c>
      <c r="AY1609" s="234" t="s">
        <v>212</v>
      </c>
    </row>
    <row r="1610" s="14" customFormat="1">
      <c r="A1610" s="14"/>
      <c r="B1610" s="235"/>
      <c r="C1610" s="236"/>
      <c r="D1610" s="226" t="s">
        <v>221</v>
      </c>
      <c r="E1610" s="237" t="s">
        <v>19</v>
      </c>
      <c r="F1610" s="238" t="s">
        <v>1328</v>
      </c>
      <c r="G1610" s="236"/>
      <c r="H1610" s="239">
        <v>2.125</v>
      </c>
      <c r="I1610" s="240"/>
      <c r="J1610" s="236"/>
      <c r="K1610" s="236"/>
      <c r="L1610" s="241"/>
      <c r="M1610" s="242"/>
      <c r="N1610" s="243"/>
      <c r="O1610" s="243"/>
      <c r="P1610" s="243"/>
      <c r="Q1610" s="243"/>
      <c r="R1610" s="243"/>
      <c r="S1610" s="243"/>
      <c r="T1610" s="24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45" t="s">
        <v>221</v>
      </c>
      <c r="AU1610" s="245" t="s">
        <v>78</v>
      </c>
      <c r="AV1610" s="14" t="s">
        <v>78</v>
      </c>
      <c r="AW1610" s="14" t="s">
        <v>31</v>
      </c>
      <c r="AX1610" s="14" t="s">
        <v>69</v>
      </c>
      <c r="AY1610" s="245" t="s">
        <v>212</v>
      </c>
    </row>
    <row r="1611" s="13" customFormat="1">
      <c r="A1611" s="13"/>
      <c r="B1611" s="224"/>
      <c r="C1611" s="225"/>
      <c r="D1611" s="226" t="s">
        <v>221</v>
      </c>
      <c r="E1611" s="227" t="s">
        <v>19</v>
      </c>
      <c r="F1611" s="228" t="s">
        <v>1022</v>
      </c>
      <c r="G1611" s="225"/>
      <c r="H1611" s="227" t="s">
        <v>19</v>
      </c>
      <c r="I1611" s="229"/>
      <c r="J1611" s="225"/>
      <c r="K1611" s="225"/>
      <c r="L1611" s="230"/>
      <c r="M1611" s="231"/>
      <c r="N1611" s="232"/>
      <c r="O1611" s="232"/>
      <c r="P1611" s="232"/>
      <c r="Q1611" s="232"/>
      <c r="R1611" s="232"/>
      <c r="S1611" s="232"/>
      <c r="T1611" s="23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34" t="s">
        <v>221</v>
      </c>
      <c r="AU1611" s="234" t="s">
        <v>78</v>
      </c>
      <c r="AV1611" s="13" t="s">
        <v>74</v>
      </c>
      <c r="AW1611" s="13" t="s">
        <v>31</v>
      </c>
      <c r="AX1611" s="13" t="s">
        <v>69</v>
      </c>
      <c r="AY1611" s="234" t="s">
        <v>212</v>
      </c>
    </row>
    <row r="1612" s="14" customFormat="1">
      <c r="A1612" s="14"/>
      <c r="B1612" s="235"/>
      <c r="C1612" s="236"/>
      <c r="D1612" s="226" t="s">
        <v>221</v>
      </c>
      <c r="E1612" s="237" t="s">
        <v>19</v>
      </c>
      <c r="F1612" s="238" t="s">
        <v>1329</v>
      </c>
      <c r="G1612" s="236"/>
      <c r="H1612" s="239">
        <v>2.8250000000000002</v>
      </c>
      <c r="I1612" s="240"/>
      <c r="J1612" s="236"/>
      <c r="K1612" s="236"/>
      <c r="L1612" s="241"/>
      <c r="M1612" s="242"/>
      <c r="N1612" s="243"/>
      <c r="O1612" s="243"/>
      <c r="P1612" s="243"/>
      <c r="Q1612" s="243"/>
      <c r="R1612" s="243"/>
      <c r="S1612" s="243"/>
      <c r="T1612" s="24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45" t="s">
        <v>221</v>
      </c>
      <c r="AU1612" s="245" t="s">
        <v>78</v>
      </c>
      <c r="AV1612" s="14" t="s">
        <v>78</v>
      </c>
      <c r="AW1612" s="14" t="s">
        <v>31</v>
      </c>
      <c r="AX1612" s="14" t="s">
        <v>69</v>
      </c>
      <c r="AY1612" s="245" t="s">
        <v>212</v>
      </c>
    </row>
    <row r="1613" s="13" customFormat="1">
      <c r="A1613" s="13"/>
      <c r="B1613" s="224"/>
      <c r="C1613" s="225"/>
      <c r="D1613" s="226" t="s">
        <v>221</v>
      </c>
      <c r="E1613" s="227" t="s">
        <v>19</v>
      </c>
      <c r="F1613" s="228" t="s">
        <v>1024</v>
      </c>
      <c r="G1613" s="225"/>
      <c r="H1613" s="227" t="s">
        <v>19</v>
      </c>
      <c r="I1613" s="229"/>
      <c r="J1613" s="225"/>
      <c r="K1613" s="225"/>
      <c r="L1613" s="230"/>
      <c r="M1613" s="231"/>
      <c r="N1613" s="232"/>
      <c r="O1613" s="232"/>
      <c r="P1613" s="232"/>
      <c r="Q1613" s="232"/>
      <c r="R1613" s="232"/>
      <c r="S1613" s="232"/>
      <c r="T1613" s="23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34" t="s">
        <v>221</v>
      </c>
      <c r="AU1613" s="234" t="s">
        <v>78</v>
      </c>
      <c r="AV1613" s="13" t="s">
        <v>74</v>
      </c>
      <c r="AW1613" s="13" t="s">
        <v>31</v>
      </c>
      <c r="AX1613" s="13" t="s">
        <v>69</v>
      </c>
      <c r="AY1613" s="234" t="s">
        <v>212</v>
      </c>
    </row>
    <row r="1614" s="14" customFormat="1">
      <c r="A1614" s="14"/>
      <c r="B1614" s="235"/>
      <c r="C1614" s="236"/>
      <c r="D1614" s="226" t="s">
        <v>221</v>
      </c>
      <c r="E1614" s="237" t="s">
        <v>19</v>
      </c>
      <c r="F1614" s="238" t="s">
        <v>1315</v>
      </c>
      <c r="G1614" s="236"/>
      <c r="H1614" s="239">
        <v>2.8500000000000001</v>
      </c>
      <c r="I1614" s="240"/>
      <c r="J1614" s="236"/>
      <c r="K1614" s="236"/>
      <c r="L1614" s="241"/>
      <c r="M1614" s="242"/>
      <c r="N1614" s="243"/>
      <c r="O1614" s="243"/>
      <c r="P1614" s="243"/>
      <c r="Q1614" s="243"/>
      <c r="R1614" s="243"/>
      <c r="S1614" s="243"/>
      <c r="T1614" s="24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45" t="s">
        <v>221</v>
      </c>
      <c r="AU1614" s="245" t="s">
        <v>78</v>
      </c>
      <c r="AV1614" s="14" t="s">
        <v>78</v>
      </c>
      <c r="AW1614" s="14" t="s">
        <v>31</v>
      </c>
      <c r="AX1614" s="14" t="s">
        <v>69</v>
      </c>
      <c r="AY1614" s="245" t="s">
        <v>212</v>
      </c>
    </row>
    <row r="1615" s="13" customFormat="1">
      <c r="A1615" s="13"/>
      <c r="B1615" s="224"/>
      <c r="C1615" s="225"/>
      <c r="D1615" s="226" t="s">
        <v>221</v>
      </c>
      <c r="E1615" s="227" t="s">
        <v>19</v>
      </c>
      <c r="F1615" s="228" t="s">
        <v>1026</v>
      </c>
      <c r="G1615" s="225"/>
      <c r="H1615" s="227" t="s">
        <v>19</v>
      </c>
      <c r="I1615" s="229"/>
      <c r="J1615" s="225"/>
      <c r="K1615" s="225"/>
      <c r="L1615" s="230"/>
      <c r="M1615" s="231"/>
      <c r="N1615" s="232"/>
      <c r="O1615" s="232"/>
      <c r="P1615" s="232"/>
      <c r="Q1615" s="232"/>
      <c r="R1615" s="232"/>
      <c r="S1615" s="232"/>
      <c r="T1615" s="23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34" t="s">
        <v>221</v>
      </c>
      <c r="AU1615" s="234" t="s">
        <v>78</v>
      </c>
      <c r="AV1615" s="13" t="s">
        <v>74</v>
      </c>
      <c r="AW1615" s="13" t="s">
        <v>31</v>
      </c>
      <c r="AX1615" s="13" t="s">
        <v>69</v>
      </c>
      <c r="AY1615" s="234" t="s">
        <v>212</v>
      </c>
    </row>
    <row r="1616" s="14" customFormat="1">
      <c r="A1616" s="14"/>
      <c r="B1616" s="235"/>
      <c r="C1616" s="236"/>
      <c r="D1616" s="226" t="s">
        <v>221</v>
      </c>
      <c r="E1616" s="237" t="s">
        <v>19</v>
      </c>
      <c r="F1616" s="238" t="s">
        <v>1329</v>
      </c>
      <c r="G1616" s="236"/>
      <c r="H1616" s="239">
        <v>2.8250000000000002</v>
      </c>
      <c r="I1616" s="240"/>
      <c r="J1616" s="236"/>
      <c r="K1616" s="236"/>
      <c r="L1616" s="241"/>
      <c r="M1616" s="242"/>
      <c r="N1616" s="243"/>
      <c r="O1616" s="243"/>
      <c r="P1616" s="243"/>
      <c r="Q1616" s="243"/>
      <c r="R1616" s="243"/>
      <c r="S1616" s="243"/>
      <c r="T1616" s="24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45" t="s">
        <v>221</v>
      </c>
      <c r="AU1616" s="245" t="s">
        <v>78</v>
      </c>
      <c r="AV1616" s="14" t="s">
        <v>78</v>
      </c>
      <c r="AW1616" s="14" t="s">
        <v>31</v>
      </c>
      <c r="AX1616" s="14" t="s">
        <v>69</v>
      </c>
      <c r="AY1616" s="245" t="s">
        <v>212</v>
      </c>
    </row>
    <row r="1617" s="13" customFormat="1">
      <c r="A1617" s="13"/>
      <c r="B1617" s="224"/>
      <c r="C1617" s="225"/>
      <c r="D1617" s="226" t="s">
        <v>221</v>
      </c>
      <c r="E1617" s="227" t="s">
        <v>19</v>
      </c>
      <c r="F1617" s="228" t="s">
        <v>1027</v>
      </c>
      <c r="G1617" s="225"/>
      <c r="H1617" s="227" t="s">
        <v>19</v>
      </c>
      <c r="I1617" s="229"/>
      <c r="J1617" s="225"/>
      <c r="K1617" s="225"/>
      <c r="L1617" s="230"/>
      <c r="M1617" s="231"/>
      <c r="N1617" s="232"/>
      <c r="O1617" s="232"/>
      <c r="P1617" s="232"/>
      <c r="Q1617" s="232"/>
      <c r="R1617" s="232"/>
      <c r="S1617" s="232"/>
      <c r="T1617" s="23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34" t="s">
        <v>221</v>
      </c>
      <c r="AU1617" s="234" t="s">
        <v>78</v>
      </c>
      <c r="AV1617" s="13" t="s">
        <v>74</v>
      </c>
      <c r="AW1617" s="13" t="s">
        <v>31</v>
      </c>
      <c r="AX1617" s="13" t="s">
        <v>69</v>
      </c>
      <c r="AY1617" s="234" t="s">
        <v>212</v>
      </c>
    </row>
    <row r="1618" s="14" customFormat="1">
      <c r="A1618" s="14"/>
      <c r="B1618" s="235"/>
      <c r="C1618" s="236"/>
      <c r="D1618" s="226" t="s">
        <v>221</v>
      </c>
      <c r="E1618" s="237" t="s">
        <v>19</v>
      </c>
      <c r="F1618" s="238" t="s">
        <v>1330</v>
      </c>
      <c r="G1618" s="236"/>
      <c r="H1618" s="239">
        <v>9.0250000000000004</v>
      </c>
      <c r="I1618" s="240"/>
      <c r="J1618" s="236"/>
      <c r="K1618" s="236"/>
      <c r="L1618" s="241"/>
      <c r="M1618" s="242"/>
      <c r="N1618" s="243"/>
      <c r="O1618" s="243"/>
      <c r="P1618" s="243"/>
      <c r="Q1618" s="243"/>
      <c r="R1618" s="243"/>
      <c r="S1618" s="243"/>
      <c r="T1618" s="24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45" t="s">
        <v>221</v>
      </c>
      <c r="AU1618" s="245" t="s">
        <v>78</v>
      </c>
      <c r="AV1618" s="14" t="s">
        <v>78</v>
      </c>
      <c r="AW1618" s="14" t="s">
        <v>31</v>
      </c>
      <c r="AX1618" s="14" t="s">
        <v>69</v>
      </c>
      <c r="AY1618" s="245" t="s">
        <v>212</v>
      </c>
    </row>
    <row r="1619" s="13" customFormat="1">
      <c r="A1619" s="13"/>
      <c r="B1619" s="224"/>
      <c r="C1619" s="225"/>
      <c r="D1619" s="226" t="s">
        <v>221</v>
      </c>
      <c r="E1619" s="227" t="s">
        <v>19</v>
      </c>
      <c r="F1619" s="228" t="s">
        <v>1033</v>
      </c>
      <c r="G1619" s="225"/>
      <c r="H1619" s="227" t="s">
        <v>19</v>
      </c>
      <c r="I1619" s="229"/>
      <c r="J1619" s="225"/>
      <c r="K1619" s="225"/>
      <c r="L1619" s="230"/>
      <c r="M1619" s="231"/>
      <c r="N1619" s="232"/>
      <c r="O1619" s="232"/>
      <c r="P1619" s="232"/>
      <c r="Q1619" s="232"/>
      <c r="R1619" s="232"/>
      <c r="S1619" s="232"/>
      <c r="T1619" s="23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34" t="s">
        <v>221</v>
      </c>
      <c r="AU1619" s="234" t="s">
        <v>78</v>
      </c>
      <c r="AV1619" s="13" t="s">
        <v>74</v>
      </c>
      <c r="AW1619" s="13" t="s">
        <v>31</v>
      </c>
      <c r="AX1619" s="13" t="s">
        <v>69</v>
      </c>
      <c r="AY1619" s="234" t="s">
        <v>212</v>
      </c>
    </row>
    <row r="1620" s="13" customFormat="1">
      <c r="A1620" s="13"/>
      <c r="B1620" s="224"/>
      <c r="C1620" s="225"/>
      <c r="D1620" s="226" t="s">
        <v>221</v>
      </c>
      <c r="E1620" s="227" t="s">
        <v>19</v>
      </c>
      <c r="F1620" s="228" t="s">
        <v>1034</v>
      </c>
      <c r="G1620" s="225"/>
      <c r="H1620" s="227" t="s">
        <v>19</v>
      </c>
      <c r="I1620" s="229"/>
      <c r="J1620" s="225"/>
      <c r="K1620" s="225"/>
      <c r="L1620" s="230"/>
      <c r="M1620" s="231"/>
      <c r="N1620" s="232"/>
      <c r="O1620" s="232"/>
      <c r="P1620" s="232"/>
      <c r="Q1620" s="232"/>
      <c r="R1620" s="232"/>
      <c r="S1620" s="232"/>
      <c r="T1620" s="23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34" t="s">
        <v>221</v>
      </c>
      <c r="AU1620" s="234" t="s">
        <v>78</v>
      </c>
      <c r="AV1620" s="13" t="s">
        <v>74</v>
      </c>
      <c r="AW1620" s="13" t="s">
        <v>31</v>
      </c>
      <c r="AX1620" s="13" t="s">
        <v>69</v>
      </c>
      <c r="AY1620" s="234" t="s">
        <v>212</v>
      </c>
    </row>
    <row r="1621" s="14" customFormat="1">
      <c r="A1621" s="14"/>
      <c r="B1621" s="235"/>
      <c r="C1621" s="236"/>
      <c r="D1621" s="226" t="s">
        <v>221</v>
      </c>
      <c r="E1621" s="237" t="s">
        <v>19</v>
      </c>
      <c r="F1621" s="238" t="s">
        <v>1331</v>
      </c>
      <c r="G1621" s="236"/>
      <c r="H1621" s="239">
        <v>2.1000000000000001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45" t="s">
        <v>221</v>
      </c>
      <c r="AU1621" s="245" t="s">
        <v>78</v>
      </c>
      <c r="AV1621" s="14" t="s">
        <v>78</v>
      </c>
      <c r="AW1621" s="14" t="s">
        <v>31</v>
      </c>
      <c r="AX1621" s="14" t="s">
        <v>69</v>
      </c>
      <c r="AY1621" s="245" t="s">
        <v>212</v>
      </c>
    </row>
    <row r="1622" s="13" customFormat="1">
      <c r="A1622" s="13"/>
      <c r="B1622" s="224"/>
      <c r="C1622" s="225"/>
      <c r="D1622" s="226" t="s">
        <v>221</v>
      </c>
      <c r="E1622" s="227" t="s">
        <v>19</v>
      </c>
      <c r="F1622" s="228" t="s">
        <v>988</v>
      </c>
      <c r="G1622" s="225"/>
      <c r="H1622" s="227" t="s">
        <v>19</v>
      </c>
      <c r="I1622" s="229"/>
      <c r="J1622" s="225"/>
      <c r="K1622" s="225"/>
      <c r="L1622" s="230"/>
      <c r="M1622" s="231"/>
      <c r="N1622" s="232"/>
      <c r="O1622" s="232"/>
      <c r="P1622" s="232"/>
      <c r="Q1622" s="232"/>
      <c r="R1622" s="232"/>
      <c r="S1622" s="232"/>
      <c r="T1622" s="23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34" t="s">
        <v>221</v>
      </c>
      <c r="AU1622" s="234" t="s">
        <v>78</v>
      </c>
      <c r="AV1622" s="13" t="s">
        <v>74</v>
      </c>
      <c r="AW1622" s="13" t="s">
        <v>31</v>
      </c>
      <c r="AX1622" s="13" t="s">
        <v>69</v>
      </c>
      <c r="AY1622" s="234" t="s">
        <v>212</v>
      </c>
    </row>
    <row r="1623" s="13" customFormat="1">
      <c r="A1623" s="13"/>
      <c r="B1623" s="224"/>
      <c r="C1623" s="225"/>
      <c r="D1623" s="226" t="s">
        <v>221</v>
      </c>
      <c r="E1623" s="227" t="s">
        <v>19</v>
      </c>
      <c r="F1623" s="228" t="s">
        <v>1036</v>
      </c>
      <c r="G1623" s="225"/>
      <c r="H1623" s="227" t="s">
        <v>19</v>
      </c>
      <c r="I1623" s="229"/>
      <c r="J1623" s="225"/>
      <c r="K1623" s="225"/>
      <c r="L1623" s="230"/>
      <c r="M1623" s="231"/>
      <c r="N1623" s="232"/>
      <c r="O1623" s="232"/>
      <c r="P1623" s="232"/>
      <c r="Q1623" s="232"/>
      <c r="R1623" s="232"/>
      <c r="S1623" s="232"/>
      <c r="T1623" s="23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34" t="s">
        <v>221</v>
      </c>
      <c r="AU1623" s="234" t="s">
        <v>78</v>
      </c>
      <c r="AV1623" s="13" t="s">
        <v>74</v>
      </c>
      <c r="AW1623" s="13" t="s">
        <v>31</v>
      </c>
      <c r="AX1623" s="13" t="s">
        <v>69</v>
      </c>
      <c r="AY1623" s="234" t="s">
        <v>212</v>
      </c>
    </row>
    <row r="1624" s="14" customFormat="1">
      <c r="A1624" s="14"/>
      <c r="B1624" s="235"/>
      <c r="C1624" s="236"/>
      <c r="D1624" s="226" t="s">
        <v>221</v>
      </c>
      <c r="E1624" s="237" t="s">
        <v>19</v>
      </c>
      <c r="F1624" s="238" t="s">
        <v>1332</v>
      </c>
      <c r="G1624" s="236"/>
      <c r="H1624" s="239">
        <v>6.0750000000000002</v>
      </c>
      <c r="I1624" s="240"/>
      <c r="J1624" s="236"/>
      <c r="K1624" s="236"/>
      <c r="L1624" s="241"/>
      <c r="M1624" s="242"/>
      <c r="N1624" s="243"/>
      <c r="O1624" s="243"/>
      <c r="P1624" s="243"/>
      <c r="Q1624" s="243"/>
      <c r="R1624" s="243"/>
      <c r="S1624" s="243"/>
      <c r="T1624" s="24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45" t="s">
        <v>221</v>
      </c>
      <c r="AU1624" s="245" t="s">
        <v>78</v>
      </c>
      <c r="AV1624" s="14" t="s">
        <v>78</v>
      </c>
      <c r="AW1624" s="14" t="s">
        <v>31</v>
      </c>
      <c r="AX1624" s="14" t="s">
        <v>69</v>
      </c>
      <c r="AY1624" s="245" t="s">
        <v>212</v>
      </c>
    </row>
    <row r="1625" s="13" customFormat="1">
      <c r="A1625" s="13"/>
      <c r="B1625" s="224"/>
      <c r="C1625" s="225"/>
      <c r="D1625" s="226" t="s">
        <v>221</v>
      </c>
      <c r="E1625" s="227" t="s">
        <v>19</v>
      </c>
      <c r="F1625" s="228" t="s">
        <v>1007</v>
      </c>
      <c r="G1625" s="225"/>
      <c r="H1625" s="227" t="s">
        <v>19</v>
      </c>
      <c r="I1625" s="229"/>
      <c r="J1625" s="225"/>
      <c r="K1625" s="225"/>
      <c r="L1625" s="230"/>
      <c r="M1625" s="231"/>
      <c r="N1625" s="232"/>
      <c r="O1625" s="232"/>
      <c r="P1625" s="232"/>
      <c r="Q1625" s="232"/>
      <c r="R1625" s="232"/>
      <c r="S1625" s="232"/>
      <c r="T1625" s="23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34" t="s">
        <v>221</v>
      </c>
      <c r="AU1625" s="234" t="s">
        <v>78</v>
      </c>
      <c r="AV1625" s="13" t="s">
        <v>74</v>
      </c>
      <c r="AW1625" s="13" t="s">
        <v>31</v>
      </c>
      <c r="AX1625" s="13" t="s">
        <v>69</v>
      </c>
      <c r="AY1625" s="234" t="s">
        <v>212</v>
      </c>
    </row>
    <row r="1626" s="14" customFormat="1">
      <c r="A1626" s="14"/>
      <c r="B1626" s="235"/>
      <c r="C1626" s="236"/>
      <c r="D1626" s="226" t="s">
        <v>221</v>
      </c>
      <c r="E1626" s="237" t="s">
        <v>19</v>
      </c>
      <c r="F1626" s="238" t="s">
        <v>1333</v>
      </c>
      <c r="G1626" s="236"/>
      <c r="H1626" s="239">
        <v>2.1499999999999999</v>
      </c>
      <c r="I1626" s="240"/>
      <c r="J1626" s="236"/>
      <c r="K1626" s="236"/>
      <c r="L1626" s="241"/>
      <c r="M1626" s="242"/>
      <c r="N1626" s="243"/>
      <c r="O1626" s="243"/>
      <c r="P1626" s="243"/>
      <c r="Q1626" s="243"/>
      <c r="R1626" s="243"/>
      <c r="S1626" s="243"/>
      <c r="T1626" s="24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45" t="s">
        <v>221</v>
      </c>
      <c r="AU1626" s="245" t="s">
        <v>78</v>
      </c>
      <c r="AV1626" s="14" t="s">
        <v>78</v>
      </c>
      <c r="AW1626" s="14" t="s">
        <v>31</v>
      </c>
      <c r="AX1626" s="14" t="s">
        <v>69</v>
      </c>
      <c r="AY1626" s="245" t="s">
        <v>212</v>
      </c>
    </row>
    <row r="1627" s="13" customFormat="1">
      <c r="A1627" s="13"/>
      <c r="B1627" s="224"/>
      <c r="C1627" s="225"/>
      <c r="D1627" s="226" t="s">
        <v>221</v>
      </c>
      <c r="E1627" s="227" t="s">
        <v>19</v>
      </c>
      <c r="F1627" s="228" t="s">
        <v>1040</v>
      </c>
      <c r="G1627" s="225"/>
      <c r="H1627" s="227" t="s">
        <v>19</v>
      </c>
      <c r="I1627" s="229"/>
      <c r="J1627" s="225"/>
      <c r="K1627" s="225"/>
      <c r="L1627" s="230"/>
      <c r="M1627" s="231"/>
      <c r="N1627" s="232"/>
      <c r="O1627" s="232"/>
      <c r="P1627" s="232"/>
      <c r="Q1627" s="232"/>
      <c r="R1627" s="232"/>
      <c r="S1627" s="232"/>
      <c r="T1627" s="23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34" t="s">
        <v>221</v>
      </c>
      <c r="AU1627" s="234" t="s">
        <v>78</v>
      </c>
      <c r="AV1627" s="13" t="s">
        <v>74</v>
      </c>
      <c r="AW1627" s="13" t="s">
        <v>31</v>
      </c>
      <c r="AX1627" s="13" t="s">
        <v>69</v>
      </c>
      <c r="AY1627" s="234" t="s">
        <v>212</v>
      </c>
    </row>
    <row r="1628" s="14" customFormat="1">
      <c r="A1628" s="14"/>
      <c r="B1628" s="235"/>
      <c r="C1628" s="236"/>
      <c r="D1628" s="226" t="s">
        <v>221</v>
      </c>
      <c r="E1628" s="237" t="s">
        <v>19</v>
      </c>
      <c r="F1628" s="238" t="s">
        <v>1334</v>
      </c>
      <c r="G1628" s="236"/>
      <c r="H1628" s="239">
        <v>1.75</v>
      </c>
      <c r="I1628" s="240"/>
      <c r="J1628" s="236"/>
      <c r="K1628" s="236"/>
      <c r="L1628" s="241"/>
      <c r="M1628" s="242"/>
      <c r="N1628" s="243"/>
      <c r="O1628" s="243"/>
      <c r="P1628" s="243"/>
      <c r="Q1628" s="243"/>
      <c r="R1628" s="243"/>
      <c r="S1628" s="243"/>
      <c r="T1628" s="24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45" t="s">
        <v>221</v>
      </c>
      <c r="AU1628" s="245" t="s">
        <v>78</v>
      </c>
      <c r="AV1628" s="14" t="s">
        <v>78</v>
      </c>
      <c r="AW1628" s="14" t="s">
        <v>31</v>
      </c>
      <c r="AX1628" s="14" t="s">
        <v>69</v>
      </c>
      <c r="AY1628" s="245" t="s">
        <v>212</v>
      </c>
    </row>
    <row r="1629" s="13" customFormat="1">
      <c r="A1629" s="13"/>
      <c r="B1629" s="224"/>
      <c r="C1629" s="225"/>
      <c r="D1629" s="226" t="s">
        <v>221</v>
      </c>
      <c r="E1629" s="227" t="s">
        <v>19</v>
      </c>
      <c r="F1629" s="228" t="s">
        <v>1042</v>
      </c>
      <c r="G1629" s="225"/>
      <c r="H1629" s="227" t="s">
        <v>19</v>
      </c>
      <c r="I1629" s="229"/>
      <c r="J1629" s="225"/>
      <c r="K1629" s="225"/>
      <c r="L1629" s="230"/>
      <c r="M1629" s="231"/>
      <c r="N1629" s="232"/>
      <c r="O1629" s="232"/>
      <c r="P1629" s="232"/>
      <c r="Q1629" s="232"/>
      <c r="R1629" s="232"/>
      <c r="S1629" s="232"/>
      <c r="T1629" s="23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34" t="s">
        <v>221</v>
      </c>
      <c r="AU1629" s="234" t="s">
        <v>78</v>
      </c>
      <c r="AV1629" s="13" t="s">
        <v>74</v>
      </c>
      <c r="AW1629" s="13" t="s">
        <v>31</v>
      </c>
      <c r="AX1629" s="13" t="s">
        <v>69</v>
      </c>
      <c r="AY1629" s="234" t="s">
        <v>212</v>
      </c>
    </row>
    <row r="1630" s="14" customFormat="1">
      <c r="A1630" s="14"/>
      <c r="B1630" s="235"/>
      <c r="C1630" s="236"/>
      <c r="D1630" s="226" t="s">
        <v>221</v>
      </c>
      <c r="E1630" s="237" t="s">
        <v>19</v>
      </c>
      <c r="F1630" s="238" t="s">
        <v>1335</v>
      </c>
      <c r="G1630" s="236"/>
      <c r="H1630" s="239">
        <v>5.3099999999999996</v>
      </c>
      <c r="I1630" s="240"/>
      <c r="J1630" s="236"/>
      <c r="K1630" s="236"/>
      <c r="L1630" s="241"/>
      <c r="M1630" s="242"/>
      <c r="N1630" s="243"/>
      <c r="O1630" s="243"/>
      <c r="P1630" s="243"/>
      <c r="Q1630" s="243"/>
      <c r="R1630" s="243"/>
      <c r="S1630" s="243"/>
      <c r="T1630" s="24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45" t="s">
        <v>221</v>
      </c>
      <c r="AU1630" s="245" t="s">
        <v>78</v>
      </c>
      <c r="AV1630" s="14" t="s">
        <v>78</v>
      </c>
      <c r="AW1630" s="14" t="s">
        <v>31</v>
      </c>
      <c r="AX1630" s="14" t="s">
        <v>69</v>
      </c>
      <c r="AY1630" s="245" t="s">
        <v>212</v>
      </c>
    </row>
    <row r="1631" s="13" customFormat="1">
      <c r="A1631" s="13"/>
      <c r="B1631" s="224"/>
      <c r="C1631" s="225"/>
      <c r="D1631" s="226" t="s">
        <v>221</v>
      </c>
      <c r="E1631" s="227" t="s">
        <v>19</v>
      </c>
      <c r="F1631" s="228" t="s">
        <v>1044</v>
      </c>
      <c r="G1631" s="225"/>
      <c r="H1631" s="227" t="s">
        <v>19</v>
      </c>
      <c r="I1631" s="229"/>
      <c r="J1631" s="225"/>
      <c r="K1631" s="225"/>
      <c r="L1631" s="230"/>
      <c r="M1631" s="231"/>
      <c r="N1631" s="232"/>
      <c r="O1631" s="232"/>
      <c r="P1631" s="232"/>
      <c r="Q1631" s="232"/>
      <c r="R1631" s="232"/>
      <c r="S1631" s="232"/>
      <c r="T1631" s="23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34" t="s">
        <v>221</v>
      </c>
      <c r="AU1631" s="234" t="s">
        <v>78</v>
      </c>
      <c r="AV1631" s="13" t="s">
        <v>74</v>
      </c>
      <c r="AW1631" s="13" t="s">
        <v>31</v>
      </c>
      <c r="AX1631" s="13" t="s">
        <v>69</v>
      </c>
      <c r="AY1631" s="234" t="s">
        <v>212</v>
      </c>
    </row>
    <row r="1632" s="14" customFormat="1">
      <c r="A1632" s="14"/>
      <c r="B1632" s="235"/>
      <c r="C1632" s="236"/>
      <c r="D1632" s="226" t="s">
        <v>221</v>
      </c>
      <c r="E1632" s="237" t="s">
        <v>19</v>
      </c>
      <c r="F1632" s="238" t="s">
        <v>1336</v>
      </c>
      <c r="G1632" s="236"/>
      <c r="H1632" s="239">
        <v>4.9100000000000001</v>
      </c>
      <c r="I1632" s="240"/>
      <c r="J1632" s="236"/>
      <c r="K1632" s="236"/>
      <c r="L1632" s="241"/>
      <c r="M1632" s="242"/>
      <c r="N1632" s="243"/>
      <c r="O1632" s="243"/>
      <c r="P1632" s="243"/>
      <c r="Q1632" s="243"/>
      <c r="R1632" s="243"/>
      <c r="S1632" s="243"/>
      <c r="T1632" s="24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45" t="s">
        <v>221</v>
      </c>
      <c r="AU1632" s="245" t="s">
        <v>78</v>
      </c>
      <c r="AV1632" s="14" t="s">
        <v>78</v>
      </c>
      <c r="AW1632" s="14" t="s">
        <v>31</v>
      </c>
      <c r="AX1632" s="14" t="s">
        <v>69</v>
      </c>
      <c r="AY1632" s="245" t="s">
        <v>212</v>
      </c>
    </row>
    <row r="1633" s="13" customFormat="1">
      <c r="A1633" s="13"/>
      <c r="B1633" s="224"/>
      <c r="C1633" s="225"/>
      <c r="D1633" s="226" t="s">
        <v>221</v>
      </c>
      <c r="E1633" s="227" t="s">
        <v>19</v>
      </c>
      <c r="F1633" s="228" t="s">
        <v>1046</v>
      </c>
      <c r="G1633" s="225"/>
      <c r="H1633" s="227" t="s">
        <v>19</v>
      </c>
      <c r="I1633" s="229"/>
      <c r="J1633" s="225"/>
      <c r="K1633" s="225"/>
      <c r="L1633" s="230"/>
      <c r="M1633" s="231"/>
      <c r="N1633" s="232"/>
      <c r="O1633" s="232"/>
      <c r="P1633" s="232"/>
      <c r="Q1633" s="232"/>
      <c r="R1633" s="232"/>
      <c r="S1633" s="232"/>
      <c r="T1633" s="23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34" t="s">
        <v>221</v>
      </c>
      <c r="AU1633" s="234" t="s">
        <v>78</v>
      </c>
      <c r="AV1633" s="13" t="s">
        <v>74</v>
      </c>
      <c r="AW1633" s="13" t="s">
        <v>31</v>
      </c>
      <c r="AX1633" s="13" t="s">
        <v>69</v>
      </c>
      <c r="AY1633" s="234" t="s">
        <v>212</v>
      </c>
    </row>
    <row r="1634" s="14" customFormat="1">
      <c r="A1634" s="14"/>
      <c r="B1634" s="235"/>
      <c r="C1634" s="236"/>
      <c r="D1634" s="226" t="s">
        <v>221</v>
      </c>
      <c r="E1634" s="237" t="s">
        <v>19</v>
      </c>
      <c r="F1634" s="238" t="s">
        <v>1337</v>
      </c>
      <c r="G1634" s="236"/>
      <c r="H1634" s="239">
        <v>1.7529999999999999</v>
      </c>
      <c r="I1634" s="240"/>
      <c r="J1634" s="236"/>
      <c r="K1634" s="236"/>
      <c r="L1634" s="241"/>
      <c r="M1634" s="242"/>
      <c r="N1634" s="243"/>
      <c r="O1634" s="243"/>
      <c r="P1634" s="243"/>
      <c r="Q1634" s="243"/>
      <c r="R1634" s="243"/>
      <c r="S1634" s="243"/>
      <c r="T1634" s="24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45" t="s">
        <v>221</v>
      </c>
      <c r="AU1634" s="245" t="s">
        <v>78</v>
      </c>
      <c r="AV1634" s="14" t="s">
        <v>78</v>
      </c>
      <c r="AW1634" s="14" t="s">
        <v>31</v>
      </c>
      <c r="AX1634" s="14" t="s">
        <v>69</v>
      </c>
      <c r="AY1634" s="245" t="s">
        <v>212</v>
      </c>
    </row>
    <row r="1635" s="13" customFormat="1">
      <c r="A1635" s="13"/>
      <c r="B1635" s="224"/>
      <c r="C1635" s="225"/>
      <c r="D1635" s="226" t="s">
        <v>221</v>
      </c>
      <c r="E1635" s="227" t="s">
        <v>19</v>
      </c>
      <c r="F1635" s="228" t="s">
        <v>1048</v>
      </c>
      <c r="G1635" s="225"/>
      <c r="H1635" s="227" t="s">
        <v>19</v>
      </c>
      <c r="I1635" s="229"/>
      <c r="J1635" s="225"/>
      <c r="K1635" s="225"/>
      <c r="L1635" s="230"/>
      <c r="M1635" s="231"/>
      <c r="N1635" s="232"/>
      <c r="O1635" s="232"/>
      <c r="P1635" s="232"/>
      <c r="Q1635" s="232"/>
      <c r="R1635" s="232"/>
      <c r="S1635" s="232"/>
      <c r="T1635" s="23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34" t="s">
        <v>221</v>
      </c>
      <c r="AU1635" s="234" t="s">
        <v>78</v>
      </c>
      <c r="AV1635" s="13" t="s">
        <v>74</v>
      </c>
      <c r="AW1635" s="13" t="s">
        <v>31</v>
      </c>
      <c r="AX1635" s="13" t="s">
        <v>69</v>
      </c>
      <c r="AY1635" s="234" t="s">
        <v>212</v>
      </c>
    </row>
    <row r="1636" s="14" customFormat="1">
      <c r="A1636" s="14"/>
      <c r="B1636" s="235"/>
      <c r="C1636" s="236"/>
      <c r="D1636" s="226" t="s">
        <v>221</v>
      </c>
      <c r="E1636" s="237" t="s">
        <v>19</v>
      </c>
      <c r="F1636" s="238" t="s">
        <v>1338</v>
      </c>
      <c r="G1636" s="236"/>
      <c r="H1636" s="239">
        <v>1.8839999999999999</v>
      </c>
      <c r="I1636" s="240"/>
      <c r="J1636" s="236"/>
      <c r="K1636" s="236"/>
      <c r="L1636" s="241"/>
      <c r="M1636" s="242"/>
      <c r="N1636" s="243"/>
      <c r="O1636" s="243"/>
      <c r="P1636" s="243"/>
      <c r="Q1636" s="243"/>
      <c r="R1636" s="243"/>
      <c r="S1636" s="243"/>
      <c r="T1636" s="24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45" t="s">
        <v>221</v>
      </c>
      <c r="AU1636" s="245" t="s">
        <v>78</v>
      </c>
      <c r="AV1636" s="14" t="s">
        <v>78</v>
      </c>
      <c r="AW1636" s="14" t="s">
        <v>31</v>
      </c>
      <c r="AX1636" s="14" t="s">
        <v>69</v>
      </c>
      <c r="AY1636" s="245" t="s">
        <v>212</v>
      </c>
    </row>
    <row r="1637" s="13" customFormat="1">
      <c r="A1637" s="13"/>
      <c r="B1637" s="224"/>
      <c r="C1637" s="225"/>
      <c r="D1637" s="226" t="s">
        <v>221</v>
      </c>
      <c r="E1637" s="227" t="s">
        <v>19</v>
      </c>
      <c r="F1637" s="228" t="s">
        <v>1050</v>
      </c>
      <c r="G1637" s="225"/>
      <c r="H1637" s="227" t="s">
        <v>19</v>
      </c>
      <c r="I1637" s="229"/>
      <c r="J1637" s="225"/>
      <c r="K1637" s="225"/>
      <c r="L1637" s="230"/>
      <c r="M1637" s="231"/>
      <c r="N1637" s="232"/>
      <c r="O1637" s="232"/>
      <c r="P1637" s="232"/>
      <c r="Q1637" s="232"/>
      <c r="R1637" s="232"/>
      <c r="S1637" s="232"/>
      <c r="T1637" s="23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34" t="s">
        <v>221</v>
      </c>
      <c r="AU1637" s="234" t="s">
        <v>78</v>
      </c>
      <c r="AV1637" s="13" t="s">
        <v>74</v>
      </c>
      <c r="AW1637" s="13" t="s">
        <v>31</v>
      </c>
      <c r="AX1637" s="13" t="s">
        <v>69</v>
      </c>
      <c r="AY1637" s="234" t="s">
        <v>212</v>
      </c>
    </row>
    <row r="1638" s="14" customFormat="1">
      <c r="A1638" s="14"/>
      <c r="B1638" s="235"/>
      <c r="C1638" s="236"/>
      <c r="D1638" s="226" t="s">
        <v>221</v>
      </c>
      <c r="E1638" s="237" t="s">
        <v>19</v>
      </c>
      <c r="F1638" s="238" t="s">
        <v>1339</v>
      </c>
      <c r="G1638" s="236"/>
      <c r="H1638" s="239">
        <v>20.25</v>
      </c>
      <c r="I1638" s="240"/>
      <c r="J1638" s="236"/>
      <c r="K1638" s="236"/>
      <c r="L1638" s="241"/>
      <c r="M1638" s="242"/>
      <c r="N1638" s="243"/>
      <c r="O1638" s="243"/>
      <c r="P1638" s="243"/>
      <c r="Q1638" s="243"/>
      <c r="R1638" s="243"/>
      <c r="S1638" s="243"/>
      <c r="T1638" s="24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45" t="s">
        <v>221</v>
      </c>
      <c r="AU1638" s="245" t="s">
        <v>78</v>
      </c>
      <c r="AV1638" s="14" t="s">
        <v>78</v>
      </c>
      <c r="AW1638" s="14" t="s">
        <v>31</v>
      </c>
      <c r="AX1638" s="14" t="s">
        <v>69</v>
      </c>
      <c r="AY1638" s="245" t="s">
        <v>212</v>
      </c>
    </row>
    <row r="1639" s="13" customFormat="1">
      <c r="A1639" s="13"/>
      <c r="B1639" s="224"/>
      <c r="C1639" s="225"/>
      <c r="D1639" s="226" t="s">
        <v>221</v>
      </c>
      <c r="E1639" s="227" t="s">
        <v>19</v>
      </c>
      <c r="F1639" s="228" t="s">
        <v>1055</v>
      </c>
      <c r="G1639" s="225"/>
      <c r="H1639" s="227" t="s">
        <v>19</v>
      </c>
      <c r="I1639" s="229"/>
      <c r="J1639" s="225"/>
      <c r="K1639" s="225"/>
      <c r="L1639" s="230"/>
      <c r="M1639" s="231"/>
      <c r="N1639" s="232"/>
      <c r="O1639" s="232"/>
      <c r="P1639" s="232"/>
      <c r="Q1639" s="232"/>
      <c r="R1639" s="232"/>
      <c r="S1639" s="232"/>
      <c r="T1639" s="23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34" t="s">
        <v>221</v>
      </c>
      <c r="AU1639" s="234" t="s">
        <v>78</v>
      </c>
      <c r="AV1639" s="13" t="s">
        <v>74</v>
      </c>
      <c r="AW1639" s="13" t="s">
        <v>31</v>
      </c>
      <c r="AX1639" s="13" t="s">
        <v>69</v>
      </c>
      <c r="AY1639" s="234" t="s">
        <v>212</v>
      </c>
    </row>
    <row r="1640" s="14" customFormat="1">
      <c r="A1640" s="14"/>
      <c r="B1640" s="235"/>
      <c r="C1640" s="236"/>
      <c r="D1640" s="226" t="s">
        <v>221</v>
      </c>
      <c r="E1640" s="237" t="s">
        <v>19</v>
      </c>
      <c r="F1640" s="238" t="s">
        <v>1327</v>
      </c>
      <c r="G1640" s="236"/>
      <c r="H1640" s="239">
        <v>2.6000000000000001</v>
      </c>
      <c r="I1640" s="240"/>
      <c r="J1640" s="236"/>
      <c r="K1640" s="236"/>
      <c r="L1640" s="241"/>
      <c r="M1640" s="242"/>
      <c r="N1640" s="243"/>
      <c r="O1640" s="243"/>
      <c r="P1640" s="243"/>
      <c r="Q1640" s="243"/>
      <c r="R1640" s="243"/>
      <c r="S1640" s="243"/>
      <c r="T1640" s="24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45" t="s">
        <v>221</v>
      </c>
      <c r="AU1640" s="245" t="s">
        <v>78</v>
      </c>
      <c r="AV1640" s="14" t="s">
        <v>78</v>
      </c>
      <c r="AW1640" s="14" t="s">
        <v>31</v>
      </c>
      <c r="AX1640" s="14" t="s">
        <v>69</v>
      </c>
      <c r="AY1640" s="245" t="s">
        <v>212</v>
      </c>
    </row>
    <row r="1641" s="13" customFormat="1">
      <c r="A1641" s="13"/>
      <c r="B1641" s="224"/>
      <c r="C1641" s="225"/>
      <c r="D1641" s="226" t="s">
        <v>221</v>
      </c>
      <c r="E1641" s="227" t="s">
        <v>19</v>
      </c>
      <c r="F1641" s="228" t="s">
        <v>1056</v>
      </c>
      <c r="G1641" s="225"/>
      <c r="H1641" s="227" t="s">
        <v>19</v>
      </c>
      <c r="I1641" s="229"/>
      <c r="J1641" s="225"/>
      <c r="K1641" s="225"/>
      <c r="L1641" s="230"/>
      <c r="M1641" s="231"/>
      <c r="N1641" s="232"/>
      <c r="O1641" s="232"/>
      <c r="P1641" s="232"/>
      <c r="Q1641" s="232"/>
      <c r="R1641" s="232"/>
      <c r="S1641" s="232"/>
      <c r="T1641" s="23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34" t="s">
        <v>221</v>
      </c>
      <c r="AU1641" s="234" t="s">
        <v>78</v>
      </c>
      <c r="AV1641" s="13" t="s">
        <v>74</v>
      </c>
      <c r="AW1641" s="13" t="s">
        <v>31</v>
      </c>
      <c r="AX1641" s="13" t="s">
        <v>69</v>
      </c>
      <c r="AY1641" s="234" t="s">
        <v>212</v>
      </c>
    </row>
    <row r="1642" s="14" customFormat="1">
      <c r="A1642" s="14"/>
      <c r="B1642" s="235"/>
      <c r="C1642" s="236"/>
      <c r="D1642" s="226" t="s">
        <v>221</v>
      </c>
      <c r="E1642" s="237" t="s">
        <v>19</v>
      </c>
      <c r="F1642" s="238" t="s">
        <v>1327</v>
      </c>
      <c r="G1642" s="236"/>
      <c r="H1642" s="239">
        <v>2.6000000000000001</v>
      </c>
      <c r="I1642" s="240"/>
      <c r="J1642" s="236"/>
      <c r="K1642" s="236"/>
      <c r="L1642" s="241"/>
      <c r="M1642" s="242"/>
      <c r="N1642" s="243"/>
      <c r="O1642" s="243"/>
      <c r="P1642" s="243"/>
      <c r="Q1642" s="243"/>
      <c r="R1642" s="243"/>
      <c r="S1642" s="243"/>
      <c r="T1642" s="24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45" t="s">
        <v>221</v>
      </c>
      <c r="AU1642" s="245" t="s">
        <v>78</v>
      </c>
      <c r="AV1642" s="14" t="s">
        <v>78</v>
      </c>
      <c r="AW1642" s="14" t="s">
        <v>31</v>
      </c>
      <c r="AX1642" s="14" t="s">
        <v>69</v>
      </c>
      <c r="AY1642" s="245" t="s">
        <v>212</v>
      </c>
    </row>
    <row r="1643" s="13" customFormat="1">
      <c r="A1643" s="13"/>
      <c r="B1643" s="224"/>
      <c r="C1643" s="225"/>
      <c r="D1643" s="226" t="s">
        <v>221</v>
      </c>
      <c r="E1643" s="227" t="s">
        <v>19</v>
      </c>
      <c r="F1643" s="228" t="s">
        <v>1057</v>
      </c>
      <c r="G1643" s="225"/>
      <c r="H1643" s="227" t="s">
        <v>19</v>
      </c>
      <c r="I1643" s="229"/>
      <c r="J1643" s="225"/>
      <c r="K1643" s="225"/>
      <c r="L1643" s="230"/>
      <c r="M1643" s="231"/>
      <c r="N1643" s="232"/>
      <c r="O1643" s="232"/>
      <c r="P1643" s="232"/>
      <c r="Q1643" s="232"/>
      <c r="R1643" s="232"/>
      <c r="S1643" s="232"/>
      <c r="T1643" s="23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34" t="s">
        <v>221</v>
      </c>
      <c r="AU1643" s="234" t="s">
        <v>78</v>
      </c>
      <c r="AV1643" s="13" t="s">
        <v>74</v>
      </c>
      <c r="AW1643" s="13" t="s">
        <v>31</v>
      </c>
      <c r="AX1643" s="13" t="s">
        <v>69</v>
      </c>
      <c r="AY1643" s="234" t="s">
        <v>212</v>
      </c>
    </row>
    <row r="1644" s="14" customFormat="1">
      <c r="A1644" s="14"/>
      <c r="B1644" s="235"/>
      <c r="C1644" s="236"/>
      <c r="D1644" s="226" t="s">
        <v>221</v>
      </c>
      <c r="E1644" s="237" t="s">
        <v>19</v>
      </c>
      <c r="F1644" s="238" t="s">
        <v>1340</v>
      </c>
      <c r="G1644" s="236"/>
      <c r="H1644" s="239">
        <v>5.7949999999999999</v>
      </c>
      <c r="I1644" s="240"/>
      <c r="J1644" s="236"/>
      <c r="K1644" s="236"/>
      <c r="L1644" s="241"/>
      <c r="M1644" s="242"/>
      <c r="N1644" s="243"/>
      <c r="O1644" s="243"/>
      <c r="P1644" s="243"/>
      <c r="Q1644" s="243"/>
      <c r="R1644" s="243"/>
      <c r="S1644" s="243"/>
      <c r="T1644" s="24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45" t="s">
        <v>221</v>
      </c>
      <c r="AU1644" s="245" t="s">
        <v>78</v>
      </c>
      <c r="AV1644" s="14" t="s">
        <v>78</v>
      </c>
      <c r="AW1644" s="14" t="s">
        <v>31</v>
      </c>
      <c r="AX1644" s="14" t="s">
        <v>69</v>
      </c>
      <c r="AY1644" s="245" t="s">
        <v>212</v>
      </c>
    </row>
    <row r="1645" s="13" customFormat="1">
      <c r="A1645" s="13"/>
      <c r="B1645" s="224"/>
      <c r="C1645" s="225"/>
      <c r="D1645" s="226" t="s">
        <v>221</v>
      </c>
      <c r="E1645" s="227" t="s">
        <v>19</v>
      </c>
      <c r="F1645" s="228" t="s">
        <v>1059</v>
      </c>
      <c r="G1645" s="225"/>
      <c r="H1645" s="227" t="s">
        <v>19</v>
      </c>
      <c r="I1645" s="229"/>
      <c r="J1645" s="225"/>
      <c r="K1645" s="225"/>
      <c r="L1645" s="230"/>
      <c r="M1645" s="231"/>
      <c r="N1645" s="232"/>
      <c r="O1645" s="232"/>
      <c r="P1645" s="232"/>
      <c r="Q1645" s="232"/>
      <c r="R1645" s="232"/>
      <c r="S1645" s="232"/>
      <c r="T1645" s="23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34" t="s">
        <v>221</v>
      </c>
      <c r="AU1645" s="234" t="s">
        <v>78</v>
      </c>
      <c r="AV1645" s="13" t="s">
        <v>74</v>
      </c>
      <c r="AW1645" s="13" t="s">
        <v>31</v>
      </c>
      <c r="AX1645" s="13" t="s">
        <v>69</v>
      </c>
      <c r="AY1645" s="234" t="s">
        <v>212</v>
      </c>
    </row>
    <row r="1646" s="14" customFormat="1">
      <c r="A1646" s="14"/>
      <c r="B1646" s="235"/>
      <c r="C1646" s="236"/>
      <c r="D1646" s="226" t="s">
        <v>221</v>
      </c>
      <c r="E1646" s="237" t="s">
        <v>19</v>
      </c>
      <c r="F1646" s="238" t="s">
        <v>1341</v>
      </c>
      <c r="G1646" s="236"/>
      <c r="H1646" s="239">
        <v>17.079999999999998</v>
      </c>
      <c r="I1646" s="240"/>
      <c r="J1646" s="236"/>
      <c r="K1646" s="236"/>
      <c r="L1646" s="241"/>
      <c r="M1646" s="242"/>
      <c r="N1646" s="243"/>
      <c r="O1646" s="243"/>
      <c r="P1646" s="243"/>
      <c r="Q1646" s="243"/>
      <c r="R1646" s="243"/>
      <c r="S1646" s="243"/>
      <c r="T1646" s="24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45" t="s">
        <v>221</v>
      </c>
      <c r="AU1646" s="245" t="s">
        <v>78</v>
      </c>
      <c r="AV1646" s="14" t="s">
        <v>78</v>
      </c>
      <c r="AW1646" s="14" t="s">
        <v>31</v>
      </c>
      <c r="AX1646" s="14" t="s">
        <v>69</v>
      </c>
      <c r="AY1646" s="245" t="s">
        <v>212</v>
      </c>
    </row>
    <row r="1647" s="13" customFormat="1">
      <c r="A1647" s="13"/>
      <c r="B1647" s="224"/>
      <c r="C1647" s="225"/>
      <c r="D1647" s="226" t="s">
        <v>221</v>
      </c>
      <c r="E1647" s="227" t="s">
        <v>19</v>
      </c>
      <c r="F1647" s="228" t="s">
        <v>1062</v>
      </c>
      <c r="G1647" s="225"/>
      <c r="H1647" s="227" t="s">
        <v>19</v>
      </c>
      <c r="I1647" s="229"/>
      <c r="J1647" s="225"/>
      <c r="K1647" s="225"/>
      <c r="L1647" s="230"/>
      <c r="M1647" s="231"/>
      <c r="N1647" s="232"/>
      <c r="O1647" s="232"/>
      <c r="P1647" s="232"/>
      <c r="Q1647" s="232"/>
      <c r="R1647" s="232"/>
      <c r="S1647" s="232"/>
      <c r="T1647" s="23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34" t="s">
        <v>221</v>
      </c>
      <c r="AU1647" s="234" t="s">
        <v>78</v>
      </c>
      <c r="AV1647" s="13" t="s">
        <v>74</v>
      </c>
      <c r="AW1647" s="13" t="s">
        <v>31</v>
      </c>
      <c r="AX1647" s="13" t="s">
        <v>69</v>
      </c>
      <c r="AY1647" s="234" t="s">
        <v>212</v>
      </c>
    </row>
    <row r="1648" s="14" customFormat="1">
      <c r="A1648" s="14"/>
      <c r="B1648" s="235"/>
      <c r="C1648" s="236"/>
      <c r="D1648" s="226" t="s">
        <v>221</v>
      </c>
      <c r="E1648" s="237" t="s">
        <v>19</v>
      </c>
      <c r="F1648" s="238" t="s">
        <v>1342</v>
      </c>
      <c r="G1648" s="236"/>
      <c r="H1648" s="239">
        <v>3.6150000000000002</v>
      </c>
      <c r="I1648" s="240"/>
      <c r="J1648" s="236"/>
      <c r="K1648" s="236"/>
      <c r="L1648" s="241"/>
      <c r="M1648" s="242"/>
      <c r="N1648" s="243"/>
      <c r="O1648" s="243"/>
      <c r="P1648" s="243"/>
      <c r="Q1648" s="243"/>
      <c r="R1648" s="243"/>
      <c r="S1648" s="243"/>
      <c r="T1648" s="24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45" t="s">
        <v>221</v>
      </c>
      <c r="AU1648" s="245" t="s">
        <v>78</v>
      </c>
      <c r="AV1648" s="14" t="s">
        <v>78</v>
      </c>
      <c r="AW1648" s="14" t="s">
        <v>31</v>
      </c>
      <c r="AX1648" s="14" t="s">
        <v>69</v>
      </c>
      <c r="AY1648" s="245" t="s">
        <v>212</v>
      </c>
    </row>
    <row r="1649" s="13" customFormat="1">
      <c r="A1649" s="13"/>
      <c r="B1649" s="224"/>
      <c r="C1649" s="225"/>
      <c r="D1649" s="226" t="s">
        <v>221</v>
      </c>
      <c r="E1649" s="227" t="s">
        <v>19</v>
      </c>
      <c r="F1649" s="228" t="s">
        <v>1064</v>
      </c>
      <c r="G1649" s="225"/>
      <c r="H1649" s="227" t="s">
        <v>19</v>
      </c>
      <c r="I1649" s="229"/>
      <c r="J1649" s="225"/>
      <c r="K1649" s="225"/>
      <c r="L1649" s="230"/>
      <c r="M1649" s="231"/>
      <c r="N1649" s="232"/>
      <c r="O1649" s="232"/>
      <c r="P1649" s="232"/>
      <c r="Q1649" s="232"/>
      <c r="R1649" s="232"/>
      <c r="S1649" s="232"/>
      <c r="T1649" s="23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34" t="s">
        <v>221</v>
      </c>
      <c r="AU1649" s="234" t="s">
        <v>78</v>
      </c>
      <c r="AV1649" s="13" t="s">
        <v>74</v>
      </c>
      <c r="AW1649" s="13" t="s">
        <v>31</v>
      </c>
      <c r="AX1649" s="13" t="s">
        <v>69</v>
      </c>
      <c r="AY1649" s="234" t="s">
        <v>212</v>
      </c>
    </row>
    <row r="1650" s="13" customFormat="1">
      <c r="A1650" s="13"/>
      <c r="B1650" s="224"/>
      <c r="C1650" s="225"/>
      <c r="D1650" s="226" t="s">
        <v>221</v>
      </c>
      <c r="E1650" s="227" t="s">
        <v>19</v>
      </c>
      <c r="F1650" s="228" t="s">
        <v>1065</v>
      </c>
      <c r="G1650" s="225"/>
      <c r="H1650" s="227" t="s">
        <v>19</v>
      </c>
      <c r="I1650" s="229"/>
      <c r="J1650" s="225"/>
      <c r="K1650" s="225"/>
      <c r="L1650" s="230"/>
      <c r="M1650" s="231"/>
      <c r="N1650" s="232"/>
      <c r="O1650" s="232"/>
      <c r="P1650" s="232"/>
      <c r="Q1650" s="232"/>
      <c r="R1650" s="232"/>
      <c r="S1650" s="232"/>
      <c r="T1650" s="23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34" t="s">
        <v>221</v>
      </c>
      <c r="AU1650" s="234" t="s">
        <v>78</v>
      </c>
      <c r="AV1650" s="13" t="s">
        <v>74</v>
      </c>
      <c r="AW1650" s="13" t="s">
        <v>31</v>
      </c>
      <c r="AX1650" s="13" t="s">
        <v>69</v>
      </c>
      <c r="AY1650" s="234" t="s">
        <v>212</v>
      </c>
    </row>
    <row r="1651" s="14" customFormat="1">
      <c r="A1651" s="14"/>
      <c r="B1651" s="235"/>
      <c r="C1651" s="236"/>
      <c r="D1651" s="226" t="s">
        <v>221</v>
      </c>
      <c r="E1651" s="237" t="s">
        <v>19</v>
      </c>
      <c r="F1651" s="238" t="s">
        <v>1343</v>
      </c>
      <c r="G1651" s="236"/>
      <c r="H1651" s="239">
        <v>4</v>
      </c>
      <c r="I1651" s="240"/>
      <c r="J1651" s="236"/>
      <c r="K1651" s="236"/>
      <c r="L1651" s="241"/>
      <c r="M1651" s="242"/>
      <c r="N1651" s="243"/>
      <c r="O1651" s="243"/>
      <c r="P1651" s="243"/>
      <c r="Q1651" s="243"/>
      <c r="R1651" s="243"/>
      <c r="S1651" s="243"/>
      <c r="T1651" s="24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45" t="s">
        <v>221</v>
      </c>
      <c r="AU1651" s="245" t="s">
        <v>78</v>
      </c>
      <c r="AV1651" s="14" t="s">
        <v>78</v>
      </c>
      <c r="AW1651" s="14" t="s">
        <v>31</v>
      </c>
      <c r="AX1651" s="14" t="s">
        <v>69</v>
      </c>
      <c r="AY1651" s="245" t="s">
        <v>212</v>
      </c>
    </row>
    <row r="1652" s="13" customFormat="1">
      <c r="A1652" s="13"/>
      <c r="B1652" s="224"/>
      <c r="C1652" s="225"/>
      <c r="D1652" s="226" t="s">
        <v>221</v>
      </c>
      <c r="E1652" s="227" t="s">
        <v>19</v>
      </c>
      <c r="F1652" s="228" t="s">
        <v>1067</v>
      </c>
      <c r="G1652" s="225"/>
      <c r="H1652" s="227" t="s">
        <v>19</v>
      </c>
      <c r="I1652" s="229"/>
      <c r="J1652" s="225"/>
      <c r="K1652" s="225"/>
      <c r="L1652" s="230"/>
      <c r="M1652" s="231"/>
      <c r="N1652" s="232"/>
      <c r="O1652" s="232"/>
      <c r="P1652" s="232"/>
      <c r="Q1652" s="232"/>
      <c r="R1652" s="232"/>
      <c r="S1652" s="232"/>
      <c r="T1652" s="23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34" t="s">
        <v>221</v>
      </c>
      <c r="AU1652" s="234" t="s">
        <v>78</v>
      </c>
      <c r="AV1652" s="13" t="s">
        <v>74</v>
      </c>
      <c r="AW1652" s="13" t="s">
        <v>31</v>
      </c>
      <c r="AX1652" s="13" t="s">
        <v>69</v>
      </c>
      <c r="AY1652" s="234" t="s">
        <v>212</v>
      </c>
    </row>
    <row r="1653" s="14" customFormat="1">
      <c r="A1653" s="14"/>
      <c r="B1653" s="235"/>
      <c r="C1653" s="236"/>
      <c r="D1653" s="226" t="s">
        <v>221</v>
      </c>
      <c r="E1653" s="237" t="s">
        <v>19</v>
      </c>
      <c r="F1653" s="238" t="s">
        <v>1344</v>
      </c>
      <c r="G1653" s="236"/>
      <c r="H1653" s="239">
        <v>5.4050000000000002</v>
      </c>
      <c r="I1653" s="240"/>
      <c r="J1653" s="236"/>
      <c r="K1653" s="236"/>
      <c r="L1653" s="241"/>
      <c r="M1653" s="242"/>
      <c r="N1653" s="243"/>
      <c r="O1653" s="243"/>
      <c r="P1653" s="243"/>
      <c r="Q1653" s="243"/>
      <c r="R1653" s="243"/>
      <c r="S1653" s="243"/>
      <c r="T1653" s="24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45" t="s">
        <v>221</v>
      </c>
      <c r="AU1653" s="245" t="s">
        <v>78</v>
      </c>
      <c r="AV1653" s="14" t="s">
        <v>78</v>
      </c>
      <c r="AW1653" s="14" t="s">
        <v>31</v>
      </c>
      <c r="AX1653" s="14" t="s">
        <v>69</v>
      </c>
      <c r="AY1653" s="245" t="s">
        <v>212</v>
      </c>
    </row>
    <row r="1654" s="13" customFormat="1">
      <c r="A1654" s="13"/>
      <c r="B1654" s="224"/>
      <c r="C1654" s="225"/>
      <c r="D1654" s="226" t="s">
        <v>221</v>
      </c>
      <c r="E1654" s="227" t="s">
        <v>19</v>
      </c>
      <c r="F1654" s="228" t="s">
        <v>1065</v>
      </c>
      <c r="G1654" s="225"/>
      <c r="H1654" s="227" t="s">
        <v>19</v>
      </c>
      <c r="I1654" s="229"/>
      <c r="J1654" s="225"/>
      <c r="K1654" s="225"/>
      <c r="L1654" s="230"/>
      <c r="M1654" s="231"/>
      <c r="N1654" s="232"/>
      <c r="O1654" s="232"/>
      <c r="P1654" s="232"/>
      <c r="Q1654" s="232"/>
      <c r="R1654" s="232"/>
      <c r="S1654" s="232"/>
      <c r="T1654" s="23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34" t="s">
        <v>221</v>
      </c>
      <c r="AU1654" s="234" t="s">
        <v>78</v>
      </c>
      <c r="AV1654" s="13" t="s">
        <v>74</v>
      </c>
      <c r="AW1654" s="13" t="s">
        <v>31</v>
      </c>
      <c r="AX1654" s="13" t="s">
        <v>69</v>
      </c>
      <c r="AY1654" s="234" t="s">
        <v>212</v>
      </c>
    </row>
    <row r="1655" s="14" customFormat="1">
      <c r="A1655" s="14"/>
      <c r="B1655" s="235"/>
      <c r="C1655" s="236"/>
      <c r="D1655" s="226" t="s">
        <v>221</v>
      </c>
      <c r="E1655" s="237" t="s">
        <v>19</v>
      </c>
      <c r="F1655" s="238" t="s">
        <v>1345</v>
      </c>
      <c r="G1655" s="236"/>
      <c r="H1655" s="239">
        <v>2.5</v>
      </c>
      <c r="I1655" s="240"/>
      <c r="J1655" s="236"/>
      <c r="K1655" s="236"/>
      <c r="L1655" s="241"/>
      <c r="M1655" s="242"/>
      <c r="N1655" s="243"/>
      <c r="O1655" s="243"/>
      <c r="P1655" s="243"/>
      <c r="Q1655" s="243"/>
      <c r="R1655" s="243"/>
      <c r="S1655" s="243"/>
      <c r="T1655" s="24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45" t="s">
        <v>221</v>
      </c>
      <c r="AU1655" s="245" t="s">
        <v>78</v>
      </c>
      <c r="AV1655" s="14" t="s">
        <v>78</v>
      </c>
      <c r="AW1655" s="14" t="s">
        <v>31</v>
      </c>
      <c r="AX1655" s="14" t="s">
        <v>69</v>
      </c>
      <c r="AY1655" s="245" t="s">
        <v>212</v>
      </c>
    </row>
    <row r="1656" s="13" customFormat="1">
      <c r="A1656" s="13"/>
      <c r="B1656" s="224"/>
      <c r="C1656" s="225"/>
      <c r="D1656" s="226" t="s">
        <v>221</v>
      </c>
      <c r="E1656" s="227" t="s">
        <v>19</v>
      </c>
      <c r="F1656" s="228" t="s">
        <v>1070</v>
      </c>
      <c r="G1656" s="225"/>
      <c r="H1656" s="227" t="s">
        <v>19</v>
      </c>
      <c r="I1656" s="229"/>
      <c r="J1656" s="225"/>
      <c r="K1656" s="225"/>
      <c r="L1656" s="230"/>
      <c r="M1656" s="231"/>
      <c r="N1656" s="232"/>
      <c r="O1656" s="232"/>
      <c r="P1656" s="232"/>
      <c r="Q1656" s="232"/>
      <c r="R1656" s="232"/>
      <c r="S1656" s="232"/>
      <c r="T1656" s="23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34" t="s">
        <v>221</v>
      </c>
      <c r="AU1656" s="234" t="s">
        <v>78</v>
      </c>
      <c r="AV1656" s="13" t="s">
        <v>74</v>
      </c>
      <c r="AW1656" s="13" t="s">
        <v>31</v>
      </c>
      <c r="AX1656" s="13" t="s">
        <v>69</v>
      </c>
      <c r="AY1656" s="234" t="s">
        <v>212</v>
      </c>
    </row>
    <row r="1657" s="13" customFormat="1">
      <c r="A1657" s="13"/>
      <c r="B1657" s="224"/>
      <c r="C1657" s="225"/>
      <c r="D1657" s="226" t="s">
        <v>221</v>
      </c>
      <c r="E1657" s="227" t="s">
        <v>19</v>
      </c>
      <c r="F1657" s="228" t="s">
        <v>1071</v>
      </c>
      <c r="G1657" s="225"/>
      <c r="H1657" s="227" t="s">
        <v>19</v>
      </c>
      <c r="I1657" s="229"/>
      <c r="J1657" s="225"/>
      <c r="K1657" s="225"/>
      <c r="L1657" s="230"/>
      <c r="M1657" s="231"/>
      <c r="N1657" s="232"/>
      <c r="O1657" s="232"/>
      <c r="P1657" s="232"/>
      <c r="Q1657" s="232"/>
      <c r="R1657" s="232"/>
      <c r="S1657" s="232"/>
      <c r="T1657" s="233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34" t="s">
        <v>221</v>
      </c>
      <c r="AU1657" s="234" t="s">
        <v>78</v>
      </c>
      <c r="AV1657" s="13" t="s">
        <v>74</v>
      </c>
      <c r="AW1657" s="13" t="s">
        <v>31</v>
      </c>
      <c r="AX1657" s="13" t="s">
        <v>69</v>
      </c>
      <c r="AY1657" s="234" t="s">
        <v>212</v>
      </c>
    </row>
    <row r="1658" s="14" customFormat="1">
      <c r="A1658" s="14"/>
      <c r="B1658" s="235"/>
      <c r="C1658" s="236"/>
      <c r="D1658" s="226" t="s">
        <v>221</v>
      </c>
      <c r="E1658" s="237" t="s">
        <v>19</v>
      </c>
      <c r="F1658" s="238" t="s">
        <v>1343</v>
      </c>
      <c r="G1658" s="236"/>
      <c r="H1658" s="239">
        <v>4</v>
      </c>
      <c r="I1658" s="240"/>
      <c r="J1658" s="236"/>
      <c r="K1658" s="236"/>
      <c r="L1658" s="241"/>
      <c r="M1658" s="242"/>
      <c r="N1658" s="243"/>
      <c r="O1658" s="243"/>
      <c r="P1658" s="243"/>
      <c r="Q1658" s="243"/>
      <c r="R1658" s="243"/>
      <c r="S1658" s="243"/>
      <c r="T1658" s="24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45" t="s">
        <v>221</v>
      </c>
      <c r="AU1658" s="245" t="s">
        <v>78</v>
      </c>
      <c r="AV1658" s="14" t="s">
        <v>78</v>
      </c>
      <c r="AW1658" s="14" t="s">
        <v>31</v>
      </c>
      <c r="AX1658" s="14" t="s">
        <v>69</v>
      </c>
      <c r="AY1658" s="245" t="s">
        <v>212</v>
      </c>
    </row>
    <row r="1659" s="13" customFormat="1">
      <c r="A1659" s="13"/>
      <c r="B1659" s="224"/>
      <c r="C1659" s="225"/>
      <c r="D1659" s="226" t="s">
        <v>221</v>
      </c>
      <c r="E1659" s="227" t="s">
        <v>19</v>
      </c>
      <c r="F1659" s="228" t="s">
        <v>1072</v>
      </c>
      <c r="G1659" s="225"/>
      <c r="H1659" s="227" t="s">
        <v>19</v>
      </c>
      <c r="I1659" s="229"/>
      <c r="J1659" s="225"/>
      <c r="K1659" s="225"/>
      <c r="L1659" s="230"/>
      <c r="M1659" s="231"/>
      <c r="N1659" s="232"/>
      <c r="O1659" s="232"/>
      <c r="P1659" s="232"/>
      <c r="Q1659" s="232"/>
      <c r="R1659" s="232"/>
      <c r="S1659" s="232"/>
      <c r="T1659" s="23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34" t="s">
        <v>221</v>
      </c>
      <c r="AU1659" s="234" t="s">
        <v>78</v>
      </c>
      <c r="AV1659" s="13" t="s">
        <v>74</v>
      </c>
      <c r="AW1659" s="13" t="s">
        <v>31</v>
      </c>
      <c r="AX1659" s="13" t="s">
        <v>69</v>
      </c>
      <c r="AY1659" s="234" t="s">
        <v>212</v>
      </c>
    </row>
    <row r="1660" s="14" customFormat="1">
      <c r="A1660" s="14"/>
      <c r="B1660" s="235"/>
      <c r="C1660" s="236"/>
      <c r="D1660" s="226" t="s">
        <v>221</v>
      </c>
      <c r="E1660" s="237" t="s">
        <v>19</v>
      </c>
      <c r="F1660" s="238" t="s">
        <v>1344</v>
      </c>
      <c r="G1660" s="236"/>
      <c r="H1660" s="239">
        <v>5.4050000000000002</v>
      </c>
      <c r="I1660" s="240"/>
      <c r="J1660" s="236"/>
      <c r="K1660" s="236"/>
      <c r="L1660" s="241"/>
      <c r="M1660" s="242"/>
      <c r="N1660" s="243"/>
      <c r="O1660" s="243"/>
      <c r="P1660" s="243"/>
      <c r="Q1660" s="243"/>
      <c r="R1660" s="243"/>
      <c r="S1660" s="243"/>
      <c r="T1660" s="24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45" t="s">
        <v>221</v>
      </c>
      <c r="AU1660" s="245" t="s">
        <v>78</v>
      </c>
      <c r="AV1660" s="14" t="s">
        <v>78</v>
      </c>
      <c r="AW1660" s="14" t="s">
        <v>31</v>
      </c>
      <c r="AX1660" s="14" t="s">
        <v>69</v>
      </c>
      <c r="AY1660" s="245" t="s">
        <v>212</v>
      </c>
    </row>
    <row r="1661" s="13" customFormat="1">
      <c r="A1661" s="13"/>
      <c r="B1661" s="224"/>
      <c r="C1661" s="225"/>
      <c r="D1661" s="226" t="s">
        <v>221</v>
      </c>
      <c r="E1661" s="227" t="s">
        <v>19</v>
      </c>
      <c r="F1661" s="228" t="s">
        <v>1071</v>
      </c>
      <c r="G1661" s="225"/>
      <c r="H1661" s="227" t="s">
        <v>19</v>
      </c>
      <c r="I1661" s="229"/>
      <c r="J1661" s="225"/>
      <c r="K1661" s="225"/>
      <c r="L1661" s="230"/>
      <c r="M1661" s="231"/>
      <c r="N1661" s="232"/>
      <c r="O1661" s="232"/>
      <c r="P1661" s="232"/>
      <c r="Q1661" s="232"/>
      <c r="R1661" s="232"/>
      <c r="S1661" s="232"/>
      <c r="T1661" s="23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34" t="s">
        <v>221</v>
      </c>
      <c r="AU1661" s="234" t="s">
        <v>78</v>
      </c>
      <c r="AV1661" s="13" t="s">
        <v>74</v>
      </c>
      <c r="AW1661" s="13" t="s">
        <v>31</v>
      </c>
      <c r="AX1661" s="13" t="s">
        <v>69</v>
      </c>
      <c r="AY1661" s="234" t="s">
        <v>212</v>
      </c>
    </row>
    <row r="1662" s="14" customFormat="1">
      <c r="A1662" s="14"/>
      <c r="B1662" s="235"/>
      <c r="C1662" s="236"/>
      <c r="D1662" s="226" t="s">
        <v>221</v>
      </c>
      <c r="E1662" s="237" t="s">
        <v>19</v>
      </c>
      <c r="F1662" s="238" t="s">
        <v>1345</v>
      </c>
      <c r="G1662" s="236"/>
      <c r="H1662" s="239">
        <v>2.5</v>
      </c>
      <c r="I1662" s="240"/>
      <c r="J1662" s="236"/>
      <c r="K1662" s="236"/>
      <c r="L1662" s="241"/>
      <c r="M1662" s="242"/>
      <c r="N1662" s="243"/>
      <c r="O1662" s="243"/>
      <c r="P1662" s="243"/>
      <c r="Q1662" s="243"/>
      <c r="R1662" s="243"/>
      <c r="S1662" s="243"/>
      <c r="T1662" s="24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45" t="s">
        <v>221</v>
      </c>
      <c r="AU1662" s="245" t="s">
        <v>78</v>
      </c>
      <c r="AV1662" s="14" t="s">
        <v>78</v>
      </c>
      <c r="AW1662" s="14" t="s">
        <v>31</v>
      </c>
      <c r="AX1662" s="14" t="s">
        <v>69</v>
      </c>
      <c r="AY1662" s="245" t="s">
        <v>212</v>
      </c>
    </row>
    <row r="1663" s="13" customFormat="1">
      <c r="A1663" s="13"/>
      <c r="B1663" s="224"/>
      <c r="C1663" s="225"/>
      <c r="D1663" s="226" t="s">
        <v>221</v>
      </c>
      <c r="E1663" s="227" t="s">
        <v>19</v>
      </c>
      <c r="F1663" s="228" t="s">
        <v>1033</v>
      </c>
      <c r="G1663" s="225"/>
      <c r="H1663" s="227" t="s">
        <v>19</v>
      </c>
      <c r="I1663" s="229"/>
      <c r="J1663" s="225"/>
      <c r="K1663" s="225"/>
      <c r="L1663" s="230"/>
      <c r="M1663" s="231"/>
      <c r="N1663" s="232"/>
      <c r="O1663" s="232"/>
      <c r="P1663" s="232"/>
      <c r="Q1663" s="232"/>
      <c r="R1663" s="232"/>
      <c r="S1663" s="232"/>
      <c r="T1663" s="23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34" t="s">
        <v>221</v>
      </c>
      <c r="AU1663" s="234" t="s">
        <v>78</v>
      </c>
      <c r="AV1663" s="13" t="s">
        <v>74</v>
      </c>
      <c r="AW1663" s="13" t="s">
        <v>31</v>
      </c>
      <c r="AX1663" s="13" t="s">
        <v>69</v>
      </c>
      <c r="AY1663" s="234" t="s">
        <v>212</v>
      </c>
    </row>
    <row r="1664" s="13" customFormat="1">
      <c r="A1664" s="13"/>
      <c r="B1664" s="224"/>
      <c r="C1664" s="225"/>
      <c r="D1664" s="226" t="s">
        <v>221</v>
      </c>
      <c r="E1664" s="227" t="s">
        <v>19</v>
      </c>
      <c r="F1664" s="228" t="s">
        <v>1078</v>
      </c>
      <c r="G1664" s="225"/>
      <c r="H1664" s="227" t="s">
        <v>19</v>
      </c>
      <c r="I1664" s="229"/>
      <c r="J1664" s="225"/>
      <c r="K1664" s="225"/>
      <c r="L1664" s="230"/>
      <c r="M1664" s="231"/>
      <c r="N1664" s="232"/>
      <c r="O1664" s="232"/>
      <c r="P1664" s="232"/>
      <c r="Q1664" s="232"/>
      <c r="R1664" s="232"/>
      <c r="S1664" s="232"/>
      <c r="T1664" s="23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34" t="s">
        <v>221</v>
      </c>
      <c r="AU1664" s="234" t="s">
        <v>78</v>
      </c>
      <c r="AV1664" s="13" t="s">
        <v>74</v>
      </c>
      <c r="AW1664" s="13" t="s">
        <v>31</v>
      </c>
      <c r="AX1664" s="13" t="s">
        <v>69</v>
      </c>
      <c r="AY1664" s="234" t="s">
        <v>212</v>
      </c>
    </row>
    <row r="1665" s="14" customFormat="1">
      <c r="A1665" s="14"/>
      <c r="B1665" s="235"/>
      <c r="C1665" s="236"/>
      <c r="D1665" s="226" t="s">
        <v>221</v>
      </c>
      <c r="E1665" s="237" t="s">
        <v>19</v>
      </c>
      <c r="F1665" s="238" t="s">
        <v>1346</v>
      </c>
      <c r="G1665" s="236"/>
      <c r="H1665" s="239">
        <v>5.5</v>
      </c>
      <c r="I1665" s="240"/>
      <c r="J1665" s="236"/>
      <c r="K1665" s="236"/>
      <c r="L1665" s="241"/>
      <c r="M1665" s="242"/>
      <c r="N1665" s="243"/>
      <c r="O1665" s="243"/>
      <c r="P1665" s="243"/>
      <c r="Q1665" s="243"/>
      <c r="R1665" s="243"/>
      <c r="S1665" s="243"/>
      <c r="T1665" s="24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45" t="s">
        <v>221</v>
      </c>
      <c r="AU1665" s="245" t="s">
        <v>78</v>
      </c>
      <c r="AV1665" s="14" t="s">
        <v>78</v>
      </c>
      <c r="AW1665" s="14" t="s">
        <v>31</v>
      </c>
      <c r="AX1665" s="14" t="s">
        <v>69</v>
      </c>
      <c r="AY1665" s="245" t="s">
        <v>212</v>
      </c>
    </row>
    <row r="1666" s="13" customFormat="1">
      <c r="A1666" s="13"/>
      <c r="B1666" s="224"/>
      <c r="C1666" s="225"/>
      <c r="D1666" s="226" t="s">
        <v>221</v>
      </c>
      <c r="E1666" s="227" t="s">
        <v>19</v>
      </c>
      <c r="F1666" s="228" t="s">
        <v>1080</v>
      </c>
      <c r="G1666" s="225"/>
      <c r="H1666" s="227" t="s">
        <v>19</v>
      </c>
      <c r="I1666" s="229"/>
      <c r="J1666" s="225"/>
      <c r="K1666" s="225"/>
      <c r="L1666" s="230"/>
      <c r="M1666" s="231"/>
      <c r="N1666" s="232"/>
      <c r="O1666" s="232"/>
      <c r="P1666" s="232"/>
      <c r="Q1666" s="232"/>
      <c r="R1666" s="232"/>
      <c r="S1666" s="232"/>
      <c r="T1666" s="23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34" t="s">
        <v>221</v>
      </c>
      <c r="AU1666" s="234" t="s">
        <v>78</v>
      </c>
      <c r="AV1666" s="13" t="s">
        <v>74</v>
      </c>
      <c r="AW1666" s="13" t="s">
        <v>31</v>
      </c>
      <c r="AX1666" s="13" t="s">
        <v>69</v>
      </c>
      <c r="AY1666" s="234" t="s">
        <v>212</v>
      </c>
    </row>
    <row r="1667" s="14" customFormat="1">
      <c r="A1667" s="14"/>
      <c r="B1667" s="235"/>
      <c r="C1667" s="236"/>
      <c r="D1667" s="226" t="s">
        <v>221</v>
      </c>
      <c r="E1667" s="237" t="s">
        <v>19</v>
      </c>
      <c r="F1667" s="238" t="s">
        <v>1347</v>
      </c>
      <c r="G1667" s="236"/>
      <c r="H1667" s="239">
        <v>5.2999999999999998</v>
      </c>
      <c r="I1667" s="240"/>
      <c r="J1667" s="236"/>
      <c r="K1667" s="236"/>
      <c r="L1667" s="241"/>
      <c r="M1667" s="242"/>
      <c r="N1667" s="243"/>
      <c r="O1667" s="243"/>
      <c r="P1667" s="243"/>
      <c r="Q1667" s="243"/>
      <c r="R1667" s="243"/>
      <c r="S1667" s="243"/>
      <c r="T1667" s="24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45" t="s">
        <v>221</v>
      </c>
      <c r="AU1667" s="245" t="s">
        <v>78</v>
      </c>
      <c r="AV1667" s="14" t="s">
        <v>78</v>
      </c>
      <c r="AW1667" s="14" t="s">
        <v>31</v>
      </c>
      <c r="AX1667" s="14" t="s">
        <v>69</v>
      </c>
      <c r="AY1667" s="245" t="s">
        <v>212</v>
      </c>
    </row>
    <row r="1668" s="13" customFormat="1">
      <c r="A1668" s="13"/>
      <c r="B1668" s="224"/>
      <c r="C1668" s="225"/>
      <c r="D1668" s="226" t="s">
        <v>221</v>
      </c>
      <c r="E1668" s="227" t="s">
        <v>19</v>
      </c>
      <c r="F1668" s="228" t="s">
        <v>1082</v>
      </c>
      <c r="G1668" s="225"/>
      <c r="H1668" s="227" t="s">
        <v>19</v>
      </c>
      <c r="I1668" s="229"/>
      <c r="J1668" s="225"/>
      <c r="K1668" s="225"/>
      <c r="L1668" s="230"/>
      <c r="M1668" s="231"/>
      <c r="N1668" s="232"/>
      <c r="O1668" s="232"/>
      <c r="P1668" s="232"/>
      <c r="Q1668" s="232"/>
      <c r="R1668" s="232"/>
      <c r="S1668" s="232"/>
      <c r="T1668" s="233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34" t="s">
        <v>221</v>
      </c>
      <c r="AU1668" s="234" t="s">
        <v>78</v>
      </c>
      <c r="AV1668" s="13" t="s">
        <v>74</v>
      </c>
      <c r="AW1668" s="13" t="s">
        <v>31</v>
      </c>
      <c r="AX1668" s="13" t="s">
        <v>69</v>
      </c>
      <c r="AY1668" s="234" t="s">
        <v>212</v>
      </c>
    </row>
    <row r="1669" s="14" customFormat="1">
      <c r="A1669" s="14"/>
      <c r="B1669" s="235"/>
      <c r="C1669" s="236"/>
      <c r="D1669" s="226" t="s">
        <v>221</v>
      </c>
      <c r="E1669" s="237" t="s">
        <v>19</v>
      </c>
      <c r="F1669" s="238" t="s">
        <v>1348</v>
      </c>
      <c r="G1669" s="236"/>
      <c r="H1669" s="239">
        <v>5.0949999999999998</v>
      </c>
      <c r="I1669" s="240"/>
      <c r="J1669" s="236"/>
      <c r="K1669" s="236"/>
      <c r="L1669" s="241"/>
      <c r="M1669" s="242"/>
      <c r="N1669" s="243"/>
      <c r="O1669" s="243"/>
      <c r="P1669" s="243"/>
      <c r="Q1669" s="243"/>
      <c r="R1669" s="243"/>
      <c r="S1669" s="243"/>
      <c r="T1669" s="24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45" t="s">
        <v>221</v>
      </c>
      <c r="AU1669" s="245" t="s">
        <v>78</v>
      </c>
      <c r="AV1669" s="14" t="s">
        <v>78</v>
      </c>
      <c r="AW1669" s="14" t="s">
        <v>31</v>
      </c>
      <c r="AX1669" s="14" t="s">
        <v>69</v>
      </c>
      <c r="AY1669" s="245" t="s">
        <v>212</v>
      </c>
    </row>
    <row r="1670" s="13" customFormat="1">
      <c r="A1670" s="13"/>
      <c r="B1670" s="224"/>
      <c r="C1670" s="225"/>
      <c r="D1670" s="226" t="s">
        <v>221</v>
      </c>
      <c r="E1670" s="227" t="s">
        <v>19</v>
      </c>
      <c r="F1670" s="228" t="s">
        <v>1084</v>
      </c>
      <c r="G1670" s="225"/>
      <c r="H1670" s="227" t="s">
        <v>19</v>
      </c>
      <c r="I1670" s="229"/>
      <c r="J1670" s="225"/>
      <c r="K1670" s="225"/>
      <c r="L1670" s="230"/>
      <c r="M1670" s="231"/>
      <c r="N1670" s="232"/>
      <c r="O1670" s="232"/>
      <c r="P1670" s="232"/>
      <c r="Q1670" s="232"/>
      <c r="R1670" s="232"/>
      <c r="S1670" s="232"/>
      <c r="T1670" s="23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34" t="s">
        <v>221</v>
      </c>
      <c r="AU1670" s="234" t="s">
        <v>78</v>
      </c>
      <c r="AV1670" s="13" t="s">
        <v>74</v>
      </c>
      <c r="AW1670" s="13" t="s">
        <v>31</v>
      </c>
      <c r="AX1670" s="13" t="s">
        <v>69</v>
      </c>
      <c r="AY1670" s="234" t="s">
        <v>212</v>
      </c>
    </row>
    <row r="1671" s="14" customFormat="1">
      <c r="A1671" s="14"/>
      <c r="B1671" s="235"/>
      <c r="C1671" s="236"/>
      <c r="D1671" s="226" t="s">
        <v>221</v>
      </c>
      <c r="E1671" s="237" t="s">
        <v>19</v>
      </c>
      <c r="F1671" s="238" t="s">
        <v>1349</v>
      </c>
      <c r="G1671" s="236"/>
      <c r="H1671" s="239">
        <v>1.8999999999999999</v>
      </c>
      <c r="I1671" s="240"/>
      <c r="J1671" s="236"/>
      <c r="K1671" s="236"/>
      <c r="L1671" s="241"/>
      <c r="M1671" s="242"/>
      <c r="N1671" s="243"/>
      <c r="O1671" s="243"/>
      <c r="P1671" s="243"/>
      <c r="Q1671" s="243"/>
      <c r="R1671" s="243"/>
      <c r="S1671" s="243"/>
      <c r="T1671" s="24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45" t="s">
        <v>221</v>
      </c>
      <c r="AU1671" s="245" t="s">
        <v>78</v>
      </c>
      <c r="AV1671" s="14" t="s">
        <v>78</v>
      </c>
      <c r="AW1671" s="14" t="s">
        <v>31</v>
      </c>
      <c r="AX1671" s="14" t="s">
        <v>69</v>
      </c>
      <c r="AY1671" s="245" t="s">
        <v>212</v>
      </c>
    </row>
    <row r="1672" s="13" customFormat="1">
      <c r="A1672" s="13"/>
      <c r="B1672" s="224"/>
      <c r="C1672" s="225"/>
      <c r="D1672" s="226" t="s">
        <v>221</v>
      </c>
      <c r="E1672" s="227" t="s">
        <v>19</v>
      </c>
      <c r="F1672" s="228" t="s">
        <v>988</v>
      </c>
      <c r="G1672" s="225"/>
      <c r="H1672" s="227" t="s">
        <v>19</v>
      </c>
      <c r="I1672" s="229"/>
      <c r="J1672" s="225"/>
      <c r="K1672" s="225"/>
      <c r="L1672" s="230"/>
      <c r="M1672" s="231"/>
      <c r="N1672" s="232"/>
      <c r="O1672" s="232"/>
      <c r="P1672" s="232"/>
      <c r="Q1672" s="232"/>
      <c r="R1672" s="232"/>
      <c r="S1672" s="232"/>
      <c r="T1672" s="23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34" t="s">
        <v>221</v>
      </c>
      <c r="AU1672" s="234" t="s">
        <v>78</v>
      </c>
      <c r="AV1672" s="13" t="s">
        <v>74</v>
      </c>
      <c r="AW1672" s="13" t="s">
        <v>31</v>
      </c>
      <c r="AX1672" s="13" t="s">
        <v>69</v>
      </c>
      <c r="AY1672" s="234" t="s">
        <v>212</v>
      </c>
    </row>
    <row r="1673" s="13" customFormat="1">
      <c r="A1673" s="13"/>
      <c r="B1673" s="224"/>
      <c r="C1673" s="225"/>
      <c r="D1673" s="226" t="s">
        <v>221</v>
      </c>
      <c r="E1673" s="227" t="s">
        <v>19</v>
      </c>
      <c r="F1673" s="228" t="s">
        <v>1086</v>
      </c>
      <c r="G1673" s="225"/>
      <c r="H1673" s="227" t="s">
        <v>19</v>
      </c>
      <c r="I1673" s="229"/>
      <c r="J1673" s="225"/>
      <c r="K1673" s="225"/>
      <c r="L1673" s="230"/>
      <c r="M1673" s="231"/>
      <c r="N1673" s="232"/>
      <c r="O1673" s="232"/>
      <c r="P1673" s="232"/>
      <c r="Q1673" s="232"/>
      <c r="R1673" s="232"/>
      <c r="S1673" s="232"/>
      <c r="T1673" s="23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34" t="s">
        <v>221</v>
      </c>
      <c r="AU1673" s="234" t="s">
        <v>78</v>
      </c>
      <c r="AV1673" s="13" t="s">
        <v>74</v>
      </c>
      <c r="AW1673" s="13" t="s">
        <v>31</v>
      </c>
      <c r="AX1673" s="13" t="s">
        <v>69</v>
      </c>
      <c r="AY1673" s="234" t="s">
        <v>212</v>
      </c>
    </row>
    <row r="1674" s="14" customFormat="1">
      <c r="A1674" s="14"/>
      <c r="B1674" s="235"/>
      <c r="C1674" s="236"/>
      <c r="D1674" s="226" t="s">
        <v>221</v>
      </c>
      <c r="E1674" s="237" t="s">
        <v>19</v>
      </c>
      <c r="F1674" s="238" t="s">
        <v>1350</v>
      </c>
      <c r="G1674" s="236"/>
      <c r="H1674" s="239">
        <v>3.4700000000000002</v>
      </c>
      <c r="I1674" s="240"/>
      <c r="J1674" s="236"/>
      <c r="K1674" s="236"/>
      <c r="L1674" s="241"/>
      <c r="M1674" s="242"/>
      <c r="N1674" s="243"/>
      <c r="O1674" s="243"/>
      <c r="P1674" s="243"/>
      <c r="Q1674" s="243"/>
      <c r="R1674" s="243"/>
      <c r="S1674" s="243"/>
      <c r="T1674" s="24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45" t="s">
        <v>221</v>
      </c>
      <c r="AU1674" s="245" t="s">
        <v>78</v>
      </c>
      <c r="AV1674" s="14" t="s">
        <v>78</v>
      </c>
      <c r="AW1674" s="14" t="s">
        <v>31</v>
      </c>
      <c r="AX1674" s="14" t="s">
        <v>69</v>
      </c>
      <c r="AY1674" s="245" t="s">
        <v>212</v>
      </c>
    </row>
    <row r="1675" s="13" customFormat="1">
      <c r="A1675" s="13"/>
      <c r="B1675" s="224"/>
      <c r="C1675" s="225"/>
      <c r="D1675" s="226" t="s">
        <v>221</v>
      </c>
      <c r="E1675" s="227" t="s">
        <v>19</v>
      </c>
      <c r="F1675" s="228" t="s">
        <v>1088</v>
      </c>
      <c r="G1675" s="225"/>
      <c r="H1675" s="227" t="s">
        <v>19</v>
      </c>
      <c r="I1675" s="229"/>
      <c r="J1675" s="225"/>
      <c r="K1675" s="225"/>
      <c r="L1675" s="230"/>
      <c r="M1675" s="231"/>
      <c r="N1675" s="232"/>
      <c r="O1675" s="232"/>
      <c r="P1675" s="232"/>
      <c r="Q1675" s="232"/>
      <c r="R1675" s="232"/>
      <c r="S1675" s="232"/>
      <c r="T1675" s="23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34" t="s">
        <v>221</v>
      </c>
      <c r="AU1675" s="234" t="s">
        <v>78</v>
      </c>
      <c r="AV1675" s="13" t="s">
        <v>74</v>
      </c>
      <c r="AW1675" s="13" t="s">
        <v>31</v>
      </c>
      <c r="AX1675" s="13" t="s">
        <v>69</v>
      </c>
      <c r="AY1675" s="234" t="s">
        <v>212</v>
      </c>
    </row>
    <row r="1676" s="14" customFormat="1">
      <c r="A1676" s="14"/>
      <c r="B1676" s="235"/>
      <c r="C1676" s="236"/>
      <c r="D1676" s="226" t="s">
        <v>221</v>
      </c>
      <c r="E1676" s="237" t="s">
        <v>19</v>
      </c>
      <c r="F1676" s="238" t="s">
        <v>1351</v>
      </c>
      <c r="G1676" s="236"/>
      <c r="H1676" s="239">
        <v>3.7999999999999998</v>
      </c>
      <c r="I1676" s="240"/>
      <c r="J1676" s="236"/>
      <c r="K1676" s="236"/>
      <c r="L1676" s="241"/>
      <c r="M1676" s="242"/>
      <c r="N1676" s="243"/>
      <c r="O1676" s="243"/>
      <c r="P1676" s="243"/>
      <c r="Q1676" s="243"/>
      <c r="R1676" s="243"/>
      <c r="S1676" s="243"/>
      <c r="T1676" s="244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45" t="s">
        <v>221</v>
      </c>
      <c r="AU1676" s="245" t="s">
        <v>78</v>
      </c>
      <c r="AV1676" s="14" t="s">
        <v>78</v>
      </c>
      <c r="AW1676" s="14" t="s">
        <v>31</v>
      </c>
      <c r="AX1676" s="14" t="s">
        <v>69</v>
      </c>
      <c r="AY1676" s="245" t="s">
        <v>212</v>
      </c>
    </row>
    <row r="1677" s="13" customFormat="1">
      <c r="A1677" s="13"/>
      <c r="B1677" s="224"/>
      <c r="C1677" s="225"/>
      <c r="D1677" s="226" t="s">
        <v>221</v>
      </c>
      <c r="E1677" s="227" t="s">
        <v>19</v>
      </c>
      <c r="F1677" s="228" t="s">
        <v>1090</v>
      </c>
      <c r="G1677" s="225"/>
      <c r="H1677" s="227" t="s">
        <v>19</v>
      </c>
      <c r="I1677" s="229"/>
      <c r="J1677" s="225"/>
      <c r="K1677" s="225"/>
      <c r="L1677" s="230"/>
      <c r="M1677" s="231"/>
      <c r="N1677" s="232"/>
      <c r="O1677" s="232"/>
      <c r="P1677" s="232"/>
      <c r="Q1677" s="232"/>
      <c r="R1677" s="232"/>
      <c r="S1677" s="232"/>
      <c r="T1677" s="23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34" t="s">
        <v>221</v>
      </c>
      <c r="AU1677" s="234" t="s">
        <v>78</v>
      </c>
      <c r="AV1677" s="13" t="s">
        <v>74</v>
      </c>
      <c r="AW1677" s="13" t="s">
        <v>31</v>
      </c>
      <c r="AX1677" s="13" t="s">
        <v>69</v>
      </c>
      <c r="AY1677" s="234" t="s">
        <v>212</v>
      </c>
    </row>
    <row r="1678" s="14" customFormat="1">
      <c r="A1678" s="14"/>
      <c r="B1678" s="235"/>
      <c r="C1678" s="236"/>
      <c r="D1678" s="226" t="s">
        <v>221</v>
      </c>
      <c r="E1678" s="237" t="s">
        <v>19</v>
      </c>
      <c r="F1678" s="238" t="s">
        <v>1352</v>
      </c>
      <c r="G1678" s="236"/>
      <c r="H1678" s="239">
        <v>2.2000000000000002</v>
      </c>
      <c r="I1678" s="240"/>
      <c r="J1678" s="236"/>
      <c r="K1678" s="236"/>
      <c r="L1678" s="241"/>
      <c r="M1678" s="242"/>
      <c r="N1678" s="243"/>
      <c r="O1678" s="243"/>
      <c r="P1678" s="243"/>
      <c r="Q1678" s="243"/>
      <c r="R1678" s="243"/>
      <c r="S1678" s="243"/>
      <c r="T1678" s="244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45" t="s">
        <v>221</v>
      </c>
      <c r="AU1678" s="245" t="s">
        <v>78</v>
      </c>
      <c r="AV1678" s="14" t="s">
        <v>78</v>
      </c>
      <c r="AW1678" s="14" t="s">
        <v>31</v>
      </c>
      <c r="AX1678" s="14" t="s">
        <v>69</v>
      </c>
      <c r="AY1678" s="245" t="s">
        <v>212</v>
      </c>
    </row>
    <row r="1679" s="13" customFormat="1">
      <c r="A1679" s="13"/>
      <c r="B1679" s="224"/>
      <c r="C1679" s="225"/>
      <c r="D1679" s="226" t="s">
        <v>221</v>
      </c>
      <c r="E1679" s="227" t="s">
        <v>19</v>
      </c>
      <c r="F1679" s="228" t="s">
        <v>1092</v>
      </c>
      <c r="G1679" s="225"/>
      <c r="H1679" s="227" t="s">
        <v>19</v>
      </c>
      <c r="I1679" s="229"/>
      <c r="J1679" s="225"/>
      <c r="K1679" s="225"/>
      <c r="L1679" s="230"/>
      <c r="M1679" s="231"/>
      <c r="N1679" s="232"/>
      <c r="O1679" s="232"/>
      <c r="P1679" s="232"/>
      <c r="Q1679" s="232"/>
      <c r="R1679" s="232"/>
      <c r="S1679" s="232"/>
      <c r="T1679" s="23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34" t="s">
        <v>221</v>
      </c>
      <c r="AU1679" s="234" t="s">
        <v>78</v>
      </c>
      <c r="AV1679" s="13" t="s">
        <v>74</v>
      </c>
      <c r="AW1679" s="13" t="s">
        <v>31</v>
      </c>
      <c r="AX1679" s="13" t="s">
        <v>69</v>
      </c>
      <c r="AY1679" s="234" t="s">
        <v>212</v>
      </c>
    </row>
    <row r="1680" s="14" customFormat="1">
      <c r="A1680" s="14"/>
      <c r="B1680" s="235"/>
      <c r="C1680" s="236"/>
      <c r="D1680" s="226" t="s">
        <v>221</v>
      </c>
      <c r="E1680" s="237" t="s">
        <v>19</v>
      </c>
      <c r="F1680" s="238" t="s">
        <v>1315</v>
      </c>
      <c r="G1680" s="236"/>
      <c r="H1680" s="239">
        <v>2.8500000000000001</v>
      </c>
      <c r="I1680" s="240"/>
      <c r="J1680" s="236"/>
      <c r="K1680" s="236"/>
      <c r="L1680" s="241"/>
      <c r="M1680" s="242"/>
      <c r="N1680" s="243"/>
      <c r="O1680" s="243"/>
      <c r="P1680" s="243"/>
      <c r="Q1680" s="243"/>
      <c r="R1680" s="243"/>
      <c r="S1680" s="243"/>
      <c r="T1680" s="244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45" t="s">
        <v>221</v>
      </c>
      <c r="AU1680" s="245" t="s">
        <v>78</v>
      </c>
      <c r="AV1680" s="14" t="s">
        <v>78</v>
      </c>
      <c r="AW1680" s="14" t="s">
        <v>31</v>
      </c>
      <c r="AX1680" s="14" t="s">
        <v>69</v>
      </c>
      <c r="AY1680" s="245" t="s">
        <v>212</v>
      </c>
    </row>
    <row r="1681" s="13" customFormat="1">
      <c r="A1681" s="13"/>
      <c r="B1681" s="224"/>
      <c r="C1681" s="225"/>
      <c r="D1681" s="226" t="s">
        <v>221</v>
      </c>
      <c r="E1681" s="227" t="s">
        <v>19</v>
      </c>
      <c r="F1681" s="228" t="s">
        <v>1093</v>
      </c>
      <c r="G1681" s="225"/>
      <c r="H1681" s="227" t="s">
        <v>19</v>
      </c>
      <c r="I1681" s="229"/>
      <c r="J1681" s="225"/>
      <c r="K1681" s="225"/>
      <c r="L1681" s="230"/>
      <c r="M1681" s="231"/>
      <c r="N1681" s="232"/>
      <c r="O1681" s="232"/>
      <c r="P1681" s="232"/>
      <c r="Q1681" s="232"/>
      <c r="R1681" s="232"/>
      <c r="S1681" s="232"/>
      <c r="T1681" s="23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34" t="s">
        <v>221</v>
      </c>
      <c r="AU1681" s="234" t="s">
        <v>78</v>
      </c>
      <c r="AV1681" s="13" t="s">
        <v>74</v>
      </c>
      <c r="AW1681" s="13" t="s">
        <v>31</v>
      </c>
      <c r="AX1681" s="13" t="s">
        <v>69</v>
      </c>
      <c r="AY1681" s="234" t="s">
        <v>212</v>
      </c>
    </row>
    <row r="1682" s="14" customFormat="1">
      <c r="A1682" s="14"/>
      <c r="B1682" s="235"/>
      <c r="C1682" s="236"/>
      <c r="D1682" s="226" t="s">
        <v>221</v>
      </c>
      <c r="E1682" s="237" t="s">
        <v>19</v>
      </c>
      <c r="F1682" s="238" t="s">
        <v>1353</v>
      </c>
      <c r="G1682" s="236"/>
      <c r="H1682" s="239">
        <v>1.5</v>
      </c>
      <c r="I1682" s="240"/>
      <c r="J1682" s="236"/>
      <c r="K1682" s="236"/>
      <c r="L1682" s="241"/>
      <c r="M1682" s="242"/>
      <c r="N1682" s="243"/>
      <c r="O1682" s="243"/>
      <c r="P1682" s="243"/>
      <c r="Q1682" s="243"/>
      <c r="R1682" s="243"/>
      <c r="S1682" s="243"/>
      <c r="T1682" s="24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45" t="s">
        <v>221</v>
      </c>
      <c r="AU1682" s="245" t="s">
        <v>78</v>
      </c>
      <c r="AV1682" s="14" t="s">
        <v>78</v>
      </c>
      <c r="AW1682" s="14" t="s">
        <v>31</v>
      </c>
      <c r="AX1682" s="14" t="s">
        <v>69</v>
      </c>
      <c r="AY1682" s="245" t="s">
        <v>212</v>
      </c>
    </row>
    <row r="1683" s="13" customFormat="1">
      <c r="A1683" s="13"/>
      <c r="B1683" s="224"/>
      <c r="C1683" s="225"/>
      <c r="D1683" s="226" t="s">
        <v>221</v>
      </c>
      <c r="E1683" s="227" t="s">
        <v>19</v>
      </c>
      <c r="F1683" s="228" t="s">
        <v>1094</v>
      </c>
      <c r="G1683" s="225"/>
      <c r="H1683" s="227" t="s">
        <v>19</v>
      </c>
      <c r="I1683" s="229"/>
      <c r="J1683" s="225"/>
      <c r="K1683" s="225"/>
      <c r="L1683" s="230"/>
      <c r="M1683" s="231"/>
      <c r="N1683" s="232"/>
      <c r="O1683" s="232"/>
      <c r="P1683" s="232"/>
      <c r="Q1683" s="232"/>
      <c r="R1683" s="232"/>
      <c r="S1683" s="232"/>
      <c r="T1683" s="23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34" t="s">
        <v>221</v>
      </c>
      <c r="AU1683" s="234" t="s">
        <v>78</v>
      </c>
      <c r="AV1683" s="13" t="s">
        <v>74</v>
      </c>
      <c r="AW1683" s="13" t="s">
        <v>31</v>
      </c>
      <c r="AX1683" s="13" t="s">
        <v>69</v>
      </c>
      <c r="AY1683" s="234" t="s">
        <v>212</v>
      </c>
    </row>
    <row r="1684" s="14" customFormat="1">
      <c r="A1684" s="14"/>
      <c r="B1684" s="235"/>
      <c r="C1684" s="236"/>
      <c r="D1684" s="226" t="s">
        <v>221</v>
      </c>
      <c r="E1684" s="237" t="s">
        <v>19</v>
      </c>
      <c r="F1684" s="238" t="s">
        <v>1354</v>
      </c>
      <c r="G1684" s="236"/>
      <c r="H1684" s="239">
        <v>1.8500000000000001</v>
      </c>
      <c r="I1684" s="240"/>
      <c r="J1684" s="236"/>
      <c r="K1684" s="236"/>
      <c r="L1684" s="241"/>
      <c r="M1684" s="242"/>
      <c r="N1684" s="243"/>
      <c r="O1684" s="243"/>
      <c r="P1684" s="243"/>
      <c r="Q1684" s="243"/>
      <c r="R1684" s="243"/>
      <c r="S1684" s="243"/>
      <c r="T1684" s="24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45" t="s">
        <v>221</v>
      </c>
      <c r="AU1684" s="245" t="s">
        <v>78</v>
      </c>
      <c r="AV1684" s="14" t="s">
        <v>78</v>
      </c>
      <c r="AW1684" s="14" t="s">
        <v>31</v>
      </c>
      <c r="AX1684" s="14" t="s">
        <v>69</v>
      </c>
      <c r="AY1684" s="245" t="s">
        <v>212</v>
      </c>
    </row>
    <row r="1685" s="13" customFormat="1">
      <c r="A1685" s="13"/>
      <c r="B1685" s="224"/>
      <c r="C1685" s="225"/>
      <c r="D1685" s="226" t="s">
        <v>221</v>
      </c>
      <c r="E1685" s="227" t="s">
        <v>19</v>
      </c>
      <c r="F1685" s="228" t="s">
        <v>1093</v>
      </c>
      <c r="G1685" s="225"/>
      <c r="H1685" s="227" t="s">
        <v>19</v>
      </c>
      <c r="I1685" s="229"/>
      <c r="J1685" s="225"/>
      <c r="K1685" s="225"/>
      <c r="L1685" s="230"/>
      <c r="M1685" s="231"/>
      <c r="N1685" s="232"/>
      <c r="O1685" s="232"/>
      <c r="P1685" s="232"/>
      <c r="Q1685" s="232"/>
      <c r="R1685" s="232"/>
      <c r="S1685" s="232"/>
      <c r="T1685" s="23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34" t="s">
        <v>221</v>
      </c>
      <c r="AU1685" s="234" t="s">
        <v>78</v>
      </c>
      <c r="AV1685" s="13" t="s">
        <v>74</v>
      </c>
      <c r="AW1685" s="13" t="s">
        <v>31</v>
      </c>
      <c r="AX1685" s="13" t="s">
        <v>69</v>
      </c>
      <c r="AY1685" s="234" t="s">
        <v>212</v>
      </c>
    </row>
    <row r="1686" s="14" customFormat="1">
      <c r="A1686" s="14"/>
      <c r="B1686" s="235"/>
      <c r="C1686" s="236"/>
      <c r="D1686" s="226" t="s">
        <v>221</v>
      </c>
      <c r="E1686" s="237" t="s">
        <v>19</v>
      </c>
      <c r="F1686" s="238" t="s">
        <v>1355</v>
      </c>
      <c r="G1686" s="236"/>
      <c r="H1686" s="239">
        <v>3.7349999999999999</v>
      </c>
      <c r="I1686" s="240"/>
      <c r="J1686" s="236"/>
      <c r="K1686" s="236"/>
      <c r="L1686" s="241"/>
      <c r="M1686" s="242"/>
      <c r="N1686" s="243"/>
      <c r="O1686" s="243"/>
      <c r="P1686" s="243"/>
      <c r="Q1686" s="243"/>
      <c r="R1686" s="243"/>
      <c r="S1686" s="243"/>
      <c r="T1686" s="24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45" t="s">
        <v>221</v>
      </c>
      <c r="AU1686" s="245" t="s">
        <v>78</v>
      </c>
      <c r="AV1686" s="14" t="s">
        <v>78</v>
      </c>
      <c r="AW1686" s="14" t="s">
        <v>31</v>
      </c>
      <c r="AX1686" s="14" t="s">
        <v>69</v>
      </c>
      <c r="AY1686" s="245" t="s">
        <v>212</v>
      </c>
    </row>
    <row r="1687" s="13" customFormat="1">
      <c r="A1687" s="13"/>
      <c r="B1687" s="224"/>
      <c r="C1687" s="225"/>
      <c r="D1687" s="226" t="s">
        <v>221</v>
      </c>
      <c r="E1687" s="227" t="s">
        <v>19</v>
      </c>
      <c r="F1687" s="228" t="s">
        <v>1097</v>
      </c>
      <c r="G1687" s="225"/>
      <c r="H1687" s="227" t="s">
        <v>19</v>
      </c>
      <c r="I1687" s="229"/>
      <c r="J1687" s="225"/>
      <c r="K1687" s="225"/>
      <c r="L1687" s="230"/>
      <c r="M1687" s="231"/>
      <c r="N1687" s="232"/>
      <c r="O1687" s="232"/>
      <c r="P1687" s="232"/>
      <c r="Q1687" s="232"/>
      <c r="R1687" s="232"/>
      <c r="S1687" s="232"/>
      <c r="T1687" s="23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34" t="s">
        <v>221</v>
      </c>
      <c r="AU1687" s="234" t="s">
        <v>78</v>
      </c>
      <c r="AV1687" s="13" t="s">
        <v>74</v>
      </c>
      <c r="AW1687" s="13" t="s">
        <v>31</v>
      </c>
      <c r="AX1687" s="13" t="s">
        <v>69</v>
      </c>
      <c r="AY1687" s="234" t="s">
        <v>212</v>
      </c>
    </row>
    <row r="1688" s="14" customFormat="1">
      <c r="A1688" s="14"/>
      <c r="B1688" s="235"/>
      <c r="C1688" s="236"/>
      <c r="D1688" s="226" t="s">
        <v>221</v>
      </c>
      <c r="E1688" s="237" t="s">
        <v>19</v>
      </c>
      <c r="F1688" s="238" t="s">
        <v>1098</v>
      </c>
      <c r="G1688" s="236"/>
      <c r="H1688" s="239">
        <v>10.553000000000001</v>
      </c>
      <c r="I1688" s="240"/>
      <c r="J1688" s="236"/>
      <c r="K1688" s="236"/>
      <c r="L1688" s="241"/>
      <c r="M1688" s="242"/>
      <c r="N1688" s="243"/>
      <c r="O1688" s="243"/>
      <c r="P1688" s="243"/>
      <c r="Q1688" s="243"/>
      <c r="R1688" s="243"/>
      <c r="S1688" s="243"/>
      <c r="T1688" s="24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45" t="s">
        <v>221</v>
      </c>
      <c r="AU1688" s="245" t="s">
        <v>78</v>
      </c>
      <c r="AV1688" s="14" t="s">
        <v>78</v>
      </c>
      <c r="AW1688" s="14" t="s">
        <v>31</v>
      </c>
      <c r="AX1688" s="14" t="s">
        <v>69</v>
      </c>
      <c r="AY1688" s="245" t="s">
        <v>212</v>
      </c>
    </row>
    <row r="1689" s="13" customFormat="1">
      <c r="A1689" s="13"/>
      <c r="B1689" s="224"/>
      <c r="C1689" s="225"/>
      <c r="D1689" s="226" t="s">
        <v>221</v>
      </c>
      <c r="E1689" s="227" t="s">
        <v>19</v>
      </c>
      <c r="F1689" s="228" t="s">
        <v>1099</v>
      </c>
      <c r="G1689" s="225"/>
      <c r="H1689" s="227" t="s">
        <v>19</v>
      </c>
      <c r="I1689" s="229"/>
      <c r="J1689" s="225"/>
      <c r="K1689" s="225"/>
      <c r="L1689" s="230"/>
      <c r="M1689" s="231"/>
      <c r="N1689" s="232"/>
      <c r="O1689" s="232"/>
      <c r="P1689" s="232"/>
      <c r="Q1689" s="232"/>
      <c r="R1689" s="232"/>
      <c r="S1689" s="232"/>
      <c r="T1689" s="23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34" t="s">
        <v>221</v>
      </c>
      <c r="AU1689" s="234" t="s">
        <v>78</v>
      </c>
      <c r="AV1689" s="13" t="s">
        <v>74</v>
      </c>
      <c r="AW1689" s="13" t="s">
        <v>31</v>
      </c>
      <c r="AX1689" s="13" t="s">
        <v>69</v>
      </c>
      <c r="AY1689" s="234" t="s">
        <v>212</v>
      </c>
    </row>
    <row r="1690" s="14" customFormat="1">
      <c r="A1690" s="14"/>
      <c r="B1690" s="235"/>
      <c r="C1690" s="236"/>
      <c r="D1690" s="226" t="s">
        <v>221</v>
      </c>
      <c r="E1690" s="237" t="s">
        <v>19</v>
      </c>
      <c r="F1690" s="238" t="s">
        <v>1100</v>
      </c>
      <c r="G1690" s="236"/>
      <c r="H1690" s="239">
        <v>64.570999999999998</v>
      </c>
      <c r="I1690" s="240"/>
      <c r="J1690" s="236"/>
      <c r="K1690" s="236"/>
      <c r="L1690" s="241"/>
      <c r="M1690" s="242"/>
      <c r="N1690" s="243"/>
      <c r="O1690" s="243"/>
      <c r="P1690" s="243"/>
      <c r="Q1690" s="243"/>
      <c r="R1690" s="243"/>
      <c r="S1690" s="243"/>
      <c r="T1690" s="24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45" t="s">
        <v>221</v>
      </c>
      <c r="AU1690" s="245" t="s">
        <v>78</v>
      </c>
      <c r="AV1690" s="14" t="s">
        <v>78</v>
      </c>
      <c r="AW1690" s="14" t="s">
        <v>31</v>
      </c>
      <c r="AX1690" s="14" t="s">
        <v>69</v>
      </c>
      <c r="AY1690" s="245" t="s">
        <v>212</v>
      </c>
    </row>
    <row r="1691" s="13" customFormat="1">
      <c r="A1691" s="13"/>
      <c r="B1691" s="224"/>
      <c r="C1691" s="225"/>
      <c r="D1691" s="226" t="s">
        <v>221</v>
      </c>
      <c r="E1691" s="227" t="s">
        <v>19</v>
      </c>
      <c r="F1691" s="228" t="s">
        <v>1102</v>
      </c>
      <c r="G1691" s="225"/>
      <c r="H1691" s="227" t="s">
        <v>19</v>
      </c>
      <c r="I1691" s="229"/>
      <c r="J1691" s="225"/>
      <c r="K1691" s="225"/>
      <c r="L1691" s="230"/>
      <c r="M1691" s="231"/>
      <c r="N1691" s="232"/>
      <c r="O1691" s="232"/>
      <c r="P1691" s="232"/>
      <c r="Q1691" s="232"/>
      <c r="R1691" s="232"/>
      <c r="S1691" s="232"/>
      <c r="T1691" s="23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34" t="s">
        <v>221</v>
      </c>
      <c r="AU1691" s="234" t="s">
        <v>78</v>
      </c>
      <c r="AV1691" s="13" t="s">
        <v>74</v>
      </c>
      <c r="AW1691" s="13" t="s">
        <v>31</v>
      </c>
      <c r="AX1691" s="13" t="s">
        <v>69</v>
      </c>
      <c r="AY1691" s="234" t="s">
        <v>212</v>
      </c>
    </row>
    <row r="1692" s="14" customFormat="1">
      <c r="A1692" s="14"/>
      <c r="B1692" s="235"/>
      <c r="C1692" s="236"/>
      <c r="D1692" s="226" t="s">
        <v>221</v>
      </c>
      <c r="E1692" s="237" t="s">
        <v>19</v>
      </c>
      <c r="F1692" s="238" t="s">
        <v>1103</v>
      </c>
      <c r="G1692" s="236"/>
      <c r="H1692" s="239">
        <v>20.937999999999999</v>
      </c>
      <c r="I1692" s="240"/>
      <c r="J1692" s="236"/>
      <c r="K1692" s="236"/>
      <c r="L1692" s="241"/>
      <c r="M1692" s="242"/>
      <c r="N1692" s="243"/>
      <c r="O1692" s="243"/>
      <c r="P1692" s="243"/>
      <c r="Q1692" s="243"/>
      <c r="R1692" s="243"/>
      <c r="S1692" s="243"/>
      <c r="T1692" s="24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45" t="s">
        <v>221</v>
      </c>
      <c r="AU1692" s="245" t="s">
        <v>78</v>
      </c>
      <c r="AV1692" s="14" t="s">
        <v>78</v>
      </c>
      <c r="AW1692" s="14" t="s">
        <v>31</v>
      </c>
      <c r="AX1692" s="14" t="s">
        <v>69</v>
      </c>
      <c r="AY1692" s="245" t="s">
        <v>212</v>
      </c>
    </row>
    <row r="1693" s="13" customFormat="1">
      <c r="A1693" s="13"/>
      <c r="B1693" s="224"/>
      <c r="C1693" s="225"/>
      <c r="D1693" s="226" t="s">
        <v>221</v>
      </c>
      <c r="E1693" s="227" t="s">
        <v>19</v>
      </c>
      <c r="F1693" s="228" t="s">
        <v>1104</v>
      </c>
      <c r="G1693" s="225"/>
      <c r="H1693" s="227" t="s">
        <v>19</v>
      </c>
      <c r="I1693" s="229"/>
      <c r="J1693" s="225"/>
      <c r="K1693" s="225"/>
      <c r="L1693" s="230"/>
      <c r="M1693" s="231"/>
      <c r="N1693" s="232"/>
      <c r="O1693" s="232"/>
      <c r="P1693" s="232"/>
      <c r="Q1693" s="232"/>
      <c r="R1693" s="232"/>
      <c r="S1693" s="232"/>
      <c r="T1693" s="23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34" t="s">
        <v>221</v>
      </c>
      <c r="AU1693" s="234" t="s">
        <v>78</v>
      </c>
      <c r="AV1693" s="13" t="s">
        <v>74</v>
      </c>
      <c r="AW1693" s="13" t="s">
        <v>31</v>
      </c>
      <c r="AX1693" s="13" t="s">
        <v>69</v>
      </c>
      <c r="AY1693" s="234" t="s">
        <v>212</v>
      </c>
    </row>
    <row r="1694" s="14" customFormat="1">
      <c r="A1694" s="14"/>
      <c r="B1694" s="235"/>
      <c r="C1694" s="236"/>
      <c r="D1694" s="226" t="s">
        <v>221</v>
      </c>
      <c r="E1694" s="237" t="s">
        <v>19</v>
      </c>
      <c r="F1694" s="238" t="s">
        <v>1105</v>
      </c>
      <c r="G1694" s="236"/>
      <c r="H1694" s="239">
        <v>27.035</v>
      </c>
      <c r="I1694" s="240"/>
      <c r="J1694" s="236"/>
      <c r="K1694" s="236"/>
      <c r="L1694" s="241"/>
      <c r="M1694" s="242"/>
      <c r="N1694" s="243"/>
      <c r="O1694" s="243"/>
      <c r="P1694" s="243"/>
      <c r="Q1694" s="243"/>
      <c r="R1694" s="243"/>
      <c r="S1694" s="243"/>
      <c r="T1694" s="244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45" t="s">
        <v>221</v>
      </c>
      <c r="AU1694" s="245" t="s">
        <v>78</v>
      </c>
      <c r="AV1694" s="14" t="s">
        <v>78</v>
      </c>
      <c r="AW1694" s="14" t="s">
        <v>31</v>
      </c>
      <c r="AX1694" s="14" t="s">
        <v>69</v>
      </c>
      <c r="AY1694" s="245" t="s">
        <v>212</v>
      </c>
    </row>
    <row r="1695" s="13" customFormat="1">
      <c r="A1695" s="13"/>
      <c r="B1695" s="224"/>
      <c r="C1695" s="225"/>
      <c r="D1695" s="226" t="s">
        <v>221</v>
      </c>
      <c r="E1695" s="227" t="s">
        <v>19</v>
      </c>
      <c r="F1695" s="228" t="s">
        <v>1106</v>
      </c>
      <c r="G1695" s="225"/>
      <c r="H1695" s="227" t="s">
        <v>19</v>
      </c>
      <c r="I1695" s="229"/>
      <c r="J1695" s="225"/>
      <c r="K1695" s="225"/>
      <c r="L1695" s="230"/>
      <c r="M1695" s="231"/>
      <c r="N1695" s="232"/>
      <c r="O1695" s="232"/>
      <c r="P1695" s="232"/>
      <c r="Q1695" s="232"/>
      <c r="R1695" s="232"/>
      <c r="S1695" s="232"/>
      <c r="T1695" s="23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34" t="s">
        <v>221</v>
      </c>
      <c r="AU1695" s="234" t="s">
        <v>78</v>
      </c>
      <c r="AV1695" s="13" t="s">
        <v>74</v>
      </c>
      <c r="AW1695" s="13" t="s">
        <v>31</v>
      </c>
      <c r="AX1695" s="13" t="s">
        <v>69</v>
      </c>
      <c r="AY1695" s="234" t="s">
        <v>212</v>
      </c>
    </row>
    <row r="1696" s="14" customFormat="1">
      <c r="A1696" s="14"/>
      <c r="B1696" s="235"/>
      <c r="C1696" s="236"/>
      <c r="D1696" s="226" t="s">
        <v>221</v>
      </c>
      <c r="E1696" s="237" t="s">
        <v>19</v>
      </c>
      <c r="F1696" s="238" t="s">
        <v>1356</v>
      </c>
      <c r="G1696" s="236"/>
      <c r="H1696" s="239">
        <v>9.5999999999999996</v>
      </c>
      <c r="I1696" s="240"/>
      <c r="J1696" s="236"/>
      <c r="K1696" s="236"/>
      <c r="L1696" s="241"/>
      <c r="M1696" s="242"/>
      <c r="N1696" s="243"/>
      <c r="O1696" s="243"/>
      <c r="P1696" s="243"/>
      <c r="Q1696" s="243"/>
      <c r="R1696" s="243"/>
      <c r="S1696" s="243"/>
      <c r="T1696" s="24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45" t="s">
        <v>221</v>
      </c>
      <c r="AU1696" s="245" t="s">
        <v>78</v>
      </c>
      <c r="AV1696" s="14" t="s">
        <v>78</v>
      </c>
      <c r="AW1696" s="14" t="s">
        <v>31</v>
      </c>
      <c r="AX1696" s="14" t="s">
        <v>69</v>
      </c>
      <c r="AY1696" s="245" t="s">
        <v>212</v>
      </c>
    </row>
    <row r="1697" s="13" customFormat="1">
      <c r="A1697" s="13"/>
      <c r="B1697" s="224"/>
      <c r="C1697" s="225"/>
      <c r="D1697" s="226" t="s">
        <v>221</v>
      </c>
      <c r="E1697" s="227" t="s">
        <v>19</v>
      </c>
      <c r="F1697" s="228" t="s">
        <v>1109</v>
      </c>
      <c r="G1697" s="225"/>
      <c r="H1697" s="227" t="s">
        <v>19</v>
      </c>
      <c r="I1697" s="229"/>
      <c r="J1697" s="225"/>
      <c r="K1697" s="225"/>
      <c r="L1697" s="230"/>
      <c r="M1697" s="231"/>
      <c r="N1697" s="232"/>
      <c r="O1697" s="232"/>
      <c r="P1697" s="232"/>
      <c r="Q1697" s="232"/>
      <c r="R1697" s="232"/>
      <c r="S1697" s="232"/>
      <c r="T1697" s="23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34" t="s">
        <v>221</v>
      </c>
      <c r="AU1697" s="234" t="s">
        <v>78</v>
      </c>
      <c r="AV1697" s="13" t="s">
        <v>74</v>
      </c>
      <c r="AW1697" s="13" t="s">
        <v>31</v>
      </c>
      <c r="AX1697" s="13" t="s">
        <v>69</v>
      </c>
      <c r="AY1697" s="234" t="s">
        <v>212</v>
      </c>
    </row>
    <row r="1698" s="14" customFormat="1">
      <c r="A1698" s="14"/>
      <c r="B1698" s="235"/>
      <c r="C1698" s="236"/>
      <c r="D1698" s="226" t="s">
        <v>221</v>
      </c>
      <c r="E1698" s="237" t="s">
        <v>19</v>
      </c>
      <c r="F1698" s="238" t="s">
        <v>1357</v>
      </c>
      <c r="G1698" s="236"/>
      <c r="H1698" s="239">
        <v>9.1999999999999993</v>
      </c>
      <c r="I1698" s="240"/>
      <c r="J1698" s="236"/>
      <c r="K1698" s="236"/>
      <c r="L1698" s="241"/>
      <c r="M1698" s="242"/>
      <c r="N1698" s="243"/>
      <c r="O1698" s="243"/>
      <c r="P1698" s="243"/>
      <c r="Q1698" s="243"/>
      <c r="R1698" s="243"/>
      <c r="S1698" s="243"/>
      <c r="T1698" s="24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45" t="s">
        <v>221</v>
      </c>
      <c r="AU1698" s="245" t="s">
        <v>78</v>
      </c>
      <c r="AV1698" s="14" t="s">
        <v>78</v>
      </c>
      <c r="AW1698" s="14" t="s">
        <v>31</v>
      </c>
      <c r="AX1698" s="14" t="s">
        <v>69</v>
      </c>
      <c r="AY1698" s="245" t="s">
        <v>212</v>
      </c>
    </row>
    <row r="1699" s="13" customFormat="1">
      <c r="A1699" s="13"/>
      <c r="B1699" s="224"/>
      <c r="C1699" s="225"/>
      <c r="D1699" s="226" t="s">
        <v>221</v>
      </c>
      <c r="E1699" s="227" t="s">
        <v>19</v>
      </c>
      <c r="F1699" s="228" t="s">
        <v>1111</v>
      </c>
      <c r="G1699" s="225"/>
      <c r="H1699" s="227" t="s">
        <v>19</v>
      </c>
      <c r="I1699" s="229"/>
      <c r="J1699" s="225"/>
      <c r="K1699" s="225"/>
      <c r="L1699" s="230"/>
      <c r="M1699" s="231"/>
      <c r="N1699" s="232"/>
      <c r="O1699" s="232"/>
      <c r="P1699" s="232"/>
      <c r="Q1699" s="232"/>
      <c r="R1699" s="232"/>
      <c r="S1699" s="232"/>
      <c r="T1699" s="23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34" t="s">
        <v>221</v>
      </c>
      <c r="AU1699" s="234" t="s">
        <v>78</v>
      </c>
      <c r="AV1699" s="13" t="s">
        <v>74</v>
      </c>
      <c r="AW1699" s="13" t="s">
        <v>31</v>
      </c>
      <c r="AX1699" s="13" t="s">
        <v>69</v>
      </c>
      <c r="AY1699" s="234" t="s">
        <v>212</v>
      </c>
    </row>
    <row r="1700" s="14" customFormat="1">
      <c r="A1700" s="14"/>
      <c r="B1700" s="235"/>
      <c r="C1700" s="236"/>
      <c r="D1700" s="226" t="s">
        <v>221</v>
      </c>
      <c r="E1700" s="237" t="s">
        <v>19</v>
      </c>
      <c r="F1700" s="238" t="s">
        <v>1358</v>
      </c>
      <c r="G1700" s="236"/>
      <c r="H1700" s="239">
        <v>9.6170000000000009</v>
      </c>
      <c r="I1700" s="240"/>
      <c r="J1700" s="236"/>
      <c r="K1700" s="236"/>
      <c r="L1700" s="241"/>
      <c r="M1700" s="242"/>
      <c r="N1700" s="243"/>
      <c r="O1700" s="243"/>
      <c r="P1700" s="243"/>
      <c r="Q1700" s="243"/>
      <c r="R1700" s="243"/>
      <c r="S1700" s="243"/>
      <c r="T1700" s="24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45" t="s">
        <v>221</v>
      </c>
      <c r="AU1700" s="245" t="s">
        <v>78</v>
      </c>
      <c r="AV1700" s="14" t="s">
        <v>78</v>
      </c>
      <c r="AW1700" s="14" t="s">
        <v>31</v>
      </c>
      <c r="AX1700" s="14" t="s">
        <v>69</v>
      </c>
      <c r="AY1700" s="245" t="s">
        <v>212</v>
      </c>
    </row>
    <row r="1701" s="13" customFormat="1">
      <c r="A1701" s="13"/>
      <c r="B1701" s="224"/>
      <c r="C1701" s="225"/>
      <c r="D1701" s="226" t="s">
        <v>221</v>
      </c>
      <c r="E1701" s="227" t="s">
        <v>19</v>
      </c>
      <c r="F1701" s="228" t="s">
        <v>1115</v>
      </c>
      <c r="G1701" s="225"/>
      <c r="H1701" s="227" t="s">
        <v>19</v>
      </c>
      <c r="I1701" s="229"/>
      <c r="J1701" s="225"/>
      <c r="K1701" s="225"/>
      <c r="L1701" s="230"/>
      <c r="M1701" s="231"/>
      <c r="N1701" s="232"/>
      <c r="O1701" s="232"/>
      <c r="P1701" s="232"/>
      <c r="Q1701" s="232"/>
      <c r="R1701" s="232"/>
      <c r="S1701" s="232"/>
      <c r="T1701" s="23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34" t="s">
        <v>221</v>
      </c>
      <c r="AU1701" s="234" t="s">
        <v>78</v>
      </c>
      <c r="AV1701" s="13" t="s">
        <v>74</v>
      </c>
      <c r="AW1701" s="13" t="s">
        <v>31</v>
      </c>
      <c r="AX1701" s="13" t="s">
        <v>69</v>
      </c>
      <c r="AY1701" s="234" t="s">
        <v>212</v>
      </c>
    </row>
    <row r="1702" s="14" customFormat="1">
      <c r="A1702" s="14"/>
      <c r="B1702" s="235"/>
      <c r="C1702" s="236"/>
      <c r="D1702" s="226" t="s">
        <v>221</v>
      </c>
      <c r="E1702" s="237" t="s">
        <v>19</v>
      </c>
      <c r="F1702" s="238" t="s">
        <v>1359</v>
      </c>
      <c r="G1702" s="236"/>
      <c r="H1702" s="239">
        <v>2.8300000000000001</v>
      </c>
      <c r="I1702" s="240"/>
      <c r="J1702" s="236"/>
      <c r="K1702" s="236"/>
      <c r="L1702" s="241"/>
      <c r="M1702" s="242"/>
      <c r="N1702" s="243"/>
      <c r="O1702" s="243"/>
      <c r="P1702" s="243"/>
      <c r="Q1702" s="243"/>
      <c r="R1702" s="243"/>
      <c r="S1702" s="243"/>
      <c r="T1702" s="24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45" t="s">
        <v>221</v>
      </c>
      <c r="AU1702" s="245" t="s">
        <v>78</v>
      </c>
      <c r="AV1702" s="14" t="s">
        <v>78</v>
      </c>
      <c r="AW1702" s="14" t="s">
        <v>31</v>
      </c>
      <c r="AX1702" s="14" t="s">
        <v>69</v>
      </c>
      <c r="AY1702" s="245" t="s">
        <v>212</v>
      </c>
    </row>
    <row r="1703" s="13" customFormat="1">
      <c r="A1703" s="13"/>
      <c r="B1703" s="224"/>
      <c r="C1703" s="225"/>
      <c r="D1703" s="226" t="s">
        <v>221</v>
      </c>
      <c r="E1703" s="227" t="s">
        <v>19</v>
      </c>
      <c r="F1703" s="228" t="s">
        <v>1117</v>
      </c>
      <c r="G1703" s="225"/>
      <c r="H1703" s="227" t="s">
        <v>19</v>
      </c>
      <c r="I1703" s="229"/>
      <c r="J1703" s="225"/>
      <c r="K1703" s="225"/>
      <c r="L1703" s="230"/>
      <c r="M1703" s="231"/>
      <c r="N1703" s="232"/>
      <c r="O1703" s="232"/>
      <c r="P1703" s="232"/>
      <c r="Q1703" s="232"/>
      <c r="R1703" s="232"/>
      <c r="S1703" s="232"/>
      <c r="T1703" s="23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34" t="s">
        <v>221</v>
      </c>
      <c r="AU1703" s="234" t="s">
        <v>78</v>
      </c>
      <c r="AV1703" s="13" t="s">
        <v>74</v>
      </c>
      <c r="AW1703" s="13" t="s">
        <v>31</v>
      </c>
      <c r="AX1703" s="13" t="s">
        <v>69</v>
      </c>
      <c r="AY1703" s="234" t="s">
        <v>212</v>
      </c>
    </row>
    <row r="1704" s="14" customFormat="1">
      <c r="A1704" s="14"/>
      <c r="B1704" s="235"/>
      <c r="C1704" s="236"/>
      <c r="D1704" s="226" t="s">
        <v>221</v>
      </c>
      <c r="E1704" s="237" t="s">
        <v>19</v>
      </c>
      <c r="F1704" s="238" t="s">
        <v>1360</v>
      </c>
      <c r="G1704" s="236"/>
      <c r="H1704" s="239">
        <v>4.25</v>
      </c>
      <c r="I1704" s="240"/>
      <c r="J1704" s="236"/>
      <c r="K1704" s="236"/>
      <c r="L1704" s="241"/>
      <c r="M1704" s="242"/>
      <c r="N1704" s="243"/>
      <c r="O1704" s="243"/>
      <c r="P1704" s="243"/>
      <c r="Q1704" s="243"/>
      <c r="R1704" s="243"/>
      <c r="S1704" s="243"/>
      <c r="T1704" s="24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45" t="s">
        <v>221</v>
      </c>
      <c r="AU1704" s="245" t="s">
        <v>78</v>
      </c>
      <c r="AV1704" s="14" t="s">
        <v>78</v>
      </c>
      <c r="AW1704" s="14" t="s">
        <v>31</v>
      </c>
      <c r="AX1704" s="14" t="s">
        <v>69</v>
      </c>
      <c r="AY1704" s="245" t="s">
        <v>212</v>
      </c>
    </row>
    <row r="1705" s="13" customFormat="1">
      <c r="A1705" s="13"/>
      <c r="B1705" s="224"/>
      <c r="C1705" s="225"/>
      <c r="D1705" s="226" t="s">
        <v>221</v>
      </c>
      <c r="E1705" s="227" t="s">
        <v>19</v>
      </c>
      <c r="F1705" s="228" t="s">
        <v>1119</v>
      </c>
      <c r="G1705" s="225"/>
      <c r="H1705" s="227" t="s">
        <v>19</v>
      </c>
      <c r="I1705" s="229"/>
      <c r="J1705" s="225"/>
      <c r="K1705" s="225"/>
      <c r="L1705" s="230"/>
      <c r="M1705" s="231"/>
      <c r="N1705" s="232"/>
      <c r="O1705" s="232"/>
      <c r="P1705" s="232"/>
      <c r="Q1705" s="232"/>
      <c r="R1705" s="232"/>
      <c r="S1705" s="232"/>
      <c r="T1705" s="23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34" t="s">
        <v>221</v>
      </c>
      <c r="AU1705" s="234" t="s">
        <v>78</v>
      </c>
      <c r="AV1705" s="13" t="s">
        <v>74</v>
      </c>
      <c r="AW1705" s="13" t="s">
        <v>31</v>
      </c>
      <c r="AX1705" s="13" t="s">
        <v>69</v>
      </c>
      <c r="AY1705" s="234" t="s">
        <v>212</v>
      </c>
    </row>
    <row r="1706" s="14" customFormat="1">
      <c r="A1706" s="14"/>
      <c r="B1706" s="235"/>
      <c r="C1706" s="236"/>
      <c r="D1706" s="226" t="s">
        <v>221</v>
      </c>
      <c r="E1706" s="237" t="s">
        <v>19</v>
      </c>
      <c r="F1706" s="238" t="s">
        <v>1361</v>
      </c>
      <c r="G1706" s="236"/>
      <c r="H1706" s="239">
        <v>8.4000000000000004</v>
      </c>
      <c r="I1706" s="240"/>
      <c r="J1706" s="236"/>
      <c r="K1706" s="236"/>
      <c r="L1706" s="241"/>
      <c r="M1706" s="242"/>
      <c r="N1706" s="243"/>
      <c r="O1706" s="243"/>
      <c r="P1706" s="243"/>
      <c r="Q1706" s="243"/>
      <c r="R1706" s="243"/>
      <c r="S1706" s="243"/>
      <c r="T1706" s="24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45" t="s">
        <v>221</v>
      </c>
      <c r="AU1706" s="245" t="s">
        <v>78</v>
      </c>
      <c r="AV1706" s="14" t="s">
        <v>78</v>
      </c>
      <c r="AW1706" s="14" t="s">
        <v>31</v>
      </c>
      <c r="AX1706" s="14" t="s">
        <v>69</v>
      </c>
      <c r="AY1706" s="245" t="s">
        <v>212</v>
      </c>
    </row>
    <row r="1707" s="13" customFormat="1">
      <c r="A1707" s="13"/>
      <c r="B1707" s="224"/>
      <c r="C1707" s="225"/>
      <c r="D1707" s="226" t="s">
        <v>221</v>
      </c>
      <c r="E1707" s="227" t="s">
        <v>19</v>
      </c>
      <c r="F1707" s="228" t="s">
        <v>1121</v>
      </c>
      <c r="G1707" s="225"/>
      <c r="H1707" s="227" t="s">
        <v>19</v>
      </c>
      <c r="I1707" s="229"/>
      <c r="J1707" s="225"/>
      <c r="K1707" s="225"/>
      <c r="L1707" s="230"/>
      <c r="M1707" s="231"/>
      <c r="N1707" s="232"/>
      <c r="O1707" s="232"/>
      <c r="P1707" s="232"/>
      <c r="Q1707" s="232"/>
      <c r="R1707" s="232"/>
      <c r="S1707" s="232"/>
      <c r="T1707" s="23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34" t="s">
        <v>221</v>
      </c>
      <c r="AU1707" s="234" t="s">
        <v>78</v>
      </c>
      <c r="AV1707" s="13" t="s">
        <v>74</v>
      </c>
      <c r="AW1707" s="13" t="s">
        <v>31</v>
      </c>
      <c r="AX1707" s="13" t="s">
        <v>69</v>
      </c>
      <c r="AY1707" s="234" t="s">
        <v>212</v>
      </c>
    </row>
    <row r="1708" s="14" customFormat="1">
      <c r="A1708" s="14"/>
      <c r="B1708" s="235"/>
      <c r="C1708" s="236"/>
      <c r="D1708" s="226" t="s">
        <v>221</v>
      </c>
      <c r="E1708" s="237" t="s">
        <v>19</v>
      </c>
      <c r="F1708" s="238" t="s">
        <v>1362</v>
      </c>
      <c r="G1708" s="236"/>
      <c r="H1708" s="239">
        <v>5.7999999999999998</v>
      </c>
      <c r="I1708" s="240"/>
      <c r="J1708" s="236"/>
      <c r="K1708" s="236"/>
      <c r="L1708" s="241"/>
      <c r="M1708" s="242"/>
      <c r="N1708" s="243"/>
      <c r="O1708" s="243"/>
      <c r="P1708" s="243"/>
      <c r="Q1708" s="243"/>
      <c r="R1708" s="243"/>
      <c r="S1708" s="243"/>
      <c r="T1708" s="24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45" t="s">
        <v>221</v>
      </c>
      <c r="AU1708" s="245" t="s">
        <v>78</v>
      </c>
      <c r="AV1708" s="14" t="s">
        <v>78</v>
      </c>
      <c r="AW1708" s="14" t="s">
        <v>31</v>
      </c>
      <c r="AX1708" s="14" t="s">
        <v>69</v>
      </c>
      <c r="AY1708" s="245" t="s">
        <v>212</v>
      </c>
    </row>
    <row r="1709" s="13" customFormat="1">
      <c r="A1709" s="13"/>
      <c r="B1709" s="224"/>
      <c r="C1709" s="225"/>
      <c r="D1709" s="226" t="s">
        <v>221</v>
      </c>
      <c r="E1709" s="227" t="s">
        <v>19</v>
      </c>
      <c r="F1709" s="228" t="s">
        <v>1123</v>
      </c>
      <c r="G1709" s="225"/>
      <c r="H1709" s="227" t="s">
        <v>19</v>
      </c>
      <c r="I1709" s="229"/>
      <c r="J1709" s="225"/>
      <c r="K1709" s="225"/>
      <c r="L1709" s="230"/>
      <c r="M1709" s="231"/>
      <c r="N1709" s="232"/>
      <c r="O1709" s="232"/>
      <c r="P1709" s="232"/>
      <c r="Q1709" s="232"/>
      <c r="R1709" s="232"/>
      <c r="S1709" s="232"/>
      <c r="T1709" s="23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34" t="s">
        <v>221</v>
      </c>
      <c r="AU1709" s="234" t="s">
        <v>78</v>
      </c>
      <c r="AV1709" s="13" t="s">
        <v>74</v>
      </c>
      <c r="AW1709" s="13" t="s">
        <v>31</v>
      </c>
      <c r="AX1709" s="13" t="s">
        <v>69</v>
      </c>
      <c r="AY1709" s="234" t="s">
        <v>212</v>
      </c>
    </row>
    <row r="1710" s="14" customFormat="1">
      <c r="A1710" s="14"/>
      <c r="B1710" s="235"/>
      <c r="C1710" s="236"/>
      <c r="D1710" s="226" t="s">
        <v>221</v>
      </c>
      <c r="E1710" s="237" t="s">
        <v>19</v>
      </c>
      <c r="F1710" s="238" t="s">
        <v>1015</v>
      </c>
      <c r="G1710" s="236"/>
      <c r="H1710" s="239">
        <v>6.8680000000000003</v>
      </c>
      <c r="I1710" s="240"/>
      <c r="J1710" s="236"/>
      <c r="K1710" s="236"/>
      <c r="L1710" s="241"/>
      <c r="M1710" s="242"/>
      <c r="N1710" s="243"/>
      <c r="O1710" s="243"/>
      <c r="P1710" s="243"/>
      <c r="Q1710" s="243"/>
      <c r="R1710" s="243"/>
      <c r="S1710" s="243"/>
      <c r="T1710" s="244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45" t="s">
        <v>221</v>
      </c>
      <c r="AU1710" s="245" t="s">
        <v>78</v>
      </c>
      <c r="AV1710" s="14" t="s">
        <v>78</v>
      </c>
      <c r="AW1710" s="14" t="s">
        <v>31</v>
      </c>
      <c r="AX1710" s="14" t="s">
        <v>69</v>
      </c>
      <c r="AY1710" s="245" t="s">
        <v>212</v>
      </c>
    </row>
    <row r="1711" s="13" customFormat="1">
      <c r="A1711" s="13"/>
      <c r="B1711" s="224"/>
      <c r="C1711" s="225"/>
      <c r="D1711" s="226" t="s">
        <v>221</v>
      </c>
      <c r="E1711" s="227" t="s">
        <v>19</v>
      </c>
      <c r="F1711" s="228" t="s">
        <v>1124</v>
      </c>
      <c r="G1711" s="225"/>
      <c r="H1711" s="227" t="s">
        <v>19</v>
      </c>
      <c r="I1711" s="229"/>
      <c r="J1711" s="225"/>
      <c r="K1711" s="225"/>
      <c r="L1711" s="230"/>
      <c r="M1711" s="231"/>
      <c r="N1711" s="232"/>
      <c r="O1711" s="232"/>
      <c r="P1711" s="232"/>
      <c r="Q1711" s="232"/>
      <c r="R1711" s="232"/>
      <c r="S1711" s="232"/>
      <c r="T1711" s="23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34" t="s">
        <v>221</v>
      </c>
      <c r="AU1711" s="234" t="s">
        <v>78</v>
      </c>
      <c r="AV1711" s="13" t="s">
        <v>74</v>
      </c>
      <c r="AW1711" s="13" t="s">
        <v>31</v>
      </c>
      <c r="AX1711" s="13" t="s">
        <v>69</v>
      </c>
      <c r="AY1711" s="234" t="s">
        <v>212</v>
      </c>
    </row>
    <row r="1712" s="14" customFormat="1">
      <c r="A1712" s="14"/>
      <c r="B1712" s="235"/>
      <c r="C1712" s="236"/>
      <c r="D1712" s="226" t="s">
        <v>221</v>
      </c>
      <c r="E1712" s="237" t="s">
        <v>19</v>
      </c>
      <c r="F1712" s="238" t="s">
        <v>1363</v>
      </c>
      <c r="G1712" s="236"/>
      <c r="H1712" s="239">
        <v>2.7250000000000001</v>
      </c>
      <c r="I1712" s="240"/>
      <c r="J1712" s="236"/>
      <c r="K1712" s="236"/>
      <c r="L1712" s="241"/>
      <c r="M1712" s="242"/>
      <c r="N1712" s="243"/>
      <c r="O1712" s="243"/>
      <c r="P1712" s="243"/>
      <c r="Q1712" s="243"/>
      <c r="R1712" s="243"/>
      <c r="S1712" s="243"/>
      <c r="T1712" s="24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45" t="s">
        <v>221</v>
      </c>
      <c r="AU1712" s="245" t="s">
        <v>78</v>
      </c>
      <c r="AV1712" s="14" t="s">
        <v>78</v>
      </c>
      <c r="AW1712" s="14" t="s">
        <v>31</v>
      </c>
      <c r="AX1712" s="14" t="s">
        <v>69</v>
      </c>
      <c r="AY1712" s="245" t="s">
        <v>212</v>
      </c>
    </row>
    <row r="1713" s="13" customFormat="1">
      <c r="A1713" s="13"/>
      <c r="B1713" s="224"/>
      <c r="C1713" s="225"/>
      <c r="D1713" s="226" t="s">
        <v>221</v>
      </c>
      <c r="E1713" s="227" t="s">
        <v>19</v>
      </c>
      <c r="F1713" s="228" t="s">
        <v>1126</v>
      </c>
      <c r="G1713" s="225"/>
      <c r="H1713" s="227" t="s">
        <v>19</v>
      </c>
      <c r="I1713" s="229"/>
      <c r="J1713" s="225"/>
      <c r="K1713" s="225"/>
      <c r="L1713" s="230"/>
      <c r="M1713" s="231"/>
      <c r="N1713" s="232"/>
      <c r="O1713" s="232"/>
      <c r="P1713" s="232"/>
      <c r="Q1713" s="232"/>
      <c r="R1713" s="232"/>
      <c r="S1713" s="232"/>
      <c r="T1713" s="23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34" t="s">
        <v>221</v>
      </c>
      <c r="AU1713" s="234" t="s">
        <v>78</v>
      </c>
      <c r="AV1713" s="13" t="s">
        <v>74</v>
      </c>
      <c r="AW1713" s="13" t="s">
        <v>31</v>
      </c>
      <c r="AX1713" s="13" t="s">
        <v>69</v>
      </c>
      <c r="AY1713" s="234" t="s">
        <v>212</v>
      </c>
    </row>
    <row r="1714" s="14" customFormat="1">
      <c r="A1714" s="14"/>
      <c r="B1714" s="235"/>
      <c r="C1714" s="236"/>
      <c r="D1714" s="226" t="s">
        <v>221</v>
      </c>
      <c r="E1714" s="237" t="s">
        <v>19</v>
      </c>
      <c r="F1714" s="238" t="s">
        <v>1364</v>
      </c>
      <c r="G1714" s="236"/>
      <c r="H1714" s="239">
        <v>1.625</v>
      </c>
      <c r="I1714" s="240"/>
      <c r="J1714" s="236"/>
      <c r="K1714" s="236"/>
      <c r="L1714" s="241"/>
      <c r="M1714" s="242"/>
      <c r="N1714" s="243"/>
      <c r="O1714" s="243"/>
      <c r="P1714" s="243"/>
      <c r="Q1714" s="243"/>
      <c r="R1714" s="243"/>
      <c r="S1714" s="243"/>
      <c r="T1714" s="24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45" t="s">
        <v>221</v>
      </c>
      <c r="AU1714" s="245" t="s">
        <v>78</v>
      </c>
      <c r="AV1714" s="14" t="s">
        <v>78</v>
      </c>
      <c r="AW1714" s="14" t="s">
        <v>31</v>
      </c>
      <c r="AX1714" s="14" t="s">
        <v>69</v>
      </c>
      <c r="AY1714" s="245" t="s">
        <v>212</v>
      </c>
    </row>
    <row r="1715" s="13" customFormat="1">
      <c r="A1715" s="13"/>
      <c r="B1715" s="224"/>
      <c r="C1715" s="225"/>
      <c r="D1715" s="226" t="s">
        <v>221</v>
      </c>
      <c r="E1715" s="227" t="s">
        <v>19</v>
      </c>
      <c r="F1715" s="228" t="s">
        <v>1128</v>
      </c>
      <c r="G1715" s="225"/>
      <c r="H1715" s="227" t="s">
        <v>19</v>
      </c>
      <c r="I1715" s="229"/>
      <c r="J1715" s="225"/>
      <c r="K1715" s="225"/>
      <c r="L1715" s="230"/>
      <c r="M1715" s="231"/>
      <c r="N1715" s="232"/>
      <c r="O1715" s="232"/>
      <c r="P1715" s="232"/>
      <c r="Q1715" s="232"/>
      <c r="R1715" s="232"/>
      <c r="S1715" s="232"/>
      <c r="T1715" s="23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34" t="s">
        <v>221</v>
      </c>
      <c r="AU1715" s="234" t="s">
        <v>78</v>
      </c>
      <c r="AV1715" s="13" t="s">
        <v>74</v>
      </c>
      <c r="AW1715" s="13" t="s">
        <v>31</v>
      </c>
      <c r="AX1715" s="13" t="s">
        <v>69</v>
      </c>
      <c r="AY1715" s="234" t="s">
        <v>212</v>
      </c>
    </row>
    <row r="1716" s="14" customFormat="1">
      <c r="A1716" s="14"/>
      <c r="B1716" s="235"/>
      <c r="C1716" s="236"/>
      <c r="D1716" s="226" t="s">
        <v>221</v>
      </c>
      <c r="E1716" s="237" t="s">
        <v>19</v>
      </c>
      <c r="F1716" s="238" t="s">
        <v>1365</v>
      </c>
      <c r="G1716" s="236"/>
      <c r="H1716" s="239">
        <v>5.1559999999999997</v>
      </c>
      <c r="I1716" s="240"/>
      <c r="J1716" s="236"/>
      <c r="K1716" s="236"/>
      <c r="L1716" s="241"/>
      <c r="M1716" s="242"/>
      <c r="N1716" s="243"/>
      <c r="O1716" s="243"/>
      <c r="P1716" s="243"/>
      <c r="Q1716" s="243"/>
      <c r="R1716" s="243"/>
      <c r="S1716" s="243"/>
      <c r="T1716" s="244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45" t="s">
        <v>221</v>
      </c>
      <c r="AU1716" s="245" t="s">
        <v>78</v>
      </c>
      <c r="AV1716" s="14" t="s">
        <v>78</v>
      </c>
      <c r="AW1716" s="14" t="s">
        <v>31</v>
      </c>
      <c r="AX1716" s="14" t="s">
        <v>69</v>
      </c>
      <c r="AY1716" s="245" t="s">
        <v>212</v>
      </c>
    </row>
    <row r="1717" s="13" customFormat="1">
      <c r="A1717" s="13"/>
      <c r="B1717" s="224"/>
      <c r="C1717" s="225"/>
      <c r="D1717" s="226" t="s">
        <v>221</v>
      </c>
      <c r="E1717" s="227" t="s">
        <v>19</v>
      </c>
      <c r="F1717" s="228" t="s">
        <v>1130</v>
      </c>
      <c r="G1717" s="225"/>
      <c r="H1717" s="227" t="s">
        <v>19</v>
      </c>
      <c r="I1717" s="229"/>
      <c r="J1717" s="225"/>
      <c r="K1717" s="225"/>
      <c r="L1717" s="230"/>
      <c r="M1717" s="231"/>
      <c r="N1717" s="232"/>
      <c r="O1717" s="232"/>
      <c r="P1717" s="232"/>
      <c r="Q1717" s="232"/>
      <c r="R1717" s="232"/>
      <c r="S1717" s="232"/>
      <c r="T1717" s="23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34" t="s">
        <v>221</v>
      </c>
      <c r="AU1717" s="234" t="s">
        <v>78</v>
      </c>
      <c r="AV1717" s="13" t="s">
        <v>74</v>
      </c>
      <c r="AW1717" s="13" t="s">
        <v>31</v>
      </c>
      <c r="AX1717" s="13" t="s">
        <v>69</v>
      </c>
      <c r="AY1717" s="234" t="s">
        <v>212</v>
      </c>
    </row>
    <row r="1718" s="14" customFormat="1">
      <c r="A1718" s="14"/>
      <c r="B1718" s="235"/>
      <c r="C1718" s="236"/>
      <c r="D1718" s="226" t="s">
        <v>221</v>
      </c>
      <c r="E1718" s="237" t="s">
        <v>19</v>
      </c>
      <c r="F1718" s="238" t="s">
        <v>1131</v>
      </c>
      <c r="G1718" s="236"/>
      <c r="H1718" s="239">
        <v>3.7690000000000001</v>
      </c>
      <c r="I1718" s="240"/>
      <c r="J1718" s="236"/>
      <c r="K1718" s="236"/>
      <c r="L1718" s="241"/>
      <c r="M1718" s="242"/>
      <c r="N1718" s="243"/>
      <c r="O1718" s="243"/>
      <c r="P1718" s="243"/>
      <c r="Q1718" s="243"/>
      <c r="R1718" s="243"/>
      <c r="S1718" s="243"/>
      <c r="T1718" s="244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45" t="s">
        <v>221</v>
      </c>
      <c r="AU1718" s="245" t="s">
        <v>78</v>
      </c>
      <c r="AV1718" s="14" t="s">
        <v>78</v>
      </c>
      <c r="AW1718" s="14" t="s">
        <v>31</v>
      </c>
      <c r="AX1718" s="14" t="s">
        <v>69</v>
      </c>
      <c r="AY1718" s="245" t="s">
        <v>212</v>
      </c>
    </row>
    <row r="1719" s="13" customFormat="1">
      <c r="A1719" s="13"/>
      <c r="B1719" s="224"/>
      <c r="C1719" s="225"/>
      <c r="D1719" s="226" t="s">
        <v>221</v>
      </c>
      <c r="E1719" s="227" t="s">
        <v>19</v>
      </c>
      <c r="F1719" s="228" t="s">
        <v>1132</v>
      </c>
      <c r="G1719" s="225"/>
      <c r="H1719" s="227" t="s">
        <v>19</v>
      </c>
      <c r="I1719" s="229"/>
      <c r="J1719" s="225"/>
      <c r="K1719" s="225"/>
      <c r="L1719" s="230"/>
      <c r="M1719" s="231"/>
      <c r="N1719" s="232"/>
      <c r="O1719" s="232"/>
      <c r="P1719" s="232"/>
      <c r="Q1719" s="232"/>
      <c r="R1719" s="232"/>
      <c r="S1719" s="232"/>
      <c r="T1719" s="23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34" t="s">
        <v>221</v>
      </c>
      <c r="AU1719" s="234" t="s">
        <v>78</v>
      </c>
      <c r="AV1719" s="13" t="s">
        <v>74</v>
      </c>
      <c r="AW1719" s="13" t="s">
        <v>31</v>
      </c>
      <c r="AX1719" s="13" t="s">
        <v>69</v>
      </c>
      <c r="AY1719" s="234" t="s">
        <v>212</v>
      </c>
    </row>
    <row r="1720" s="14" customFormat="1">
      <c r="A1720" s="14"/>
      <c r="B1720" s="235"/>
      <c r="C1720" s="236"/>
      <c r="D1720" s="226" t="s">
        <v>221</v>
      </c>
      <c r="E1720" s="237" t="s">
        <v>19</v>
      </c>
      <c r="F1720" s="238" t="s">
        <v>1366</v>
      </c>
      <c r="G1720" s="236"/>
      <c r="H1720" s="239">
        <v>1.1000000000000001</v>
      </c>
      <c r="I1720" s="240"/>
      <c r="J1720" s="236"/>
      <c r="K1720" s="236"/>
      <c r="L1720" s="241"/>
      <c r="M1720" s="242"/>
      <c r="N1720" s="243"/>
      <c r="O1720" s="243"/>
      <c r="P1720" s="243"/>
      <c r="Q1720" s="243"/>
      <c r="R1720" s="243"/>
      <c r="S1720" s="243"/>
      <c r="T1720" s="24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45" t="s">
        <v>221</v>
      </c>
      <c r="AU1720" s="245" t="s">
        <v>78</v>
      </c>
      <c r="AV1720" s="14" t="s">
        <v>78</v>
      </c>
      <c r="AW1720" s="14" t="s">
        <v>31</v>
      </c>
      <c r="AX1720" s="14" t="s">
        <v>69</v>
      </c>
      <c r="AY1720" s="245" t="s">
        <v>212</v>
      </c>
    </row>
    <row r="1721" s="13" customFormat="1">
      <c r="A1721" s="13"/>
      <c r="B1721" s="224"/>
      <c r="C1721" s="225"/>
      <c r="D1721" s="226" t="s">
        <v>221</v>
      </c>
      <c r="E1721" s="227" t="s">
        <v>19</v>
      </c>
      <c r="F1721" s="228" t="s">
        <v>1064</v>
      </c>
      <c r="G1721" s="225"/>
      <c r="H1721" s="227" t="s">
        <v>19</v>
      </c>
      <c r="I1721" s="229"/>
      <c r="J1721" s="225"/>
      <c r="K1721" s="225"/>
      <c r="L1721" s="230"/>
      <c r="M1721" s="231"/>
      <c r="N1721" s="232"/>
      <c r="O1721" s="232"/>
      <c r="P1721" s="232"/>
      <c r="Q1721" s="232"/>
      <c r="R1721" s="232"/>
      <c r="S1721" s="232"/>
      <c r="T1721" s="23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34" t="s">
        <v>221</v>
      </c>
      <c r="AU1721" s="234" t="s">
        <v>78</v>
      </c>
      <c r="AV1721" s="13" t="s">
        <v>74</v>
      </c>
      <c r="AW1721" s="13" t="s">
        <v>31</v>
      </c>
      <c r="AX1721" s="13" t="s">
        <v>69</v>
      </c>
      <c r="AY1721" s="234" t="s">
        <v>212</v>
      </c>
    </row>
    <row r="1722" s="13" customFormat="1">
      <c r="A1722" s="13"/>
      <c r="B1722" s="224"/>
      <c r="C1722" s="225"/>
      <c r="D1722" s="226" t="s">
        <v>221</v>
      </c>
      <c r="E1722" s="227" t="s">
        <v>19</v>
      </c>
      <c r="F1722" s="228" t="s">
        <v>1134</v>
      </c>
      <c r="G1722" s="225"/>
      <c r="H1722" s="227" t="s">
        <v>19</v>
      </c>
      <c r="I1722" s="229"/>
      <c r="J1722" s="225"/>
      <c r="K1722" s="225"/>
      <c r="L1722" s="230"/>
      <c r="M1722" s="231"/>
      <c r="N1722" s="232"/>
      <c r="O1722" s="232"/>
      <c r="P1722" s="232"/>
      <c r="Q1722" s="232"/>
      <c r="R1722" s="232"/>
      <c r="S1722" s="232"/>
      <c r="T1722" s="23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34" t="s">
        <v>221</v>
      </c>
      <c r="AU1722" s="234" t="s">
        <v>78</v>
      </c>
      <c r="AV1722" s="13" t="s">
        <v>74</v>
      </c>
      <c r="AW1722" s="13" t="s">
        <v>31</v>
      </c>
      <c r="AX1722" s="13" t="s">
        <v>69</v>
      </c>
      <c r="AY1722" s="234" t="s">
        <v>212</v>
      </c>
    </row>
    <row r="1723" s="14" customFormat="1">
      <c r="A1723" s="14"/>
      <c r="B1723" s="235"/>
      <c r="C1723" s="236"/>
      <c r="D1723" s="226" t="s">
        <v>221</v>
      </c>
      <c r="E1723" s="237" t="s">
        <v>19</v>
      </c>
      <c r="F1723" s="238" t="s">
        <v>1367</v>
      </c>
      <c r="G1723" s="236"/>
      <c r="H1723" s="239">
        <v>3.1000000000000001</v>
      </c>
      <c r="I1723" s="240"/>
      <c r="J1723" s="236"/>
      <c r="K1723" s="236"/>
      <c r="L1723" s="241"/>
      <c r="M1723" s="242"/>
      <c r="N1723" s="243"/>
      <c r="O1723" s="243"/>
      <c r="P1723" s="243"/>
      <c r="Q1723" s="243"/>
      <c r="R1723" s="243"/>
      <c r="S1723" s="243"/>
      <c r="T1723" s="24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45" t="s">
        <v>221</v>
      </c>
      <c r="AU1723" s="245" t="s">
        <v>78</v>
      </c>
      <c r="AV1723" s="14" t="s">
        <v>78</v>
      </c>
      <c r="AW1723" s="14" t="s">
        <v>31</v>
      </c>
      <c r="AX1723" s="14" t="s">
        <v>69</v>
      </c>
      <c r="AY1723" s="245" t="s">
        <v>212</v>
      </c>
    </row>
    <row r="1724" s="13" customFormat="1">
      <c r="A1724" s="13"/>
      <c r="B1724" s="224"/>
      <c r="C1724" s="225"/>
      <c r="D1724" s="226" t="s">
        <v>221</v>
      </c>
      <c r="E1724" s="227" t="s">
        <v>19</v>
      </c>
      <c r="F1724" s="228" t="s">
        <v>1065</v>
      </c>
      <c r="G1724" s="225"/>
      <c r="H1724" s="227" t="s">
        <v>19</v>
      </c>
      <c r="I1724" s="229"/>
      <c r="J1724" s="225"/>
      <c r="K1724" s="225"/>
      <c r="L1724" s="230"/>
      <c r="M1724" s="231"/>
      <c r="N1724" s="232"/>
      <c r="O1724" s="232"/>
      <c r="P1724" s="232"/>
      <c r="Q1724" s="232"/>
      <c r="R1724" s="232"/>
      <c r="S1724" s="232"/>
      <c r="T1724" s="23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34" t="s">
        <v>221</v>
      </c>
      <c r="AU1724" s="234" t="s">
        <v>78</v>
      </c>
      <c r="AV1724" s="13" t="s">
        <v>74</v>
      </c>
      <c r="AW1724" s="13" t="s">
        <v>31</v>
      </c>
      <c r="AX1724" s="13" t="s">
        <v>69</v>
      </c>
      <c r="AY1724" s="234" t="s">
        <v>212</v>
      </c>
    </row>
    <row r="1725" s="14" customFormat="1">
      <c r="A1725" s="14"/>
      <c r="B1725" s="235"/>
      <c r="C1725" s="236"/>
      <c r="D1725" s="226" t="s">
        <v>221</v>
      </c>
      <c r="E1725" s="237" t="s">
        <v>19</v>
      </c>
      <c r="F1725" s="238" t="s">
        <v>1353</v>
      </c>
      <c r="G1725" s="236"/>
      <c r="H1725" s="239">
        <v>1.5</v>
      </c>
      <c r="I1725" s="240"/>
      <c r="J1725" s="236"/>
      <c r="K1725" s="236"/>
      <c r="L1725" s="241"/>
      <c r="M1725" s="242"/>
      <c r="N1725" s="243"/>
      <c r="O1725" s="243"/>
      <c r="P1725" s="243"/>
      <c r="Q1725" s="243"/>
      <c r="R1725" s="243"/>
      <c r="S1725" s="243"/>
      <c r="T1725" s="24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45" t="s">
        <v>221</v>
      </c>
      <c r="AU1725" s="245" t="s">
        <v>78</v>
      </c>
      <c r="AV1725" s="14" t="s">
        <v>78</v>
      </c>
      <c r="AW1725" s="14" t="s">
        <v>31</v>
      </c>
      <c r="AX1725" s="14" t="s">
        <v>69</v>
      </c>
      <c r="AY1725" s="245" t="s">
        <v>212</v>
      </c>
    </row>
    <row r="1726" s="13" customFormat="1">
      <c r="A1726" s="13"/>
      <c r="B1726" s="224"/>
      <c r="C1726" s="225"/>
      <c r="D1726" s="226" t="s">
        <v>221</v>
      </c>
      <c r="E1726" s="227" t="s">
        <v>19</v>
      </c>
      <c r="F1726" s="228" t="s">
        <v>1070</v>
      </c>
      <c r="G1726" s="225"/>
      <c r="H1726" s="227" t="s">
        <v>19</v>
      </c>
      <c r="I1726" s="229"/>
      <c r="J1726" s="225"/>
      <c r="K1726" s="225"/>
      <c r="L1726" s="230"/>
      <c r="M1726" s="231"/>
      <c r="N1726" s="232"/>
      <c r="O1726" s="232"/>
      <c r="P1726" s="232"/>
      <c r="Q1726" s="232"/>
      <c r="R1726" s="232"/>
      <c r="S1726" s="232"/>
      <c r="T1726" s="23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34" t="s">
        <v>221</v>
      </c>
      <c r="AU1726" s="234" t="s">
        <v>78</v>
      </c>
      <c r="AV1726" s="13" t="s">
        <v>74</v>
      </c>
      <c r="AW1726" s="13" t="s">
        <v>31</v>
      </c>
      <c r="AX1726" s="13" t="s">
        <v>69</v>
      </c>
      <c r="AY1726" s="234" t="s">
        <v>212</v>
      </c>
    </row>
    <row r="1727" s="13" customFormat="1">
      <c r="A1727" s="13"/>
      <c r="B1727" s="224"/>
      <c r="C1727" s="225"/>
      <c r="D1727" s="226" t="s">
        <v>221</v>
      </c>
      <c r="E1727" s="227" t="s">
        <v>19</v>
      </c>
      <c r="F1727" s="228" t="s">
        <v>645</v>
      </c>
      <c r="G1727" s="225"/>
      <c r="H1727" s="227" t="s">
        <v>19</v>
      </c>
      <c r="I1727" s="229"/>
      <c r="J1727" s="225"/>
      <c r="K1727" s="225"/>
      <c r="L1727" s="230"/>
      <c r="M1727" s="231"/>
      <c r="N1727" s="232"/>
      <c r="O1727" s="232"/>
      <c r="P1727" s="232"/>
      <c r="Q1727" s="232"/>
      <c r="R1727" s="232"/>
      <c r="S1727" s="232"/>
      <c r="T1727" s="23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34" t="s">
        <v>221</v>
      </c>
      <c r="AU1727" s="234" t="s">
        <v>78</v>
      </c>
      <c r="AV1727" s="13" t="s">
        <v>74</v>
      </c>
      <c r="AW1727" s="13" t="s">
        <v>31</v>
      </c>
      <c r="AX1727" s="13" t="s">
        <v>69</v>
      </c>
      <c r="AY1727" s="234" t="s">
        <v>212</v>
      </c>
    </row>
    <row r="1728" s="14" customFormat="1">
      <c r="A1728" s="14"/>
      <c r="B1728" s="235"/>
      <c r="C1728" s="236"/>
      <c r="D1728" s="226" t="s">
        <v>221</v>
      </c>
      <c r="E1728" s="237" t="s">
        <v>19</v>
      </c>
      <c r="F1728" s="238" t="s">
        <v>1367</v>
      </c>
      <c r="G1728" s="236"/>
      <c r="H1728" s="239">
        <v>3.1000000000000001</v>
      </c>
      <c r="I1728" s="240"/>
      <c r="J1728" s="236"/>
      <c r="K1728" s="236"/>
      <c r="L1728" s="241"/>
      <c r="M1728" s="242"/>
      <c r="N1728" s="243"/>
      <c r="O1728" s="243"/>
      <c r="P1728" s="243"/>
      <c r="Q1728" s="243"/>
      <c r="R1728" s="243"/>
      <c r="S1728" s="243"/>
      <c r="T1728" s="24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45" t="s">
        <v>221</v>
      </c>
      <c r="AU1728" s="245" t="s">
        <v>78</v>
      </c>
      <c r="AV1728" s="14" t="s">
        <v>78</v>
      </c>
      <c r="AW1728" s="14" t="s">
        <v>31</v>
      </c>
      <c r="AX1728" s="14" t="s">
        <v>69</v>
      </c>
      <c r="AY1728" s="245" t="s">
        <v>212</v>
      </c>
    </row>
    <row r="1729" s="13" customFormat="1">
      <c r="A1729" s="13"/>
      <c r="B1729" s="224"/>
      <c r="C1729" s="225"/>
      <c r="D1729" s="226" t="s">
        <v>221</v>
      </c>
      <c r="E1729" s="227" t="s">
        <v>19</v>
      </c>
      <c r="F1729" s="228" t="s">
        <v>1071</v>
      </c>
      <c r="G1729" s="225"/>
      <c r="H1729" s="227" t="s">
        <v>19</v>
      </c>
      <c r="I1729" s="229"/>
      <c r="J1729" s="225"/>
      <c r="K1729" s="225"/>
      <c r="L1729" s="230"/>
      <c r="M1729" s="231"/>
      <c r="N1729" s="232"/>
      <c r="O1729" s="232"/>
      <c r="P1729" s="232"/>
      <c r="Q1729" s="232"/>
      <c r="R1729" s="232"/>
      <c r="S1729" s="232"/>
      <c r="T1729" s="23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34" t="s">
        <v>221</v>
      </c>
      <c r="AU1729" s="234" t="s">
        <v>78</v>
      </c>
      <c r="AV1729" s="13" t="s">
        <v>74</v>
      </c>
      <c r="AW1729" s="13" t="s">
        <v>31</v>
      </c>
      <c r="AX1729" s="13" t="s">
        <v>69</v>
      </c>
      <c r="AY1729" s="234" t="s">
        <v>212</v>
      </c>
    </row>
    <row r="1730" s="14" customFormat="1">
      <c r="A1730" s="14"/>
      <c r="B1730" s="235"/>
      <c r="C1730" s="236"/>
      <c r="D1730" s="226" t="s">
        <v>221</v>
      </c>
      <c r="E1730" s="237" t="s">
        <v>19</v>
      </c>
      <c r="F1730" s="238" t="s">
        <v>1353</v>
      </c>
      <c r="G1730" s="236"/>
      <c r="H1730" s="239">
        <v>1.5</v>
      </c>
      <c r="I1730" s="240"/>
      <c r="J1730" s="236"/>
      <c r="K1730" s="236"/>
      <c r="L1730" s="241"/>
      <c r="M1730" s="242"/>
      <c r="N1730" s="243"/>
      <c r="O1730" s="243"/>
      <c r="P1730" s="243"/>
      <c r="Q1730" s="243"/>
      <c r="R1730" s="243"/>
      <c r="S1730" s="243"/>
      <c r="T1730" s="244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45" t="s">
        <v>221</v>
      </c>
      <c r="AU1730" s="245" t="s">
        <v>78</v>
      </c>
      <c r="AV1730" s="14" t="s">
        <v>78</v>
      </c>
      <c r="AW1730" s="14" t="s">
        <v>31</v>
      </c>
      <c r="AX1730" s="14" t="s">
        <v>69</v>
      </c>
      <c r="AY1730" s="245" t="s">
        <v>212</v>
      </c>
    </row>
    <row r="1731" s="13" customFormat="1">
      <c r="A1731" s="13"/>
      <c r="B1731" s="224"/>
      <c r="C1731" s="225"/>
      <c r="D1731" s="226" t="s">
        <v>221</v>
      </c>
      <c r="E1731" s="227" t="s">
        <v>19</v>
      </c>
      <c r="F1731" s="228" t="s">
        <v>1212</v>
      </c>
      <c r="G1731" s="225"/>
      <c r="H1731" s="227" t="s">
        <v>19</v>
      </c>
      <c r="I1731" s="229"/>
      <c r="J1731" s="225"/>
      <c r="K1731" s="225"/>
      <c r="L1731" s="230"/>
      <c r="M1731" s="231"/>
      <c r="N1731" s="232"/>
      <c r="O1731" s="232"/>
      <c r="P1731" s="232"/>
      <c r="Q1731" s="232"/>
      <c r="R1731" s="232"/>
      <c r="S1731" s="232"/>
      <c r="T1731" s="23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34" t="s">
        <v>221</v>
      </c>
      <c r="AU1731" s="234" t="s">
        <v>78</v>
      </c>
      <c r="AV1731" s="13" t="s">
        <v>74</v>
      </c>
      <c r="AW1731" s="13" t="s">
        <v>31</v>
      </c>
      <c r="AX1731" s="13" t="s">
        <v>69</v>
      </c>
      <c r="AY1731" s="234" t="s">
        <v>212</v>
      </c>
    </row>
    <row r="1732" s="13" customFormat="1">
      <c r="A1732" s="13"/>
      <c r="B1732" s="224"/>
      <c r="C1732" s="225"/>
      <c r="D1732" s="226" t="s">
        <v>221</v>
      </c>
      <c r="E1732" s="227" t="s">
        <v>19</v>
      </c>
      <c r="F1732" s="228" t="s">
        <v>1213</v>
      </c>
      <c r="G1732" s="225"/>
      <c r="H1732" s="227" t="s">
        <v>19</v>
      </c>
      <c r="I1732" s="229"/>
      <c r="J1732" s="225"/>
      <c r="K1732" s="225"/>
      <c r="L1732" s="230"/>
      <c r="M1732" s="231"/>
      <c r="N1732" s="232"/>
      <c r="O1732" s="232"/>
      <c r="P1732" s="232"/>
      <c r="Q1732" s="232"/>
      <c r="R1732" s="232"/>
      <c r="S1732" s="232"/>
      <c r="T1732" s="23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34" t="s">
        <v>221</v>
      </c>
      <c r="AU1732" s="234" t="s">
        <v>78</v>
      </c>
      <c r="AV1732" s="13" t="s">
        <v>74</v>
      </c>
      <c r="AW1732" s="13" t="s">
        <v>31</v>
      </c>
      <c r="AX1732" s="13" t="s">
        <v>69</v>
      </c>
      <c r="AY1732" s="234" t="s">
        <v>212</v>
      </c>
    </row>
    <row r="1733" s="14" customFormat="1">
      <c r="A1733" s="14"/>
      <c r="B1733" s="235"/>
      <c r="C1733" s="236"/>
      <c r="D1733" s="226" t="s">
        <v>221</v>
      </c>
      <c r="E1733" s="237" t="s">
        <v>19</v>
      </c>
      <c r="F1733" s="238" t="s">
        <v>1294</v>
      </c>
      <c r="G1733" s="236"/>
      <c r="H1733" s="239">
        <v>2</v>
      </c>
      <c r="I1733" s="240"/>
      <c r="J1733" s="236"/>
      <c r="K1733" s="236"/>
      <c r="L1733" s="241"/>
      <c r="M1733" s="242"/>
      <c r="N1733" s="243"/>
      <c r="O1733" s="243"/>
      <c r="P1733" s="243"/>
      <c r="Q1733" s="243"/>
      <c r="R1733" s="243"/>
      <c r="S1733" s="243"/>
      <c r="T1733" s="24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45" t="s">
        <v>221</v>
      </c>
      <c r="AU1733" s="245" t="s">
        <v>78</v>
      </c>
      <c r="AV1733" s="14" t="s">
        <v>78</v>
      </c>
      <c r="AW1733" s="14" t="s">
        <v>31</v>
      </c>
      <c r="AX1733" s="14" t="s">
        <v>69</v>
      </c>
      <c r="AY1733" s="245" t="s">
        <v>212</v>
      </c>
    </row>
    <row r="1734" s="13" customFormat="1">
      <c r="A1734" s="13"/>
      <c r="B1734" s="224"/>
      <c r="C1734" s="225"/>
      <c r="D1734" s="226" t="s">
        <v>221</v>
      </c>
      <c r="E1734" s="227" t="s">
        <v>19</v>
      </c>
      <c r="F1734" s="228" t="s">
        <v>1214</v>
      </c>
      <c r="G1734" s="225"/>
      <c r="H1734" s="227" t="s">
        <v>19</v>
      </c>
      <c r="I1734" s="229"/>
      <c r="J1734" s="225"/>
      <c r="K1734" s="225"/>
      <c r="L1734" s="230"/>
      <c r="M1734" s="231"/>
      <c r="N1734" s="232"/>
      <c r="O1734" s="232"/>
      <c r="P1734" s="232"/>
      <c r="Q1734" s="232"/>
      <c r="R1734" s="232"/>
      <c r="S1734" s="232"/>
      <c r="T1734" s="23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34" t="s">
        <v>221</v>
      </c>
      <c r="AU1734" s="234" t="s">
        <v>78</v>
      </c>
      <c r="AV1734" s="13" t="s">
        <v>74</v>
      </c>
      <c r="AW1734" s="13" t="s">
        <v>31</v>
      </c>
      <c r="AX1734" s="13" t="s">
        <v>69</v>
      </c>
      <c r="AY1734" s="234" t="s">
        <v>212</v>
      </c>
    </row>
    <row r="1735" s="14" customFormat="1">
      <c r="A1735" s="14"/>
      <c r="B1735" s="235"/>
      <c r="C1735" s="236"/>
      <c r="D1735" s="226" t="s">
        <v>221</v>
      </c>
      <c r="E1735" s="237" t="s">
        <v>19</v>
      </c>
      <c r="F1735" s="238" t="s">
        <v>1368</v>
      </c>
      <c r="G1735" s="236"/>
      <c r="H1735" s="239">
        <v>13</v>
      </c>
      <c r="I1735" s="240"/>
      <c r="J1735" s="236"/>
      <c r="K1735" s="236"/>
      <c r="L1735" s="241"/>
      <c r="M1735" s="242"/>
      <c r="N1735" s="243"/>
      <c r="O1735" s="243"/>
      <c r="P1735" s="243"/>
      <c r="Q1735" s="243"/>
      <c r="R1735" s="243"/>
      <c r="S1735" s="243"/>
      <c r="T1735" s="244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45" t="s">
        <v>221</v>
      </c>
      <c r="AU1735" s="245" t="s">
        <v>78</v>
      </c>
      <c r="AV1735" s="14" t="s">
        <v>78</v>
      </c>
      <c r="AW1735" s="14" t="s">
        <v>31</v>
      </c>
      <c r="AX1735" s="14" t="s">
        <v>69</v>
      </c>
      <c r="AY1735" s="245" t="s">
        <v>212</v>
      </c>
    </row>
    <row r="1736" s="13" customFormat="1">
      <c r="A1736" s="13"/>
      <c r="B1736" s="224"/>
      <c r="C1736" s="225"/>
      <c r="D1736" s="226" t="s">
        <v>221</v>
      </c>
      <c r="E1736" s="227" t="s">
        <v>19</v>
      </c>
      <c r="F1736" s="228" t="s">
        <v>1216</v>
      </c>
      <c r="G1736" s="225"/>
      <c r="H1736" s="227" t="s">
        <v>19</v>
      </c>
      <c r="I1736" s="229"/>
      <c r="J1736" s="225"/>
      <c r="K1736" s="225"/>
      <c r="L1736" s="230"/>
      <c r="M1736" s="231"/>
      <c r="N1736" s="232"/>
      <c r="O1736" s="232"/>
      <c r="P1736" s="232"/>
      <c r="Q1736" s="232"/>
      <c r="R1736" s="232"/>
      <c r="S1736" s="232"/>
      <c r="T1736" s="23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34" t="s">
        <v>221</v>
      </c>
      <c r="AU1736" s="234" t="s">
        <v>78</v>
      </c>
      <c r="AV1736" s="13" t="s">
        <v>74</v>
      </c>
      <c r="AW1736" s="13" t="s">
        <v>31</v>
      </c>
      <c r="AX1736" s="13" t="s">
        <v>69</v>
      </c>
      <c r="AY1736" s="234" t="s">
        <v>212</v>
      </c>
    </row>
    <row r="1737" s="14" customFormat="1">
      <c r="A1737" s="14"/>
      <c r="B1737" s="235"/>
      <c r="C1737" s="236"/>
      <c r="D1737" s="226" t="s">
        <v>221</v>
      </c>
      <c r="E1737" s="237" t="s">
        <v>19</v>
      </c>
      <c r="F1737" s="238" t="s">
        <v>1369</v>
      </c>
      <c r="G1737" s="236"/>
      <c r="H1737" s="239">
        <v>10.300000000000001</v>
      </c>
      <c r="I1737" s="240"/>
      <c r="J1737" s="236"/>
      <c r="K1737" s="236"/>
      <c r="L1737" s="241"/>
      <c r="M1737" s="242"/>
      <c r="N1737" s="243"/>
      <c r="O1737" s="243"/>
      <c r="P1737" s="243"/>
      <c r="Q1737" s="243"/>
      <c r="R1737" s="243"/>
      <c r="S1737" s="243"/>
      <c r="T1737" s="24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45" t="s">
        <v>221</v>
      </c>
      <c r="AU1737" s="245" t="s">
        <v>78</v>
      </c>
      <c r="AV1737" s="14" t="s">
        <v>78</v>
      </c>
      <c r="AW1737" s="14" t="s">
        <v>31</v>
      </c>
      <c r="AX1737" s="14" t="s">
        <v>69</v>
      </c>
      <c r="AY1737" s="245" t="s">
        <v>212</v>
      </c>
    </row>
    <row r="1738" s="13" customFormat="1">
      <c r="A1738" s="13"/>
      <c r="B1738" s="224"/>
      <c r="C1738" s="225"/>
      <c r="D1738" s="226" t="s">
        <v>221</v>
      </c>
      <c r="E1738" s="227" t="s">
        <v>19</v>
      </c>
      <c r="F1738" s="228" t="s">
        <v>1218</v>
      </c>
      <c r="G1738" s="225"/>
      <c r="H1738" s="227" t="s">
        <v>19</v>
      </c>
      <c r="I1738" s="229"/>
      <c r="J1738" s="225"/>
      <c r="K1738" s="225"/>
      <c r="L1738" s="230"/>
      <c r="M1738" s="231"/>
      <c r="N1738" s="232"/>
      <c r="O1738" s="232"/>
      <c r="P1738" s="232"/>
      <c r="Q1738" s="232"/>
      <c r="R1738" s="232"/>
      <c r="S1738" s="232"/>
      <c r="T1738" s="23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34" t="s">
        <v>221</v>
      </c>
      <c r="AU1738" s="234" t="s">
        <v>78</v>
      </c>
      <c r="AV1738" s="13" t="s">
        <v>74</v>
      </c>
      <c r="AW1738" s="13" t="s">
        <v>31</v>
      </c>
      <c r="AX1738" s="13" t="s">
        <v>69</v>
      </c>
      <c r="AY1738" s="234" t="s">
        <v>212</v>
      </c>
    </row>
    <row r="1739" s="14" customFormat="1">
      <c r="A1739" s="14"/>
      <c r="B1739" s="235"/>
      <c r="C1739" s="236"/>
      <c r="D1739" s="226" t="s">
        <v>221</v>
      </c>
      <c r="E1739" s="237" t="s">
        <v>19</v>
      </c>
      <c r="F1739" s="238" t="s">
        <v>1369</v>
      </c>
      <c r="G1739" s="236"/>
      <c r="H1739" s="239">
        <v>10.300000000000001</v>
      </c>
      <c r="I1739" s="240"/>
      <c r="J1739" s="236"/>
      <c r="K1739" s="236"/>
      <c r="L1739" s="241"/>
      <c r="M1739" s="242"/>
      <c r="N1739" s="243"/>
      <c r="O1739" s="243"/>
      <c r="P1739" s="243"/>
      <c r="Q1739" s="243"/>
      <c r="R1739" s="243"/>
      <c r="S1739" s="243"/>
      <c r="T1739" s="244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45" t="s">
        <v>221</v>
      </c>
      <c r="AU1739" s="245" t="s">
        <v>78</v>
      </c>
      <c r="AV1739" s="14" t="s">
        <v>78</v>
      </c>
      <c r="AW1739" s="14" t="s">
        <v>31</v>
      </c>
      <c r="AX1739" s="14" t="s">
        <v>69</v>
      </c>
      <c r="AY1739" s="245" t="s">
        <v>212</v>
      </c>
    </row>
    <row r="1740" s="13" customFormat="1">
      <c r="A1740" s="13"/>
      <c r="B1740" s="224"/>
      <c r="C1740" s="225"/>
      <c r="D1740" s="226" t="s">
        <v>221</v>
      </c>
      <c r="E1740" s="227" t="s">
        <v>19</v>
      </c>
      <c r="F1740" s="228" t="s">
        <v>1219</v>
      </c>
      <c r="G1740" s="225"/>
      <c r="H1740" s="227" t="s">
        <v>19</v>
      </c>
      <c r="I1740" s="229"/>
      <c r="J1740" s="225"/>
      <c r="K1740" s="225"/>
      <c r="L1740" s="230"/>
      <c r="M1740" s="231"/>
      <c r="N1740" s="232"/>
      <c r="O1740" s="232"/>
      <c r="P1740" s="232"/>
      <c r="Q1740" s="232"/>
      <c r="R1740" s="232"/>
      <c r="S1740" s="232"/>
      <c r="T1740" s="233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34" t="s">
        <v>221</v>
      </c>
      <c r="AU1740" s="234" t="s">
        <v>78</v>
      </c>
      <c r="AV1740" s="13" t="s">
        <v>74</v>
      </c>
      <c r="AW1740" s="13" t="s">
        <v>31</v>
      </c>
      <c r="AX1740" s="13" t="s">
        <v>69</v>
      </c>
      <c r="AY1740" s="234" t="s">
        <v>212</v>
      </c>
    </row>
    <row r="1741" s="14" customFormat="1">
      <c r="A1741" s="14"/>
      <c r="B1741" s="235"/>
      <c r="C1741" s="236"/>
      <c r="D1741" s="226" t="s">
        <v>221</v>
      </c>
      <c r="E1741" s="237" t="s">
        <v>19</v>
      </c>
      <c r="F1741" s="238" t="s">
        <v>1370</v>
      </c>
      <c r="G1741" s="236"/>
      <c r="H1741" s="239">
        <v>2.8700000000000001</v>
      </c>
      <c r="I1741" s="240"/>
      <c r="J1741" s="236"/>
      <c r="K1741" s="236"/>
      <c r="L1741" s="241"/>
      <c r="M1741" s="242"/>
      <c r="N1741" s="243"/>
      <c r="O1741" s="243"/>
      <c r="P1741" s="243"/>
      <c r="Q1741" s="243"/>
      <c r="R1741" s="243"/>
      <c r="S1741" s="243"/>
      <c r="T1741" s="24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45" t="s">
        <v>221</v>
      </c>
      <c r="AU1741" s="245" t="s">
        <v>78</v>
      </c>
      <c r="AV1741" s="14" t="s">
        <v>78</v>
      </c>
      <c r="AW1741" s="14" t="s">
        <v>31</v>
      </c>
      <c r="AX1741" s="14" t="s">
        <v>69</v>
      </c>
      <c r="AY1741" s="245" t="s">
        <v>212</v>
      </c>
    </row>
    <row r="1742" s="13" customFormat="1">
      <c r="A1742" s="13"/>
      <c r="B1742" s="224"/>
      <c r="C1742" s="225"/>
      <c r="D1742" s="226" t="s">
        <v>221</v>
      </c>
      <c r="E1742" s="227" t="s">
        <v>19</v>
      </c>
      <c r="F1742" s="228" t="s">
        <v>1221</v>
      </c>
      <c r="G1742" s="225"/>
      <c r="H1742" s="227" t="s">
        <v>19</v>
      </c>
      <c r="I1742" s="229"/>
      <c r="J1742" s="225"/>
      <c r="K1742" s="225"/>
      <c r="L1742" s="230"/>
      <c r="M1742" s="231"/>
      <c r="N1742" s="232"/>
      <c r="O1742" s="232"/>
      <c r="P1742" s="232"/>
      <c r="Q1742" s="232"/>
      <c r="R1742" s="232"/>
      <c r="S1742" s="232"/>
      <c r="T1742" s="23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34" t="s">
        <v>221</v>
      </c>
      <c r="AU1742" s="234" t="s">
        <v>78</v>
      </c>
      <c r="AV1742" s="13" t="s">
        <v>74</v>
      </c>
      <c r="AW1742" s="13" t="s">
        <v>31</v>
      </c>
      <c r="AX1742" s="13" t="s">
        <v>69</v>
      </c>
      <c r="AY1742" s="234" t="s">
        <v>212</v>
      </c>
    </row>
    <row r="1743" s="14" customFormat="1">
      <c r="A1743" s="14"/>
      <c r="B1743" s="235"/>
      <c r="C1743" s="236"/>
      <c r="D1743" s="226" t="s">
        <v>221</v>
      </c>
      <c r="E1743" s="237" t="s">
        <v>19</v>
      </c>
      <c r="F1743" s="238" t="s">
        <v>1371</v>
      </c>
      <c r="G1743" s="236"/>
      <c r="H1743" s="239">
        <v>3</v>
      </c>
      <c r="I1743" s="240"/>
      <c r="J1743" s="236"/>
      <c r="K1743" s="236"/>
      <c r="L1743" s="241"/>
      <c r="M1743" s="242"/>
      <c r="N1743" s="243"/>
      <c r="O1743" s="243"/>
      <c r="P1743" s="243"/>
      <c r="Q1743" s="243"/>
      <c r="R1743" s="243"/>
      <c r="S1743" s="243"/>
      <c r="T1743" s="244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45" t="s">
        <v>221</v>
      </c>
      <c r="AU1743" s="245" t="s">
        <v>78</v>
      </c>
      <c r="AV1743" s="14" t="s">
        <v>78</v>
      </c>
      <c r="AW1743" s="14" t="s">
        <v>31</v>
      </c>
      <c r="AX1743" s="14" t="s">
        <v>69</v>
      </c>
      <c r="AY1743" s="245" t="s">
        <v>212</v>
      </c>
    </row>
    <row r="1744" s="13" customFormat="1">
      <c r="A1744" s="13"/>
      <c r="B1744" s="224"/>
      <c r="C1744" s="225"/>
      <c r="D1744" s="226" t="s">
        <v>221</v>
      </c>
      <c r="E1744" s="227" t="s">
        <v>19</v>
      </c>
      <c r="F1744" s="228" t="s">
        <v>1223</v>
      </c>
      <c r="G1744" s="225"/>
      <c r="H1744" s="227" t="s">
        <v>19</v>
      </c>
      <c r="I1744" s="229"/>
      <c r="J1744" s="225"/>
      <c r="K1744" s="225"/>
      <c r="L1744" s="230"/>
      <c r="M1744" s="231"/>
      <c r="N1744" s="232"/>
      <c r="O1744" s="232"/>
      <c r="P1744" s="232"/>
      <c r="Q1744" s="232"/>
      <c r="R1744" s="232"/>
      <c r="S1744" s="232"/>
      <c r="T1744" s="23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34" t="s">
        <v>221</v>
      </c>
      <c r="AU1744" s="234" t="s">
        <v>78</v>
      </c>
      <c r="AV1744" s="13" t="s">
        <v>74</v>
      </c>
      <c r="AW1744" s="13" t="s">
        <v>31</v>
      </c>
      <c r="AX1744" s="13" t="s">
        <v>69</v>
      </c>
      <c r="AY1744" s="234" t="s">
        <v>212</v>
      </c>
    </row>
    <row r="1745" s="14" customFormat="1">
      <c r="A1745" s="14"/>
      <c r="B1745" s="235"/>
      <c r="C1745" s="236"/>
      <c r="D1745" s="226" t="s">
        <v>221</v>
      </c>
      <c r="E1745" s="237" t="s">
        <v>19</v>
      </c>
      <c r="F1745" s="238" t="s">
        <v>1372</v>
      </c>
      <c r="G1745" s="236"/>
      <c r="H1745" s="239">
        <v>9.6050000000000004</v>
      </c>
      <c r="I1745" s="240"/>
      <c r="J1745" s="236"/>
      <c r="K1745" s="236"/>
      <c r="L1745" s="241"/>
      <c r="M1745" s="242"/>
      <c r="N1745" s="243"/>
      <c r="O1745" s="243"/>
      <c r="P1745" s="243"/>
      <c r="Q1745" s="243"/>
      <c r="R1745" s="243"/>
      <c r="S1745" s="243"/>
      <c r="T1745" s="244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45" t="s">
        <v>221</v>
      </c>
      <c r="AU1745" s="245" t="s">
        <v>78</v>
      </c>
      <c r="AV1745" s="14" t="s">
        <v>78</v>
      </c>
      <c r="AW1745" s="14" t="s">
        <v>31</v>
      </c>
      <c r="AX1745" s="14" t="s">
        <v>69</v>
      </c>
      <c r="AY1745" s="245" t="s">
        <v>212</v>
      </c>
    </row>
    <row r="1746" s="13" customFormat="1">
      <c r="A1746" s="13"/>
      <c r="B1746" s="224"/>
      <c r="C1746" s="225"/>
      <c r="D1746" s="226" t="s">
        <v>221</v>
      </c>
      <c r="E1746" s="227" t="s">
        <v>19</v>
      </c>
      <c r="F1746" s="228" t="s">
        <v>1226</v>
      </c>
      <c r="G1746" s="225"/>
      <c r="H1746" s="227" t="s">
        <v>19</v>
      </c>
      <c r="I1746" s="229"/>
      <c r="J1746" s="225"/>
      <c r="K1746" s="225"/>
      <c r="L1746" s="230"/>
      <c r="M1746" s="231"/>
      <c r="N1746" s="232"/>
      <c r="O1746" s="232"/>
      <c r="P1746" s="232"/>
      <c r="Q1746" s="232"/>
      <c r="R1746" s="232"/>
      <c r="S1746" s="232"/>
      <c r="T1746" s="23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34" t="s">
        <v>221</v>
      </c>
      <c r="AU1746" s="234" t="s">
        <v>78</v>
      </c>
      <c r="AV1746" s="13" t="s">
        <v>74</v>
      </c>
      <c r="AW1746" s="13" t="s">
        <v>31</v>
      </c>
      <c r="AX1746" s="13" t="s">
        <v>69</v>
      </c>
      <c r="AY1746" s="234" t="s">
        <v>212</v>
      </c>
    </row>
    <row r="1747" s="14" customFormat="1">
      <c r="A1747" s="14"/>
      <c r="B1747" s="235"/>
      <c r="C1747" s="236"/>
      <c r="D1747" s="226" t="s">
        <v>221</v>
      </c>
      <c r="E1747" s="237" t="s">
        <v>19</v>
      </c>
      <c r="F1747" s="238" t="s">
        <v>1373</v>
      </c>
      <c r="G1747" s="236"/>
      <c r="H1747" s="239">
        <v>5.1600000000000001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45" t="s">
        <v>221</v>
      </c>
      <c r="AU1747" s="245" t="s">
        <v>78</v>
      </c>
      <c r="AV1747" s="14" t="s">
        <v>78</v>
      </c>
      <c r="AW1747" s="14" t="s">
        <v>31</v>
      </c>
      <c r="AX1747" s="14" t="s">
        <v>69</v>
      </c>
      <c r="AY1747" s="245" t="s">
        <v>212</v>
      </c>
    </row>
    <row r="1748" s="13" customFormat="1">
      <c r="A1748" s="13"/>
      <c r="B1748" s="224"/>
      <c r="C1748" s="225"/>
      <c r="D1748" s="226" t="s">
        <v>221</v>
      </c>
      <c r="E1748" s="227" t="s">
        <v>19</v>
      </c>
      <c r="F1748" s="228" t="s">
        <v>1228</v>
      </c>
      <c r="G1748" s="225"/>
      <c r="H1748" s="227" t="s">
        <v>19</v>
      </c>
      <c r="I1748" s="229"/>
      <c r="J1748" s="225"/>
      <c r="K1748" s="225"/>
      <c r="L1748" s="230"/>
      <c r="M1748" s="231"/>
      <c r="N1748" s="232"/>
      <c r="O1748" s="232"/>
      <c r="P1748" s="232"/>
      <c r="Q1748" s="232"/>
      <c r="R1748" s="232"/>
      <c r="S1748" s="232"/>
      <c r="T1748" s="23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34" t="s">
        <v>221</v>
      </c>
      <c r="AU1748" s="234" t="s">
        <v>78</v>
      </c>
      <c r="AV1748" s="13" t="s">
        <v>74</v>
      </c>
      <c r="AW1748" s="13" t="s">
        <v>31</v>
      </c>
      <c r="AX1748" s="13" t="s">
        <v>69</v>
      </c>
      <c r="AY1748" s="234" t="s">
        <v>212</v>
      </c>
    </row>
    <row r="1749" s="14" customFormat="1">
      <c r="A1749" s="14"/>
      <c r="B1749" s="235"/>
      <c r="C1749" s="236"/>
      <c r="D1749" s="226" t="s">
        <v>221</v>
      </c>
      <c r="E1749" s="237" t="s">
        <v>19</v>
      </c>
      <c r="F1749" s="238" t="s">
        <v>1374</v>
      </c>
      <c r="G1749" s="236"/>
      <c r="H1749" s="239">
        <v>1</v>
      </c>
      <c r="I1749" s="240"/>
      <c r="J1749" s="236"/>
      <c r="K1749" s="236"/>
      <c r="L1749" s="241"/>
      <c r="M1749" s="242"/>
      <c r="N1749" s="243"/>
      <c r="O1749" s="243"/>
      <c r="P1749" s="243"/>
      <c r="Q1749" s="243"/>
      <c r="R1749" s="243"/>
      <c r="S1749" s="243"/>
      <c r="T1749" s="24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45" t="s">
        <v>221</v>
      </c>
      <c r="AU1749" s="245" t="s">
        <v>78</v>
      </c>
      <c r="AV1749" s="14" t="s">
        <v>78</v>
      </c>
      <c r="AW1749" s="14" t="s">
        <v>31</v>
      </c>
      <c r="AX1749" s="14" t="s">
        <v>69</v>
      </c>
      <c r="AY1749" s="245" t="s">
        <v>212</v>
      </c>
    </row>
    <row r="1750" s="13" customFormat="1">
      <c r="A1750" s="13"/>
      <c r="B1750" s="224"/>
      <c r="C1750" s="225"/>
      <c r="D1750" s="226" t="s">
        <v>221</v>
      </c>
      <c r="E1750" s="227" t="s">
        <v>19</v>
      </c>
      <c r="F1750" s="228" t="s">
        <v>1230</v>
      </c>
      <c r="G1750" s="225"/>
      <c r="H1750" s="227" t="s">
        <v>19</v>
      </c>
      <c r="I1750" s="229"/>
      <c r="J1750" s="225"/>
      <c r="K1750" s="225"/>
      <c r="L1750" s="230"/>
      <c r="M1750" s="231"/>
      <c r="N1750" s="232"/>
      <c r="O1750" s="232"/>
      <c r="P1750" s="232"/>
      <c r="Q1750" s="232"/>
      <c r="R1750" s="232"/>
      <c r="S1750" s="232"/>
      <c r="T1750" s="23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34" t="s">
        <v>221</v>
      </c>
      <c r="AU1750" s="234" t="s">
        <v>78</v>
      </c>
      <c r="AV1750" s="13" t="s">
        <v>74</v>
      </c>
      <c r="AW1750" s="13" t="s">
        <v>31</v>
      </c>
      <c r="AX1750" s="13" t="s">
        <v>69</v>
      </c>
      <c r="AY1750" s="234" t="s">
        <v>212</v>
      </c>
    </row>
    <row r="1751" s="14" customFormat="1">
      <c r="A1751" s="14"/>
      <c r="B1751" s="235"/>
      <c r="C1751" s="236"/>
      <c r="D1751" s="226" t="s">
        <v>221</v>
      </c>
      <c r="E1751" s="237" t="s">
        <v>19</v>
      </c>
      <c r="F1751" s="238" t="s">
        <v>1375</v>
      </c>
      <c r="G1751" s="236"/>
      <c r="H1751" s="239">
        <v>2.875</v>
      </c>
      <c r="I1751" s="240"/>
      <c r="J1751" s="236"/>
      <c r="K1751" s="236"/>
      <c r="L1751" s="241"/>
      <c r="M1751" s="242"/>
      <c r="N1751" s="243"/>
      <c r="O1751" s="243"/>
      <c r="P1751" s="243"/>
      <c r="Q1751" s="243"/>
      <c r="R1751" s="243"/>
      <c r="S1751" s="243"/>
      <c r="T1751" s="24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45" t="s">
        <v>221</v>
      </c>
      <c r="AU1751" s="245" t="s">
        <v>78</v>
      </c>
      <c r="AV1751" s="14" t="s">
        <v>78</v>
      </c>
      <c r="AW1751" s="14" t="s">
        <v>31</v>
      </c>
      <c r="AX1751" s="14" t="s">
        <v>69</v>
      </c>
      <c r="AY1751" s="245" t="s">
        <v>212</v>
      </c>
    </row>
    <row r="1752" s="13" customFormat="1">
      <c r="A1752" s="13"/>
      <c r="B1752" s="224"/>
      <c r="C1752" s="225"/>
      <c r="D1752" s="226" t="s">
        <v>221</v>
      </c>
      <c r="E1752" s="227" t="s">
        <v>19</v>
      </c>
      <c r="F1752" s="228" t="s">
        <v>1232</v>
      </c>
      <c r="G1752" s="225"/>
      <c r="H1752" s="227" t="s">
        <v>19</v>
      </c>
      <c r="I1752" s="229"/>
      <c r="J1752" s="225"/>
      <c r="K1752" s="225"/>
      <c r="L1752" s="230"/>
      <c r="M1752" s="231"/>
      <c r="N1752" s="232"/>
      <c r="O1752" s="232"/>
      <c r="P1752" s="232"/>
      <c r="Q1752" s="232"/>
      <c r="R1752" s="232"/>
      <c r="S1752" s="232"/>
      <c r="T1752" s="23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34" t="s">
        <v>221</v>
      </c>
      <c r="AU1752" s="234" t="s">
        <v>78</v>
      </c>
      <c r="AV1752" s="13" t="s">
        <v>74</v>
      </c>
      <c r="AW1752" s="13" t="s">
        <v>31</v>
      </c>
      <c r="AX1752" s="13" t="s">
        <v>69</v>
      </c>
      <c r="AY1752" s="234" t="s">
        <v>212</v>
      </c>
    </row>
    <row r="1753" s="14" customFormat="1">
      <c r="A1753" s="14"/>
      <c r="B1753" s="235"/>
      <c r="C1753" s="236"/>
      <c r="D1753" s="226" t="s">
        <v>221</v>
      </c>
      <c r="E1753" s="237" t="s">
        <v>19</v>
      </c>
      <c r="F1753" s="238" t="s">
        <v>1233</v>
      </c>
      <c r="G1753" s="236"/>
      <c r="H1753" s="239">
        <v>6.5999999999999996</v>
      </c>
      <c r="I1753" s="240"/>
      <c r="J1753" s="236"/>
      <c r="K1753" s="236"/>
      <c r="L1753" s="241"/>
      <c r="M1753" s="242"/>
      <c r="N1753" s="243"/>
      <c r="O1753" s="243"/>
      <c r="P1753" s="243"/>
      <c r="Q1753" s="243"/>
      <c r="R1753" s="243"/>
      <c r="S1753" s="243"/>
      <c r="T1753" s="24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45" t="s">
        <v>221</v>
      </c>
      <c r="AU1753" s="245" t="s">
        <v>78</v>
      </c>
      <c r="AV1753" s="14" t="s">
        <v>78</v>
      </c>
      <c r="AW1753" s="14" t="s">
        <v>31</v>
      </c>
      <c r="AX1753" s="14" t="s">
        <v>69</v>
      </c>
      <c r="AY1753" s="245" t="s">
        <v>212</v>
      </c>
    </row>
    <row r="1754" s="13" customFormat="1">
      <c r="A1754" s="13"/>
      <c r="B1754" s="224"/>
      <c r="C1754" s="225"/>
      <c r="D1754" s="226" t="s">
        <v>221</v>
      </c>
      <c r="E1754" s="227" t="s">
        <v>19</v>
      </c>
      <c r="F1754" s="228" t="s">
        <v>1234</v>
      </c>
      <c r="G1754" s="225"/>
      <c r="H1754" s="227" t="s">
        <v>19</v>
      </c>
      <c r="I1754" s="229"/>
      <c r="J1754" s="225"/>
      <c r="K1754" s="225"/>
      <c r="L1754" s="230"/>
      <c r="M1754" s="231"/>
      <c r="N1754" s="232"/>
      <c r="O1754" s="232"/>
      <c r="P1754" s="232"/>
      <c r="Q1754" s="232"/>
      <c r="R1754" s="232"/>
      <c r="S1754" s="232"/>
      <c r="T1754" s="23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34" t="s">
        <v>221</v>
      </c>
      <c r="AU1754" s="234" t="s">
        <v>78</v>
      </c>
      <c r="AV1754" s="13" t="s">
        <v>74</v>
      </c>
      <c r="AW1754" s="13" t="s">
        <v>31</v>
      </c>
      <c r="AX1754" s="13" t="s">
        <v>69</v>
      </c>
      <c r="AY1754" s="234" t="s">
        <v>212</v>
      </c>
    </row>
    <row r="1755" s="14" customFormat="1">
      <c r="A1755" s="14"/>
      <c r="B1755" s="235"/>
      <c r="C1755" s="236"/>
      <c r="D1755" s="226" t="s">
        <v>221</v>
      </c>
      <c r="E1755" s="237" t="s">
        <v>19</v>
      </c>
      <c r="F1755" s="238" t="s">
        <v>1376</v>
      </c>
      <c r="G1755" s="236"/>
      <c r="H1755" s="239">
        <v>2.3999999999999999</v>
      </c>
      <c r="I1755" s="240"/>
      <c r="J1755" s="236"/>
      <c r="K1755" s="236"/>
      <c r="L1755" s="241"/>
      <c r="M1755" s="242"/>
      <c r="N1755" s="243"/>
      <c r="O1755" s="243"/>
      <c r="P1755" s="243"/>
      <c r="Q1755" s="243"/>
      <c r="R1755" s="243"/>
      <c r="S1755" s="243"/>
      <c r="T1755" s="24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45" t="s">
        <v>221</v>
      </c>
      <c r="AU1755" s="245" t="s">
        <v>78</v>
      </c>
      <c r="AV1755" s="14" t="s">
        <v>78</v>
      </c>
      <c r="AW1755" s="14" t="s">
        <v>31</v>
      </c>
      <c r="AX1755" s="14" t="s">
        <v>69</v>
      </c>
      <c r="AY1755" s="245" t="s">
        <v>212</v>
      </c>
    </row>
    <row r="1756" s="13" customFormat="1">
      <c r="A1756" s="13"/>
      <c r="B1756" s="224"/>
      <c r="C1756" s="225"/>
      <c r="D1756" s="226" t="s">
        <v>221</v>
      </c>
      <c r="E1756" s="227" t="s">
        <v>19</v>
      </c>
      <c r="F1756" s="228" t="s">
        <v>1176</v>
      </c>
      <c r="G1756" s="225"/>
      <c r="H1756" s="227" t="s">
        <v>19</v>
      </c>
      <c r="I1756" s="229"/>
      <c r="J1756" s="225"/>
      <c r="K1756" s="225"/>
      <c r="L1756" s="230"/>
      <c r="M1756" s="231"/>
      <c r="N1756" s="232"/>
      <c r="O1756" s="232"/>
      <c r="P1756" s="232"/>
      <c r="Q1756" s="232"/>
      <c r="R1756" s="232"/>
      <c r="S1756" s="232"/>
      <c r="T1756" s="23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34" t="s">
        <v>221</v>
      </c>
      <c r="AU1756" s="234" t="s">
        <v>78</v>
      </c>
      <c r="AV1756" s="13" t="s">
        <v>74</v>
      </c>
      <c r="AW1756" s="13" t="s">
        <v>31</v>
      </c>
      <c r="AX1756" s="13" t="s">
        <v>69</v>
      </c>
      <c r="AY1756" s="234" t="s">
        <v>212</v>
      </c>
    </row>
    <row r="1757" s="14" customFormat="1">
      <c r="A1757" s="14"/>
      <c r="B1757" s="235"/>
      <c r="C1757" s="236"/>
      <c r="D1757" s="226" t="s">
        <v>221</v>
      </c>
      <c r="E1757" s="237" t="s">
        <v>19</v>
      </c>
      <c r="F1757" s="238" t="s">
        <v>1377</v>
      </c>
      <c r="G1757" s="236"/>
      <c r="H1757" s="239">
        <v>1.3999999999999999</v>
      </c>
      <c r="I1757" s="240"/>
      <c r="J1757" s="236"/>
      <c r="K1757" s="236"/>
      <c r="L1757" s="241"/>
      <c r="M1757" s="242"/>
      <c r="N1757" s="243"/>
      <c r="O1757" s="243"/>
      <c r="P1757" s="243"/>
      <c r="Q1757" s="243"/>
      <c r="R1757" s="243"/>
      <c r="S1757" s="243"/>
      <c r="T1757" s="24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45" t="s">
        <v>221</v>
      </c>
      <c r="AU1757" s="245" t="s">
        <v>78</v>
      </c>
      <c r="AV1757" s="14" t="s">
        <v>78</v>
      </c>
      <c r="AW1757" s="14" t="s">
        <v>31</v>
      </c>
      <c r="AX1757" s="14" t="s">
        <v>69</v>
      </c>
      <c r="AY1757" s="245" t="s">
        <v>212</v>
      </c>
    </row>
    <row r="1758" s="13" customFormat="1">
      <c r="A1758" s="13"/>
      <c r="B1758" s="224"/>
      <c r="C1758" s="225"/>
      <c r="D1758" s="226" t="s">
        <v>221</v>
      </c>
      <c r="E1758" s="227" t="s">
        <v>19</v>
      </c>
      <c r="F1758" s="228" t="s">
        <v>1174</v>
      </c>
      <c r="G1758" s="225"/>
      <c r="H1758" s="227" t="s">
        <v>19</v>
      </c>
      <c r="I1758" s="229"/>
      <c r="J1758" s="225"/>
      <c r="K1758" s="225"/>
      <c r="L1758" s="230"/>
      <c r="M1758" s="231"/>
      <c r="N1758" s="232"/>
      <c r="O1758" s="232"/>
      <c r="P1758" s="232"/>
      <c r="Q1758" s="232"/>
      <c r="R1758" s="232"/>
      <c r="S1758" s="232"/>
      <c r="T1758" s="23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34" t="s">
        <v>221</v>
      </c>
      <c r="AU1758" s="234" t="s">
        <v>78</v>
      </c>
      <c r="AV1758" s="13" t="s">
        <v>74</v>
      </c>
      <c r="AW1758" s="13" t="s">
        <v>31</v>
      </c>
      <c r="AX1758" s="13" t="s">
        <v>69</v>
      </c>
      <c r="AY1758" s="234" t="s">
        <v>212</v>
      </c>
    </row>
    <row r="1759" s="14" customFormat="1">
      <c r="A1759" s="14"/>
      <c r="B1759" s="235"/>
      <c r="C1759" s="236"/>
      <c r="D1759" s="226" t="s">
        <v>221</v>
      </c>
      <c r="E1759" s="237" t="s">
        <v>19</v>
      </c>
      <c r="F1759" s="238" t="s">
        <v>1376</v>
      </c>
      <c r="G1759" s="236"/>
      <c r="H1759" s="239">
        <v>2.3999999999999999</v>
      </c>
      <c r="I1759" s="240"/>
      <c r="J1759" s="236"/>
      <c r="K1759" s="236"/>
      <c r="L1759" s="241"/>
      <c r="M1759" s="242"/>
      <c r="N1759" s="243"/>
      <c r="O1759" s="243"/>
      <c r="P1759" s="243"/>
      <c r="Q1759" s="243"/>
      <c r="R1759" s="243"/>
      <c r="S1759" s="243"/>
      <c r="T1759" s="24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45" t="s">
        <v>221</v>
      </c>
      <c r="AU1759" s="245" t="s">
        <v>78</v>
      </c>
      <c r="AV1759" s="14" t="s">
        <v>78</v>
      </c>
      <c r="AW1759" s="14" t="s">
        <v>31</v>
      </c>
      <c r="AX1759" s="14" t="s">
        <v>69</v>
      </c>
      <c r="AY1759" s="245" t="s">
        <v>212</v>
      </c>
    </row>
    <row r="1760" s="13" customFormat="1">
      <c r="A1760" s="13"/>
      <c r="B1760" s="224"/>
      <c r="C1760" s="225"/>
      <c r="D1760" s="226" t="s">
        <v>221</v>
      </c>
      <c r="E1760" s="227" t="s">
        <v>19</v>
      </c>
      <c r="F1760" s="228" t="s">
        <v>1236</v>
      </c>
      <c r="G1760" s="225"/>
      <c r="H1760" s="227" t="s">
        <v>19</v>
      </c>
      <c r="I1760" s="229"/>
      <c r="J1760" s="225"/>
      <c r="K1760" s="225"/>
      <c r="L1760" s="230"/>
      <c r="M1760" s="231"/>
      <c r="N1760" s="232"/>
      <c r="O1760" s="232"/>
      <c r="P1760" s="232"/>
      <c r="Q1760" s="232"/>
      <c r="R1760" s="232"/>
      <c r="S1760" s="232"/>
      <c r="T1760" s="23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34" t="s">
        <v>221</v>
      </c>
      <c r="AU1760" s="234" t="s">
        <v>78</v>
      </c>
      <c r="AV1760" s="13" t="s">
        <v>74</v>
      </c>
      <c r="AW1760" s="13" t="s">
        <v>31</v>
      </c>
      <c r="AX1760" s="13" t="s">
        <v>69</v>
      </c>
      <c r="AY1760" s="234" t="s">
        <v>212</v>
      </c>
    </row>
    <row r="1761" s="14" customFormat="1">
      <c r="A1761" s="14"/>
      <c r="B1761" s="235"/>
      <c r="C1761" s="236"/>
      <c r="D1761" s="226" t="s">
        <v>221</v>
      </c>
      <c r="E1761" s="237" t="s">
        <v>19</v>
      </c>
      <c r="F1761" s="238" t="s">
        <v>1378</v>
      </c>
      <c r="G1761" s="236"/>
      <c r="H1761" s="239">
        <v>3.5</v>
      </c>
      <c r="I1761" s="240"/>
      <c r="J1761" s="236"/>
      <c r="K1761" s="236"/>
      <c r="L1761" s="241"/>
      <c r="M1761" s="242"/>
      <c r="N1761" s="243"/>
      <c r="O1761" s="243"/>
      <c r="P1761" s="243"/>
      <c r="Q1761" s="243"/>
      <c r="R1761" s="243"/>
      <c r="S1761" s="243"/>
      <c r="T1761" s="244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45" t="s">
        <v>221</v>
      </c>
      <c r="AU1761" s="245" t="s">
        <v>78</v>
      </c>
      <c r="AV1761" s="14" t="s">
        <v>78</v>
      </c>
      <c r="AW1761" s="14" t="s">
        <v>31</v>
      </c>
      <c r="AX1761" s="14" t="s">
        <v>69</v>
      </c>
      <c r="AY1761" s="245" t="s">
        <v>212</v>
      </c>
    </row>
    <row r="1762" s="13" customFormat="1">
      <c r="A1762" s="13"/>
      <c r="B1762" s="224"/>
      <c r="C1762" s="225"/>
      <c r="D1762" s="226" t="s">
        <v>221</v>
      </c>
      <c r="E1762" s="227" t="s">
        <v>19</v>
      </c>
      <c r="F1762" s="228" t="s">
        <v>1238</v>
      </c>
      <c r="G1762" s="225"/>
      <c r="H1762" s="227" t="s">
        <v>19</v>
      </c>
      <c r="I1762" s="229"/>
      <c r="J1762" s="225"/>
      <c r="K1762" s="225"/>
      <c r="L1762" s="230"/>
      <c r="M1762" s="231"/>
      <c r="N1762" s="232"/>
      <c r="O1762" s="232"/>
      <c r="P1762" s="232"/>
      <c r="Q1762" s="232"/>
      <c r="R1762" s="232"/>
      <c r="S1762" s="232"/>
      <c r="T1762" s="23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34" t="s">
        <v>221</v>
      </c>
      <c r="AU1762" s="234" t="s">
        <v>78</v>
      </c>
      <c r="AV1762" s="13" t="s">
        <v>74</v>
      </c>
      <c r="AW1762" s="13" t="s">
        <v>31</v>
      </c>
      <c r="AX1762" s="13" t="s">
        <v>69</v>
      </c>
      <c r="AY1762" s="234" t="s">
        <v>212</v>
      </c>
    </row>
    <row r="1763" s="13" customFormat="1">
      <c r="A1763" s="13"/>
      <c r="B1763" s="224"/>
      <c r="C1763" s="225"/>
      <c r="D1763" s="226" t="s">
        <v>221</v>
      </c>
      <c r="E1763" s="227" t="s">
        <v>19</v>
      </c>
      <c r="F1763" s="228" t="s">
        <v>1239</v>
      </c>
      <c r="G1763" s="225"/>
      <c r="H1763" s="227" t="s">
        <v>19</v>
      </c>
      <c r="I1763" s="229"/>
      <c r="J1763" s="225"/>
      <c r="K1763" s="225"/>
      <c r="L1763" s="230"/>
      <c r="M1763" s="231"/>
      <c r="N1763" s="232"/>
      <c r="O1763" s="232"/>
      <c r="P1763" s="232"/>
      <c r="Q1763" s="232"/>
      <c r="R1763" s="232"/>
      <c r="S1763" s="232"/>
      <c r="T1763" s="23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34" t="s">
        <v>221</v>
      </c>
      <c r="AU1763" s="234" t="s">
        <v>78</v>
      </c>
      <c r="AV1763" s="13" t="s">
        <v>74</v>
      </c>
      <c r="AW1763" s="13" t="s">
        <v>31</v>
      </c>
      <c r="AX1763" s="13" t="s">
        <v>69</v>
      </c>
      <c r="AY1763" s="234" t="s">
        <v>212</v>
      </c>
    </row>
    <row r="1764" s="14" customFormat="1">
      <c r="A1764" s="14"/>
      <c r="B1764" s="235"/>
      <c r="C1764" s="236"/>
      <c r="D1764" s="226" t="s">
        <v>221</v>
      </c>
      <c r="E1764" s="237" t="s">
        <v>19</v>
      </c>
      <c r="F1764" s="238" t="s">
        <v>1156</v>
      </c>
      <c r="G1764" s="236"/>
      <c r="H1764" s="239">
        <v>5.5</v>
      </c>
      <c r="I1764" s="240"/>
      <c r="J1764" s="236"/>
      <c r="K1764" s="236"/>
      <c r="L1764" s="241"/>
      <c r="M1764" s="242"/>
      <c r="N1764" s="243"/>
      <c r="O1764" s="243"/>
      <c r="P1764" s="243"/>
      <c r="Q1764" s="243"/>
      <c r="R1764" s="243"/>
      <c r="S1764" s="243"/>
      <c r="T1764" s="24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45" t="s">
        <v>221</v>
      </c>
      <c r="AU1764" s="245" t="s">
        <v>78</v>
      </c>
      <c r="AV1764" s="14" t="s">
        <v>78</v>
      </c>
      <c r="AW1764" s="14" t="s">
        <v>31</v>
      </c>
      <c r="AX1764" s="14" t="s">
        <v>69</v>
      </c>
      <c r="AY1764" s="245" t="s">
        <v>212</v>
      </c>
    </row>
    <row r="1765" s="13" customFormat="1">
      <c r="A1765" s="13"/>
      <c r="B1765" s="224"/>
      <c r="C1765" s="225"/>
      <c r="D1765" s="226" t="s">
        <v>221</v>
      </c>
      <c r="E1765" s="227" t="s">
        <v>19</v>
      </c>
      <c r="F1765" s="228" t="s">
        <v>1240</v>
      </c>
      <c r="G1765" s="225"/>
      <c r="H1765" s="227" t="s">
        <v>19</v>
      </c>
      <c r="I1765" s="229"/>
      <c r="J1765" s="225"/>
      <c r="K1765" s="225"/>
      <c r="L1765" s="230"/>
      <c r="M1765" s="231"/>
      <c r="N1765" s="232"/>
      <c r="O1765" s="232"/>
      <c r="P1765" s="232"/>
      <c r="Q1765" s="232"/>
      <c r="R1765" s="232"/>
      <c r="S1765" s="232"/>
      <c r="T1765" s="23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34" t="s">
        <v>221</v>
      </c>
      <c r="AU1765" s="234" t="s">
        <v>78</v>
      </c>
      <c r="AV1765" s="13" t="s">
        <v>74</v>
      </c>
      <c r="AW1765" s="13" t="s">
        <v>31</v>
      </c>
      <c r="AX1765" s="13" t="s">
        <v>69</v>
      </c>
      <c r="AY1765" s="234" t="s">
        <v>212</v>
      </c>
    </row>
    <row r="1766" s="14" customFormat="1">
      <c r="A1766" s="14"/>
      <c r="B1766" s="235"/>
      <c r="C1766" s="236"/>
      <c r="D1766" s="226" t="s">
        <v>221</v>
      </c>
      <c r="E1766" s="237" t="s">
        <v>19</v>
      </c>
      <c r="F1766" s="238" t="s">
        <v>1215</v>
      </c>
      <c r="G1766" s="236"/>
      <c r="H1766" s="239">
        <v>35.75</v>
      </c>
      <c r="I1766" s="240"/>
      <c r="J1766" s="236"/>
      <c r="K1766" s="236"/>
      <c r="L1766" s="241"/>
      <c r="M1766" s="242"/>
      <c r="N1766" s="243"/>
      <c r="O1766" s="243"/>
      <c r="P1766" s="243"/>
      <c r="Q1766" s="243"/>
      <c r="R1766" s="243"/>
      <c r="S1766" s="243"/>
      <c r="T1766" s="244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45" t="s">
        <v>221</v>
      </c>
      <c r="AU1766" s="245" t="s">
        <v>78</v>
      </c>
      <c r="AV1766" s="14" t="s">
        <v>78</v>
      </c>
      <c r="AW1766" s="14" t="s">
        <v>31</v>
      </c>
      <c r="AX1766" s="14" t="s">
        <v>69</v>
      </c>
      <c r="AY1766" s="245" t="s">
        <v>212</v>
      </c>
    </row>
    <row r="1767" s="13" customFormat="1">
      <c r="A1767" s="13"/>
      <c r="B1767" s="224"/>
      <c r="C1767" s="225"/>
      <c r="D1767" s="226" t="s">
        <v>221</v>
      </c>
      <c r="E1767" s="227" t="s">
        <v>19</v>
      </c>
      <c r="F1767" s="228" t="s">
        <v>1241</v>
      </c>
      <c r="G1767" s="225"/>
      <c r="H1767" s="227" t="s">
        <v>19</v>
      </c>
      <c r="I1767" s="229"/>
      <c r="J1767" s="225"/>
      <c r="K1767" s="225"/>
      <c r="L1767" s="230"/>
      <c r="M1767" s="231"/>
      <c r="N1767" s="232"/>
      <c r="O1767" s="232"/>
      <c r="P1767" s="232"/>
      <c r="Q1767" s="232"/>
      <c r="R1767" s="232"/>
      <c r="S1767" s="232"/>
      <c r="T1767" s="23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34" t="s">
        <v>221</v>
      </c>
      <c r="AU1767" s="234" t="s">
        <v>78</v>
      </c>
      <c r="AV1767" s="13" t="s">
        <v>74</v>
      </c>
      <c r="AW1767" s="13" t="s">
        <v>31</v>
      </c>
      <c r="AX1767" s="13" t="s">
        <v>69</v>
      </c>
      <c r="AY1767" s="234" t="s">
        <v>212</v>
      </c>
    </row>
    <row r="1768" s="14" customFormat="1">
      <c r="A1768" s="14"/>
      <c r="B1768" s="235"/>
      <c r="C1768" s="236"/>
      <c r="D1768" s="226" t="s">
        <v>221</v>
      </c>
      <c r="E1768" s="237" t="s">
        <v>19</v>
      </c>
      <c r="F1768" s="238" t="s">
        <v>1369</v>
      </c>
      <c r="G1768" s="236"/>
      <c r="H1768" s="239">
        <v>10.300000000000001</v>
      </c>
      <c r="I1768" s="240"/>
      <c r="J1768" s="236"/>
      <c r="K1768" s="236"/>
      <c r="L1768" s="241"/>
      <c r="M1768" s="242"/>
      <c r="N1768" s="243"/>
      <c r="O1768" s="243"/>
      <c r="P1768" s="243"/>
      <c r="Q1768" s="243"/>
      <c r="R1768" s="243"/>
      <c r="S1768" s="243"/>
      <c r="T1768" s="24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45" t="s">
        <v>221</v>
      </c>
      <c r="AU1768" s="245" t="s">
        <v>78</v>
      </c>
      <c r="AV1768" s="14" t="s">
        <v>78</v>
      </c>
      <c r="AW1768" s="14" t="s">
        <v>31</v>
      </c>
      <c r="AX1768" s="14" t="s">
        <v>69</v>
      </c>
      <c r="AY1768" s="245" t="s">
        <v>212</v>
      </c>
    </row>
    <row r="1769" s="13" customFormat="1">
      <c r="A1769" s="13"/>
      <c r="B1769" s="224"/>
      <c r="C1769" s="225"/>
      <c r="D1769" s="226" t="s">
        <v>221</v>
      </c>
      <c r="E1769" s="227" t="s">
        <v>19</v>
      </c>
      <c r="F1769" s="228" t="s">
        <v>1242</v>
      </c>
      <c r="G1769" s="225"/>
      <c r="H1769" s="227" t="s">
        <v>19</v>
      </c>
      <c r="I1769" s="229"/>
      <c r="J1769" s="225"/>
      <c r="K1769" s="225"/>
      <c r="L1769" s="230"/>
      <c r="M1769" s="231"/>
      <c r="N1769" s="232"/>
      <c r="O1769" s="232"/>
      <c r="P1769" s="232"/>
      <c r="Q1769" s="232"/>
      <c r="R1769" s="232"/>
      <c r="S1769" s="232"/>
      <c r="T1769" s="23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34" t="s">
        <v>221</v>
      </c>
      <c r="AU1769" s="234" t="s">
        <v>78</v>
      </c>
      <c r="AV1769" s="13" t="s">
        <v>74</v>
      </c>
      <c r="AW1769" s="13" t="s">
        <v>31</v>
      </c>
      <c r="AX1769" s="13" t="s">
        <v>69</v>
      </c>
      <c r="AY1769" s="234" t="s">
        <v>212</v>
      </c>
    </row>
    <row r="1770" s="14" customFormat="1">
      <c r="A1770" s="14"/>
      <c r="B1770" s="235"/>
      <c r="C1770" s="236"/>
      <c r="D1770" s="226" t="s">
        <v>221</v>
      </c>
      <c r="E1770" s="237" t="s">
        <v>19</v>
      </c>
      <c r="F1770" s="238" t="s">
        <v>1369</v>
      </c>
      <c r="G1770" s="236"/>
      <c r="H1770" s="239">
        <v>10.300000000000001</v>
      </c>
      <c r="I1770" s="240"/>
      <c r="J1770" s="236"/>
      <c r="K1770" s="236"/>
      <c r="L1770" s="241"/>
      <c r="M1770" s="242"/>
      <c r="N1770" s="243"/>
      <c r="O1770" s="243"/>
      <c r="P1770" s="243"/>
      <c r="Q1770" s="243"/>
      <c r="R1770" s="243"/>
      <c r="S1770" s="243"/>
      <c r="T1770" s="244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45" t="s">
        <v>221</v>
      </c>
      <c r="AU1770" s="245" t="s">
        <v>78</v>
      </c>
      <c r="AV1770" s="14" t="s">
        <v>78</v>
      </c>
      <c r="AW1770" s="14" t="s">
        <v>31</v>
      </c>
      <c r="AX1770" s="14" t="s">
        <v>69</v>
      </c>
      <c r="AY1770" s="245" t="s">
        <v>212</v>
      </c>
    </row>
    <row r="1771" s="13" customFormat="1">
      <c r="A1771" s="13"/>
      <c r="B1771" s="224"/>
      <c r="C1771" s="225"/>
      <c r="D1771" s="226" t="s">
        <v>221</v>
      </c>
      <c r="E1771" s="227" t="s">
        <v>19</v>
      </c>
      <c r="F1771" s="228" t="s">
        <v>1243</v>
      </c>
      <c r="G1771" s="225"/>
      <c r="H1771" s="227" t="s">
        <v>19</v>
      </c>
      <c r="I1771" s="229"/>
      <c r="J1771" s="225"/>
      <c r="K1771" s="225"/>
      <c r="L1771" s="230"/>
      <c r="M1771" s="231"/>
      <c r="N1771" s="232"/>
      <c r="O1771" s="232"/>
      <c r="P1771" s="232"/>
      <c r="Q1771" s="232"/>
      <c r="R1771" s="232"/>
      <c r="S1771" s="232"/>
      <c r="T1771" s="23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34" t="s">
        <v>221</v>
      </c>
      <c r="AU1771" s="234" t="s">
        <v>78</v>
      </c>
      <c r="AV1771" s="13" t="s">
        <v>74</v>
      </c>
      <c r="AW1771" s="13" t="s">
        <v>31</v>
      </c>
      <c r="AX1771" s="13" t="s">
        <v>69</v>
      </c>
      <c r="AY1771" s="234" t="s">
        <v>212</v>
      </c>
    </row>
    <row r="1772" s="14" customFormat="1">
      <c r="A1772" s="14"/>
      <c r="B1772" s="235"/>
      <c r="C1772" s="236"/>
      <c r="D1772" s="226" t="s">
        <v>221</v>
      </c>
      <c r="E1772" s="237" t="s">
        <v>19</v>
      </c>
      <c r="F1772" s="238" t="s">
        <v>1370</v>
      </c>
      <c r="G1772" s="236"/>
      <c r="H1772" s="239">
        <v>2.8700000000000001</v>
      </c>
      <c r="I1772" s="240"/>
      <c r="J1772" s="236"/>
      <c r="K1772" s="236"/>
      <c r="L1772" s="241"/>
      <c r="M1772" s="242"/>
      <c r="N1772" s="243"/>
      <c r="O1772" s="243"/>
      <c r="P1772" s="243"/>
      <c r="Q1772" s="243"/>
      <c r="R1772" s="243"/>
      <c r="S1772" s="243"/>
      <c r="T1772" s="244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45" t="s">
        <v>221</v>
      </c>
      <c r="AU1772" s="245" t="s">
        <v>78</v>
      </c>
      <c r="AV1772" s="14" t="s">
        <v>78</v>
      </c>
      <c r="AW1772" s="14" t="s">
        <v>31</v>
      </c>
      <c r="AX1772" s="14" t="s">
        <v>69</v>
      </c>
      <c r="AY1772" s="245" t="s">
        <v>212</v>
      </c>
    </row>
    <row r="1773" s="13" customFormat="1">
      <c r="A1773" s="13"/>
      <c r="B1773" s="224"/>
      <c r="C1773" s="225"/>
      <c r="D1773" s="226" t="s">
        <v>221</v>
      </c>
      <c r="E1773" s="227" t="s">
        <v>19</v>
      </c>
      <c r="F1773" s="228" t="s">
        <v>1244</v>
      </c>
      <c r="G1773" s="225"/>
      <c r="H1773" s="227" t="s">
        <v>19</v>
      </c>
      <c r="I1773" s="229"/>
      <c r="J1773" s="225"/>
      <c r="K1773" s="225"/>
      <c r="L1773" s="230"/>
      <c r="M1773" s="231"/>
      <c r="N1773" s="232"/>
      <c r="O1773" s="232"/>
      <c r="P1773" s="232"/>
      <c r="Q1773" s="232"/>
      <c r="R1773" s="232"/>
      <c r="S1773" s="232"/>
      <c r="T1773" s="23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34" t="s">
        <v>221</v>
      </c>
      <c r="AU1773" s="234" t="s">
        <v>78</v>
      </c>
      <c r="AV1773" s="13" t="s">
        <v>74</v>
      </c>
      <c r="AW1773" s="13" t="s">
        <v>31</v>
      </c>
      <c r="AX1773" s="13" t="s">
        <v>69</v>
      </c>
      <c r="AY1773" s="234" t="s">
        <v>212</v>
      </c>
    </row>
    <row r="1774" s="14" customFormat="1">
      <c r="A1774" s="14"/>
      <c r="B1774" s="235"/>
      <c r="C1774" s="236"/>
      <c r="D1774" s="226" t="s">
        <v>221</v>
      </c>
      <c r="E1774" s="237" t="s">
        <v>19</v>
      </c>
      <c r="F1774" s="238" t="s">
        <v>1372</v>
      </c>
      <c r="G1774" s="236"/>
      <c r="H1774" s="239">
        <v>9.6050000000000004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45" t="s">
        <v>221</v>
      </c>
      <c r="AU1774" s="245" t="s">
        <v>78</v>
      </c>
      <c r="AV1774" s="14" t="s">
        <v>78</v>
      </c>
      <c r="AW1774" s="14" t="s">
        <v>31</v>
      </c>
      <c r="AX1774" s="14" t="s">
        <v>69</v>
      </c>
      <c r="AY1774" s="245" t="s">
        <v>212</v>
      </c>
    </row>
    <row r="1775" s="13" customFormat="1">
      <c r="A1775" s="13"/>
      <c r="B1775" s="224"/>
      <c r="C1775" s="225"/>
      <c r="D1775" s="226" t="s">
        <v>221</v>
      </c>
      <c r="E1775" s="227" t="s">
        <v>19</v>
      </c>
      <c r="F1775" s="228" t="s">
        <v>1245</v>
      </c>
      <c r="G1775" s="225"/>
      <c r="H1775" s="227" t="s">
        <v>19</v>
      </c>
      <c r="I1775" s="229"/>
      <c r="J1775" s="225"/>
      <c r="K1775" s="225"/>
      <c r="L1775" s="230"/>
      <c r="M1775" s="231"/>
      <c r="N1775" s="232"/>
      <c r="O1775" s="232"/>
      <c r="P1775" s="232"/>
      <c r="Q1775" s="232"/>
      <c r="R1775" s="232"/>
      <c r="S1775" s="232"/>
      <c r="T1775" s="23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34" t="s">
        <v>221</v>
      </c>
      <c r="AU1775" s="234" t="s">
        <v>78</v>
      </c>
      <c r="AV1775" s="13" t="s">
        <v>74</v>
      </c>
      <c r="AW1775" s="13" t="s">
        <v>31</v>
      </c>
      <c r="AX1775" s="13" t="s">
        <v>69</v>
      </c>
      <c r="AY1775" s="234" t="s">
        <v>212</v>
      </c>
    </row>
    <row r="1776" s="14" customFormat="1">
      <c r="A1776" s="14"/>
      <c r="B1776" s="235"/>
      <c r="C1776" s="236"/>
      <c r="D1776" s="226" t="s">
        <v>221</v>
      </c>
      <c r="E1776" s="237" t="s">
        <v>19</v>
      </c>
      <c r="F1776" s="238" t="s">
        <v>1373</v>
      </c>
      <c r="G1776" s="236"/>
      <c r="H1776" s="239">
        <v>5.1600000000000001</v>
      </c>
      <c r="I1776" s="240"/>
      <c r="J1776" s="236"/>
      <c r="K1776" s="236"/>
      <c r="L1776" s="241"/>
      <c r="M1776" s="242"/>
      <c r="N1776" s="243"/>
      <c r="O1776" s="243"/>
      <c r="P1776" s="243"/>
      <c r="Q1776" s="243"/>
      <c r="R1776" s="243"/>
      <c r="S1776" s="243"/>
      <c r="T1776" s="24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45" t="s">
        <v>221</v>
      </c>
      <c r="AU1776" s="245" t="s">
        <v>78</v>
      </c>
      <c r="AV1776" s="14" t="s">
        <v>78</v>
      </c>
      <c r="AW1776" s="14" t="s">
        <v>31</v>
      </c>
      <c r="AX1776" s="14" t="s">
        <v>69</v>
      </c>
      <c r="AY1776" s="245" t="s">
        <v>212</v>
      </c>
    </row>
    <row r="1777" s="13" customFormat="1">
      <c r="A1777" s="13"/>
      <c r="B1777" s="224"/>
      <c r="C1777" s="225"/>
      <c r="D1777" s="226" t="s">
        <v>221</v>
      </c>
      <c r="E1777" s="227" t="s">
        <v>19</v>
      </c>
      <c r="F1777" s="228" t="s">
        <v>1246</v>
      </c>
      <c r="G1777" s="225"/>
      <c r="H1777" s="227" t="s">
        <v>19</v>
      </c>
      <c r="I1777" s="229"/>
      <c r="J1777" s="225"/>
      <c r="K1777" s="225"/>
      <c r="L1777" s="230"/>
      <c r="M1777" s="231"/>
      <c r="N1777" s="232"/>
      <c r="O1777" s="232"/>
      <c r="P1777" s="232"/>
      <c r="Q1777" s="232"/>
      <c r="R1777" s="232"/>
      <c r="S1777" s="232"/>
      <c r="T1777" s="23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34" t="s">
        <v>221</v>
      </c>
      <c r="AU1777" s="234" t="s">
        <v>78</v>
      </c>
      <c r="AV1777" s="13" t="s">
        <v>74</v>
      </c>
      <c r="AW1777" s="13" t="s">
        <v>31</v>
      </c>
      <c r="AX1777" s="13" t="s">
        <v>69</v>
      </c>
      <c r="AY1777" s="234" t="s">
        <v>212</v>
      </c>
    </row>
    <row r="1778" s="14" customFormat="1">
      <c r="A1778" s="14"/>
      <c r="B1778" s="235"/>
      <c r="C1778" s="236"/>
      <c r="D1778" s="226" t="s">
        <v>221</v>
      </c>
      <c r="E1778" s="237" t="s">
        <v>19</v>
      </c>
      <c r="F1778" s="238" t="s">
        <v>1374</v>
      </c>
      <c r="G1778" s="236"/>
      <c r="H1778" s="239">
        <v>1</v>
      </c>
      <c r="I1778" s="240"/>
      <c r="J1778" s="236"/>
      <c r="K1778" s="236"/>
      <c r="L1778" s="241"/>
      <c r="M1778" s="242"/>
      <c r="N1778" s="243"/>
      <c r="O1778" s="243"/>
      <c r="P1778" s="243"/>
      <c r="Q1778" s="243"/>
      <c r="R1778" s="243"/>
      <c r="S1778" s="243"/>
      <c r="T1778" s="24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45" t="s">
        <v>221</v>
      </c>
      <c r="AU1778" s="245" t="s">
        <v>78</v>
      </c>
      <c r="AV1778" s="14" t="s">
        <v>78</v>
      </c>
      <c r="AW1778" s="14" t="s">
        <v>31</v>
      </c>
      <c r="AX1778" s="14" t="s">
        <v>69</v>
      </c>
      <c r="AY1778" s="245" t="s">
        <v>212</v>
      </c>
    </row>
    <row r="1779" s="13" customFormat="1">
      <c r="A1779" s="13"/>
      <c r="B1779" s="224"/>
      <c r="C1779" s="225"/>
      <c r="D1779" s="226" t="s">
        <v>221</v>
      </c>
      <c r="E1779" s="227" t="s">
        <v>19</v>
      </c>
      <c r="F1779" s="228" t="s">
        <v>1247</v>
      </c>
      <c r="G1779" s="225"/>
      <c r="H1779" s="227" t="s">
        <v>19</v>
      </c>
      <c r="I1779" s="229"/>
      <c r="J1779" s="225"/>
      <c r="K1779" s="225"/>
      <c r="L1779" s="230"/>
      <c r="M1779" s="231"/>
      <c r="N1779" s="232"/>
      <c r="O1779" s="232"/>
      <c r="P1779" s="232"/>
      <c r="Q1779" s="232"/>
      <c r="R1779" s="232"/>
      <c r="S1779" s="232"/>
      <c r="T1779" s="23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34" t="s">
        <v>221</v>
      </c>
      <c r="AU1779" s="234" t="s">
        <v>78</v>
      </c>
      <c r="AV1779" s="13" t="s">
        <v>74</v>
      </c>
      <c r="AW1779" s="13" t="s">
        <v>31</v>
      </c>
      <c r="AX1779" s="13" t="s">
        <v>69</v>
      </c>
      <c r="AY1779" s="234" t="s">
        <v>212</v>
      </c>
    </row>
    <row r="1780" s="14" customFormat="1">
      <c r="A1780" s="14"/>
      <c r="B1780" s="235"/>
      <c r="C1780" s="236"/>
      <c r="D1780" s="226" t="s">
        <v>221</v>
      </c>
      <c r="E1780" s="237" t="s">
        <v>19</v>
      </c>
      <c r="F1780" s="238" t="s">
        <v>1375</v>
      </c>
      <c r="G1780" s="236"/>
      <c r="H1780" s="239">
        <v>2.875</v>
      </c>
      <c r="I1780" s="240"/>
      <c r="J1780" s="236"/>
      <c r="K1780" s="236"/>
      <c r="L1780" s="241"/>
      <c r="M1780" s="242"/>
      <c r="N1780" s="243"/>
      <c r="O1780" s="243"/>
      <c r="P1780" s="243"/>
      <c r="Q1780" s="243"/>
      <c r="R1780" s="243"/>
      <c r="S1780" s="243"/>
      <c r="T1780" s="24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45" t="s">
        <v>221</v>
      </c>
      <c r="AU1780" s="245" t="s">
        <v>78</v>
      </c>
      <c r="AV1780" s="14" t="s">
        <v>78</v>
      </c>
      <c r="AW1780" s="14" t="s">
        <v>31</v>
      </c>
      <c r="AX1780" s="14" t="s">
        <v>69</v>
      </c>
      <c r="AY1780" s="245" t="s">
        <v>212</v>
      </c>
    </row>
    <row r="1781" s="13" customFormat="1">
      <c r="A1781" s="13"/>
      <c r="B1781" s="224"/>
      <c r="C1781" s="225"/>
      <c r="D1781" s="226" t="s">
        <v>221</v>
      </c>
      <c r="E1781" s="227" t="s">
        <v>19</v>
      </c>
      <c r="F1781" s="228" t="s">
        <v>1248</v>
      </c>
      <c r="G1781" s="225"/>
      <c r="H1781" s="227" t="s">
        <v>19</v>
      </c>
      <c r="I1781" s="229"/>
      <c r="J1781" s="225"/>
      <c r="K1781" s="225"/>
      <c r="L1781" s="230"/>
      <c r="M1781" s="231"/>
      <c r="N1781" s="232"/>
      <c r="O1781" s="232"/>
      <c r="P1781" s="232"/>
      <c r="Q1781" s="232"/>
      <c r="R1781" s="232"/>
      <c r="S1781" s="232"/>
      <c r="T1781" s="23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34" t="s">
        <v>221</v>
      </c>
      <c r="AU1781" s="234" t="s">
        <v>78</v>
      </c>
      <c r="AV1781" s="13" t="s">
        <v>74</v>
      </c>
      <c r="AW1781" s="13" t="s">
        <v>31</v>
      </c>
      <c r="AX1781" s="13" t="s">
        <v>69</v>
      </c>
      <c r="AY1781" s="234" t="s">
        <v>212</v>
      </c>
    </row>
    <row r="1782" s="14" customFormat="1">
      <c r="A1782" s="14"/>
      <c r="B1782" s="235"/>
      <c r="C1782" s="236"/>
      <c r="D1782" s="226" t="s">
        <v>221</v>
      </c>
      <c r="E1782" s="237" t="s">
        <v>19</v>
      </c>
      <c r="F1782" s="238" t="s">
        <v>1376</v>
      </c>
      <c r="G1782" s="236"/>
      <c r="H1782" s="239">
        <v>2.3999999999999999</v>
      </c>
      <c r="I1782" s="240"/>
      <c r="J1782" s="236"/>
      <c r="K1782" s="236"/>
      <c r="L1782" s="241"/>
      <c r="M1782" s="242"/>
      <c r="N1782" s="243"/>
      <c r="O1782" s="243"/>
      <c r="P1782" s="243"/>
      <c r="Q1782" s="243"/>
      <c r="R1782" s="243"/>
      <c r="S1782" s="243"/>
      <c r="T1782" s="24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45" t="s">
        <v>221</v>
      </c>
      <c r="AU1782" s="245" t="s">
        <v>78</v>
      </c>
      <c r="AV1782" s="14" t="s">
        <v>78</v>
      </c>
      <c r="AW1782" s="14" t="s">
        <v>31</v>
      </c>
      <c r="AX1782" s="14" t="s">
        <v>69</v>
      </c>
      <c r="AY1782" s="245" t="s">
        <v>212</v>
      </c>
    </row>
    <row r="1783" s="13" customFormat="1">
      <c r="A1783" s="13"/>
      <c r="B1783" s="224"/>
      <c r="C1783" s="225"/>
      <c r="D1783" s="226" t="s">
        <v>221</v>
      </c>
      <c r="E1783" s="227" t="s">
        <v>19</v>
      </c>
      <c r="F1783" s="228" t="s">
        <v>1249</v>
      </c>
      <c r="G1783" s="225"/>
      <c r="H1783" s="227" t="s">
        <v>19</v>
      </c>
      <c r="I1783" s="229"/>
      <c r="J1783" s="225"/>
      <c r="K1783" s="225"/>
      <c r="L1783" s="230"/>
      <c r="M1783" s="231"/>
      <c r="N1783" s="232"/>
      <c r="O1783" s="232"/>
      <c r="P1783" s="232"/>
      <c r="Q1783" s="232"/>
      <c r="R1783" s="232"/>
      <c r="S1783" s="232"/>
      <c r="T1783" s="23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34" t="s">
        <v>221</v>
      </c>
      <c r="AU1783" s="234" t="s">
        <v>78</v>
      </c>
      <c r="AV1783" s="13" t="s">
        <v>74</v>
      </c>
      <c r="AW1783" s="13" t="s">
        <v>31</v>
      </c>
      <c r="AX1783" s="13" t="s">
        <v>69</v>
      </c>
      <c r="AY1783" s="234" t="s">
        <v>212</v>
      </c>
    </row>
    <row r="1784" s="14" customFormat="1">
      <c r="A1784" s="14"/>
      <c r="B1784" s="235"/>
      <c r="C1784" s="236"/>
      <c r="D1784" s="226" t="s">
        <v>221</v>
      </c>
      <c r="E1784" s="237" t="s">
        <v>19</v>
      </c>
      <c r="F1784" s="238" t="s">
        <v>1376</v>
      </c>
      <c r="G1784" s="236"/>
      <c r="H1784" s="239">
        <v>2.3999999999999999</v>
      </c>
      <c r="I1784" s="240"/>
      <c r="J1784" s="236"/>
      <c r="K1784" s="236"/>
      <c r="L1784" s="241"/>
      <c r="M1784" s="242"/>
      <c r="N1784" s="243"/>
      <c r="O1784" s="243"/>
      <c r="P1784" s="243"/>
      <c r="Q1784" s="243"/>
      <c r="R1784" s="243"/>
      <c r="S1784" s="243"/>
      <c r="T1784" s="24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45" t="s">
        <v>221</v>
      </c>
      <c r="AU1784" s="245" t="s">
        <v>78</v>
      </c>
      <c r="AV1784" s="14" t="s">
        <v>78</v>
      </c>
      <c r="AW1784" s="14" t="s">
        <v>31</v>
      </c>
      <c r="AX1784" s="14" t="s">
        <v>69</v>
      </c>
      <c r="AY1784" s="245" t="s">
        <v>212</v>
      </c>
    </row>
    <row r="1785" s="13" customFormat="1">
      <c r="A1785" s="13"/>
      <c r="B1785" s="224"/>
      <c r="C1785" s="225"/>
      <c r="D1785" s="226" t="s">
        <v>221</v>
      </c>
      <c r="E1785" s="227" t="s">
        <v>19</v>
      </c>
      <c r="F1785" s="228" t="s">
        <v>1202</v>
      </c>
      <c r="G1785" s="225"/>
      <c r="H1785" s="227" t="s">
        <v>19</v>
      </c>
      <c r="I1785" s="229"/>
      <c r="J1785" s="225"/>
      <c r="K1785" s="225"/>
      <c r="L1785" s="230"/>
      <c r="M1785" s="231"/>
      <c r="N1785" s="232"/>
      <c r="O1785" s="232"/>
      <c r="P1785" s="232"/>
      <c r="Q1785" s="232"/>
      <c r="R1785" s="232"/>
      <c r="S1785" s="232"/>
      <c r="T1785" s="23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34" t="s">
        <v>221</v>
      </c>
      <c r="AU1785" s="234" t="s">
        <v>78</v>
      </c>
      <c r="AV1785" s="13" t="s">
        <v>74</v>
      </c>
      <c r="AW1785" s="13" t="s">
        <v>31</v>
      </c>
      <c r="AX1785" s="13" t="s">
        <v>69</v>
      </c>
      <c r="AY1785" s="234" t="s">
        <v>212</v>
      </c>
    </row>
    <row r="1786" s="14" customFormat="1">
      <c r="A1786" s="14"/>
      <c r="B1786" s="235"/>
      <c r="C1786" s="236"/>
      <c r="D1786" s="226" t="s">
        <v>221</v>
      </c>
      <c r="E1786" s="237" t="s">
        <v>19</v>
      </c>
      <c r="F1786" s="238" t="s">
        <v>1377</v>
      </c>
      <c r="G1786" s="236"/>
      <c r="H1786" s="239">
        <v>1.3999999999999999</v>
      </c>
      <c r="I1786" s="240"/>
      <c r="J1786" s="236"/>
      <c r="K1786" s="236"/>
      <c r="L1786" s="241"/>
      <c r="M1786" s="242"/>
      <c r="N1786" s="243"/>
      <c r="O1786" s="243"/>
      <c r="P1786" s="243"/>
      <c r="Q1786" s="243"/>
      <c r="R1786" s="243"/>
      <c r="S1786" s="243"/>
      <c r="T1786" s="24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45" t="s">
        <v>221</v>
      </c>
      <c r="AU1786" s="245" t="s">
        <v>78</v>
      </c>
      <c r="AV1786" s="14" t="s">
        <v>78</v>
      </c>
      <c r="AW1786" s="14" t="s">
        <v>31</v>
      </c>
      <c r="AX1786" s="14" t="s">
        <v>69</v>
      </c>
      <c r="AY1786" s="245" t="s">
        <v>212</v>
      </c>
    </row>
    <row r="1787" s="13" customFormat="1">
      <c r="A1787" s="13"/>
      <c r="B1787" s="224"/>
      <c r="C1787" s="225"/>
      <c r="D1787" s="226" t="s">
        <v>221</v>
      </c>
      <c r="E1787" s="227" t="s">
        <v>19</v>
      </c>
      <c r="F1787" s="228" t="s">
        <v>1201</v>
      </c>
      <c r="G1787" s="225"/>
      <c r="H1787" s="227" t="s">
        <v>19</v>
      </c>
      <c r="I1787" s="229"/>
      <c r="J1787" s="225"/>
      <c r="K1787" s="225"/>
      <c r="L1787" s="230"/>
      <c r="M1787" s="231"/>
      <c r="N1787" s="232"/>
      <c r="O1787" s="232"/>
      <c r="P1787" s="232"/>
      <c r="Q1787" s="232"/>
      <c r="R1787" s="232"/>
      <c r="S1787" s="232"/>
      <c r="T1787" s="233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34" t="s">
        <v>221</v>
      </c>
      <c r="AU1787" s="234" t="s">
        <v>78</v>
      </c>
      <c r="AV1787" s="13" t="s">
        <v>74</v>
      </c>
      <c r="AW1787" s="13" t="s">
        <v>31</v>
      </c>
      <c r="AX1787" s="13" t="s">
        <v>69</v>
      </c>
      <c r="AY1787" s="234" t="s">
        <v>212</v>
      </c>
    </row>
    <row r="1788" s="14" customFormat="1">
      <c r="A1788" s="14"/>
      <c r="B1788" s="235"/>
      <c r="C1788" s="236"/>
      <c r="D1788" s="226" t="s">
        <v>221</v>
      </c>
      <c r="E1788" s="237" t="s">
        <v>19</v>
      </c>
      <c r="F1788" s="238" t="s">
        <v>1376</v>
      </c>
      <c r="G1788" s="236"/>
      <c r="H1788" s="239">
        <v>2.3999999999999999</v>
      </c>
      <c r="I1788" s="240"/>
      <c r="J1788" s="236"/>
      <c r="K1788" s="236"/>
      <c r="L1788" s="241"/>
      <c r="M1788" s="242"/>
      <c r="N1788" s="243"/>
      <c r="O1788" s="243"/>
      <c r="P1788" s="243"/>
      <c r="Q1788" s="243"/>
      <c r="R1788" s="243"/>
      <c r="S1788" s="243"/>
      <c r="T1788" s="244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45" t="s">
        <v>221</v>
      </c>
      <c r="AU1788" s="245" t="s">
        <v>78</v>
      </c>
      <c r="AV1788" s="14" t="s">
        <v>78</v>
      </c>
      <c r="AW1788" s="14" t="s">
        <v>31</v>
      </c>
      <c r="AX1788" s="14" t="s">
        <v>69</v>
      </c>
      <c r="AY1788" s="245" t="s">
        <v>212</v>
      </c>
    </row>
    <row r="1789" s="13" customFormat="1">
      <c r="A1789" s="13"/>
      <c r="B1789" s="224"/>
      <c r="C1789" s="225"/>
      <c r="D1789" s="226" t="s">
        <v>221</v>
      </c>
      <c r="E1789" s="227" t="s">
        <v>19</v>
      </c>
      <c r="F1789" s="228" t="s">
        <v>1250</v>
      </c>
      <c r="G1789" s="225"/>
      <c r="H1789" s="227" t="s">
        <v>19</v>
      </c>
      <c r="I1789" s="229"/>
      <c r="J1789" s="225"/>
      <c r="K1789" s="225"/>
      <c r="L1789" s="230"/>
      <c r="M1789" s="231"/>
      <c r="N1789" s="232"/>
      <c r="O1789" s="232"/>
      <c r="P1789" s="232"/>
      <c r="Q1789" s="232"/>
      <c r="R1789" s="232"/>
      <c r="S1789" s="232"/>
      <c r="T1789" s="23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34" t="s">
        <v>221</v>
      </c>
      <c r="AU1789" s="234" t="s">
        <v>78</v>
      </c>
      <c r="AV1789" s="13" t="s">
        <v>74</v>
      </c>
      <c r="AW1789" s="13" t="s">
        <v>31</v>
      </c>
      <c r="AX1789" s="13" t="s">
        <v>69</v>
      </c>
      <c r="AY1789" s="234" t="s">
        <v>212</v>
      </c>
    </row>
    <row r="1790" s="14" customFormat="1">
      <c r="A1790" s="14"/>
      <c r="B1790" s="235"/>
      <c r="C1790" s="236"/>
      <c r="D1790" s="226" t="s">
        <v>221</v>
      </c>
      <c r="E1790" s="237" t="s">
        <v>19</v>
      </c>
      <c r="F1790" s="238" t="s">
        <v>1378</v>
      </c>
      <c r="G1790" s="236"/>
      <c r="H1790" s="239">
        <v>3.5</v>
      </c>
      <c r="I1790" s="240"/>
      <c r="J1790" s="236"/>
      <c r="K1790" s="236"/>
      <c r="L1790" s="241"/>
      <c r="M1790" s="242"/>
      <c r="N1790" s="243"/>
      <c r="O1790" s="243"/>
      <c r="P1790" s="243"/>
      <c r="Q1790" s="243"/>
      <c r="R1790" s="243"/>
      <c r="S1790" s="243"/>
      <c r="T1790" s="24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45" t="s">
        <v>221</v>
      </c>
      <c r="AU1790" s="245" t="s">
        <v>78</v>
      </c>
      <c r="AV1790" s="14" t="s">
        <v>78</v>
      </c>
      <c r="AW1790" s="14" t="s">
        <v>31</v>
      </c>
      <c r="AX1790" s="14" t="s">
        <v>69</v>
      </c>
      <c r="AY1790" s="245" t="s">
        <v>212</v>
      </c>
    </row>
    <row r="1791" s="13" customFormat="1">
      <c r="A1791" s="13"/>
      <c r="B1791" s="224"/>
      <c r="C1791" s="225"/>
      <c r="D1791" s="226" t="s">
        <v>221</v>
      </c>
      <c r="E1791" s="227" t="s">
        <v>19</v>
      </c>
      <c r="F1791" s="228" t="s">
        <v>1256</v>
      </c>
      <c r="G1791" s="225"/>
      <c r="H1791" s="227" t="s">
        <v>19</v>
      </c>
      <c r="I1791" s="229"/>
      <c r="J1791" s="225"/>
      <c r="K1791" s="225"/>
      <c r="L1791" s="230"/>
      <c r="M1791" s="231"/>
      <c r="N1791" s="232"/>
      <c r="O1791" s="232"/>
      <c r="P1791" s="232"/>
      <c r="Q1791" s="232"/>
      <c r="R1791" s="232"/>
      <c r="S1791" s="232"/>
      <c r="T1791" s="23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34" t="s">
        <v>221</v>
      </c>
      <c r="AU1791" s="234" t="s">
        <v>78</v>
      </c>
      <c r="AV1791" s="13" t="s">
        <v>74</v>
      </c>
      <c r="AW1791" s="13" t="s">
        <v>31</v>
      </c>
      <c r="AX1791" s="13" t="s">
        <v>69</v>
      </c>
      <c r="AY1791" s="234" t="s">
        <v>212</v>
      </c>
    </row>
    <row r="1792" s="13" customFormat="1">
      <c r="A1792" s="13"/>
      <c r="B1792" s="224"/>
      <c r="C1792" s="225"/>
      <c r="D1792" s="226" t="s">
        <v>221</v>
      </c>
      <c r="E1792" s="227" t="s">
        <v>19</v>
      </c>
      <c r="F1792" s="228" t="s">
        <v>1257</v>
      </c>
      <c r="G1792" s="225"/>
      <c r="H1792" s="227" t="s">
        <v>19</v>
      </c>
      <c r="I1792" s="229"/>
      <c r="J1792" s="225"/>
      <c r="K1792" s="225"/>
      <c r="L1792" s="230"/>
      <c r="M1792" s="231"/>
      <c r="N1792" s="232"/>
      <c r="O1792" s="232"/>
      <c r="P1792" s="232"/>
      <c r="Q1792" s="232"/>
      <c r="R1792" s="232"/>
      <c r="S1792" s="232"/>
      <c r="T1792" s="23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34" t="s">
        <v>221</v>
      </c>
      <c r="AU1792" s="234" t="s">
        <v>78</v>
      </c>
      <c r="AV1792" s="13" t="s">
        <v>74</v>
      </c>
      <c r="AW1792" s="13" t="s">
        <v>31</v>
      </c>
      <c r="AX1792" s="13" t="s">
        <v>69</v>
      </c>
      <c r="AY1792" s="234" t="s">
        <v>212</v>
      </c>
    </row>
    <row r="1793" s="14" customFormat="1">
      <c r="A1793" s="14"/>
      <c r="B1793" s="235"/>
      <c r="C1793" s="236"/>
      <c r="D1793" s="226" t="s">
        <v>221</v>
      </c>
      <c r="E1793" s="237" t="s">
        <v>19</v>
      </c>
      <c r="F1793" s="238" t="s">
        <v>1379</v>
      </c>
      <c r="G1793" s="236"/>
      <c r="H1793" s="239">
        <v>26.875</v>
      </c>
      <c r="I1793" s="240"/>
      <c r="J1793" s="236"/>
      <c r="K1793" s="236"/>
      <c r="L1793" s="241"/>
      <c r="M1793" s="242"/>
      <c r="N1793" s="243"/>
      <c r="O1793" s="243"/>
      <c r="P1793" s="243"/>
      <c r="Q1793" s="243"/>
      <c r="R1793" s="243"/>
      <c r="S1793" s="243"/>
      <c r="T1793" s="244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45" t="s">
        <v>221</v>
      </c>
      <c r="AU1793" s="245" t="s">
        <v>78</v>
      </c>
      <c r="AV1793" s="14" t="s">
        <v>78</v>
      </c>
      <c r="AW1793" s="14" t="s">
        <v>31</v>
      </c>
      <c r="AX1793" s="14" t="s">
        <v>69</v>
      </c>
      <c r="AY1793" s="245" t="s">
        <v>212</v>
      </c>
    </row>
    <row r="1794" s="13" customFormat="1">
      <c r="A1794" s="13"/>
      <c r="B1794" s="224"/>
      <c r="C1794" s="225"/>
      <c r="D1794" s="226" t="s">
        <v>221</v>
      </c>
      <c r="E1794" s="227" t="s">
        <v>19</v>
      </c>
      <c r="F1794" s="228" t="s">
        <v>1260</v>
      </c>
      <c r="G1794" s="225"/>
      <c r="H1794" s="227" t="s">
        <v>19</v>
      </c>
      <c r="I1794" s="229"/>
      <c r="J1794" s="225"/>
      <c r="K1794" s="225"/>
      <c r="L1794" s="230"/>
      <c r="M1794" s="231"/>
      <c r="N1794" s="232"/>
      <c r="O1794" s="232"/>
      <c r="P1794" s="232"/>
      <c r="Q1794" s="232"/>
      <c r="R1794" s="232"/>
      <c r="S1794" s="232"/>
      <c r="T1794" s="23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34" t="s">
        <v>221</v>
      </c>
      <c r="AU1794" s="234" t="s">
        <v>78</v>
      </c>
      <c r="AV1794" s="13" t="s">
        <v>74</v>
      </c>
      <c r="AW1794" s="13" t="s">
        <v>31</v>
      </c>
      <c r="AX1794" s="13" t="s">
        <v>69</v>
      </c>
      <c r="AY1794" s="234" t="s">
        <v>212</v>
      </c>
    </row>
    <row r="1795" s="14" customFormat="1">
      <c r="A1795" s="14"/>
      <c r="B1795" s="235"/>
      <c r="C1795" s="236"/>
      <c r="D1795" s="226" t="s">
        <v>221</v>
      </c>
      <c r="E1795" s="237" t="s">
        <v>19</v>
      </c>
      <c r="F1795" s="238" t="s">
        <v>1380</v>
      </c>
      <c r="G1795" s="236"/>
      <c r="H1795" s="239">
        <v>3.4199999999999999</v>
      </c>
      <c r="I1795" s="240"/>
      <c r="J1795" s="236"/>
      <c r="K1795" s="236"/>
      <c r="L1795" s="241"/>
      <c r="M1795" s="242"/>
      <c r="N1795" s="243"/>
      <c r="O1795" s="243"/>
      <c r="P1795" s="243"/>
      <c r="Q1795" s="243"/>
      <c r="R1795" s="243"/>
      <c r="S1795" s="243"/>
      <c r="T1795" s="244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45" t="s">
        <v>221</v>
      </c>
      <c r="AU1795" s="245" t="s">
        <v>78</v>
      </c>
      <c r="AV1795" s="14" t="s">
        <v>78</v>
      </c>
      <c r="AW1795" s="14" t="s">
        <v>31</v>
      </c>
      <c r="AX1795" s="14" t="s">
        <v>69</v>
      </c>
      <c r="AY1795" s="245" t="s">
        <v>212</v>
      </c>
    </row>
    <row r="1796" s="13" customFormat="1">
      <c r="A1796" s="13"/>
      <c r="B1796" s="224"/>
      <c r="C1796" s="225"/>
      <c r="D1796" s="226" t="s">
        <v>221</v>
      </c>
      <c r="E1796" s="227" t="s">
        <v>19</v>
      </c>
      <c r="F1796" s="228" t="s">
        <v>1262</v>
      </c>
      <c r="G1796" s="225"/>
      <c r="H1796" s="227" t="s">
        <v>19</v>
      </c>
      <c r="I1796" s="229"/>
      <c r="J1796" s="225"/>
      <c r="K1796" s="225"/>
      <c r="L1796" s="230"/>
      <c r="M1796" s="231"/>
      <c r="N1796" s="232"/>
      <c r="O1796" s="232"/>
      <c r="P1796" s="232"/>
      <c r="Q1796" s="232"/>
      <c r="R1796" s="232"/>
      <c r="S1796" s="232"/>
      <c r="T1796" s="23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34" t="s">
        <v>221</v>
      </c>
      <c r="AU1796" s="234" t="s">
        <v>78</v>
      </c>
      <c r="AV1796" s="13" t="s">
        <v>74</v>
      </c>
      <c r="AW1796" s="13" t="s">
        <v>31</v>
      </c>
      <c r="AX1796" s="13" t="s">
        <v>69</v>
      </c>
      <c r="AY1796" s="234" t="s">
        <v>212</v>
      </c>
    </row>
    <row r="1797" s="14" customFormat="1">
      <c r="A1797" s="14"/>
      <c r="B1797" s="235"/>
      <c r="C1797" s="236"/>
      <c r="D1797" s="226" t="s">
        <v>221</v>
      </c>
      <c r="E1797" s="237" t="s">
        <v>19</v>
      </c>
      <c r="F1797" s="238" t="s">
        <v>1380</v>
      </c>
      <c r="G1797" s="236"/>
      <c r="H1797" s="239">
        <v>3.4199999999999999</v>
      </c>
      <c r="I1797" s="240"/>
      <c r="J1797" s="236"/>
      <c r="K1797" s="236"/>
      <c r="L1797" s="241"/>
      <c r="M1797" s="242"/>
      <c r="N1797" s="243"/>
      <c r="O1797" s="243"/>
      <c r="P1797" s="243"/>
      <c r="Q1797" s="243"/>
      <c r="R1797" s="243"/>
      <c r="S1797" s="243"/>
      <c r="T1797" s="244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45" t="s">
        <v>221</v>
      </c>
      <c r="AU1797" s="245" t="s">
        <v>78</v>
      </c>
      <c r="AV1797" s="14" t="s">
        <v>78</v>
      </c>
      <c r="AW1797" s="14" t="s">
        <v>31</v>
      </c>
      <c r="AX1797" s="14" t="s">
        <v>69</v>
      </c>
      <c r="AY1797" s="245" t="s">
        <v>212</v>
      </c>
    </row>
    <row r="1798" s="13" customFormat="1">
      <c r="A1798" s="13"/>
      <c r="B1798" s="224"/>
      <c r="C1798" s="225"/>
      <c r="D1798" s="226" t="s">
        <v>221</v>
      </c>
      <c r="E1798" s="227" t="s">
        <v>19</v>
      </c>
      <c r="F1798" s="228" t="s">
        <v>1263</v>
      </c>
      <c r="G1798" s="225"/>
      <c r="H1798" s="227" t="s">
        <v>19</v>
      </c>
      <c r="I1798" s="229"/>
      <c r="J1798" s="225"/>
      <c r="K1798" s="225"/>
      <c r="L1798" s="230"/>
      <c r="M1798" s="231"/>
      <c r="N1798" s="232"/>
      <c r="O1798" s="232"/>
      <c r="P1798" s="232"/>
      <c r="Q1798" s="232"/>
      <c r="R1798" s="232"/>
      <c r="S1798" s="232"/>
      <c r="T1798" s="23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34" t="s">
        <v>221</v>
      </c>
      <c r="AU1798" s="234" t="s">
        <v>78</v>
      </c>
      <c r="AV1798" s="13" t="s">
        <v>74</v>
      </c>
      <c r="AW1798" s="13" t="s">
        <v>31</v>
      </c>
      <c r="AX1798" s="13" t="s">
        <v>69</v>
      </c>
      <c r="AY1798" s="234" t="s">
        <v>212</v>
      </c>
    </row>
    <row r="1799" s="14" customFormat="1">
      <c r="A1799" s="14"/>
      <c r="B1799" s="235"/>
      <c r="C1799" s="236"/>
      <c r="D1799" s="226" t="s">
        <v>221</v>
      </c>
      <c r="E1799" s="237" t="s">
        <v>19</v>
      </c>
      <c r="F1799" s="238" t="s">
        <v>1380</v>
      </c>
      <c r="G1799" s="236"/>
      <c r="H1799" s="239">
        <v>3.4199999999999999</v>
      </c>
      <c r="I1799" s="240"/>
      <c r="J1799" s="236"/>
      <c r="K1799" s="236"/>
      <c r="L1799" s="241"/>
      <c r="M1799" s="242"/>
      <c r="N1799" s="243"/>
      <c r="O1799" s="243"/>
      <c r="P1799" s="243"/>
      <c r="Q1799" s="243"/>
      <c r="R1799" s="243"/>
      <c r="S1799" s="243"/>
      <c r="T1799" s="24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45" t="s">
        <v>221</v>
      </c>
      <c r="AU1799" s="245" t="s">
        <v>78</v>
      </c>
      <c r="AV1799" s="14" t="s">
        <v>78</v>
      </c>
      <c r="AW1799" s="14" t="s">
        <v>31</v>
      </c>
      <c r="AX1799" s="14" t="s">
        <v>69</v>
      </c>
      <c r="AY1799" s="245" t="s">
        <v>212</v>
      </c>
    </row>
    <row r="1800" s="13" customFormat="1">
      <c r="A1800" s="13"/>
      <c r="B1800" s="224"/>
      <c r="C1800" s="225"/>
      <c r="D1800" s="226" t="s">
        <v>221</v>
      </c>
      <c r="E1800" s="227" t="s">
        <v>19</v>
      </c>
      <c r="F1800" s="228" t="s">
        <v>1264</v>
      </c>
      <c r="G1800" s="225"/>
      <c r="H1800" s="227" t="s">
        <v>19</v>
      </c>
      <c r="I1800" s="229"/>
      <c r="J1800" s="225"/>
      <c r="K1800" s="225"/>
      <c r="L1800" s="230"/>
      <c r="M1800" s="231"/>
      <c r="N1800" s="232"/>
      <c r="O1800" s="232"/>
      <c r="P1800" s="232"/>
      <c r="Q1800" s="232"/>
      <c r="R1800" s="232"/>
      <c r="S1800" s="232"/>
      <c r="T1800" s="23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34" t="s">
        <v>221</v>
      </c>
      <c r="AU1800" s="234" t="s">
        <v>78</v>
      </c>
      <c r="AV1800" s="13" t="s">
        <v>74</v>
      </c>
      <c r="AW1800" s="13" t="s">
        <v>31</v>
      </c>
      <c r="AX1800" s="13" t="s">
        <v>69</v>
      </c>
      <c r="AY1800" s="234" t="s">
        <v>212</v>
      </c>
    </row>
    <row r="1801" s="14" customFormat="1">
      <c r="A1801" s="14"/>
      <c r="B1801" s="235"/>
      <c r="C1801" s="236"/>
      <c r="D1801" s="226" t="s">
        <v>221</v>
      </c>
      <c r="E1801" s="237" t="s">
        <v>19</v>
      </c>
      <c r="F1801" s="238" t="s">
        <v>1380</v>
      </c>
      <c r="G1801" s="236"/>
      <c r="H1801" s="239">
        <v>3.4199999999999999</v>
      </c>
      <c r="I1801" s="240"/>
      <c r="J1801" s="236"/>
      <c r="K1801" s="236"/>
      <c r="L1801" s="241"/>
      <c r="M1801" s="242"/>
      <c r="N1801" s="243"/>
      <c r="O1801" s="243"/>
      <c r="P1801" s="243"/>
      <c r="Q1801" s="243"/>
      <c r="R1801" s="243"/>
      <c r="S1801" s="243"/>
      <c r="T1801" s="244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45" t="s">
        <v>221</v>
      </c>
      <c r="AU1801" s="245" t="s">
        <v>78</v>
      </c>
      <c r="AV1801" s="14" t="s">
        <v>78</v>
      </c>
      <c r="AW1801" s="14" t="s">
        <v>31</v>
      </c>
      <c r="AX1801" s="14" t="s">
        <v>69</v>
      </c>
      <c r="AY1801" s="245" t="s">
        <v>212</v>
      </c>
    </row>
    <row r="1802" s="13" customFormat="1">
      <c r="A1802" s="13"/>
      <c r="B1802" s="224"/>
      <c r="C1802" s="225"/>
      <c r="D1802" s="226" t="s">
        <v>221</v>
      </c>
      <c r="E1802" s="227" t="s">
        <v>19</v>
      </c>
      <c r="F1802" s="228" t="s">
        <v>1265</v>
      </c>
      <c r="G1802" s="225"/>
      <c r="H1802" s="227" t="s">
        <v>19</v>
      </c>
      <c r="I1802" s="229"/>
      <c r="J1802" s="225"/>
      <c r="K1802" s="225"/>
      <c r="L1802" s="230"/>
      <c r="M1802" s="231"/>
      <c r="N1802" s="232"/>
      <c r="O1802" s="232"/>
      <c r="P1802" s="232"/>
      <c r="Q1802" s="232"/>
      <c r="R1802" s="232"/>
      <c r="S1802" s="232"/>
      <c r="T1802" s="23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34" t="s">
        <v>221</v>
      </c>
      <c r="AU1802" s="234" t="s">
        <v>78</v>
      </c>
      <c r="AV1802" s="13" t="s">
        <v>74</v>
      </c>
      <c r="AW1802" s="13" t="s">
        <v>31</v>
      </c>
      <c r="AX1802" s="13" t="s">
        <v>69</v>
      </c>
      <c r="AY1802" s="234" t="s">
        <v>212</v>
      </c>
    </row>
    <row r="1803" s="14" customFormat="1">
      <c r="A1803" s="14"/>
      <c r="B1803" s="235"/>
      <c r="C1803" s="236"/>
      <c r="D1803" s="226" t="s">
        <v>221</v>
      </c>
      <c r="E1803" s="237" t="s">
        <v>19</v>
      </c>
      <c r="F1803" s="238" t="s">
        <v>1381</v>
      </c>
      <c r="G1803" s="236"/>
      <c r="H1803" s="239">
        <v>3.5960000000000001</v>
      </c>
      <c r="I1803" s="240"/>
      <c r="J1803" s="236"/>
      <c r="K1803" s="236"/>
      <c r="L1803" s="241"/>
      <c r="M1803" s="242"/>
      <c r="N1803" s="243"/>
      <c r="O1803" s="243"/>
      <c r="P1803" s="243"/>
      <c r="Q1803" s="243"/>
      <c r="R1803" s="243"/>
      <c r="S1803" s="243"/>
      <c r="T1803" s="24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45" t="s">
        <v>221</v>
      </c>
      <c r="AU1803" s="245" t="s">
        <v>78</v>
      </c>
      <c r="AV1803" s="14" t="s">
        <v>78</v>
      </c>
      <c r="AW1803" s="14" t="s">
        <v>31</v>
      </c>
      <c r="AX1803" s="14" t="s">
        <v>69</v>
      </c>
      <c r="AY1803" s="245" t="s">
        <v>212</v>
      </c>
    </row>
    <row r="1804" s="13" customFormat="1">
      <c r="A1804" s="13"/>
      <c r="B1804" s="224"/>
      <c r="C1804" s="225"/>
      <c r="D1804" s="226" t="s">
        <v>221</v>
      </c>
      <c r="E1804" s="227" t="s">
        <v>19</v>
      </c>
      <c r="F1804" s="228" t="s">
        <v>1267</v>
      </c>
      <c r="G1804" s="225"/>
      <c r="H1804" s="227" t="s">
        <v>19</v>
      </c>
      <c r="I1804" s="229"/>
      <c r="J1804" s="225"/>
      <c r="K1804" s="225"/>
      <c r="L1804" s="230"/>
      <c r="M1804" s="231"/>
      <c r="N1804" s="232"/>
      <c r="O1804" s="232"/>
      <c r="P1804" s="232"/>
      <c r="Q1804" s="232"/>
      <c r="R1804" s="232"/>
      <c r="S1804" s="232"/>
      <c r="T1804" s="23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34" t="s">
        <v>221</v>
      </c>
      <c r="AU1804" s="234" t="s">
        <v>78</v>
      </c>
      <c r="AV1804" s="13" t="s">
        <v>74</v>
      </c>
      <c r="AW1804" s="13" t="s">
        <v>31</v>
      </c>
      <c r="AX1804" s="13" t="s">
        <v>69</v>
      </c>
      <c r="AY1804" s="234" t="s">
        <v>212</v>
      </c>
    </row>
    <row r="1805" s="14" customFormat="1">
      <c r="A1805" s="14"/>
      <c r="B1805" s="235"/>
      <c r="C1805" s="236"/>
      <c r="D1805" s="226" t="s">
        <v>221</v>
      </c>
      <c r="E1805" s="237" t="s">
        <v>19</v>
      </c>
      <c r="F1805" s="238" t="s">
        <v>1382</v>
      </c>
      <c r="G1805" s="236"/>
      <c r="H1805" s="239">
        <v>12.91</v>
      </c>
      <c r="I1805" s="240"/>
      <c r="J1805" s="236"/>
      <c r="K1805" s="236"/>
      <c r="L1805" s="241"/>
      <c r="M1805" s="242"/>
      <c r="N1805" s="243"/>
      <c r="O1805" s="243"/>
      <c r="P1805" s="243"/>
      <c r="Q1805" s="243"/>
      <c r="R1805" s="243"/>
      <c r="S1805" s="243"/>
      <c r="T1805" s="24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45" t="s">
        <v>221</v>
      </c>
      <c r="AU1805" s="245" t="s">
        <v>78</v>
      </c>
      <c r="AV1805" s="14" t="s">
        <v>78</v>
      </c>
      <c r="AW1805" s="14" t="s">
        <v>31</v>
      </c>
      <c r="AX1805" s="14" t="s">
        <v>69</v>
      </c>
      <c r="AY1805" s="245" t="s">
        <v>212</v>
      </c>
    </row>
    <row r="1806" s="13" customFormat="1">
      <c r="A1806" s="13"/>
      <c r="B1806" s="224"/>
      <c r="C1806" s="225"/>
      <c r="D1806" s="226" t="s">
        <v>221</v>
      </c>
      <c r="E1806" s="227" t="s">
        <v>19</v>
      </c>
      <c r="F1806" s="228" t="s">
        <v>1269</v>
      </c>
      <c r="G1806" s="225"/>
      <c r="H1806" s="227" t="s">
        <v>19</v>
      </c>
      <c r="I1806" s="229"/>
      <c r="J1806" s="225"/>
      <c r="K1806" s="225"/>
      <c r="L1806" s="230"/>
      <c r="M1806" s="231"/>
      <c r="N1806" s="232"/>
      <c r="O1806" s="232"/>
      <c r="P1806" s="232"/>
      <c r="Q1806" s="232"/>
      <c r="R1806" s="232"/>
      <c r="S1806" s="232"/>
      <c r="T1806" s="23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34" t="s">
        <v>221</v>
      </c>
      <c r="AU1806" s="234" t="s">
        <v>78</v>
      </c>
      <c r="AV1806" s="13" t="s">
        <v>74</v>
      </c>
      <c r="AW1806" s="13" t="s">
        <v>31</v>
      </c>
      <c r="AX1806" s="13" t="s">
        <v>69</v>
      </c>
      <c r="AY1806" s="234" t="s">
        <v>212</v>
      </c>
    </row>
    <row r="1807" s="14" customFormat="1">
      <c r="A1807" s="14"/>
      <c r="B1807" s="235"/>
      <c r="C1807" s="236"/>
      <c r="D1807" s="226" t="s">
        <v>221</v>
      </c>
      <c r="E1807" s="237" t="s">
        <v>19</v>
      </c>
      <c r="F1807" s="238" t="s">
        <v>1383</v>
      </c>
      <c r="G1807" s="236"/>
      <c r="H1807" s="239">
        <v>18.960000000000001</v>
      </c>
      <c r="I1807" s="240"/>
      <c r="J1807" s="236"/>
      <c r="K1807" s="236"/>
      <c r="L1807" s="241"/>
      <c r="M1807" s="242"/>
      <c r="N1807" s="243"/>
      <c r="O1807" s="243"/>
      <c r="P1807" s="243"/>
      <c r="Q1807" s="243"/>
      <c r="R1807" s="243"/>
      <c r="S1807" s="243"/>
      <c r="T1807" s="244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45" t="s">
        <v>221</v>
      </c>
      <c r="AU1807" s="245" t="s">
        <v>78</v>
      </c>
      <c r="AV1807" s="14" t="s">
        <v>78</v>
      </c>
      <c r="AW1807" s="14" t="s">
        <v>31</v>
      </c>
      <c r="AX1807" s="14" t="s">
        <v>69</v>
      </c>
      <c r="AY1807" s="245" t="s">
        <v>212</v>
      </c>
    </row>
    <row r="1808" s="13" customFormat="1">
      <c r="A1808" s="13"/>
      <c r="B1808" s="224"/>
      <c r="C1808" s="225"/>
      <c r="D1808" s="226" t="s">
        <v>221</v>
      </c>
      <c r="E1808" s="227" t="s">
        <v>19</v>
      </c>
      <c r="F1808" s="228" t="s">
        <v>1272</v>
      </c>
      <c r="G1808" s="225"/>
      <c r="H1808" s="227" t="s">
        <v>19</v>
      </c>
      <c r="I1808" s="229"/>
      <c r="J1808" s="225"/>
      <c r="K1808" s="225"/>
      <c r="L1808" s="230"/>
      <c r="M1808" s="231"/>
      <c r="N1808" s="232"/>
      <c r="O1808" s="232"/>
      <c r="P1808" s="232"/>
      <c r="Q1808" s="232"/>
      <c r="R1808" s="232"/>
      <c r="S1808" s="232"/>
      <c r="T1808" s="23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34" t="s">
        <v>221</v>
      </c>
      <c r="AU1808" s="234" t="s">
        <v>78</v>
      </c>
      <c r="AV1808" s="13" t="s">
        <v>74</v>
      </c>
      <c r="AW1808" s="13" t="s">
        <v>31</v>
      </c>
      <c r="AX1808" s="13" t="s">
        <v>69</v>
      </c>
      <c r="AY1808" s="234" t="s">
        <v>212</v>
      </c>
    </row>
    <row r="1809" s="14" customFormat="1">
      <c r="A1809" s="14"/>
      <c r="B1809" s="235"/>
      <c r="C1809" s="236"/>
      <c r="D1809" s="226" t="s">
        <v>221</v>
      </c>
      <c r="E1809" s="237" t="s">
        <v>19</v>
      </c>
      <c r="F1809" s="238" t="s">
        <v>1384</v>
      </c>
      <c r="G1809" s="236"/>
      <c r="H1809" s="239">
        <v>12.08</v>
      </c>
      <c r="I1809" s="240"/>
      <c r="J1809" s="236"/>
      <c r="K1809" s="236"/>
      <c r="L1809" s="241"/>
      <c r="M1809" s="242"/>
      <c r="N1809" s="243"/>
      <c r="O1809" s="243"/>
      <c r="P1809" s="243"/>
      <c r="Q1809" s="243"/>
      <c r="R1809" s="243"/>
      <c r="S1809" s="243"/>
      <c r="T1809" s="244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45" t="s">
        <v>221</v>
      </c>
      <c r="AU1809" s="245" t="s">
        <v>78</v>
      </c>
      <c r="AV1809" s="14" t="s">
        <v>78</v>
      </c>
      <c r="AW1809" s="14" t="s">
        <v>31</v>
      </c>
      <c r="AX1809" s="14" t="s">
        <v>69</v>
      </c>
      <c r="AY1809" s="245" t="s">
        <v>212</v>
      </c>
    </row>
    <row r="1810" s="13" customFormat="1">
      <c r="A1810" s="13"/>
      <c r="B1810" s="224"/>
      <c r="C1810" s="225"/>
      <c r="D1810" s="226" t="s">
        <v>221</v>
      </c>
      <c r="E1810" s="227" t="s">
        <v>19</v>
      </c>
      <c r="F1810" s="228" t="s">
        <v>1070</v>
      </c>
      <c r="G1810" s="225"/>
      <c r="H1810" s="227" t="s">
        <v>19</v>
      </c>
      <c r="I1810" s="229"/>
      <c r="J1810" s="225"/>
      <c r="K1810" s="225"/>
      <c r="L1810" s="230"/>
      <c r="M1810" s="231"/>
      <c r="N1810" s="232"/>
      <c r="O1810" s="232"/>
      <c r="P1810" s="232"/>
      <c r="Q1810" s="232"/>
      <c r="R1810" s="232"/>
      <c r="S1810" s="232"/>
      <c r="T1810" s="23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34" t="s">
        <v>221</v>
      </c>
      <c r="AU1810" s="234" t="s">
        <v>78</v>
      </c>
      <c r="AV1810" s="13" t="s">
        <v>74</v>
      </c>
      <c r="AW1810" s="13" t="s">
        <v>31</v>
      </c>
      <c r="AX1810" s="13" t="s">
        <v>69</v>
      </c>
      <c r="AY1810" s="234" t="s">
        <v>212</v>
      </c>
    </row>
    <row r="1811" s="13" customFormat="1">
      <c r="A1811" s="13"/>
      <c r="B1811" s="224"/>
      <c r="C1811" s="225"/>
      <c r="D1811" s="226" t="s">
        <v>221</v>
      </c>
      <c r="E1811" s="227" t="s">
        <v>19</v>
      </c>
      <c r="F1811" s="228" t="s">
        <v>1277</v>
      </c>
      <c r="G1811" s="225"/>
      <c r="H1811" s="227" t="s">
        <v>19</v>
      </c>
      <c r="I1811" s="229"/>
      <c r="J1811" s="225"/>
      <c r="K1811" s="225"/>
      <c r="L1811" s="230"/>
      <c r="M1811" s="231"/>
      <c r="N1811" s="232"/>
      <c r="O1811" s="232"/>
      <c r="P1811" s="232"/>
      <c r="Q1811" s="232"/>
      <c r="R1811" s="232"/>
      <c r="S1811" s="232"/>
      <c r="T1811" s="23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34" t="s">
        <v>221</v>
      </c>
      <c r="AU1811" s="234" t="s">
        <v>78</v>
      </c>
      <c r="AV1811" s="13" t="s">
        <v>74</v>
      </c>
      <c r="AW1811" s="13" t="s">
        <v>31</v>
      </c>
      <c r="AX1811" s="13" t="s">
        <v>69</v>
      </c>
      <c r="AY1811" s="234" t="s">
        <v>212</v>
      </c>
    </row>
    <row r="1812" s="14" customFormat="1">
      <c r="A1812" s="14"/>
      <c r="B1812" s="235"/>
      <c r="C1812" s="236"/>
      <c r="D1812" s="226" t="s">
        <v>221</v>
      </c>
      <c r="E1812" s="237" t="s">
        <v>19</v>
      </c>
      <c r="F1812" s="238" t="s">
        <v>1379</v>
      </c>
      <c r="G1812" s="236"/>
      <c r="H1812" s="239">
        <v>26.875</v>
      </c>
      <c r="I1812" s="240"/>
      <c r="J1812" s="236"/>
      <c r="K1812" s="236"/>
      <c r="L1812" s="241"/>
      <c r="M1812" s="242"/>
      <c r="N1812" s="243"/>
      <c r="O1812" s="243"/>
      <c r="P1812" s="243"/>
      <c r="Q1812" s="243"/>
      <c r="R1812" s="243"/>
      <c r="S1812" s="243"/>
      <c r="T1812" s="24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45" t="s">
        <v>221</v>
      </c>
      <c r="AU1812" s="245" t="s">
        <v>78</v>
      </c>
      <c r="AV1812" s="14" t="s">
        <v>78</v>
      </c>
      <c r="AW1812" s="14" t="s">
        <v>31</v>
      </c>
      <c r="AX1812" s="14" t="s">
        <v>69</v>
      </c>
      <c r="AY1812" s="245" t="s">
        <v>212</v>
      </c>
    </row>
    <row r="1813" s="13" customFormat="1">
      <c r="A1813" s="13"/>
      <c r="B1813" s="224"/>
      <c r="C1813" s="225"/>
      <c r="D1813" s="226" t="s">
        <v>221</v>
      </c>
      <c r="E1813" s="227" t="s">
        <v>19</v>
      </c>
      <c r="F1813" s="228" t="s">
        <v>1278</v>
      </c>
      <c r="G1813" s="225"/>
      <c r="H1813" s="227" t="s">
        <v>19</v>
      </c>
      <c r="I1813" s="229"/>
      <c r="J1813" s="225"/>
      <c r="K1813" s="225"/>
      <c r="L1813" s="230"/>
      <c r="M1813" s="231"/>
      <c r="N1813" s="232"/>
      <c r="O1813" s="232"/>
      <c r="P1813" s="232"/>
      <c r="Q1813" s="232"/>
      <c r="R1813" s="232"/>
      <c r="S1813" s="232"/>
      <c r="T1813" s="23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34" t="s">
        <v>221</v>
      </c>
      <c r="AU1813" s="234" t="s">
        <v>78</v>
      </c>
      <c r="AV1813" s="13" t="s">
        <v>74</v>
      </c>
      <c r="AW1813" s="13" t="s">
        <v>31</v>
      </c>
      <c r="AX1813" s="13" t="s">
        <v>69</v>
      </c>
      <c r="AY1813" s="234" t="s">
        <v>212</v>
      </c>
    </row>
    <row r="1814" s="14" customFormat="1">
      <c r="A1814" s="14"/>
      <c r="B1814" s="235"/>
      <c r="C1814" s="236"/>
      <c r="D1814" s="226" t="s">
        <v>221</v>
      </c>
      <c r="E1814" s="237" t="s">
        <v>19</v>
      </c>
      <c r="F1814" s="238" t="s">
        <v>1380</v>
      </c>
      <c r="G1814" s="236"/>
      <c r="H1814" s="239">
        <v>3.4199999999999999</v>
      </c>
      <c r="I1814" s="240"/>
      <c r="J1814" s="236"/>
      <c r="K1814" s="236"/>
      <c r="L1814" s="241"/>
      <c r="M1814" s="242"/>
      <c r="N1814" s="243"/>
      <c r="O1814" s="243"/>
      <c r="P1814" s="243"/>
      <c r="Q1814" s="243"/>
      <c r="R1814" s="243"/>
      <c r="S1814" s="243"/>
      <c r="T1814" s="244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45" t="s">
        <v>221</v>
      </c>
      <c r="AU1814" s="245" t="s">
        <v>78</v>
      </c>
      <c r="AV1814" s="14" t="s">
        <v>78</v>
      </c>
      <c r="AW1814" s="14" t="s">
        <v>31</v>
      </c>
      <c r="AX1814" s="14" t="s">
        <v>69</v>
      </c>
      <c r="AY1814" s="245" t="s">
        <v>212</v>
      </c>
    </row>
    <row r="1815" s="13" customFormat="1">
      <c r="A1815" s="13"/>
      <c r="B1815" s="224"/>
      <c r="C1815" s="225"/>
      <c r="D1815" s="226" t="s">
        <v>221</v>
      </c>
      <c r="E1815" s="227" t="s">
        <v>19</v>
      </c>
      <c r="F1815" s="228" t="s">
        <v>1279</v>
      </c>
      <c r="G1815" s="225"/>
      <c r="H1815" s="227" t="s">
        <v>19</v>
      </c>
      <c r="I1815" s="229"/>
      <c r="J1815" s="225"/>
      <c r="K1815" s="225"/>
      <c r="L1815" s="230"/>
      <c r="M1815" s="231"/>
      <c r="N1815" s="232"/>
      <c r="O1815" s="232"/>
      <c r="P1815" s="232"/>
      <c r="Q1815" s="232"/>
      <c r="R1815" s="232"/>
      <c r="S1815" s="232"/>
      <c r="T1815" s="23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34" t="s">
        <v>221</v>
      </c>
      <c r="AU1815" s="234" t="s">
        <v>78</v>
      </c>
      <c r="AV1815" s="13" t="s">
        <v>74</v>
      </c>
      <c r="AW1815" s="13" t="s">
        <v>31</v>
      </c>
      <c r="AX1815" s="13" t="s">
        <v>69</v>
      </c>
      <c r="AY1815" s="234" t="s">
        <v>212</v>
      </c>
    </row>
    <row r="1816" s="14" customFormat="1">
      <c r="A1816" s="14"/>
      <c r="B1816" s="235"/>
      <c r="C1816" s="236"/>
      <c r="D1816" s="226" t="s">
        <v>221</v>
      </c>
      <c r="E1816" s="237" t="s">
        <v>19</v>
      </c>
      <c r="F1816" s="238" t="s">
        <v>1380</v>
      </c>
      <c r="G1816" s="236"/>
      <c r="H1816" s="239">
        <v>3.4199999999999999</v>
      </c>
      <c r="I1816" s="240"/>
      <c r="J1816" s="236"/>
      <c r="K1816" s="236"/>
      <c r="L1816" s="241"/>
      <c r="M1816" s="242"/>
      <c r="N1816" s="243"/>
      <c r="O1816" s="243"/>
      <c r="P1816" s="243"/>
      <c r="Q1816" s="243"/>
      <c r="R1816" s="243"/>
      <c r="S1816" s="243"/>
      <c r="T1816" s="24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45" t="s">
        <v>221</v>
      </c>
      <c r="AU1816" s="245" t="s">
        <v>78</v>
      </c>
      <c r="AV1816" s="14" t="s">
        <v>78</v>
      </c>
      <c r="AW1816" s="14" t="s">
        <v>31</v>
      </c>
      <c r="AX1816" s="14" t="s">
        <v>69</v>
      </c>
      <c r="AY1816" s="245" t="s">
        <v>212</v>
      </c>
    </row>
    <row r="1817" s="13" customFormat="1">
      <c r="A1817" s="13"/>
      <c r="B1817" s="224"/>
      <c r="C1817" s="225"/>
      <c r="D1817" s="226" t="s">
        <v>221</v>
      </c>
      <c r="E1817" s="227" t="s">
        <v>19</v>
      </c>
      <c r="F1817" s="228" t="s">
        <v>1280</v>
      </c>
      <c r="G1817" s="225"/>
      <c r="H1817" s="227" t="s">
        <v>19</v>
      </c>
      <c r="I1817" s="229"/>
      <c r="J1817" s="225"/>
      <c r="K1817" s="225"/>
      <c r="L1817" s="230"/>
      <c r="M1817" s="231"/>
      <c r="N1817" s="232"/>
      <c r="O1817" s="232"/>
      <c r="P1817" s="232"/>
      <c r="Q1817" s="232"/>
      <c r="R1817" s="232"/>
      <c r="S1817" s="232"/>
      <c r="T1817" s="23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34" t="s">
        <v>221</v>
      </c>
      <c r="AU1817" s="234" t="s">
        <v>78</v>
      </c>
      <c r="AV1817" s="13" t="s">
        <v>74</v>
      </c>
      <c r="AW1817" s="13" t="s">
        <v>31</v>
      </c>
      <c r="AX1817" s="13" t="s">
        <v>69</v>
      </c>
      <c r="AY1817" s="234" t="s">
        <v>212</v>
      </c>
    </row>
    <row r="1818" s="13" customFormat="1">
      <c r="A1818" s="13"/>
      <c r="B1818" s="224"/>
      <c r="C1818" s="225"/>
      <c r="D1818" s="226" t="s">
        <v>221</v>
      </c>
      <c r="E1818" s="227" t="s">
        <v>19</v>
      </c>
      <c r="F1818" s="228" t="s">
        <v>1385</v>
      </c>
      <c r="G1818" s="225"/>
      <c r="H1818" s="227" t="s">
        <v>19</v>
      </c>
      <c r="I1818" s="229"/>
      <c r="J1818" s="225"/>
      <c r="K1818" s="225"/>
      <c r="L1818" s="230"/>
      <c r="M1818" s="231"/>
      <c r="N1818" s="232"/>
      <c r="O1818" s="232"/>
      <c r="P1818" s="232"/>
      <c r="Q1818" s="232"/>
      <c r="R1818" s="232"/>
      <c r="S1818" s="232"/>
      <c r="T1818" s="23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34" t="s">
        <v>221</v>
      </c>
      <c r="AU1818" s="234" t="s">
        <v>78</v>
      </c>
      <c r="AV1818" s="13" t="s">
        <v>74</v>
      </c>
      <c r="AW1818" s="13" t="s">
        <v>31</v>
      </c>
      <c r="AX1818" s="13" t="s">
        <v>69</v>
      </c>
      <c r="AY1818" s="234" t="s">
        <v>212</v>
      </c>
    </row>
    <row r="1819" s="13" customFormat="1">
      <c r="A1819" s="13"/>
      <c r="B1819" s="224"/>
      <c r="C1819" s="225"/>
      <c r="D1819" s="226" t="s">
        <v>221</v>
      </c>
      <c r="E1819" s="227" t="s">
        <v>19</v>
      </c>
      <c r="F1819" s="228" t="s">
        <v>1281</v>
      </c>
      <c r="G1819" s="225"/>
      <c r="H1819" s="227" t="s">
        <v>19</v>
      </c>
      <c r="I1819" s="229"/>
      <c r="J1819" s="225"/>
      <c r="K1819" s="225"/>
      <c r="L1819" s="230"/>
      <c r="M1819" s="231"/>
      <c r="N1819" s="232"/>
      <c r="O1819" s="232"/>
      <c r="P1819" s="232"/>
      <c r="Q1819" s="232"/>
      <c r="R1819" s="232"/>
      <c r="S1819" s="232"/>
      <c r="T1819" s="23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34" t="s">
        <v>221</v>
      </c>
      <c r="AU1819" s="234" t="s">
        <v>78</v>
      </c>
      <c r="AV1819" s="13" t="s">
        <v>74</v>
      </c>
      <c r="AW1819" s="13" t="s">
        <v>31</v>
      </c>
      <c r="AX1819" s="13" t="s">
        <v>69</v>
      </c>
      <c r="AY1819" s="234" t="s">
        <v>212</v>
      </c>
    </row>
    <row r="1820" s="14" customFormat="1">
      <c r="A1820" s="14"/>
      <c r="B1820" s="235"/>
      <c r="C1820" s="236"/>
      <c r="D1820" s="226" t="s">
        <v>221</v>
      </c>
      <c r="E1820" s="237" t="s">
        <v>19</v>
      </c>
      <c r="F1820" s="238" t="s">
        <v>1380</v>
      </c>
      <c r="G1820" s="236"/>
      <c r="H1820" s="239">
        <v>3.4199999999999999</v>
      </c>
      <c r="I1820" s="240"/>
      <c r="J1820" s="236"/>
      <c r="K1820" s="236"/>
      <c r="L1820" s="241"/>
      <c r="M1820" s="242"/>
      <c r="N1820" s="243"/>
      <c r="O1820" s="243"/>
      <c r="P1820" s="243"/>
      <c r="Q1820" s="243"/>
      <c r="R1820" s="243"/>
      <c r="S1820" s="243"/>
      <c r="T1820" s="244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45" t="s">
        <v>221</v>
      </c>
      <c r="AU1820" s="245" t="s">
        <v>78</v>
      </c>
      <c r="AV1820" s="14" t="s">
        <v>78</v>
      </c>
      <c r="AW1820" s="14" t="s">
        <v>31</v>
      </c>
      <c r="AX1820" s="14" t="s">
        <v>69</v>
      </c>
      <c r="AY1820" s="245" t="s">
        <v>212</v>
      </c>
    </row>
    <row r="1821" s="13" customFormat="1">
      <c r="A1821" s="13"/>
      <c r="B1821" s="224"/>
      <c r="C1821" s="225"/>
      <c r="D1821" s="226" t="s">
        <v>221</v>
      </c>
      <c r="E1821" s="227" t="s">
        <v>19</v>
      </c>
      <c r="F1821" s="228" t="s">
        <v>1282</v>
      </c>
      <c r="G1821" s="225"/>
      <c r="H1821" s="227" t="s">
        <v>19</v>
      </c>
      <c r="I1821" s="229"/>
      <c r="J1821" s="225"/>
      <c r="K1821" s="225"/>
      <c r="L1821" s="230"/>
      <c r="M1821" s="231"/>
      <c r="N1821" s="232"/>
      <c r="O1821" s="232"/>
      <c r="P1821" s="232"/>
      <c r="Q1821" s="232"/>
      <c r="R1821" s="232"/>
      <c r="S1821" s="232"/>
      <c r="T1821" s="23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34" t="s">
        <v>221</v>
      </c>
      <c r="AU1821" s="234" t="s">
        <v>78</v>
      </c>
      <c r="AV1821" s="13" t="s">
        <v>74</v>
      </c>
      <c r="AW1821" s="13" t="s">
        <v>31</v>
      </c>
      <c r="AX1821" s="13" t="s">
        <v>69</v>
      </c>
      <c r="AY1821" s="234" t="s">
        <v>212</v>
      </c>
    </row>
    <row r="1822" s="14" customFormat="1">
      <c r="A1822" s="14"/>
      <c r="B1822" s="235"/>
      <c r="C1822" s="236"/>
      <c r="D1822" s="226" t="s">
        <v>221</v>
      </c>
      <c r="E1822" s="237" t="s">
        <v>19</v>
      </c>
      <c r="F1822" s="238" t="s">
        <v>1381</v>
      </c>
      <c r="G1822" s="236"/>
      <c r="H1822" s="239">
        <v>3.5960000000000001</v>
      </c>
      <c r="I1822" s="240"/>
      <c r="J1822" s="236"/>
      <c r="K1822" s="236"/>
      <c r="L1822" s="241"/>
      <c r="M1822" s="242"/>
      <c r="N1822" s="243"/>
      <c r="O1822" s="243"/>
      <c r="P1822" s="243"/>
      <c r="Q1822" s="243"/>
      <c r="R1822" s="243"/>
      <c r="S1822" s="243"/>
      <c r="T1822" s="24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45" t="s">
        <v>221</v>
      </c>
      <c r="AU1822" s="245" t="s">
        <v>78</v>
      </c>
      <c r="AV1822" s="14" t="s">
        <v>78</v>
      </c>
      <c r="AW1822" s="14" t="s">
        <v>31</v>
      </c>
      <c r="AX1822" s="14" t="s">
        <v>69</v>
      </c>
      <c r="AY1822" s="245" t="s">
        <v>212</v>
      </c>
    </row>
    <row r="1823" s="13" customFormat="1">
      <c r="A1823" s="13"/>
      <c r="B1823" s="224"/>
      <c r="C1823" s="225"/>
      <c r="D1823" s="226" t="s">
        <v>221</v>
      </c>
      <c r="E1823" s="227" t="s">
        <v>19</v>
      </c>
      <c r="F1823" s="228" t="s">
        <v>1283</v>
      </c>
      <c r="G1823" s="225"/>
      <c r="H1823" s="227" t="s">
        <v>19</v>
      </c>
      <c r="I1823" s="229"/>
      <c r="J1823" s="225"/>
      <c r="K1823" s="225"/>
      <c r="L1823" s="230"/>
      <c r="M1823" s="231"/>
      <c r="N1823" s="232"/>
      <c r="O1823" s="232"/>
      <c r="P1823" s="232"/>
      <c r="Q1823" s="232"/>
      <c r="R1823" s="232"/>
      <c r="S1823" s="232"/>
      <c r="T1823" s="23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34" t="s">
        <v>221</v>
      </c>
      <c r="AU1823" s="234" t="s">
        <v>78</v>
      </c>
      <c r="AV1823" s="13" t="s">
        <v>74</v>
      </c>
      <c r="AW1823" s="13" t="s">
        <v>31</v>
      </c>
      <c r="AX1823" s="13" t="s">
        <v>69</v>
      </c>
      <c r="AY1823" s="234" t="s">
        <v>212</v>
      </c>
    </row>
    <row r="1824" s="14" customFormat="1">
      <c r="A1824" s="14"/>
      <c r="B1824" s="235"/>
      <c r="C1824" s="236"/>
      <c r="D1824" s="226" t="s">
        <v>221</v>
      </c>
      <c r="E1824" s="237" t="s">
        <v>19</v>
      </c>
      <c r="F1824" s="238" t="s">
        <v>1382</v>
      </c>
      <c r="G1824" s="236"/>
      <c r="H1824" s="239">
        <v>12.91</v>
      </c>
      <c r="I1824" s="240"/>
      <c r="J1824" s="236"/>
      <c r="K1824" s="236"/>
      <c r="L1824" s="241"/>
      <c r="M1824" s="242"/>
      <c r="N1824" s="243"/>
      <c r="O1824" s="243"/>
      <c r="P1824" s="243"/>
      <c r="Q1824" s="243"/>
      <c r="R1824" s="243"/>
      <c r="S1824" s="243"/>
      <c r="T1824" s="244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45" t="s">
        <v>221</v>
      </c>
      <c r="AU1824" s="245" t="s">
        <v>78</v>
      </c>
      <c r="AV1824" s="14" t="s">
        <v>78</v>
      </c>
      <c r="AW1824" s="14" t="s">
        <v>31</v>
      </c>
      <c r="AX1824" s="14" t="s">
        <v>69</v>
      </c>
      <c r="AY1824" s="245" t="s">
        <v>212</v>
      </c>
    </row>
    <row r="1825" s="13" customFormat="1">
      <c r="A1825" s="13"/>
      <c r="B1825" s="224"/>
      <c r="C1825" s="225"/>
      <c r="D1825" s="226" t="s">
        <v>221</v>
      </c>
      <c r="E1825" s="227" t="s">
        <v>19</v>
      </c>
      <c r="F1825" s="228" t="s">
        <v>1284</v>
      </c>
      <c r="G1825" s="225"/>
      <c r="H1825" s="227" t="s">
        <v>19</v>
      </c>
      <c r="I1825" s="229"/>
      <c r="J1825" s="225"/>
      <c r="K1825" s="225"/>
      <c r="L1825" s="230"/>
      <c r="M1825" s="231"/>
      <c r="N1825" s="232"/>
      <c r="O1825" s="232"/>
      <c r="P1825" s="232"/>
      <c r="Q1825" s="232"/>
      <c r="R1825" s="232"/>
      <c r="S1825" s="232"/>
      <c r="T1825" s="23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34" t="s">
        <v>221</v>
      </c>
      <c r="AU1825" s="234" t="s">
        <v>78</v>
      </c>
      <c r="AV1825" s="13" t="s">
        <v>74</v>
      </c>
      <c r="AW1825" s="13" t="s">
        <v>31</v>
      </c>
      <c r="AX1825" s="13" t="s">
        <v>69</v>
      </c>
      <c r="AY1825" s="234" t="s">
        <v>212</v>
      </c>
    </row>
    <row r="1826" s="14" customFormat="1">
      <c r="A1826" s="14"/>
      <c r="B1826" s="235"/>
      <c r="C1826" s="236"/>
      <c r="D1826" s="226" t="s">
        <v>221</v>
      </c>
      <c r="E1826" s="237" t="s">
        <v>19</v>
      </c>
      <c r="F1826" s="238" t="s">
        <v>1383</v>
      </c>
      <c r="G1826" s="236"/>
      <c r="H1826" s="239">
        <v>18.960000000000001</v>
      </c>
      <c r="I1826" s="240"/>
      <c r="J1826" s="236"/>
      <c r="K1826" s="236"/>
      <c r="L1826" s="241"/>
      <c r="M1826" s="242"/>
      <c r="N1826" s="243"/>
      <c r="O1826" s="243"/>
      <c r="P1826" s="243"/>
      <c r="Q1826" s="243"/>
      <c r="R1826" s="243"/>
      <c r="S1826" s="243"/>
      <c r="T1826" s="24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45" t="s">
        <v>221</v>
      </c>
      <c r="AU1826" s="245" t="s">
        <v>78</v>
      </c>
      <c r="AV1826" s="14" t="s">
        <v>78</v>
      </c>
      <c r="AW1826" s="14" t="s">
        <v>31</v>
      </c>
      <c r="AX1826" s="14" t="s">
        <v>69</v>
      </c>
      <c r="AY1826" s="245" t="s">
        <v>212</v>
      </c>
    </row>
    <row r="1827" s="13" customFormat="1">
      <c r="A1827" s="13"/>
      <c r="B1827" s="224"/>
      <c r="C1827" s="225"/>
      <c r="D1827" s="226" t="s">
        <v>221</v>
      </c>
      <c r="E1827" s="227" t="s">
        <v>19</v>
      </c>
      <c r="F1827" s="228" t="s">
        <v>1285</v>
      </c>
      <c r="G1827" s="225"/>
      <c r="H1827" s="227" t="s">
        <v>19</v>
      </c>
      <c r="I1827" s="229"/>
      <c r="J1827" s="225"/>
      <c r="K1827" s="225"/>
      <c r="L1827" s="230"/>
      <c r="M1827" s="231"/>
      <c r="N1827" s="232"/>
      <c r="O1827" s="232"/>
      <c r="P1827" s="232"/>
      <c r="Q1827" s="232"/>
      <c r="R1827" s="232"/>
      <c r="S1827" s="232"/>
      <c r="T1827" s="23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34" t="s">
        <v>221</v>
      </c>
      <c r="AU1827" s="234" t="s">
        <v>78</v>
      </c>
      <c r="AV1827" s="13" t="s">
        <v>74</v>
      </c>
      <c r="AW1827" s="13" t="s">
        <v>31</v>
      </c>
      <c r="AX1827" s="13" t="s">
        <v>69</v>
      </c>
      <c r="AY1827" s="234" t="s">
        <v>212</v>
      </c>
    </row>
    <row r="1828" s="14" customFormat="1">
      <c r="A1828" s="14"/>
      <c r="B1828" s="235"/>
      <c r="C1828" s="236"/>
      <c r="D1828" s="226" t="s">
        <v>221</v>
      </c>
      <c r="E1828" s="237" t="s">
        <v>19</v>
      </c>
      <c r="F1828" s="238" t="s">
        <v>1384</v>
      </c>
      <c r="G1828" s="236"/>
      <c r="H1828" s="239">
        <v>12.08</v>
      </c>
      <c r="I1828" s="240"/>
      <c r="J1828" s="236"/>
      <c r="K1828" s="236"/>
      <c r="L1828" s="241"/>
      <c r="M1828" s="242"/>
      <c r="N1828" s="243"/>
      <c r="O1828" s="243"/>
      <c r="P1828" s="243"/>
      <c r="Q1828" s="243"/>
      <c r="R1828" s="243"/>
      <c r="S1828" s="243"/>
      <c r="T1828" s="24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45" t="s">
        <v>221</v>
      </c>
      <c r="AU1828" s="245" t="s">
        <v>78</v>
      </c>
      <c r="AV1828" s="14" t="s">
        <v>78</v>
      </c>
      <c r="AW1828" s="14" t="s">
        <v>31</v>
      </c>
      <c r="AX1828" s="14" t="s">
        <v>69</v>
      </c>
      <c r="AY1828" s="245" t="s">
        <v>212</v>
      </c>
    </row>
    <row r="1829" s="15" customFormat="1">
      <c r="A1829" s="15"/>
      <c r="B1829" s="246"/>
      <c r="C1829" s="247"/>
      <c r="D1829" s="226" t="s">
        <v>221</v>
      </c>
      <c r="E1829" s="248" t="s">
        <v>19</v>
      </c>
      <c r="F1829" s="249" t="s">
        <v>224</v>
      </c>
      <c r="G1829" s="247"/>
      <c r="H1829" s="250">
        <v>752.505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56" t="s">
        <v>221</v>
      </c>
      <c r="AU1829" s="256" t="s">
        <v>78</v>
      </c>
      <c r="AV1829" s="15" t="s">
        <v>84</v>
      </c>
      <c r="AW1829" s="15" t="s">
        <v>31</v>
      </c>
      <c r="AX1829" s="15" t="s">
        <v>74</v>
      </c>
      <c r="AY1829" s="256" t="s">
        <v>212</v>
      </c>
    </row>
    <row r="1830" s="2" customFormat="1" ht="16.5" customHeight="1">
      <c r="A1830" s="40"/>
      <c r="B1830" s="41"/>
      <c r="C1830" s="206" t="s">
        <v>722</v>
      </c>
      <c r="D1830" s="206" t="s">
        <v>214</v>
      </c>
      <c r="E1830" s="207" t="s">
        <v>1386</v>
      </c>
      <c r="F1830" s="208" t="s">
        <v>1387</v>
      </c>
      <c r="G1830" s="209" t="s">
        <v>525</v>
      </c>
      <c r="H1830" s="210">
        <v>500</v>
      </c>
      <c r="I1830" s="211"/>
      <c r="J1830" s="212">
        <f>ROUND(I1830*H1830,2)</f>
        <v>0</v>
      </c>
      <c r="K1830" s="208" t="s">
        <v>218</v>
      </c>
      <c r="L1830" s="46"/>
      <c r="M1830" s="213" t="s">
        <v>19</v>
      </c>
      <c r="N1830" s="214" t="s">
        <v>41</v>
      </c>
      <c r="O1830" s="86"/>
      <c r="P1830" s="215">
        <f>O1830*H1830</f>
        <v>0</v>
      </c>
      <c r="Q1830" s="215">
        <v>0.00012999999999999999</v>
      </c>
      <c r="R1830" s="215">
        <f>Q1830*H1830</f>
        <v>0.064999999999999988</v>
      </c>
      <c r="S1830" s="215">
        <v>0</v>
      </c>
      <c r="T1830" s="216">
        <f>S1830*H1830</f>
        <v>0</v>
      </c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R1830" s="217" t="s">
        <v>84</v>
      </c>
      <c r="AT1830" s="217" t="s">
        <v>214</v>
      </c>
      <c r="AU1830" s="217" t="s">
        <v>78</v>
      </c>
      <c r="AY1830" s="19" t="s">
        <v>212</v>
      </c>
      <c r="BE1830" s="218">
        <f>IF(N1830="základní",J1830,0)</f>
        <v>0</v>
      </c>
      <c r="BF1830" s="218">
        <f>IF(N1830="snížená",J1830,0)</f>
        <v>0</v>
      </c>
      <c r="BG1830" s="218">
        <f>IF(N1830="zákl. přenesená",J1830,0)</f>
        <v>0</v>
      </c>
      <c r="BH1830" s="218">
        <f>IF(N1830="sníž. přenesená",J1830,0)</f>
        <v>0</v>
      </c>
      <c r="BI1830" s="218">
        <f>IF(N1830="nulová",J1830,0)</f>
        <v>0</v>
      </c>
      <c r="BJ1830" s="19" t="s">
        <v>78</v>
      </c>
      <c r="BK1830" s="218">
        <f>ROUND(I1830*H1830,2)</f>
        <v>0</v>
      </c>
      <c r="BL1830" s="19" t="s">
        <v>84</v>
      </c>
      <c r="BM1830" s="217" t="s">
        <v>1388</v>
      </c>
    </row>
    <row r="1831" s="2" customFormat="1">
      <c r="A1831" s="40"/>
      <c r="B1831" s="41"/>
      <c r="C1831" s="42"/>
      <c r="D1831" s="219" t="s">
        <v>219</v>
      </c>
      <c r="E1831" s="42"/>
      <c r="F1831" s="220" t="s">
        <v>1389</v>
      </c>
      <c r="G1831" s="42"/>
      <c r="H1831" s="42"/>
      <c r="I1831" s="221"/>
      <c r="J1831" s="42"/>
      <c r="K1831" s="42"/>
      <c r="L1831" s="46"/>
      <c r="M1831" s="222"/>
      <c r="N1831" s="223"/>
      <c r="O1831" s="86"/>
      <c r="P1831" s="86"/>
      <c r="Q1831" s="86"/>
      <c r="R1831" s="86"/>
      <c r="S1831" s="86"/>
      <c r="T1831" s="87"/>
      <c r="U1831" s="40"/>
      <c r="V1831" s="40"/>
      <c r="W1831" s="40"/>
      <c r="X1831" s="40"/>
      <c r="Y1831" s="40"/>
      <c r="Z1831" s="40"/>
      <c r="AA1831" s="40"/>
      <c r="AB1831" s="40"/>
      <c r="AC1831" s="40"/>
      <c r="AD1831" s="40"/>
      <c r="AE1831" s="40"/>
      <c r="AT1831" s="19" t="s">
        <v>219</v>
      </c>
      <c r="AU1831" s="19" t="s">
        <v>78</v>
      </c>
    </row>
    <row r="1832" s="14" customFormat="1">
      <c r="A1832" s="14"/>
      <c r="B1832" s="235"/>
      <c r="C1832" s="236"/>
      <c r="D1832" s="226" t="s">
        <v>221</v>
      </c>
      <c r="E1832" s="237" t="s">
        <v>19</v>
      </c>
      <c r="F1832" s="238" t="s">
        <v>1390</v>
      </c>
      <c r="G1832" s="236"/>
      <c r="H1832" s="239">
        <v>500</v>
      </c>
      <c r="I1832" s="240"/>
      <c r="J1832" s="236"/>
      <c r="K1832" s="236"/>
      <c r="L1832" s="241"/>
      <c r="M1832" s="242"/>
      <c r="N1832" s="243"/>
      <c r="O1832" s="243"/>
      <c r="P1832" s="243"/>
      <c r="Q1832" s="243"/>
      <c r="R1832" s="243"/>
      <c r="S1832" s="243"/>
      <c r="T1832" s="244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45" t="s">
        <v>221</v>
      </c>
      <c r="AU1832" s="245" t="s">
        <v>78</v>
      </c>
      <c r="AV1832" s="14" t="s">
        <v>78</v>
      </c>
      <c r="AW1832" s="14" t="s">
        <v>31</v>
      </c>
      <c r="AX1832" s="14" t="s">
        <v>69</v>
      </c>
      <c r="AY1832" s="245" t="s">
        <v>212</v>
      </c>
    </row>
    <row r="1833" s="15" customFormat="1">
      <c r="A1833" s="15"/>
      <c r="B1833" s="246"/>
      <c r="C1833" s="247"/>
      <c r="D1833" s="226" t="s">
        <v>221</v>
      </c>
      <c r="E1833" s="248" t="s">
        <v>19</v>
      </c>
      <c r="F1833" s="249" t="s">
        <v>224</v>
      </c>
      <c r="G1833" s="247"/>
      <c r="H1833" s="250">
        <v>500</v>
      </c>
      <c r="I1833" s="251"/>
      <c r="J1833" s="247"/>
      <c r="K1833" s="247"/>
      <c r="L1833" s="252"/>
      <c r="M1833" s="253"/>
      <c r="N1833" s="254"/>
      <c r="O1833" s="254"/>
      <c r="P1833" s="254"/>
      <c r="Q1833" s="254"/>
      <c r="R1833" s="254"/>
      <c r="S1833" s="254"/>
      <c r="T1833" s="255"/>
      <c r="U1833" s="15"/>
      <c r="V1833" s="15"/>
      <c r="W1833" s="15"/>
      <c r="X1833" s="15"/>
      <c r="Y1833" s="15"/>
      <c r="Z1833" s="15"/>
      <c r="AA1833" s="15"/>
      <c r="AB1833" s="15"/>
      <c r="AC1833" s="15"/>
      <c r="AD1833" s="15"/>
      <c r="AE1833" s="15"/>
      <c r="AT1833" s="256" t="s">
        <v>221</v>
      </c>
      <c r="AU1833" s="256" t="s">
        <v>78</v>
      </c>
      <c r="AV1833" s="15" t="s">
        <v>84</v>
      </c>
      <c r="AW1833" s="15" t="s">
        <v>31</v>
      </c>
      <c r="AX1833" s="15" t="s">
        <v>74</v>
      </c>
      <c r="AY1833" s="256" t="s">
        <v>212</v>
      </c>
    </row>
    <row r="1834" s="2" customFormat="1" ht="21.75" customHeight="1">
      <c r="A1834" s="40"/>
      <c r="B1834" s="41"/>
      <c r="C1834" s="206" t="s">
        <v>1391</v>
      </c>
      <c r="D1834" s="206" t="s">
        <v>214</v>
      </c>
      <c r="E1834" s="207" t="s">
        <v>1392</v>
      </c>
      <c r="F1834" s="208" t="s">
        <v>1393</v>
      </c>
      <c r="G1834" s="209" t="s">
        <v>384</v>
      </c>
      <c r="H1834" s="210">
        <v>48.777999999999999</v>
      </c>
      <c r="I1834" s="211"/>
      <c r="J1834" s="212">
        <f>ROUND(I1834*H1834,2)</f>
        <v>0</v>
      </c>
      <c r="K1834" s="208" t="s">
        <v>218</v>
      </c>
      <c r="L1834" s="46"/>
      <c r="M1834" s="213" t="s">
        <v>19</v>
      </c>
      <c r="N1834" s="214" t="s">
        <v>41</v>
      </c>
      <c r="O1834" s="86"/>
      <c r="P1834" s="215">
        <f>O1834*H1834</f>
        <v>0</v>
      </c>
      <c r="Q1834" s="215">
        <v>0.17818000000000001</v>
      </c>
      <c r="R1834" s="215">
        <f>Q1834*H1834</f>
        <v>8.6912640400000001</v>
      </c>
      <c r="S1834" s="215">
        <v>0</v>
      </c>
      <c r="T1834" s="216">
        <f>S1834*H1834</f>
        <v>0</v>
      </c>
      <c r="U1834" s="40"/>
      <c r="V1834" s="40"/>
      <c r="W1834" s="40"/>
      <c r="X1834" s="40"/>
      <c r="Y1834" s="40"/>
      <c r="Z1834" s="40"/>
      <c r="AA1834" s="40"/>
      <c r="AB1834" s="40"/>
      <c r="AC1834" s="40"/>
      <c r="AD1834" s="40"/>
      <c r="AE1834" s="40"/>
      <c r="AR1834" s="217" t="s">
        <v>84</v>
      </c>
      <c r="AT1834" s="217" t="s">
        <v>214</v>
      </c>
      <c r="AU1834" s="217" t="s">
        <v>78</v>
      </c>
      <c r="AY1834" s="19" t="s">
        <v>212</v>
      </c>
      <c r="BE1834" s="218">
        <f>IF(N1834="základní",J1834,0)</f>
        <v>0</v>
      </c>
      <c r="BF1834" s="218">
        <f>IF(N1834="snížená",J1834,0)</f>
        <v>0</v>
      </c>
      <c r="BG1834" s="218">
        <f>IF(N1834="zákl. přenesená",J1834,0)</f>
        <v>0</v>
      </c>
      <c r="BH1834" s="218">
        <f>IF(N1834="sníž. přenesená",J1834,0)</f>
        <v>0</v>
      </c>
      <c r="BI1834" s="218">
        <f>IF(N1834="nulová",J1834,0)</f>
        <v>0</v>
      </c>
      <c r="BJ1834" s="19" t="s">
        <v>78</v>
      </c>
      <c r="BK1834" s="218">
        <f>ROUND(I1834*H1834,2)</f>
        <v>0</v>
      </c>
      <c r="BL1834" s="19" t="s">
        <v>84</v>
      </c>
      <c r="BM1834" s="217" t="s">
        <v>1394</v>
      </c>
    </row>
    <row r="1835" s="2" customFormat="1">
      <c r="A1835" s="40"/>
      <c r="B1835" s="41"/>
      <c r="C1835" s="42"/>
      <c r="D1835" s="219" t="s">
        <v>219</v>
      </c>
      <c r="E1835" s="42"/>
      <c r="F1835" s="220" t="s">
        <v>1395</v>
      </c>
      <c r="G1835" s="42"/>
      <c r="H1835" s="42"/>
      <c r="I1835" s="221"/>
      <c r="J1835" s="42"/>
      <c r="K1835" s="42"/>
      <c r="L1835" s="46"/>
      <c r="M1835" s="222"/>
      <c r="N1835" s="223"/>
      <c r="O1835" s="86"/>
      <c r="P1835" s="86"/>
      <c r="Q1835" s="86"/>
      <c r="R1835" s="86"/>
      <c r="S1835" s="86"/>
      <c r="T1835" s="87"/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T1835" s="19" t="s">
        <v>219</v>
      </c>
      <c r="AU1835" s="19" t="s">
        <v>78</v>
      </c>
    </row>
    <row r="1836" s="13" customFormat="1">
      <c r="A1836" s="13"/>
      <c r="B1836" s="224"/>
      <c r="C1836" s="225"/>
      <c r="D1836" s="226" t="s">
        <v>221</v>
      </c>
      <c r="E1836" s="227" t="s">
        <v>19</v>
      </c>
      <c r="F1836" s="228" t="s">
        <v>779</v>
      </c>
      <c r="G1836" s="225"/>
      <c r="H1836" s="227" t="s">
        <v>19</v>
      </c>
      <c r="I1836" s="229"/>
      <c r="J1836" s="225"/>
      <c r="K1836" s="225"/>
      <c r="L1836" s="230"/>
      <c r="M1836" s="231"/>
      <c r="N1836" s="232"/>
      <c r="O1836" s="232"/>
      <c r="P1836" s="232"/>
      <c r="Q1836" s="232"/>
      <c r="R1836" s="232"/>
      <c r="S1836" s="232"/>
      <c r="T1836" s="23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34" t="s">
        <v>221</v>
      </c>
      <c r="AU1836" s="234" t="s">
        <v>78</v>
      </c>
      <c r="AV1836" s="13" t="s">
        <v>74</v>
      </c>
      <c r="AW1836" s="13" t="s">
        <v>31</v>
      </c>
      <c r="AX1836" s="13" t="s">
        <v>69</v>
      </c>
      <c r="AY1836" s="234" t="s">
        <v>212</v>
      </c>
    </row>
    <row r="1837" s="13" customFormat="1">
      <c r="A1837" s="13"/>
      <c r="B1837" s="224"/>
      <c r="C1837" s="225"/>
      <c r="D1837" s="226" t="s">
        <v>221</v>
      </c>
      <c r="E1837" s="227" t="s">
        <v>19</v>
      </c>
      <c r="F1837" s="228" t="s">
        <v>831</v>
      </c>
      <c r="G1837" s="225"/>
      <c r="H1837" s="227" t="s">
        <v>19</v>
      </c>
      <c r="I1837" s="229"/>
      <c r="J1837" s="225"/>
      <c r="K1837" s="225"/>
      <c r="L1837" s="230"/>
      <c r="M1837" s="231"/>
      <c r="N1837" s="232"/>
      <c r="O1837" s="232"/>
      <c r="P1837" s="232"/>
      <c r="Q1837" s="232"/>
      <c r="R1837" s="232"/>
      <c r="S1837" s="232"/>
      <c r="T1837" s="23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34" t="s">
        <v>221</v>
      </c>
      <c r="AU1837" s="234" t="s">
        <v>78</v>
      </c>
      <c r="AV1837" s="13" t="s">
        <v>74</v>
      </c>
      <c r="AW1837" s="13" t="s">
        <v>31</v>
      </c>
      <c r="AX1837" s="13" t="s">
        <v>69</v>
      </c>
      <c r="AY1837" s="234" t="s">
        <v>212</v>
      </c>
    </row>
    <row r="1838" s="14" customFormat="1">
      <c r="A1838" s="14"/>
      <c r="B1838" s="235"/>
      <c r="C1838" s="236"/>
      <c r="D1838" s="226" t="s">
        <v>221</v>
      </c>
      <c r="E1838" s="237" t="s">
        <v>19</v>
      </c>
      <c r="F1838" s="238" t="s">
        <v>1396</v>
      </c>
      <c r="G1838" s="236"/>
      <c r="H1838" s="239">
        <v>0.98399999999999999</v>
      </c>
      <c r="I1838" s="240"/>
      <c r="J1838" s="236"/>
      <c r="K1838" s="236"/>
      <c r="L1838" s="241"/>
      <c r="M1838" s="242"/>
      <c r="N1838" s="243"/>
      <c r="O1838" s="243"/>
      <c r="P1838" s="243"/>
      <c r="Q1838" s="243"/>
      <c r="R1838" s="243"/>
      <c r="S1838" s="243"/>
      <c r="T1838" s="24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45" t="s">
        <v>221</v>
      </c>
      <c r="AU1838" s="245" t="s">
        <v>78</v>
      </c>
      <c r="AV1838" s="14" t="s">
        <v>78</v>
      </c>
      <c r="AW1838" s="14" t="s">
        <v>31</v>
      </c>
      <c r="AX1838" s="14" t="s">
        <v>69</v>
      </c>
      <c r="AY1838" s="245" t="s">
        <v>212</v>
      </c>
    </row>
    <row r="1839" s="13" customFormat="1">
      <c r="A1839" s="13"/>
      <c r="B1839" s="224"/>
      <c r="C1839" s="225"/>
      <c r="D1839" s="226" t="s">
        <v>221</v>
      </c>
      <c r="E1839" s="227" t="s">
        <v>19</v>
      </c>
      <c r="F1839" s="228" t="s">
        <v>833</v>
      </c>
      <c r="G1839" s="225"/>
      <c r="H1839" s="227" t="s">
        <v>19</v>
      </c>
      <c r="I1839" s="229"/>
      <c r="J1839" s="225"/>
      <c r="K1839" s="225"/>
      <c r="L1839" s="230"/>
      <c r="M1839" s="231"/>
      <c r="N1839" s="232"/>
      <c r="O1839" s="232"/>
      <c r="P1839" s="232"/>
      <c r="Q1839" s="232"/>
      <c r="R1839" s="232"/>
      <c r="S1839" s="232"/>
      <c r="T1839" s="23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34" t="s">
        <v>221</v>
      </c>
      <c r="AU1839" s="234" t="s">
        <v>78</v>
      </c>
      <c r="AV1839" s="13" t="s">
        <v>74</v>
      </c>
      <c r="AW1839" s="13" t="s">
        <v>31</v>
      </c>
      <c r="AX1839" s="13" t="s">
        <v>69</v>
      </c>
      <c r="AY1839" s="234" t="s">
        <v>212</v>
      </c>
    </row>
    <row r="1840" s="14" customFormat="1">
      <c r="A1840" s="14"/>
      <c r="B1840" s="235"/>
      <c r="C1840" s="236"/>
      <c r="D1840" s="226" t="s">
        <v>221</v>
      </c>
      <c r="E1840" s="237" t="s">
        <v>19</v>
      </c>
      <c r="F1840" s="238" t="s">
        <v>1397</v>
      </c>
      <c r="G1840" s="236"/>
      <c r="H1840" s="239">
        <v>2.1000000000000001</v>
      </c>
      <c r="I1840" s="240"/>
      <c r="J1840" s="236"/>
      <c r="K1840" s="236"/>
      <c r="L1840" s="241"/>
      <c r="M1840" s="242"/>
      <c r="N1840" s="243"/>
      <c r="O1840" s="243"/>
      <c r="P1840" s="243"/>
      <c r="Q1840" s="243"/>
      <c r="R1840" s="243"/>
      <c r="S1840" s="243"/>
      <c r="T1840" s="244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45" t="s">
        <v>221</v>
      </c>
      <c r="AU1840" s="245" t="s">
        <v>78</v>
      </c>
      <c r="AV1840" s="14" t="s">
        <v>78</v>
      </c>
      <c r="AW1840" s="14" t="s">
        <v>31</v>
      </c>
      <c r="AX1840" s="14" t="s">
        <v>69</v>
      </c>
      <c r="AY1840" s="245" t="s">
        <v>212</v>
      </c>
    </row>
    <row r="1841" s="14" customFormat="1">
      <c r="A1841" s="14"/>
      <c r="B1841" s="235"/>
      <c r="C1841" s="236"/>
      <c r="D1841" s="226" t="s">
        <v>221</v>
      </c>
      <c r="E1841" s="237" t="s">
        <v>19</v>
      </c>
      <c r="F1841" s="238" t="s">
        <v>1398</v>
      </c>
      <c r="G1841" s="236"/>
      <c r="H1841" s="239">
        <v>0.39200000000000002</v>
      </c>
      <c r="I1841" s="240"/>
      <c r="J1841" s="236"/>
      <c r="K1841" s="236"/>
      <c r="L1841" s="241"/>
      <c r="M1841" s="242"/>
      <c r="N1841" s="243"/>
      <c r="O1841" s="243"/>
      <c r="P1841" s="243"/>
      <c r="Q1841" s="243"/>
      <c r="R1841" s="243"/>
      <c r="S1841" s="243"/>
      <c r="T1841" s="244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45" t="s">
        <v>221</v>
      </c>
      <c r="AU1841" s="245" t="s">
        <v>78</v>
      </c>
      <c r="AV1841" s="14" t="s">
        <v>78</v>
      </c>
      <c r="AW1841" s="14" t="s">
        <v>31</v>
      </c>
      <c r="AX1841" s="14" t="s">
        <v>69</v>
      </c>
      <c r="AY1841" s="245" t="s">
        <v>212</v>
      </c>
    </row>
    <row r="1842" s="13" customFormat="1">
      <c r="A1842" s="13"/>
      <c r="B1842" s="224"/>
      <c r="C1842" s="225"/>
      <c r="D1842" s="226" t="s">
        <v>221</v>
      </c>
      <c r="E1842" s="227" t="s">
        <v>19</v>
      </c>
      <c r="F1842" s="228" t="s">
        <v>836</v>
      </c>
      <c r="G1842" s="225"/>
      <c r="H1842" s="227" t="s">
        <v>19</v>
      </c>
      <c r="I1842" s="229"/>
      <c r="J1842" s="225"/>
      <c r="K1842" s="225"/>
      <c r="L1842" s="230"/>
      <c r="M1842" s="231"/>
      <c r="N1842" s="232"/>
      <c r="O1842" s="232"/>
      <c r="P1842" s="232"/>
      <c r="Q1842" s="232"/>
      <c r="R1842" s="232"/>
      <c r="S1842" s="232"/>
      <c r="T1842" s="23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34" t="s">
        <v>221</v>
      </c>
      <c r="AU1842" s="234" t="s">
        <v>78</v>
      </c>
      <c r="AV1842" s="13" t="s">
        <v>74</v>
      </c>
      <c r="AW1842" s="13" t="s">
        <v>31</v>
      </c>
      <c r="AX1842" s="13" t="s">
        <v>69</v>
      </c>
      <c r="AY1842" s="234" t="s">
        <v>212</v>
      </c>
    </row>
    <row r="1843" s="14" customFormat="1">
      <c r="A1843" s="14"/>
      <c r="B1843" s="235"/>
      <c r="C1843" s="236"/>
      <c r="D1843" s="226" t="s">
        <v>221</v>
      </c>
      <c r="E1843" s="237" t="s">
        <v>19</v>
      </c>
      <c r="F1843" s="238" t="s">
        <v>1399</v>
      </c>
      <c r="G1843" s="236"/>
      <c r="H1843" s="239">
        <v>0.71999999999999997</v>
      </c>
      <c r="I1843" s="240"/>
      <c r="J1843" s="236"/>
      <c r="K1843" s="236"/>
      <c r="L1843" s="241"/>
      <c r="M1843" s="242"/>
      <c r="N1843" s="243"/>
      <c r="O1843" s="243"/>
      <c r="P1843" s="243"/>
      <c r="Q1843" s="243"/>
      <c r="R1843" s="243"/>
      <c r="S1843" s="243"/>
      <c r="T1843" s="244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45" t="s">
        <v>221</v>
      </c>
      <c r="AU1843" s="245" t="s">
        <v>78</v>
      </c>
      <c r="AV1843" s="14" t="s">
        <v>78</v>
      </c>
      <c r="AW1843" s="14" t="s">
        <v>31</v>
      </c>
      <c r="AX1843" s="14" t="s">
        <v>69</v>
      </c>
      <c r="AY1843" s="245" t="s">
        <v>212</v>
      </c>
    </row>
    <row r="1844" s="13" customFormat="1">
      <c r="A1844" s="13"/>
      <c r="B1844" s="224"/>
      <c r="C1844" s="225"/>
      <c r="D1844" s="226" t="s">
        <v>221</v>
      </c>
      <c r="E1844" s="227" t="s">
        <v>19</v>
      </c>
      <c r="F1844" s="228" t="s">
        <v>838</v>
      </c>
      <c r="G1844" s="225"/>
      <c r="H1844" s="227" t="s">
        <v>19</v>
      </c>
      <c r="I1844" s="229"/>
      <c r="J1844" s="225"/>
      <c r="K1844" s="225"/>
      <c r="L1844" s="230"/>
      <c r="M1844" s="231"/>
      <c r="N1844" s="232"/>
      <c r="O1844" s="232"/>
      <c r="P1844" s="232"/>
      <c r="Q1844" s="232"/>
      <c r="R1844" s="232"/>
      <c r="S1844" s="232"/>
      <c r="T1844" s="23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34" t="s">
        <v>221</v>
      </c>
      <c r="AU1844" s="234" t="s">
        <v>78</v>
      </c>
      <c r="AV1844" s="13" t="s">
        <v>74</v>
      </c>
      <c r="AW1844" s="13" t="s">
        <v>31</v>
      </c>
      <c r="AX1844" s="13" t="s">
        <v>69</v>
      </c>
      <c r="AY1844" s="234" t="s">
        <v>212</v>
      </c>
    </row>
    <row r="1845" s="13" customFormat="1">
      <c r="A1845" s="13"/>
      <c r="B1845" s="224"/>
      <c r="C1845" s="225"/>
      <c r="D1845" s="226" t="s">
        <v>221</v>
      </c>
      <c r="E1845" s="227" t="s">
        <v>19</v>
      </c>
      <c r="F1845" s="228" t="s">
        <v>831</v>
      </c>
      <c r="G1845" s="225"/>
      <c r="H1845" s="227" t="s">
        <v>19</v>
      </c>
      <c r="I1845" s="229"/>
      <c r="J1845" s="225"/>
      <c r="K1845" s="225"/>
      <c r="L1845" s="230"/>
      <c r="M1845" s="231"/>
      <c r="N1845" s="232"/>
      <c r="O1845" s="232"/>
      <c r="P1845" s="232"/>
      <c r="Q1845" s="232"/>
      <c r="R1845" s="232"/>
      <c r="S1845" s="232"/>
      <c r="T1845" s="23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34" t="s">
        <v>221</v>
      </c>
      <c r="AU1845" s="234" t="s">
        <v>78</v>
      </c>
      <c r="AV1845" s="13" t="s">
        <v>74</v>
      </c>
      <c r="AW1845" s="13" t="s">
        <v>31</v>
      </c>
      <c r="AX1845" s="13" t="s">
        <v>69</v>
      </c>
      <c r="AY1845" s="234" t="s">
        <v>212</v>
      </c>
    </row>
    <row r="1846" s="14" customFormat="1">
      <c r="A1846" s="14"/>
      <c r="B1846" s="235"/>
      <c r="C1846" s="236"/>
      <c r="D1846" s="226" t="s">
        <v>221</v>
      </c>
      <c r="E1846" s="237" t="s">
        <v>19</v>
      </c>
      <c r="F1846" s="238" t="s">
        <v>1400</v>
      </c>
      <c r="G1846" s="236"/>
      <c r="H1846" s="239">
        <v>5.016</v>
      </c>
      <c r="I1846" s="240"/>
      <c r="J1846" s="236"/>
      <c r="K1846" s="236"/>
      <c r="L1846" s="241"/>
      <c r="M1846" s="242"/>
      <c r="N1846" s="243"/>
      <c r="O1846" s="243"/>
      <c r="P1846" s="243"/>
      <c r="Q1846" s="243"/>
      <c r="R1846" s="243"/>
      <c r="S1846" s="243"/>
      <c r="T1846" s="244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45" t="s">
        <v>221</v>
      </c>
      <c r="AU1846" s="245" t="s">
        <v>78</v>
      </c>
      <c r="AV1846" s="14" t="s">
        <v>78</v>
      </c>
      <c r="AW1846" s="14" t="s">
        <v>31</v>
      </c>
      <c r="AX1846" s="14" t="s">
        <v>69</v>
      </c>
      <c r="AY1846" s="245" t="s">
        <v>212</v>
      </c>
    </row>
    <row r="1847" s="13" customFormat="1">
      <c r="A1847" s="13"/>
      <c r="B1847" s="224"/>
      <c r="C1847" s="225"/>
      <c r="D1847" s="226" t="s">
        <v>221</v>
      </c>
      <c r="E1847" s="227" t="s">
        <v>19</v>
      </c>
      <c r="F1847" s="228" t="s">
        <v>833</v>
      </c>
      <c r="G1847" s="225"/>
      <c r="H1847" s="227" t="s">
        <v>19</v>
      </c>
      <c r="I1847" s="229"/>
      <c r="J1847" s="225"/>
      <c r="K1847" s="225"/>
      <c r="L1847" s="230"/>
      <c r="M1847" s="231"/>
      <c r="N1847" s="232"/>
      <c r="O1847" s="232"/>
      <c r="P1847" s="232"/>
      <c r="Q1847" s="232"/>
      <c r="R1847" s="232"/>
      <c r="S1847" s="232"/>
      <c r="T1847" s="23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34" t="s">
        <v>221</v>
      </c>
      <c r="AU1847" s="234" t="s">
        <v>78</v>
      </c>
      <c r="AV1847" s="13" t="s">
        <v>74</v>
      </c>
      <c r="AW1847" s="13" t="s">
        <v>31</v>
      </c>
      <c r="AX1847" s="13" t="s">
        <v>69</v>
      </c>
      <c r="AY1847" s="234" t="s">
        <v>212</v>
      </c>
    </row>
    <row r="1848" s="14" customFormat="1">
      <c r="A1848" s="14"/>
      <c r="B1848" s="235"/>
      <c r="C1848" s="236"/>
      <c r="D1848" s="226" t="s">
        <v>221</v>
      </c>
      <c r="E1848" s="237" t="s">
        <v>19</v>
      </c>
      <c r="F1848" s="238" t="s">
        <v>1401</v>
      </c>
      <c r="G1848" s="236"/>
      <c r="H1848" s="239">
        <v>0.58799999999999997</v>
      </c>
      <c r="I1848" s="240"/>
      <c r="J1848" s="236"/>
      <c r="K1848" s="236"/>
      <c r="L1848" s="241"/>
      <c r="M1848" s="242"/>
      <c r="N1848" s="243"/>
      <c r="O1848" s="243"/>
      <c r="P1848" s="243"/>
      <c r="Q1848" s="243"/>
      <c r="R1848" s="243"/>
      <c r="S1848" s="243"/>
      <c r="T1848" s="244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45" t="s">
        <v>221</v>
      </c>
      <c r="AU1848" s="245" t="s">
        <v>78</v>
      </c>
      <c r="AV1848" s="14" t="s">
        <v>78</v>
      </c>
      <c r="AW1848" s="14" t="s">
        <v>31</v>
      </c>
      <c r="AX1848" s="14" t="s">
        <v>69</v>
      </c>
      <c r="AY1848" s="245" t="s">
        <v>212</v>
      </c>
    </row>
    <row r="1849" s="13" customFormat="1">
      <c r="A1849" s="13"/>
      <c r="B1849" s="224"/>
      <c r="C1849" s="225"/>
      <c r="D1849" s="226" t="s">
        <v>221</v>
      </c>
      <c r="E1849" s="227" t="s">
        <v>19</v>
      </c>
      <c r="F1849" s="228" t="s">
        <v>842</v>
      </c>
      <c r="G1849" s="225"/>
      <c r="H1849" s="227" t="s">
        <v>19</v>
      </c>
      <c r="I1849" s="229"/>
      <c r="J1849" s="225"/>
      <c r="K1849" s="225"/>
      <c r="L1849" s="230"/>
      <c r="M1849" s="231"/>
      <c r="N1849" s="232"/>
      <c r="O1849" s="232"/>
      <c r="P1849" s="232"/>
      <c r="Q1849" s="232"/>
      <c r="R1849" s="232"/>
      <c r="S1849" s="232"/>
      <c r="T1849" s="23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34" t="s">
        <v>221</v>
      </c>
      <c r="AU1849" s="234" t="s">
        <v>78</v>
      </c>
      <c r="AV1849" s="13" t="s">
        <v>74</v>
      </c>
      <c r="AW1849" s="13" t="s">
        <v>31</v>
      </c>
      <c r="AX1849" s="13" t="s">
        <v>69</v>
      </c>
      <c r="AY1849" s="234" t="s">
        <v>212</v>
      </c>
    </row>
    <row r="1850" s="14" customFormat="1">
      <c r="A1850" s="14"/>
      <c r="B1850" s="235"/>
      <c r="C1850" s="236"/>
      <c r="D1850" s="226" t="s">
        <v>221</v>
      </c>
      <c r="E1850" s="237" t="s">
        <v>19</v>
      </c>
      <c r="F1850" s="238" t="s">
        <v>1402</v>
      </c>
      <c r="G1850" s="236"/>
      <c r="H1850" s="239">
        <v>4.8639999999999999</v>
      </c>
      <c r="I1850" s="240"/>
      <c r="J1850" s="236"/>
      <c r="K1850" s="236"/>
      <c r="L1850" s="241"/>
      <c r="M1850" s="242"/>
      <c r="N1850" s="243"/>
      <c r="O1850" s="243"/>
      <c r="P1850" s="243"/>
      <c r="Q1850" s="243"/>
      <c r="R1850" s="243"/>
      <c r="S1850" s="243"/>
      <c r="T1850" s="244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45" t="s">
        <v>221</v>
      </c>
      <c r="AU1850" s="245" t="s">
        <v>78</v>
      </c>
      <c r="AV1850" s="14" t="s">
        <v>78</v>
      </c>
      <c r="AW1850" s="14" t="s">
        <v>31</v>
      </c>
      <c r="AX1850" s="14" t="s">
        <v>69</v>
      </c>
      <c r="AY1850" s="245" t="s">
        <v>212</v>
      </c>
    </row>
    <row r="1851" s="13" customFormat="1">
      <c r="A1851" s="13"/>
      <c r="B1851" s="224"/>
      <c r="C1851" s="225"/>
      <c r="D1851" s="226" t="s">
        <v>221</v>
      </c>
      <c r="E1851" s="227" t="s">
        <v>19</v>
      </c>
      <c r="F1851" s="228" t="s">
        <v>836</v>
      </c>
      <c r="G1851" s="225"/>
      <c r="H1851" s="227" t="s">
        <v>19</v>
      </c>
      <c r="I1851" s="229"/>
      <c r="J1851" s="225"/>
      <c r="K1851" s="225"/>
      <c r="L1851" s="230"/>
      <c r="M1851" s="231"/>
      <c r="N1851" s="232"/>
      <c r="O1851" s="232"/>
      <c r="P1851" s="232"/>
      <c r="Q1851" s="232"/>
      <c r="R1851" s="232"/>
      <c r="S1851" s="232"/>
      <c r="T1851" s="23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34" t="s">
        <v>221</v>
      </c>
      <c r="AU1851" s="234" t="s">
        <v>78</v>
      </c>
      <c r="AV1851" s="13" t="s">
        <v>74</v>
      </c>
      <c r="AW1851" s="13" t="s">
        <v>31</v>
      </c>
      <c r="AX1851" s="13" t="s">
        <v>69</v>
      </c>
      <c r="AY1851" s="234" t="s">
        <v>212</v>
      </c>
    </row>
    <row r="1852" s="14" customFormat="1">
      <c r="A1852" s="14"/>
      <c r="B1852" s="235"/>
      <c r="C1852" s="236"/>
      <c r="D1852" s="226" t="s">
        <v>221</v>
      </c>
      <c r="E1852" s="237" t="s">
        <v>19</v>
      </c>
      <c r="F1852" s="238" t="s">
        <v>1399</v>
      </c>
      <c r="G1852" s="236"/>
      <c r="H1852" s="239">
        <v>0.71999999999999997</v>
      </c>
      <c r="I1852" s="240"/>
      <c r="J1852" s="236"/>
      <c r="K1852" s="236"/>
      <c r="L1852" s="241"/>
      <c r="M1852" s="242"/>
      <c r="N1852" s="243"/>
      <c r="O1852" s="243"/>
      <c r="P1852" s="243"/>
      <c r="Q1852" s="243"/>
      <c r="R1852" s="243"/>
      <c r="S1852" s="243"/>
      <c r="T1852" s="244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45" t="s">
        <v>221</v>
      </c>
      <c r="AU1852" s="245" t="s">
        <v>78</v>
      </c>
      <c r="AV1852" s="14" t="s">
        <v>78</v>
      </c>
      <c r="AW1852" s="14" t="s">
        <v>31</v>
      </c>
      <c r="AX1852" s="14" t="s">
        <v>69</v>
      </c>
      <c r="AY1852" s="245" t="s">
        <v>212</v>
      </c>
    </row>
    <row r="1853" s="13" customFormat="1">
      <c r="A1853" s="13"/>
      <c r="B1853" s="224"/>
      <c r="C1853" s="225"/>
      <c r="D1853" s="226" t="s">
        <v>221</v>
      </c>
      <c r="E1853" s="227" t="s">
        <v>19</v>
      </c>
      <c r="F1853" s="228" t="s">
        <v>844</v>
      </c>
      <c r="G1853" s="225"/>
      <c r="H1853" s="227" t="s">
        <v>19</v>
      </c>
      <c r="I1853" s="229"/>
      <c r="J1853" s="225"/>
      <c r="K1853" s="225"/>
      <c r="L1853" s="230"/>
      <c r="M1853" s="231"/>
      <c r="N1853" s="232"/>
      <c r="O1853" s="232"/>
      <c r="P1853" s="232"/>
      <c r="Q1853" s="232"/>
      <c r="R1853" s="232"/>
      <c r="S1853" s="232"/>
      <c r="T1853" s="23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34" t="s">
        <v>221</v>
      </c>
      <c r="AU1853" s="234" t="s">
        <v>78</v>
      </c>
      <c r="AV1853" s="13" t="s">
        <v>74</v>
      </c>
      <c r="AW1853" s="13" t="s">
        <v>31</v>
      </c>
      <c r="AX1853" s="13" t="s">
        <v>69</v>
      </c>
      <c r="AY1853" s="234" t="s">
        <v>212</v>
      </c>
    </row>
    <row r="1854" s="14" customFormat="1">
      <c r="A1854" s="14"/>
      <c r="B1854" s="235"/>
      <c r="C1854" s="236"/>
      <c r="D1854" s="226" t="s">
        <v>221</v>
      </c>
      <c r="E1854" s="237" t="s">
        <v>19</v>
      </c>
      <c r="F1854" s="238" t="s">
        <v>1403</v>
      </c>
      <c r="G1854" s="236"/>
      <c r="H1854" s="239">
        <v>0.80000000000000004</v>
      </c>
      <c r="I1854" s="240"/>
      <c r="J1854" s="236"/>
      <c r="K1854" s="236"/>
      <c r="L1854" s="241"/>
      <c r="M1854" s="242"/>
      <c r="N1854" s="243"/>
      <c r="O1854" s="243"/>
      <c r="P1854" s="243"/>
      <c r="Q1854" s="243"/>
      <c r="R1854" s="243"/>
      <c r="S1854" s="243"/>
      <c r="T1854" s="244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45" t="s">
        <v>221</v>
      </c>
      <c r="AU1854" s="245" t="s">
        <v>78</v>
      </c>
      <c r="AV1854" s="14" t="s">
        <v>78</v>
      </c>
      <c r="AW1854" s="14" t="s">
        <v>31</v>
      </c>
      <c r="AX1854" s="14" t="s">
        <v>69</v>
      </c>
      <c r="AY1854" s="245" t="s">
        <v>212</v>
      </c>
    </row>
    <row r="1855" s="13" customFormat="1">
      <c r="A1855" s="13"/>
      <c r="B1855" s="224"/>
      <c r="C1855" s="225"/>
      <c r="D1855" s="226" t="s">
        <v>221</v>
      </c>
      <c r="E1855" s="227" t="s">
        <v>19</v>
      </c>
      <c r="F1855" s="228" t="s">
        <v>1404</v>
      </c>
      <c r="G1855" s="225"/>
      <c r="H1855" s="227" t="s">
        <v>19</v>
      </c>
      <c r="I1855" s="229"/>
      <c r="J1855" s="225"/>
      <c r="K1855" s="225"/>
      <c r="L1855" s="230"/>
      <c r="M1855" s="231"/>
      <c r="N1855" s="232"/>
      <c r="O1855" s="232"/>
      <c r="P1855" s="232"/>
      <c r="Q1855" s="232"/>
      <c r="R1855" s="232"/>
      <c r="S1855" s="232"/>
      <c r="T1855" s="23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34" t="s">
        <v>221</v>
      </c>
      <c r="AU1855" s="234" t="s">
        <v>78</v>
      </c>
      <c r="AV1855" s="13" t="s">
        <v>74</v>
      </c>
      <c r="AW1855" s="13" t="s">
        <v>31</v>
      </c>
      <c r="AX1855" s="13" t="s">
        <v>69</v>
      </c>
      <c r="AY1855" s="234" t="s">
        <v>212</v>
      </c>
    </row>
    <row r="1856" s="13" customFormat="1">
      <c r="A1856" s="13"/>
      <c r="B1856" s="224"/>
      <c r="C1856" s="225"/>
      <c r="D1856" s="226" t="s">
        <v>221</v>
      </c>
      <c r="E1856" s="227" t="s">
        <v>19</v>
      </c>
      <c r="F1856" s="228" t="s">
        <v>831</v>
      </c>
      <c r="G1856" s="225"/>
      <c r="H1856" s="227" t="s">
        <v>19</v>
      </c>
      <c r="I1856" s="229"/>
      <c r="J1856" s="225"/>
      <c r="K1856" s="225"/>
      <c r="L1856" s="230"/>
      <c r="M1856" s="231"/>
      <c r="N1856" s="232"/>
      <c r="O1856" s="232"/>
      <c r="P1856" s="232"/>
      <c r="Q1856" s="232"/>
      <c r="R1856" s="232"/>
      <c r="S1856" s="232"/>
      <c r="T1856" s="23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34" t="s">
        <v>221</v>
      </c>
      <c r="AU1856" s="234" t="s">
        <v>78</v>
      </c>
      <c r="AV1856" s="13" t="s">
        <v>74</v>
      </c>
      <c r="AW1856" s="13" t="s">
        <v>31</v>
      </c>
      <c r="AX1856" s="13" t="s">
        <v>69</v>
      </c>
      <c r="AY1856" s="234" t="s">
        <v>212</v>
      </c>
    </row>
    <row r="1857" s="14" customFormat="1">
      <c r="A1857" s="14"/>
      <c r="B1857" s="235"/>
      <c r="C1857" s="236"/>
      <c r="D1857" s="226" t="s">
        <v>221</v>
      </c>
      <c r="E1857" s="237" t="s">
        <v>19</v>
      </c>
      <c r="F1857" s="238" t="s">
        <v>1405</v>
      </c>
      <c r="G1857" s="236"/>
      <c r="H1857" s="239">
        <v>7.4400000000000004</v>
      </c>
      <c r="I1857" s="240"/>
      <c r="J1857" s="236"/>
      <c r="K1857" s="236"/>
      <c r="L1857" s="241"/>
      <c r="M1857" s="242"/>
      <c r="N1857" s="243"/>
      <c r="O1857" s="243"/>
      <c r="P1857" s="243"/>
      <c r="Q1857" s="243"/>
      <c r="R1857" s="243"/>
      <c r="S1857" s="243"/>
      <c r="T1857" s="244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45" t="s">
        <v>221</v>
      </c>
      <c r="AU1857" s="245" t="s">
        <v>78</v>
      </c>
      <c r="AV1857" s="14" t="s">
        <v>78</v>
      </c>
      <c r="AW1857" s="14" t="s">
        <v>31</v>
      </c>
      <c r="AX1857" s="14" t="s">
        <v>69</v>
      </c>
      <c r="AY1857" s="245" t="s">
        <v>212</v>
      </c>
    </row>
    <row r="1858" s="13" customFormat="1">
      <c r="A1858" s="13"/>
      <c r="B1858" s="224"/>
      <c r="C1858" s="225"/>
      <c r="D1858" s="226" t="s">
        <v>221</v>
      </c>
      <c r="E1858" s="227" t="s">
        <v>19</v>
      </c>
      <c r="F1858" s="228" t="s">
        <v>844</v>
      </c>
      <c r="G1858" s="225"/>
      <c r="H1858" s="227" t="s">
        <v>19</v>
      </c>
      <c r="I1858" s="229"/>
      <c r="J1858" s="225"/>
      <c r="K1858" s="225"/>
      <c r="L1858" s="230"/>
      <c r="M1858" s="231"/>
      <c r="N1858" s="232"/>
      <c r="O1858" s="232"/>
      <c r="P1858" s="232"/>
      <c r="Q1858" s="232"/>
      <c r="R1858" s="232"/>
      <c r="S1858" s="232"/>
      <c r="T1858" s="23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34" t="s">
        <v>221</v>
      </c>
      <c r="AU1858" s="234" t="s">
        <v>78</v>
      </c>
      <c r="AV1858" s="13" t="s">
        <v>74</v>
      </c>
      <c r="AW1858" s="13" t="s">
        <v>31</v>
      </c>
      <c r="AX1858" s="13" t="s">
        <v>69</v>
      </c>
      <c r="AY1858" s="234" t="s">
        <v>212</v>
      </c>
    </row>
    <row r="1859" s="14" customFormat="1">
      <c r="A1859" s="14"/>
      <c r="B1859" s="235"/>
      <c r="C1859" s="236"/>
      <c r="D1859" s="226" t="s">
        <v>221</v>
      </c>
      <c r="E1859" s="237" t="s">
        <v>19</v>
      </c>
      <c r="F1859" s="238" t="s">
        <v>1406</v>
      </c>
      <c r="G1859" s="236"/>
      <c r="H1859" s="239">
        <v>12.94</v>
      </c>
      <c r="I1859" s="240"/>
      <c r="J1859" s="236"/>
      <c r="K1859" s="236"/>
      <c r="L1859" s="241"/>
      <c r="M1859" s="242"/>
      <c r="N1859" s="243"/>
      <c r="O1859" s="243"/>
      <c r="P1859" s="243"/>
      <c r="Q1859" s="243"/>
      <c r="R1859" s="243"/>
      <c r="S1859" s="243"/>
      <c r="T1859" s="244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45" t="s">
        <v>221</v>
      </c>
      <c r="AU1859" s="245" t="s">
        <v>78</v>
      </c>
      <c r="AV1859" s="14" t="s">
        <v>78</v>
      </c>
      <c r="AW1859" s="14" t="s">
        <v>31</v>
      </c>
      <c r="AX1859" s="14" t="s">
        <v>69</v>
      </c>
      <c r="AY1859" s="245" t="s">
        <v>212</v>
      </c>
    </row>
    <row r="1860" s="13" customFormat="1">
      <c r="A1860" s="13"/>
      <c r="B1860" s="224"/>
      <c r="C1860" s="225"/>
      <c r="D1860" s="226" t="s">
        <v>221</v>
      </c>
      <c r="E1860" s="227" t="s">
        <v>19</v>
      </c>
      <c r="F1860" s="228" t="s">
        <v>836</v>
      </c>
      <c r="G1860" s="225"/>
      <c r="H1860" s="227" t="s">
        <v>19</v>
      </c>
      <c r="I1860" s="229"/>
      <c r="J1860" s="225"/>
      <c r="K1860" s="225"/>
      <c r="L1860" s="230"/>
      <c r="M1860" s="231"/>
      <c r="N1860" s="232"/>
      <c r="O1860" s="232"/>
      <c r="P1860" s="232"/>
      <c r="Q1860" s="232"/>
      <c r="R1860" s="232"/>
      <c r="S1860" s="232"/>
      <c r="T1860" s="23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34" t="s">
        <v>221</v>
      </c>
      <c r="AU1860" s="234" t="s">
        <v>78</v>
      </c>
      <c r="AV1860" s="13" t="s">
        <v>74</v>
      </c>
      <c r="AW1860" s="13" t="s">
        <v>31</v>
      </c>
      <c r="AX1860" s="13" t="s">
        <v>69</v>
      </c>
      <c r="AY1860" s="234" t="s">
        <v>212</v>
      </c>
    </row>
    <row r="1861" s="14" customFormat="1">
      <c r="A1861" s="14"/>
      <c r="B1861" s="235"/>
      <c r="C1861" s="236"/>
      <c r="D1861" s="226" t="s">
        <v>221</v>
      </c>
      <c r="E1861" s="237" t="s">
        <v>19</v>
      </c>
      <c r="F1861" s="238" t="s">
        <v>1399</v>
      </c>
      <c r="G1861" s="236"/>
      <c r="H1861" s="239">
        <v>0.71999999999999997</v>
      </c>
      <c r="I1861" s="240"/>
      <c r="J1861" s="236"/>
      <c r="K1861" s="236"/>
      <c r="L1861" s="241"/>
      <c r="M1861" s="242"/>
      <c r="N1861" s="243"/>
      <c r="O1861" s="243"/>
      <c r="P1861" s="243"/>
      <c r="Q1861" s="243"/>
      <c r="R1861" s="243"/>
      <c r="S1861" s="243"/>
      <c r="T1861" s="244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45" t="s">
        <v>221</v>
      </c>
      <c r="AU1861" s="245" t="s">
        <v>78</v>
      </c>
      <c r="AV1861" s="14" t="s">
        <v>78</v>
      </c>
      <c r="AW1861" s="14" t="s">
        <v>31</v>
      </c>
      <c r="AX1861" s="14" t="s">
        <v>69</v>
      </c>
      <c r="AY1861" s="245" t="s">
        <v>212</v>
      </c>
    </row>
    <row r="1862" s="13" customFormat="1">
      <c r="A1862" s="13"/>
      <c r="B1862" s="224"/>
      <c r="C1862" s="225"/>
      <c r="D1862" s="226" t="s">
        <v>221</v>
      </c>
      <c r="E1862" s="227" t="s">
        <v>19</v>
      </c>
      <c r="F1862" s="228" t="s">
        <v>850</v>
      </c>
      <c r="G1862" s="225"/>
      <c r="H1862" s="227" t="s">
        <v>19</v>
      </c>
      <c r="I1862" s="229"/>
      <c r="J1862" s="225"/>
      <c r="K1862" s="225"/>
      <c r="L1862" s="230"/>
      <c r="M1862" s="231"/>
      <c r="N1862" s="232"/>
      <c r="O1862" s="232"/>
      <c r="P1862" s="232"/>
      <c r="Q1862" s="232"/>
      <c r="R1862" s="232"/>
      <c r="S1862" s="232"/>
      <c r="T1862" s="23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34" t="s">
        <v>221</v>
      </c>
      <c r="AU1862" s="234" t="s">
        <v>78</v>
      </c>
      <c r="AV1862" s="13" t="s">
        <v>74</v>
      </c>
      <c r="AW1862" s="13" t="s">
        <v>31</v>
      </c>
      <c r="AX1862" s="13" t="s">
        <v>69</v>
      </c>
      <c r="AY1862" s="234" t="s">
        <v>212</v>
      </c>
    </row>
    <row r="1863" s="14" customFormat="1">
      <c r="A1863" s="14"/>
      <c r="B1863" s="235"/>
      <c r="C1863" s="236"/>
      <c r="D1863" s="226" t="s">
        <v>221</v>
      </c>
      <c r="E1863" s="237" t="s">
        <v>19</v>
      </c>
      <c r="F1863" s="238" t="s">
        <v>1407</v>
      </c>
      <c r="G1863" s="236"/>
      <c r="H1863" s="239">
        <v>11.494</v>
      </c>
      <c r="I1863" s="240"/>
      <c r="J1863" s="236"/>
      <c r="K1863" s="236"/>
      <c r="L1863" s="241"/>
      <c r="M1863" s="242"/>
      <c r="N1863" s="243"/>
      <c r="O1863" s="243"/>
      <c r="P1863" s="243"/>
      <c r="Q1863" s="243"/>
      <c r="R1863" s="243"/>
      <c r="S1863" s="243"/>
      <c r="T1863" s="244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45" t="s">
        <v>221</v>
      </c>
      <c r="AU1863" s="245" t="s">
        <v>78</v>
      </c>
      <c r="AV1863" s="14" t="s">
        <v>78</v>
      </c>
      <c r="AW1863" s="14" t="s">
        <v>31</v>
      </c>
      <c r="AX1863" s="14" t="s">
        <v>69</v>
      </c>
      <c r="AY1863" s="245" t="s">
        <v>212</v>
      </c>
    </row>
    <row r="1864" s="15" customFormat="1">
      <c r="A1864" s="15"/>
      <c r="B1864" s="246"/>
      <c r="C1864" s="247"/>
      <c r="D1864" s="226" t="s">
        <v>221</v>
      </c>
      <c r="E1864" s="248" t="s">
        <v>19</v>
      </c>
      <c r="F1864" s="249" t="s">
        <v>224</v>
      </c>
      <c r="G1864" s="247"/>
      <c r="H1864" s="250">
        <v>48.777999999999999</v>
      </c>
      <c r="I1864" s="251"/>
      <c r="J1864" s="247"/>
      <c r="K1864" s="247"/>
      <c r="L1864" s="252"/>
      <c r="M1864" s="253"/>
      <c r="N1864" s="254"/>
      <c r="O1864" s="254"/>
      <c r="P1864" s="254"/>
      <c r="Q1864" s="254"/>
      <c r="R1864" s="254"/>
      <c r="S1864" s="254"/>
      <c r="T1864" s="255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56" t="s">
        <v>221</v>
      </c>
      <c r="AU1864" s="256" t="s">
        <v>78</v>
      </c>
      <c r="AV1864" s="15" t="s">
        <v>84</v>
      </c>
      <c r="AW1864" s="15" t="s">
        <v>31</v>
      </c>
      <c r="AX1864" s="15" t="s">
        <v>74</v>
      </c>
      <c r="AY1864" s="256" t="s">
        <v>212</v>
      </c>
    </row>
    <row r="1865" s="2" customFormat="1" ht="24.15" customHeight="1">
      <c r="A1865" s="40"/>
      <c r="B1865" s="41"/>
      <c r="C1865" s="206" t="s">
        <v>729</v>
      </c>
      <c r="D1865" s="206" t="s">
        <v>214</v>
      </c>
      <c r="E1865" s="207" t="s">
        <v>1408</v>
      </c>
      <c r="F1865" s="208" t="s">
        <v>1409</v>
      </c>
      <c r="G1865" s="209" t="s">
        <v>384</v>
      </c>
      <c r="H1865" s="210">
        <v>200.17400000000001</v>
      </c>
      <c r="I1865" s="211"/>
      <c r="J1865" s="212">
        <f>ROUND(I1865*H1865,2)</f>
        <v>0</v>
      </c>
      <c r="K1865" s="208" t="s">
        <v>218</v>
      </c>
      <c r="L1865" s="46"/>
      <c r="M1865" s="213" t="s">
        <v>19</v>
      </c>
      <c r="N1865" s="214" t="s">
        <v>41</v>
      </c>
      <c r="O1865" s="86"/>
      <c r="P1865" s="215">
        <f>O1865*H1865</f>
        <v>0</v>
      </c>
      <c r="Q1865" s="215">
        <v>0.0011900000000000001</v>
      </c>
      <c r="R1865" s="215">
        <f>Q1865*H1865</f>
        <v>0.23820706000000003</v>
      </c>
      <c r="S1865" s="215">
        <v>0</v>
      </c>
      <c r="T1865" s="216">
        <f>S1865*H1865</f>
        <v>0</v>
      </c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R1865" s="217" t="s">
        <v>84</v>
      </c>
      <c r="AT1865" s="217" t="s">
        <v>214</v>
      </c>
      <c r="AU1865" s="217" t="s">
        <v>78</v>
      </c>
      <c r="AY1865" s="19" t="s">
        <v>212</v>
      </c>
      <c r="BE1865" s="218">
        <f>IF(N1865="základní",J1865,0)</f>
        <v>0</v>
      </c>
      <c r="BF1865" s="218">
        <f>IF(N1865="snížená",J1865,0)</f>
        <v>0</v>
      </c>
      <c r="BG1865" s="218">
        <f>IF(N1865="zákl. přenesená",J1865,0)</f>
        <v>0</v>
      </c>
      <c r="BH1865" s="218">
        <f>IF(N1865="sníž. přenesená",J1865,0)</f>
        <v>0</v>
      </c>
      <c r="BI1865" s="218">
        <f>IF(N1865="nulová",J1865,0)</f>
        <v>0</v>
      </c>
      <c r="BJ1865" s="19" t="s">
        <v>78</v>
      </c>
      <c r="BK1865" s="218">
        <f>ROUND(I1865*H1865,2)</f>
        <v>0</v>
      </c>
      <c r="BL1865" s="19" t="s">
        <v>84</v>
      </c>
      <c r="BM1865" s="217" t="s">
        <v>1410</v>
      </c>
    </row>
    <row r="1866" s="2" customFormat="1">
      <c r="A1866" s="40"/>
      <c r="B1866" s="41"/>
      <c r="C1866" s="42"/>
      <c r="D1866" s="219" t="s">
        <v>219</v>
      </c>
      <c r="E1866" s="42"/>
      <c r="F1866" s="220" t="s">
        <v>1411</v>
      </c>
      <c r="G1866" s="42"/>
      <c r="H1866" s="42"/>
      <c r="I1866" s="221"/>
      <c r="J1866" s="42"/>
      <c r="K1866" s="42"/>
      <c r="L1866" s="46"/>
      <c r="M1866" s="222"/>
      <c r="N1866" s="223"/>
      <c r="O1866" s="86"/>
      <c r="P1866" s="86"/>
      <c r="Q1866" s="86"/>
      <c r="R1866" s="86"/>
      <c r="S1866" s="86"/>
      <c r="T1866" s="87"/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T1866" s="19" t="s">
        <v>219</v>
      </c>
      <c r="AU1866" s="19" t="s">
        <v>78</v>
      </c>
    </row>
    <row r="1867" s="13" customFormat="1">
      <c r="A1867" s="13"/>
      <c r="B1867" s="224"/>
      <c r="C1867" s="225"/>
      <c r="D1867" s="226" t="s">
        <v>221</v>
      </c>
      <c r="E1867" s="227" t="s">
        <v>19</v>
      </c>
      <c r="F1867" s="228" t="s">
        <v>674</v>
      </c>
      <c r="G1867" s="225"/>
      <c r="H1867" s="227" t="s">
        <v>19</v>
      </c>
      <c r="I1867" s="229"/>
      <c r="J1867" s="225"/>
      <c r="K1867" s="225"/>
      <c r="L1867" s="230"/>
      <c r="M1867" s="231"/>
      <c r="N1867" s="232"/>
      <c r="O1867" s="232"/>
      <c r="P1867" s="232"/>
      <c r="Q1867" s="232"/>
      <c r="R1867" s="232"/>
      <c r="S1867" s="232"/>
      <c r="T1867" s="23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34" t="s">
        <v>221</v>
      </c>
      <c r="AU1867" s="234" t="s">
        <v>78</v>
      </c>
      <c r="AV1867" s="13" t="s">
        <v>74</v>
      </c>
      <c r="AW1867" s="13" t="s">
        <v>31</v>
      </c>
      <c r="AX1867" s="13" t="s">
        <v>69</v>
      </c>
      <c r="AY1867" s="234" t="s">
        <v>212</v>
      </c>
    </row>
    <row r="1868" s="13" customFormat="1">
      <c r="A1868" s="13"/>
      <c r="B1868" s="224"/>
      <c r="C1868" s="225"/>
      <c r="D1868" s="226" t="s">
        <v>221</v>
      </c>
      <c r="E1868" s="227" t="s">
        <v>19</v>
      </c>
      <c r="F1868" s="228" t="s">
        <v>1178</v>
      </c>
      <c r="G1868" s="225"/>
      <c r="H1868" s="227" t="s">
        <v>19</v>
      </c>
      <c r="I1868" s="229"/>
      <c r="J1868" s="225"/>
      <c r="K1868" s="225"/>
      <c r="L1868" s="230"/>
      <c r="M1868" s="231"/>
      <c r="N1868" s="232"/>
      <c r="O1868" s="232"/>
      <c r="P1868" s="232"/>
      <c r="Q1868" s="232"/>
      <c r="R1868" s="232"/>
      <c r="S1868" s="232"/>
      <c r="T1868" s="23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34" t="s">
        <v>221</v>
      </c>
      <c r="AU1868" s="234" t="s">
        <v>78</v>
      </c>
      <c r="AV1868" s="13" t="s">
        <v>74</v>
      </c>
      <c r="AW1868" s="13" t="s">
        <v>31</v>
      </c>
      <c r="AX1868" s="13" t="s">
        <v>69</v>
      </c>
      <c r="AY1868" s="234" t="s">
        <v>212</v>
      </c>
    </row>
    <row r="1869" s="13" customFormat="1">
      <c r="A1869" s="13"/>
      <c r="B1869" s="224"/>
      <c r="C1869" s="225"/>
      <c r="D1869" s="226" t="s">
        <v>221</v>
      </c>
      <c r="E1869" s="227" t="s">
        <v>19</v>
      </c>
      <c r="F1869" s="228" t="s">
        <v>1179</v>
      </c>
      <c r="G1869" s="225"/>
      <c r="H1869" s="227" t="s">
        <v>19</v>
      </c>
      <c r="I1869" s="229"/>
      <c r="J1869" s="225"/>
      <c r="K1869" s="225"/>
      <c r="L1869" s="230"/>
      <c r="M1869" s="231"/>
      <c r="N1869" s="232"/>
      <c r="O1869" s="232"/>
      <c r="P1869" s="232"/>
      <c r="Q1869" s="232"/>
      <c r="R1869" s="232"/>
      <c r="S1869" s="232"/>
      <c r="T1869" s="23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34" t="s">
        <v>221</v>
      </c>
      <c r="AU1869" s="234" t="s">
        <v>78</v>
      </c>
      <c r="AV1869" s="13" t="s">
        <v>74</v>
      </c>
      <c r="AW1869" s="13" t="s">
        <v>31</v>
      </c>
      <c r="AX1869" s="13" t="s">
        <v>69</v>
      </c>
      <c r="AY1869" s="234" t="s">
        <v>212</v>
      </c>
    </row>
    <row r="1870" s="14" customFormat="1">
      <c r="A1870" s="14"/>
      <c r="B1870" s="235"/>
      <c r="C1870" s="236"/>
      <c r="D1870" s="226" t="s">
        <v>221</v>
      </c>
      <c r="E1870" s="237" t="s">
        <v>19</v>
      </c>
      <c r="F1870" s="238" t="s">
        <v>1412</v>
      </c>
      <c r="G1870" s="236"/>
      <c r="H1870" s="239">
        <v>10.725</v>
      </c>
      <c r="I1870" s="240"/>
      <c r="J1870" s="236"/>
      <c r="K1870" s="236"/>
      <c r="L1870" s="241"/>
      <c r="M1870" s="242"/>
      <c r="N1870" s="243"/>
      <c r="O1870" s="243"/>
      <c r="P1870" s="243"/>
      <c r="Q1870" s="243"/>
      <c r="R1870" s="243"/>
      <c r="S1870" s="243"/>
      <c r="T1870" s="244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45" t="s">
        <v>221</v>
      </c>
      <c r="AU1870" s="245" t="s">
        <v>78</v>
      </c>
      <c r="AV1870" s="14" t="s">
        <v>78</v>
      </c>
      <c r="AW1870" s="14" t="s">
        <v>31</v>
      </c>
      <c r="AX1870" s="14" t="s">
        <v>69</v>
      </c>
      <c r="AY1870" s="245" t="s">
        <v>212</v>
      </c>
    </row>
    <row r="1871" s="13" customFormat="1">
      <c r="A1871" s="13"/>
      <c r="B1871" s="224"/>
      <c r="C1871" s="225"/>
      <c r="D1871" s="226" t="s">
        <v>221</v>
      </c>
      <c r="E1871" s="227" t="s">
        <v>19</v>
      </c>
      <c r="F1871" s="228" t="s">
        <v>1181</v>
      </c>
      <c r="G1871" s="225"/>
      <c r="H1871" s="227" t="s">
        <v>19</v>
      </c>
      <c r="I1871" s="229"/>
      <c r="J1871" s="225"/>
      <c r="K1871" s="225"/>
      <c r="L1871" s="230"/>
      <c r="M1871" s="231"/>
      <c r="N1871" s="232"/>
      <c r="O1871" s="232"/>
      <c r="P1871" s="232"/>
      <c r="Q1871" s="232"/>
      <c r="R1871" s="232"/>
      <c r="S1871" s="232"/>
      <c r="T1871" s="233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34" t="s">
        <v>221</v>
      </c>
      <c r="AU1871" s="234" t="s">
        <v>78</v>
      </c>
      <c r="AV1871" s="13" t="s">
        <v>74</v>
      </c>
      <c r="AW1871" s="13" t="s">
        <v>31</v>
      </c>
      <c r="AX1871" s="13" t="s">
        <v>69</v>
      </c>
      <c r="AY1871" s="234" t="s">
        <v>212</v>
      </c>
    </row>
    <row r="1872" s="14" customFormat="1">
      <c r="A1872" s="14"/>
      <c r="B1872" s="235"/>
      <c r="C1872" s="236"/>
      <c r="D1872" s="226" t="s">
        <v>221</v>
      </c>
      <c r="E1872" s="237" t="s">
        <v>19</v>
      </c>
      <c r="F1872" s="238" t="s">
        <v>1413</v>
      </c>
      <c r="G1872" s="236"/>
      <c r="H1872" s="239">
        <v>19.524999999999999</v>
      </c>
      <c r="I1872" s="240"/>
      <c r="J1872" s="236"/>
      <c r="K1872" s="236"/>
      <c r="L1872" s="241"/>
      <c r="M1872" s="242"/>
      <c r="N1872" s="243"/>
      <c r="O1872" s="243"/>
      <c r="P1872" s="243"/>
      <c r="Q1872" s="243"/>
      <c r="R1872" s="243"/>
      <c r="S1872" s="243"/>
      <c r="T1872" s="244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45" t="s">
        <v>221</v>
      </c>
      <c r="AU1872" s="245" t="s">
        <v>78</v>
      </c>
      <c r="AV1872" s="14" t="s">
        <v>78</v>
      </c>
      <c r="AW1872" s="14" t="s">
        <v>31</v>
      </c>
      <c r="AX1872" s="14" t="s">
        <v>69</v>
      </c>
      <c r="AY1872" s="245" t="s">
        <v>212</v>
      </c>
    </row>
    <row r="1873" s="13" customFormat="1">
      <c r="A1873" s="13"/>
      <c r="B1873" s="224"/>
      <c r="C1873" s="225"/>
      <c r="D1873" s="226" t="s">
        <v>221</v>
      </c>
      <c r="E1873" s="227" t="s">
        <v>19</v>
      </c>
      <c r="F1873" s="228" t="s">
        <v>1414</v>
      </c>
      <c r="G1873" s="225"/>
      <c r="H1873" s="227" t="s">
        <v>19</v>
      </c>
      <c r="I1873" s="229"/>
      <c r="J1873" s="225"/>
      <c r="K1873" s="225"/>
      <c r="L1873" s="230"/>
      <c r="M1873" s="231"/>
      <c r="N1873" s="232"/>
      <c r="O1873" s="232"/>
      <c r="P1873" s="232"/>
      <c r="Q1873" s="232"/>
      <c r="R1873" s="232"/>
      <c r="S1873" s="232"/>
      <c r="T1873" s="23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34" t="s">
        <v>221</v>
      </c>
      <c r="AU1873" s="234" t="s">
        <v>78</v>
      </c>
      <c r="AV1873" s="13" t="s">
        <v>74</v>
      </c>
      <c r="AW1873" s="13" t="s">
        <v>31</v>
      </c>
      <c r="AX1873" s="13" t="s">
        <v>69</v>
      </c>
      <c r="AY1873" s="234" t="s">
        <v>212</v>
      </c>
    </row>
    <row r="1874" s="14" customFormat="1">
      <c r="A1874" s="14"/>
      <c r="B1874" s="235"/>
      <c r="C1874" s="236"/>
      <c r="D1874" s="226" t="s">
        <v>221</v>
      </c>
      <c r="E1874" s="237" t="s">
        <v>19</v>
      </c>
      <c r="F1874" s="238" t="s">
        <v>1412</v>
      </c>
      <c r="G1874" s="236"/>
      <c r="H1874" s="239">
        <v>10.725</v>
      </c>
      <c r="I1874" s="240"/>
      <c r="J1874" s="236"/>
      <c r="K1874" s="236"/>
      <c r="L1874" s="241"/>
      <c r="M1874" s="242"/>
      <c r="N1874" s="243"/>
      <c r="O1874" s="243"/>
      <c r="P1874" s="243"/>
      <c r="Q1874" s="243"/>
      <c r="R1874" s="243"/>
      <c r="S1874" s="243"/>
      <c r="T1874" s="244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45" t="s">
        <v>221</v>
      </c>
      <c r="AU1874" s="245" t="s">
        <v>78</v>
      </c>
      <c r="AV1874" s="14" t="s">
        <v>78</v>
      </c>
      <c r="AW1874" s="14" t="s">
        <v>31</v>
      </c>
      <c r="AX1874" s="14" t="s">
        <v>69</v>
      </c>
      <c r="AY1874" s="245" t="s">
        <v>212</v>
      </c>
    </row>
    <row r="1875" s="13" customFormat="1">
      <c r="A1875" s="13"/>
      <c r="B1875" s="224"/>
      <c r="C1875" s="225"/>
      <c r="D1875" s="226" t="s">
        <v>221</v>
      </c>
      <c r="E1875" s="227" t="s">
        <v>19</v>
      </c>
      <c r="F1875" s="228" t="s">
        <v>1184</v>
      </c>
      <c r="G1875" s="225"/>
      <c r="H1875" s="227" t="s">
        <v>19</v>
      </c>
      <c r="I1875" s="229"/>
      <c r="J1875" s="225"/>
      <c r="K1875" s="225"/>
      <c r="L1875" s="230"/>
      <c r="M1875" s="231"/>
      <c r="N1875" s="232"/>
      <c r="O1875" s="232"/>
      <c r="P1875" s="232"/>
      <c r="Q1875" s="232"/>
      <c r="R1875" s="232"/>
      <c r="S1875" s="232"/>
      <c r="T1875" s="23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34" t="s">
        <v>221</v>
      </c>
      <c r="AU1875" s="234" t="s">
        <v>78</v>
      </c>
      <c r="AV1875" s="13" t="s">
        <v>74</v>
      </c>
      <c r="AW1875" s="13" t="s">
        <v>31</v>
      </c>
      <c r="AX1875" s="13" t="s">
        <v>69</v>
      </c>
      <c r="AY1875" s="234" t="s">
        <v>212</v>
      </c>
    </row>
    <row r="1876" s="14" customFormat="1">
      <c r="A1876" s="14"/>
      <c r="B1876" s="235"/>
      <c r="C1876" s="236"/>
      <c r="D1876" s="226" t="s">
        <v>221</v>
      </c>
      <c r="E1876" s="237" t="s">
        <v>19</v>
      </c>
      <c r="F1876" s="238" t="s">
        <v>1415</v>
      </c>
      <c r="G1876" s="236"/>
      <c r="H1876" s="239">
        <v>19.524999999999999</v>
      </c>
      <c r="I1876" s="240"/>
      <c r="J1876" s="236"/>
      <c r="K1876" s="236"/>
      <c r="L1876" s="241"/>
      <c r="M1876" s="242"/>
      <c r="N1876" s="243"/>
      <c r="O1876" s="243"/>
      <c r="P1876" s="243"/>
      <c r="Q1876" s="243"/>
      <c r="R1876" s="243"/>
      <c r="S1876" s="243"/>
      <c r="T1876" s="24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45" t="s">
        <v>221</v>
      </c>
      <c r="AU1876" s="245" t="s">
        <v>78</v>
      </c>
      <c r="AV1876" s="14" t="s">
        <v>78</v>
      </c>
      <c r="AW1876" s="14" t="s">
        <v>31</v>
      </c>
      <c r="AX1876" s="14" t="s">
        <v>69</v>
      </c>
      <c r="AY1876" s="245" t="s">
        <v>212</v>
      </c>
    </row>
    <row r="1877" s="13" customFormat="1">
      <c r="A1877" s="13"/>
      <c r="B1877" s="224"/>
      <c r="C1877" s="225"/>
      <c r="D1877" s="226" t="s">
        <v>221</v>
      </c>
      <c r="E1877" s="227" t="s">
        <v>19</v>
      </c>
      <c r="F1877" s="228" t="s">
        <v>1186</v>
      </c>
      <c r="G1877" s="225"/>
      <c r="H1877" s="227" t="s">
        <v>19</v>
      </c>
      <c r="I1877" s="229"/>
      <c r="J1877" s="225"/>
      <c r="K1877" s="225"/>
      <c r="L1877" s="230"/>
      <c r="M1877" s="231"/>
      <c r="N1877" s="232"/>
      <c r="O1877" s="232"/>
      <c r="P1877" s="232"/>
      <c r="Q1877" s="232"/>
      <c r="R1877" s="232"/>
      <c r="S1877" s="232"/>
      <c r="T1877" s="23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34" t="s">
        <v>221</v>
      </c>
      <c r="AU1877" s="234" t="s">
        <v>78</v>
      </c>
      <c r="AV1877" s="13" t="s">
        <v>74</v>
      </c>
      <c r="AW1877" s="13" t="s">
        <v>31</v>
      </c>
      <c r="AX1877" s="13" t="s">
        <v>69</v>
      </c>
      <c r="AY1877" s="234" t="s">
        <v>212</v>
      </c>
    </row>
    <row r="1878" s="14" customFormat="1">
      <c r="A1878" s="14"/>
      <c r="B1878" s="235"/>
      <c r="C1878" s="236"/>
      <c r="D1878" s="226" t="s">
        <v>221</v>
      </c>
      <c r="E1878" s="237" t="s">
        <v>19</v>
      </c>
      <c r="F1878" s="238" t="s">
        <v>1416</v>
      </c>
      <c r="G1878" s="236"/>
      <c r="H1878" s="239">
        <v>14.589</v>
      </c>
      <c r="I1878" s="240"/>
      <c r="J1878" s="236"/>
      <c r="K1878" s="236"/>
      <c r="L1878" s="241"/>
      <c r="M1878" s="242"/>
      <c r="N1878" s="243"/>
      <c r="O1878" s="243"/>
      <c r="P1878" s="243"/>
      <c r="Q1878" s="243"/>
      <c r="R1878" s="243"/>
      <c r="S1878" s="243"/>
      <c r="T1878" s="24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45" t="s">
        <v>221</v>
      </c>
      <c r="AU1878" s="245" t="s">
        <v>78</v>
      </c>
      <c r="AV1878" s="14" t="s">
        <v>78</v>
      </c>
      <c r="AW1878" s="14" t="s">
        <v>31</v>
      </c>
      <c r="AX1878" s="14" t="s">
        <v>69</v>
      </c>
      <c r="AY1878" s="245" t="s">
        <v>212</v>
      </c>
    </row>
    <row r="1879" s="13" customFormat="1">
      <c r="A1879" s="13"/>
      <c r="B1879" s="224"/>
      <c r="C1879" s="225"/>
      <c r="D1879" s="226" t="s">
        <v>221</v>
      </c>
      <c r="E1879" s="227" t="s">
        <v>19</v>
      </c>
      <c r="F1879" s="228" t="s">
        <v>1188</v>
      </c>
      <c r="G1879" s="225"/>
      <c r="H1879" s="227" t="s">
        <v>19</v>
      </c>
      <c r="I1879" s="229"/>
      <c r="J1879" s="225"/>
      <c r="K1879" s="225"/>
      <c r="L1879" s="230"/>
      <c r="M1879" s="231"/>
      <c r="N1879" s="232"/>
      <c r="O1879" s="232"/>
      <c r="P1879" s="232"/>
      <c r="Q1879" s="232"/>
      <c r="R1879" s="232"/>
      <c r="S1879" s="232"/>
      <c r="T1879" s="23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34" t="s">
        <v>221</v>
      </c>
      <c r="AU1879" s="234" t="s">
        <v>78</v>
      </c>
      <c r="AV1879" s="13" t="s">
        <v>74</v>
      </c>
      <c r="AW1879" s="13" t="s">
        <v>31</v>
      </c>
      <c r="AX1879" s="13" t="s">
        <v>69</v>
      </c>
      <c r="AY1879" s="234" t="s">
        <v>212</v>
      </c>
    </row>
    <row r="1880" s="14" customFormat="1">
      <c r="A1880" s="14"/>
      <c r="B1880" s="235"/>
      <c r="C1880" s="236"/>
      <c r="D1880" s="226" t="s">
        <v>221</v>
      </c>
      <c r="E1880" s="237" t="s">
        <v>19</v>
      </c>
      <c r="F1880" s="238" t="s">
        <v>1417</v>
      </c>
      <c r="G1880" s="236"/>
      <c r="H1880" s="239">
        <v>24.998000000000001</v>
      </c>
      <c r="I1880" s="240"/>
      <c r="J1880" s="236"/>
      <c r="K1880" s="236"/>
      <c r="L1880" s="241"/>
      <c r="M1880" s="242"/>
      <c r="N1880" s="243"/>
      <c r="O1880" s="243"/>
      <c r="P1880" s="243"/>
      <c r="Q1880" s="243"/>
      <c r="R1880" s="243"/>
      <c r="S1880" s="243"/>
      <c r="T1880" s="244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45" t="s">
        <v>221</v>
      </c>
      <c r="AU1880" s="245" t="s">
        <v>78</v>
      </c>
      <c r="AV1880" s="14" t="s">
        <v>78</v>
      </c>
      <c r="AW1880" s="14" t="s">
        <v>31</v>
      </c>
      <c r="AX1880" s="14" t="s">
        <v>69</v>
      </c>
      <c r="AY1880" s="245" t="s">
        <v>212</v>
      </c>
    </row>
    <row r="1881" s="13" customFormat="1">
      <c r="A1881" s="13"/>
      <c r="B1881" s="224"/>
      <c r="C1881" s="225"/>
      <c r="D1881" s="226" t="s">
        <v>221</v>
      </c>
      <c r="E1881" s="227" t="s">
        <v>19</v>
      </c>
      <c r="F1881" s="228" t="s">
        <v>679</v>
      </c>
      <c r="G1881" s="225"/>
      <c r="H1881" s="227" t="s">
        <v>19</v>
      </c>
      <c r="I1881" s="229"/>
      <c r="J1881" s="225"/>
      <c r="K1881" s="225"/>
      <c r="L1881" s="230"/>
      <c r="M1881" s="231"/>
      <c r="N1881" s="232"/>
      <c r="O1881" s="232"/>
      <c r="P1881" s="232"/>
      <c r="Q1881" s="232"/>
      <c r="R1881" s="232"/>
      <c r="S1881" s="232"/>
      <c r="T1881" s="23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34" t="s">
        <v>221</v>
      </c>
      <c r="AU1881" s="234" t="s">
        <v>78</v>
      </c>
      <c r="AV1881" s="13" t="s">
        <v>74</v>
      </c>
      <c r="AW1881" s="13" t="s">
        <v>31</v>
      </c>
      <c r="AX1881" s="13" t="s">
        <v>69</v>
      </c>
      <c r="AY1881" s="234" t="s">
        <v>212</v>
      </c>
    </row>
    <row r="1882" s="13" customFormat="1">
      <c r="A1882" s="13"/>
      <c r="B1882" s="224"/>
      <c r="C1882" s="225"/>
      <c r="D1882" s="226" t="s">
        <v>221</v>
      </c>
      <c r="E1882" s="227" t="s">
        <v>19</v>
      </c>
      <c r="F1882" s="228" t="s">
        <v>1178</v>
      </c>
      <c r="G1882" s="225"/>
      <c r="H1882" s="227" t="s">
        <v>19</v>
      </c>
      <c r="I1882" s="229"/>
      <c r="J1882" s="225"/>
      <c r="K1882" s="225"/>
      <c r="L1882" s="230"/>
      <c r="M1882" s="231"/>
      <c r="N1882" s="232"/>
      <c r="O1882" s="232"/>
      <c r="P1882" s="232"/>
      <c r="Q1882" s="232"/>
      <c r="R1882" s="232"/>
      <c r="S1882" s="232"/>
      <c r="T1882" s="23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34" t="s">
        <v>221</v>
      </c>
      <c r="AU1882" s="234" t="s">
        <v>78</v>
      </c>
      <c r="AV1882" s="13" t="s">
        <v>74</v>
      </c>
      <c r="AW1882" s="13" t="s">
        <v>31</v>
      </c>
      <c r="AX1882" s="13" t="s">
        <v>69</v>
      </c>
      <c r="AY1882" s="234" t="s">
        <v>212</v>
      </c>
    </row>
    <row r="1883" s="13" customFormat="1">
      <c r="A1883" s="13"/>
      <c r="B1883" s="224"/>
      <c r="C1883" s="225"/>
      <c r="D1883" s="226" t="s">
        <v>221</v>
      </c>
      <c r="E1883" s="227" t="s">
        <v>19</v>
      </c>
      <c r="F1883" s="228" t="s">
        <v>1203</v>
      </c>
      <c r="G1883" s="225"/>
      <c r="H1883" s="227" t="s">
        <v>19</v>
      </c>
      <c r="I1883" s="229"/>
      <c r="J1883" s="225"/>
      <c r="K1883" s="225"/>
      <c r="L1883" s="230"/>
      <c r="M1883" s="231"/>
      <c r="N1883" s="232"/>
      <c r="O1883" s="232"/>
      <c r="P1883" s="232"/>
      <c r="Q1883" s="232"/>
      <c r="R1883" s="232"/>
      <c r="S1883" s="232"/>
      <c r="T1883" s="23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34" t="s">
        <v>221</v>
      </c>
      <c r="AU1883" s="234" t="s">
        <v>78</v>
      </c>
      <c r="AV1883" s="13" t="s">
        <v>74</v>
      </c>
      <c r="AW1883" s="13" t="s">
        <v>31</v>
      </c>
      <c r="AX1883" s="13" t="s">
        <v>69</v>
      </c>
      <c r="AY1883" s="234" t="s">
        <v>212</v>
      </c>
    </row>
    <row r="1884" s="14" customFormat="1">
      <c r="A1884" s="14"/>
      <c r="B1884" s="235"/>
      <c r="C1884" s="236"/>
      <c r="D1884" s="226" t="s">
        <v>221</v>
      </c>
      <c r="E1884" s="237" t="s">
        <v>19</v>
      </c>
      <c r="F1884" s="238" t="s">
        <v>1412</v>
      </c>
      <c r="G1884" s="236"/>
      <c r="H1884" s="239">
        <v>10.725</v>
      </c>
      <c r="I1884" s="240"/>
      <c r="J1884" s="236"/>
      <c r="K1884" s="236"/>
      <c r="L1884" s="241"/>
      <c r="M1884" s="242"/>
      <c r="N1884" s="243"/>
      <c r="O1884" s="243"/>
      <c r="P1884" s="243"/>
      <c r="Q1884" s="243"/>
      <c r="R1884" s="243"/>
      <c r="S1884" s="243"/>
      <c r="T1884" s="244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45" t="s">
        <v>221</v>
      </c>
      <c r="AU1884" s="245" t="s">
        <v>78</v>
      </c>
      <c r="AV1884" s="14" t="s">
        <v>78</v>
      </c>
      <c r="AW1884" s="14" t="s">
        <v>31</v>
      </c>
      <c r="AX1884" s="14" t="s">
        <v>69</v>
      </c>
      <c r="AY1884" s="245" t="s">
        <v>212</v>
      </c>
    </row>
    <row r="1885" s="13" customFormat="1">
      <c r="A1885" s="13"/>
      <c r="B1885" s="224"/>
      <c r="C1885" s="225"/>
      <c r="D1885" s="226" t="s">
        <v>221</v>
      </c>
      <c r="E1885" s="227" t="s">
        <v>19</v>
      </c>
      <c r="F1885" s="228" t="s">
        <v>1418</v>
      </c>
      <c r="G1885" s="225"/>
      <c r="H1885" s="227" t="s">
        <v>19</v>
      </c>
      <c r="I1885" s="229"/>
      <c r="J1885" s="225"/>
      <c r="K1885" s="225"/>
      <c r="L1885" s="230"/>
      <c r="M1885" s="231"/>
      <c r="N1885" s="232"/>
      <c r="O1885" s="232"/>
      <c r="P1885" s="232"/>
      <c r="Q1885" s="232"/>
      <c r="R1885" s="232"/>
      <c r="S1885" s="232"/>
      <c r="T1885" s="23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34" t="s">
        <v>221</v>
      </c>
      <c r="AU1885" s="234" t="s">
        <v>78</v>
      </c>
      <c r="AV1885" s="13" t="s">
        <v>74</v>
      </c>
      <c r="AW1885" s="13" t="s">
        <v>31</v>
      </c>
      <c r="AX1885" s="13" t="s">
        <v>69</v>
      </c>
      <c r="AY1885" s="234" t="s">
        <v>212</v>
      </c>
    </row>
    <row r="1886" s="14" customFormat="1">
      <c r="A1886" s="14"/>
      <c r="B1886" s="235"/>
      <c r="C1886" s="236"/>
      <c r="D1886" s="226" t="s">
        <v>221</v>
      </c>
      <c r="E1886" s="237" t="s">
        <v>19</v>
      </c>
      <c r="F1886" s="238" t="s">
        <v>1413</v>
      </c>
      <c r="G1886" s="236"/>
      <c r="H1886" s="239">
        <v>19.524999999999999</v>
      </c>
      <c r="I1886" s="240"/>
      <c r="J1886" s="236"/>
      <c r="K1886" s="236"/>
      <c r="L1886" s="241"/>
      <c r="M1886" s="242"/>
      <c r="N1886" s="243"/>
      <c r="O1886" s="243"/>
      <c r="P1886" s="243"/>
      <c r="Q1886" s="243"/>
      <c r="R1886" s="243"/>
      <c r="S1886" s="243"/>
      <c r="T1886" s="24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45" t="s">
        <v>221</v>
      </c>
      <c r="AU1886" s="245" t="s">
        <v>78</v>
      </c>
      <c r="AV1886" s="14" t="s">
        <v>78</v>
      </c>
      <c r="AW1886" s="14" t="s">
        <v>31</v>
      </c>
      <c r="AX1886" s="14" t="s">
        <v>69</v>
      </c>
      <c r="AY1886" s="245" t="s">
        <v>212</v>
      </c>
    </row>
    <row r="1887" s="13" customFormat="1">
      <c r="A1887" s="13"/>
      <c r="B1887" s="224"/>
      <c r="C1887" s="225"/>
      <c r="D1887" s="226" t="s">
        <v>221</v>
      </c>
      <c r="E1887" s="227" t="s">
        <v>19</v>
      </c>
      <c r="F1887" s="228" t="s">
        <v>1419</v>
      </c>
      <c r="G1887" s="225"/>
      <c r="H1887" s="227" t="s">
        <v>19</v>
      </c>
      <c r="I1887" s="229"/>
      <c r="J1887" s="225"/>
      <c r="K1887" s="225"/>
      <c r="L1887" s="230"/>
      <c r="M1887" s="231"/>
      <c r="N1887" s="232"/>
      <c r="O1887" s="232"/>
      <c r="P1887" s="232"/>
      <c r="Q1887" s="232"/>
      <c r="R1887" s="232"/>
      <c r="S1887" s="232"/>
      <c r="T1887" s="23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34" t="s">
        <v>221</v>
      </c>
      <c r="AU1887" s="234" t="s">
        <v>78</v>
      </c>
      <c r="AV1887" s="13" t="s">
        <v>74</v>
      </c>
      <c r="AW1887" s="13" t="s">
        <v>31</v>
      </c>
      <c r="AX1887" s="13" t="s">
        <v>69</v>
      </c>
      <c r="AY1887" s="234" t="s">
        <v>212</v>
      </c>
    </row>
    <row r="1888" s="14" customFormat="1">
      <c r="A1888" s="14"/>
      <c r="B1888" s="235"/>
      <c r="C1888" s="236"/>
      <c r="D1888" s="226" t="s">
        <v>221</v>
      </c>
      <c r="E1888" s="237" t="s">
        <v>19</v>
      </c>
      <c r="F1888" s="238" t="s">
        <v>1412</v>
      </c>
      <c r="G1888" s="236"/>
      <c r="H1888" s="239">
        <v>10.725</v>
      </c>
      <c r="I1888" s="240"/>
      <c r="J1888" s="236"/>
      <c r="K1888" s="236"/>
      <c r="L1888" s="241"/>
      <c r="M1888" s="242"/>
      <c r="N1888" s="243"/>
      <c r="O1888" s="243"/>
      <c r="P1888" s="243"/>
      <c r="Q1888" s="243"/>
      <c r="R1888" s="243"/>
      <c r="S1888" s="243"/>
      <c r="T1888" s="244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45" t="s">
        <v>221</v>
      </c>
      <c r="AU1888" s="245" t="s">
        <v>78</v>
      </c>
      <c r="AV1888" s="14" t="s">
        <v>78</v>
      </c>
      <c r="AW1888" s="14" t="s">
        <v>31</v>
      </c>
      <c r="AX1888" s="14" t="s">
        <v>69</v>
      </c>
      <c r="AY1888" s="245" t="s">
        <v>212</v>
      </c>
    </row>
    <row r="1889" s="13" customFormat="1">
      <c r="A1889" s="13"/>
      <c r="B1889" s="224"/>
      <c r="C1889" s="225"/>
      <c r="D1889" s="226" t="s">
        <v>221</v>
      </c>
      <c r="E1889" s="227" t="s">
        <v>19</v>
      </c>
      <c r="F1889" s="228" t="s">
        <v>1205</v>
      </c>
      <c r="G1889" s="225"/>
      <c r="H1889" s="227" t="s">
        <v>19</v>
      </c>
      <c r="I1889" s="229"/>
      <c r="J1889" s="225"/>
      <c r="K1889" s="225"/>
      <c r="L1889" s="230"/>
      <c r="M1889" s="231"/>
      <c r="N1889" s="232"/>
      <c r="O1889" s="232"/>
      <c r="P1889" s="232"/>
      <c r="Q1889" s="232"/>
      <c r="R1889" s="232"/>
      <c r="S1889" s="232"/>
      <c r="T1889" s="23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34" t="s">
        <v>221</v>
      </c>
      <c r="AU1889" s="234" t="s">
        <v>78</v>
      </c>
      <c r="AV1889" s="13" t="s">
        <v>74</v>
      </c>
      <c r="AW1889" s="13" t="s">
        <v>31</v>
      </c>
      <c r="AX1889" s="13" t="s">
        <v>69</v>
      </c>
      <c r="AY1889" s="234" t="s">
        <v>212</v>
      </c>
    </row>
    <row r="1890" s="14" customFormat="1">
      <c r="A1890" s="14"/>
      <c r="B1890" s="235"/>
      <c r="C1890" s="236"/>
      <c r="D1890" s="226" t="s">
        <v>221</v>
      </c>
      <c r="E1890" s="237" t="s">
        <v>19</v>
      </c>
      <c r="F1890" s="238" t="s">
        <v>1415</v>
      </c>
      <c r="G1890" s="236"/>
      <c r="H1890" s="239">
        <v>19.524999999999999</v>
      </c>
      <c r="I1890" s="240"/>
      <c r="J1890" s="236"/>
      <c r="K1890" s="236"/>
      <c r="L1890" s="241"/>
      <c r="M1890" s="242"/>
      <c r="N1890" s="243"/>
      <c r="O1890" s="243"/>
      <c r="P1890" s="243"/>
      <c r="Q1890" s="243"/>
      <c r="R1890" s="243"/>
      <c r="S1890" s="243"/>
      <c r="T1890" s="24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45" t="s">
        <v>221</v>
      </c>
      <c r="AU1890" s="245" t="s">
        <v>78</v>
      </c>
      <c r="AV1890" s="14" t="s">
        <v>78</v>
      </c>
      <c r="AW1890" s="14" t="s">
        <v>31</v>
      </c>
      <c r="AX1890" s="14" t="s">
        <v>69</v>
      </c>
      <c r="AY1890" s="245" t="s">
        <v>212</v>
      </c>
    </row>
    <row r="1891" s="13" customFormat="1">
      <c r="A1891" s="13"/>
      <c r="B1891" s="224"/>
      <c r="C1891" s="225"/>
      <c r="D1891" s="226" t="s">
        <v>221</v>
      </c>
      <c r="E1891" s="227" t="s">
        <v>19</v>
      </c>
      <c r="F1891" s="228" t="s">
        <v>1206</v>
      </c>
      <c r="G1891" s="225"/>
      <c r="H1891" s="227" t="s">
        <v>19</v>
      </c>
      <c r="I1891" s="229"/>
      <c r="J1891" s="225"/>
      <c r="K1891" s="225"/>
      <c r="L1891" s="230"/>
      <c r="M1891" s="231"/>
      <c r="N1891" s="232"/>
      <c r="O1891" s="232"/>
      <c r="P1891" s="232"/>
      <c r="Q1891" s="232"/>
      <c r="R1891" s="232"/>
      <c r="S1891" s="232"/>
      <c r="T1891" s="23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34" t="s">
        <v>221</v>
      </c>
      <c r="AU1891" s="234" t="s">
        <v>78</v>
      </c>
      <c r="AV1891" s="13" t="s">
        <v>74</v>
      </c>
      <c r="AW1891" s="13" t="s">
        <v>31</v>
      </c>
      <c r="AX1891" s="13" t="s">
        <v>69</v>
      </c>
      <c r="AY1891" s="234" t="s">
        <v>212</v>
      </c>
    </row>
    <row r="1892" s="14" customFormat="1">
      <c r="A1892" s="14"/>
      <c r="B1892" s="235"/>
      <c r="C1892" s="236"/>
      <c r="D1892" s="226" t="s">
        <v>221</v>
      </c>
      <c r="E1892" s="237" t="s">
        <v>19</v>
      </c>
      <c r="F1892" s="238" t="s">
        <v>1416</v>
      </c>
      <c r="G1892" s="236"/>
      <c r="H1892" s="239">
        <v>14.589</v>
      </c>
      <c r="I1892" s="240"/>
      <c r="J1892" s="236"/>
      <c r="K1892" s="236"/>
      <c r="L1892" s="241"/>
      <c r="M1892" s="242"/>
      <c r="N1892" s="243"/>
      <c r="O1892" s="243"/>
      <c r="P1892" s="243"/>
      <c r="Q1892" s="243"/>
      <c r="R1892" s="243"/>
      <c r="S1892" s="243"/>
      <c r="T1892" s="24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45" t="s">
        <v>221</v>
      </c>
      <c r="AU1892" s="245" t="s">
        <v>78</v>
      </c>
      <c r="AV1892" s="14" t="s">
        <v>78</v>
      </c>
      <c r="AW1892" s="14" t="s">
        <v>31</v>
      </c>
      <c r="AX1892" s="14" t="s">
        <v>69</v>
      </c>
      <c r="AY1892" s="245" t="s">
        <v>212</v>
      </c>
    </row>
    <row r="1893" s="13" customFormat="1">
      <c r="A1893" s="13"/>
      <c r="B1893" s="224"/>
      <c r="C1893" s="225"/>
      <c r="D1893" s="226" t="s">
        <v>221</v>
      </c>
      <c r="E1893" s="227" t="s">
        <v>19</v>
      </c>
      <c r="F1893" s="228" t="s">
        <v>1420</v>
      </c>
      <c r="G1893" s="225"/>
      <c r="H1893" s="227" t="s">
        <v>19</v>
      </c>
      <c r="I1893" s="229"/>
      <c r="J1893" s="225"/>
      <c r="K1893" s="225"/>
      <c r="L1893" s="230"/>
      <c r="M1893" s="231"/>
      <c r="N1893" s="232"/>
      <c r="O1893" s="232"/>
      <c r="P1893" s="232"/>
      <c r="Q1893" s="232"/>
      <c r="R1893" s="232"/>
      <c r="S1893" s="232"/>
      <c r="T1893" s="23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34" t="s">
        <v>221</v>
      </c>
      <c r="AU1893" s="234" t="s">
        <v>78</v>
      </c>
      <c r="AV1893" s="13" t="s">
        <v>74</v>
      </c>
      <c r="AW1893" s="13" t="s">
        <v>31</v>
      </c>
      <c r="AX1893" s="13" t="s">
        <v>69</v>
      </c>
      <c r="AY1893" s="234" t="s">
        <v>212</v>
      </c>
    </row>
    <row r="1894" s="14" customFormat="1">
      <c r="A1894" s="14"/>
      <c r="B1894" s="235"/>
      <c r="C1894" s="236"/>
      <c r="D1894" s="226" t="s">
        <v>221</v>
      </c>
      <c r="E1894" s="237" t="s">
        <v>19</v>
      </c>
      <c r="F1894" s="238" t="s">
        <v>1417</v>
      </c>
      <c r="G1894" s="236"/>
      <c r="H1894" s="239">
        <v>24.998000000000001</v>
      </c>
      <c r="I1894" s="240"/>
      <c r="J1894" s="236"/>
      <c r="K1894" s="236"/>
      <c r="L1894" s="241"/>
      <c r="M1894" s="242"/>
      <c r="N1894" s="243"/>
      <c r="O1894" s="243"/>
      <c r="P1894" s="243"/>
      <c r="Q1894" s="243"/>
      <c r="R1894" s="243"/>
      <c r="S1894" s="243"/>
      <c r="T1894" s="244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45" t="s">
        <v>221</v>
      </c>
      <c r="AU1894" s="245" t="s">
        <v>78</v>
      </c>
      <c r="AV1894" s="14" t="s">
        <v>78</v>
      </c>
      <c r="AW1894" s="14" t="s">
        <v>31</v>
      </c>
      <c r="AX1894" s="14" t="s">
        <v>69</v>
      </c>
      <c r="AY1894" s="245" t="s">
        <v>212</v>
      </c>
    </row>
    <row r="1895" s="15" customFormat="1">
      <c r="A1895" s="15"/>
      <c r="B1895" s="246"/>
      <c r="C1895" s="247"/>
      <c r="D1895" s="226" t="s">
        <v>221</v>
      </c>
      <c r="E1895" s="248" t="s">
        <v>19</v>
      </c>
      <c r="F1895" s="249" t="s">
        <v>224</v>
      </c>
      <c r="G1895" s="247"/>
      <c r="H1895" s="250">
        <v>200.17400000000001</v>
      </c>
      <c r="I1895" s="251"/>
      <c r="J1895" s="247"/>
      <c r="K1895" s="247"/>
      <c r="L1895" s="252"/>
      <c r="M1895" s="253"/>
      <c r="N1895" s="254"/>
      <c r="O1895" s="254"/>
      <c r="P1895" s="254"/>
      <c r="Q1895" s="254"/>
      <c r="R1895" s="254"/>
      <c r="S1895" s="254"/>
      <c r="T1895" s="255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56" t="s">
        <v>221</v>
      </c>
      <c r="AU1895" s="256" t="s">
        <v>78</v>
      </c>
      <c r="AV1895" s="15" t="s">
        <v>84</v>
      </c>
      <c r="AW1895" s="15" t="s">
        <v>31</v>
      </c>
      <c r="AX1895" s="15" t="s">
        <v>74</v>
      </c>
      <c r="AY1895" s="256" t="s">
        <v>212</v>
      </c>
    </row>
    <row r="1896" s="2" customFormat="1" ht="21.75" customHeight="1">
      <c r="A1896" s="40"/>
      <c r="B1896" s="41"/>
      <c r="C1896" s="206" t="s">
        <v>148</v>
      </c>
      <c r="D1896" s="206" t="s">
        <v>214</v>
      </c>
      <c r="E1896" s="207" t="s">
        <v>1421</v>
      </c>
      <c r="F1896" s="208" t="s">
        <v>1422</v>
      </c>
      <c r="G1896" s="209" t="s">
        <v>384</v>
      </c>
      <c r="H1896" s="210">
        <v>36.509999999999998</v>
      </c>
      <c r="I1896" s="211"/>
      <c r="J1896" s="212">
        <f>ROUND(I1896*H1896,2)</f>
        <v>0</v>
      </c>
      <c r="K1896" s="208" t="s">
        <v>218</v>
      </c>
      <c r="L1896" s="46"/>
      <c r="M1896" s="213" t="s">
        <v>19</v>
      </c>
      <c r="N1896" s="214" t="s">
        <v>41</v>
      </c>
      <c r="O1896" s="86"/>
      <c r="P1896" s="215">
        <f>O1896*H1896</f>
        <v>0</v>
      </c>
      <c r="Q1896" s="215">
        <v>0.26723000000000002</v>
      </c>
      <c r="R1896" s="215">
        <f>Q1896*H1896</f>
        <v>9.7565673000000004</v>
      </c>
      <c r="S1896" s="215">
        <v>0</v>
      </c>
      <c r="T1896" s="216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17" t="s">
        <v>84</v>
      </c>
      <c r="AT1896" s="217" t="s">
        <v>214</v>
      </c>
      <c r="AU1896" s="217" t="s">
        <v>78</v>
      </c>
      <c r="AY1896" s="19" t="s">
        <v>212</v>
      </c>
      <c r="BE1896" s="218">
        <f>IF(N1896="základní",J1896,0)</f>
        <v>0</v>
      </c>
      <c r="BF1896" s="218">
        <f>IF(N1896="snížená",J1896,0)</f>
        <v>0</v>
      </c>
      <c r="BG1896" s="218">
        <f>IF(N1896="zákl. přenesená",J1896,0)</f>
        <v>0</v>
      </c>
      <c r="BH1896" s="218">
        <f>IF(N1896="sníž. přenesená",J1896,0)</f>
        <v>0</v>
      </c>
      <c r="BI1896" s="218">
        <f>IF(N1896="nulová",J1896,0)</f>
        <v>0</v>
      </c>
      <c r="BJ1896" s="19" t="s">
        <v>78</v>
      </c>
      <c r="BK1896" s="218">
        <f>ROUND(I1896*H1896,2)</f>
        <v>0</v>
      </c>
      <c r="BL1896" s="19" t="s">
        <v>84</v>
      </c>
      <c r="BM1896" s="217" t="s">
        <v>1423</v>
      </c>
    </row>
    <row r="1897" s="2" customFormat="1">
      <c r="A1897" s="40"/>
      <c r="B1897" s="41"/>
      <c r="C1897" s="42"/>
      <c r="D1897" s="219" t="s">
        <v>219</v>
      </c>
      <c r="E1897" s="42"/>
      <c r="F1897" s="220" t="s">
        <v>1424</v>
      </c>
      <c r="G1897" s="42"/>
      <c r="H1897" s="42"/>
      <c r="I1897" s="221"/>
      <c r="J1897" s="42"/>
      <c r="K1897" s="42"/>
      <c r="L1897" s="46"/>
      <c r="M1897" s="222"/>
      <c r="N1897" s="223"/>
      <c r="O1897" s="86"/>
      <c r="P1897" s="86"/>
      <c r="Q1897" s="86"/>
      <c r="R1897" s="86"/>
      <c r="S1897" s="86"/>
      <c r="T1897" s="87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219</v>
      </c>
      <c r="AU1897" s="19" t="s">
        <v>78</v>
      </c>
    </row>
    <row r="1898" s="13" customFormat="1">
      <c r="A1898" s="13"/>
      <c r="B1898" s="224"/>
      <c r="C1898" s="225"/>
      <c r="D1898" s="226" t="s">
        <v>221</v>
      </c>
      <c r="E1898" s="227" t="s">
        <v>19</v>
      </c>
      <c r="F1898" s="228" t="s">
        <v>265</v>
      </c>
      <c r="G1898" s="225"/>
      <c r="H1898" s="227" t="s">
        <v>19</v>
      </c>
      <c r="I1898" s="229"/>
      <c r="J1898" s="225"/>
      <c r="K1898" s="225"/>
      <c r="L1898" s="230"/>
      <c r="M1898" s="231"/>
      <c r="N1898" s="232"/>
      <c r="O1898" s="232"/>
      <c r="P1898" s="232"/>
      <c r="Q1898" s="232"/>
      <c r="R1898" s="232"/>
      <c r="S1898" s="232"/>
      <c r="T1898" s="23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34" t="s">
        <v>221</v>
      </c>
      <c r="AU1898" s="234" t="s">
        <v>78</v>
      </c>
      <c r="AV1898" s="13" t="s">
        <v>74</v>
      </c>
      <c r="AW1898" s="13" t="s">
        <v>31</v>
      </c>
      <c r="AX1898" s="13" t="s">
        <v>69</v>
      </c>
      <c r="AY1898" s="234" t="s">
        <v>212</v>
      </c>
    </row>
    <row r="1899" s="13" customFormat="1">
      <c r="A1899" s="13"/>
      <c r="B1899" s="224"/>
      <c r="C1899" s="225"/>
      <c r="D1899" s="226" t="s">
        <v>221</v>
      </c>
      <c r="E1899" s="227" t="s">
        <v>19</v>
      </c>
      <c r="F1899" s="228" t="s">
        <v>1425</v>
      </c>
      <c r="G1899" s="225"/>
      <c r="H1899" s="227" t="s">
        <v>19</v>
      </c>
      <c r="I1899" s="229"/>
      <c r="J1899" s="225"/>
      <c r="K1899" s="225"/>
      <c r="L1899" s="230"/>
      <c r="M1899" s="231"/>
      <c r="N1899" s="232"/>
      <c r="O1899" s="232"/>
      <c r="P1899" s="232"/>
      <c r="Q1899" s="232"/>
      <c r="R1899" s="232"/>
      <c r="S1899" s="232"/>
      <c r="T1899" s="23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34" t="s">
        <v>221</v>
      </c>
      <c r="AU1899" s="234" t="s">
        <v>78</v>
      </c>
      <c r="AV1899" s="13" t="s">
        <v>74</v>
      </c>
      <c r="AW1899" s="13" t="s">
        <v>31</v>
      </c>
      <c r="AX1899" s="13" t="s">
        <v>69</v>
      </c>
      <c r="AY1899" s="234" t="s">
        <v>212</v>
      </c>
    </row>
    <row r="1900" s="14" customFormat="1">
      <c r="A1900" s="14"/>
      <c r="B1900" s="235"/>
      <c r="C1900" s="236"/>
      <c r="D1900" s="226" t="s">
        <v>221</v>
      </c>
      <c r="E1900" s="237" t="s">
        <v>19</v>
      </c>
      <c r="F1900" s="238" t="s">
        <v>1426</v>
      </c>
      <c r="G1900" s="236"/>
      <c r="H1900" s="239">
        <v>1.26</v>
      </c>
      <c r="I1900" s="240"/>
      <c r="J1900" s="236"/>
      <c r="K1900" s="236"/>
      <c r="L1900" s="241"/>
      <c r="M1900" s="242"/>
      <c r="N1900" s="243"/>
      <c r="O1900" s="243"/>
      <c r="P1900" s="243"/>
      <c r="Q1900" s="243"/>
      <c r="R1900" s="243"/>
      <c r="S1900" s="243"/>
      <c r="T1900" s="24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45" t="s">
        <v>221</v>
      </c>
      <c r="AU1900" s="245" t="s">
        <v>78</v>
      </c>
      <c r="AV1900" s="14" t="s">
        <v>78</v>
      </c>
      <c r="AW1900" s="14" t="s">
        <v>31</v>
      </c>
      <c r="AX1900" s="14" t="s">
        <v>69</v>
      </c>
      <c r="AY1900" s="245" t="s">
        <v>212</v>
      </c>
    </row>
    <row r="1901" s="13" customFormat="1">
      <c r="A1901" s="13"/>
      <c r="B1901" s="224"/>
      <c r="C1901" s="225"/>
      <c r="D1901" s="226" t="s">
        <v>221</v>
      </c>
      <c r="E1901" s="227" t="s">
        <v>19</v>
      </c>
      <c r="F1901" s="228" t="s">
        <v>544</v>
      </c>
      <c r="G1901" s="225"/>
      <c r="H1901" s="227" t="s">
        <v>19</v>
      </c>
      <c r="I1901" s="229"/>
      <c r="J1901" s="225"/>
      <c r="K1901" s="225"/>
      <c r="L1901" s="230"/>
      <c r="M1901" s="231"/>
      <c r="N1901" s="232"/>
      <c r="O1901" s="232"/>
      <c r="P1901" s="232"/>
      <c r="Q1901" s="232"/>
      <c r="R1901" s="232"/>
      <c r="S1901" s="232"/>
      <c r="T1901" s="23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34" t="s">
        <v>221</v>
      </c>
      <c r="AU1901" s="234" t="s">
        <v>78</v>
      </c>
      <c r="AV1901" s="13" t="s">
        <v>74</v>
      </c>
      <c r="AW1901" s="13" t="s">
        <v>31</v>
      </c>
      <c r="AX1901" s="13" t="s">
        <v>69</v>
      </c>
      <c r="AY1901" s="234" t="s">
        <v>212</v>
      </c>
    </row>
    <row r="1902" s="14" customFormat="1">
      <c r="A1902" s="14"/>
      <c r="B1902" s="235"/>
      <c r="C1902" s="236"/>
      <c r="D1902" s="226" t="s">
        <v>221</v>
      </c>
      <c r="E1902" s="237" t="s">
        <v>19</v>
      </c>
      <c r="F1902" s="238" t="s">
        <v>1427</v>
      </c>
      <c r="G1902" s="236"/>
      <c r="H1902" s="239">
        <v>3.2400000000000002</v>
      </c>
      <c r="I1902" s="240"/>
      <c r="J1902" s="236"/>
      <c r="K1902" s="236"/>
      <c r="L1902" s="241"/>
      <c r="M1902" s="242"/>
      <c r="N1902" s="243"/>
      <c r="O1902" s="243"/>
      <c r="P1902" s="243"/>
      <c r="Q1902" s="243"/>
      <c r="R1902" s="243"/>
      <c r="S1902" s="243"/>
      <c r="T1902" s="24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45" t="s">
        <v>221</v>
      </c>
      <c r="AU1902" s="245" t="s">
        <v>78</v>
      </c>
      <c r="AV1902" s="14" t="s">
        <v>78</v>
      </c>
      <c r="AW1902" s="14" t="s">
        <v>31</v>
      </c>
      <c r="AX1902" s="14" t="s">
        <v>69</v>
      </c>
      <c r="AY1902" s="245" t="s">
        <v>212</v>
      </c>
    </row>
    <row r="1903" s="13" customFormat="1">
      <c r="A1903" s="13"/>
      <c r="B1903" s="224"/>
      <c r="C1903" s="225"/>
      <c r="D1903" s="226" t="s">
        <v>221</v>
      </c>
      <c r="E1903" s="227" t="s">
        <v>19</v>
      </c>
      <c r="F1903" s="228" t="s">
        <v>760</v>
      </c>
      <c r="G1903" s="225"/>
      <c r="H1903" s="227" t="s">
        <v>19</v>
      </c>
      <c r="I1903" s="229"/>
      <c r="J1903" s="225"/>
      <c r="K1903" s="225"/>
      <c r="L1903" s="230"/>
      <c r="M1903" s="231"/>
      <c r="N1903" s="232"/>
      <c r="O1903" s="232"/>
      <c r="P1903" s="232"/>
      <c r="Q1903" s="232"/>
      <c r="R1903" s="232"/>
      <c r="S1903" s="232"/>
      <c r="T1903" s="23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34" t="s">
        <v>221</v>
      </c>
      <c r="AU1903" s="234" t="s">
        <v>78</v>
      </c>
      <c r="AV1903" s="13" t="s">
        <v>74</v>
      </c>
      <c r="AW1903" s="13" t="s">
        <v>31</v>
      </c>
      <c r="AX1903" s="13" t="s">
        <v>69</v>
      </c>
      <c r="AY1903" s="234" t="s">
        <v>212</v>
      </c>
    </row>
    <row r="1904" s="13" customFormat="1">
      <c r="A1904" s="13"/>
      <c r="B1904" s="224"/>
      <c r="C1904" s="225"/>
      <c r="D1904" s="226" t="s">
        <v>221</v>
      </c>
      <c r="E1904" s="227" t="s">
        <v>19</v>
      </c>
      <c r="F1904" s="228" t="s">
        <v>544</v>
      </c>
      <c r="G1904" s="225"/>
      <c r="H1904" s="227" t="s">
        <v>19</v>
      </c>
      <c r="I1904" s="229"/>
      <c r="J1904" s="225"/>
      <c r="K1904" s="225"/>
      <c r="L1904" s="230"/>
      <c r="M1904" s="231"/>
      <c r="N1904" s="232"/>
      <c r="O1904" s="232"/>
      <c r="P1904" s="232"/>
      <c r="Q1904" s="232"/>
      <c r="R1904" s="232"/>
      <c r="S1904" s="232"/>
      <c r="T1904" s="23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34" t="s">
        <v>221</v>
      </c>
      <c r="AU1904" s="234" t="s">
        <v>78</v>
      </c>
      <c r="AV1904" s="13" t="s">
        <v>74</v>
      </c>
      <c r="AW1904" s="13" t="s">
        <v>31</v>
      </c>
      <c r="AX1904" s="13" t="s">
        <v>69</v>
      </c>
      <c r="AY1904" s="234" t="s">
        <v>212</v>
      </c>
    </row>
    <row r="1905" s="14" customFormat="1">
      <c r="A1905" s="14"/>
      <c r="B1905" s="235"/>
      <c r="C1905" s="236"/>
      <c r="D1905" s="226" t="s">
        <v>221</v>
      </c>
      <c r="E1905" s="237" t="s">
        <v>19</v>
      </c>
      <c r="F1905" s="238" t="s">
        <v>1428</v>
      </c>
      <c r="G1905" s="236"/>
      <c r="H1905" s="239">
        <v>0.67500000000000004</v>
      </c>
      <c r="I1905" s="240"/>
      <c r="J1905" s="236"/>
      <c r="K1905" s="236"/>
      <c r="L1905" s="241"/>
      <c r="M1905" s="242"/>
      <c r="N1905" s="243"/>
      <c r="O1905" s="243"/>
      <c r="P1905" s="243"/>
      <c r="Q1905" s="243"/>
      <c r="R1905" s="243"/>
      <c r="S1905" s="243"/>
      <c r="T1905" s="244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45" t="s">
        <v>221</v>
      </c>
      <c r="AU1905" s="245" t="s">
        <v>78</v>
      </c>
      <c r="AV1905" s="14" t="s">
        <v>78</v>
      </c>
      <c r="AW1905" s="14" t="s">
        <v>31</v>
      </c>
      <c r="AX1905" s="14" t="s">
        <v>69</v>
      </c>
      <c r="AY1905" s="245" t="s">
        <v>212</v>
      </c>
    </row>
    <row r="1906" s="14" customFormat="1">
      <c r="A1906" s="14"/>
      <c r="B1906" s="235"/>
      <c r="C1906" s="236"/>
      <c r="D1906" s="226" t="s">
        <v>221</v>
      </c>
      <c r="E1906" s="237" t="s">
        <v>19</v>
      </c>
      <c r="F1906" s="238" t="s">
        <v>1429</v>
      </c>
      <c r="G1906" s="236"/>
      <c r="H1906" s="239">
        <v>2.0249999999999999</v>
      </c>
      <c r="I1906" s="240"/>
      <c r="J1906" s="236"/>
      <c r="K1906" s="236"/>
      <c r="L1906" s="241"/>
      <c r="M1906" s="242"/>
      <c r="N1906" s="243"/>
      <c r="O1906" s="243"/>
      <c r="P1906" s="243"/>
      <c r="Q1906" s="243"/>
      <c r="R1906" s="243"/>
      <c r="S1906" s="243"/>
      <c r="T1906" s="244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45" t="s">
        <v>221</v>
      </c>
      <c r="AU1906" s="245" t="s">
        <v>78</v>
      </c>
      <c r="AV1906" s="14" t="s">
        <v>78</v>
      </c>
      <c r="AW1906" s="14" t="s">
        <v>31</v>
      </c>
      <c r="AX1906" s="14" t="s">
        <v>69</v>
      </c>
      <c r="AY1906" s="245" t="s">
        <v>212</v>
      </c>
    </row>
    <row r="1907" s="14" customFormat="1">
      <c r="A1907" s="14"/>
      <c r="B1907" s="235"/>
      <c r="C1907" s="236"/>
      <c r="D1907" s="226" t="s">
        <v>221</v>
      </c>
      <c r="E1907" s="237" t="s">
        <v>19</v>
      </c>
      <c r="F1907" s="238" t="s">
        <v>1430</v>
      </c>
      <c r="G1907" s="236"/>
      <c r="H1907" s="239">
        <v>1.26</v>
      </c>
      <c r="I1907" s="240"/>
      <c r="J1907" s="236"/>
      <c r="K1907" s="236"/>
      <c r="L1907" s="241"/>
      <c r="M1907" s="242"/>
      <c r="N1907" s="243"/>
      <c r="O1907" s="243"/>
      <c r="P1907" s="243"/>
      <c r="Q1907" s="243"/>
      <c r="R1907" s="243"/>
      <c r="S1907" s="243"/>
      <c r="T1907" s="244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45" t="s">
        <v>221</v>
      </c>
      <c r="AU1907" s="245" t="s">
        <v>78</v>
      </c>
      <c r="AV1907" s="14" t="s">
        <v>78</v>
      </c>
      <c r="AW1907" s="14" t="s">
        <v>31</v>
      </c>
      <c r="AX1907" s="14" t="s">
        <v>69</v>
      </c>
      <c r="AY1907" s="245" t="s">
        <v>212</v>
      </c>
    </row>
    <row r="1908" s="14" customFormat="1">
      <c r="A1908" s="14"/>
      <c r="B1908" s="235"/>
      <c r="C1908" s="236"/>
      <c r="D1908" s="226" t="s">
        <v>221</v>
      </c>
      <c r="E1908" s="237" t="s">
        <v>19</v>
      </c>
      <c r="F1908" s="238" t="s">
        <v>1431</v>
      </c>
      <c r="G1908" s="236"/>
      <c r="H1908" s="239">
        <v>2.7000000000000002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U1908" s="14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T1908" s="245" t="s">
        <v>221</v>
      </c>
      <c r="AU1908" s="245" t="s">
        <v>78</v>
      </c>
      <c r="AV1908" s="14" t="s">
        <v>78</v>
      </c>
      <c r="AW1908" s="14" t="s">
        <v>31</v>
      </c>
      <c r="AX1908" s="14" t="s">
        <v>69</v>
      </c>
      <c r="AY1908" s="245" t="s">
        <v>212</v>
      </c>
    </row>
    <row r="1909" s="14" customFormat="1">
      <c r="A1909" s="14"/>
      <c r="B1909" s="235"/>
      <c r="C1909" s="236"/>
      <c r="D1909" s="226" t="s">
        <v>221</v>
      </c>
      <c r="E1909" s="237" t="s">
        <v>19</v>
      </c>
      <c r="F1909" s="238" t="s">
        <v>1432</v>
      </c>
      <c r="G1909" s="236"/>
      <c r="H1909" s="239">
        <v>10.800000000000001</v>
      </c>
      <c r="I1909" s="240"/>
      <c r="J1909" s="236"/>
      <c r="K1909" s="236"/>
      <c r="L1909" s="241"/>
      <c r="M1909" s="242"/>
      <c r="N1909" s="243"/>
      <c r="O1909" s="243"/>
      <c r="P1909" s="243"/>
      <c r="Q1909" s="243"/>
      <c r="R1909" s="243"/>
      <c r="S1909" s="243"/>
      <c r="T1909" s="244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45" t="s">
        <v>221</v>
      </c>
      <c r="AU1909" s="245" t="s">
        <v>78</v>
      </c>
      <c r="AV1909" s="14" t="s">
        <v>78</v>
      </c>
      <c r="AW1909" s="14" t="s">
        <v>31</v>
      </c>
      <c r="AX1909" s="14" t="s">
        <v>69</v>
      </c>
      <c r="AY1909" s="245" t="s">
        <v>212</v>
      </c>
    </row>
    <row r="1910" s="13" customFormat="1">
      <c r="A1910" s="13"/>
      <c r="B1910" s="224"/>
      <c r="C1910" s="225"/>
      <c r="D1910" s="226" t="s">
        <v>221</v>
      </c>
      <c r="E1910" s="227" t="s">
        <v>19</v>
      </c>
      <c r="F1910" s="228" t="s">
        <v>1433</v>
      </c>
      <c r="G1910" s="225"/>
      <c r="H1910" s="227" t="s">
        <v>19</v>
      </c>
      <c r="I1910" s="229"/>
      <c r="J1910" s="225"/>
      <c r="K1910" s="225"/>
      <c r="L1910" s="230"/>
      <c r="M1910" s="231"/>
      <c r="N1910" s="232"/>
      <c r="O1910" s="232"/>
      <c r="P1910" s="232"/>
      <c r="Q1910" s="232"/>
      <c r="R1910" s="232"/>
      <c r="S1910" s="232"/>
      <c r="T1910" s="23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34" t="s">
        <v>221</v>
      </c>
      <c r="AU1910" s="234" t="s">
        <v>78</v>
      </c>
      <c r="AV1910" s="13" t="s">
        <v>74</v>
      </c>
      <c r="AW1910" s="13" t="s">
        <v>31</v>
      </c>
      <c r="AX1910" s="13" t="s">
        <v>69</v>
      </c>
      <c r="AY1910" s="234" t="s">
        <v>212</v>
      </c>
    </row>
    <row r="1911" s="14" customFormat="1">
      <c r="A1911" s="14"/>
      <c r="B1911" s="235"/>
      <c r="C1911" s="236"/>
      <c r="D1911" s="226" t="s">
        <v>221</v>
      </c>
      <c r="E1911" s="237" t="s">
        <v>19</v>
      </c>
      <c r="F1911" s="238" t="s">
        <v>1434</v>
      </c>
      <c r="G1911" s="236"/>
      <c r="H1911" s="239">
        <v>1.845</v>
      </c>
      <c r="I1911" s="240"/>
      <c r="J1911" s="236"/>
      <c r="K1911" s="236"/>
      <c r="L1911" s="241"/>
      <c r="M1911" s="242"/>
      <c r="N1911" s="243"/>
      <c r="O1911" s="243"/>
      <c r="P1911" s="243"/>
      <c r="Q1911" s="243"/>
      <c r="R1911" s="243"/>
      <c r="S1911" s="243"/>
      <c r="T1911" s="24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45" t="s">
        <v>221</v>
      </c>
      <c r="AU1911" s="245" t="s">
        <v>78</v>
      </c>
      <c r="AV1911" s="14" t="s">
        <v>78</v>
      </c>
      <c r="AW1911" s="14" t="s">
        <v>31</v>
      </c>
      <c r="AX1911" s="14" t="s">
        <v>69</v>
      </c>
      <c r="AY1911" s="245" t="s">
        <v>212</v>
      </c>
    </row>
    <row r="1912" s="13" customFormat="1">
      <c r="A1912" s="13"/>
      <c r="B1912" s="224"/>
      <c r="C1912" s="225"/>
      <c r="D1912" s="226" t="s">
        <v>221</v>
      </c>
      <c r="E1912" s="227" t="s">
        <v>19</v>
      </c>
      <c r="F1912" s="228" t="s">
        <v>1435</v>
      </c>
      <c r="G1912" s="225"/>
      <c r="H1912" s="227" t="s">
        <v>19</v>
      </c>
      <c r="I1912" s="229"/>
      <c r="J1912" s="225"/>
      <c r="K1912" s="225"/>
      <c r="L1912" s="230"/>
      <c r="M1912" s="231"/>
      <c r="N1912" s="232"/>
      <c r="O1912" s="232"/>
      <c r="P1912" s="232"/>
      <c r="Q1912" s="232"/>
      <c r="R1912" s="232"/>
      <c r="S1912" s="232"/>
      <c r="T1912" s="23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34" t="s">
        <v>221</v>
      </c>
      <c r="AU1912" s="234" t="s">
        <v>78</v>
      </c>
      <c r="AV1912" s="13" t="s">
        <v>74</v>
      </c>
      <c r="AW1912" s="13" t="s">
        <v>31</v>
      </c>
      <c r="AX1912" s="13" t="s">
        <v>69</v>
      </c>
      <c r="AY1912" s="234" t="s">
        <v>212</v>
      </c>
    </row>
    <row r="1913" s="14" customFormat="1">
      <c r="A1913" s="14"/>
      <c r="B1913" s="235"/>
      <c r="C1913" s="236"/>
      <c r="D1913" s="226" t="s">
        <v>221</v>
      </c>
      <c r="E1913" s="237" t="s">
        <v>19</v>
      </c>
      <c r="F1913" s="238" t="s">
        <v>1436</v>
      </c>
      <c r="G1913" s="236"/>
      <c r="H1913" s="239">
        <v>2.7000000000000002</v>
      </c>
      <c r="I1913" s="240"/>
      <c r="J1913" s="236"/>
      <c r="K1913" s="236"/>
      <c r="L1913" s="241"/>
      <c r="M1913" s="242"/>
      <c r="N1913" s="243"/>
      <c r="O1913" s="243"/>
      <c r="P1913" s="243"/>
      <c r="Q1913" s="243"/>
      <c r="R1913" s="243"/>
      <c r="S1913" s="243"/>
      <c r="T1913" s="24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45" t="s">
        <v>221</v>
      </c>
      <c r="AU1913" s="245" t="s">
        <v>78</v>
      </c>
      <c r="AV1913" s="14" t="s">
        <v>78</v>
      </c>
      <c r="AW1913" s="14" t="s">
        <v>31</v>
      </c>
      <c r="AX1913" s="14" t="s">
        <v>69</v>
      </c>
      <c r="AY1913" s="245" t="s">
        <v>212</v>
      </c>
    </row>
    <row r="1914" s="13" customFormat="1">
      <c r="A1914" s="13"/>
      <c r="B1914" s="224"/>
      <c r="C1914" s="225"/>
      <c r="D1914" s="226" t="s">
        <v>221</v>
      </c>
      <c r="E1914" s="227" t="s">
        <v>19</v>
      </c>
      <c r="F1914" s="228" t="s">
        <v>1437</v>
      </c>
      <c r="G1914" s="225"/>
      <c r="H1914" s="227" t="s">
        <v>19</v>
      </c>
      <c r="I1914" s="229"/>
      <c r="J1914" s="225"/>
      <c r="K1914" s="225"/>
      <c r="L1914" s="230"/>
      <c r="M1914" s="231"/>
      <c r="N1914" s="232"/>
      <c r="O1914" s="232"/>
      <c r="P1914" s="232"/>
      <c r="Q1914" s="232"/>
      <c r="R1914" s="232"/>
      <c r="S1914" s="232"/>
      <c r="T1914" s="23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34" t="s">
        <v>221</v>
      </c>
      <c r="AU1914" s="234" t="s">
        <v>78</v>
      </c>
      <c r="AV1914" s="13" t="s">
        <v>74</v>
      </c>
      <c r="AW1914" s="13" t="s">
        <v>31</v>
      </c>
      <c r="AX1914" s="13" t="s">
        <v>69</v>
      </c>
      <c r="AY1914" s="234" t="s">
        <v>212</v>
      </c>
    </row>
    <row r="1915" s="14" customFormat="1">
      <c r="A1915" s="14"/>
      <c r="B1915" s="235"/>
      <c r="C1915" s="236"/>
      <c r="D1915" s="226" t="s">
        <v>221</v>
      </c>
      <c r="E1915" s="237" t="s">
        <v>19</v>
      </c>
      <c r="F1915" s="238" t="s">
        <v>1438</v>
      </c>
      <c r="G1915" s="236"/>
      <c r="H1915" s="239">
        <v>1.26</v>
      </c>
      <c r="I1915" s="240"/>
      <c r="J1915" s="236"/>
      <c r="K1915" s="236"/>
      <c r="L1915" s="241"/>
      <c r="M1915" s="242"/>
      <c r="N1915" s="243"/>
      <c r="O1915" s="243"/>
      <c r="P1915" s="243"/>
      <c r="Q1915" s="243"/>
      <c r="R1915" s="243"/>
      <c r="S1915" s="243"/>
      <c r="T1915" s="244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45" t="s">
        <v>221</v>
      </c>
      <c r="AU1915" s="245" t="s">
        <v>78</v>
      </c>
      <c r="AV1915" s="14" t="s">
        <v>78</v>
      </c>
      <c r="AW1915" s="14" t="s">
        <v>31</v>
      </c>
      <c r="AX1915" s="14" t="s">
        <v>69</v>
      </c>
      <c r="AY1915" s="245" t="s">
        <v>212</v>
      </c>
    </row>
    <row r="1916" s="14" customFormat="1">
      <c r="A1916" s="14"/>
      <c r="B1916" s="235"/>
      <c r="C1916" s="236"/>
      <c r="D1916" s="226" t="s">
        <v>221</v>
      </c>
      <c r="E1916" s="237" t="s">
        <v>19</v>
      </c>
      <c r="F1916" s="238" t="s">
        <v>1439</v>
      </c>
      <c r="G1916" s="236"/>
      <c r="H1916" s="239">
        <v>2.9399999999999999</v>
      </c>
      <c r="I1916" s="240"/>
      <c r="J1916" s="236"/>
      <c r="K1916" s="236"/>
      <c r="L1916" s="241"/>
      <c r="M1916" s="242"/>
      <c r="N1916" s="243"/>
      <c r="O1916" s="243"/>
      <c r="P1916" s="243"/>
      <c r="Q1916" s="243"/>
      <c r="R1916" s="243"/>
      <c r="S1916" s="243"/>
      <c r="T1916" s="244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45" t="s">
        <v>221</v>
      </c>
      <c r="AU1916" s="245" t="s">
        <v>78</v>
      </c>
      <c r="AV1916" s="14" t="s">
        <v>78</v>
      </c>
      <c r="AW1916" s="14" t="s">
        <v>31</v>
      </c>
      <c r="AX1916" s="14" t="s">
        <v>69</v>
      </c>
      <c r="AY1916" s="245" t="s">
        <v>212</v>
      </c>
    </row>
    <row r="1917" s="13" customFormat="1">
      <c r="A1917" s="13"/>
      <c r="B1917" s="224"/>
      <c r="C1917" s="225"/>
      <c r="D1917" s="226" t="s">
        <v>221</v>
      </c>
      <c r="E1917" s="227" t="s">
        <v>19</v>
      </c>
      <c r="F1917" s="228" t="s">
        <v>1440</v>
      </c>
      <c r="G1917" s="225"/>
      <c r="H1917" s="227" t="s">
        <v>19</v>
      </c>
      <c r="I1917" s="229"/>
      <c r="J1917" s="225"/>
      <c r="K1917" s="225"/>
      <c r="L1917" s="230"/>
      <c r="M1917" s="231"/>
      <c r="N1917" s="232"/>
      <c r="O1917" s="232"/>
      <c r="P1917" s="232"/>
      <c r="Q1917" s="232"/>
      <c r="R1917" s="232"/>
      <c r="S1917" s="232"/>
      <c r="T1917" s="23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34" t="s">
        <v>221</v>
      </c>
      <c r="AU1917" s="234" t="s">
        <v>78</v>
      </c>
      <c r="AV1917" s="13" t="s">
        <v>74</v>
      </c>
      <c r="AW1917" s="13" t="s">
        <v>31</v>
      </c>
      <c r="AX1917" s="13" t="s">
        <v>69</v>
      </c>
      <c r="AY1917" s="234" t="s">
        <v>212</v>
      </c>
    </row>
    <row r="1918" s="14" customFormat="1">
      <c r="A1918" s="14"/>
      <c r="B1918" s="235"/>
      <c r="C1918" s="236"/>
      <c r="D1918" s="226" t="s">
        <v>221</v>
      </c>
      <c r="E1918" s="237" t="s">
        <v>19</v>
      </c>
      <c r="F1918" s="238" t="s">
        <v>1441</v>
      </c>
      <c r="G1918" s="236"/>
      <c r="H1918" s="239">
        <v>5.8049999999999997</v>
      </c>
      <c r="I1918" s="240"/>
      <c r="J1918" s="236"/>
      <c r="K1918" s="236"/>
      <c r="L1918" s="241"/>
      <c r="M1918" s="242"/>
      <c r="N1918" s="243"/>
      <c r="O1918" s="243"/>
      <c r="P1918" s="243"/>
      <c r="Q1918" s="243"/>
      <c r="R1918" s="243"/>
      <c r="S1918" s="243"/>
      <c r="T1918" s="24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45" t="s">
        <v>221</v>
      </c>
      <c r="AU1918" s="245" t="s">
        <v>78</v>
      </c>
      <c r="AV1918" s="14" t="s">
        <v>78</v>
      </c>
      <c r="AW1918" s="14" t="s">
        <v>31</v>
      </c>
      <c r="AX1918" s="14" t="s">
        <v>69</v>
      </c>
      <c r="AY1918" s="245" t="s">
        <v>212</v>
      </c>
    </row>
    <row r="1919" s="15" customFormat="1">
      <c r="A1919" s="15"/>
      <c r="B1919" s="246"/>
      <c r="C1919" s="247"/>
      <c r="D1919" s="226" t="s">
        <v>221</v>
      </c>
      <c r="E1919" s="248" t="s">
        <v>19</v>
      </c>
      <c r="F1919" s="249" t="s">
        <v>224</v>
      </c>
      <c r="G1919" s="247"/>
      <c r="H1919" s="250">
        <v>36.509999999999998</v>
      </c>
      <c r="I1919" s="251"/>
      <c r="J1919" s="247"/>
      <c r="K1919" s="247"/>
      <c r="L1919" s="252"/>
      <c r="M1919" s="253"/>
      <c r="N1919" s="254"/>
      <c r="O1919" s="254"/>
      <c r="P1919" s="254"/>
      <c r="Q1919" s="254"/>
      <c r="R1919" s="254"/>
      <c r="S1919" s="254"/>
      <c r="T1919" s="255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56" t="s">
        <v>221</v>
      </c>
      <c r="AU1919" s="256" t="s">
        <v>78</v>
      </c>
      <c r="AV1919" s="15" t="s">
        <v>84</v>
      </c>
      <c r="AW1919" s="15" t="s">
        <v>31</v>
      </c>
      <c r="AX1919" s="15" t="s">
        <v>74</v>
      </c>
      <c r="AY1919" s="256" t="s">
        <v>212</v>
      </c>
    </row>
    <row r="1920" s="2" customFormat="1" ht="24.15" customHeight="1">
      <c r="A1920" s="40"/>
      <c r="B1920" s="41"/>
      <c r="C1920" s="206" t="s">
        <v>733</v>
      </c>
      <c r="D1920" s="206" t="s">
        <v>214</v>
      </c>
      <c r="E1920" s="207" t="s">
        <v>1442</v>
      </c>
      <c r="F1920" s="208" t="s">
        <v>1443</v>
      </c>
      <c r="G1920" s="209" t="s">
        <v>384</v>
      </c>
      <c r="H1920" s="210">
        <v>1.3500000000000001</v>
      </c>
      <c r="I1920" s="211"/>
      <c r="J1920" s="212">
        <f>ROUND(I1920*H1920,2)</f>
        <v>0</v>
      </c>
      <c r="K1920" s="208" t="s">
        <v>218</v>
      </c>
      <c r="L1920" s="46"/>
      <c r="M1920" s="213" t="s">
        <v>19</v>
      </c>
      <c r="N1920" s="214" t="s">
        <v>41</v>
      </c>
      <c r="O1920" s="86"/>
      <c r="P1920" s="215">
        <f>O1920*H1920</f>
        <v>0</v>
      </c>
      <c r="Q1920" s="215">
        <v>0.45432</v>
      </c>
      <c r="R1920" s="215">
        <f>Q1920*H1920</f>
        <v>0.61333199999999999</v>
      </c>
      <c r="S1920" s="215">
        <v>0</v>
      </c>
      <c r="T1920" s="216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17" t="s">
        <v>84</v>
      </c>
      <c r="AT1920" s="217" t="s">
        <v>214</v>
      </c>
      <c r="AU1920" s="217" t="s">
        <v>78</v>
      </c>
      <c r="AY1920" s="19" t="s">
        <v>212</v>
      </c>
      <c r="BE1920" s="218">
        <f>IF(N1920="základní",J1920,0)</f>
        <v>0</v>
      </c>
      <c r="BF1920" s="218">
        <f>IF(N1920="snížená",J1920,0)</f>
        <v>0</v>
      </c>
      <c r="BG1920" s="218">
        <f>IF(N1920="zákl. přenesená",J1920,0)</f>
        <v>0</v>
      </c>
      <c r="BH1920" s="218">
        <f>IF(N1920="sníž. přenesená",J1920,0)</f>
        <v>0</v>
      </c>
      <c r="BI1920" s="218">
        <f>IF(N1920="nulová",J1920,0)</f>
        <v>0</v>
      </c>
      <c r="BJ1920" s="19" t="s">
        <v>78</v>
      </c>
      <c r="BK1920" s="218">
        <f>ROUND(I1920*H1920,2)</f>
        <v>0</v>
      </c>
      <c r="BL1920" s="19" t="s">
        <v>84</v>
      </c>
      <c r="BM1920" s="217" t="s">
        <v>1444</v>
      </c>
    </row>
    <row r="1921" s="2" customFormat="1">
      <c r="A1921" s="40"/>
      <c r="B1921" s="41"/>
      <c r="C1921" s="42"/>
      <c r="D1921" s="219" t="s">
        <v>219</v>
      </c>
      <c r="E1921" s="42"/>
      <c r="F1921" s="220" t="s">
        <v>1445</v>
      </c>
      <c r="G1921" s="42"/>
      <c r="H1921" s="42"/>
      <c r="I1921" s="221"/>
      <c r="J1921" s="42"/>
      <c r="K1921" s="42"/>
      <c r="L1921" s="46"/>
      <c r="M1921" s="222"/>
      <c r="N1921" s="223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219</v>
      </c>
      <c r="AU1921" s="19" t="s">
        <v>78</v>
      </c>
    </row>
    <row r="1922" s="13" customFormat="1">
      <c r="A1922" s="13"/>
      <c r="B1922" s="224"/>
      <c r="C1922" s="225"/>
      <c r="D1922" s="226" t="s">
        <v>221</v>
      </c>
      <c r="E1922" s="227" t="s">
        <v>19</v>
      </c>
      <c r="F1922" s="228" t="s">
        <v>760</v>
      </c>
      <c r="G1922" s="225"/>
      <c r="H1922" s="227" t="s">
        <v>19</v>
      </c>
      <c r="I1922" s="229"/>
      <c r="J1922" s="225"/>
      <c r="K1922" s="225"/>
      <c r="L1922" s="230"/>
      <c r="M1922" s="231"/>
      <c r="N1922" s="232"/>
      <c r="O1922" s="232"/>
      <c r="P1922" s="232"/>
      <c r="Q1922" s="232"/>
      <c r="R1922" s="232"/>
      <c r="S1922" s="232"/>
      <c r="T1922" s="23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34" t="s">
        <v>221</v>
      </c>
      <c r="AU1922" s="234" t="s">
        <v>78</v>
      </c>
      <c r="AV1922" s="13" t="s">
        <v>74</v>
      </c>
      <c r="AW1922" s="13" t="s">
        <v>31</v>
      </c>
      <c r="AX1922" s="13" t="s">
        <v>69</v>
      </c>
      <c r="AY1922" s="234" t="s">
        <v>212</v>
      </c>
    </row>
    <row r="1923" s="14" customFormat="1">
      <c r="A1923" s="14"/>
      <c r="B1923" s="235"/>
      <c r="C1923" s="236"/>
      <c r="D1923" s="226" t="s">
        <v>221</v>
      </c>
      <c r="E1923" s="237" t="s">
        <v>19</v>
      </c>
      <c r="F1923" s="238" t="s">
        <v>1446</v>
      </c>
      <c r="G1923" s="236"/>
      <c r="H1923" s="239">
        <v>0.22500000000000001</v>
      </c>
      <c r="I1923" s="240"/>
      <c r="J1923" s="236"/>
      <c r="K1923" s="236"/>
      <c r="L1923" s="241"/>
      <c r="M1923" s="242"/>
      <c r="N1923" s="243"/>
      <c r="O1923" s="243"/>
      <c r="P1923" s="243"/>
      <c r="Q1923" s="243"/>
      <c r="R1923" s="243"/>
      <c r="S1923" s="243"/>
      <c r="T1923" s="24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45" t="s">
        <v>221</v>
      </c>
      <c r="AU1923" s="245" t="s">
        <v>78</v>
      </c>
      <c r="AV1923" s="14" t="s">
        <v>78</v>
      </c>
      <c r="AW1923" s="14" t="s">
        <v>31</v>
      </c>
      <c r="AX1923" s="14" t="s">
        <v>69</v>
      </c>
      <c r="AY1923" s="245" t="s">
        <v>212</v>
      </c>
    </row>
    <row r="1924" s="14" customFormat="1">
      <c r="A1924" s="14"/>
      <c r="B1924" s="235"/>
      <c r="C1924" s="236"/>
      <c r="D1924" s="226" t="s">
        <v>221</v>
      </c>
      <c r="E1924" s="237" t="s">
        <v>19</v>
      </c>
      <c r="F1924" s="238" t="s">
        <v>1447</v>
      </c>
      <c r="G1924" s="236"/>
      <c r="H1924" s="239">
        <v>1.125</v>
      </c>
      <c r="I1924" s="240"/>
      <c r="J1924" s="236"/>
      <c r="K1924" s="236"/>
      <c r="L1924" s="241"/>
      <c r="M1924" s="242"/>
      <c r="N1924" s="243"/>
      <c r="O1924" s="243"/>
      <c r="P1924" s="243"/>
      <c r="Q1924" s="243"/>
      <c r="R1924" s="243"/>
      <c r="S1924" s="243"/>
      <c r="T1924" s="244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45" t="s">
        <v>221</v>
      </c>
      <c r="AU1924" s="245" t="s">
        <v>78</v>
      </c>
      <c r="AV1924" s="14" t="s">
        <v>78</v>
      </c>
      <c r="AW1924" s="14" t="s">
        <v>31</v>
      </c>
      <c r="AX1924" s="14" t="s">
        <v>69</v>
      </c>
      <c r="AY1924" s="245" t="s">
        <v>212</v>
      </c>
    </row>
    <row r="1925" s="15" customFormat="1">
      <c r="A1925" s="15"/>
      <c r="B1925" s="246"/>
      <c r="C1925" s="247"/>
      <c r="D1925" s="226" t="s">
        <v>221</v>
      </c>
      <c r="E1925" s="248" t="s">
        <v>19</v>
      </c>
      <c r="F1925" s="249" t="s">
        <v>224</v>
      </c>
      <c r="G1925" s="247"/>
      <c r="H1925" s="250">
        <v>1.3500000000000001</v>
      </c>
      <c r="I1925" s="251"/>
      <c r="J1925" s="247"/>
      <c r="K1925" s="247"/>
      <c r="L1925" s="252"/>
      <c r="M1925" s="253"/>
      <c r="N1925" s="254"/>
      <c r="O1925" s="254"/>
      <c r="P1925" s="254"/>
      <c r="Q1925" s="254"/>
      <c r="R1925" s="254"/>
      <c r="S1925" s="254"/>
      <c r="T1925" s="25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56" t="s">
        <v>221</v>
      </c>
      <c r="AU1925" s="256" t="s">
        <v>78</v>
      </c>
      <c r="AV1925" s="15" t="s">
        <v>84</v>
      </c>
      <c r="AW1925" s="15" t="s">
        <v>31</v>
      </c>
      <c r="AX1925" s="15" t="s">
        <v>74</v>
      </c>
      <c r="AY1925" s="256" t="s">
        <v>212</v>
      </c>
    </row>
    <row r="1926" s="12" customFormat="1" ht="22.8" customHeight="1">
      <c r="A1926" s="12"/>
      <c r="B1926" s="190"/>
      <c r="C1926" s="191"/>
      <c r="D1926" s="192" t="s">
        <v>68</v>
      </c>
      <c r="E1926" s="204" t="s">
        <v>84</v>
      </c>
      <c r="F1926" s="204" t="s">
        <v>1448</v>
      </c>
      <c r="G1926" s="191"/>
      <c r="H1926" s="191"/>
      <c r="I1926" s="194"/>
      <c r="J1926" s="205">
        <f>BK1926</f>
        <v>0</v>
      </c>
      <c r="K1926" s="191"/>
      <c r="L1926" s="196"/>
      <c r="M1926" s="197"/>
      <c r="N1926" s="198"/>
      <c r="O1926" s="198"/>
      <c r="P1926" s="199">
        <f>SUM(P1927:P2635)</f>
        <v>0</v>
      </c>
      <c r="Q1926" s="198"/>
      <c r="R1926" s="199">
        <f>SUM(R1927:R2635)</f>
        <v>700.17403928000033</v>
      </c>
      <c r="S1926" s="198"/>
      <c r="T1926" s="200">
        <f>SUM(T1927:T2635)</f>
        <v>0</v>
      </c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R1926" s="201" t="s">
        <v>74</v>
      </c>
      <c r="AT1926" s="202" t="s">
        <v>68</v>
      </c>
      <c r="AU1926" s="202" t="s">
        <v>74</v>
      </c>
      <c r="AY1926" s="201" t="s">
        <v>212</v>
      </c>
      <c r="BK1926" s="203">
        <f>SUM(BK1927:BK2635)</f>
        <v>0</v>
      </c>
    </row>
    <row r="1927" s="2" customFormat="1" ht="24.15" customHeight="1">
      <c r="A1927" s="40"/>
      <c r="B1927" s="41"/>
      <c r="C1927" s="206" t="s">
        <v>1449</v>
      </c>
      <c r="D1927" s="206" t="s">
        <v>214</v>
      </c>
      <c r="E1927" s="207" t="s">
        <v>1450</v>
      </c>
      <c r="F1927" s="208" t="s">
        <v>1451</v>
      </c>
      <c r="G1927" s="209" t="s">
        <v>532</v>
      </c>
      <c r="H1927" s="210">
        <v>68</v>
      </c>
      <c r="I1927" s="211"/>
      <c r="J1927" s="212">
        <f>ROUND(I1927*H1927,2)</f>
        <v>0</v>
      </c>
      <c r="K1927" s="208" t="s">
        <v>218</v>
      </c>
      <c r="L1927" s="46"/>
      <c r="M1927" s="213" t="s">
        <v>19</v>
      </c>
      <c r="N1927" s="214" t="s">
        <v>41</v>
      </c>
      <c r="O1927" s="86"/>
      <c r="P1927" s="215">
        <f>O1927*H1927</f>
        <v>0</v>
      </c>
      <c r="Q1927" s="215">
        <v>0.086419999999999997</v>
      </c>
      <c r="R1927" s="215">
        <f>Q1927*H1927</f>
        <v>5.8765599999999996</v>
      </c>
      <c r="S1927" s="215">
        <v>0</v>
      </c>
      <c r="T1927" s="216">
        <f>S1927*H1927</f>
        <v>0</v>
      </c>
      <c r="U1927" s="40"/>
      <c r="V1927" s="40"/>
      <c r="W1927" s="40"/>
      <c r="X1927" s="40"/>
      <c r="Y1927" s="40"/>
      <c r="Z1927" s="40"/>
      <c r="AA1927" s="40"/>
      <c r="AB1927" s="40"/>
      <c r="AC1927" s="40"/>
      <c r="AD1927" s="40"/>
      <c r="AE1927" s="40"/>
      <c r="AR1927" s="217" t="s">
        <v>84</v>
      </c>
      <c r="AT1927" s="217" t="s">
        <v>214</v>
      </c>
      <c r="AU1927" s="217" t="s">
        <v>78</v>
      </c>
      <c r="AY1927" s="19" t="s">
        <v>212</v>
      </c>
      <c r="BE1927" s="218">
        <f>IF(N1927="základní",J1927,0)</f>
        <v>0</v>
      </c>
      <c r="BF1927" s="218">
        <f>IF(N1927="snížená",J1927,0)</f>
        <v>0</v>
      </c>
      <c r="BG1927" s="218">
        <f>IF(N1927="zákl. přenesená",J1927,0)</f>
        <v>0</v>
      </c>
      <c r="BH1927" s="218">
        <f>IF(N1927="sníž. přenesená",J1927,0)</f>
        <v>0</v>
      </c>
      <c r="BI1927" s="218">
        <f>IF(N1927="nulová",J1927,0)</f>
        <v>0</v>
      </c>
      <c r="BJ1927" s="19" t="s">
        <v>78</v>
      </c>
      <c r="BK1927" s="218">
        <f>ROUND(I1927*H1927,2)</f>
        <v>0</v>
      </c>
      <c r="BL1927" s="19" t="s">
        <v>84</v>
      </c>
      <c r="BM1927" s="217" t="s">
        <v>1452</v>
      </c>
    </row>
    <row r="1928" s="2" customFormat="1">
      <c r="A1928" s="40"/>
      <c r="B1928" s="41"/>
      <c r="C1928" s="42"/>
      <c r="D1928" s="219" t="s">
        <v>219</v>
      </c>
      <c r="E1928" s="42"/>
      <c r="F1928" s="220" t="s">
        <v>1453</v>
      </c>
      <c r="G1928" s="42"/>
      <c r="H1928" s="42"/>
      <c r="I1928" s="221"/>
      <c r="J1928" s="42"/>
      <c r="K1928" s="42"/>
      <c r="L1928" s="46"/>
      <c r="M1928" s="222"/>
      <c r="N1928" s="223"/>
      <c r="O1928" s="86"/>
      <c r="P1928" s="86"/>
      <c r="Q1928" s="86"/>
      <c r="R1928" s="86"/>
      <c r="S1928" s="86"/>
      <c r="T1928" s="87"/>
      <c r="U1928" s="40"/>
      <c r="V1928" s="40"/>
      <c r="W1928" s="40"/>
      <c r="X1928" s="40"/>
      <c r="Y1928" s="40"/>
      <c r="Z1928" s="40"/>
      <c r="AA1928" s="40"/>
      <c r="AB1928" s="40"/>
      <c r="AC1928" s="40"/>
      <c r="AD1928" s="40"/>
      <c r="AE1928" s="40"/>
      <c r="AT1928" s="19" t="s">
        <v>219</v>
      </c>
      <c r="AU1928" s="19" t="s">
        <v>78</v>
      </c>
    </row>
    <row r="1929" s="13" customFormat="1">
      <c r="A1929" s="13"/>
      <c r="B1929" s="224"/>
      <c r="C1929" s="225"/>
      <c r="D1929" s="226" t="s">
        <v>221</v>
      </c>
      <c r="E1929" s="227" t="s">
        <v>19</v>
      </c>
      <c r="F1929" s="228" t="s">
        <v>1454</v>
      </c>
      <c r="G1929" s="225"/>
      <c r="H1929" s="227" t="s">
        <v>19</v>
      </c>
      <c r="I1929" s="229"/>
      <c r="J1929" s="225"/>
      <c r="K1929" s="225"/>
      <c r="L1929" s="230"/>
      <c r="M1929" s="231"/>
      <c r="N1929" s="232"/>
      <c r="O1929" s="232"/>
      <c r="P1929" s="232"/>
      <c r="Q1929" s="232"/>
      <c r="R1929" s="232"/>
      <c r="S1929" s="232"/>
      <c r="T1929" s="23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34" t="s">
        <v>221</v>
      </c>
      <c r="AU1929" s="234" t="s">
        <v>78</v>
      </c>
      <c r="AV1929" s="13" t="s">
        <v>74</v>
      </c>
      <c r="AW1929" s="13" t="s">
        <v>31</v>
      </c>
      <c r="AX1929" s="13" t="s">
        <v>69</v>
      </c>
      <c r="AY1929" s="234" t="s">
        <v>212</v>
      </c>
    </row>
    <row r="1930" s="14" customFormat="1">
      <c r="A1930" s="14"/>
      <c r="B1930" s="235"/>
      <c r="C1930" s="236"/>
      <c r="D1930" s="226" t="s">
        <v>221</v>
      </c>
      <c r="E1930" s="237" t="s">
        <v>19</v>
      </c>
      <c r="F1930" s="238" t="s">
        <v>377</v>
      </c>
      <c r="G1930" s="236"/>
      <c r="H1930" s="239">
        <v>32</v>
      </c>
      <c r="I1930" s="240"/>
      <c r="J1930" s="236"/>
      <c r="K1930" s="236"/>
      <c r="L1930" s="241"/>
      <c r="M1930" s="242"/>
      <c r="N1930" s="243"/>
      <c r="O1930" s="243"/>
      <c r="P1930" s="243"/>
      <c r="Q1930" s="243"/>
      <c r="R1930" s="243"/>
      <c r="S1930" s="243"/>
      <c r="T1930" s="244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45" t="s">
        <v>221</v>
      </c>
      <c r="AU1930" s="245" t="s">
        <v>78</v>
      </c>
      <c r="AV1930" s="14" t="s">
        <v>78</v>
      </c>
      <c r="AW1930" s="14" t="s">
        <v>31</v>
      </c>
      <c r="AX1930" s="14" t="s">
        <v>69</v>
      </c>
      <c r="AY1930" s="245" t="s">
        <v>212</v>
      </c>
    </row>
    <row r="1931" s="13" customFormat="1">
      <c r="A1931" s="13"/>
      <c r="B1931" s="224"/>
      <c r="C1931" s="225"/>
      <c r="D1931" s="226" t="s">
        <v>221</v>
      </c>
      <c r="E1931" s="227" t="s">
        <v>19</v>
      </c>
      <c r="F1931" s="228" t="s">
        <v>1455</v>
      </c>
      <c r="G1931" s="225"/>
      <c r="H1931" s="227" t="s">
        <v>19</v>
      </c>
      <c r="I1931" s="229"/>
      <c r="J1931" s="225"/>
      <c r="K1931" s="225"/>
      <c r="L1931" s="230"/>
      <c r="M1931" s="231"/>
      <c r="N1931" s="232"/>
      <c r="O1931" s="232"/>
      <c r="P1931" s="232"/>
      <c r="Q1931" s="232"/>
      <c r="R1931" s="232"/>
      <c r="S1931" s="232"/>
      <c r="T1931" s="23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34" t="s">
        <v>221</v>
      </c>
      <c r="AU1931" s="234" t="s">
        <v>78</v>
      </c>
      <c r="AV1931" s="13" t="s">
        <v>74</v>
      </c>
      <c r="AW1931" s="13" t="s">
        <v>31</v>
      </c>
      <c r="AX1931" s="13" t="s">
        <v>69</v>
      </c>
      <c r="AY1931" s="234" t="s">
        <v>212</v>
      </c>
    </row>
    <row r="1932" s="14" customFormat="1">
      <c r="A1932" s="14"/>
      <c r="B1932" s="235"/>
      <c r="C1932" s="236"/>
      <c r="D1932" s="226" t="s">
        <v>221</v>
      </c>
      <c r="E1932" s="237" t="s">
        <v>19</v>
      </c>
      <c r="F1932" s="238" t="s">
        <v>391</v>
      </c>
      <c r="G1932" s="236"/>
      <c r="H1932" s="239">
        <v>36</v>
      </c>
      <c r="I1932" s="240"/>
      <c r="J1932" s="236"/>
      <c r="K1932" s="236"/>
      <c r="L1932" s="241"/>
      <c r="M1932" s="242"/>
      <c r="N1932" s="243"/>
      <c r="O1932" s="243"/>
      <c r="P1932" s="243"/>
      <c r="Q1932" s="243"/>
      <c r="R1932" s="243"/>
      <c r="S1932" s="243"/>
      <c r="T1932" s="24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45" t="s">
        <v>221</v>
      </c>
      <c r="AU1932" s="245" t="s">
        <v>78</v>
      </c>
      <c r="AV1932" s="14" t="s">
        <v>78</v>
      </c>
      <c r="AW1932" s="14" t="s">
        <v>31</v>
      </c>
      <c r="AX1932" s="14" t="s">
        <v>69</v>
      </c>
      <c r="AY1932" s="245" t="s">
        <v>212</v>
      </c>
    </row>
    <row r="1933" s="15" customFormat="1">
      <c r="A1933" s="15"/>
      <c r="B1933" s="246"/>
      <c r="C1933" s="247"/>
      <c r="D1933" s="226" t="s">
        <v>221</v>
      </c>
      <c r="E1933" s="248" t="s">
        <v>19</v>
      </c>
      <c r="F1933" s="249" t="s">
        <v>224</v>
      </c>
      <c r="G1933" s="247"/>
      <c r="H1933" s="250">
        <v>68</v>
      </c>
      <c r="I1933" s="251"/>
      <c r="J1933" s="247"/>
      <c r="K1933" s="247"/>
      <c r="L1933" s="252"/>
      <c r="M1933" s="253"/>
      <c r="N1933" s="254"/>
      <c r="O1933" s="254"/>
      <c r="P1933" s="254"/>
      <c r="Q1933" s="254"/>
      <c r="R1933" s="254"/>
      <c r="S1933" s="254"/>
      <c r="T1933" s="255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56" t="s">
        <v>221</v>
      </c>
      <c r="AU1933" s="256" t="s">
        <v>78</v>
      </c>
      <c r="AV1933" s="15" t="s">
        <v>84</v>
      </c>
      <c r="AW1933" s="15" t="s">
        <v>31</v>
      </c>
      <c r="AX1933" s="15" t="s">
        <v>74</v>
      </c>
      <c r="AY1933" s="256" t="s">
        <v>212</v>
      </c>
    </row>
    <row r="1934" s="2" customFormat="1" ht="16.5" customHeight="1">
      <c r="A1934" s="40"/>
      <c r="B1934" s="41"/>
      <c r="C1934" s="257" t="s">
        <v>738</v>
      </c>
      <c r="D1934" s="257" t="s">
        <v>306</v>
      </c>
      <c r="E1934" s="258" t="s">
        <v>1456</v>
      </c>
      <c r="F1934" s="259" t="s">
        <v>1457</v>
      </c>
      <c r="G1934" s="260" t="s">
        <v>532</v>
      </c>
      <c r="H1934" s="261">
        <v>32.32</v>
      </c>
      <c r="I1934" s="262"/>
      <c r="J1934" s="263">
        <f>ROUND(I1934*H1934,2)</f>
        <v>0</v>
      </c>
      <c r="K1934" s="259" t="s">
        <v>19</v>
      </c>
      <c r="L1934" s="264"/>
      <c r="M1934" s="265" t="s">
        <v>19</v>
      </c>
      <c r="N1934" s="266" t="s">
        <v>41</v>
      </c>
      <c r="O1934" s="86"/>
      <c r="P1934" s="215">
        <f>O1934*H1934</f>
        <v>0</v>
      </c>
      <c r="Q1934" s="215">
        <v>0</v>
      </c>
      <c r="R1934" s="215">
        <f>Q1934*H1934</f>
        <v>0</v>
      </c>
      <c r="S1934" s="215">
        <v>0</v>
      </c>
      <c r="T1934" s="216">
        <f>S1934*H1934</f>
        <v>0</v>
      </c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R1934" s="217" t="s">
        <v>93</v>
      </c>
      <c r="AT1934" s="217" t="s">
        <v>306</v>
      </c>
      <c r="AU1934" s="217" t="s">
        <v>78</v>
      </c>
      <c r="AY1934" s="19" t="s">
        <v>212</v>
      </c>
      <c r="BE1934" s="218">
        <f>IF(N1934="základní",J1934,0)</f>
        <v>0</v>
      </c>
      <c r="BF1934" s="218">
        <f>IF(N1934="snížená",J1934,0)</f>
        <v>0</v>
      </c>
      <c r="BG1934" s="218">
        <f>IF(N1934="zákl. přenesená",J1934,0)</f>
        <v>0</v>
      </c>
      <c r="BH1934" s="218">
        <f>IF(N1934="sníž. přenesená",J1934,0)</f>
        <v>0</v>
      </c>
      <c r="BI1934" s="218">
        <f>IF(N1934="nulová",J1934,0)</f>
        <v>0</v>
      </c>
      <c r="BJ1934" s="19" t="s">
        <v>78</v>
      </c>
      <c r="BK1934" s="218">
        <f>ROUND(I1934*H1934,2)</f>
        <v>0</v>
      </c>
      <c r="BL1934" s="19" t="s">
        <v>84</v>
      </c>
      <c r="BM1934" s="217" t="s">
        <v>1458</v>
      </c>
    </row>
    <row r="1935" s="13" customFormat="1">
      <c r="A1935" s="13"/>
      <c r="B1935" s="224"/>
      <c r="C1935" s="225"/>
      <c r="D1935" s="226" t="s">
        <v>221</v>
      </c>
      <c r="E1935" s="227" t="s">
        <v>19</v>
      </c>
      <c r="F1935" s="228" t="s">
        <v>327</v>
      </c>
      <c r="G1935" s="225"/>
      <c r="H1935" s="227" t="s">
        <v>19</v>
      </c>
      <c r="I1935" s="229"/>
      <c r="J1935" s="225"/>
      <c r="K1935" s="225"/>
      <c r="L1935" s="230"/>
      <c r="M1935" s="231"/>
      <c r="N1935" s="232"/>
      <c r="O1935" s="232"/>
      <c r="P1935" s="232"/>
      <c r="Q1935" s="232"/>
      <c r="R1935" s="232"/>
      <c r="S1935" s="232"/>
      <c r="T1935" s="23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34" t="s">
        <v>221</v>
      </c>
      <c r="AU1935" s="234" t="s">
        <v>78</v>
      </c>
      <c r="AV1935" s="13" t="s">
        <v>74</v>
      </c>
      <c r="AW1935" s="13" t="s">
        <v>31</v>
      </c>
      <c r="AX1935" s="13" t="s">
        <v>69</v>
      </c>
      <c r="AY1935" s="234" t="s">
        <v>212</v>
      </c>
    </row>
    <row r="1936" s="14" customFormat="1">
      <c r="A1936" s="14"/>
      <c r="B1936" s="235"/>
      <c r="C1936" s="236"/>
      <c r="D1936" s="226" t="s">
        <v>221</v>
      </c>
      <c r="E1936" s="237" t="s">
        <v>19</v>
      </c>
      <c r="F1936" s="238" t="s">
        <v>1459</v>
      </c>
      <c r="G1936" s="236"/>
      <c r="H1936" s="239">
        <v>32.32</v>
      </c>
      <c r="I1936" s="240"/>
      <c r="J1936" s="236"/>
      <c r="K1936" s="236"/>
      <c r="L1936" s="241"/>
      <c r="M1936" s="242"/>
      <c r="N1936" s="243"/>
      <c r="O1936" s="243"/>
      <c r="P1936" s="243"/>
      <c r="Q1936" s="243"/>
      <c r="R1936" s="243"/>
      <c r="S1936" s="243"/>
      <c r="T1936" s="24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45" t="s">
        <v>221</v>
      </c>
      <c r="AU1936" s="245" t="s">
        <v>78</v>
      </c>
      <c r="AV1936" s="14" t="s">
        <v>78</v>
      </c>
      <c r="AW1936" s="14" t="s">
        <v>31</v>
      </c>
      <c r="AX1936" s="14" t="s">
        <v>69</v>
      </c>
      <c r="AY1936" s="245" t="s">
        <v>212</v>
      </c>
    </row>
    <row r="1937" s="15" customFormat="1">
      <c r="A1937" s="15"/>
      <c r="B1937" s="246"/>
      <c r="C1937" s="247"/>
      <c r="D1937" s="226" t="s">
        <v>221</v>
      </c>
      <c r="E1937" s="248" t="s">
        <v>19</v>
      </c>
      <c r="F1937" s="249" t="s">
        <v>224</v>
      </c>
      <c r="G1937" s="247"/>
      <c r="H1937" s="250">
        <v>32.32</v>
      </c>
      <c r="I1937" s="251"/>
      <c r="J1937" s="247"/>
      <c r="K1937" s="247"/>
      <c r="L1937" s="252"/>
      <c r="M1937" s="253"/>
      <c r="N1937" s="254"/>
      <c r="O1937" s="254"/>
      <c r="P1937" s="254"/>
      <c r="Q1937" s="254"/>
      <c r="R1937" s="254"/>
      <c r="S1937" s="254"/>
      <c r="T1937" s="25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56" t="s">
        <v>221</v>
      </c>
      <c r="AU1937" s="256" t="s">
        <v>78</v>
      </c>
      <c r="AV1937" s="15" t="s">
        <v>84</v>
      </c>
      <c r="AW1937" s="15" t="s">
        <v>31</v>
      </c>
      <c r="AX1937" s="15" t="s">
        <v>74</v>
      </c>
      <c r="AY1937" s="256" t="s">
        <v>212</v>
      </c>
    </row>
    <row r="1938" s="2" customFormat="1" ht="16.5" customHeight="1">
      <c r="A1938" s="40"/>
      <c r="B1938" s="41"/>
      <c r="C1938" s="257" t="s">
        <v>1460</v>
      </c>
      <c r="D1938" s="257" t="s">
        <v>306</v>
      </c>
      <c r="E1938" s="258" t="s">
        <v>1461</v>
      </c>
      <c r="F1938" s="259" t="s">
        <v>1462</v>
      </c>
      <c r="G1938" s="260" t="s">
        <v>532</v>
      </c>
      <c r="H1938" s="261">
        <v>36.359999999999999</v>
      </c>
      <c r="I1938" s="262"/>
      <c r="J1938" s="263">
        <f>ROUND(I1938*H1938,2)</f>
        <v>0</v>
      </c>
      <c r="K1938" s="259" t="s">
        <v>19</v>
      </c>
      <c r="L1938" s="264"/>
      <c r="M1938" s="265" t="s">
        <v>19</v>
      </c>
      <c r="N1938" s="266" t="s">
        <v>41</v>
      </c>
      <c r="O1938" s="86"/>
      <c r="P1938" s="215">
        <f>O1938*H1938</f>
        <v>0</v>
      </c>
      <c r="Q1938" s="215">
        <v>0</v>
      </c>
      <c r="R1938" s="215">
        <f>Q1938*H1938</f>
        <v>0</v>
      </c>
      <c r="S1938" s="215">
        <v>0</v>
      </c>
      <c r="T1938" s="216">
        <f>S1938*H1938</f>
        <v>0</v>
      </c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R1938" s="217" t="s">
        <v>93</v>
      </c>
      <c r="AT1938" s="217" t="s">
        <v>306</v>
      </c>
      <c r="AU1938" s="217" t="s">
        <v>78</v>
      </c>
      <c r="AY1938" s="19" t="s">
        <v>212</v>
      </c>
      <c r="BE1938" s="218">
        <f>IF(N1938="základní",J1938,0)</f>
        <v>0</v>
      </c>
      <c r="BF1938" s="218">
        <f>IF(N1938="snížená",J1938,0)</f>
        <v>0</v>
      </c>
      <c r="BG1938" s="218">
        <f>IF(N1938="zákl. přenesená",J1938,0)</f>
        <v>0</v>
      </c>
      <c r="BH1938" s="218">
        <f>IF(N1938="sníž. přenesená",J1938,0)</f>
        <v>0</v>
      </c>
      <c r="BI1938" s="218">
        <f>IF(N1938="nulová",J1938,0)</f>
        <v>0</v>
      </c>
      <c r="BJ1938" s="19" t="s">
        <v>78</v>
      </c>
      <c r="BK1938" s="218">
        <f>ROUND(I1938*H1938,2)</f>
        <v>0</v>
      </c>
      <c r="BL1938" s="19" t="s">
        <v>84</v>
      </c>
      <c r="BM1938" s="217" t="s">
        <v>1463</v>
      </c>
    </row>
    <row r="1939" s="13" customFormat="1">
      <c r="A1939" s="13"/>
      <c r="B1939" s="224"/>
      <c r="C1939" s="225"/>
      <c r="D1939" s="226" t="s">
        <v>221</v>
      </c>
      <c r="E1939" s="227" t="s">
        <v>19</v>
      </c>
      <c r="F1939" s="228" t="s">
        <v>327</v>
      </c>
      <c r="G1939" s="225"/>
      <c r="H1939" s="227" t="s">
        <v>19</v>
      </c>
      <c r="I1939" s="229"/>
      <c r="J1939" s="225"/>
      <c r="K1939" s="225"/>
      <c r="L1939" s="230"/>
      <c r="M1939" s="231"/>
      <c r="N1939" s="232"/>
      <c r="O1939" s="232"/>
      <c r="P1939" s="232"/>
      <c r="Q1939" s="232"/>
      <c r="R1939" s="232"/>
      <c r="S1939" s="232"/>
      <c r="T1939" s="23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34" t="s">
        <v>221</v>
      </c>
      <c r="AU1939" s="234" t="s">
        <v>78</v>
      </c>
      <c r="AV1939" s="13" t="s">
        <v>74</v>
      </c>
      <c r="AW1939" s="13" t="s">
        <v>31</v>
      </c>
      <c r="AX1939" s="13" t="s">
        <v>69</v>
      </c>
      <c r="AY1939" s="234" t="s">
        <v>212</v>
      </c>
    </row>
    <row r="1940" s="14" customFormat="1">
      <c r="A1940" s="14"/>
      <c r="B1940" s="235"/>
      <c r="C1940" s="236"/>
      <c r="D1940" s="226" t="s">
        <v>221</v>
      </c>
      <c r="E1940" s="237" t="s">
        <v>19</v>
      </c>
      <c r="F1940" s="238" t="s">
        <v>1464</v>
      </c>
      <c r="G1940" s="236"/>
      <c r="H1940" s="239">
        <v>36.359999999999999</v>
      </c>
      <c r="I1940" s="240"/>
      <c r="J1940" s="236"/>
      <c r="K1940" s="236"/>
      <c r="L1940" s="241"/>
      <c r="M1940" s="242"/>
      <c r="N1940" s="243"/>
      <c r="O1940" s="243"/>
      <c r="P1940" s="243"/>
      <c r="Q1940" s="243"/>
      <c r="R1940" s="243"/>
      <c r="S1940" s="243"/>
      <c r="T1940" s="24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45" t="s">
        <v>221</v>
      </c>
      <c r="AU1940" s="245" t="s">
        <v>78</v>
      </c>
      <c r="AV1940" s="14" t="s">
        <v>78</v>
      </c>
      <c r="AW1940" s="14" t="s">
        <v>31</v>
      </c>
      <c r="AX1940" s="14" t="s">
        <v>69</v>
      </c>
      <c r="AY1940" s="245" t="s">
        <v>212</v>
      </c>
    </row>
    <row r="1941" s="15" customFormat="1">
      <c r="A1941" s="15"/>
      <c r="B1941" s="246"/>
      <c r="C1941" s="247"/>
      <c r="D1941" s="226" t="s">
        <v>221</v>
      </c>
      <c r="E1941" s="248" t="s">
        <v>19</v>
      </c>
      <c r="F1941" s="249" t="s">
        <v>224</v>
      </c>
      <c r="G1941" s="247"/>
      <c r="H1941" s="250">
        <v>36.359999999999999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56" t="s">
        <v>221</v>
      </c>
      <c r="AU1941" s="256" t="s">
        <v>78</v>
      </c>
      <c r="AV1941" s="15" t="s">
        <v>84</v>
      </c>
      <c r="AW1941" s="15" t="s">
        <v>31</v>
      </c>
      <c r="AX1941" s="15" t="s">
        <v>74</v>
      </c>
      <c r="AY1941" s="256" t="s">
        <v>212</v>
      </c>
    </row>
    <row r="1942" s="2" customFormat="1" ht="24.15" customHeight="1">
      <c r="A1942" s="40"/>
      <c r="B1942" s="41"/>
      <c r="C1942" s="206" t="s">
        <v>744</v>
      </c>
      <c r="D1942" s="206" t="s">
        <v>214</v>
      </c>
      <c r="E1942" s="207" t="s">
        <v>1465</v>
      </c>
      <c r="F1942" s="208" t="s">
        <v>1466</v>
      </c>
      <c r="G1942" s="209" t="s">
        <v>532</v>
      </c>
      <c r="H1942" s="210">
        <v>42</v>
      </c>
      <c r="I1942" s="211"/>
      <c r="J1942" s="212">
        <f>ROUND(I1942*H1942,2)</f>
        <v>0</v>
      </c>
      <c r="K1942" s="208" t="s">
        <v>218</v>
      </c>
      <c r="L1942" s="46"/>
      <c r="M1942" s="213" t="s">
        <v>19</v>
      </c>
      <c r="N1942" s="214" t="s">
        <v>41</v>
      </c>
      <c r="O1942" s="86"/>
      <c r="P1942" s="215">
        <f>O1942*H1942</f>
        <v>0</v>
      </c>
      <c r="Q1942" s="215">
        <v>0.29121000000000002</v>
      </c>
      <c r="R1942" s="215">
        <f>Q1942*H1942</f>
        <v>12.230820000000001</v>
      </c>
      <c r="S1942" s="215">
        <v>0</v>
      </c>
      <c r="T1942" s="216">
        <f>S1942*H1942</f>
        <v>0</v>
      </c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R1942" s="217" t="s">
        <v>84</v>
      </c>
      <c r="AT1942" s="217" t="s">
        <v>214</v>
      </c>
      <c r="AU1942" s="217" t="s">
        <v>78</v>
      </c>
      <c r="AY1942" s="19" t="s">
        <v>212</v>
      </c>
      <c r="BE1942" s="218">
        <f>IF(N1942="základní",J1942,0)</f>
        <v>0</v>
      </c>
      <c r="BF1942" s="218">
        <f>IF(N1942="snížená",J1942,0)</f>
        <v>0</v>
      </c>
      <c r="BG1942" s="218">
        <f>IF(N1942="zákl. přenesená",J1942,0)</f>
        <v>0</v>
      </c>
      <c r="BH1942" s="218">
        <f>IF(N1942="sníž. přenesená",J1942,0)</f>
        <v>0</v>
      </c>
      <c r="BI1942" s="218">
        <f>IF(N1942="nulová",J1942,0)</f>
        <v>0</v>
      </c>
      <c r="BJ1942" s="19" t="s">
        <v>78</v>
      </c>
      <c r="BK1942" s="218">
        <f>ROUND(I1942*H1942,2)</f>
        <v>0</v>
      </c>
      <c r="BL1942" s="19" t="s">
        <v>84</v>
      </c>
      <c r="BM1942" s="217" t="s">
        <v>1467</v>
      </c>
    </row>
    <row r="1943" s="2" customFormat="1">
      <c r="A1943" s="40"/>
      <c r="B1943" s="41"/>
      <c r="C1943" s="42"/>
      <c r="D1943" s="219" t="s">
        <v>219</v>
      </c>
      <c r="E1943" s="42"/>
      <c r="F1943" s="220" t="s">
        <v>1468</v>
      </c>
      <c r="G1943" s="42"/>
      <c r="H1943" s="42"/>
      <c r="I1943" s="221"/>
      <c r="J1943" s="42"/>
      <c r="K1943" s="42"/>
      <c r="L1943" s="46"/>
      <c r="M1943" s="222"/>
      <c r="N1943" s="223"/>
      <c r="O1943" s="86"/>
      <c r="P1943" s="86"/>
      <c r="Q1943" s="86"/>
      <c r="R1943" s="86"/>
      <c r="S1943" s="86"/>
      <c r="T1943" s="87"/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T1943" s="19" t="s">
        <v>219</v>
      </c>
      <c r="AU1943" s="19" t="s">
        <v>78</v>
      </c>
    </row>
    <row r="1944" s="13" customFormat="1">
      <c r="A1944" s="13"/>
      <c r="B1944" s="224"/>
      <c r="C1944" s="225"/>
      <c r="D1944" s="226" t="s">
        <v>221</v>
      </c>
      <c r="E1944" s="227" t="s">
        <v>19</v>
      </c>
      <c r="F1944" s="228" t="s">
        <v>1469</v>
      </c>
      <c r="G1944" s="225"/>
      <c r="H1944" s="227" t="s">
        <v>19</v>
      </c>
      <c r="I1944" s="229"/>
      <c r="J1944" s="225"/>
      <c r="K1944" s="225"/>
      <c r="L1944" s="230"/>
      <c r="M1944" s="231"/>
      <c r="N1944" s="232"/>
      <c r="O1944" s="232"/>
      <c r="P1944" s="232"/>
      <c r="Q1944" s="232"/>
      <c r="R1944" s="232"/>
      <c r="S1944" s="232"/>
      <c r="T1944" s="23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34" t="s">
        <v>221</v>
      </c>
      <c r="AU1944" s="234" t="s">
        <v>78</v>
      </c>
      <c r="AV1944" s="13" t="s">
        <v>74</v>
      </c>
      <c r="AW1944" s="13" t="s">
        <v>31</v>
      </c>
      <c r="AX1944" s="13" t="s">
        <v>69</v>
      </c>
      <c r="AY1944" s="234" t="s">
        <v>212</v>
      </c>
    </row>
    <row r="1945" s="14" customFormat="1">
      <c r="A1945" s="14"/>
      <c r="B1945" s="235"/>
      <c r="C1945" s="236"/>
      <c r="D1945" s="226" t="s">
        <v>221</v>
      </c>
      <c r="E1945" s="237" t="s">
        <v>19</v>
      </c>
      <c r="F1945" s="238" t="s">
        <v>1470</v>
      </c>
      <c r="G1945" s="236"/>
      <c r="H1945" s="239">
        <v>9</v>
      </c>
      <c r="I1945" s="240"/>
      <c r="J1945" s="236"/>
      <c r="K1945" s="236"/>
      <c r="L1945" s="241"/>
      <c r="M1945" s="242"/>
      <c r="N1945" s="243"/>
      <c r="O1945" s="243"/>
      <c r="P1945" s="243"/>
      <c r="Q1945" s="243"/>
      <c r="R1945" s="243"/>
      <c r="S1945" s="243"/>
      <c r="T1945" s="244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45" t="s">
        <v>221</v>
      </c>
      <c r="AU1945" s="245" t="s">
        <v>78</v>
      </c>
      <c r="AV1945" s="14" t="s">
        <v>78</v>
      </c>
      <c r="AW1945" s="14" t="s">
        <v>31</v>
      </c>
      <c r="AX1945" s="14" t="s">
        <v>69</v>
      </c>
      <c r="AY1945" s="245" t="s">
        <v>212</v>
      </c>
    </row>
    <row r="1946" s="13" customFormat="1">
      <c r="A1946" s="13"/>
      <c r="B1946" s="224"/>
      <c r="C1946" s="225"/>
      <c r="D1946" s="226" t="s">
        <v>221</v>
      </c>
      <c r="E1946" s="227" t="s">
        <v>19</v>
      </c>
      <c r="F1946" s="228" t="s">
        <v>1471</v>
      </c>
      <c r="G1946" s="225"/>
      <c r="H1946" s="227" t="s">
        <v>19</v>
      </c>
      <c r="I1946" s="229"/>
      <c r="J1946" s="225"/>
      <c r="K1946" s="225"/>
      <c r="L1946" s="230"/>
      <c r="M1946" s="231"/>
      <c r="N1946" s="232"/>
      <c r="O1946" s="232"/>
      <c r="P1946" s="232"/>
      <c r="Q1946" s="232"/>
      <c r="R1946" s="232"/>
      <c r="S1946" s="232"/>
      <c r="T1946" s="23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34" t="s">
        <v>221</v>
      </c>
      <c r="AU1946" s="234" t="s">
        <v>78</v>
      </c>
      <c r="AV1946" s="13" t="s">
        <v>74</v>
      </c>
      <c r="AW1946" s="13" t="s">
        <v>31</v>
      </c>
      <c r="AX1946" s="13" t="s">
        <v>69</v>
      </c>
      <c r="AY1946" s="234" t="s">
        <v>212</v>
      </c>
    </row>
    <row r="1947" s="14" customFormat="1">
      <c r="A1947" s="14"/>
      <c r="B1947" s="235"/>
      <c r="C1947" s="236"/>
      <c r="D1947" s="226" t="s">
        <v>221</v>
      </c>
      <c r="E1947" s="237" t="s">
        <v>19</v>
      </c>
      <c r="F1947" s="238" t="s">
        <v>1472</v>
      </c>
      <c r="G1947" s="236"/>
      <c r="H1947" s="239">
        <v>24</v>
      </c>
      <c r="I1947" s="240"/>
      <c r="J1947" s="236"/>
      <c r="K1947" s="236"/>
      <c r="L1947" s="241"/>
      <c r="M1947" s="242"/>
      <c r="N1947" s="243"/>
      <c r="O1947" s="243"/>
      <c r="P1947" s="243"/>
      <c r="Q1947" s="243"/>
      <c r="R1947" s="243"/>
      <c r="S1947" s="243"/>
      <c r="T1947" s="24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45" t="s">
        <v>221</v>
      </c>
      <c r="AU1947" s="245" t="s">
        <v>78</v>
      </c>
      <c r="AV1947" s="14" t="s">
        <v>78</v>
      </c>
      <c r="AW1947" s="14" t="s">
        <v>31</v>
      </c>
      <c r="AX1947" s="14" t="s">
        <v>69</v>
      </c>
      <c r="AY1947" s="245" t="s">
        <v>212</v>
      </c>
    </row>
    <row r="1948" s="13" customFormat="1">
      <c r="A1948" s="13"/>
      <c r="B1948" s="224"/>
      <c r="C1948" s="225"/>
      <c r="D1948" s="226" t="s">
        <v>221</v>
      </c>
      <c r="E1948" s="227" t="s">
        <v>19</v>
      </c>
      <c r="F1948" s="228" t="s">
        <v>1473</v>
      </c>
      <c r="G1948" s="225"/>
      <c r="H1948" s="227" t="s">
        <v>19</v>
      </c>
      <c r="I1948" s="229"/>
      <c r="J1948" s="225"/>
      <c r="K1948" s="225"/>
      <c r="L1948" s="230"/>
      <c r="M1948" s="231"/>
      <c r="N1948" s="232"/>
      <c r="O1948" s="232"/>
      <c r="P1948" s="232"/>
      <c r="Q1948" s="232"/>
      <c r="R1948" s="232"/>
      <c r="S1948" s="232"/>
      <c r="T1948" s="23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34" t="s">
        <v>221</v>
      </c>
      <c r="AU1948" s="234" t="s">
        <v>78</v>
      </c>
      <c r="AV1948" s="13" t="s">
        <v>74</v>
      </c>
      <c r="AW1948" s="13" t="s">
        <v>31</v>
      </c>
      <c r="AX1948" s="13" t="s">
        <v>69</v>
      </c>
      <c r="AY1948" s="234" t="s">
        <v>212</v>
      </c>
    </row>
    <row r="1949" s="14" customFormat="1">
      <c r="A1949" s="14"/>
      <c r="B1949" s="235"/>
      <c r="C1949" s="236"/>
      <c r="D1949" s="226" t="s">
        <v>221</v>
      </c>
      <c r="E1949" s="237" t="s">
        <v>19</v>
      </c>
      <c r="F1949" s="238" t="s">
        <v>1470</v>
      </c>
      <c r="G1949" s="236"/>
      <c r="H1949" s="239">
        <v>9</v>
      </c>
      <c r="I1949" s="240"/>
      <c r="J1949" s="236"/>
      <c r="K1949" s="236"/>
      <c r="L1949" s="241"/>
      <c r="M1949" s="242"/>
      <c r="N1949" s="243"/>
      <c r="O1949" s="243"/>
      <c r="P1949" s="243"/>
      <c r="Q1949" s="243"/>
      <c r="R1949" s="243"/>
      <c r="S1949" s="243"/>
      <c r="T1949" s="24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45" t="s">
        <v>221</v>
      </c>
      <c r="AU1949" s="245" t="s">
        <v>78</v>
      </c>
      <c r="AV1949" s="14" t="s">
        <v>78</v>
      </c>
      <c r="AW1949" s="14" t="s">
        <v>31</v>
      </c>
      <c r="AX1949" s="14" t="s">
        <v>69</v>
      </c>
      <c r="AY1949" s="245" t="s">
        <v>212</v>
      </c>
    </row>
    <row r="1950" s="15" customFormat="1">
      <c r="A1950" s="15"/>
      <c r="B1950" s="246"/>
      <c r="C1950" s="247"/>
      <c r="D1950" s="226" t="s">
        <v>221</v>
      </c>
      <c r="E1950" s="248" t="s">
        <v>19</v>
      </c>
      <c r="F1950" s="249" t="s">
        <v>224</v>
      </c>
      <c r="G1950" s="247"/>
      <c r="H1950" s="250">
        <v>42</v>
      </c>
      <c r="I1950" s="251"/>
      <c r="J1950" s="247"/>
      <c r="K1950" s="247"/>
      <c r="L1950" s="252"/>
      <c r="M1950" s="253"/>
      <c r="N1950" s="254"/>
      <c r="O1950" s="254"/>
      <c r="P1950" s="254"/>
      <c r="Q1950" s="254"/>
      <c r="R1950" s="254"/>
      <c r="S1950" s="254"/>
      <c r="T1950" s="25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56" t="s">
        <v>221</v>
      </c>
      <c r="AU1950" s="256" t="s">
        <v>78</v>
      </c>
      <c r="AV1950" s="15" t="s">
        <v>84</v>
      </c>
      <c r="AW1950" s="15" t="s">
        <v>31</v>
      </c>
      <c r="AX1950" s="15" t="s">
        <v>74</v>
      </c>
      <c r="AY1950" s="256" t="s">
        <v>212</v>
      </c>
    </row>
    <row r="1951" s="2" customFormat="1" ht="16.5" customHeight="1">
      <c r="A1951" s="40"/>
      <c r="B1951" s="41"/>
      <c r="C1951" s="257" t="s">
        <v>1474</v>
      </c>
      <c r="D1951" s="257" t="s">
        <v>306</v>
      </c>
      <c r="E1951" s="258" t="s">
        <v>1475</v>
      </c>
      <c r="F1951" s="259" t="s">
        <v>1476</v>
      </c>
      <c r="G1951" s="260" t="s">
        <v>525</v>
      </c>
      <c r="H1951" s="261">
        <v>376.12400000000002</v>
      </c>
      <c r="I1951" s="262"/>
      <c r="J1951" s="263">
        <f>ROUND(I1951*H1951,2)</f>
        <v>0</v>
      </c>
      <c r="K1951" s="259" t="s">
        <v>218</v>
      </c>
      <c r="L1951" s="264"/>
      <c r="M1951" s="265" t="s">
        <v>19</v>
      </c>
      <c r="N1951" s="266" t="s">
        <v>41</v>
      </c>
      <c r="O1951" s="86"/>
      <c r="P1951" s="215">
        <f>O1951*H1951</f>
        <v>0</v>
      </c>
      <c r="Q1951" s="215">
        <v>0.41299999999999998</v>
      </c>
      <c r="R1951" s="215">
        <f>Q1951*H1951</f>
        <v>155.339212</v>
      </c>
      <c r="S1951" s="215">
        <v>0</v>
      </c>
      <c r="T1951" s="216">
        <f>S1951*H1951</f>
        <v>0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17" t="s">
        <v>93</v>
      </c>
      <c r="AT1951" s="217" t="s">
        <v>306</v>
      </c>
      <c r="AU1951" s="217" t="s">
        <v>78</v>
      </c>
      <c r="AY1951" s="19" t="s">
        <v>212</v>
      </c>
      <c r="BE1951" s="218">
        <f>IF(N1951="základní",J1951,0)</f>
        <v>0</v>
      </c>
      <c r="BF1951" s="218">
        <f>IF(N1951="snížená",J1951,0)</f>
        <v>0</v>
      </c>
      <c r="BG1951" s="218">
        <f>IF(N1951="zákl. přenesená",J1951,0)</f>
        <v>0</v>
      </c>
      <c r="BH1951" s="218">
        <f>IF(N1951="sníž. přenesená",J1951,0)</f>
        <v>0</v>
      </c>
      <c r="BI1951" s="218">
        <f>IF(N1951="nulová",J1951,0)</f>
        <v>0</v>
      </c>
      <c r="BJ1951" s="19" t="s">
        <v>78</v>
      </c>
      <c r="BK1951" s="218">
        <f>ROUND(I1951*H1951,2)</f>
        <v>0</v>
      </c>
      <c r="BL1951" s="19" t="s">
        <v>84</v>
      </c>
      <c r="BM1951" s="217" t="s">
        <v>1477</v>
      </c>
    </row>
    <row r="1952" s="2" customFormat="1">
      <c r="A1952" s="40"/>
      <c r="B1952" s="41"/>
      <c r="C1952" s="42"/>
      <c r="D1952" s="219" t="s">
        <v>219</v>
      </c>
      <c r="E1952" s="42"/>
      <c r="F1952" s="220" t="s">
        <v>1478</v>
      </c>
      <c r="G1952" s="42"/>
      <c r="H1952" s="42"/>
      <c r="I1952" s="221"/>
      <c r="J1952" s="42"/>
      <c r="K1952" s="42"/>
      <c r="L1952" s="46"/>
      <c r="M1952" s="222"/>
      <c r="N1952" s="223"/>
      <c r="O1952" s="86"/>
      <c r="P1952" s="86"/>
      <c r="Q1952" s="86"/>
      <c r="R1952" s="86"/>
      <c r="S1952" s="86"/>
      <c r="T1952" s="87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219</v>
      </c>
      <c r="AU1952" s="19" t="s">
        <v>78</v>
      </c>
    </row>
    <row r="1953" s="13" customFormat="1">
      <c r="A1953" s="13"/>
      <c r="B1953" s="224"/>
      <c r="C1953" s="225"/>
      <c r="D1953" s="226" t="s">
        <v>221</v>
      </c>
      <c r="E1953" s="227" t="s">
        <v>19</v>
      </c>
      <c r="F1953" s="228" t="s">
        <v>327</v>
      </c>
      <c r="G1953" s="225"/>
      <c r="H1953" s="227" t="s">
        <v>19</v>
      </c>
      <c r="I1953" s="229"/>
      <c r="J1953" s="225"/>
      <c r="K1953" s="225"/>
      <c r="L1953" s="230"/>
      <c r="M1953" s="231"/>
      <c r="N1953" s="232"/>
      <c r="O1953" s="232"/>
      <c r="P1953" s="232"/>
      <c r="Q1953" s="232"/>
      <c r="R1953" s="232"/>
      <c r="S1953" s="232"/>
      <c r="T1953" s="23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34" t="s">
        <v>221</v>
      </c>
      <c r="AU1953" s="234" t="s">
        <v>78</v>
      </c>
      <c r="AV1953" s="13" t="s">
        <v>74</v>
      </c>
      <c r="AW1953" s="13" t="s">
        <v>31</v>
      </c>
      <c r="AX1953" s="13" t="s">
        <v>69</v>
      </c>
      <c r="AY1953" s="234" t="s">
        <v>212</v>
      </c>
    </row>
    <row r="1954" s="13" customFormat="1">
      <c r="A1954" s="13"/>
      <c r="B1954" s="224"/>
      <c r="C1954" s="225"/>
      <c r="D1954" s="226" t="s">
        <v>221</v>
      </c>
      <c r="E1954" s="227" t="s">
        <v>19</v>
      </c>
      <c r="F1954" s="228" t="s">
        <v>1469</v>
      </c>
      <c r="G1954" s="225"/>
      <c r="H1954" s="227" t="s">
        <v>19</v>
      </c>
      <c r="I1954" s="229"/>
      <c r="J1954" s="225"/>
      <c r="K1954" s="225"/>
      <c r="L1954" s="230"/>
      <c r="M1954" s="231"/>
      <c r="N1954" s="232"/>
      <c r="O1954" s="232"/>
      <c r="P1954" s="232"/>
      <c r="Q1954" s="232"/>
      <c r="R1954" s="232"/>
      <c r="S1954" s="232"/>
      <c r="T1954" s="23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34" t="s">
        <v>221</v>
      </c>
      <c r="AU1954" s="234" t="s">
        <v>78</v>
      </c>
      <c r="AV1954" s="13" t="s">
        <v>74</v>
      </c>
      <c r="AW1954" s="13" t="s">
        <v>31</v>
      </c>
      <c r="AX1954" s="13" t="s">
        <v>69</v>
      </c>
      <c r="AY1954" s="234" t="s">
        <v>212</v>
      </c>
    </row>
    <row r="1955" s="14" customFormat="1">
      <c r="A1955" s="14"/>
      <c r="B1955" s="235"/>
      <c r="C1955" s="236"/>
      <c r="D1955" s="226" t="s">
        <v>221</v>
      </c>
      <c r="E1955" s="237" t="s">
        <v>19</v>
      </c>
      <c r="F1955" s="238" t="s">
        <v>1479</v>
      </c>
      <c r="G1955" s="236"/>
      <c r="H1955" s="239">
        <v>79.183999999999998</v>
      </c>
      <c r="I1955" s="240"/>
      <c r="J1955" s="236"/>
      <c r="K1955" s="236"/>
      <c r="L1955" s="241"/>
      <c r="M1955" s="242"/>
      <c r="N1955" s="243"/>
      <c r="O1955" s="243"/>
      <c r="P1955" s="243"/>
      <c r="Q1955" s="243"/>
      <c r="R1955" s="243"/>
      <c r="S1955" s="243"/>
      <c r="T1955" s="244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45" t="s">
        <v>221</v>
      </c>
      <c r="AU1955" s="245" t="s">
        <v>78</v>
      </c>
      <c r="AV1955" s="14" t="s">
        <v>78</v>
      </c>
      <c r="AW1955" s="14" t="s">
        <v>31</v>
      </c>
      <c r="AX1955" s="14" t="s">
        <v>69</v>
      </c>
      <c r="AY1955" s="245" t="s">
        <v>212</v>
      </c>
    </row>
    <row r="1956" s="13" customFormat="1">
      <c r="A1956" s="13"/>
      <c r="B1956" s="224"/>
      <c r="C1956" s="225"/>
      <c r="D1956" s="226" t="s">
        <v>221</v>
      </c>
      <c r="E1956" s="227" t="s">
        <v>19</v>
      </c>
      <c r="F1956" s="228" t="s">
        <v>1480</v>
      </c>
      <c r="G1956" s="225"/>
      <c r="H1956" s="227" t="s">
        <v>19</v>
      </c>
      <c r="I1956" s="229"/>
      <c r="J1956" s="225"/>
      <c r="K1956" s="225"/>
      <c r="L1956" s="230"/>
      <c r="M1956" s="231"/>
      <c r="N1956" s="232"/>
      <c r="O1956" s="232"/>
      <c r="P1956" s="232"/>
      <c r="Q1956" s="232"/>
      <c r="R1956" s="232"/>
      <c r="S1956" s="232"/>
      <c r="T1956" s="23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34" t="s">
        <v>221</v>
      </c>
      <c r="AU1956" s="234" t="s">
        <v>78</v>
      </c>
      <c r="AV1956" s="13" t="s">
        <v>74</v>
      </c>
      <c r="AW1956" s="13" t="s">
        <v>31</v>
      </c>
      <c r="AX1956" s="13" t="s">
        <v>69</v>
      </c>
      <c r="AY1956" s="234" t="s">
        <v>212</v>
      </c>
    </row>
    <row r="1957" s="14" customFormat="1">
      <c r="A1957" s="14"/>
      <c r="B1957" s="235"/>
      <c r="C1957" s="236"/>
      <c r="D1957" s="226" t="s">
        <v>221</v>
      </c>
      <c r="E1957" s="237" t="s">
        <v>19</v>
      </c>
      <c r="F1957" s="238" t="s">
        <v>1481</v>
      </c>
      <c r="G1957" s="236"/>
      <c r="H1957" s="239">
        <v>217.756</v>
      </c>
      <c r="I1957" s="240"/>
      <c r="J1957" s="236"/>
      <c r="K1957" s="236"/>
      <c r="L1957" s="241"/>
      <c r="M1957" s="242"/>
      <c r="N1957" s="243"/>
      <c r="O1957" s="243"/>
      <c r="P1957" s="243"/>
      <c r="Q1957" s="243"/>
      <c r="R1957" s="243"/>
      <c r="S1957" s="243"/>
      <c r="T1957" s="244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45" t="s">
        <v>221</v>
      </c>
      <c r="AU1957" s="245" t="s">
        <v>78</v>
      </c>
      <c r="AV1957" s="14" t="s">
        <v>78</v>
      </c>
      <c r="AW1957" s="14" t="s">
        <v>31</v>
      </c>
      <c r="AX1957" s="14" t="s">
        <v>69</v>
      </c>
      <c r="AY1957" s="245" t="s">
        <v>212</v>
      </c>
    </row>
    <row r="1958" s="13" customFormat="1">
      <c r="A1958" s="13"/>
      <c r="B1958" s="224"/>
      <c r="C1958" s="225"/>
      <c r="D1958" s="226" t="s">
        <v>221</v>
      </c>
      <c r="E1958" s="227" t="s">
        <v>19</v>
      </c>
      <c r="F1958" s="228" t="s">
        <v>1473</v>
      </c>
      <c r="G1958" s="225"/>
      <c r="H1958" s="227" t="s">
        <v>19</v>
      </c>
      <c r="I1958" s="229"/>
      <c r="J1958" s="225"/>
      <c r="K1958" s="225"/>
      <c r="L1958" s="230"/>
      <c r="M1958" s="231"/>
      <c r="N1958" s="232"/>
      <c r="O1958" s="232"/>
      <c r="P1958" s="232"/>
      <c r="Q1958" s="232"/>
      <c r="R1958" s="232"/>
      <c r="S1958" s="232"/>
      <c r="T1958" s="23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34" t="s">
        <v>221</v>
      </c>
      <c r="AU1958" s="234" t="s">
        <v>78</v>
      </c>
      <c r="AV1958" s="13" t="s">
        <v>74</v>
      </c>
      <c r="AW1958" s="13" t="s">
        <v>31</v>
      </c>
      <c r="AX1958" s="13" t="s">
        <v>69</v>
      </c>
      <c r="AY1958" s="234" t="s">
        <v>212</v>
      </c>
    </row>
    <row r="1959" s="14" customFormat="1">
      <c r="A1959" s="14"/>
      <c r="B1959" s="235"/>
      <c r="C1959" s="236"/>
      <c r="D1959" s="226" t="s">
        <v>221</v>
      </c>
      <c r="E1959" s="237" t="s">
        <v>19</v>
      </c>
      <c r="F1959" s="238" t="s">
        <v>1479</v>
      </c>
      <c r="G1959" s="236"/>
      <c r="H1959" s="239">
        <v>79.183999999999998</v>
      </c>
      <c r="I1959" s="240"/>
      <c r="J1959" s="236"/>
      <c r="K1959" s="236"/>
      <c r="L1959" s="241"/>
      <c r="M1959" s="242"/>
      <c r="N1959" s="243"/>
      <c r="O1959" s="243"/>
      <c r="P1959" s="243"/>
      <c r="Q1959" s="243"/>
      <c r="R1959" s="243"/>
      <c r="S1959" s="243"/>
      <c r="T1959" s="24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45" t="s">
        <v>221</v>
      </c>
      <c r="AU1959" s="245" t="s">
        <v>78</v>
      </c>
      <c r="AV1959" s="14" t="s">
        <v>78</v>
      </c>
      <c r="AW1959" s="14" t="s">
        <v>31</v>
      </c>
      <c r="AX1959" s="14" t="s">
        <v>69</v>
      </c>
      <c r="AY1959" s="245" t="s">
        <v>212</v>
      </c>
    </row>
    <row r="1960" s="15" customFormat="1">
      <c r="A1960" s="15"/>
      <c r="B1960" s="246"/>
      <c r="C1960" s="247"/>
      <c r="D1960" s="226" t="s">
        <v>221</v>
      </c>
      <c r="E1960" s="248" t="s">
        <v>19</v>
      </c>
      <c r="F1960" s="249" t="s">
        <v>224</v>
      </c>
      <c r="G1960" s="247"/>
      <c r="H1960" s="250">
        <v>376.12400000000002</v>
      </c>
      <c r="I1960" s="251"/>
      <c r="J1960" s="247"/>
      <c r="K1960" s="247"/>
      <c r="L1960" s="252"/>
      <c r="M1960" s="253"/>
      <c r="N1960" s="254"/>
      <c r="O1960" s="254"/>
      <c r="P1960" s="254"/>
      <c r="Q1960" s="254"/>
      <c r="R1960" s="254"/>
      <c r="S1960" s="254"/>
      <c r="T1960" s="255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56" t="s">
        <v>221</v>
      </c>
      <c r="AU1960" s="256" t="s">
        <v>78</v>
      </c>
      <c r="AV1960" s="15" t="s">
        <v>84</v>
      </c>
      <c r="AW1960" s="15" t="s">
        <v>31</v>
      </c>
      <c r="AX1960" s="15" t="s">
        <v>74</v>
      </c>
      <c r="AY1960" s="256" t="s">
        <v>212</v>
      </c>
    </row>
    <row r="1961" s="2" customFormat="1" ht="16.5" customHeight="1">
      <c r="A1961" s="40"/>
      <c r="B1961" s="41"/>
      <c r="C1961" s="257" t="s">
        <v>749</v>
      </c>
      <c r="D1961" s="257" t="s">
        <v>306</v>
      </c>
      <c r="E1961" s="258" t="s">
        <v>1482</v>
      </c>
      <c r="F1961" s="259" t="s">
        <v>1483</v>
      </c>
      <c r="G1961" s="260" t="s">
        <v>525</v>
      </c>
      <c r="H1961" s="261">
        <v>29.693999999999999</v>
      </c>
      <c r="I1961" s="262"/>
      <c r="J1961" s="263">
        <f>ROUND(I1961*H1961,2)</f>
        <v>0</v>
      </c>
      <c r="K1961" s="259" t="s">
        <v>19</v>
      </c>
      <c r="L1961" s="264"/>
      <c r="M1961" s="265" t="s">
        <v>19</v>
      </c>
      <c r="N1961" s="266" t="s">
        <v>41</v>
      </c>
      <c r="O1961" s="86"/>
      <c r="P1961" s="215">
        <f>O1961*H1961</f>
        <v>0</v>
      </c>
      <c r="Q1961" s="215">
        <v>0</v>
      </c>
      <c r="R1961" s="215">
        <f>Q1961*H1961</f>
        <v>0</v>
      </c>
      <c r="S1961" s="215">
        <v>0</v>
      </c>
      <c r="T1961" s="216">
        <f>S1961*H1961</f>
        <v>0</v>
      </c>
      <c r="U1961" s="40"/>
      <c r="V1961" s="40"/>
      <c r="W1961" s="40"/>
      <c r="X1961" s="40"/>
      <c r="Y1961" s="40"/>
      <c r="Z1961" s="40"/>
      <c r="AA1961" s="40"/>
      <c r="AB1961" s="40"/>
      <c r="AC1961" s="40"/>
      <c r="AD1961" s="40"/>
      <c r="AE1961" s="40"/>
      <c r="AR1961" s="217" t="s">
        <v>93</v>
      </c>
      <c r="AT1961" s="217" t="s">
        <v>306</v>
      </c>
      <c r="AU1961" s="217" t="s">
        <v>78</v>
      </c>
      <c r="AY1961" s="19" t="s">
        <v>212</v>
      </c>
      <c r="BE1961" s="218">
        <f>IF(N1961="základní",J1961,0)</f>
        <v>0</v>
      </c>
      <c r="BF1961" s="218">
        <f>IF(N1961="snížená",J1961,0)</f>
        <v>0</v>
      </c>
      <c r="BG1961" s="218">
        <f>IF(N1961="zákl. přenesená",J1961,0)</f>
        <v>0</v>
      </c>
      <c r="BH1961" s="218">
        <f>IF(N1961="sníž. přenesená",J1961,0)</f>
        <v>0</v>
      </c>
      <c r="BI1961" s="218">
        <f>IF(N1961="nulová",J1961,0)</f>
        <v>0</v>
      </c>
      <c r="BJ1961" s="19" t="s">
        <v>78</v>
      </c>
      <c r="BK1961" s="218">
        <f>ROUND(I1961*H1961,2)</f>
        <v>0</v>
      </c>
      <c r="BL1961" s="19" t="s">
        <v>84</v>
      </c>
      <c r="BM1961" s="217" t="s">
        <v>1484</v>
      </c>
    </row>
    <row r="1962" s="13" customFormat="1">
      <c r="A1962" s="13"/>
      <c r="B1962" s="224"/>
      <c r="C1962" s="225"/>
      <c r="D1962" s="226" t="s">
        <v>221</v>
      </c>
      <c r="E1962" s="227" t="s">
        <v>19</v>
      </c>
      <c r="F1962" s="228" t="s">
        <v>327</v>
      </c>
      <c r="G1962" s="225"/>
      <c r="H1962" s="227" t="s">
        <v>19</v>
      </c>
      <c r="I1962" s="229"/>
      <c r="J1962" s="225"/>
      <c r="K1962" s="225"/>
      <c r="L1962" s="230"/>
      <c r="M1962" s="231"/>
      <c r="N1962" s="232"/>
      <c r="O1962" s="232"/>
      <c r="P1962" s="232"/>
      <c r="Q1962" s="232"/>
      <c r="R1962" s="232"/>
      <c r="S1962" s="232"/>
      <c r="T1962" s="23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34" t="s">
        <v>221</v>
      </c>
      <c r="AU1962" s="234" t="s">
        <v>78</v>
      </c>
      <c r="AV1962" s="13" t="s">
        <v>74</v>
      </c>
      <c r="AW1962" s="13" t="s">
        <v>31</v>
      </c>
      <c r="AX1962" s="13" t="s">
        <v>69</v>
      </c>
      <c r="AY1962" s="234" t="s">
        <v>212</v>
      </c>
    </row>
    <row r="1963" s="13" customFormat="1">
      <c r="A1963" s="13"/>
      <c r="B1963" s="224"/>
      <c r="C1963" s="225"/>
      <c r="D1963" s="226" t="s">
        <v>221</v>
      </c>
      <c r="E1963" s="227" t="s">
        <v>19</v>
      </c>
      <c r="F1963" s="228" t="s">
        <v>1480</v>
      </c>
      <c r="G1963" s="225"/>
      <c r="H1963" s="227" t="s">
        <v>19</v>
      </c>
      <c r="I1963" s="229"/>
      <c r="J1963" s="225"/>
      <c r="K1963" s="225"/>
      <c r="L1963" s="230"/>
      <c r="M1963" s="231"/>
      <c r="N1963" s="232"/>
      <c r="O1963" s="232"/>
      <c r="P1963" s="232"/>
      <c r="Q1963" s="232"/>
      <c r="R1963" s="232"/>
      <c r="S1963" s="232"/>
      <c r="T1963" s="23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34" t="s">
        <v>221</v>
      </c>
      <c r="AU1963" s="234" t="s">
        <v>78</v>
      </c>
      <c r="AV1963" s="13" t="s">
        <v>74</v>
      </c>
      <c r="AW1963" s="13" t="s">
        <v>31</v>
      </c>
      <c r="AX1963" s="13" t="s">
        <v>69</v>
      </c>
      <c r="AY1963" s="234" t="s">
        <v>212</v>
      </c>
    </row>
    <row r="1964" s="14" customFormat="1">
      <c r="A1964" s="14"/>
      <c r="B1964" s="235"/>
      <c r="C1964" s="236"/>
      <c r="D1964" s="226" t="s">
        <v>221</v>
      </c>
      <c r="E1964" s="237" t="s">
        <v>19</v>
      </c>
      <c r="F1964" s="238" t="s">
        <v>1485</v>
      </c>
      <c r="G1964" s="236"/>
      <c r="H1964" s="239">
        <v>9.8979999999999997</v>
      </c>
      <c r="I1964" s="240"/>
      <c r="J1964" s="236"/>
      <c r="K1964" s="236"/>
      <c r="L1964" s="241"/>
      <c r="M1964" s="242"/>
      <c r="N1964" s="243"/>
      <c r="O1964" s="243"/>
      <c r="P1964" s="243"/>
      <c r="Q1964" s="243"/>
      <c r="R1964" s="243"/>
      <c r="S1964" s="243"/>
      <c r="T1964" s="244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45" t="s">
        <v>221</v>
      </c>
      <c r="AU1964" s="245" t="s">
        <v>78</v>
      </c>
      <c r="AV1964" s="14" t="s">
        <v>78</v>
      </c>
      <c r="AW1964" s="14" t="s">
        <v>31</v>
      </c>
      <c r="AX1964" s="14" t="s">
        <v>69</v>
      </c>
      <c r="AY1964" s="245" t="s">
        <v>212</v>
      </c>
    </row>
    <row r="1965" s="13" customFormat="1">
      <c r="A1965" s="13"/>
      <c r="B1965" s="224"/>
      <c r="C1965" s="225"/>
      <c r="D1965" s="226" t="s">
        <v>221</v>
      </c>
      <c r="E1965" s="227" t="s">
        <v>19</v>
      </c>
      <c r="F1965" s="228" t="s">
        <v>1473</v>
      </c>
      <c r="G1965" s="225"/>
      <c r="H1965" s="227" t="s">
        <v>19</v>
      </c>
      <c r="I1965" s="229"/>
      <c r="J1965" s="225"/>
      <c r="K1965" s="225"/>
      <c r="L1965" s="230"/>
      <c r="M1965" s="231"/>
      <c r="N1965" s="232"/>
      <c r="O1965" s="232"/>
      <c r="P1965" s="232"/>
      <c r="Q1965" s="232"/>
      <c r="R1965" s="232"/>
      <c r="S1965" s="232"/>
      <c r="T1965" s="23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34" t="s">
        <v>221</v>
      </c>
      <c r="AU1965" s="234" t="s">
        <v>78</v>
      </c>
      <c r="AV1965" s="13" t="s">
        <v>74</v>
      </c>
      <c r="AW1965" s="13" t="s">
        <v>31</v>
      </c>
      <c r="AX1965" s="13" t="s">
        <v>69</v>
      </c>
      <c r="AY1965" s="234" t="s">
        <v>212</v>
      </c>
    </row>
    <row r="1966" s="14" customFormat="1">
      <c r="A1966" s="14"/>
      <c r="B1966" s="235"/>
      <c r="C1966" s="236"/>
      <c r="D1966" s="226" t="s">
        <v>221</v>
      </c>
      <c r="E1966" s="237" t="s">
        <v>19</v>
      </c>
      <c r="F1966" s="238" t="s">
        <v>1485</v>
      </c>
      <c r="G1966" s="236"/>
      <c r="H1966" s="239">
        <v>9.8979999999999997</v>
      </c>
      <c r="I1966" s="240"/>
      <c r="J1966" s="236"/>
      <c r="K1966" s="236"/>
      <c r="L1966" s="241"/>
      <c r="M1966" s="242"/>
      <c r="N1966" s="243"/>
      <c r="O1966" s="243"/>
      <c r="P1966" s="243"/>
      <c r="Q1966" s="243"/>
      <c r="R1966" s="243"/>
      <c r="S1966" s="243"/>
      <c r="T1966" s="24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45" t="s">
        <v>221</v>
      </c>
      <c r="AU1966" s="245" t="s">
        <v>78</v>
      </c>
      <c r="AV1966" s="14" t="s">
        <v>78</v>
      </c>
      <c r="AW1966" s="14" t="s">
        <v>31</v>
      </c>
      <c r="AX1966" s="14" t="s">
        <v>69</v>
      </c>
      <c r="AY1966" s="245" t="s">
        <v>212</v>
      </c>
    </row>
    <row r="1967" s="13" customFormat="1">
      <c r="A1967" s="13"/>
      <c r="B1967" s="224"/>
      <c r="C1967" s="225"/>
      <c r="D1967" s="226" t="s">
        <v>221</v>
      </c>
      <c r="E1967" s="227" t="s">
        <v>19</v>
      </c>
      <c r="F1967" s="228" t="s">
        <v>1471</v>
      </c>
      <c r="G1967" s="225"/>
      <c r="H1967" s="227" t="s">
        <v>19</v>
      </c>
      <c r="I1967" s="229"/>
      <c r="J1967" s="225"/>
      <c r="K1967" s="225"/>
      <c r="L1967" s="230"/>
      <c r="M1967" s="231"/>
      <c r="N1967" s="232"/>
      <c r="O1967" s="232"/>
      <c r="P1967" s="232"/>
      <c r="Q1967" s="232"/>
      <c r="R1967" s="232"/>
      <c r="S1967" s="232"/>
      <c r="T1967" s="23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34" t="s">
        <v>221</v>
      </c>
      <c r="AU1967" s="234" t="s">
        <v>78</v>
      </c>
      <c r="AV1967" s="13" t="s">
        <v>74</v>
      </c>
      <c r="AW1967" s="13" t="s">
        <v>31</v>
      </c>
      <c r="AX1967" s="13" t="s">
        <v>69</v>
      </c>
      <c r="AY1967" s="234" t="s">
        <v>212</v>
      </c>
    </row>
    <row r="1968" s="14" customFormat="1">
      <c r="A1968" s="14"/>
      <c r="B1968" s="235"/>
      <c r="C1968" s="236"/>
      <c r="D1968" s="226" t="s">
        <v>221</v>
      </c>
      <c r="E1968" s="237" t="s">
        <v>19</v>
      </c>
      <c r="F1968" s="238" t="s">
        <v>1485</v>
      </c>
      <c r="G1968" s="236"/>
      <c r="H1968" s="239">
        <v>9.8979999999999997</v>
      </c>
      <c r="I1968" s="240"/>
      <c r="J1968" s="236"/>
      <c r="K1968" s="236"/>
      <c r="L1968" s="241"/>
      <c r="M1968" s="242"/>
      <c r="N1968" s="243"/>
      <c r="O1968" s="243"/>
      <c r="P1968" s="243"/>
      <c r="Q1968" s="243"/>
      <c r="R1968" s="243"/>
      <c r="S1968" s="243"/>
      <c r="T1968" s="244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45" t="s">
        <v>221</v>
      </c>
      <c r="AU1968" s="245" t="s">
        <v>78</v>
      </c>
      <c r="AV1968" s="14" t="s">
        <v>78</v>
      </c>
      <c r="AW1968" s="14" t="s">
        <v>31</v>
      </c>
      <c r="AX1968" s="14" t="s">
        <v>69</v>
      </c>
      <c r="AY1968" s="245" t="s">
        <v>212</v>
      </c>
    </row>
    <row r="1969" s="15" customFormat="1">
      <c r="A1969" s="15"/>
      <c r="B1969" s="246"/>
      <c r="C1969" s="247"/>
      <c r="D1969" s="226" t="s">
        <v>221</v>
      </c>
      <c r="E1969" s="248" t="s">
        <v>19</v>
      </c>
      <c r="F1969" s="249" t="s">
        <v>224</v>
      </c>
      <c r="G1969" s="247"/>
      <c r="H1969" s="250">
        <v>29.693999999999999</v>
      </c>
      <c r="I1969" s="251"/>
      <c r="J1969" s="247"/>
      <c r="K1969" s="247"/>
      <c r="L1969" s="252"/>
      <c r="M1969" s="253"/>
      <c r="N1969" s="254"/>
      <c r="O1969" s="254"/>
      <c r="P1969" s="254"/>
      <c r="Q1969" s="254"/>
      <c r="R1969" s="254"/>
      <c r="S1969" s="254"/>
      <c r="T1969" s="25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56" t="s">
        <v>221</v>
      </c>
      <c r="AU1969" s="256" t="s">
        <v>78</v>
      </c>
      <c r="AV1969" s="15" t="s">
        <v>84</v>
      </c>
      <c r="AW1969" s="15" t="s">
        <v>31</v>
      </c>
      <c r="AX1969" s="15" t="s">
        <v>74</v>
      </c>
      <c r="AY1969" s="256" t="s">
        <v>212</v>
      </c>
    </row>
    <row r="1970" s="2" customFormat="1" ht="16.5" customHeight="1">
      <c r="A1970" s="40"/>
      <c r="B1970" s="41"/>
      <c r="C1970" s="257" t="s">
        <v>1486</v>
      </c>
      <c r="D1970" s="257" t="s">
        <v>306</v>
      </c>
      <c r="E1970" s="258" t="s">
        <v>1487</v>
      </c>
      <c r="F1970" s="259" t="s">
        <v>1488</v>
      </c>
      <c r="G1970" s="260" t="s">
        <v>525</v>
      </c>
      <c r="H1970" s="261">
        <v>19.795999999999999</v>
      </c>
      <c r="I1970" s="262"/>
      <c r="J1970" s="263">
        <f>ROUND(I1970*H1970,2)</f>
        <v>0</v>
      </c>
      <c r="K1970" s="259" t="s">
        <v>19</v>
      </c>
      <c r="L1970" s="264"/>
      <c r="M1970" s="265" t="s">
        <v>19</v>
      </c>
      <c r="N1970" s="266" t="s">
        <v>41</v>
      </c>
      <c r="O1970" s="86"/>
      <c r="P1970" s="215">
        <f>O1970*H1970</f>
        <v>0</v>
      </c>
      <c r="Q1970" s="215">
        <v>0</v>
      </c>
      <c r="R1970" s="215">
        <f>Q1970*H1970</f>
        <v>0</v>
      </c>
      <c r="S1970" s="215">
        <v>0</v>
      </c>
      <c r="T1970" s="216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17" t="s">
        <v>93</v>
      </c>
      <c r="AT1970" s="217" t="s">
        <v>306</v>
      </c>
      <c r="AU1970" s="217" t="s">
        <v>78</v>
      </c>
      <c r="AY1970" s="19" t="s">
        <v>212</v>
      </c>
      <c r="BE1970" s="218">
        <f>IF(N1970="základní",J1970,0)</f>
        <v>0</v>
      </c>
      <c r="BF1970" s="218">
        <f>IF(N1970="snížená",J1970,0)</f>
        <v>0</v>
      </c>
      <c r="BG1970" s="218">
        <f>IF(N1970="zákl. přenesená",J1970,0)</f>
        <v>0</v>
      </c>
      <c r="BH1970" s="218">
        <f>IF(N1970="sníž. přenesená",J1970,0)</f>
        <v>0</v>
      </c>
      <c r="BI1970" s="218">
        <f>IF(N1970="nulová",J1970,0)</f>
        <v>0</v>
      </c>
      <c r="BJ1970" s="19" t="s">
        <v>78</v>
      </c>
      <c r="BK1970" s="218">
        <f>ROUND(I1970*H1970,2)</f>
        <v>0</v>
      </c>
      <c r="BL1970" s="19" t="s">
        <v>84</v>
      </c>
      <c r="BM1970" s="217" t="s">
        <v>1489</v>
      </c>
    </row>
    <row r="1971" s="13" customFormat="1">
      <c r="A1971" s="13"/>
      <c r="B1971" s="224"/>
      <c r="C1971" s="225"/>
      <c r="D1971" s="226" t="s">
        <v>221</v>
      </c>
      <c r="E1971" s="227" t="s">
        <v>19</v>
      </c>
      <c r="F1971" s="228" t="s">
        <v>327</v>
      </c>
      <c r="G1971" s="225"/>
      <c r="H1971" s="227" t="s">
        <v>19</v>
      </c>
      <c r="I1971" s="229"/>
      <c r="J1971" s="225"/>
      <c r="K1971" s="225"/>
      <c r="L1971" s="230"/>
      <c r="M1971" s="231"/>
      <c r="N1971" s="232"/>
      <c r="O1971" s="232"/>
      <c r="P1971" s="232"/>
      <c r="Q1971" s="232"/>
      <c r="R1971" s="232"/>
      <c r="S1971" s="232"/>
      <c r="T1971" s="23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34" t="s">
        <v>221</v>
      </c>
      <c r="AU1971" s="234" t="s">
        <v>78</v>
      </c>
      <c r="AV1971" s="13" t="s">
        <v>74</v>
      </c>
      <c r="AW1971" s="13" t="s">
        <v>31</v>
      </c>
      <c r="AX1971" s="13" t="s">
        <v>69</v>
      </c>
      <c r="AY1971" s="234" t="s">
        <v>212</v>
      </c>
    </row>
    <row r="1972" s="13" customFormat="1">
      <c r="A1972" s="13"/>
      <c r="B1972" s="224"/>
      <c r="C1972" s="225"/>
      <c r="D1972" s="226" t="s">
        <v>221</v>
      </c>
      <c r="E1972" s="227" t="s">
        <v>19</v>
      </c>
      <c r="F1972" s="228" t="s">
        <v>1469</v>
      </c>
      <c r="G1972" s="225"/>
      <c r="H1972" s="227" t="s">
        <v>19</v>
      </c>
      <c r="I1972" s="229"/>
      <c r="J1972" s="225"/>
      <c r="K1972" s="225"/>
      <c r="L1972" s="230"/>
      <c r="M1972" s="231"/>
      <c r="N1972" s="232"/>
      <c r="O1972" s="232"/>
      <c r="P1972" s="232"/>
      <c r="Q1972" s="232"/>
      <c r="R1972" s="232"/>
      <c r="S1972" s="232"/>
      <c r="T1972" s="23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34" t="s">
        <v>221</v>
      </c>
      <c r="AU1972" s="234" t="s">
        <v>78</v>
      </c>
      <c r="AV1972" s="13" t="s">
        <v>74</v>
      </c>
      <c r="AW1972" s="13" t="s">
        <v>31</v>
      </c>
      <c r="AX1972" s="13" t="s">
        <v>69</v>
      </c>
      <c r="AY1972" s="234" t="s">
        <v>212</v>
      </c>
    </row>
    <row r="1973" s="14" customFormat="1">
      <c r="A1973" s="14"/>
      <c r="B1973" s="235"/>
      <c r="C1973" s="236"/>
      <c r="D1973" s="226" t="s">
        <v>221</v>
      </c>
      <c r="E1973" s="237" t="s">
        <v>19</v>
      </c>
      <c r="F1973" s="238" t="s">
        <v>1485</v>
      </c>
      <c r="G1973" s="236"/>
      <c r="H1973" s="239">
        <v>9.8979999999999997</v>
      </c>
      <c r="I1973" s="240"/>
      <c r="J1973" s="236"/>
      <c r="K1973" s="236"/>
      <c r="L1973" s="241"/>
      <c r="M1973" s="242"/>
      <c r="N1973" s="243"/>
      <c r="O1973" s="243"/>
      <c r="P1973" s="243"/>
      <c r="Q1973" s="243"/>
      <c r="R1973" s="243"/>
      <c r="S1973" s="243"/>
      <c r="T1973" s="244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45" t="s">
        <v>221</v>
      </c>
      <c r="AU1973" s="245" t="s">
        <v>78</v>
      </c>
      <c r="AV1973" s="14" t="s">
        <v>78</v>
      </c>
      <c r="AW1973" s="14" t="s">
        <v>31</v>
      </c>
      <c r="AX1973" s="14" t="s">
        <v>69</v>
      </c>
      <c r="AY1973" s="245" t="s">
        <v>212</v>
      </c>
    </row>
    <row r="1974" s="13" customFormat="1">
      <c r="A1974" s="13"/>
      <c r="B1974" s="224"/>
      <c r="C1974" s="225"/>
      <c r="D1974" s="226" t="s">
        <v>221</v>
      </c>
      <c r="E1974" s="227" t="s">
        <v>19</v>
      </c>
      <c r="F1974" s="228" t="s">
        <v>1480</v>
      </c>
      <c r="G1974" s="225"/>
      <c r="H1974" s="227" t="s">
        <v>19</v>
      </c>
      <c r="I1974" s="229"/>
      <c r="J1974" s="225"/>
      <c r="K1974" s="225"/>
      <c r="L1974" s="230"/>
      <c r="M1974" s="231"/>
      <c r="N1974" s="232"/>
      <c r="O1974" s="232"/>
      <c r="P1974" s="232"/>
      <c r="Q1974" s="232"/>
      <c r="R1974" s="232"/>
      <c r="S1974" s="232"/>
      <c r="T1974" s="23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34" t="s">
        <v>221</v>
      </c>
      <c r="AU1974" s="234" t="s">
        <v>78</v>
      </c>
      <c r="AV1974" s="13" t="s">
        <v>74</v>
      </c>
      <c r="AW1974" s="13" t="s">
        <v>31</v>
      </c>
      <c r="AX1974" s="13" t="s">
        <v>69</v>
      </c>
      <c r="AY1974" s="234" t="s">
        <v>212</v>
      </c>
    </row>
    <row r="1975" s="14" customFormat="1">
      <c r="A1975" s="14"/>
      <c r="B1975" s="235"/>
      <c r="C1975" s="236"/>
      <c r="D1975" s="226" t="s">
        <v>221</v>
      </c>
      <c r="E1975" s="237" t="s">
        <v>19</v>
      </c>
      <c r="F1975" s="238" t="s">
        <v>1485</v>
      </c>
      <c r="G1975" s="236"/>
      <c r="H1975" s="239">
        <v>9.8979999999999997</v>
      </c>
      <c r="I1975" s="240"/>
      <c r="J1975" s="236"/>
      <c r="K1975" s="236"/>
      <c r="L1975" s="241"/>
      <c r="M1975" s="242"/>
      <c r="N1975" s="243"/>
      <c r="O1975" s="243"/>
      <c r="P1975" s="243"/>
      <c r="Q1975" s="243"/>
      <c r="R1975" s="243"/>
      <c r="S1975" s="243"/>
      <c r="T1975" s="24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45" t="s">
        <v>221</v>
      </c>
      <c r="AU1975" s="245" t="s">
        <v>78</v>
      </c>
      <c r="AV1975" s="14" t="s">
        <v>78</v>
      </c>
      <c r="AW1975" s="14" t="s">
        <v>31</v>
      </c>
      <c r="AX1975" s="14" t="s">
        <v>69</v>
      </c>
      <c r="AY1975" s="245" t="s">
        <v>212</v>
      </c>
    </row>
    <row r="1976" s="15" customFormat="1">
      <c r="A1976" s="15"/>
      <c r="B1976" s="246"/>
      <c r="C1976" s="247"/>
      <c r="D1976" s="226" t="s">
        <v>221</v>
      </c>
      <c r="E1976" s="248" t="s">
        <v>19</v>
      </c>
      <c r="F1976" s="249" t="s">
        <v>224</v>
      </c>
      <c r="G1976" s="247"/>
      <c r="H1976" s="250">
        <v>19.795999999999999</v>
      </c>
      <c r="I1976" s="251"/>
      <c r="J1976" s="247"/>
      <c r="K1976" s="247"/>
      <c r="L1976" s="252"/>
      <c r="M1976" s="253"/>
      <c r="N1976" s="254"/>
      <c r="O1976" s="254"/>
      <c r="P1976" s="254"/>
      <c r="Q1976" s="254"/>
      <c r="R1976" s="254"/>
      <c r="S1976" s="254"/>
      <c r="T1976" s="255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56" t="s">
        <v>221</v>
      </c>
      <c r="AU1976" s="256" t="s">
        <v>78</v>
      </c>
      <c r="AV1976" s="15" t="s">
        <v>84</v>
      </c>
      <c r="AW1976" s="15" t="s">
        <v>31</v>
      </c>
      <c r="AX1976" s="15" t="s">
        <v>74</v>
      </c>
      <c r="AY1976" s="256" t="s">
        <v>212</v>
      </c>
    </row>
    <row r="1977" s="2" customFormat="1" ht="24.15" customHeight="1">
      <c r="A1977" s="40"/>
      <c r="B1977" s="41"/>
      <c r="C1977" s="206" t="s">
        <v>753</v>
      </c>
      <c r="D1977" s="206" t="s">
        <v>214</v>
      </c>
      <c r="E1977" s="207" t="s">
        <v>1490</v>
      </c>
      <c r="F1977" s="208" t="s">
        <v>1491</v>
      </c>
      <c r="G1977" s="209" t="s">
        <v>532</v>
      </c>
      <c r="H1977" s="210">
        <v>31</v>
      </c>
      <c r="I1977" s="211"/>
      <c r="J1977" s="212">
        <f>ROUND(I1977*H1977,2)</f>
        <v>0</v>
      </c>
      <c r="K1977" s="208" t="s">
        <v>218</v>
      </c>
      <c r="L1977" s="46"/>
      <c r="M1977" s="213" t="s">
        <v>19</v>
      </c>
      <c r="N1977" s="214" t="s">
        <v>41</v>
      </c>
      <c r="O1977" s="86"/>
      <c r="P1977" s="215">
        <f>O1977*H1977</f>
        <v>0</v>
      </c>
      <c r="Q1977" s="215">
        <v>0.39805000000000001</v>
      </c>
      <c r="R1977" s="215">
        <f>Q1977*H1977</f>
        <v>12.339550000000001</v>
      </c>
      <c r="S1977" s="215">
        <v>0</v>
      </c>
      <c r="T1977" s="216">
        <f>S1977*H1977</f>
        <v>0</v>
      </c>
      <c r="U1977" s="40"/>
      <c r="V1977" s="40"/>
      <c r="W1977" s="40"/>
      <c r="X1977" s="40"/>
      <c r="Y1977" s="40"/>
      <c r="Z1977" s="40"/>
      <c r="AA1977" s="40"/>
      <c r="AB1977" s="40"/>
      <c r="AC1977" s="40"/>
      <c r="AD1977" s="40"/>
      <c r="AE1977" s="40"/>
      <c r="AR1977" s="217" t="s">
        <v>84</v>
      </c>
      <c r="AT1977" s="217" t="s">
        <v>214</v>
      </c>
      <c r="AU1977" s="217" t="s">
        <v>78</v>
      </c>
      <c r="AY1977" s="19" t="s">
        <v>212</v>
      </c>
      <c r="BE1977" s="218">
        <f>IF(N1977="základní",J1977,0)</f>
        <v>0</v>
      </c>
      <c r="BF1977" s="218">
        <f>IF(N1977="snížená",J1977,0)</f>
        <v>0</v>
      </c>
      <c r="BG1977" s="218">
        <f>IF(N1977="zákl. přenesená",J1977,0)</f>
        <v>0</v>
      </c>
      <c r="BH1977" s="218">
        <f>IF(N1977="sníž. přenesená",J1977,0)</f>
        <v>0</v>
      </c>
      <c r="BI1977" s="218">
        <f>IF(N1977="nulová",J1977,0)</f>
        <v>0</v>
      </c>
      <c r="BJ1977" s="19" t="s">
        <v>78</v>
      </c>
      <c r="BK1977" s="218">
        <f>ROUND(I1977*H1977,2)</f>
        <v>0</v>
      </c>
      <c r="BL1977" s="19" t="s">
        <v>84</v>
      </c>
      <c r="BM1977" s="217" t="s">
        <v>1492</v>
      </c>
    </row>
    <row r="1978" s="2" customFormat="1">
      <c r="A1978" s="40"/>
      <c r="B1978" s="41"/>
      <c r="C1978" s="42"/>
      <c r="D1978" s="219" t="s">
        <v>219</v>
      </c>
      <c r="E1978" s="42"/>
      <c r="F1978" s="220" t="s">
        <v>1493</v>
      </c>
      <c r="G1978" s="42"/>
      <c r="H1978" s="42"/>
      <c r="I1978" s="221"/>
      <c r="J1978" s="42"/>
      <c r="K1978" s="42"/>
      <c r="L1978" s="46"/>
      <c r="M1978" s="222"/>
      <c r="N1978" s="223"/>
      <c r="O1978" s="86"/>
      <c r="P1978" s="86"/>
      <c r="Q1978" s="86"/>
      <c r="R1978" s="86"/>
      <c r="S1978" s="86"/>
      <c r="T1978" s="87"/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T1978" s="19" t="s">
        <v>219</v>
      </c>
      <c r="AU1978" s="19" t="s">
        <v>78</v>
      </c>
    </row>
    <row r="1979" s="13" customFormat="1">
      <c r="A1979" s="13"/>
      <c r="B1979" s="224"/>
      <c r="C1979" s="225"/>
      <c r="D1979" s="226" t="s">
        <v>221</v>
      </c>
      <c r="E1979" s="227" t="s">
        <v>19</v>
      </c>
      <c r="F1979" s="228" t="s">
        <v>1494</v>
      </c>
      <c r="G1979" s="225"/>
      <c r="H1979" s="227" t="s">
        <v>19</v>
      </c>
      <c r="I1979" s="229"/>
      <c r="J1979" s="225"/>
      <c r="K1979" s="225"/>
      <c r="L1979" s="230"/>
      <c r="M1979" s="231"/>
      <c r="N1979" s="232"/>
      <c r="O1979" s="232"/>
      <c r="P1979" s="232"/>
      <c r="Q1979" s="232"/>
      <c r="R1979" s="232"/>
      <c r="S1979" s="232"/>
      <c r="T1979" s="23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34" t="s">
        <v>221</v>
      </c>
      <c r="AU1979" s="234" t="s">
        <v>78</v>
      </c>
      <c r="AV1979" s="13" t="s">
        <v>74</v>
      </c>
      <c r="AW1979" s="13" t="s">
        <v>31</v>
      </c>
      <c r="AX1979" s="13" t="s">
        <v>69</v>
      </c>
      <c r="AY1979" s="234" t="s">
        <v>212</v>
      </c>
    </row>
    <row r="1980" s="14" customFormat="1">
      <c r="A1980" s="14"/>
      <c r="B1980" s="235"/>
      <c r="C1980" s="236"/>
      <c r="D1980" s="226" t="s">
        <v>221</v>
      </c>
      <c r="E1980" s="237" t="s">
        <v>19</v>
      </c>
      <c r="F1980" s="238" t="s">
        <v>1495</v>
      </c>
      <c r="G1980" s="236"/>
      <c r="H1980" s="239">
        <v>31</v>
      </c>
      <c r="I1980" s="240"/>
      <c r="J1980" s="236"/>
      <c r="K1980" s="236"/>
      <c r="L1980" s="241"/>
      <c r="M1980" s="242"/>
      <c r="N1980" s="243"/>
      <c r="O1980" s="243"/>
      <c r="P1980" s="243"/>
      <c r="Q1980" s="243"/>
      <c r="R1980" s="243"/>
      <c r="S1980" s="243"/>
      <c r="T1980" s="244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45" t="s">
        <v>221</v>
      </c>
      <c r="AU1980" s="245" t="s">
        <v>78</v>
      </c>
      <c r="AV1980" s="14" t="s">
        <v>78</v>
      </c>
      <c r="AW1980" s="14" t="s">
        <v>31</v>
      </c>
      <c r="AX1980" s="14" t="s">
        <v>69</v>
      </c>
      <c r="AY1980" s="245" t="s">
        <v>212</v>
      </c>
    </row>
    <row r="1981" s="15" customFormat="1">
      <c r="A1981" s="15"/>
      <c r="B1981" s="246"/>
      <c r="C1981" s="247"/>
      <c r="D1981" s="226" t="s">
        <v>221</v>
      </c>
      <c r="E1981" s="248" t="s">
        <v>19</v>
      </c>
      <c r="F1981" s="249" t="s">
        <v>224</v>
      </c>
      <c r="G1981" s="247"/>
      <c r="H1981" s="250">
        <v>31</v>
      </c>
      <c r="I1981" s="251"/>
      <c r="J1981" s="247"/>
      <c r="K1981" s="247"/>
      <c r="L1981" s="252"/>
      <c r="M1981" s="253"/>
      <c r="N1981" s="254"/>
      <c r="O1981" s="254"/>
      <c r="P1981" s="254"/>
      <c r="Q1981" s="254"/>
      <c r="R1981" s="254"/>
      <c r="S1981" s="254"/>
      <c r="T1981" s="255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T1981" s="256" t="s">
        <v>221</v>
      </c>
      <c r="AU1981" s="256" t="s">
        <v>78</v>
      </c>
      <c r="AV1981" s="15" t="s">
        <v>84</v>
      </c>
      <c r="AW1981" s="15" t="s">
        <v>31</v>
      </c>
      <c r="AX1981" s="15" t="s">
        <v>74</v>
      </c>
      <c r="AY1981" s="256" t="s">
        <v>212</v>
      </c>
    </row>
    <row r="1982" s="2" customFormat="1" ht="16.5" customHeight="1">
      <c r="A1982" s="40"/>
      <c r="B1982" s="41"/>
      <c r="C1982" s="257" t="s">
        <v>1496</v>
      </c>
      <c r="D1982" s="257" t="s">
        <v>306</v>
      </c>
      <c r="E1982" s="258" t="s">
        <v>1497</v>
      </c>
      <c r="F1982" s="259" t="s">
        <v>1498</v>
      </c>
      <c r="G1982" s="260" t="s">
        <v>525</v>
      </c>
      <c r="H1982" s="261">
        <v>336.83499999999998</v>
      </c>
      <c r="I1982" s="262"/>
      <c r="J1982" s="263">
        <f>ROUND(I1982*H1982,2)</f>
        <v>0</v>
      </c>
      <c r="K1982" s="259" t="s">
        <v>218</v>
      </c>
      <c r="L1982" s="264"/>
      <c r="M1982" s="265" t="s">
        <v>19</v>
      </c>
      <c r="N1982" s="266" t="s">
        <v>41</v>
      </c>
      <c r="O1982" s="86"/>
      <c r="P1982" s="215">
        <f>O1982*H1982</f>
        <v>0</v>
      </c>
      <c r="Q1982" s="215">
        <v>0.46000000000000002</v>
      </c>
      <c r="R1982" s="215">
        <f>Q1982*H1982</f>
        <v>154.94409999999999</v>
      </c>
      <c r="S1982" s="215">
        <v>0</v>
      </c>
      <c r="T1982" s="216">
        <f>S1982*H1982</f>
        <v>0</v>
      </c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R1982" s="217" t="s">
        <v>93</v>
      </c>
      <c r="AT1982" s="217" t="s">
        <v>306</v>
      </c>
      <c r="AU1982" s="217" t="s">
        <v>78</v>
      </c>
      <c r="AY1982" s="19" t="s">
        <v>212</v>
      </c>
      <c r="BE1982" s="218">
        <f>IF(N1982="základní",J1982,0)</f>
        <v>0</v>
      </c>
      <c r="BF1982" s="218">
        <f>IF(N1982="snížená",J1982,0)</f>
        <v>0</v>
      </c>
      <c r="BG1982" s="218">
        <f>IF(N1982="zákl. přenesená",J1982,0)</f>
        <v>0</v>
      </c>
      <c r="BH1982" s="218">
        <f>IF(N1982="sníž. přenesená",J1982,0)</f>
        <v>0</v>
      </c>
      <c r="BI1982" s="218">
        <f>IF(N1982="nulová",J1982,0)</f>
        <v>0</v>
      </c>
      <c r="BJ1982" s="19" t="s">
        <v>78</v>
      </c>
      <c r="BK1982" s="218">
        <f>ROUND(I1982*H1982,2)</f>
        <v>0</v>
      </c>
      <c r="BL1982" s="19" t="s">
        <v>84</v>
      </c>
      <c r="BM1982" s="217" t="s">
        <v>1499</v>
      </c>
    </row>
    <row r="1983" s="2" customFormat="1">
      <c r="A1983" s="40"/>
      <c r="B1983" s="41"/>
      <c r="C1983" s="42"/>
      <c r="D1983" s="219" t="s">
        <v>219</v>
      </c>
      <c r="E1983" s="42"/>
      <c r="F1983" s="220" t="s">
        <v>1500</v>
      </c>
      <c r="G1983" s="42"/>
      <c r="H1983" s="42"/>
      <c r="I1983" s="221"/>
      <c r="J1983" s="42"/>
      <c r="K1983" s="42"/>
      <c r="L1983" s="46"/>
      <c r="M1983" s="222"/>
      <c r="N1983" s="223"/>
      <c r="O1983" s="86"/>
      <c r="P1983" s="86"/>
      <c r="Q1983" s="86"/>
      <c r="R1983" s="86"/>
      <c r="S1983" s="86"/>
      <c r="T1983" s="87"/>
      <c r="U1983" s="40"/>
      <c r="V1983" s="40"/>
      <c r="W1983" s="40"/>
      <c r="X1983" s="40"/>
      <c r="Y1983" s="40"/>
      <c r="Z1983" s="40"/>
      <c r="AA1983" s="40"/>
      <c r="AB1983" s="40"/>
      <c r="AC1983" s="40"/>
      <c r="AD1983" s="40"/>
      <c r="AE1983" s="40"/>
      <c r="AT1983" s="19" t="s">
        <v>219</v>
      </c>
      <c r="AU1983" s="19" t="s">
        <v>78</v>
      </c>
    </row>
    <row r="1984" s="13" customFormat="1">
      <c r="A1984" s="13"/>
      <c r="B1984" s="224"/>
      <c r="C1984" s="225"/>
      <c r="D1984" s="226" t="s">
        <v>221</v>
      </c>
      <c r="E1984" s="227" t="s">
        <v>19</v>
      </c>
      <c r="F1984" s="228" t="s">
        <v>1494</v>
      </c>
      <c r="G1984" s="225"/>
      <c r="H1984" s="227" t="s">
        <v>19</v>
      </c>
      <c r="I1984" s="229"/>
      <c r="J1984" s="225"/>
      <c r="K1984" s="225"/>
      <c r="L1984" s="230"/>
      <c r="M1984" s="231"/>
      <c r="N1984" s="232"/>
      <c r="O1984" s="232"/>
      <c r="P1984" s="232"/>
      <c r="Q1984" s="232"/>
      <c r="R1984" s="232"/>
      <c r="S1984" s="232"/>
      <c r="T1984" s="23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34" t="s">
        <v>221</v>
      </c>
      <c r="AU1984" s="234" t="s">
        <v>78</v>
      </c>
      <c r="AV1984" s="13" t="s">
        <v>74</v>
      </c>
      <c r="AW1984" s="13" t="s">
        <v>31</v>
      </c>
      <c r="AX1984" s="13" t="s">
        <v>69</v>
      </c>
      <c r="AY1984" s="234" t="s">
        <v>212</v>
      </c>
    </row>
    <row r="1985" s="14" customFormat="1">
      <c r="A1985" s="14"/>
      <c r="B1985" s="235"/>
      <c r="C1985" s="236"/>
      <c r="D1985" s="226" t="s">
        <v>221</v>
      </c>
      <c r="E1985" s="237" t="s">
        <v>19</v>
      </c>
      <c r="F1985" s="238" t="s">
        <v>1501</v>
      </c>
      <c r="G1985" s="236"/>
      <c r="H1985" s="239">
        <v>336.83499999999998</v>
      </c>
      <c r="I1985" s="240"/>
      <c r="J1985" s="236"/>
      <c r="K1985" s="236"/>
      <c r="L1985" s="241"/>
      <c r="M1985" s="242"/>
      <c r="N1985" s="243"/>
      <c r="O1985" s="243"/>
      <c r="P1985" s="243"/>
      <c r="Q1985" s="243"/>
      <c r="R1985" s="243"/>
      <c r="S1985" s="243"/>
      <c r="T1985" s="24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45" t="s">
        <v>221</v>
      </c>
      <c r="AU1985" s="245" t="s">
        <v>78</v>
      </c>
      <c r="AV1985" s="14" t="s">
        <v>78</v>
      </c>
      <c r="AW1985" s="14" t="s">
        <v>31</v>
      </c>
      <c r="AX1985" s="14" t="s">
        <v>69</v>
      </c>
      <c r="AY1985" s="245" t="s">
        <v>212</v>
      </c>
    </row>
    <row r="1986" s="15" customFormat="1">
      <c r="A1986" s="15"/>
      <c r="B1986" s="246"/>
      <c r="C1986" s="247"/>
      <c r="D1986" s="226" t="s">
        <v>221</v>
      </c>
      <c r="E1986" s="248" t="s">
        <v>19</v>
      </c>
      <c r="F1986" s="249" t="s">
        <v>224</v>
      </c>
      <c r="G1986" s="247"/>
      <c r="H1986" s="250">
        <v>336.83499999999998</v>
      </c>
      <c r="I1986" s="251"/>
      <c r="J1986" s="247"/>
      <c r="K1986" s="247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56" t="s">
        <v>221</v>
      </c>
      <c r="AU1986" s="256" t="s">
        <v>78</v>
      </c>
      <c r="AV1986" s="15" t="s">
        <v>84</v>
      </c>
      <c r="AW1986" s="15" t="s">
        <v>31</v>
      </c>
      <c r="AX1986" s="15" t="s">
        <v>74</v>
      </c>
      <c r="AY1986" s="256" t="s">
        <v>212</v>
      </c>
    </row>
    <row r="1987" s="2" customFormat="1" ht="16.5" customHeight="1">
      <c r="A1987" s="40"/>
      <c r="B1987" s="41"/>
      <c r="C1987" s="257" t="s">
        <v>758</v>
      </c>
      <c r="D1987" s="257" t="s">
        <v>306</v>
      </c>
      <c r="E1987" s="258" t="s">
        <v>1502</v>
      </c>
      <c r="F1987" s="259" t="s">
        <v>1503</v>
      </c>
      <c r="G1987" s="260" t="s">
        <v>525</v>
      </c>
      <c r="H1987" s="261">
        <v>23.23</v>
      </c>
      <c r="I1987" s="262"/>
      <c r="J1987" s="263">
        <f>ROUND(I1987*H1987,2)</f>
        <v>0</v>
      </c>
      <c r="K1987" s="259" t="s">
        <v>19</v>
      </c>
      <c r="L1987" s="264"/>
      <c r="M1987" s="265" t="s">
        <v>19</v>
      </c>
      <c r="N1987" s="266" t="s">
        <v>41</v>
      </c>
      <c r="O1987" s="86"/>
      <c r="P1987" s="215">
        <f>O1987*H1987</f>
        <v>0</v>
      </c>
      <c r="Q1987" s="215">
        <v>0</v>
      </c>
      <c r="R1987" s="215">
        <f>Q1987*H1987</f>
        <v>0</v>
      </c>
      <c r="S1987" s="215">
        <v>0</v>
      </c>
      <c r="T1987" s="216">
        <f>S1987*H1987</f>
        <v>0</v>
      </c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R1987" s="217" t="s">
        <v>93</v>
      </c>
      <c r="AT1987" s="217" t="s">
        <v>306</v>
      </c>
      <c r="AU1987" s="217" t="s">
        <v>78</v>
      </c>
      <c r="AY1987" s="19" t="s">
        <v>212</v>
      </c>
      <c r="BE1987" s="218">
        <f>IF(N1987="základní",J1987,0)</f>
        <v>0</v>
      </c>
      <c r="BF1987" s="218">
        <f>IF(N1987="snížená",J1987,0)</f>
        <v>0</v>
      </c>
      <c r="BG1987" s="218">
        <f>IF(N1987="zákl. přenesená",J1987,0)</f>
        <v>0</v>
      </c>
      <c r="BH1987" s="218">
        <f>IF(N1987="sníž. přenesená",J1987,0)</f>
        <v>0</v>
      </c>
      <c r="BI1987" s="218">
        <f>IF(N1987="nulová",J1987,0)</f>
        <v>0</v>
      </c>
      <c r="BJ1987" s="19" t="s">
        <v>78</v>
      </c>
      <c r="BK1987" s="218">
        <f>ROUND(I1987*H1987,2)</f>
        <v>0</v>
      </c>
      <c r="BL1987" s="19" t="s">
        <v>84</v>
      </c>
      <c r="BM1987" s="217" t="s">
        <v>1504</v>
      </c>
    </row>
    <row r="1988" s="13" customFormat="1">
      <c r="A1988" s="13"/>
      <c r="B1988" s="224"/>
      <c r="C1988" s="225"/>
      <c r="D1988" s="226" t="s">
        <v>221</v>
      </c>
      <c r="E1988" s="227" t="s">
        <v>19</v>
      </c>
      <c r="F1988" s="228" t="s">
        <v>1494</v>
      </c>
      <c r="G1988" s="225"/>
      <c r="H1988" s="227" t="s">
        <v>19</v>
      </c>
      <c r="I1988" s="229"/>
      <c r="J1988" s="225"/>
      <c r="K1988" s="225"/>
      <c r="L1988" s="230"/>
      <c r="M1988" s="231"/>
      <c r="N1988" s="232"/>
      <c r="O1988" s="232"/>
      <c r="P1988" s="232"/>
      <c r="Q1988" s="232"/>
      <c r="R1988" s="232"/>
      <c r="S1988" s="232"/>
      <c r="T1988" s="23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34" t="s">
        <v>221</v>
      </c>
      <c r="AU1988" s="234" t="s">
        <v>78</v>
      </c>
      <c r="AV1988" s="13" t="s">
        <v>74</v>
      </c>
      <c r="AW1988" s="13" t="s">
        <v>31</v>
      </c>
      <c r="AX1988" s="13" t="s">
        <v>69</v>
      </c>
      <c r="AY1988" s="234" t="s">
        <v>212</v>
      </c>
    </row>
    <row r="1989" s="14" customFormat="1">
      <c r="A1989" s="14"/>
      <c r="B1989" s="235"/>
      <c r="C1989" s="236"/>
      <c r="D1989" s="226" t="s">
        <v>221</v>
      </c>
      <c r="E1989" s="237" t="s">
        <v>19</v>
      </c>
      <c r="F1989" s="238" t="s">
        <v>1505</v>
      </c>
      <c r="G1989" s="236"/>
      <c r="H1989" s="239">
        <v>23.23</v>
      </c>
      <c r="I1989" s="240"/>
      <c r="J1989" s="236"/>
      <c r="K1989" s="236"/>
      <c r="L1989" s="241"/>
      <c r="M1989" s="242"/>
      <c r="N1989" s="243"/>
      <c r="O1989" s="243"/>
      <c r="P1989" s="243"/>
      <c r="Q1989" s="243"/>
      <c r="R1989" s="243"/>
      <c r="S1989" s="243"/>
      <c r="T1989" s="24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45" t="s">
        <v>221</v>
      </c>
      <c r="AU1989" s="245" t="s">
        <v>78</v>
      </c>
      <c r="AV1989" s="14" t="s">
        <v>78</v>
      </c>
      <c r="AW1989" s="14" t="s">
        <v>31</v>
      </c>
      <c r="AX1989" s="14" t="s">
        <v>69</v>
      </c>
      <c r="AY1989" s="245" t="s">
        <v>212</v>
      </c>
    </row>
    <row r="1990" s="15" customFormat="1">
      <c r="A1990" s="15"/>
      <c r="B1990" s="246"/>
      <c r="C1990" s="247"/>
      <c r="D1990" s="226" t="s">
        <v>221</v>
      </c>
      <c r="E1990" s="248" t="s">
        <v>19</v>
      </c>
      <c r="F1990" s="249" t="s">
        <v>224</v>
      </c>
      <c r="G1990" s="247"/>
      <c r="H1990" s="250">
        <v>23.23</v>
      </c>
      <c r="I1990" s="251"/>
      <c r="J1990" s="247"/>
      <c r="K1990" s="247"/>
      <c r="L1990" s="252"/>
      <c r="M1990" s="253"/>
      <c r="N1990" s="254"/>
      <c r="O1990" s="254"/>
      <c r="P1990" s="254"/>
      <c r="Q1990" s="254"/>
      <c r="R1990" s="254"/>
      <c r="S1990" s="254"/>
      <c r="T1990" s="255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56" t="s">
        <v>221</v>
      </c>
      <c r="AU1990" s="256" t="s">
        <v>78</v>
      </c>
      <c r="AV1990" s="15" t="s">
        <v>84</v>
      </c>
      <c r="AW1990" s="15" t="s">
        <v>31</v>
      </c>
      <c r="AX1990" s="15" t="s">
        <v>74</v>
      </c>
      <c r="AY1990" s="256" t="s">
        <v>212</v>
      </c>
    </row>
    <row r="1991" s="2" customFormat="1" ht="16.5" customHeight="1">
      <c r="A1991" s="40"/>
      <c r="B1991" s="41"/>
      <c r="C1991" s="206" t="s">
        <v>1506</v>
      </c>
      <c r="D1991" s="206" t="s">
        <v>214</v>
      </c>
      <c r="E1991" s="207" t="s">
        <v>1507</v>
      </c>
      <c r="F1991" s="208" t="s">
        <v>1508</v>
      </c>
      <c r="G1991" s="209" t="s">
        <v>532</v>
      </c>
      <c r="H1991" s="210">
        <v>2</v>
      </c>
      <c r="I1991" s="211"/>
      <c r="J1991" s="212">
        <f>ROUND(I1991*H1991,2)</f>
        <v>0</v>
      </c>
      <c r="K1991" s="208" t="s">
        <v>218</v>
      </c>
      <c r="L1991" s="46"/>
      <c r="M1991" s="213" t="s">
        <v>19</v>
      </c>
      <c r="N1991" s="214" t="s">
        <v>41</v>
      </c>
      <c r="O1991" s="86"/>
      <c r="P1991" s="215">
        <f>O1991*H1991</f>
        <v>0</v>
      </c>
      <c r="Q1991" s="215">
        <v>0.00125</v>
      </c>
      <c r="R1991" s="215">
        <f>Q1991*H1991</f>
        <v>0.0025000000000000001</v>
      </c>
      <c r="S1991" s="215">
        <v>0</v>
      </c>
      <c r="T1991" s="216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17" t="s">
        <v>84</v>
      </c>
      <c r="AT1991" s="217" t="s">
        <v>214</v>
      </c>
      <c r="AU1991" s="217" t="s">
        <v>78</v>
      </c>
      <c r="AY1991" s="19" t="s">
        <v>212</v>
      </c>
      <c r="BE1991" s="218">
        <f>IF(N1991="základní",J1991,0)</f>
        <v>0</v>
      </c>
      <c r="BF1991" s="218">
        <f>IF(N1991="snížená",J1991,0)</f>
        <v>0</v>
      </c>
      <c r="BG1991" s="218">
        <f>IF(N1991="zákl. přenesená",J1991,0)</f>
        <v>0</v>
      </c>
      <c r="BH1991" s="218">
        <f>IF(N1991="sníž. přenesená",J1991,0)</f>
        <v>0</v>
      </c>
      <c r="BI1991" s="218">
        <f>IF(N1991="nulová",J1991,0)</f>
        <v>0</v>
      </c>
      <c r="BJ1991" s="19" t="s">
        <v>78</v>
      </c>
      <c r="BK1991" s="218">
        <f>ROUND(I1991*H1991,2)</f>
        <v>0</v>
      </c>
      <c r="BL1991" s="19" t="s">
        <v>84</v>
      </c>
      <c r="BM1991" s="217" t="s">
        <v>1509</v>
      </c>
    </row>
    <row r="1992" s="2" customFormat="1">
      <c r="A1992" s="40"/>
      <c r="B1992" s="41"/>
      <c r="C1992" s="42"/>
      <c r="D1992" s="219" t="s">
        <v>219</v>
      </c>
      <c r="E1992" s="42"/>
      <c r="F1992" s="220" t="s">
        <v>1510</v>
      </c>
      <c r="G1992" s="42"/>
      <c r="H1992" s="42"/>
      <c r="I1992" s="221"/>
      <c r="J1992" s="42"/>
      <c r="K1992" s="42"/>
      <c r="L1992" s="46"/>
      <c r="M1992" s="222"/>
      <c r="N1992" s="223"/>
      <c r="O1992" s="86"/>
      <c r="P1992" s="86"/>
      <c r="Q1992" s="86"/>
      <c r="R1992" s="86"/>
      <c r="S1992" s="86"/>
      <c r="T1992" s="87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219</v>
      </c>
      <c r="AU1992" s="19" t="s">
        <v>78</v>
      </c>
    </row>
    <row r="1993" s="13" customFormat="1">
      <c r="A1993" s="13"/>
      <c r="B1993" s="224"/>
      <c r="C1993" s="225"/>
      <c r="D1993" s="226" t="s">
        <v>221</v>
      </c>
      <c r="E1993" s="227" t="s">
        <v>19</v>
      </c>
      <c r="F1993" s="228" t="s">
        <v>1511</v>
      </c>
      <c r="G1993" s="225"/>
      <c r="H1993" s="227" t="s">
        <v>19</v>
      </c>
      <c r="I1993" s="229"/>
      <c r="J1993" s="225"/>
      <c r="K1993" s="225"/>
      <c r="L1993" s="230"/>
      <c r="M1993" s="231"/>
      <c r="N1993" s="232"/>
      <c r="O1993" s="232"/>
      <c r="P1993" s="232"/>
      <c r="Q1993" s="232"/>
      <c r="R1993" s="232"/>
      <c r="S1993" s="232"/>
      <c r="T1993" s="23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34" t="s">
        <v>221</v>
      </c>
      <c r="AU1993" s="234" t="s">
        <v>78</v>
      </c>
      <c r="AV1993" s="13" t="s">
        <v>74</v>
      </c>
      <c r="AW1993" s="13" t="s">
        <v>31</v>
      </c>
      <c r="AX1993" s="13" t="s">
        <v>69</v>
      </c>
      <c r="AY1993" s="234" t="s">
        <v>212</v>
      </c>
    </row>
    <row r="1994" s="14" customFormat="1">
      <c r="A1994" s="14"/>
      <c r="B1994" s="235"/>
      <c r="C1994" s="236"/>
      <c r="D1994" s="226" t="s">
        <v>221</v>
      </c>
      <c r="E1994" s="237" t="s">
        <v>19</v>
      </c>
      <c r="F1994" s="238" t="s">
        <v>74</v>
      </c>
      <c r="G1994" s="236"/>
      <c r="H1994" s="239">
        <v>1</v>
      </c>
      <c r="I1994" s="240"/>
      <c r="J1994" s="236"/>
      <c r="K1994" s="236"/>
      <c r="L1994" s="241"/>
      <c r="M1994" s="242"/>
      <c r="N1994" s="243"/>
      <c r="O1994" s="243"/>
      <c r="P1994" s="243"/>
      <c r="Q1994" s="243"/>
      <c r="R1994" s="243"/>
      <c r="S1994" s="243"/>
      <c r="T1994" s="244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45" t="s">
        <v>221</v>
      </c>
      <c r="AU1994" s="245" t="s">
        <v>78</v>
      </c>
      <c r="AV1994" s="14" t="s">
        <v>78</v>
      </c>
      <c r="AW1994" s="14" t="s">
        <v>31</v>
      </c>
      <c r="AX1994" s="14" t="s">
        <v>69</v>
      </c>
      <c r="AY1994" s="245" t="s">
        <v>212</v>
      </c>
    </row>
    <row r="1995" s="13" customFormat="1">
      <c r="A1995" s="13"/>
      <c r="B1995" s="224"/>
      <c r="C1995" s="225"/>
      <c r="D1995" s="226" t="s">
        <v>221</v>
      </c>
      <c r="E1995" s="227" t="s">
        <v>19</v>
      </c>
      <c r="F1995" s="228" t="s">
        <v>1512</v>
      </c>
      <c r="G1995" s="225"/>
      <c r="H1995" s="227" t="s">
        <v>19</v>
      </c>
      <c r="I1995" s="229"/>
      <c r="J1995" s="225"/>
      <c r="K1995" s="225"/>
      <c r="L1995" s="230"/>
      <c r="M1995" s="231"/>
      <c r="N1995" s="232"/>
      <c r="O1995" s="232"/>
      <c r="P1995" s="232"/>
      <c r="Q1995" s="232"/>
      <c r="R1995" s="232"/>
      <c r="S1995" s="232"/>
      <c r="T1995" s="23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34" t="s">
        <v>221</v>
      </c>
      <c r="AU1995" s="234" t="s">
        <v>78</v>
      </c>
      <c r="AV1995" s="13" t="s">
        <v>74</v>
      </c>
      <c r="AW1995" s="13" t="s">
        <v>31</v>
      </c>
      <c r="AX1995" s="13" t="s">
        <v>69</v>
      </c>
      <c r="AY1995" s="234" t="s">
        <v>212</v>
      </c>
    </row>
    <row r="1996" s="14" customFormat="1">
      <c r="A1996" s="14"/>
      <c r="B1996" s="235"/>
      <c r="C1996" s="236"/>
      <c r="D1996" s="226" t="s">
        <v>221</v>
      </c>
      <c r="E1996" s="237" t="s">
        <v>19</v>
      </c>
      <c r="F1996" s="238" t="s">
        <v>74</v>
      </c>
      <c r="G1996" s="236"/>
      <c r="H1996" s="239">
        <v>1</v>
      </c>
      <c r="I1996" s="240"/>
      <c r="J1996" s="236"/>
      <c r="K1996" s="236"/>
      <c r="L1996" s="241"/>
      <c r="M1996" s="242"/>
      <c r="N1996" s="243"/>
      <c r="O1996" s="243"/>
      <c r="P1996" s="243"/>
      <c r="Q1996" s="243"/>
      <c r="R1996" s="243"/>
      <c r="S1996" s="243"/>
      <c r="T1996" s="24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45" t="s">
        <v>221</v>
      </c>
      <c r="AU1996" s="245" t="s">
        <v>78</v>
      </c>
      <c r="AV1996" s="14" t="s">
        <v>78</v>
      </c>
      <c r="AW1996" s="14" t="s">
        <v>31</v>
      </c>
      <c r="AX1996" s="14" t="s">
        <v>69</v>
      </c>
      <c r="AY1996" s="245" t="s">
        <v>212</v>
      </c>
    </row>
    <row r="1997" s="15" customFormat="1">
      <c r="A1997" s="15"/>
      <c r="B1997" s="246"/>
      <c r="C1997" s="247"/>
      <c r="D1997" s="226" t="s">
        <v>221</v>
      </c>
      <c r="E1997" s="248" t="s">
        <v>19</v>
      </c>
      <c r="F1997" s="249" t="s">
        <v>224</v>
      </c>
      <c r="G1997" s="247"/>
      <c r="H1997" s="250">
        <v>2</v>
      </c>
      <c r="I1997" s="251"/>
      <c r="J1997" s="247"/>
      <c r="K1997" s="247"/>
      <c r="L1997" s="252"/>
      <c r="M1997" s="253"/>
      <c r="N1997" s="254"/>
      <c r="O1997" s="254"/>
      <c r="P1997" s="254"/>
      <c r="Q1997" s="254"/>
      <c r="R1997" s="254"/>
      <c r="S1997" s="254"/>
      <c r="T1997" s="255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56" t="s">
        <v>221</v>
      </c>
      <c r="AU1997" s="256" t="s">
        <v>78</v>
      </c>
      <c r="AV1997" s="15" t="s">
        <v>84</v>
      </c>
      <c r="AW1997" s="15" t="s">
        <v>31</v>
      </c>
      <c r="AX1997" s="15" t="s">
        <v>74</v>
      </c>
      <c r="AY1997" s="256" t="s">
        <v>212</v>
      </c>
    </row>
    <row r="1998" s="2" customFormat="1" ht="16.5" customHeight="1">
      <c r="A1998" s="40"/>
      <c r="B1998" s="41"/>
      <c r="C1998" s="257" t="s">
        <v>763</v>
      </c>
      <c r="D1998" s="257" t="s">
        <v>306</v>
      </c>
      <c r="E1998" s="258" t="s">
        <v>1513</v>
      </c>
      <c r="F1998" s="259" t="s">
        <v>1514</v>
      </c>
      <c r="G1998" s="260" t="s">
        <v>532</v>
      </c>
      <c r="H1998" s="261">
        <v>1.01</v>
      </c>
      <c r="I1998" s="262"/>
      <c r="J1998" s="263">
        <f>ROUND(I1998*H1998,2)</f>
        <v>0</v>
      </c>
      <c r="K1998" s="259" t="s">
        <v>218</v>
      </c>
      <c r="L1998" s="264"/>
      <c r="M1998" s="265" t="s">
        <v>19</v>
      </c>
      <c r="N1998" s="266" t="s">
        <v>41</v>
      </c>
      <c r="O1998" s="86"/>
      <c r="P1998" s="215">
        <f>O1998*H1998</f>
        <v>0</v>
      </c>
      <c r="Q1998" s="215">
        <v>0.097799999999999998</v>
      </c>
      <c r="R1998" s="215">
        <f>Q1998*H1998</f>
        <v>0.098778000000000005</v>
      </c>
      <c r="S1998" s="215">
        <v>0</v>
      </c>
      <c r="T1998" s="216">
        <f>S1998*H1998</f>
        <v>0</v>
      </c>
      <c r="U1998" s="40"/>
      <c r="V1998" s="40"/>
      <c r="W1998" s="40"/>
      <c r="X1998" s="40"/>
      <c r="Y1998" s="40"/>
      <c r="Z1998" s="40"/>
      <c r="AA1998" s="40"/>
      <c r="AB1998" s="40"/>
      <c r="AC1998" s="40"/>
      <c r="AD1998" s="40"/>
      <c r="AE1998" s="40"/>
      <c r="AR1998" s="217" t="s">
        <v>93</v>
      </c>
      <c r="AT1998" s="217" t="s">
        <v>306</v>
      </c>
      <c r="AU1998" s="217" t="s">
        <v>78</v>
      </c>
      <c r="AY1998" s="19" t="s">
        <v>212</v>
      </c>
      <c r="BE1998" s="218">
        <f>IF(N1998="základní",J1998,0)</f>
        <v>0</v>
      </c>
      <c r="BF1998" s="218">
        <f>IF(N1998="snížená",J1998,0)</f>
        <v>0</v>
      </c>
      <c r="BG1998" s="218">
        <f>IF(N1998="zákl. přenesená",J1998,0)</f>
        <v>0</v>
      </c>
      <c r="BH1998" s="218">
        <f>IF(N1998="sníž. přenesená",J1998,0)</f>
        <v>0</v>
      </c>
      <c r="BI1998" s="218">
        <f>IF(N1998="nulová",J1998,0)</f>
        <v>0</v>
      </c>
      <c r="BJ1998" s="19" t="s">
        <v>78</v>
      </c>
      <c r="BK1998" s="218">
        <f>ROUND(I1998*H1998,2)</f>
        <v>0</v>
      </c>
      <c r="BL1998" s="19" t="s">
        <v>84</v>
      </c>
      <c r="BM1998" s="217" t="s">
        <v>1515</v>
      </c>
    </row>
    <row r="1999" s="2" customFormat="1">
      <c r="A1999" s="40"/>
      <c r="B1999" s="41"/>
      <c r="C1999" s="42"/>
      <c r="D1999" s="219" t="s">
        <v>219</v>
      </c>
      <c r="E1999" s="42"/>
      <c r="F1999" s="220" t="s">
        <v>1516</v>
      </c>
      <c r="G1999" s="42"/>
      <c r="H1999" s="42"/>
      <c r="I1999" s="221"/>
      <c r="J1999" s="42"/>
      <c r="K1999" s="42"/>
      <c r="L1999" s="46"/>
      <c r="M1999" s="222"/>
      <c r="N1999" s="223"/>
      <c r="O1999" s="86"/>
      <c r="P1999" s="86"/>
      <c r="Q1999" s="86"/>
      <c r="R1999" s="86"/>
      <c r="S1999" s="86"/>
      <c r="T1999" s="87"/>
      <c r="U1999" s="40"/>
      <c r="V1999" s="40"/>
      <c r="W1999" s="40"/>
      <c r="X1999" s="40"/>
      <c r="Y1999" s="40"/>
      <c r="Z1999" s="40"/>
      <c r="AA1999" s="40"/>
      <c r="AB1999" s="40"/>
      <c r="AC1999" s="40"/>
      <c r="AD1999" s="40"/>
      <c r="AE1999" s="40"/>
      <c r="AT1999" s="19" t="s">
        <v>219</v>
      </c>
      <c r="AU1999" s="19" t="s">
        <v>78</v>
      </c>
    </row>
    <row r="2000" s="13" customFormat="1">
      <c r="A2000" s="13"/>
      <c r="B2000" s="224"/>
      <c r="C2000" s="225"/>
      <c r="D2000" s="226" t="s">
        <v>221</v>
      </c>
      <c r="E2000" s="227" t="s">
        <v>19</v>
      </c>
      <c r="F2000" s="228" t="s">
        <v>327</v>
      </c>
      <c r="G2000" s="225"/>
      <c r="H2000" s="227" t="s">
        <v>19</v>
      </c>
      <c r="I2000" s="229"/>
      <c r="J2000" s="225"/>
      <c r="K2000" s="225"/>
      <c r="L2000" s="230"/>
      <c r="M2000" s="231"/>
      <c r="N2000" s="232"/>
      <c r="O2000" s="232"/>
      <c r="P2000" s="232"/>
      <c r="Q2000" s="232"/>
      <c r="R2000" s="232"/>
      <c r="S2000" s="232"/>
      <c r="T2000" s="23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34" t="s">
        <v>221</v>
      </c>
      <c r="AU2000" s="234" t="s">
        <v>78</v>
      </c>
      <c r="AV2000" s="13" t="s">
        <v>74</v>
      </c>
      <c r="AW2000" s="13" t="s">
        <v>31</v>
      </c>
      <c r="AX2000" s="13" t="s">
        <v>69</v>
      </c>
      <c r="AY2000" s="234" t="s">
        <v>212</v>
      </c>
    </row>
    <row r="2001" s="14" customFormat="1">
      <c r="A2001" s="14"/>
      <c r="B2001" s="235"/>
      <c r="C2001" s="236"/>
      <c r="D2001" s="226" t="s">
        <v>221</v>
      </c>
      <c r="E2001" s="237" t="s">
        <v>19</v>
      </c>
      <c r="F2001" s="238" t="s">
        <v>1517</v>
      </c>
      <c r="G2001" s="236"/>
      <c r="H2001" s="239">
        <v>1.01</v>
      </c>
      <c r="I2001" s="240"/>
      <c r="J2001" s="236"/>
      <c r="K2001" s="236"/>
      <c r="L2001" s="241"/>
      <c r="M2001" s="242"/>
      <c r="N2001" s="243"/>
      <c r="O2001" s="243"/>
      <c r="P2001" s="243"/>
      <c r="Q2001" s="243"/>
      <c r="R2001" s="243"/>
      <c r="S2001" s="243"/>
      <c r="T2001" s="244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45" t="s">
        <v>221</v>
      </c>
      <c r="AU2001" s="245" t="s">
        <v>78</v>
      </c>
      <c r="AV2001" s="14" t="s">
        <v>78</v>
      </c>
      <c r="AW2001" s="14" t="s">
        <v>31</v>
      </c>
      <c r="AX2001" s="14" t="s">
        <v>69</v>
      </c>
      <c r="AY2001" s="245" t="s">
        <v>212</v>
      </c>
    </row>
    <row r="2002" s="15" customFormat="1">
      <c r="A2002" s="15"/>
      <c r="B2002" s="246"/>
      <c r="C2002" s="247"/>
      <c r="D2002" s="226" t="s">
        <v>221</v>
      </c>
      <c r="E2002" s="248" t="s">
        <v>19</v>
      </c>
      <c r="F2002" s="249" t="s">
        <v>224</v>
      </c>
      <c r="G2002" s="247"/>
      <c r="H2002" s="250">
        <v>1.01</v>
      </c>
      <c r="I2002" s="251"/>
      <c r="J2002" s="247"/>
      <c r="K2002" s="247"/>
      <c r="L2002" s="252"/>
      <c r="M2002" s="253"/>
      <c r="N2002" s="254"/>
      <c r="O2002" s="254"/>
      <c r="P2002" s="254"/>
      <c r="Q2002" s="254"/>
      <c r="R2002" s="254"/>
      <c r="S2002" s="254"/>
      <c r="T2002" s="255"/>
      <c r="U2002" s="15"/>
      <c r="V2002" s="15"/>
      <c r="W2002" s="15"/>
      <c r="X2002" s="15"/>
      <c r="Y2002" s="15"/>
      <c r="Z2002" s="15"/>
      <c r="AA2002" s="15"/>
      <c r="AB2002" s="15"/>
      <c r="AC2002" s="15"/>
      <c r="AD2002" s="15"/>
      <c r="AE2002" s="15"/>
      <c r="AT2002" s="256" t="s">
        <v>221</v>
      </c>
      <c r="AU2002" s="256" t="s">
        <v>78</v>
      </c>
      <c r="AV2002" s="15" t="s">
        <v>84</v>
      </c>
      <c r="AW2002" s="15" t="s">
        <v>31</v>
      </c>
      <c r="AX2002" s="15" t="s">
        <v>74</v>
      </c>
      <c r="AY2002" s="256" t="s">
        <v>212</v>
      </c>
    </row>
    <row r="2003" s="2" customFormat="1" ht="16.5" customHeight="1">
      <c r="A2003" s="40"/>
      <c r="B2003" s="41"/>
      <c r="C2003" s="257" t="s">
        <v>1518</v>
      </c>
      <c r="D2003" s="257" t="s">
        <v>306</v>
      </c>
      <c r="E2003" s="258" t="s">
        <v>1519</v>
      </c>
      <c r="F2003" s="259" t="s">
        <v>1520</v>
      </c>
      <c r="G2003" s="260" t="s">
        <v>532</v>
      </c>
      <c r="H2003" s="261">
        <v>1.01</v>
      </c>
      <c r="I2003" s="262"/>
      <c r="J2003" s="263">
        <f>ROUND(I2003*H2003,2)</f>
        <v>0</v>
      </c>
      <c r="K2003" s="259" t="s">
        <v>218</v>
      </c>
      <c r="L2003" s="264"/>
      <c r="M2003" s="265" t="s">
        <v>19</v>
      </c>
      <c r="N2003" s="266" t="s">
        <v>41</v>
      </c>
      <c r="O2003" s="86"/>
      <c r="P2003" s="215">
        <f>O2003*H2003</f>
        <v>0</v>
      </c>
      <c r="Q2003" s="215">
        <v>0.10929999999999999</v>
      </c>
      <c r="R2003" s="215">
        <f>Q2003*H2003</f>
        <v>0.11039299999999999</v>
      </c>
      <c r="S2003" s="215">
        <v>0</v>
      </c>
      <c r="T2003" s="216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17" t="s">
        <v>93</v>
      </c>
      <c r="AT2003" s="217" t="s">
        <v>306</v>
      </c>
      <c r="AU2003" s="217" t="s">
        <v>78</v>
      </c>
      <c r="AY2003" s="19" t="s">
        <v>212</v>
      </c>
      <c r="BE2003" s="218">
        <f>IF(N2003="základní",J2003,0)</f>
        <v>0</v>
      </c>
      <c r="BF2003" s="218">
        <f>IF(N2003="snížená",J2003,0)</f>
        <v>0</v>
      </c>
      <c r="BG2003" s="218">
        <f>IF(N2003="zákl. přenesená",J2003,0)</f>
        <v>0</v>
      </c>
      <c r="BH2003" s="218">
        <f>IF(N2003="sníž. přenesená",J2003,0)</f>
        <v>0</v>
      </c>
      <c r="BI2003" s="218">
        <f>IF(N2003="nulová",J2003,0)</f>
        <v>0</v>
      </c>
      <c r="BJ2003" s="19" t="s">
        <v>78</v>
      </c>
      <c r="BK2003" s="218">
        <f>ROUND(I2003*H2003,2)</f>
        <v>0</v>
      </c>
      <c r="BL2003" s="19" t="s">
        <v>84</v>
      </c>
      <c r="BM2003" s="217" t="s">
        <v>1521</v>
      </c>
    </row>
    <row r="2004" s="2" customFormat="1">
      <c r="A2004" s="40"/>
      <c r="B2004" s="41"/>
      <c r="C2004" s="42"/>
      <c r="D2004" s="219" t="s">
        <v>219</v>
      </c>
      <c r="E2004" s="42"/>
      <c r="F2004" s="220" t="s">
        <v>1522</v>
      </c>
      <c r="G2004" s="42"/>
      <c r="H2004" s="42"/>
      <c r="I2004" s="221"/>
      <c r="J2004" s="42"/>
      <c r="K2004" s="42"/>
      <c r="L2004" s="46"/>
      <c r="M2004" s="222"/>
      <c r="N2004" s="223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219</v>
      </c>
      <c r="AU2004" s="19" t="s">
        <v>78</v>
      </c>
    </row>
    <row r="2005" s="13" customFormat="1">
      <c r="A2005" s="13"/>
      <c r="B2005" s="224"/>
      <c r="C2005" s="225"/>
      <c r="D2005" s="226" t="s">
        <v>221</v>
      </c>
      <c r="E2005" s="227" t="s">
        <v>19</v>
      </c>
      <c r="F2005" s="228" t="s">
        <v>327</v>
      </c>
      <c r="G2005" s="225"/>
      <c r="H2005" s="227" t="s">
        <v>19</v>
      </c>
      <c r="I2005" s="229"/>
      <c r="J2005" s="225"/>
      <c r="K2005" s="225"/>
      <c r="L2005" s="230"/>
      <c r="M2005" s="231"/>
      <c r="N2005" s="232"/>
      <c r="O2005" s="232"/>
      <c r="P2005" s="232"/>
      <c r="Q2005" s="232"/>
      <c r="R2005" s="232"/>
      <c r="S2005" s="232"/>
      <c r="T2005" s="23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34" t="s">
        <v>221</v>
      </c>
      <c r="AU2005" s="234" t="s">
        <v>78</v>
      </c>
      <c r="AV2005" s="13" t="s">
        <v>74</v>
      </c>
      <c r="AW2005" s="13" t="s">
        <v>31</v>
      </c>
      <c r="AX2005" s="13" t="s">
        <v>69</v>
      </c>
      <c r="AY2005" s="234" t="s">
        <v>212</v>
      </c>
    </row>
    <row r="2006" s="14" customFormat="1">
      <c r="A2006" s="14"/>
      <c r="B2006" s="235"/>
      <c r="C2006" s="236"/>
      <c r="D2006" s="226" t="s">
        <v>221</v>
      </c>
      <c r="E2006" s="237" t="s">
        <v>19</v>
      </c>
      <c r="F2006" s="238" t="s">
        <v>1517</v>
      </c>
      <c r="G2006" s="236"/>
      <c r="H2006" s="239">
        <v>1.01</v>
      </c>
      <c r="I2006" s="240"/>
      <c r="J2006" s="236"/>
      <c r="K2006" s="236"/>
      <c r="L2006" s="241"/>
      <c r="M2006" s="242"/>
      <c r="N2006" s="243"/>
      <c r="O2006" s="243"/>
      <c r="P2006" s="243"/>
      <c r="Q2006" s="243"/>
      <c r="R2006" s="243"/>
      <c r="S2006" s="243"/>
      <c r="T2006" s="244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45" t="s">
        <v>221</v>
      </c>
      <c r="AU2006" s="245" t="s">
        <v>78</v>
      </c>
      <c r="AV2006" s="14" t="s">
        <v>78</v>
      </c>
      <c r="AW2006" s="14" t="s">
        <v>31</v>
      </c>
      <c r="AX2006" s="14" t="s">
        <v>69</v>
      </c>
      <c r="AY2006" s="245" t="s">
        <v>212</v>
      </c>
    </row>
    <row r="2007" s="15" customFormat="1">
      <c r="A2007" s="15"/>
      <c r="B2007" s="246"/>
      <c r="C2007" s="247"/>
      <c r="D2007" s="226" t="s">
        <v>221</v>
      </c>
      <c r="E2007" s="248" t="s">
        <v>19</v>
      </c>
      <c r="F2007" s="249" t="s">
        <v>224</v>
      </c>
      <c r="G2007" s="247"/>
      <c r="H2007" s="250">
        <v>1.01</v>
      </c>
      <c r="I2007" s="251"/>
      <c r="J2007" s="247"/>
      <c r="K2007" s="247"/>
      <c r="L2007" s="252"/>
      <c r="M2007" s="253"/>
      <c r="N2007" s="254"/>
      <c r="O2007" s="254"/>
      <c r="P2007" s="254"/>
      <c r="Q2007" s="254"/>
      <c r="R2007" s="254"/>
      <c r="S2007" s="254"/>
      <c r="T2007" s="255"/>
      <c r="U2007" s="15"/>
      <c r="V2007" s="15"/>
      <c r="W2007" s="15"/>
      <c r="X2007" s="15"/>
      <c r="Y2007" s="15"/>
      <c r="Z2007" s="15"/>
      <c r="AA2007" s="15"/>
      <c r="AB2007" s="15"/>
      <c r="AC2007" s="15"/>
      <c r="AD2007" s="15"/>
      <c r="AE2007" s="15"/>
      <c r="AT2007" s="256" t="s">
        <v>221</v>
      </c>
      <c r="AU2007" s="256" t="s">
        <v>78</v>
      </c>
      <c r="AV2007" s="15" t="s">
        <v>84</v>
      </c>
      <c r="AW2007" s="15" t="s">
        <v>31</v>
      </c>
      <c r="AX2007" s="15" t="s">
        <v>74</v>
      </c>
      <c r="AY2007" s="256" t="s">
        <v>212</v>
      </c>
    </row>
    <row r="2008" s="2" customFormat="1" ht="16.5" customHeight="1">
      <c r="A2008" s="40"/>
      <c r="B2008" s="41"/>
      <c r="C2008" s="206" t="s">
        <v>768</v>
      </c>
      <c r="D2008" s="206" t="s">
        <v>214</v>
      </c>
      <c r="E2008" s="207" t="s">
        <v>1523</v>
      </c>
      <c r="F2008" s="208" t="s">
        <v>1524</v>
      </c>
      <c r="G2008" s="209" t="s">
        <v>532</v>
      </c>
      <c r="H2008" s="210">
        <v>1</v>
      </c>
      <c r="I2008" s="211"/>
      <c r="J2008" s="212">
        <f>ROUND(I2008*H2008,2)</f>
        <v>0</v>
      </c>
      <c r="K2008" s="208" t="s">
        <v>218</v>
      </c>
      <c r="L2008" s="46"/>
      <c r="M2008" s="213" t="s">
        <v>19</v>
      </c>
      <c r="N2008" s="214" t="s">
        <v>41</v>
      </c>
      <c r="O2008" s="86"/>
      <c r="P2008" s="215">
        <f>O2008*H2008</f>
        <v>0</v>
      </c>
      <c r="Q2008" s="215">
        <v>0.0013600000000000001</v>
      </c>
      <c r="R2008" s="215">
        <f>Q2008*H2008</f>
        <v>0.0013600000000000001</v>
      </c>
      <c r="S2008" s="215">
        <v>0</v>
      </c>
      <c r="T2008" s="216">
        <f>S2008*H2008</f>
        <v>0</v>
      </c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R2008" s="217" t="s">
        <v>84</v>
      </c>
      <c r="AT2008" s="217" t="s">
        <v>214</v>
      </c>
      <c r="AU2008" s="217" t="s">
        <v>78</v>
      </c>
      <c r="AY2008" s="19" t="s">
        <v>212</v>
      </c>
      <c r="BE2008" s="218">
        <f>IF(N2008="základní",J2008,0)</f>
        <v>0</v>
      </c>
      <c r="BF2008" s="218">
        <f>IF(N2008="snížená",J2008,0)</f>
        <v>0</v>
      </c>
      <c r="BG2008" s="218">
        <f>IF(N2008="zákl. přenesená",J2008,0)</f>
        <v>0</v>
      </c>
      <c r="BH2008" s="218">
        <f>IF(N2008="sníž. přenesená",J2008,0)</f>
        <v>0</v>
      </c>
      <c r="BI2008" s="218">
        <f>IF(N2008="nulová",J2008,0)</f>
        <v>0</v>
      </c>
      <c r="BJ2008" s="19" t="s">
        <v>78</v>
      </c>
      <c r="BK2008" s="218">
        <f>ROUND(I2008*H2008,2)</f>
        <v>0</v>
      </c>
      <c r="BL2008" s="19" t="s">
        <v>84</v>
      </c>
      <c r="BM2008" s="217" t="s">
        <v>1525</v>
      </c>
    </row>
    <row r="2009" s="2" customFormat="1">
      <c r="A2009" s="40"/>
      <c r="B2009" s="41"/>
      <c r="C2009" s="42"/>
      <c r="D2009" s="219" t="s">
        <v>219</v>
      </c>
      <c r="E2009" s="42"/>
      <c r="F2009" s="220" t="s">
        <v>1526</v>
      </c>
      <c r="G2009" s="42"/>
      <c r="H2009" s="42"/>
      <c r="I2009" s="221"/>
      <c r="J2009" s="42"/>
      <c r="K2009" s="42"/>
      <c r="L2009" s="46"/>
      <c r="M2009" s="222"/>
      <c r="N2009" s="223"/>
      <c r="O2009" s="86"/>
      <c r="P2009" s="86"/>
      <c r="Q2009" s="86"/>
      <c r="R2009" s="86"/>
      <c r="S2009" s="86"/>
      <c r="T2009" s="87"/>
      <c r="U2009" s="40"/>
      <c r="V2009" s="40"/>
      <c r="W2009" s="40"/>
      <c r="X2009" s="40"/>
      <c r="Y2009" s="40"/>
      <c r="Z2009" s="40"/>
      <c r="AA2009" s="40"/>
      <c r="AB2009" s="40"/>
      <c r="AC2009" s="40"/>
      <c r="AD2009" s="40"/>
      <c r="AE2009" s="40"/>
      <c r="AT2009" s="19" t="s">
        <v>219</v>
      </c>
      <c r="AU2009" s="19" t="s">
        <v>78</v>
      </c>
    </row>
    <row r="2010" s="13" customFormat="1">
      <c r="A2010" s="13"/>
      <c r="B2010" s="224"/>
      <c r="C2010" s="225"/>
      <c r="D2010" s="226" t="s">
        <v>221</v>
      </c>
      <c r="E2010" s="227" t="s">
        <v>19</v>
      </c>
      <c r="F2010" s="228" t="s">
        <v>1527</v>
      </c>
      <c r="G2010" s="225"/>
      <c r="H2010" s="227" t="s">
        <v>19</v>
      </c>
      <c r="I2010" s="229"/>
      <c r="J2010" s="225"/>
      <c r="K2010" s="225"/>
      <c r="L2010" s="230"/>
      <c r="M2010" s="231"/>
      <c r="N2010" s="232"/>
      <c r="O2010" s="232"/>
      <c r="P2010" s="232"/>
      <c r="Q2010" s="232"/>
      <c r="R2010" s="232"/>
      <c r="S2010" s="232"/>
      <c r="T2010" s="23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34" t="s">
        <v>221</v>
      </c>
      <c r="AU2010" s="234" t="s">
        <v>78</v>
      </c>
      <c r="AV2010" s="13" t="s">
        <v>74</v>
      </c>
      <c r="AW2010" s="13" t="s">
        <v>31</v>
      </c>
      <c r="AX2010" s="13" t="s">
        <v>69</v>
      </c>
      <c r="AY2010" s="234" t="s">
        <v>212</v>
      </c>
    </row>
    <row r="2011" s="14" customFormat="1">
      <c r="A2011" s="14"/>
      <c r="B2011" s="235"/>
      <c r="C2011" s="236"/>
      <c r="D2011" s="226" t="s">
        <v>221</v>
      </c>
      <c r="E2011" s="237" t="s">
        <v>19</v>
      </c>
      <c r="F2011" s="238" t="s">
        <v>74</v>
      </c>
      <c r="G2011" s="236"/>
      <c r="H2011" s="239">
        <v>1</v>
      </c>
      <c r="I2011" s="240"/>
      <c r="J2011" s="236"/>
      <c r="K2011" s="236"/>
      <c r="L2011" s="241"/>
      <c r="M2011" s="242"/>
      <c r="N2011" s="243"/>
      <c r="O2011" s="243"/>
      <c r="P2011" s="243"/>
      <c r="Q2011" s="243"/>
      <c r="R2011" s="243"/>
      <c r="S2011" s="243"/>
      <c r="T2011" s="244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45" t="s">
        <v>221</v>
      </c>
      <c r="AU2011" s="245" t="s">
        <v>78</v>
      </c>
      <c r="AV2011" s="14" t="s">
        <v>78</v>
      </c>
      <c r="AW2011" s="14" t="s">
        <v>31</v>
      </c>
      <c r="AX2011" s="14" t="s">
        <v>69</v>
      </c>
      <c r="AY2011" s="245" t="s">
        <v>212</v>
      </c>
    </row>
    <row r="2012" s="15" customFormat="1">
      <c r="A2012" s="15"/>
      <c r="B2012" s="246"/>
      <c r="C2012" s="247"/>
      <c r="D2012" s="226" t="s">
        <v>221</v>
      </c>
      <c r="E2012" s="248" t="s">
        <v>19</v>
      </c>
      <c r="F2012" s="249" t="s">
        <v>224</v>
      </c>
      <c r="G2012" s="247"/>
      <c r="H2012" s="250">
        <v>1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56" t="s">
        <v>221</v>
      </c>
      <c r="AU2012" s="256" t="s">
        <v>78</v>
      </c>
      <c r="AV2012" s="15" t="s">
        <v>84</v>
      </c>
      <c r="AW2012" s="15" t="s">
        <v>31</v>
      </c>
      <c r="AX2012" s="15" t="s">
        <v>74</v>
      </c>
      <c r="AY2012" s="256" t="s">
        <v>212</v>
      </c>
    </row>
    <row r="2013" s="2" customFormat="1" ht="16.5" customHeight="1">
      <c r="A2013" s="40"/>
      <c r="B2013" s="41"/>
      <c r="C2013" s="257" t="s">
        <v>1528</v>
      </c>
      <c r="D2013" s="257" t="s">
        <v>306</v>
      </c>
      <c r="E2013" s="258" t="s">
        <v>1529</v>
      </c>
      <c r="F2013" s="259" t="s">
        <v>1530</v>
      </c>
      <c r="G2013" s="260" t="s">
        <v>532</v>
      </c>
      <c r="H2013" s="261">
        <v>1</v>
      </c>
      <c r="I2013" s="262"/>
      <c r="J2013" s="263">
        <f>ROUND(I2013*H2013,2)</f>
        <v>0</v>
      </c>
      <c r="K2013" s="259" t="s">
        <v>218</v>
      </c>
      <c r="L2013" s="264"/>
      <c r="M2013" s="265" t="s">
        <v>19</v>
      </c>
      <c r="N2013" s="266" t="s">
        <v>41</v>
      </c>
      <c r="O2013" s="86"/>
      <c r="P2013" s="215">
        <f>O2013*H2013</f>
        <v>0</v>
      </c>
      <c r="Q2013" s="215">
        <v>0.1323</v>
      </c>
      <c r="R2013" s="215">
        <f>Q2013*H2013</f>
        <v>0.1323</v>
      </c>
      <c r="S2013" s="215">
        <v>0</v>
      </c>
      <c r="T2013" s="216">
        <f>S2013*H2013</f>
        <v>0</v>
      </c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R2013" s="217" t="s">
        <v>93</v>
      </c>
      <c r="AT2013" s="217" t="s">
        <v>306</v>
      </c>
      <c r="AU2013" s="217" t="s">
        <v>78</v>
      </c>
      <c r="AY2013" s="19" t="s">
        <v>212</v>
      </c>
      <c r="BE2013" s="218">
        <f>IF(N2013="základní",J2013,0)</f>
        <v>0</v>
      </c>
      <c r="BF2013" s="218">
        <f>IF(N2013="snížená",J2013,0)</f>
        <v>0</v>
      </c>
      <c r="BG2013" s="218">
        <f>IF(N2013="zákl. přenesená",J2013,0)</f>
        <v>0</v>
      </c>
      <c r="BH2013" s="218">
        <f>IF(N2013="sníž. přenesená",J2013,0)</f>
        <v>0</v>
      </c>
      <c r="BI2013" s="218">
        <f>IF(N2013="nulová",J2013,0)</f>
        <v>0</v>
      </c>
      <c r="BJ2013" s="19" t="s">
        <v>78</v>
      </c>
      <c r="BK2013" s="218">
        <f>ROUND(I2013*H2013,2)</f>
        <v>0</v>
      </c>
      <c r="BL2013" s="19" t="s">
        <v>84</v>
      </c>
      <c r="BM2013" s="217" t="s">
        <v>1531</v>
      </c>
    </row>
    <row r="2014" s="2" customFormat="1">
      <c r="A2014" s="40"/>
      <c r="B2014" s="41"/>
      <c r="C2014" s="42"/>
      <c r="D2014" s="219" t="s">
        <v>219</v>
      </c>
      <c r="E2014" s="42"/>
      <c r="F2014" s="220" t="s">
        <v>1532</v>
      </c>
      <c r="G2014" s="42"/>
      <c r="H2014" s="42"/>
      <c r="I2014" s="221"/>
      <c r="J2014" s="42"/>
      <c r="K2014" s="42"/>
      <c r="L2014" s="46"/>
      <c r="M2014" s="222"/>
      <c r="N2014" s="223"/>
      <c r="O2014" s="86"/>
      <c r="P2014" s="86"/>
      <c r="Q2014" s="86"/>
      <c r="R2014" s="86"/>
      <c r="S2014" s="86"/>
      <c r="T2014" s="87"/>
      <c r="U2014" s="40"/>
      <c r="V2014" s="40"/>
      <c r="W2014" s="40"/>
      <c r="X2014" s="40"/>
      <c r="Y2014" s="40"/>
      <c r="Z2014" s="40"/>
      <c r="AA2014" s="40"/>
      <c r="AB2014" s="40"/>
      <c r="AC2014" s="40"/>
      <c r="AD2014" s="40"/>
      <c r="AE2014" s="40"/>
      <c r="AT2014" s="19" t="s">
        <v>219</v>
      </c>
      <c r="AU2014" s="19" t="s">
        <v>78</v>
      </c>
    </row>
    <row r="2015" s="13" customFormat="1">
      <c r="A2015" s="13"/>
      <c r="B2015" s="224"/>
      <c r="C2015" s="225"/>
      <c r="D2015" s="226" t="s">
        <v>221</v>
      </c>
      <c r="E2015" s="227" t="s">
        <v>19</v>
      </c>
      <c r="F2015" s="228" t="s">
        <v>327</v>
      </c>
      <c r="G2015" s="225"/>
      <c r="H2015" s="227" t="s">
        <v>19</v>
      </c>
      <c r="I2015" s="229"/>
      <c r="J2015" s="225"/>
      <c r="K2015" s="225"/>
      <c r="L2015" s="230"/>
      <c r="M2015" s="231"/>
      <c r="N2015" s="232"/>
      <c r="O2015" s="232"/>
      <c r="P2015" s="232"/>
      <c r="Q2015" s="232"/>
      <c r="R2015" s="232"/>
      <c r="S2015" s="232"/>
      <c r="T2015" s="23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34" t="s">
        <v>221</v>
      </c>
      <c r="AU2015" s="234" t="s">
        <v>78</v>
      </c>
      <c r="AV2015" s="13" t="s">
        <v>74</v>
      </c>
      <c r="AW2015" s="13" t="s">
        <v>31</v>
      </c>
      <c r="AX2015" s="13" t="s">
        <v>69</v>
      </c>
      <c r="AY2015" s="234" t="s">
        <v>212</v>
      </c>
    </row>
    <row r="2016" s="14" customFormat="1">
      <c r="A2016" s="14"/>
      <c r="B2016" s="235"/>
      <c r="C2016" s="236"/>
      <c r="D2016" s="226" t="s">
        <v>221</v>
      </c>
      <c r="E2016" s="237" t="s">
        <v>19</v>
      </c>
      <c r="F2016" s="238" t="s">
        <v>74</v>
      </c>
      <c r="G2016" s="236"/>
      <c r="H2016" s="239">
        <v>1</v>
      </c>
      <c r="I2016" s="240"/>
      <c r="J2016" s="236"/>
      <c r="K2016" s="236"/>
      <c r="L2016" s="241"/>
      <c r="M2016" s="242"/>
      <c r="N2016" s="243"/>
      <c r="O2016" s="243"/>
      <c r="P2016" s="243"/>
      <c r="Q2016" s="243"/>
      <c r="R2016" s="243"/>
      <c r="S2016" s="243"/>
      <c r="T2016" s="244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45" t="s">
        <v>221</v>
      </c>
      <c r="AU2016" s="245" t="s">
        <v>78</v>
      </c>
      <c r="AV2016" s="14" t="s">
        <v>78</v>
      </c>
      <c r="AW2016" s="14" t="s">
        <v>31</v>
      </c>
      <c r="AX2016" s="14" t="s">
        <v>69</v>
      </c>
      <c r="AY2016" s="245" t="s">
        <v>212</v>
      </c>
    </row>
    <row r="2017" s="15" customFormat="1">
      <c r="A2017" s="15"/>
      <c r="B2017" s="246"/>
      <c r="C2017" s="247"/>
      <c r="D2017" s="226" t="s">
        <v>221</v>
      </c>
      <c r="E2017" s="248" t="s">
        <v>19</v>
      </c>
      <c r="F2017" s="249" t="s">
        <v>224</v>
      </c>
      <c r="G2017" s="247"/>
      <c r="H2017" s="250">
        <v>1</v>
      </c>
      <c r="I2017" s="251"/>
      <c r="J2017" s="247"/>
      <c r="K2017" s="247"/>
      <c r="L2017" s="252"/>
      <c r="M2017" s="253"/>
      <c r="N2017" s="254"/>
      <c r="O2017" s="254"/>
      <c r="P2017" s="254"/>
      <c r="Q2017" s="254"/>
      <c r="R2017" s="254"/>
      <c r="S2017" s="254"/>
      <c r="T2017" s="255"/>
      <c r="U2017" s="15"/>
      <c r="V2017" s="15"/>
      <c r="W2017" s="15"/>
      <c r="X2017" s="15"/>
      <c r="Y2017" s="15"/>
      <c r="Z2017" s="15"/>
      <c r="AA2017" s="15"/>
      <c r="AB2017" s="15"/>
      <c r="AC2017" s="15"/>
      <c r="AD2017" s="15"/>
      <c r="AE2017" s="15"/>
      <c r="AT2017" s="256" t="s">
        <v>221</v>
      </c>
      <c r="AU2017" s="256" t="s">
        <v>78</v>
      </c>
      <c r="AV2017" s="15" t="s">
        <v>84</v>
      </c>
      <c r="AW2017" s="15" t="s">
        <v>31</v>
      </c>
      <c r="AX2017" s="15" t="s">
        <v>74</v>
      </c>
      <c r="AY2017" s="256" t="s">
        <v>212</v>
      </c>
    </row>
    <row r="2018" s="2" customFormat="1" ht="44.25" customHeight="1">
      <c r="A2018" s="40"/>
      <c r="B2018" s="41"/>
      <c r="C2018" s="206" t="s">
        <v>772</v>
      </c>
      <c r="D2018" s="206" t="s">
        <v>214</v>
      </c>
      <c r="E2018" s="207" t="s">
        <v>1533</v>
      </c>
      <c r="F2018" s="208" t="s">
        <v>1534</v>
      </c>
      <c r="G2018" s="209" t="s">
        <v>384</v>
      </c>
      <c r="H2018" s="210">
        <v>2.101</v>
      </c>
      <c r="I2018" s="211"/>
      <c r="J2018" s="212">
        <f>ROUND(I2018*H2018,2)</f>
        <v>0</v>
      </c>
      <c r="K2018" s="208" t="s">
        <v>218</v>
      </c>
      <c r="L2018" s="46"/>
      <c r="M2018" s="213" t="s">
        <v>19</v>
      </c>
      <c r="N2018" s="214" t="s">
        <v>41</v>
      </c>
      <c r="O2018" s="86"/>
      <c r="P2018" s="215">
        <f>O2018*H2018</f>
        <v>0</v>
      </c>
      <c r="Q2018" s="215">
        <v>0.34665000000000001</v>
      </c>
      <c r="R2018" s="215">
        <f>Q2018*H2018</f>
        <v>0.72831164999999998</v>
      </c>
      <c r="S2018" s="215">
        <v>0</v>
      </c>
      <c r="T2018" s="216">
        <f>S2018*H2018</f>
        <v>0</v>
      </c>
      <c r="U2018" s="40"/>
      <c r="V2018" s="40"/>
      <c r="W2018" s="40"/>
      <c r="X2018" s="40"/>
      <c r="Y2018" s="40"/>
      <c r="Z2018" s="40"/>
      <c r="AA2018" s="40"/>
      <c r="AB2018" s="40"/>
      <c r="AC2018" s="40"/>
      <c r="AD2018" s="40"/>
      <c r="AE2018" s="40"/>
      <c r="AR2018" s="217" t="s">
        <v>84</v>
      </c>
      <c r="AT2018" s="217" t="s">
        <v>214</v>
      </c>
      <c r="AU2018" s="217" t="s">
        <v>78</v>
      </c>
      <c r="AY2018" s="19" t="s">
        <v>212</v>
      </c>
      <c r="BE2018" s="218">
        <f>IF(N2018="základní",J2018,0)</f>
        <v>0</v>
      </c>
      <c r="BF2018" s="218">
        <f>IF(N2018="snížená",J2018,0)</f>
        <v>0</v>
      </c>
      <c r="BG2018" s="218">
        <f>IF(N2018="zákl. přenesená",J2018,0)</f>
        <v>0</v>
      </c>
      <c r="BH2018" s="218">
        <f>IF(N2018="sníž. přenesená",J2018,0)</f>
        <v>0</v>
      </c>
      <c r="BI2018" s="218">
        <f>IF(N2018="nulová",J2018,0)</f>
        <v>0</v>
      </c>
      <c r="BJ2018" s="19" t="s">
        <v>78</v>
      </c>
      <c r="BK2018" s="218">
        <f>ROUND(I2018*H2018,2)</f>
        <v>0</v>
      </c>
      <c r="BL2018" s="19" t="s">
        <v>84</v>
      </c>
      <c r="BM2018" s="217" t="s">
        <v>1535</v>
      </c>
    </row>
    <row r="2019" s="2" customFormat="1">
      <c r="A2019" s="40"/>
      <c r="B2019" s="41"/>
      <c r="C2019" s="42"/>
      <c r="D2019" s="219" t="s">
        <v>219</v>
      </c>
      <c r="E2019" s="42"/>
      <c r="F2019" s="220" t="s">
        <v>1536</v>
      </c>
      <c r="G2019" s="42"/>
      <c r="H2019" s="42"/>
      <c r="I2019" s="221"/>
      <c r="J2019" s="42"/>
      <c r="K2019" s="42"/>
      <c r="L2019" s="46"/>
      <c r="M2019" s="222"/>
      <c r="N2019" s="223"/>
      <c r="O2019" s="86"/>
      <c r="P2019" s="86"/>
      <c r="Q2019" s="86"/>
      <c r="R2019" s="86"/>
      <c r="S2019" s="86"/>
      <c r="T2019" s="87"/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T2019" s="19" t="s">
        <v>219</v>
      </c>
      <c r="AU2019" s="19" t="s">
        <v>78</v>
      </c>
    </row>
    <row r="2020" s="13" customFormat="1">
      <c r="A2020" s="13"/>
      <c r="B2020" s="224"/>
      <c r="C2020" s="225"/>
      <c r="D2020" s="226" t="s">
        <v>221</v>
      </c>
      <c r="E2020" s="227" t="s">
        <v>19</v>
      </c>
      <c r="F2020" s="228" t="s">
        <v>1537</v>
      </c>
      <c r="G2020" s="225"/>
      <c r="H2020" s="227" t="s">
        <v>19</v>
      </c>
      <c r="I2020" s="229"/>
      <c r="J2020" s="225"/>
      <c r="K2020" s="225"/>
      <c r="L2020" s="230"/>
      <c r="M2020" s="231"/>
      <c r="N2020" s="232"/>
      <c r="O2020" s="232"/>
      <c r="P2020" s="232"/>
      <c r="Q2020" s="232"/>
      <c r="R2020" s="232"/>
      <c r="S2020" s="232"/>
      <c r="T2020" s="23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34" t="s">
        <v>221</v>
      </c>
      <c r="AU2020" s="234" t="s">
        <v>78</v>
      </c>
      <c r="AV2020" s="13" t="s">
        <v>74</v>
      </c>
      <c r="AW2020" s="13" t="s">
        <v>31</v>
      </c>
      <c r="AX2020" s="13" t="s">
        <v>69</v>
      </c>
      <c r="AY2020" s="234" t="s">
        <v>212</v>
      </c>
    </row>
    <row r="2021" s="13" customFormat="1">
      <c r="A2021" s="13"/>
      <c r="B2021" s="224"/>
      <c r="C2021" s="225"/>
      <c r="D2021" s="226" t="s">
        <v>221</v>
      </c>
      <c r="E2021" s="227" t="s">
        <v>19</v>
      </c>
      <c r="F2021" s="228" t="s">
        <v>1538</v>
      </c>
      <c r="G2021" s="225"/>
      <c r="H2021" s="227" t="s">
        <v>19</v>
      </c>
      <c r="I2021" s="229"/>
      <c r="J2021" s="225"/>
      <c r="K2021" s="225"/>
      <c r="L2021" s="230"/>
      <c r="M2021" s="231"/>
      <c r="N2021" s="232"/>
      <c r="O2021" s="232"/>
      <c r="P2021" s="232"/>
      <c r="Q2021" s="232"/>
      <c r="R2021" s="232"/>
      <c r="S2021" s="232"/>
      <c r="T2021" s="23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34" t="s">
        <v>221</v>
      </c>
      <c r="AU2021" s="234" t="s">
        <v>78</v>
      </c>
      <c r="AV2021" s="13" t="s">
        <v>74</v>
      </c>
      <c r="AW2021" s="13" t="s">
        <v>31</v>
      </c>
      <c r="AX2021" s="13" t="s">
        <v>69</v>
      </c>
      <c r="AY2021" s="234" t="s">
        <v>212</v>
      </c>
    </row>
    <row r="2022" s="14" customFormat="1">
      <c r="A2022" s="14"/>
      <c r="B2022" s="235"/>
      <c r="C2022" s="236"/>
      <c r="D2022" s="226" t="s">
        <v>221</v>
      </c>
      <c r="E2022" s="237" t="s">
        <v>19</v>
      </c>
      <c r="F2022" s="238" t="s">
        <v>1539</v>
      </c>
      <c r="G2022" s="236"/>
      <c r="H2022" s="239">
        <v>0.65100000000000002</v>
      </c>
      <c r="I2022" s="240"/>
      <c r="J2022" s="236"/>
      <c r="K2022" s="236"/>
      <c r="L2022" s="241"/>
      <c r="M2022" s="242"/>
      <c r="N2022" s="243"/>
      <c r="O2022" s="243"/>
      <c r="P2022" s="243"/>
      <c r="Q2022" s="243"/>
      <c r="R2022" s="243"/>
      <c r="S2022" s="243"/>
      <c r="T2022" s="244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45" t="s">
        <v>221</v>
      </c>
      <c r="AU2022" s="245" t="s">
        <v>78</v>
      </c>
      <c r="AV2022" s="14" t="s">
        <v>78</v>
      </c>
      <c r="AW2022" s="14" t="s">
        <v>31</v>
      </c>
      <c r="AX2022" s="14" t="s">
        <v>69</v>
      </c>
      <c r="AY2022" s="245" t="s">
        <v>212</v>
      </c>
    </row>
    <row r="2023" s="13" customFormat="1">
      <c r="A2023" s="13"/>
      <c r="B2023" s="224"/>
      <c r="C2023" s="225"/>
      <c r="D2023" s="226" t="s">
        <v>221</v>
      </c>
      <c r="E2023" s="227" t="s">
        <v>19</v>
      </c>
      <c r="F2023" s="228" t="s">
        <v>1540</v>
      </c>
      <c r="G2023" s="225"/>
      <c r="H2023" s="227" t="s">
        <v>19</v>
      </c>
      <c r="I2023" s="229"/>
      <c r="J2023" s="225"/>
      <c r="K2023" s="225"/>
      <c r="L2023" s="230"/>
      <c r="M2023" s="231"/>
      <c r="N2023" s="232"/>
      <c r="O2023" s="232"/>
      <c r="P2023" s="232"/>
      <c r="Q2023" s="232"/>
      <c r="R2023" s="232"/>
      <c r="S2023" s="232"/>
      <c r="T2023" s="23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34" t="s">
        <v>221</v>
      </c>
      <c r="AU2023" s="234" t="s">
        <v>78</v>
      </c>
      <c r="AV2023" s="13" t="s">
        <v>74</v>
      </c>
      <c r="AW2023" s="13" t="s">
        <v>31</v>
      </c>
      <c r="AX2023" s="13" t="s">
        <v>69</v>
      </c>
      <c r="AY2023" s="234" t="s">
        <v>212</v>
      </c>
    </row>
    <row r="2024" s="14" customFormat="1">
      <c r="A2024" s="14"/>
      <c r="B2024" s="235"/>
      <c r="C2024" s="236"/>
      <c r="D2024" s="226" t="s">
        <v>221</v>
      </c>
      <c r="E2024" s="237" t="s">
        <v>19</v>
      </c>
      <c r="F2024" s="238" t="s">
        <v>1541</v>
      </c>
      <c r="G2024" s="236"/>
      <c r="H2024" s="239">
        <v>1.45</v>
      </c>
      <c r="I2024" s="240"/>
      <c r="J2024" s="236"/>
      <c r="K2024" s="236"/>
      <c r="L2024" s="241"/>
      <c r="M2024" s="242"/>
      <c r="N2024" s="243"/>
      <c r="O2024" s="243"/>
      <c r="P2024" s="243"/>
      <c r="Q2024" s="243"/>
      <c r="R2024" s="243"/>
      <c r="S2024" s="243"/>
      <c r="T2024" s="24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45" t="s">
        <v>221</v>
      </c>
      <c r="AU2024" s="245" t="s">
        <v>78</v>
      </c>
      <c r="AV2024" s="14" t="s">
        <v>78</v>
      </c>
      <c r="AW2024" s="14" t="s">
        <v>31</v>
      </c>
      <c r="AX2024" s="14" t="s">
        <v>69</v>
      </c>
      <c r="AY2024" s="245" t="s">
        <v>212</v>
      </c>
    </row>
    <row r="2025" s="15" customFormat="1">
      <c r="A2025" s="15"/>
      <c r="B2025" s="246"/>
      <c r="C2025" s="247"/>
      <c r="D2025" s="226" t="s">
        <v>221</v>
      </c>
      <c r="E2025" s="248" t="s">
        <v>19</v>
      </c>
      <c r="F2025" s="249" t="s">
        <v>224</v>
      </c>
      <c r="G2025" s="247"/>
      <c r="H2025" s="250">
        <v>2.101</v>
      </c>
      <c r="I2025" s="251"/>
      <c r="J2025" s="247"/>
      <c r="K2025" s="247"/>
      <c r="L2025" s="252"/>
      <c r="M2025" s="253"/>
      <c r="N2025" s="254"/>
      <c r="O2025" s="254"/>
      <c r="P2025" s="254"/>
      <c r="Q2025" s="254"/>
      <c r="R2025" s="254"/>
      <c r="S2025" s="254"/>
      <c r="T2025" s="255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56" t="s">
        <v>221</v>
      </c>
      <c r="AU2025" s="256" t="s">
        <v>78</v>
      </c>
      <c r="AV2025" s="15" t="s">
        <v>84</v>
      </c>
      <c r="AW2025" s="15" t="s">
        <v>31</v>
      </c>
      <c r="AX2025" s="15" t="s">
        <v>74</v>
      </c>
      <c r="AY2025" s="256" t="s">
        <v>212</v>
      </c>
    </row>
    <row r="2026" s="2" customFormat="1" ht="44.25" customHeight="1">
      <c r="A2026" s="40"/>
      <c r="B2026" s="41"/>
      <c r="C2026" s="206" t="s">
        <v>1542</v>
      </c>
      <c r="D2026" s="206" t="s">
        <v>214</v>
      </c>
      <c r="E2026" s="207" t="s">
        <v>1543</v>
      </c>
      <c r="F2026" s="208" t="s">
        <v>1544</v>
      </c>
      <c r="G2026" s="209" t="s">
        <v>384</v>
      </c>
      <c r="H2026" s="210">
        <v>16.062000000000001</v>
      </c>
      <c r="I2026" s="211"/>
      <c r="J2026" s="212">
        <f>ROUND(I2026*H2026,2)</f>
        <v>0</v>
      </c>
      <c r="K2026" s="208" t="s">
        <v>218</v>
      </c>
      <c r="L2026" s="46"/>
      <c r="M2026" s="213" t="s">
        <v>19</v>
      </c>
      <c r="N2026" s="214" t="s">
        <v>41</v>
      </c>
      <c r="O2026" s="86"/>
      <c r="P2026" s="215">
        <f>O2026*H2026</f>
        <v>0</v>
      </c>
      <c r="Q2026" s="215">
        <v>0.34231</v>
      </c>
      <c r="R2026" s="215">
        <f>Q2026*H2026</f>
        <v>5.4981832200000005</v>
      </c>
      <c r="S2026" s="215">
        <v>0</v>
      </c>
      <c r="T2026" s="216">
        <f>S2026*H2026</f>
        <v>0</v>
      </c>
      <c r="U2026" s="40"/>
      <c r="V2026" s="40"/>
      <c r="W2026" s="40"/>
      <c r="X2026" s="40"/>
      <c r="Y2026" s="40"/>
      <c r="Z2026" s="40"/>
      <c r="AA2026" s="40"/>
      <c r="AB2026" s="40"/>
      <c r="AC2026" s="40"/>
      <c r="AD2026" s="40"/>
      <c r="AE2026" s="40"/>
      <c r="AR2026" s="217" t="s">
        <v>84</v>
      </c>
      <c r="AT2026" s="217" t="s">
        <v>214</v>
      </c>
      <c r="AU2026" s="217" t="s">
        <v>78</v>
      </c>
      <c r="AY2026" s="19" t="s">
        <v>212</v>
      </c>
      <c r="BE2026" s="218">
        <f>IF(N2026="základní",J2026,0)</f>
        <v>0</v>
      </c>
      <c r="BF2026" s="218">
        <f>IF(N2026="snížená",J2026,0)</f>
        <v>0</v>
      </c>
      <c r="BG2026" s="218">
        <f>IF(N2026="zákl. přenesená",J2026,0)</f>
        <v>0</v>
      </c>
      <c r="BH2026" s="218">
        <f>IF(N2026="sníž. přenesená",J2026,0)</f>
        <v>0</v>
      </c>
      <c r="BI2026" s="218">
        <f>IF(N2026="nulová",J2026,0)</f>
        <v>0</v>
      </c>
      <c r="BJ2026" s="19" t="s">
        <v>78</v>
      </c>
      <c r="BK2026" s="218">
        <f>ROUND(I2026*H2026,2)</f>
        <v>0</v>
      </c>
      <c r="BL2026" s="19" t="s">
        <v>84</v>
      </c>
      <c r="BM2026" s="217" t="s">
        <v>1545</v>
      </c>
    </row>
    <row r="2027" s="2" customFormat="1">
      <c r="A2027" s="40"/>
      <c r="B2027" s="41"/>
      <c r="C2027" s="42"/>
      <c r="D2027" s="219" t="s">
        <v>219</v>
      </c>
      <c r="E2027" s="42"/>
      <c r="F2027" s="220" t="s">
        <v>1546</v>
      </c>
      <c r="G2027" s="42"/>
      <c r="H2027" s="42"/>
      <c r="I2027" s="221"/>
      <c r="J2027" s="42"/>
      <c r="K2027" s="42"/>
      <c r="L2027" s="46"/>
      <c r="M2027" s="222"/>
      <c r="N2027" s="223"/>
      <c r="O2027" s="86"/>
      <c r="P2027" s="86"/>
      <c r="Q2027" s="86"/>
      <c r="R2027" s="86"/>
      <c r="S2027" s="86"/>
      <c r="T2027" s="87"/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T2027" s="19" t="s">
        <v>219</v>
      </c>
      <c r="AU2027" s="19" t="s">
        <v>78</v>
      </c>
    </row>
    <row r="2028" s="13" customFormat="1">
      <c r="A2028" s="13"/>
      <c r="B2028" s="224"/>
      <c r="C2028" s="225"/>
      <c r="D2028" s="226" t="s">
        <v>221</v>
      </c>
      <c r="E2028" s="227" t="s">
        <v>19</v>
      </c>
      <c r="F2028" s="228" t="s">
        <v>1537</v>
      </c>
      <c r="G2028" s="225"/>
      <c r="H2028" s="227" t="s">
        <v>19</v>
      </c>
      <c r="I2028" s="229"/>
      <c r="J2028" s="225"/>
      <c r="K2028" s="225"/>
      <c r="L2028" s="230"/>
      <c r="M2028" s="231"/>
      <c r="N2028" s="232"/>
      <c r="O2028" s="232"/>
      <c r="P2028" s="232"/>
      <c r="Q2028" s="232"/>
      <c r="R2028" s="232"/>
      <c r="S2028" s="232"/>
      <c r="T2028" s="23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34" t="s">
        <v>221</v>
      </c>
      <c r="AU2028" s="234" t="s">
        <v>78</v>
      </c>
      <c r="AV2028" s="13" t="s">
        <v>74</v>
      </c>
      <c r="AW2028" s="13" t="s">
        <v>31</v>
      </c>
      <c r="AX2028" s="13" t="s">
        <v>69</v>
      </c>
      <c r="AY2028" s="234" t="s">
        <v>212</v>
      </c>
    </row>
    <row r="2029" s="13" customFormat="1">
      <c r="A2029" s="13"/>
      <c r="B2029" s="224"/>
      <c r="C2029" s="225"/>
      <c r="D2029" s="226" t="s">
        <v>221</v>
      </c>
      <c r="E2029" s="227" t="s">
        <v>19</v>
      </c>
      <c r="F2029" s="228" t="s">
        <v>1547</v>
      </c>
      <c r="G2029" s="225"/>
      <c r="H2029" s="227" t="s">
        <v>19</v>
      </c>
      <c r="I2029" s="229"/>
      <c r="J2029" s="225"/>
      <c r="K2029" s="225"/>
      <c r="L2029" s="230"/>
      <c r="M2029" s="231"/>
      <c r="N2029" s="232"/>
      <c r="O2029" s="232"/>
      <c r="P2029" s="232"/>
      <c r="Q2029" s="232"/>
      <c r="R2029" s="232"/>
      <c r="S2029" s="232"/>
      <c r="T2029" s="23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34" t="s">
        <v>221</v>
      </c>
      <c r="AU2029" s="234" t="s">
        <v>78</v>
      </c>
      <c r="AV2029" s="13" t="s">
        <v>74</v>
      </c>
      <c r="AW2029" s="13" t="s">
        <v>31</v>
      </c>
      <c r="AX2029" s="13" t="s">
        <v>69</v>
      </c>
      <c r="AY2029" s="234" t="s">
        <v>212</v>
      </c>
    </row>
    <row r="2030" s="14" customFormat="1">
      <c r="A2030" s="14"/>
      <c r="B2030" s="235"/>
      <c r="C2030" s="236"/>
      <c r="D2030" s="226" t="s">
        <v>221</v>
      </c>
      <c r="E2030" s="237" t="s">
        <v>19</v>
      </c>
      <c r="F2030" s="238" t="s">
        <v>1548</v>
      </c>
      <c r="G2030" s="236"/>
      <c r="H2030" s="239">
        <v>5.0999999999999996</v>
      </c>
      <c r="I2030" s="240"/>
      <c r="J2030" s="236"/>
      <c r="K2030" s="236"/>
      <c r="L2030" s="241"/>
      <c r="M2030" s="242"/>
      <c r="N2030" s="243"/>
      <c r="O2030" s="243"/>
      <c r="P2030" s="243"/>
      <c r="Q2030" s="243"/>
      <c r="R2030" s="243"/>
      <c r="S2030" s="243"/>
      <c r="T2030" s="244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45" t="s">
        <v>221</v>
      </c>
      <c r="AU2030" s="245" t="s">
        <v>78</v>
      </c>
      <c r="AV2030" s="14" t="s">
        <v>78</v>
      </c>
      <c r="AW2030" s="14" t="s">
        <v>31</v>
      </c>
      <c r="AX2030" s="14" t="s">
        <v>69</v>
      </c>
      <c r="AY2030" s="245" t="s">
        <v>212</v>
      </c>
    </row>
    <row r="2031" s="13" customFormat="1">
      <c r="A2031" s="13"/>
      <c r="B2031" s="224"/>
      <c r="C2031" s="225"/>
      <c r="D2031" s="226" t="s">
        <v>221</v>
      </c>
      <c r="E2031" s="227" t="s">
        <v>19</v>
      </c>
      <c r="F2031" s="228" t="s">
        <v>1549</v>
      </c>
      <c r="G2031" s="225"/>
      <c r="H2031" s="227" t="s">
        <v>19</v>
      </c>
      <c r="I2031" s="229"/>
      <c r="J2031" s="225"/>
      <c r="K2031" s="225"/>
      <c r="L2031" s="230"/>
      <c r="M2031" s="231"/>
      <c r="N2031" s="232"/>
      <c r="O2031" s="232"/>
      <c r="P2031" s="232"/>
      <c r="Q2031" s="232"/>
      <c r="R2031" s="232"/>
      <c r="S2031" s="232"/>
      <c r="T2031" s="23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34" t="s">
        <v>221</v>
      </c>
      <c r="AU2031" s="234" t="s">
        <v>78</v>
      </c>
      <c r="AV2031" s="13" t="s">
        <v>74</v>
      </c>
      <c r="AW2031" s="13" t="s">
        <v>31</v>
      </c>
      <c r="AX2031" s="13" t="s">
        <v>69</v>
      </c>
      <c r="AY2031" s="234" t="s">
        <v>212</v>
      </c>
    </row>
    <row r="2032" s="14" customFormat="1">
      <c r="A2032" s="14"/>
      <c r="B2032" s="235"/>
      <c r="C2032" s="236"/>
      <c r="D2032" s="226" t="s">
        <v>221</v>
      </c>
      <c r="E2032" s="237" t="s">
        <v>19</v>
      </c>
      <c r="F2032" s="238" t="s">
        <v>1550</v>
      </c>
      <c r="G2032" s="236"/>
      <c r="H2032" s="239">
        <v>0.504</v>
      </c>
      <c r="I2032" s="240"/>
      <c r="J2032" s="236"/>
      <c r="K2032" s="236"/>
      <c r="L2032" s="241"/>
      <c r="M2032" s="242"/>
      <c r="N2032" s="243"/>
      <c r="O2032" s="243"/>
      <c r="P2032" s="243"/>
      <c r="Q2032" s="243"/>
      <c r="R2032" s="243"/>
      <c r="S2032" s="243"/>
      <c r="T2032" s="24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45" t="s">
        <v>221</v>
      </c>
      <c r="AU2032" s="245" t="s">
        <v>78</v>
      </c>
      <c r="AV2032" s="14" t="s">
        <v>78</v>
      </c>
      <c r="AW2032" s="14" t="s">
        <v>31</v>
      </c>
      <c r="AX2032" s="14" t="s">
        <v>69</v>
      </c>
      <c r="AY2032" s="245" t="s">
        <v>212</v>
      </c>
    </row>
    <row r="2033" s="13" customFormat="1">
      <c r="A2033" s="13"/>
      <c r="B2033" s="224"/>
      <c r="C2033" s="225"/>
      <c r="D2033" s="226" t="s">
        <v>221</v>
      </c>
      <c r="E2033" s="227" t="s">
        <v>19</v>
      </c>
      <c r="F2033" s="228" t="s">
        <v>1551</v>
      </c>
      <c r="G2033" s="225"/>
      <c r="H2033" s="227" t="s">
        <v>19</v>
      </c>
      <c r="I2033" s="229"/>
      <c r="J2033" s="225"/>
      <c r="K2033" s="225"/>
      <c r="L2033" s="230"/>
      <c r="M2033" s="231"/>
      <c r="N2033" s="232"/>
      <c r="O2033" s="232"/>
      <c r="P2033" s="232"/>
      <c r="Q2033" s="232"/>
      <c r="R2033" s="232"/>
      <c r="S2033" s="232"/>
      <c r="T2033" s="23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34" t="s">
        <v>221</v>
      </c>
      <c r="AU2033" s="234" t="s">
        <v>78</v>
      </c>
      <c r="AV2033" s="13" t="s">
        <v>74</v>
      </c>
      <c r="AW2033" s="13" t="s">
        <v>31</v>
      </c>
      <c r="AX2033" s="13" t="s">
        <v>69</v>
      </c>
      <c r="AY2033" s="234" t="s">
        <v>212</v>
      </c>
    </row>
    <row r="2034" s="14" customFormat="1">
      <c r="A2034" s="14"/>
      <c r="B2034" s="235"/>
      <c r="C2034" s="236"/>
      <c r="D2034" s="226" t="s">
        <v>221</v>
      </c>
      <c r="E2034" s="237" t="s">
        <v>19</v>
      </c>
      <c r="F2034" s="238" t="s">
        <v>1552</v>
      </c>
      <c r="G2034" s="236"/>
      <c r="H2034" s="239">
        <v>5.2290000000000001</v>
      </c>
      <c r="I2034" s="240"/>
      <c r="J2034" s="236"/>
      <c r="K2034" s="236"/>
      <c r="L2034" s="241"/>
      <c r="M2034" s="242"/>
      <c r="N2034" s="243"/>
      <c r="O2034" s="243"/>
      <c r="P2034" s="243"/>
      <c r="Q2034" s="243"/>
      <c r="R2034" s="243"/>
      <c r="S2034" s="243"/>
      <c r="T2034" s="24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45" t="s">
        <v>221</v>
      </c>
      <c r="AU2034" s="245" t="s">
        <v>78</v>
      </c>
      <c r="AV2034" s="14" t="s">
        <v>78</v>
      </c>
      <c r="AW2034" s="14" t="s">
        <v>31</v>
      </c>
      <c r="AX2034" s="14" t="s">
        <v>69</v>
      </c>
      <c r="AY2034" s="245" t="s">
        <v>212</v>
      </c>
    </row>
    <row r="2035" s="13" customFormat="1">
      <c r="A2035" s="13"/>
      <c r="B2035" s="224"/>
      <c r="C2035" s="225"/>
      <c r="D2035" s="226" t="s">
        <v>221</v>
      </c>
      <c r="E2035" s="227" t="s">
        <v>19</v>
      </c>
      <c r="F2035" s="228" t="s">
        <v>1553</v>
      </c>
      <c r="G2035" s="225"/>
      <c r="H2035" s="227" t="s">
        <v>19</v>
      </c>
      <c r="I2035" s="229"/>
      <c r="J2035" s="225"/>
      <c r="K2035" s="225"/>
      <c r="L2035" s="230"/>
      <c r="M2035" s="231"/>
      <c r="N2035" s="232"/>
      <c r="O2035" s="232"/>
      <c r="P2035" s="232"/>
      <c r="Q2035" s="232"/>
      <c r="R2035" s="232"/>
      <c r="S2035" s="232"/>
      <c r="T2035" s="23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34" t="s">
        <v>221</v>
      </c>
      <c r="AU2035" s="234" t="s">
        <v>78</v>
      </c>
      <c r="AV2035" s="13" t="s">
        <v>74</v>
      </c>
      <c r="AW2035" s="13" t="s">
        <v>31</v>
      </c>
      <c r="AX2035" s="13" t="s">
        <v>69</v>
      </c>
      <c r="AY2035" s="234" t="s">
        <v>212</v>
      </c>
    </row>
    <row r="2036" s="14" customFormat="1">
      <c r="A2036" s="14"/>
      <c r="B2036" s="235"/>
      <c r="C2036" s="236"/>
      <c r="D2036" s="226" t="s">
        <v>221</v>
      </c>
      <c r="E2036" s="237" t="s">
        <v>19</v>
      </c>
      <c r="F2036" s="238" t="s">
        <v>1552</v>
      </c>
      <c r="G2036" s="236"/>
      <c r="H2036" s="239">
        <v>5.2290000000000001</v>
      </c>
      <c r="I2036" s="240"/>
      <c r="J2036" s="236"/>
      <c r="K2036" s="236"/>
      <c r="L2036" s="241"/>
      <c r="M2036" s="242"/>
      <c r="N2036" s="243"/>
      <c r="O2036" s="243"/>
      <c r="P2036" s="243"/>
      <c r="Q2036" s="243"/>
      <c r="R2036" s="243"/>
      <c r="S2036" s="243"/>
      <c r="T2036" s="244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45" t="s">
        <v>221</v>
      </c>
      <c r="AU2036" s="245" t="s">
        <v>78</v>
      </c>
      <c r="AV2036" s="14" t="s">
        <v>78</v>
      </c>
      <c r="AW2036" s="14" t="s">
        <v>31</v>
      </c>
      <c r="AX2036" s="14" t="s">
        <v>69</v>
      </c>
      <c r="AY2036" s="245" t="s">
        <v>212</v>
      </c>
    </row>
    <row r="2037" s="15" customFormat="1">
      <c r="A2037" s="15"/>
      <c r="B2037" s="246"/>
      <c r="C2037" s="247"/>
      <c r="D2037" s="226" t="s">
        <v>221</v>
      </c>
      <c r="E2037" s="248" t="s">
        <v>19</v>
      </c>
      <c r="F2037" s="249" t="s">
        <v>224</v>
      </c>
      <c r="G2037" s="247"/>
      <c r="H2037" s="250">
        <v>16.062000000000001</v>
      </c>
      <c r="I2037" s="251"/>
      <c r="J2037" s="247"/>
      <c r="K2037" s="247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T2037" s="256" t="s">
        <v>221</v>
      </c>
      <c r="AU2037" s="256" t="s">
        <v>78</v>
      </c>
      <c r="AV2037" s="15" t="s">
        <v>84</v>
      </c>
      <c r="AW2037" s="15" t="s">
        <v>31</v>
      </c>
      <c r="AX2037" s="15" t="s">
        <v>74</v>
      </c>
      <c r="AY2037" s="256" t="s">
        <v>212</v>
      </c>
    </row>
    <row r="2038" s="2" customFormat="1" ht="44.25" customHeight="1">
      <c r="A2038" s="40"/>
      <c r="B2038" s="41"/>
      <c r="C2038" s="206" t="s">
        <v>777</v>
      </c>
      <c r="D2038" s="206" t="s">
        <v>214</v>
      </c>
      <c r="E2038" s="207" t="s">
        <v>1554</v>
      </c>
      <c r="F2038" s="208" t="s">
        <v>1555</v>
      </c>
      <c r="G2038" s="209" t="s">
        <v>384</v>
      </c>
      <c r="H2038" s="210">
        <v>10.266</v>
      </c>
      <c r="I2038" s="211"/>
      <c r="J2038" s="212">
        <f>ROUND(I2038*H2038,2)</f>
        <v>0</v>
      </c>
      <c r="K2038" s="208" t="s">
        <v>218</v>
      </c>
      <c r="L2038" s="46"/>
      <c r="M2038" s="213" t="s">
        <v>19</v>
      </c>
      <c r="N2038" s="214" t="s">
        <v>41</v>
      </c>
      <c r="O2038" s="86"/>
      <c r="P2038" s="215">
        <f>O2038*H2038</f>
        <v>0</v>
      </c>
      <c r="Q2038" s="215">
        <v>0.34142</v>
      </c>
      <c r="R2038" s="215">
        <f>Q2038*H2038</f>
        <v>3.5050177200000001</v>
      </c>
      <c r="S2038" s="215">
        <v>0</v>
      </c>
      <c r="T2038" s="216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17" t="s">
        <v>84</v>
      </c>
      <c r="AT2038" s="217" t="s">
        <v>214</v>
      </c>
      <c r="AU2038" s="217" t="s">
        <v>78</v>
      </c>
      <c r="AY2038" s="19" t="s">
        <v>212</v>
      </c>
      <c r="BE2038" s="218">
        <f>IF(N2038="základní",J2038,0)</f>
        <v>0</v>
      </c>
      <c r="BF2038" s="218">
        <f>IF(N2038="snížená",J2038,0)</f>
        <v>0</v>
      </c>
      <c r="BG2038" s="218">
        <f>IF(N2038="zákl. přenesená",J2038,0)</f>
        <v>0</v>
      </c>
      <c r="BH2038" s="218">
        <f>IF(N2038="sníž. přenesená",J2038,0)</f>
        <v>0</v>
      </c>
      <c r="BI2038" s="218">
        <f>IF(N2038="nulová",J2038,0)</f>
        <v>0</v>
      </c>
      <c r="BJ2038" s="19" t="s">
        <v>78</v>
      </c>
      <c r="BK2038" s="218">
        <f>ROUND(I2038*H2038,2)</f>
        <v>0</v>
      </c>
      <c r="BL2038" s="19" t="s">
        <v>84</v>
      </c>
      <c r="BM2038" s="217" t="s">
        <v>1556</v>
      </c>
    </row>
    <row r="2039" s="2" customFormat="1">
      <c r="A2039" s="40"/>
      <c r="B2039" s="41"/>
      <c r="C2039" s="42"/>
      <c r="D2039" s="219" t="s">
        <v>219</v>
      </c>
      <c r="E2039" s="42"/>
      <c r="F2039" s="220" t="s">
        <v>1557</v>
      </c>
      <c r="G2039" s="42"/>
      <c r="H2039" s="42"/>
      <c r="I2039" s="221"/>
      <c r="J2039" s="42"/>
      <c r="K2039" s="42"/>
      <c r="L2039" s="46"/>
      <c r="M2039" s="222"/>
      <c r="N2039" s="223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219</v>
      </c>
      <c r="AU2039" s="19" t="s">
        <v>78</v>
      </c>
    </row>
    <row r="2040" s="13" customFormat="1">
      <c r="A2040" s="13"/>
      <c r="B2040" s="224"/>
      <c r="C2040" s="225"/>
      <c r="D2040" s="226" t="s">
        <v>221</v>
      </c>
      <c r="E2040" s="227" t="s">
        <v>19</v>
      </c>
      <c r="F2040" s="228" t="s">
        <v>1558</v>
      </c>
      <c r="G2040" s="225"/>
      <c r="H2040" s="227" t="s">
        <v>19</v>
      </c>
      <c r="I2040" s="229"/>
      <c r="J2040" s="225"/>
      <c r="K2040" s="225"/>
      <c r="L2040" s="230"/>
      <c r="M2040" s="231"/>
      <c r="N2040" s="232"/>
      <c r="O2040" s="232"/>
      <c r="P2040" s="232"/>
      <c r="Q2040" s="232"/>
      <c r="R2040" s="232"/>
      <c r="S2040" s="232"/>
      <c r="T2040" s="23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34" t="s">
        <v>221</v>
      </c>
      <c r="AU2040" s="234" t="s">
        <v>78</v>
      </c>
      <c r="AV2040" s="13" t="s">
        <v>74</v>
      </c>
      <c r="AW2040" s="13" t="s">
        <v>31</v>
      </c>
      <c r="AX2040" s="13" t="s">
        <v>69</v>
      </c>
      <c r="AY2040" s="234" t="s">
        <v>212</v>
      </c>
    </row>
    <row r="2041" s="14" customFormat="1">
      <c r="A2041" s="14"/>
      <c r="B2041" s="235"/>
      <c r="C2041" s="236"/>
      <c r="D2041" s="226" t="s">
        <v>221</v>
      </c>
      <c r="E2041" s="237" t="s">
        <v>19</v>
      </c>
      <c r="F2041" s="238" t="s">
        <v>1559</v>
      </c>
      <c r="G2041" s="236"/>
      <c r="H2041" s="239">
        <v>4.7560000000000002</v>
      </c>
      <c r="I2041" s="240"/>
      <c r="J2041" s="236"/>
      <c r="K2041" s="236"/>
      <c r="L2041" s="241"/>
      <c r="M2041" s="242"/>
      <c r="N2041" s="243"/>
      <c r="O2041" s="243"/>
      <c r="P2041" s="243"/>
      <c r="Q2041" s="243"/>
      <c r="R2041" s="243"/>
      <c r="S2041" s="243"/>
      <c r="T2041" s="244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45" t="s">
        <v>221</v>
      </c>
      <c r="AU2041" s="245" t="s">
        <v>78</v>
      </c>
      <c r="AV2041" s="14" t="s">
        <v>78</v>
      </c>
      <c r="AW2041" s="14" t="s">
        <v>31</v>
      </c>
      <c r="AX2041" s="14" t="s">
        <v>69</v>
      </c>
      <c r="AY2041" s="245" t="s">
        <v>212</v>
      </c>
    </row>
    <row r="2042" s="13" customFormat="1">
      <c r="A2042" s="13"/>
      <c r="B2042" s="224"/>
      <c r="C2042" s="225"/>
      <c r="D2042" s="226" t="s">
        <v>221</v>
      </c>
      <c r="E2042" s="227" t="s">
        <v>19</v>
      </c>
      <c r="F2042" s="228" t="s">
        <v>1560</v>
      </c>
      <c r="G2042" s="225"/>
      <c r="H2042" s="227" t="s">
        <v>19</v>
      </c>
      <c r="I2042" s="229"/>
      <c r="J2042" s="225"/>
      <c r="K2042" s="225"/>
      <c r="L2042" s="230"/>
      <c r="M2042" s="231"/>
      <c r="N2042" s="232"/>
      <c r="O2042" s="232"/>
      <c r="P2042" s="232"/>
      <c r="Q2042" s="232"/>
      <c r="R2042" s="232"/>
      <c r="S2042" s="232"/>
      <c r="T2042" s="23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34" t="s">
        <v>221</v>
      </c>
      <c r="AU2042" s="234" t="s">
        <v>78</v>
      </c>
      <c r="AV2042" s="13" t="s">
        <v>74</v>
      </c>
      <c r="AW2042" s="13" t="s">
        <v>31</v>
      </c>
      <c r="AX2042" s="13" t="s">
        <v>69</v>
      </c>
      <c r="AY2042" s="234" t="s">
        <v>212</v>
      </c>
    </row>
    <row r="2043" s="14" customFormat="1">
      <c r="A2043" s="14"/>
      <c r="B2043" s="235"/>
      <c r="C2043" s="236"/>
      <c r="D2043" s="226" t="s">
        <v>221</v>
      </c>
      <c r="E2043" s="237" t="s">
        <v>19</v>
      </c>
      <c r="F2043" s="238" t="s">
        <v>1561</v>
      </c>
      <c r="G2043" s="236"/>
      <c r="H2043" s="239">
        <v>5.5099999999999998</v>
      </c>
      <c r="I2043" s="240"/>
      <c r="J2043" s="236"/>
      <c r="K2043" s="236"/>
      <c r="L2043" s="241"/>
      <c r="M2043" s="242"/>
      <c r="N2043" s="243"/>
      <c r="O2043" s="243"/>
      <c r="P2043" s="243"/>
      <c r="Q2043" s="243"/>
      <c r="R2043" s="243"/>
      <c r="S2043" s="243"/>
      <c r="T2043" s="244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45" t="s">
        <v>221</v>
      </c>
      <c r="AU2043" s="245" t="s">
        <v>78</v>
      </c>
      <c r="AV2043" s="14" t="s">
        <v>78</v>
      </c>
      <c r="AW2043" s="14" t="s">
        <v>31</v>
      </c>
      <c r="AX2043" s="14" t="s">
        <v>69</v>
      </c>
      <c r="AY2043" s="245" t="s">
        <v>212</v>
      </c>
    </row>
    <row r="2044" s="15" customFormat="1">
      <c r="A2044" s="15"/>
      <c r="B2044" s="246"/>
      <c r="C2044" s="247"/>
      <c r="D2044" s="226" t="s">
        <v>221</v>
      </c>
      <c r="E2044" s="248" t="s">
        <v>19</v>
      </c>
      <c r="F2044" s="249" t="s">
        <v>224</v>
      </c>
      <c r="G2044" s="247"/>
      <c r="H2044" s="250">
        <v>10.266</v>
      </c>
      <c r="I2044" s="251"/>
      <c r="J2044" s="247"/>
      <c r="K2044" s="247"/>
      <c r="L2044" s="252"/>
      <c r="M2044" s="253"/>
      <c r="N2044" s="254"/>
      <c r="O2044" s="254"/>
      <c r="P2044" s="254"/>
      <c r="Q2044" s="254"/>
      <c r="R2044" s="254"/>
      <c r="S2044" s="254"/>
      <c r="T2044" s="255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56" t="s">
        <v>221</v>
      </c>
      <c r="AU2044" s="256" t="s">
        <v>78</v>
      </c>
      <c r="AV2044" s="15" t="s">
        <v>84</v>
      </c>
      <c r="AW2044" s="15" t="s">
        <v>31</v>
      </c>
      <c r="AX2044" s="15" t="s">
        <v>74</v>
      </c>
      <c r="AY2044" s="256" t="s">
        <v>212</v>
      </c>
    </row>
    <row r="2045" s="2" customFormat="1" ht="44.25" customHeight="1">
      <c r="A2045" s="40"/>
      <c r="B2045" s="41"/>
      <c r="C2045" s="206" t="s">
        <v>1562</v>
      </c>
      <c r="D2045" s="206" t="s">
        <v>214</v>
      </c>
      <c r="E2045" s="207" t="s">
        <v>1563</v>
      </c>
      <c r="F2045" s="208" t="s">
        <v>1564</v>
      </c>
      <c r="G2045" s="209" t="s">
        <v>384</v>
      </c>
      <c r="H2045" s="210">
        <v>3.7570000000000001</v>
      </c>
      <c r="I2045" s="211"/>
      <c r="J2045" s="212">
        <f>ROUND(I2045*H2045,2)</f>
        <v>0</v>
      </c>
      <c r="K2045" s="208" t="s">
        <v>218</v>
      </c>
      <c r="L2045" s="46"/>
      <c r="M2045" s="213" t="s">
        <v>19</v>
      </c>
      <c r="N2045" s="214" t="s">
        <v>41</v>
      </c>
      <c r="O2045" s="86"/>
      <c r="P2045" s="215">
        <f>O2045*H2045</f>
        <v>0</v>
      </c>
      <c r="Q2045" s="215">
        <v>0.34508</v>
      </c>
      <c r="R2045" s="215">
        <f>Q2045*H2045</f>
        <v>1.2964655600000001</v>
      </c>
      <c r="S2045" s="215">
        <v>0</v>
      </c>
      <c r="T2045" s="216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17" t="s">
        <v>84</v>
      </c>
      <c r="AT2045" s="217" t="s">
        <v>214</v>
      </c>
      <c r="AU2045" s="217" t="s">
        <v>78</v>
      </c>
      <c r="AY2045" s="19" t="s">
        <v>212</v>
      </c>
      <c r="BE2045" s="218">
        <f>IF(N2045="základní",J2045,0)</f>
        <v>0</v>
      </c>
      <c r="BF2045" s="218">
        <f>IF(N2045="snížená",J2045,0)</f>
        <v>0</v>
      </c>
      <c r="BG2045" s="218">
        <f>IF(N2045="zákl. přenesená",J2045,0)</f>
        <v>0</v>
      </c>
      <c r="BH2045" s="218">
        <f>IF(N2045="sníž. přenesená",J2045,0)</f>
        <v>0</v>
      </c>
      <c r="BI2045" s="218">
        <f>IF(N2045="nulová",J2045,0)</f>
        <v>0</v>
      </c>
      <c r="BJ2045" s="19" t="s">
        <v>78</v>
      </c>
      <c r="BK2045" s="218">
        <f>ROUND(I2045*H2045,2)</f>
        <v>0</v>
      </c>
      <c r="BL2045" s="19" t="s">
        <v>84</v>
      </c>
      <c r="BM2045" s="217" t="s">
        <v>1565</v>
      </c>
    </row>
    <row r="2046" s="2" customFormat="1">
      <c r="A2046" s="40"/>
      <c r="B2046" s="41"/>
      <c r="C2046" s="42"/>
      <c r="D2046" s="219" t="s">
        <v>219</v>
      </c>
      <c r="E2046" s="42"/>
      <c r="F2046" s="220" t="s">
        <v>1566</v>
      </c>
      <c r="G2046" s="42"/>
      <c r="H2046" s="42"/>
      <c r="I2046" s="221"/>
      <c r="J2046" s="42"/>
      <c r="K2046" s="42"/>
      <c r="L2046" s="46"/>
      <c r="M2046" s="222"/>
      <c r="N2046" s="223"/>
      <c r="O2046" s="86"/>
      <c r="P2046" s="86"/>
      <c r="Q2046" s="86"/>
      <c r="R2046" s="86"/>
      <c r="S2046" s="86"/>
      <c r="T2046" s="87"/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T2046" s="19" t="s">
        <v>219</v>
      </c>
      <c r="AU2046" s="19" t="s">
        <v>78</v>
      </c>
    </row>
    <row r="2047" s="13" customFormat="1">
      <c r="A2047" s="13"/>
      <c r="B2047" s="224"/>
      <c r="C2047" s="225"/>
      <c r="D2047" s="226" t="s">
        <v>221</v>
      </c>
      <c r="E2047" s="227" t="s">
        <v>19</v>
      </c>
      <c r="F2047" s="228" t="s">
        <v>1537</v>
      </c>
      <c r="G2047" s="225"/>
      <c r="H2047" s="227" t="s">
        <v>19</v>
      </c>
      <c r="I2047" s="229"/>
      <c r="J2047" s="225"/>
      <c r="K2047" s="225"/>
      <c r="L2047" s="230"/>
      <c r="M2047" s="231"/>
      <c r="N2047" s="232"/>
      <c r="O2047" s="232"/>
      <c r="P2047" s="232"/>
      <c r="Q2047" s="232"/>
      <c r="R2047" s="232"/>
      <c r="S2047" s="232"/>
      <c r="T2047" s="23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34" t="s">
        <v>221</v>
      </c>
      <c r="AU2047" s="234" t="s">
        <v>78</v>
      </c>
      <c r="AV2047" s="13" t="s">
        <v>74</v>
      </c>
      <c r="AW2047" s="13" t="s">
        <v>31</v>
      </c>
      <c r="AX2047" s="13" t="s">
        <v>69</v>
      </c>
      <c r="AY2047" s="234" t="s">
        <v>212</v>
      </c>
    </row>
    <row r="2048" s="13" customFormat="1">
      <c r="A2048" s="13"/>
      <c r="B2048" s="224"/>
      <c r="C2048" s="225"/>
      <c r="D2048" s="226" t="s">
        <v>221</v>
      </c>
      <c r="E2048" s="227" t="s">
        <v>19</v>
      </c>
      <c r="F2048" s="228" t="s">
        <v>1567</v>
      </c>
      <c r="G2048" s="225"/>
      <c r="H2048" s="227" t="s">
        <v>19</v>
      </c>
      <c r="I2048" s="229"/>
      <c r="J2048" s="225"/>
      <c r="K2048" s="225"/>
      <c r="L2048" s="230"/>
      <c r="M2048" s="231"/>
      <c r="N2048" s="232"/>
      <c r="O2048" s="232"/>
      <c r="P2048" s="232"/>
      <c r="Q2048" s="232"/>
      <c r="R2048" s="232"/>
      <c r="S2048" s="232"/>
      <c r="T2048" s="23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34" t="s">
        <v>221</v>
      </c>
      <c r="AU2048" s="234" t="s">
        <v>78</v>
      </c>
      <c r="AV2048" s="13" t="s">
        <v>74</v>
      </c>
      <c r="AW2048" s="13" t="s">
        <v>31</v>
      </c>
      <c r="AX2048" s="13" t="s">
        <v>69</v>
      </c>
      <c r="AY2048" s="234" t="s">
        <v>212</v>
      </c>
    </row>
    <row r="2049" s="14" customFormat="1">
      <c r="A2049" s="14"/>
      <c r="B2049" s="235"/>
      <c r="C2049" s="236"/>
      <c r="D2049" s="226" t="s">
        <v>221</v>
      </c>
      <c r="E2049" s="237" t="s">
        <v>19</v>
      </c>
      <c r="F2049" s="238" t="s">
        <v>1568</v>
      </c>
      <c r="G2049" s="236"/>
      <c r="H2049" s="239">
        <v>3.7570000000000001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45" t="s">
        <v>221</v>
      </c>
      <c r="AU2049" s="245" t="s">
        <v>78</v>
      </c>
      <c r="AV2049" s="14" t="s">
        <v>78</v>
      </c>
      <c r="AW2049" s="14" t="s">
        <v>31</v>
      </c>
      <c r="AX2049" s="14" t="s">
        <v>69</v>
      </c>
      <c r="AY2049" s="245" t="s">
        <v>212</v>
      </c>
    </row>
    <row r="2050" s="15" customFormat="1">
      <c r="A2050" s="15"/>
      <c r="B2050" s="246"/>
      <c r="C2050" s="247"/>
      <c r="D2050" s="226" t="s">
        <v>221</v>
      </c>
      <c r="E2050" s="248" t="s">
        <v>19</v>
      </c>
      <c r="F2050" s="249" t="s">
        <v>224</v>
      </c>
      <c r="G2050" s="247"/>
      <c r="H2050" s="250">
        <v>3.7570000000000001</v>
      </c>
      <c r="I2050" s="251"/>
      <c r="J2050" s="247"/>
      <c r="K2050" s="247"/>
      <c r="L2050" s="252"/>
      <c r="M2050" s="253"/>
      <c r="N2050" s="254"/>
      <c r="O2050" s="254"/>
      <c r="P2050" s="254"/>
      <c r="Q2050" s="254"/>
      <c r="R2050" s="254"/>
      <c r="S2050" s="254"/>
      <c r="T2050" s="255"/>
      <c r="U2050" s="15"/>
      <c r="V2050" s="15"/>
      <c r="W2050" s="15"/>
      <c r="X2050" s="15"/>
      <c r="Y2050" s="15"/>
      <c r="Z2050" s="15"/>
      <c r="AA2050" s="15"/>
      <c r="AB2050" s="15"/>
      <c r="AC2050" s="15"/>
      <c r="AD2050" s="15"/>
      <c r="AE2050" s="15"/>
      <c r="AT2050" s="256" t="s">
        <v>221</v>
      </c>
      <c r="AU2050" s="256" t="s">
        <v>78</v>
      </c>
      <c r="AV2050" s="15" t="s">
        <v>84</v>
      </c>
      <c r="AW2050" s="15" t="s">
        <v>31</v>
      </c>
      <c r="AX2050" s="15" t="s">
        <v>74</v>
      </c>
      <c r="AY2050" s="256" t="s">
        <v>212</v>
      </c>
    </row>
    <row r="2051" s="2" customFormat="1" ht="44.25" customHeight="1">
      <c r="A2051" s="40"/>
      <c r="B2051" s="41"/>
      <c r="C2051" s="206" t="s">
        <v>783</v>
      </c>
      <c r="D2051" s="206" t="s">
        <v>214</v>
      </c>
      <c r="E2051" s="207" t="s">
        <v>1569</v>
      </c>
      <c r="F2051" s="208" t="s">
        <v>1570</v>
      </c>
      <c r="G2051" s="209" t="s">
        <v>384</v>
      </c>
      <c r="H2051" s="210">
        <v>7.0979999999999999</v>
      </c>
      <c r="I2051" s="211"/>
      <c r="J2051" s="212">
        <f>ROUND(I2051*H2051,2)</f>
        <v>0</v>
      </c>
      <c r="K2051" s="208" t="s">
        <v>218</v>
      </c>
      <c r="L2051" s="46"/>
      <c r="M2051" s="213" t="s">
        <v>19</v>
      </c>
      <c r="N2051" s="214" t="s">
        <v>41</v>
      </c>
      <c r="O2051" s="86"/>
      <c r="P2051" s="215">
        <f>O2051*H2051</f>
        <v>0</v>
      </c>
      <c r="Q2051" s="215">
        <v>0.38213000000000003</v>
      </c>
      <c r="R2051" s="215">
        <f>Q2051*H2051</f>
        <v>2.71235874</v>
      </c>
      <c r="S2051" s="215">
        <v>0</v>
      </c>
      <c r="T2051" s="216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17" t="s">
        <v>84</v>
      </c>
      <c r="AT2051" s="217" t="s">
        <v>214</v>
      </c>
      <c r="AU2051" s="217" t="s">
        <v>78</v>
      </c>
      <c r="AY2051" s="19" t="s">
        <v>212</v>
      </c>
      <c r="BE2051" s="218">
        <f>IF(N2051="základní",J2051,0)</f>
        <v>0</v>
      </c>
      <c r="BF2051" s="218">
        <f>IF(N2051="snížená",J2051,0)</f>
        <v>0</v>
      </c>
      <c r="BG2051" s="218">
        <f>IF(N2051="zákl. přenesená",J2051,0)</f>
        <v>0</v>
      </c>
      <c r="BH2051" s="218">
        <f>IF(N2051="sníž. přenesená",J2051,0)</f>
        <v>0</v>
      </c>
      <c r="BI2051" s="218">
        <f>IF(N2051="nulová",J2051,0)</f>
        <v>0</v>
      </c>
      <c r="BJ2051" s="19" t="s">
        <v>78</v>
      </c>
      <c r="BK2051" s="218">
        <f>ROUND(I2051*H2051,2)</f>
        <v>0</v>
      </c>
      <c r="BL2051" s="19" t="s">
        <v>84</v>
      </c>
      <c r="BM2051" s="217" t="s">
        <v>1571</v>
      </c>
    </row>
    <row r="2052" s="2" customFormat="1">
      <c r="A2052" s="40"/>
      <c r="B2052" s="41"/>
      <c r="C2052" s="42"/>
      <c r="D2052" s="219" t="s">
        <v>219</v>
      </c>
      <c r="E2052" s="42"/>
      <c r="F2052" s="220" t="s">
        <v>1572</v>
      </c>
      <c r="G2052" s="42"/>
      <c r="H2052" s="42"/>
      <c r="I2052" s="221"/>
      <c r="J2052" s="42"/>
      <c r="K2052" s="42"/>
      <c r="L2052" s="46"/>
      <c r="M2052" s="222"/>
      <c r="N2052" s="223"/>
      <c r="O2052" s="86"/>
      <c r="P2052" s="86"/>
      <c r="Q2052" s="86"/>
      <c r="R2052" s="86"/>
      <c r="S2052" s="86"/>
      <c r="T2052" s="87"/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T2052" s="19" t="s">
        <v>219</v>
      </c>
      <c r="AU2052" s="19" t="s">
        <v>78</v>
      </c>
    </row>
    <row r="2053" s="13" customFormat="1">
      <c r="A2053" s="13"/>
      <c r="B2053" s="224"/>
      <c r="C2053" s="225"/>
      <c r="D2053" s="226" t="s">
        <v>221</v>
      </c>
      <c r="E2053" s="227" t="s">
        <v>19</v>
      </c>
      <c r="F2053" s="228" t="s">
        <v>1573</v>
      </c>
      <c r="G2053" s="225"/>
      <c r="H2053" s="227" t="s">
        <v>19</v>
      </c>
      <c r="I2053" s="229"/>
      <c r="J2053" s="225"/>
      <c r="K2053" s="225"/>
      <c r="L2053" s="230"/>
      <c r="M2053" s="231"/>
      <c r="N2053" s="232"/>
      <c r="O2053" s="232"/>
      <c r="P2053" s="232"/>
      <c r="Q2053" s="232"/>
      <c r="R2053" s="232"/>
      <c r="S2053" s="232"/>
      <c r="T2053" s="23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34" t="s">
        <v>221</v>
      </c>
      <c r="AU2053" s="234" t="s">
        <v>78</v>
      </c>
      <c r="AV2053" s="13" t="s">
        <v>74</v>
      </c>
      <c r="AW2053" s="13" t="s">
        <v>31</v>
      </c>
      <c r="AX2053" s="13" t="s">
        <v>69</v>
      </c>
      <c r="AY2053" s="234" t="s">
        <v>212</v>
      </c>
    </row>
    <row r="2054" s="13" customFormat="1">
      <c r="A2054" s="13"/>
      <c r="B2054" s="224"/>
      <c r="C2054" s="225"/>
      <c r="D2054" s="226" t="s">
        <v>221</v>
      </c>
      <c r="E2054" s="227" t="s">
        <v>19</v>
      </c>
      <c r="F2054" s="228" t="s">
        <v>1574</v>
      </c>
      <c r="G2054" s="225"/>
      <c r="H2054" s="227" t="s">
        <v>19</v>
      </c>
      <c r="I2054" s="229"/>
      <c r="J2054" s="225"/>
      <c r="K2054" s="225"/>
      <c r="L2054" s="230"/>
      <c r="M2054" s="231"/>
      <c r="N2054" s="232"/>
      <c r="O2054" s="232"/>
      <c r="P2054" s="232"/>
      <c r="Q2054" s="232"/>
      <c r="R2054" s="232"/>
      <c r="S2054" s="232"/>
      <c r="T2054" s="23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34" t="s">
        <v>221</v>
      </c>
      <c r="AU2054" s="234" t="s">
        <v>78</v>
      </c>
      <c r="AV2054" s="13" t="s">
        <v>74</v>
      </c>
      <c r="AW2054" s="13" t="s">
        <v>31</v>
      </c>
      <c r="AX2054" s="13" t="s">
        <v>69</v>
      </c>
      <c r="AY2054" s="234" t="s">
        <v>212</v>
      </c>
    </row>
    <row r="2055" s="14" customFormat="1">
      <c r="A2055" s="14"/>
      <c r="B2055" s="235"/>
      <c r="C2055" s="236"/>
      <c r="D2055" s="226" t="s">
        <v>221</v>
      </c>
      <c r="E2055" s="237" t="s">
        <v>19</v>
      </c>
      <c r="F2055" s="238" t="s">
        <v>1575</v>
      </c>
      <c r="G2055" s="236"/>
      <c r="H2055" s="239">
        <v>2.3660000000000001</v>
      </c>
      <c r="I2055" s="240"/>
      <c r="J2055" s="236"/>
      <c r="K2055" s="236"/>
      <c r="L2055" s="241"/>
      <c r="M2055" s="242"/>
      <c r="N2055" s="243"/>
      <c r="O2055" s="243"/>
      <c r="P2055" s="243"/>
      <c r="Q2055" s="243"/>
      <c r="R2055" s="243"/>
      <c r="S2055" s="243"/>
      <c r="T2055" s="24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45" t="s">
        <v>221</v>
      </c>
      <c r="AU2055" s="245" t="s">
        <v>78</v>
      </c>
      <c r="AV2055" s="14" t="s">
        <v>78</v>
      </c>
      <c r="AW2055" s="14" t="s">
        <v>31</v>
      </c>
      <c r="AX2055" s="14" t="s">
        <v>69</v>
      </c>
      <c r="AY2055" s="245" t="s">
        <v>212</v>
      </c>
    </row>
    <row r="2056" s="13" customFormat="1">
      <c r="A2056" s="13"/>
      <c r="B2056" s="224"/>
      <c r="C2056" s="225"/>
      <c r="D2056" s="226" t="s">
        <v>221</v>
      </c>
      <c r="E2056" s="227" t="s">
        <v>19</v>
      </c>
      <c r="F2056" s="228" t="s">
        <v>1576</v>
      </c>
      <c r="G2056" s="225"/>
      <c r="H2056" s="227" t="s">
        <v>19</v>
      </c>
      <c r="I2056" s="229"/>
      <c r="J2056" s="225"/>
      <c r="K2056" s="225"/>
      <c r="L2056" s="230"/>
      <c r="M2056" s="231"/>
      <c r="N2056" s="232"/>
      <c r="O2056" s="232"/>
      <c r="P2056" s="232"/>
      <c r="Q2056" s="232"/>
      <c r="R2056" s="232"/>
      <c r="S2056" s="232"/>
      <c r="T2056" s="23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34" t="s">
        <v>221</v>
      </c>
      <c r="AU2056" s="234" t="s">
        <v>78</v>
      </c>
      <c r="AV2056" s="13" t="s">
        <v>74</v>
      </c>
      <c r="AW2056" s="13" t="s">
        <v>31</v>
      </c>
      <c r="AX2056" s="13" t="s">
        <v>69</v>
      </c>
      <c r="AY2056" s="234" t="s">
        <v>212</v>
      </c>
    </row>
    <row r="2057" s="14" customFormat="1">
      <c r="A2057" s="14"/>
      <c r="B2057" s="235"/>
      <c r="C2057" s="236"/>
      <c r="D2057" s="226" t="s">
        <v>221</v>
      </c>
      <c r="E2057" s="237" t="s">
        <v>19</v>
      </c>
      <c r="F2057" s="238" t="s">
        <v>1575</v>
      </c>
      <c r="G2057" s="236"/>
      <c r="H2057" s="239">
        <v>2.3660000000000001</v>
      </c>
      <c r="I2057" s="240"/>
      <c r="J2057" s="236"/>
      <c r="K2057" s="236"/>
      <c r="L2057" s="241"/>
      <c r="M2057" s="242"/>
      <c r="N2057" s="243"/>
      <c r="O2057" s="243"/>
      <c r="P2057" s="243"/>
      <c r="Q2057" s="243"/>
      <c r="R2057" s="243"/>
      <c r="S2057" s="243"/>
      <c r="T2057" s="244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45" t="s">
        <v>221</v>
      </c>
      <c r="AU2057" s="245" t="s">
        <v>78</v>
      </c>
      <c r="AV2057" s="14" t="s">
        <v>78</v>
      </c>
      <c r="AW2057" s="14" t="s">
        <v>31</v>
      </c>
      <c r="AX2057" s="14" t="s">
        <v>69</v>
      </c>
      <c r="AY2057" s="245" t="s">
        <v>212</v>
      </c>
    </row>
    <row r="2058" s="13" customFormat="1">
      <c r="A2058" s="13"/>
      <c r="B2058" s="224"/>
      <c r="C2058" s="225"/>
      <c r="D2058" s="226" t="s">
        <v>221</v>
      </c>
      <c r="E2058" s="227" t="s">
        <v>19</v>
      </c>
      <c r="F2058" s="228" t="s">
        <v>1577</v>
      </c>
      <c r="G2058" s="225"/>
      <c r="H2058" s="227" t="s">
        <v>19</v>
      </c>
      <c r="I2058" s="229"/>
      <c r="J2058" s="225"/>
      <c r="K2058" s="225"/>
      <c r="L2058" s="230"/>
      <c r="M2058" s="231"/>
      <c r="N2058" s="232"/>
      <c r="O2058" s="232"/>
      <c r="P2058" s="232"/>
      <c r="Q2058" s="232"/>
      <c r="R2058" s="232"/>
      <c r="S2058" s="232"/>
      <c r="T2058" s="23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34" t="s">
        <v>221</v>
      </c>
      <c r="AU2058" s="234" t="s">
        <v>78</v>
      </c>
      <c r="AV2058" s="13" t="s">
        <v>74</v>
      </c>
      <c r="AW2058" s="13" t="s">
        <v>31</v>
      </c>
      <c r="AX2058" s="13" t="s">
        <v>69</v>
      </c>
      <c r="AY2058" s="234" t="s">
        <v>212</v>
      </c>
    </row>
    <row r="2059" s="14" customFormat="1">
      <c r="A2059" s="14"/>
      <c r="B2059" s="235"/>
      <c r="C2059" s="236"/>
      <c r="D2059" s="226" t="s">
        <v>221</v>
      </c>
      <c r="E2059" s="237" t="s">
        <v>19</v>
      </c>
      <c r="F2059" s="238" t="s">
        <v>1575</v>
      </c>
      <c r="G2059" s="236"/>
      <c r="H2059" s="239">
        <v>2.3660000000000001</v>
      </c>
      <c r="I2059" s="240"/>
      <c r="J2059" s="236"/>
      <c r="K2059" s="236"/>
      <c r="L2059" s="241"/>
      <c r="M2059" s="242"/>
      <c r="N2059" s="243"/>
      <c r="O2059" s="243"/>
      <c r="P2059" s="243"/>
      <c r="Q2059" s="243"/>
      <c r="R2059" s="243"/>
      <c r="S2059" s="243"/>
      <c r="T2059" s="24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45" t="s">
        <v>221</v>
      </c>
      <c r="AU2059" s="245" t="s">
        <v>78</v>
      </c>
      <c r="AV2059" s="14" t="s">
        <v>78</v>
      </c>
      <c r="AW2059" s="14" t="s">
        <v>31</v>
      </c>
      <c r="AX2059" s="14" t="s">
        <v>69</v>
      </c>
      <c r="AY2059" s="245" t="s">
        <v>212</v>
      </c>
    </row>
    <row r="2060" s="15" customFormat="1">
      <c r="A2060" s="15"/>
      <c r="B2060" s="246"/>
      <c r="C2060" s="247"/>
      <c r="D2060" s="226" t="s">
        <v>221</v>
      </c>
      <c r="E2060" s="248" t="s">
        <v>19</v>
      </c>
      <c r="F2060" s="249" t="s">
        <v>224</v>
      </c>
      <c r="G2060" s="247"/>
      <c r="H2060" s="250">
        <v>7.0979999999999999</v>
      </c>
      <c r="I2060" s="251"/>
      <c r="J2060" s="247"/>
      <c r="K2060" s="247"/>
      <c r="L2060" s="252"/>
      <c r="M2060" s="253"/>
      <c r="N2060" s="254"/>
      <c r="O2060" s="254"/>
      <c r="P2060" s="254"/>
      <c r="Q2060" s="254"/>
      <c r="R2060" s="254"/>
      <c r="S2060" s="254"/>
      <c r="T2060" s="255"/>
      <c r="U2060" s="15"/>
      <c r="V2060" s="15"/>
      <c r="W2060" s="15"/>
      <c r="X2060" s="15"/>
      <c r="Y2060" s="15"/>
      <c r="Z2060" s="15"/>
      <c r="AA2060" s="15"/>
      <c r="AB2060" s="15"/>
      <c r="AC2060" s="15"/>
      <c r="AD2060" s="15"/>
      <c r="AE2060" s="15"/>
      <c r="AT2060" s="256" t="s">
        <v>221</v>
      </c>
      <c r="AU2060" s="256" t="s">
        <v>78</v>
      </c>
      <c r="AV2060" s="15" t="s">
        <v>84</v>
      </c>
      <c r="AW2060" s="15" t="s">
        <v>31</v>
      </c>
      <c r="AX2060" s="15" t="s">
        <v>74</v>
      </c>
      <c r="AY2060" s="256" t="s">
        <v>212</v>
      </c>
    </row>
    <row r="2061" s="2" customFormat="1" ht="44.25" customHeight="1">
      <c r="A2061" s="40"/>
      <c r="B2061" s="41"/>
      <c r="C2061" s="206" t="s">
        <v>1578</v>
      </c>
      <c r="D2061" s="206" t="s">
        <v>214</v>
      </c>
      <c r="E2061" s="207" t="s">
        <v>1579</v>
      </c>
      <c r="F2061" s="208" t="s">
        <v>1580</v>
      </c>
      <c r="G2061" s="209" t="s">
        <v>384</v>
      </c>
      <c r="H2061" s="210">
        <v>18.66</v>
      </c>
      <c r="I2061" s="211"/>
      <c r="J2061" s="212">
        <f>ROUND(I2061*H2061,2)</f>
        <v>0</v>
      </c>
      <c r="K2061" s="208" t="s">
        <v>218</v>
      </c>
      <c r="L2061" s="46"/>
      <c r="M2061" s="213" t="s">
        <v>19</v>
      </c>
      <c r="N2061" s="214" t="s">
        <v>41</v>
      </c>
      <c r="O2061" s="86"/>
      <c r="P2061" s="215">
        <f>O2061*H2061</f>
        <v>0</v>
      </c>
      <c r="Q2061" s="215">
        <v>0.33489000000000002</v>
      </c>
      <c r="R2061" s="215">
        <f>Q2061*H2061</f>
        <v>6.2490474000000003</v>
      </c>
      <c r="S2061" s="215">
        <v>0</v>
      </c>
      <c r="T2061" s="216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17" t="s">
        <v>84</v>
      </c>
      <c r="AT2061" s="217" t="s">
        <v>214</v>
      </c>
      <c r="AU2061" s="217" t="s">
        <v>78</v>
      </c>
      <c r="AY2061" s="19" t="s">
        <v>212</v>
      </c>
      <c r="BE2061" s="218">
        <f>IF(N2061="základní",J2061,0)</f>
        <v>0</v>
      </c>
      <c r="BF2061" s="218">
        <f>IF(N2061="snížená",J2061,0)</f>
        <v>0</v>
      </c>
      <c r="BG2061" s="218">
        <f>IF(N2061="zákl. přenesená",J2061,0)</f>
        <v>0</v>
      </c>
      <c r="BH2061" s="218">
        <f>IF(N2061="sníž. přenesená",J2061,0)</f>
        <v>0</v>
      </c>
      <c r="BI2061" s="218">
        <f>IF(N2061="nulová",J2061,0)</f>
        <v>0</v>
      </c>
      <c r="BJ2061" s="19" t="s">
        <v>78</v>
      </c>
      <c r="BK2061" s="218">
        <f>ROUND(I2061*H2061,2)</f>
        <v>0</v>
      </c>
      <c r="BL2061" s="19" t="s">
        <v>84</v>
      </c>
      <c r="BM2061" s="217" t="s">
        <v>1581</v>
      </c>
    </row>
    <row r="2062" s="2" customFormat="1">
      <c r="A2062" s="40"/>
      <c r="B2062" s="41"/>
      <c r="C2062" s="42"/>
      <c r="D2062" s="219" t="s">
        <v>219</v>
      </c>
      <c r="E2062" s="42"/>
      <c r="F2062" s="220" t="s">
        <v>1582</v>
      </c>
      <c r="G2062" s="42"/>
      <c r="H2062" s="42"/>
      <c r="I2062" s="221"/>
      <c r="J2062" s="42"/>
      <c r="K2062" s="42"/>
      <c r="L2062" s="46"/>
      <c r="M2062" s="222"/>
      <c r="N2062" s="223"/>
      <c r="O2062" s="86"/>
      <c r="P2062" s="86"/>
      <c r="Q2062" s="86"/>
      <c r="R2062" s="86"/>
      <c r="S2062" s="86"/>
      <c r="T2062" s="87"/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T2062" s="19" t="s">
        <v>219</v>
      </c>
      <c r="AU2062" s="19" t="s">
        <v>78</v>
      </c>
    </row>
    <row r="2063" s="13" customFormat="1">
      <c r="A2063" s="13"/>
      <c r="B2063" s="224"/>
      <c r="C2063" s="225"/>
      <c r="D2063" s="226" t="s">
        <v>221</v>
      </c>
      <c r="E2063" s="227" t="s">
        <v>19</v>
      </c>
      <c r="F2063" s="228" t="s">
        <v>1583</v>
      </c>
      <c r="G2063" s="225"/>
      <c r="H2063" s="227" t="s">
        <v>19</v>
      </c>
      <c r="I2063" s="229"/>
      <c r="J2063" s="225"/>
      <c r="K2063" s="225"/>
      <c r="L2063" s="230"/>
      <c r="M2063" s="231"/>
      <c r="N2063" s="232"/>
      <c r="O2063" s="232"/>
      <c r="P2063" s="232"/>
      <c r="Q2063" s="232"/>
      <c r="R2063" s="232"/>
      <c r="S2063" s="232"/>
      <c r="T2063" s="23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34" t="s">
        <v>221</v>
      </c>
      <c r="AU2063" s="234" t="s">
        <v>78</v>
      </c>
      <c r="AV2063" s="13" t="s">
        <v>74</v>
      </c>
      <c r="AW2063" s="13" t="s">
        <v>31</v>
      </c>
      <c r="AX2063" s="13" t="s">
        <v>69</v>
      </c>
      <c r="AY2063" s="234" t="s">
        <v>212</v>
      </c>
    </row>
    <row r="2064" s="13" customFormat="1">
      <c r="A2064" s="13"/>
      <c r="B2064" s="224"/>
      <c r="C2064" s="225"/>
      <c r="D2064" s="226" t="s">
        <v>221</v>
      </c>
      <c r="E2064" s="227" t="s">
        <v>19</v>
      </c>
      <c r="F2064" s="228" t="s">
        <v>1538</v>
      </c>
      <c r="G2064" s="225"/>
      <c r="H2064" s="227" t="s">
        <v>19</v>
      </c>
      <c r="I2064" s="229"/>
      <c r="J2064" s="225"/>
      <c r="K2064" s="225"/>
      <c r="L2064" s="230"/>
      <c r="M2064" s="231"/>
      <c r="N2064" s="232"/>
      <c r="O2064" s="232"/>
      <c r="P2064" s="232"/>
      <c r="Q2064" s="232"/>
      <c r="R2064" s="232"/>
      <c r="S2064" s="232"/>
      <c r="T2064" s="23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34" t="s">
        <v>221</v>
      </c>
      <c r="AU2064" s="234" t="s">
        <v>78</v>
      </c>
      <c r="AV2064" s="13" t="s">
        <v>74</v>
      </c>
      <c r="AW2064" s="13" t="s">
        <v>31</v>
      </c>
      <c r="AX2064" s="13" t="s">
        <v>69</v>
      </c>
      <c r="AY2064" s="234" t="s">
        <v>212</v>
      </c>
    </row>
    <row r="2065" s="14" customFormat="1">
      <c r="A2065" s="14"/>
      <c r="B2065" s="235"/>
      <c r="C2065" s="236"/>
      <c r="D2065" s="226" t="s">
        <v>221</v>
      </c>
      <c r="E2065" s="237" t="s">
        <v>19</v>
      </c>
      <c r="F2065" s="238" t="s">
        <v>1584</v>
      </c>
      <c r="G2065" s="236"/>
      <c r="H2065" s="239">
        <v>4.6100000000000003</v>
      </c>
      <c r="I2065" s="240"/>
      <c r="J2065" s="236"/>
      <c r="K2065" s="236"/>
      <c r="L2065" s="241"/>
      <c r="M2065" s="242"/>
      <c r="N2065" s="243"/>
      <c r="O2065" s="243"/>
      <c r="P2065" s="243"/>
      <c r="Q2065" s="243"/>
      <c r="R2065" s="243"/>
      <c r="S2065" s="243"/>
      <c r="T2065" s="24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45" t="s">
        <v>221</v>
      </c>
      <c r="AU2065" s="245" t="s">
        <v>78</v>
      </c>
      <c r="AV2065" s="14" t="s">
        <v>78</v>
      </c>
      <c r="AW2065" s="14" t="s">
        <v>31</v>
      </c>
      <c r="AX2065" s="14" t="s">
        <v>69</v>
      </c>
      <c r="AY2065" s="245" t="s">
        <v>212</v>
      </c>
    </row>
    <row r="2066" s="13" customFormat="1">
      <c r="A2066" s="13"/>
      <c r="B2066" s="224"/>
      <c r="C2066" s="225"/>
      <c r="D2066" s="226" t="s">
        <v>221</v>
      </c>
      <c r="E2066" s="227" t="s">
        <v>19</v>
      </c>
      <c r="F2066" s="228" t="s">
        <v>1585</v>
      </c>
      <c r="G2066" s="225"/>
      <c r="H2066" s="227" t="s">
        <v>19</v>
      </c>
      <c r="I2066" s="229"/>
      <c r="J2066" s="225"/>
      <c r="K2066" s="225"/>
      <c r="L2066" s="230"/>
      <c r="M2066" s="231"/>
      <c r="N2066" s="232"/>
      <c r="O2066" s="232"/>
      <c r="P2066" s="232"/>
      <c r="Q2066" s="232"/>
      <c r="R2066" s="232"/>
      <c r="S2066" s="232"/>
      <c r="T2066" s="23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34" t="s">
        <v>221</v>
      </c>
      <c r="AU2066" s="234" t="s">
        <v>78</v>
      </c>
      <c r="AV2066" s="13" t="s">
        <v>74</v>
      </c>
      <c r="AW2066" s="13" t="s">
        <v>31</v>
      </c>
      <c r="AX2066" s="13" t="s">
        <v>69</v>
      </c>
      <c r="AY2066" s="234" t="s">
        <v>212</v>
      </c>
    </row>
    <row r="2067" s="14" customFormat="1">
      <c r="A2067" s="14"/>
      <c r="B2067" s="235"/>
      <c r="C2067" s="236"/>
      <c r="D2067" s="226" t="s">
        <v>221</v>
      </c>
      <c r="E2067" s="237" t="s">
        <v>19</v>
      </c>
      <c r="F2067" s="238" t="s">
        <v>1586</v>
      </c>
      <c r="G2067" s="236"/>
      <c r="H2067" s="239">
        <v>8.6850000000000005</v>
      </c>
      <c r="I2067" s="240"/>
      <c r="J2067" s="236"/>
      <c r="K2067" s="236"/>
      <c r="L2067" s="241"/>
      <c r="M2067" s="242"/>
      <c r="N2067" s="243"/>
      <c r="O2067" s="243"/>
      <c r="P2067" s="243"/>
      <c r="Q2067" s="243"/>
      <c r="R2067" s="243"/>
      <c r="S2067" s="243"/>
      <c r="T2067" s="244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45" t="s">
        <v>221</v>
      </c>
      <c r="AU2067" s="245" t="s">
        <v>78</v>
      </c>
      <c r="AV2067" s="14" t="s">
        <v>78</v>
      </c>
      <c r="AW2067" s="14" t="s">
        <v>31</v>
      </c>
      <c r="AX2067" s="14" t="s">
        <v>69</v>
      </c>
      <c r="AY2067" s="245" t="s">
        <v>212</v>
      </c>
    </row>
    <row r="2068" s="13" customFormat="1">
      <c r="A2068" s="13"/>
      <c r="B2068" s="224"/>
      <c r="C2068" s="225"/>
      <c r="D2068" s="226" t="s">
        <v>221</v>
      </c>
      <c r="E2068" s="227" t="s">
        <v>19</v>
      </c>
      <c r="F2068" s="228" t="s">
        <v>1587</v>
      </c>
      <c r="G2068" s="225"/>
      <c r="H2068" s="227" t="s">
        <v>19</v>
      </c>
      <c r="I2068" s="229"/>
      <c r="J2068" s="225"/>
      <c r="K2068" s="225"/>
      <c r="L2068" s="230"/>
      <c r="M2068" s="231"/>
      <c r="N2068" s="232"/>
      <c r="O2068" s="232"/>
      <c r="P2068" s="232"/>
      <c r="Q2068" s="232"/>
      <c r="R2068" s="232"/>
      <c r="S2068" s="232"/>
      <c r="T2068" s="23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34" t="s">
        <v>221</v>
      </c>
      <c r="AU2068" s="234" t="s">
        <v>78</v>
      </c>
      <c r="AV2068" s="13" t="s">
        <v>74</v>
      </c>
      <c r="AW2068" s="13" t="s">
        <v>31</v>
      </c>
      <c r="AX2068" s="13" t="s">
        <v>69</v>
      </c>
      <c r="AY2068" s="234" t="s">
        <v>212</v>
      </c>
    </row>
    <row r="2069" s="14" customFormat="1">
      <c r="A2069" s="14"/>
      <c r="B2069" s="235"/>
      <c r="C2069" s="236"/>
      <c r="D2069" s="226" t="s">
        <v>221</v>
      </c>
      <c r="E2069" s="237" t="s">
        <v>19</v>
      </c>
      <c r="F2069" s="238" t="s">
        <v>1588</v>
      </c>
      <c r="G2069" s="236"/>
      <c r="H2069" s="239">
        <v>3.5960000000000001</v>
      </c>
      <c r="I2069" s="240"/>
      <c r="J2069" s="236"/>
      <c r="K2069" s="236"/>
      <c r="L2069" s="241"/>
      <c r="M2069" s="242"/>
      <c r="N2069" s="243"/>
      <c r="O2069" s="243"/>
      <c r="P2069" s="243"/>
      <c r="Q2069" s="243"/>
      <c r="R2069" s="243"/>
      <c r="S2069" s="243"/>
      <c r="T2069" s="24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45" t="s">
        <v>221</v>
      </c>
      <c r="AU2069" s="245" t="s">
        <v>78</v>
      </c>
      <c r="AV2069" s="14" t="s">
        <v>78</v>
      </c>
      <c r="AW2069" s="14" t="s">
        <v>31</v>
      </c>
      <c r="AX2069" s="14" t="s">
        <v>69</v>
      </c>
      <c r="AY2069" s="245" t="s">
        <v>212</v>
      </c>
    </row>
    <row r="2070" s="13" customFormat="1">
      <c r="A2070" s="13"/>
      <c r="B2070" s="224"/>
      <c r="C2070" s="225"/>
      <c r="D2070" s="226" t="s">
        <v>221</v>
      </c>
      <c r="E2070" s="227" t="s">
        <v>19</v>
      </c>
      <c r="F2070" s="228" t="s">
        <v>1589</v>
      </c>
      <c r="G2070" s="225"/>
      <c r="H2070" s="227" t="s">
        <v>19</v>
      </c>
      <c r="I2070" s="229"/>
      <c r="J2070" s="225"/>
      <c r="K2070" s="225"/>
      <c r="L2070" s="230"/>
      <c r="M2070" s="231"/>
      <c r="N2070" s="232"/>
      <c r="O2070" s="232"/>
      <c r="P2070" s="232"/>
      <c r="Q2070" s="232"/>
      <c r="R2070" s="232"/>
      <c r="S2070" s="232"/>
      <c r="T2070" s="23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34" t="s">
        <v>221</v>
      </c>
      <c r="AU2070" s="234" t="s">
        <v>78</v>
      </c>
      <c r="AV2070" s="13" t="s">
        <v>74</v>
      </c>
      <c r="AW2070" s="13" t="s">
        <v>31</v>
      </c>
      <c r="AX2070" s="13" t="s">
        <v>69</v>
      </c>
      <c r="AY2070" s="234" t="s">
        <v>212</v>
      </c>
    </row>
    <row r="2071" s="14" customFormat="1">
      <c r="A2071" s="14"/>
      <c r="B2071" s="235"/>
      <c r="C2071" s="236"/>
      <c r="D2071" s="226" t="s">
        <v>221</v>
      </c>
      <c r="E2071" s="237" t="s">
        <v>19</v>
      </c>
      <c r="F2071" s="238" t="s">
        <v>1590</v>
      </c>
      <c r="G2071" s="236"/>
      <c r="H2071" s="239">
        <v>1.7689999999999999</v>
      </c>
      <c r="I2071" s="240"/>
      <c r="J2071" s="236"/>
      <c r="K2071" s="236"/>
      <c r="L2071" s="241"/>
      <c r="M2071" s="242"/>
      <c r="N2071" s="243"/>
      <c r="O2071" s="243"/>
      <c r="P2071" s="243"/>
      <c r="Q2071" s="243"/>
      <c r="R2071" s="243"/>
      <c r="S2071" s="243"/>
      <c r="T2071" s="244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45" t="s">
        <v>221</v>
      </c>
      <c r="AU2071" s="245" t="s">
        <v>78</v>
      </c>
      <c r="AV2071" s="14" t="s">
        <v>78</v>
      </c>
      <c r="AW2071" s="14" t="s">
        <v>31</v>
      </c>
      <c r="AX2071" s="14" t="s">
        <v>69</v>
      </c>
      <c r="AY2071" s="245" t="s">
        <v>212</v>
      </c>
    </row>
    <row r="2072" s="15" customFormat="1">
      <c r="A2072" s="15"/>
      <c r="B2072" s="246"/>
      <c r="C2072" s="247"/>
      <c r="D2072" s="226" t="s">
        <v>221</v>
      </c>
      <c r="E2072" s="248" t="s">
        <v>19</v>
      </c>
      <c r="F2072" s="249" t="s">
        <v>224</v>
      </c>
      <c r="G2072" s="247"/>
      <c r="H2072" s="250">
        <v>18.66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56" t="s">
        <v>221</v>
      </c>
      <c r="AU2072" s="256" t="s">
        <v>78</v>
      </c>
      <c r="AV2072" s="15" t="s">
        <v>84</v>
      </c>
      <c r="AW2072" s="15" t="s">
        <v>31</v>
      </c>
      <c r="AX2072" s="15" t="s">
        <v>74</v>
      </c>
      <c r="AY2072" s="256" t="s">
        <v>212</v>
      </c>
    </row>
    <row r="2073" s="2" customFormat="1" ht="44.25" customHeight="1">
      <c r="A2073" s="40"/>
      <c r="B2073" s="41"/>
      <c r="C2073" s="206" t="s">
        <v>788</v>
      </c>
      <c r="D2073" s="206" t="s">
        <v>214</v>
      </c>
      <c r="E2073" s="207" t="s">
        <v>1591</v>
      </c>
      <c r="F2073" s="208" t="s">
        <v>1592</v>
      </c>
      <c r="G2073" s="209" t="s">
        <v>384</v>
      </c>
      <c r="H2073" s="210">
        <v>23.808</v>
      </c>
      <c r="I2073" s="211"/>
      <c r="J2073" s="212">
        <f>ROUND(I2073*H2073,2)</f>
        <v>0</v>
      </c>
      <c r="K2073" s="208" t="s">
        <v>218</v>
      </c>
      <c r="L2073" s="46"/>
      <c r="M2073" s="213" t="s">
        <v>19</v>
      </c>
      <c r="N2073" s="214" t="s">
        <v>41</v>
      </c>
      <c r="O2073" s="86"/>
      <c r="P2073" s="215">
        <f>O2073*H2073</f>
        <v>0</v>
      </c>
      <c r="Q2073" s="215">
        <v>0.33146999999999999</v>
      </c>
      <c r="R2073" s="215">
        <f>Q2073*H2073</f>
        <v>7.8916377600000001</v>
      </c>
      <c r="S2073" s="215">
        <v>0</v>
      </c>
      <c r="T2073" s="216">
        <f>S2073*H2073</f>
        <v>0</v>
      </c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R2073" s="217" t="s">
        <v>84</v>
      </c>
      <c r="AT2073" s="217" t="s">
        <v>214</v>
      </c>
      <c r="AU2073" s="217" t="s">
        <v>78</v>
      </c>
      <c r="AY2073" s="19" t="s">
        <v>212</v>
      </c>
      <c r="BE2073" s="218">
        <f>IF(N2073="základní",J2073,0)</f>
        <v>0</v>
      </c>
      <c r="BF2073" s="218">
        <f>IF(N2073="snížená",J2073,0)</f>
        <v>0</v>
      </c>
      <c r="BG2073" s="218">
        <f>IF(N2073="zákl. přenesená",J2073,0)</f>
        <v>0</v>
      </c>
      <c r="BH2073" s="218">
        <f>IF(N2073="sníž. přenesená",J2073,0)</f>
        <v>0</v>
      </c>
      <c r="BI2073" s="218">
        <f>IF(N2073="nulová",J2073,0)</f>
        <v>0</v>
      </c>
      <c r="BJ2073" s="19" t="s">
        <v>78</v>
      </c>
      <c r="BK2073" s="218">
        <f>ROUND(I2073*H2073,2)</f>
        <v>0</v>
      </c>
      <c r="BL2073" s="19" t="s">
        <v>84</v>
      </c>
      <c r="BM2073" s="217" t="s">
        <v>1593</v>
      </c>
    </row>
    <row r="2074" s="2" customFormat="1">
      <c r="A2074" s="40"/>
      <c r="B2074" s="41"/>
      <c r="C2074" s="42"/>
      <c r="D2074" s="219" t="s">
        <v>219</v>
      </c>
      <c r="E2074" s="42"/>
      <c r="F2074" s="220" t="s">
        <v>1594</v>
      </c>
      <c r="G2074" s="42"/>
      <c r="H2074" s="42"/>
      <c r="I2074" s="221"/>
      <c r="J2074" s="42"/>
      <c r="K2074" s="42"/>
      <c r="L2074" s="46"/>
      <c r="M2074" s="222"/>
      <c r="N2074" s="223"/>
      <c r="O2074" s="86"/>
      <c r="P2074" s="86"/>
      <c r="Q2074" s="86"/>
      <c r="R2074" s="86"/>
      <c r="S2074" s="86"/>
      <c r="T2074" s="87"/>
      <c r="U2074" s="40"/>
      <c r="V2074" s="40"/>
      <c r="W2074" s="40"/>
      <c r="X2074" s="40"/>
      <c r="Y2074" s="40"/>
      <c r="Z2074" s="40"/>
      <c r="AA2074" s="40"/>
      <c r="AB2074" s="40"/>
      <c r="AC2074" s="40"/>
      <c r="AD2074" s="40"/>
      <c r="AE2074" s="40"/>
      <c r="AT2074" s="19" t="s">
        <v>219</v>
      </c>
      <c r="AU2074" s="19" t="s">
        <v>78</v>
      </c>
    </row>
    <row r="2075" s="13" customFormat="1">
      <c r="A2075" s="13"/>
      <c r="B2075" s="224"/>
      <c r="C2075" s="225"/>
      <c r="D2075" s="226" t="s">
        <v>221</v>
      </c>
      <c r="E2075" s="227" t="s">
        <v>19</v>
      </c>
      <c r="F2075" s="228" t="s">
        <v>1537</v>
      </c>
      <c r="G2075" s="225"/>
      <c r="H2075" s="227" t="s">
        <v>19</v>
      </c>
      <c r="I2075" s="229"/>
      <c r="J2075" s="225"/>
      <c r="K2075" s="225"/>
      <c r="L2075" s="230"/>
      <c r="M2075" s="231"/>
      <c r="N2075" s="232"/>
      <c r="O2075" s="232"/>
      <c r="P2075" s="232"/>
      <c r="Q2075" s="232"/>
      <c r="R2075" s="232"/>
      <c r="S2075" s="232"/>
      <c r="T2075" s="23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34" t="s">
        <v>221</v>
      </c>
      <c r="AU2075" s="234" t="s">
        <v>78</v>
      </c>
      <c r="AV2075" s="13" t="s">
        <v>74</v>
      </c>
      <c r="AW2075" s="13" t="s">
        <v>31</v>
      </c>
      <c r="AX2075" s="13" t="s">
        <v>69</v>
      </c>
      <c r="AY2075" s="234" t="s">
        <v>212</v>
      </c>
    </row>
    <row r="2076" s="13" customFormat="1">
      <c r="A2076" s="13"/>
      <c r="B2076" s="224"/>
      <c r="C2076" s="225"/>
      <c r="D2076" s="226" t="s">
        <v>221</v>
      </c>
      <c r="E2076" s="227" t="s">
        <v>19</v>
      </c>
      <c r="F2076" s="228" t="s">
        <v>1547</v>
      </c>
      <c r="G2076" s="225"/>
      <c r="H2076" s="227" t="s">
        <v>19</v>
      </c>
      <c r="I2076" s="229"/>
      <c r="J2076" s="225"/>
      <c r="K2076" s="225"/>
      <c r="L2076" s="230"/>
      <c r="M2076" s="231"/>
      <c r="N2076" s="232"/>
      <c r="O2076" s="232"/>
      <c r="P2076" s="232"/>
      <c r="Q2076" s="232"/>
      <c r="R2076" s="232"/>
      <c r="S2076" s="232"/>
      <c r="T2076" s="23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34" t="s">
        <v>221</v>
      </c>
      <c r="AU2076" s="234" t="s">
        <v>78</v>
      </c>
      <c r="AV2076" s="13" t="s">
        <v>74</v>
      </c>
      <c r="AW2076" s="13" t="s">
        <v>31</v>
      </c>
      <c r="AX2076" s="13" t="s">
        <v>69</v>
      </c>
      <c r="AY2076" s="234" t="s">
        <v>212</v>
      </c>
    </row>
    <row r="2077" s="14" customFormat="1">
      <c r="A2077" s="14"/>
      <c r="B2077" s="235"/>
      <c r="C2077" s="236"/>
      <c r="D2077" s="226" t="s">
        <v>221</v>
      </c>
      <c r="E2077" s="237" t="s">
        <v>19</v>
      </c>
      <c r="F2077" s="238" t="s">
        <v>1595</v>
      </c>
      <c r="G2077" s="236"/>
      <c r="H2077" s="239">
        <v>10.483000000000001</v>
      </c>
      <c r="I2077" s="240"/>
      <c r="J2077" s="236"/>
      <c r="K2077" s="236"/>
      <c r="L2077" s="241"/>
      <c r="M2077" s="242"/>
      <c r="N2077" s="243"/>
      <c r="O2077" s="243"/>
      <c r="P2077" s="243"/>
      <c r="Q2077" s="243"/>
      <c r="R2077" s="243"/>
      <c r="S2077" s="243"/>
      <c r="T2077" s="244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45" t="s">
        <v>221</v>
      </c>
      <c r="AU2077" s="245" t="s">
        <v>78</v>
      </c>
      <c r="AV2077" s="14" t="s">
        <v>78</v>
      </c>
      <c r="AW2077" s="14" t="s">
        <v>31</v>
      </c>
      <c r="AX2077" s="14" t="s">
        <v>69</v>
      </c>
      <c r="AY2077" s="245" t="s">
        <v>212</v>
      </c>
    </row>
    <row r="2078" s="13" customFormat="1">
      <c r="A2078" s="13"/>
      <c r="B2078" s="224"/>
      <c r="C2078" s="225"/>
      <c r="D2078" s="226" t="s">
        <v>221</v>
      </c>
      <c r="E2078" s="227" t="s">
        <v>19</v>
      </c>
      <c r="F2078" s="228" t="s">
        <v>1549</v>
      </c>
      <c r="G2078" s="225"/>
      <c r="H2078" s="227" t="s">
        <v>19</v>
      </c>
      <c r="I2078" s="229"/>
      <c r="J2078" s="225"/>
      <c r="K2078" s="225"/>
      <c r="L2078" s="230"/>
      <c r="M2078" s="231"/>
      <c r="N2078" s="232"/>
      <c r="O2078" s="232"/>
      <c r="P2078" s="232"/>
      <c r="Q2078" s="232"/>
      <c r="R2078" s="232"/>
      <c r="S2078" s="232"/>
      <c r="T2078" s="23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34" t="s">
        <v>221</v>
      </c>
      <c r="AU2078" s="234" t="s">
        <v>78</v>
      </c>
      <c r="AV2078" s="13" t="s">
        <v>74</v>
      </c>
      <c r="AW2078" s="13" t="s">
        <v>31</v>
      </c>
      <c r="AX2078" s="13" t="s">
        <v>69</v>
      </c>
      <c r="AY2078" s="234" t="s">
        <v>212</v>
      </c>
    </row>
    <row r="2079" s="14" customFormat="1">
      <c r="A2079" s="14"/>
      <c r="B2079" s="235"/>
      <c r="C2079" s="236"/>
      <c r="D2079" s="226" t="s">
        <v>221</v>
      </c>
      <c r="E2079" s="237" t="s">
        <v>19</v>
      </c>
      <c r="F2079" s="238" t="s">
        <v>1596</v>
      </c>
      <c r="G2079" s="236"/>
      <c r="H2079" s="239">
        <v>2.4729999999999999</v>
      </c>
      <c r="I2079" s="240"/>
      <c r="J2079" s="236"/>
      <c r="K2079" s="236"/>
      <c r="L2079" s="241"/>
      <c r="M2079" s="242"/>
      <c r="N2079" s="243"/>
      <c r="O2079" s="243"/>
      <c r="P2079" s="243"/>
      <c r="Q2079" s="243"/>
      <c r="R2079" s="243"/>
      <c r="S2079" s="243"/>
      <c r="T2079" s="244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45" t="s">
        <v>221</v>
      </c>
      <c r="AU2079" s="245" t="s">
        <v>78</v>
      </c>
      <c r="AV2079" s="14" t="s">
        <v>78</v>
      </c>
      <c r="AW2079" s="14" t="s">
        <v>31</v>
      </c>
      <c r="AX2079" s="14" t="s">
        <v>69</v>
      </c>
      <c r="AY2079" s="245" t="s">
        <v>212</v>
      </c>
    </row>
    <row r="2080" s="13" customFormat="1">
      <c r="A2080" s="13"/>
      <c r="B2080" s="224"/>
      <c r="C2080" s="225"/>
      <c r="D2080" s="226" t="s">
        <v>221</v>
      </c>
      <c r="E2080" s="227" t="s">
        <v>19</v>
      </c>
      <c r="F2080" s="228" t="s">
        <v>1553</v>
      </c>
      <c r="G2080" s="225"/>
      <c r="H2080" s="227" t="s">
        <v>19</v>
      </c>
      <c r="I2080" s="229"/>
      <c r="J2080" s="225"/>
      <c r="K2080" s="225"/>
      <c r="L2080" s="230"/>
      <c r="M2080" s="231"/>
      <c r="N2080" s="232"/>
      <c r="O2080" s="232"/>
      <c r="P2080" s="232"/>
      <c r="Q2080" s="232"/>
      <c r="R2080" s="232"/>
      <c r="S2080" s="232"/>
      <c r="T2080" s="23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34" t="s">
        <v>221</v>
      </c>
      <c r="AU2080" s="234" t="s">
        <v>78</v>
      </c>
      <c r="AV2080" s="13" t="s">
        <v>74</v>
      </c>
      <c r="AW2080" s="13" t="s">
        <v>31</v>
      </c>
      <c r="AX2080" s="13" t="s">
        <v>69</v>
      </c>
      <c r="AY2080" s="234" t="s">
        <v>212</v>
      </c>
    </row>
    <row r="2081" s="14" customFormat="1">
      <c r="A2081" s="14"/>
      <c r="B2081" s="235"/>
      <c r="C2081" s="236"/>
      <c r="D2081" s="226" t="s">
        <v>221</v>
      </c>
      <c r="E2081" s="237" t="s">
        <v>19</v>
      </c>
      <c r="F2081" s="238" t="s">
        <v>1596</v>
      </c>
      <c r="G2081" s="236"/>
      <c r="H2081" s="239">
        <v>2.4729999999999999</v>
      </c>
      <c r="I2081" s="240"/>
      <c r="J2081" s="236"/>
      <c r="K2081" s="236"/>
      <c r="L2081" s="241"/>
      <c r="M2081" s="242"/>
      <c r="N2081" s="243"/>
      <c r="O2081" s="243"/>
      <c r="P2081" s="243"/>
      <c r="Q2081" s="243"/>
      <c r="R2081" s="243"/>
      <c r="S2081" s="243"/>
      <c r="T2081" s="244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45" t="s">
        <v>221</v>
      </c>
      <c r="AU2081" s="245" t="s">
        <v>78</v>
      </c>
      <c r="AV2081" s="14" t="s">
        <v>78</v>
      </c>
      <c r="AW2081" s="14" t="s">
        <v>31</v>
      </c>
      <c r="AX2081" s="14" t="s">
        <v>69</v>
      </c>
      <c r="AY2081" s="245" t="s">
        <v>212</v>
      </c>
    </row>
    <row r="2082" s="13" customFormat="1">
      <c r="A2082" s="13"/>
      <c r="B2082" s="224"/>
      <c r="C2082" s="225"/>
      <c r="D2082" s="226" t="s">
        <v>221</v>
      </c>
      <c r="E2082" s="227" t="s">
        <v>19</v>
      </c>
      <c r="F2082" s="228" t="s">
        <v>1597</v>
      </c>
      <c r="G2082" s="225"/>
      <c r="H2082" s="227" t="s">
        <v>19</v>
      </c>
      <c r="I2082" s="229"/>
      <c r="J2082" s="225"/>
      <c r="K2082" s="225"/>
      <c r="L2082" s="230"/>
      <c r="M2082" s="231"/>
      <c r="N2082" s="232"/>
      <c r="O2082" s="232"/>
      <c r="P2082" s="232"/>
      <c r="Q2082" s="232"/>
      <c r="R2082" s="232"/>
      <c r="S2082" s="232"/>
      <c r="T2082" s="23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34" t="s">
        <v>221</v>
      </c>
      <c r="AU2082" s="234" t="s">
        <v>78</v>
      </c>
      <c r="AV2082" s="13" t="s">
        <v>74</v>
      </c>
      <c r="AW2082" s="13" t="s">
        <v>31</v>
      </c>
      <c r="AX2082" s="13" t="s">
        <v>69</v>
      </c>
      <c r="AY2082" s="234" t="s">
        <v>212</v>
      </c>
    </row>
    <row r="2083" s="14" customFormat="1">
      <c r="A2083" s="14"/>
      <c r="B2083" s="235"/>
      <c r="C2083" s="236"/>
      <c r="D2083" s="226" t="s">
        <v>221</v>
      </c>
      <c r="E2083" s="237" t="s">
        <v>19</v>
      </c>
      <c r="F2083" s="238" t="s">
        <v>1598</v>
      </c>
      <c r="G2083" s="236"/>
      <c r="H2083" s="239">
        <v>8.3789999999999996</v>
      </c>
      <c r="I2083" s="240"/>
      <c r="J2083" s="236"/>
      <c r="K2083" s="236"/>
      <c r="L2083" s="241"/>
      <c r="M2083" s="242"/>
      <c r="N2083" s="243"/>
      <c r="O2083" s="243"/>
      <c r="P2083" s="243"/>
      <c r="Q2083" s="243"/>
      <c r="R2083" s="243"/>
      <c r="S2083" s="243"/>
      <c r="T2083" s="244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45" t="s">
        <v>221</v>
      </c>
      <c r="AU2083" s="245" t="s">
        <v>78</v>
      </c>
      <c r="AV2083" s="14" t="s">
        <v>78</v>
      </c>
      <c r="AW2083" s="14" t="s">
        <v>31</v>
      </c>
      <c r="AX2083" s="14" t="s">
        <v>69</v>
      </c>
      <c r="AY2083" s="245" t="s">
        <v>212</v>
      </c>
    </row>
    <row r="2084" s="15" customFormat="1">
      <c r="A2084" s="15"/>
      <c r="B2084" s="246"/>
      <c r="C2084" s="247"/>
      <c r="D2084" s="226" t="s">
        <v>221</v>
      </c>
      <c r="E2084" s="248" t="s">
        <v>19</v>
      </c>
      <c r="F2084" s="249" t="s">
        <v>224</v>
      </c>
      <c r="G2084" s="247"/>
      <c r="H2084" s="250">
        <v>23.808</v>
      </c>
      <c r="I2084" s="251"/>
      <c r="J2084" s="247"/>
      <c r="K2084" s="247"/>
      <c r="L2084" s="252"/>
      <c r="M2084" s="253"/>
      <c r="N2084" s="254"/>
      <c r="O2084" s="254"/>
      <c r="P2084" s="254"/>
      <c r="Q2084" s="254"/>
      <c r="R2084" s="254"/>
      <c r="S2084" s="254"/>
      <c r="T2084" s="255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56" t="s">
        <v>221</v>
      </c>
      <c r="AU2084" s="256" t="s">
        <v>78</v>
      </c>
      <c r="AV2084" s="15" t="s">
        <v>84</v>
      </c>
      <c r="AW2084" s="15" t="s">
        <v>31</v>
      </c>
      <c r="AX2084" s="15" t="s">
        <v>74</v>
      </c>
      <c r="AY2084" s="256" t="s">
        <v>212</v>
      </c>
    </row>
    <row r="2085" s="2" customFormat="1" ht="44.25" customHeight="1">
      <c r="A2085" s="40"/>
      <c r="B2085" s="41"/>
      <c r="C2085" s="206" t="s">
        <v>1599</v>
      </c>
      <c r="D2085" s="206" t="s">
        <v>214</v>
      </c>
      <c r="E2085" s="207" t="s">
        <v>1600</v>
      </c>
      <c r="F2085" s="208" t="s">
        <v>1601</v>
      </c>
      <c r="G2085" s="209" t="s">
        <v>384</v>
      </c>
      <c r="H2085" s="210">
        <v>42.063000000000002</v>
      </c>
      <c r="I2085" s="211"/>
      <c r="J2085" s="212">
        <f>ROUND(I2085*H2085,2)</f>
        <v>0</v>
      </c>
      <c r="K2085" s="208" t="s">
        <v>218</v>
      </c>
      <c r="L2085" s="46"/>
      <c r="M2085" s="213" t="s">
        <v>19</v>
      </c>
      <c r="N2085" s="214" t="s">
        <v>41</v>
      </c>
      <c r="O2085" s="86"/>
      <c r="P2085" s="215">
        <f>O2085*H2085</f>
        <v>0</v>
      </c>
      <c r="Q2085" s="215">
        <v>0.33074999999999999</v>
      </c>
      <c r="R2085" s="215">
        <f>Q2085*H2085</f>
        <v>13.91233725</v>
      </c>
      <c r="S2085" s="215">
        <v>0</v>
      </c>
      <c r="T2085" s="216">
        <f>S2085*H2085</f>
        <v>0</v>
      </c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R2085" s="217" t="s">
        <v>84</v>
      </c>
      <c r="AT2085" s="217" t="s">
        <v>214</v>
      </c>
      <c r="AU2085" s="217" t="s">
        <v>78</v>
      </c>
      <c r="AY2085" s="19" t="s">
        <v>212</v>
      </c>
      <c r="BE2085" s="218">
        <f>IF(N2085="základní",J2085,0)</f>
        <v>0</v>
      </c>
      <c r="BF2085" s="218">
        <f>IF(N2085="snížená",J2085,0)</f>
        <v>0</v>
      </c>
      <c r="BG2085" s="218">
        <f>IF(N2085="zákl. přenesená",J2085,0)</f>
        <v>0</v>
      </c>
      <c r="BH2085" s="218">
        <f>IF(N2085="sníž. přenesená",J2085,0)</f>
        <v>0</v>
      </c>
      <c r="BI2085" s="218">
        <f>IF(N2085="nulová",J2085,0)</f>
        <v>0</v>
      </c>
      <c r="BJ2085" s="19" t="s">
        <v>78</v>
      </c>
      <c r="BK2085" s="218">
        <f>ROUND(I2085*H2085,2)</f>
        <v>0</v>
      </c>
      <c r="BL2085" s="19" t="s">
        <v>84</v>
      </c>
      <c r="BM2085" s="217" t="s">
        <v>1602</v>
      </c>
    </row>
    <row r="2086" s="2" customFormat="1">
      <c r="A2086" s="40"/>
      <c r="B2086" s="41"/>
      <c r="C2086" s="42"/>
      <c r="D2086" s="219" t="s">
        <v>219</v>
      </c>
      <c r="E2086" s="42"/>
      <c r="F2086" s="220" t="s">
        <v>1603</v>
      </c>
      <c r="G2086" s="42"/>
      <c r="H2086" s="42"/>
      <c r="I2086" s="221"/>
      <c r="J2086" s="42"/>
      <c r="K2086" s="42"/>
      <c r="L2086" s="46"/>
      <c r="M2086" s="222"/>
      <c r="N2086" s="223"/>
      <c r="O2086" s="86"/>
      <c r="P2086" s="86"/>
      <c r="Q2086" s="86"/>
      <c r="R2086" s="86"/>
      <c r="S2086" s="86"/>
      <c r="T2086" s="87"/>
      <c r="U2086" s="40"/>
      <c r="V2086" s="40"/>
      <c r="W2086" s="40"/>
      <c r="X2086" s="40"/>
      <c r="Y2086" s="40"/>
      <c r="Z2086" s="40"/>
      <c r="AA2086" s="40"/>
      <c r="AB2086" s="40"/>
      <c r="AC2086" s="40"/>
      <c r="AD2086" s="40"/>
      <c r="AE2086" s="40"/>
      <c r="AT2086" s="19" t="s">
        <v>219</v>
      </c>
      <c r="AU2086" s="19" t="s">
        <v>78</v>
      </c>
    </row>
    <row r="2087" s="13" customFormat="1">
      <c r="A2087" s="13"/>
      <c r="B2087" s="224"/>
      <c r="C2087" s="225"/>
      <c r="D2087" s="226" t="s">
        <v>221</v>
      </c>
      <c r="E2087" s="227" t="s">
        <v>19</v>
      </c>
      <c r="F2087" s="228" t="s">
        <v>1583</v>
      </c>
      <c r="G2087" s="225"/>
      <c r="H2087" s="227" t="s">
        <v>19</v>
      </c>
      <c r="I2087" s="229"/>
      <c r="J2087" s="225"/>
      <c r="K2087" s="225"/>
      <c r="L2087" s="230"/>
      <c r="M2087" s="231"/>
      <c r="N2087" s="232"/>
      <c r="O2087" s="232"/>
      <c r="P2087" s="232"/>
      <c r="Q2087" s="232"/>
      <c r="R2087" s="232"/>
      <c r="S2087" s="232"/>
      <c r="T2087" s="23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34" t="s">
        <v>221</v>
      </c>
      <c r="AU2087" s="234" t="s">
        <v>78</v>
      </c>
      <c r="AV2087" s="13" t="s">
        <v>74</v>
      </c>
      <c r="AW2087" s="13" t="s">
        <v>31</v>
      </c>
      <c r="AX2087" s="13" t="s">
        <v>69</v>
      </c>
      <c r="AY2087" s="234" t="s">
        <v>212</v>
      </c>
    </row>
    <row r="2088" s="13" customFormat="1">
      <c r="A2088" s="13"/>
      <c r="B2088" s="224"/>
      <c r="C2088" s="225"/>
      <c r="D2088" s="226" t="s">
        <v>221</v>
      </c>
      <c r="E2088" s="227" t="s">
        <v>19</v>
      </c>
      <c r="F2088" s="228" t="s">
        <v>1558</v>
      </c>
      <c r="G2088" s="225"/>
      <c r="H2088" s="227" t="s">
        <v>19</v>
      </c>
      <c r="I2088" s="229"/>
      <c r="J2088" s="225"/>
      <c r="K2088" s="225"/>
      <c r="L2088" s="230"/>
      <c r="M2088" s="231"/>
      <c r="N2088" s="232"/>
      <c r="O2088" s="232"/>
      <c r="P2088" s="232"/>
      <c r="Q2088" s="232"/>
      <c r="R2088" s="232"/>
      <c r="S2088" s="232"/>
      <c r="T2088" s="23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34" t="s">
        <v>221</v>
      </c>
      <c r="AU2088" s="234" t="s">
        <v>78</v>
      </c>
      <c r="AV2088" s="13" t="s">
        <v>74</v>
      </c>
      <c r="AW2088" s="13" t="s">
        <v>31</v>
      </c>
      <c r="AX2088" s="13" t="s">
        <v>69</v>
      </c>
      <c r="AY2088" s="234" t="s">
        <v>212</v>
      </c>
    </row>
    <row r="2089" s="14" customFormat="1">
      <c r="A2089" s="14"/>
      <c r="B2089" s="235"/>
      <c r="C2089" s="236"/>
      <c r="D2089" s="226" t="s">
        <v>221</v>
      </c>
      <c r="E2089" s="237" t="s">
        <v>19</v>
      </c>
      <c r="F2089" s="238" t="s">
        <v>1604</v>
      </c>
      <c r="G2089" s="236"/>
      <c r="H2089" s="239">
        <v>29.643000000000001</v>
      </c>
      <c r="I2089" s="240"/>
      <c r="J2089" s="236"/>
      <c r="K2089" s="236"/>
      <c r="L2089" s="241"/>
      <c r="M2089" s="242"/>
      <c r="N2089" s="243"/>
      <c r="O2089" s="243"/>
      <c r="P2089" s="243"/>
      <c r="Q2089" s="243"/>
      <c r="R2089" s="243"/>
      <c r="S2089" s="243"/>
      <c r="T2089" s="24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45" t="s">
        <v>221</v>
      </c>
      <c r="AU2089" s="245" t="s">
        <v>78</v>
      </c>
      <c r="AV2089" s="14" t="s">
        <v>78</v>
      </c>
      <c r="AW2089" s="14" t="s">
        <v>31</v>
      </c>
      <c r="AX2089" s="14" t="s">
        <v>69</v>
      </c>
      <c r="AY2089" s="245" t="s">
        <v>212</v>
      </c>
    </row>
    <row r="2090" s="13" customFormat="1">
      <c r="A2090" s="13"/>
      <c r="B2090" s="224"/>
      <c r="C2090" s="225"/>
      <c r="D2090" s="226" t="s">
        <v>221</v>
      </c>
      <c r="E2090" s="227" t="s">
        <v>19</v>
      </c>
      <c r="F2090" s="228" t="s">
        <v>1560</v>
      </c>
      <c r="G2090" s="225"/>
      <c r="H2090" s="227" t="s">
        <v>19</v>
      </c>
      <c r="I2090" s="229"/>
      <c r="J2090" s="225"/>
      <c r="K2090" s="225"/>
      <c r="L2090" s="230"/>
      <c r="M2090" s="231"/>
      <c r="N2090" s="232"/>
      <c r="O2090" s="232"/>
      <c r="P2090" s="232"/>
      <c r="Q2090" s="232"/>
      <c r="R2090" s="232"/>
      <c r="S2090" s="232"/>
      <c r="T2090" s="23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34" t="s">
        <v>221</v>
      </c>
      <c r="AU2090" s="234" t="s">
        <v>78</v>
      </c>
      <c r="AV2090" s="13" t="s">
        <v>74</v>
      </c>
      <c r="AW2090" s="13" t="s">
        <v>31</v>
      </c>
      <c r="AX2090" s="13" t="s">
        <v>69</v>
      </c>
      <c r="AY2090" s="234" t="s">
        <v>212</v>
      </c>
    </row>
    <row r="2091" s="14" customFormat="1">
      <c r="A2091" s="14"/>
      <c r="B2091" s="235"/>
      <c r="C2091" s="236"/>
      <c r="D2091" s="226" t="s">
        <v>221</v>
      </c>
      <c r="E2091" s="237" t="s">
        <v>19</v>
      </c>
      <c r="F2091" s="238" t="s">
        <v>1605</v>
      </c>
      <c r="G2091" s="236"/>
      <c r="H2091" s="239">
        <v>12.42</v>
      </c>
      <c r="I2091" s="240"/>
      <c r="J2091" s="236"/>
      <c r="K2091" s="236"/>
      <c r="L2091" s="241"/>
      <c r="M2091" s="242"/>
      <c r="N2091" s="243"/>
      <c r="O2091" s="243"/>
      <c r="P2091" s="243"/>
      <c r="Q2091" s="243"/>
      <c r="R2091" s="243"/>
      <c r="S2091" s="243"/>
      <c r="T2091" s="24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45" t="s">
        <v>221</v>
      </c>
      <c r="AU2091" s="245" t="s">
        <v>78</v>
      </c>
      <c r="AV2091" s="14" t="s">
        <v>78</v>
      </c>
      <c r="AW2091" s="14" t="s">
        <v>31</v>
      </c>
      <c r="AX2091" s="14" t="s">
        <v>69</v>
      </c>
      <c r="AY2091" s="245" t="s">
        <v>212</v>
      </c>
    </row>
    <row r="2092" s="15" customFormat="1">
      <c r="A2092" s="15"/>
      <c r="B2092" s="246"/>
      <c r="C2092" s="247"/>
      <c r="D2092" s="226" t="s">
        <v>221</v>
      </c>
      <c r="E2092" s="248" t="s">
        <v>19</v>
      </c>
      <c r="F2092" s="249" t="s">
        <v>224</v>
      </c>
      <c r="G2092" s="247"/>
      <c r="H2092" s="250">
        <v>42.063000000000002</v>
      </c>
      <c r="I2092" s="251"/>
      <c r="J2092" s="247"/>
      <c r="K2092" s="247"/>
      <c r="L2092" s="252"/>
      <c r="M2092" s="253"/>
      <c r="N2092" s="254"/>
      <c r="O2092" s="254"/>
      <c r="P2092" s="254"/>
      <c r="Q2092" s="254"/>
      <c r="R2092" s="254"/>
      <c r="S2092" s="254"/>
      <c r="T2092" s="255"/>
      <c r="U2092" s="15"/>
      <c r="V2092" s="15"/>
      <c r="W2092" s="15"/>
      <c r="X2092" s="15"/>
      <c r="Y2092" s="15"/>
      <c r="Z2092" s="15"/>
      <c r="AA2092" s="15"/>
      <c r="AB2092" s="15"/>
      <c r="AC2092" s="15"/>
      <c r="AD2092" s="15"/>
      <c r="AE2092" s="15"/>
      <c r="AT2092" s="256" t="s">
        <v>221</v>
      </c>
      <c r="AU2092" s="256" t="s">
        <v>78</v>
      </c>
      <c r="AV2092" s="15" t="s">
        <v>84</v>
      </c>
      <c r="AW2092" s="15" t="s">
        <v>31</v>
      </c>
      <c r="AX2092" s="15" t="s">
        <v>74</v>
      </c>
      <c r="AY2092" s="256" t="s">
        <v>212</v>
      </c>
    </row>
    <row r="2093" s="2" customFormat="1" ht="44.25" customHeight="1">
      <c r="A2093" s="40"/>
      <c r="B2093" s="41"/>
      <c r="C2093" s="206" t="s">
        <v>792</v>
      </c>
      <c r="D2093" s="206" t="s">
        <v>214</v>
      </c>
      <c r="E2093" s="207" t="s">
        <v>1606</v>
      </c>
      <c r="F2093" s="208" t="s">
        <v>1607</v>
      </c>
      <c r="G2093" s="209" t="s">
        <v>384</v>
      </c>
      <c r="H2093" s="210">
        <v>16.385000000000002</v>
      </c>
      <c r="I2093" s="211"/>
      <c r="J2093" s="212">
        <f>ROUND(I2093*H2093,2)</f>
        <v>0</v>
      </c>
      <c r="K2093" s="208" t="s">
        <v>218</v>
      </c>
      <c r="L2093" s="46"/>
      <c r="M2093" s="213" t="s">
        <v>19</v>
      </c>
      <c r="N2093" s="214" t="s">
        <v>41</v>
      </c>
      <c r="O2093" s="86"/>
      <c r="P2093" s="215">
        <f>O2093*H2093</f>
        <v>0</v>
      </c>
      <c r="Q2093" s="215">
        <v>0.33368999999999999</v>
      </c>
      <c r="R2093" s="215">
        <f>Q2093*H2093</f>
        <v>5.4675106500000004</v>
      </c>
      <c r="S2093" s="215">
        <v>0</v>
      </c>
      <c r="T2093" s="216">
        <f>S2093*H2093</f>
        <v>0</v>
      </c>
      <c r="U2093" s="40"/>
      <c r="V2093" s="40"/>
      <c r="W2093" s="40"/>
      <c r="X2093" s="40"/>
      <c r="Y2093" s="40"/>
      <c r="Z2093" s="40"/>
      <c r="AA2093" s="40"/>
      <c r="AB2093" s="40"/>
      <c r="AC2093" s="40"/>
      <c r="AD2093" s="40"/>
      <c r="AE2093" s="40"/>
      <c r="AR2093" s="217" t="s">
        <v>84</v>
      </c>
      <c r="AT2093" s="217" t="s">
        <v>214</v>
      </c>
      <c r="AU2093" s="217" t="s">
        <v>78</v>
      </c>
      <c r="AY2093" s="19" t="s">
        <v>212</v>
      </c>
      <c r="BE2093" s="218">
        <f>IF(N2093="základní",J2093,0)</f>
        <v>0</v>
      </c>
      <c r="BF2093" s="218">
        <f>IF(N2093="snížená",J2093,0)</f>
        <v>0</v>
      </c>
      <c r="BG2093" s="218">
        <f>IF(N2093="zákl. přenesená",J2093,0)</f>
        <v>0</v>
      </c>
      <c r="BH2093" s="218">
        <f>IF(N2093="sníž. přenesená",J2093,0)</f>
        <v>0</v>
      </c>
      <c r="BI2093" s="218">
        <f>IF(N2093="nulová",J2093,0)</f>
        <v>0</v>
      </c>
      <c r="BJ2093" s="19" t="s">
        <v>78</v>
      </c>
      <c r="BK2093" s="218">
        <f>ROUND(I2093*H2093,2)</f>
        <v>0</v>
      </c>
      <c r="BL2093" s="19" t="s">
        <v>84</v>
      </c>
      <c r="BM2093" s="217" t="s">
        <v>1608</v>
      </c>
    </row>
    <row r="2094" s="2" customFormat="1">
      <c r="A2094" s="40"/>
      <c r="B2094" s="41"/>
      <c r="C2094" s="42"/>
      <c r="D2094" s="219" t="s">
        <v>219</v>
      </c>
      <c r="E2094" s="42"/>
      <c r="F2094" s="220" t="s">
        <v>1609</v>
      </c>
      <c r="G2094" s="42"/>
      <c r="H2094" s="42"/>
      <c r="I2094" s="221"/>
      <c r="J2094" s="42"/>
      <c r="K2094" s="42"/>
      <c r="L2094" s="46"/>
      <c r="M2094" s="222"/>
      <c r="N2094" s="223"/>
      <c r="O2094" s="86"/>
      <c r="P2094" s="86"/>
      <c r="Q2094" s="86"/>
      <c r="R2094" s="86"/>
      <c r="S2094" s="86"/>
      <c r="T2094" s="87"/>
      <c r="U2094" s="40"/>
      <c r="V2094" s="40"/>
      <c r="W2094" s="40"/>
      <c r="X2094" s="40"/>
      <c r="Y2094" s="40"/>
      <c r="Z2094" s="40"/>
      <c r="AA2094" s="40"/>
      <c r="AB2094" s="40"/>
      <c r="AC2094" s="40"/>
      <c r="AD2094" s="40"/>
      <c r="AE2094" s="40"/>
      <c r="AT2094" s="19" t="s">
        <v>219</v>
      </c>
      <c r="AU2094" s="19" t="s">
        <v>78</v>
      </c>
    </row>
    <row r="2095" s="13" customFormat="1">
      <c r="A2095" s="13"/>
      <c r="B2095" s="224"/>
      <c r="C2095" s="225"/>
      <c r="D2095" s="226" t="s">
        <v>221</v>
      </c>
      <c r="E2095" s="227" t="s">
        <v>19</v>
      </c>
      <c r="F2095" s="228" t="s">
        <v>1537</v>
      </c>
      <c r="G2095" s="225"/>
      <c r="H2095" s="227" t="s">
        <v>19</v>
      </c>
      <c r="I2095" s="229"/>
      <c r="J2095" s="225"/>
      <c r="K2095" s="225"/>
      <c r="L2095" s="230"/>
      <c r="M2095" s="231"/>
      <c r="N2095" s="232"/>
      <c r="O2095" s="232"/>
      <c r="P2095" s="232"/>
      <c r="Q2095" s="232"/>
      <c r="R2095" s="232"/>
      <c r="S2095" s="232"/>
      <c r="T2095" s="23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34" t="s">
        <v>221</v>
      </c>
      <c r="AU2095" s="234" t="s">
        <v>78</v>
      </c>
      <c r="AV2095" s="13" t="s">
        <v>74</v>
      </c>
      <c r="AW2095" s="13" t="s">
        <v>31</v>
      </c>
      <c r="AX2095" s="13" t="s">
        <v>69</v>
      </c>
      <c r="AY2095" s="234" t="s">
        <v>212</v>
      </c>
    </row>
    <row r="2096" s="13" customFormat="1">
      <c r="A2096" s="13"/>
      <c r="B2096" s="224"/>
      <c r="C2096" s="225"/>
      <c r="D2096" s="226" t="s">
        <v>221</v>
      </c>
      <c r="E2096" s="227" t="s">
        <v>19</v>
      </c>
      <c r="F2096" s="228" t="s">
        <v>1610</v>
      </c>
      <c r="G2096" s="225"/>
      <c r="H2096" s="227" t="s">
        <v>19</v>
      </c>
      <c r="I2096" s="229"/>
      <c r="J2096" s="225"/>
      <c r="K2096" s="225"/>
      <c r="L2096" s="230"/>
      <c r="M2096" s="231"/>
      <c r="N2096" s="232"/>
      <c r="O2096" s="232"/>
      <c r="P2096" s="232"/>
      <c r="Q2096" s="232"/>
      <c r="R2096" s="232"/>
      <c r="S2096" s="232"/>
      <c r="T2096" s="23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34" t="s">
        <v>221</v>
      </c>
      <c r="AU2096" s="234" t="s">
        <v>78</v>
      </c>
      <c r="AV2096" s="13" t="s">
        <v>74</v>
      </c>
      <c r="AW2096" s="13" t="s">
        <v>31</v>
      </c>
      <c r="AX2096" s="13" t="s">
        <v>69</v>
      </c>
      <c r="AY2096" s="234" t="s">
        <v>212</v>
      </c>
    </row>
    <row r="2097" s="14" customFormat="1">
      <c r="A2097" s="14"/>
      <c r="B2097" s="235"/>
      <c r="C2097" s="236"/>
      <c r="D2097" s="226" t="s">
        <v>221</v>
      </c>
      <c r="E2097" s="237" t="s">
        <v>19</v>
      </c>
      <c r="F2097" s="238" t="s">
        <v>1611</v>
      </c>
      <c r="G2097" s="236"/>
      <c r="H2097" s="239">
        <v>4.8869999999999996</v>
      </c>
      <c r="I2097" s="240"/>
      <c r="J2097" s="236"/>
      <c r="K2097" s="236"/>
      <c r="L2097" s="241"/>
      <c r="M2097" s="242"/>
      <c r="N2097" s="243"/>
      <c r="O2097" s="243"/>
      <c r="P2097" s="243"/>
      <c r="Q2097" s="243"/>
      <c r="R2097" s="243"/>
      <c r="S2097" s="243"/>
      <c r="T2097" s="244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45" t="s">
        <v>221</v>
      </c>
      <c r="AU2097" s="245" t="s">
        <v>78</v>
      </c>
      <c r="AV2097" s="14" t="s">
        <v>78</v>
      </c>
      <c r="AW2097" s="14" t="s">
        <v>31</v>
      </c>
      <c r="AX2097" s="14" t="s">
        <v>69</v>
      </c>
      <c r="AY2097" s="245" t="s">
        <v>212</v>
      </c>
    </row>
    <row r="2098" s="13" customFormat="1">
      <c r="A2098" s="13"/>
      <c r="B2098" s="224"/>
      <c r="C2098" s="225"/>
      <c r="D2098" s="226" t="s">
        <v>221</v>
      </c>
      <c r="E2098" s="227" t="s">
        <v>19</v>
      </c>
      <c r="F2098" s="228" t="s">
        <v>1567</v>
      </c>
      <c r="G2098" s="225"/>
      <c r="H2098" s="227" t="s">
        <v>19</v>
      </c>
      <c r="I2098" s="229"/>
      <c r="J2098" s="225"/>
      <c r="K2098" s="225"/>
      <c r="L2098" s="230"/>
      <c r="M2098" s="231"/>
      <c r="N2098" s="232"/>
      <c r="O2098" s="232"/>
      <c r="P2098" s="232"/>
      <c r="Q2098" s="232"/>
      <c r="R2098" s="232"/>
      <c r="S2098" s="232"/>
      <c r="T2098" s="23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34" t="s">
        <v>221</v>
      </c>
      <c r="AU2098" s="234" t="s">
        <v>78</v>
      </c>
      <c r="AV2098" s="13" t="s">
        <v>74</v>
      </c>
      <c r="AW2098" s="13" t="s">
        <v>31</v>
      </c>
      <c r="AX2098" s="13" t="s">
        <v>69</v>
      </c>
      <c r="AY2098" s="234" t="s">
        <v>212</v>
      </c>
    </row>
    <row r="2099" s="14" customFormat="1">
      <c r="A2099" s="14"/>
      <c r="B2099" s="235"/>
      <c r="C2099" s="236"/>
      <c r="D2099" s="226" t="s">
        <v>221</v>
      </c>
      <c r="E2099" s="237" t="s">
        <v>19</v>
      </c>
      <c r="F2099" s="238" t="s">
        <v>1612</v>
      </c>
      <c r="G2099" s="236"/>
      <c r="H2099" s="239">
        <v>11.497999999999999</v>
      </c>
      <c r="I2099" s="240"/>
      <c r="J2099" s="236"/>
      <c r="K2099" s="236"/>
      <c r="L2099" s="241"/>
      <c r="M2099" s="242"/>
      <c r="N2099" s="243"/>
      <c r="O2099" s="243"/>
      <c r="P2099" s="243"/>
      <c r="Q2099" s="243"/>
      <c r="R2099" s="243"/>
      <c r="S2099" s="243"/>
      <c r="T2099" s="244"/>
      <c r="U2099" s="14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T2099" s="245" t="s">
        <v>221</v>
      </c>
      <c r="AU2099" s="245" t="s">
        <v>78</v>
      </c>
      <c r="AV2099" s="14" t="s">
        <v>78</v>
      </c>
      <c r="AW2099" s="14" t="s">
        <v>31</v>
      </c>
      <c r="AX2099" s="14" t="s">
        <v>69</v>
      </c>
      <c r="AY2099" s="245" t="s">
        <v>212</v>
      </c>
    </row>
    <row r="2100" s="15" customFormat="1">
      <c r="A2100" s="15"/>
      <c r="B2100" s="246"/>
      <c r="C2100" s="247"/>
      <c r="D2100" s="226" t="s">
        <v>221</v>
      </c>
      <c r="E2100" s="248" t="s">
        <v>19</v>
      </c>
      <c r="F2100" s="249" t="s">
        <v>224</v>
      </c>
      <c r="G2100" s="247"/>
      <c r="H2100" s="250">
        <v>16.385000000000002</v>
      </c>
      <c r="I2100" s="251"/>
      <c r="J2100" s="247"/>
      <c r="K2100" s="247"/>
      <c r="L2100" s="252"/>
      <c r="M2100" s="253"/>
      <c r="N2100" s="254"/>
      <c r="O2100" s="254"/>
      <c r="P2100" s="254"/>
      <c r="Q2100" s="254"/>
      <c r="R2100" s="254"/>
      <c r="S2100" s="254"/>
      <c r="T2100" s="255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56" t="s">
        <v>221</v>
      </c>
      <c r="AU2100" s="256" t="s">
        <v>78</v>
      </c>
      <c r="AV2100" s="15" t="s">
        <v>84</v>
      </c>
      <c r="AW2100" s="15" t="s">
        <v>31</v>
      </c>
      <c r="AX2100" s="15" t="s">
        <v>74</v>
      </c>
      <c r="AY2100" s="256" t="s">
        <v>212</v>
      </c>
    </row>
    <row r="2101" s="2" customFormat="1" ht="44.25" customHeight="1">
      <c r="A2101" s="40"/>
      <c r="B2101" s="41"/>
      <c r="C2101" s="206" t="s">
        <v>1613</v>
      </c>
      <c r="D2101" s="206" t="s">
        <v>214</v>
      </c>
      <c r="E2101" s="207" t="s">
        <v>1614</v>
      </c>
      <c r="F2101" s="208" t="s">
        <v>1615</v>
      </c>
      <c r="G2101" s="209" t="s">
        <v>384</v>
      </c>
      <c r="H2101" s="210">
        <v>209.81100000000001</v>
      </c>
      <c r="I2101" s="211"/>
      <c r="J2101" s="212">
        <f>ROUND(I2101*H2101,2)</f>
        <v>0</v>
      </c>
      <c r="K2101" s="208" t="s">
        <v>218</v>
      </c>
      <c r="L2101" s="46"/>
      <c r="M2101" s="213" t="s">
        <v>19</v>
      </c>
      <c r="N2101" s="214" t="s">
        <v>41</v>
      </c>
      <c r="O2101" s="86"/>
      <c r="P2101" s="215">
        <f>O2101*H2101</f>
        <v>0</v>
      </c>
      <c r="Q2101" s="215">
        <v>0.35644999999999999</v>
      </c>
      <c r="R2101" s="215">
        <f>Q2101*H2101</f>
        <v>74.787130950000005</v>
      </c>
      <c r="S2101" s="215">
        <v>0</v>
      </c>
      <c r="T2101" s="216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17" t="s">
        <v>84</v>
      </c>
      <c r="AT2101" s="217" t="s">
        <v>214</v>
      </c>
      <c r="AU2101" s="217" t="s">
        <v>78</v>
      </c>
      <c r="AY2101" s="19" t="s">
        <v>212</v>
      </c>
      <c r="BE2101" s="218">
        <f>IF(N2101="základní",J2101,0)</f>
        <v>0</v>
      </c>
      <c r="BF2101" s="218">
        <f>IF(N2101="snížená",J2101,0)</f>
        <v>0</v>
      </c>
      <c r="BG2101" s="218">
        <f>IF(N2101="zákl. přenesená",J2101,0)</f>
        <v>0</v>
      </c>
      <c r="BH2101" s="218">
        <f>IF(N2101="sníž. přenesená",J2101,0)</f>
        <v>0</v>
      </c>
      <c r="BI2101" s="218">
        <f>IF(N2101="nulová",J2101,0)</f>
        <v>0</v>
      </c>
      <c r="BJ2101" s="19" t="s">
        <v>78</v>
      </c>
      <c r="BK2101" s="218">
        <f>ROUND(I2101*H2101,2)</f>
        <v>0</v>
      </c>
      <c r="BL2101" s="19" t="s">
        <v>84</v>
      </c>
      <c r="BM2101" s="217" t="s">
        <v>1616</v>
      </c>
    </row>
    <row r="2102" s="2" customFormat="1">
      <c r="A2102" s="40"/>
      <c r="B2102" s="41"/>
      <c r="C2102" s="42"/>
      <c r="D2102" s="219" t="s">
        <v>219</v>
      </c>
      <c r="E2102" s="42"/>
      <c r="F2102" s="220" t="s">
        <v>1617</v>
      </c>
      <c r="G2102" s="42"/>
      <c r="H2102" s="42"/>
      <c r="I2102" s="221"/>
      <c r="J2102" s="42"/>
      <c r="K2102" s="42"/>
      <c r="L2102" s="46"/>
      <c r="M2102" s="222"/>
      <c r="N2102" s="223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219</v>
      </c>
      <c r="AU2102" s="19" t="s">
        <v>78</v>
      </c>
    </row>
    <row r="2103" s="13" customFormat="1">
      <c r="A2103" s="13"/>
      <c r="B2103" s="224"/>
      <c r="C2103" s="225"/>
      <c r="D2103" s="226" t="s">
        <v>221</v>
      </c>
      <c r="E2103" s="227" t="s">
        <v>19</v>
      </c>
      <c r="F2103" s="228" t="s">
        <v>1573</v>
      </c>
      <c r="G2103" s="225"/>
      <c r="H2103" s="227" t="s">
        <v>19</v>
      </c>
      <c r="I2103" s="229"/>
      <c r="J2103" s="225"/>
      <c r="K2103" s="225"/>
      <c r="L2103" s="230"/>
      <c r="M2103" s="231"/>
      <c r="N2103" s="232"/>
      <c r="O2103" s="232"/>
      <c r="P2103" s="232"/>
      <c r="Q2103" s="232"/>
      <c r="R2103" s="232"/>
      <c r="S2103" s="232"/>
      <c r="T2103" s="23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34" t="s">
        <v>221</v>
      </c>
      <c r="AU2103" s="234" t="s">
        <v>78</v>
      </c>
      <c r="AV2103" s="13" t="s">
        <v>74</v>
      </c>
      <c r="AW2103" s="13" t="s">
        <v>31</v>
      </c>
      <c r="AX2103" s="13" t="s">
        <v>69</v>
      </c>
      <c r="AY2103" s="234" t="s">
        <v>212</v>
      </c>
    </row>
    <row r="2104" s="13" customFormat="1">
      <c r="A2104" s="13"/>
      <c r="B2104" s="224"/>
      <c r="C2104" s="225"/>
      <c r="D2104" s="226" t="s">
        <v>221</v>
      </c>
      <c r="E2104" s="227" t="s">
        <v>19</v>
      </c>
      <c r="F2104" s="228" t="s">
        <v>1574</v>
      </c>
      <c r="G2104" s="225"/>
      <c r="H2104" s="227" t="s">
        <v>19</v>
      </c>
      <c r="I2104" s="229"/>
      <c r="J2104" s="225"/>
      <c r="K2104" s="225"/>
      <c r="L2104" s="230"/>
      <c r="M2104" s="231"/>
      <c r="N2104" s="232"/>
      <c r="O2104" s="232"/>
      <c r="P2104" s="232"/>
      <c r="Q2104" s="232"/>
      <c r="R2104" s="232"/>
      <c r="S2104" s="232"/>
      <c r="T2104" s="23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34" t="s">
        <v>221</v>
      </c>
      <c r="AU2104" s="234" t="s">
        <v>78</v>
      </c>
      <c r="AV2104" s="13" t="s">
        <v>74</v>
      </c>
      <c r="AW2104" s="13" t="s">
        <v>31</v>
      </c>
      <c r="AX2104" s="13" t="s">
        <v>69</v>
      </c>
      <c r="AY2104" s="234" t="s">
        <v>212</v>
      </c>
    </row>
    <row r="2105" s="14" customFormat="1">
      <c r="A2105" s="14"/>
      <c r="B2105" s="235"/>
      <c r="C2105" s="236"/>
      <c r="D2105" s="226" t="s">
        <v>221</v>
      </c>
      <c r="E2105" s="237" t="s">
        <v>19</v>
      </c>
      <c r="F2105" s="238" t="s">
        <v>1618</v>
      </c>
      <c r="G2105" s="236"/>
      <c r="H2105" s="239">
        <v>69.936999999999998</v>
      </c>
      <c r="I2105" s="240"/>
      <c r="J2105" s="236"/>
      <c r="K2105" s="236"/>
      <c r="L2105" s="241"/>
      <c r="M2105" s="242"/>
      <c r="N2105" s="243"/>
      <c r="O2105" s="243"/>
      <c r="P2105" s="243"/>
      <c r="Q2105" s="243"/>
      <c r="R2105" s="243"/>
      <c r="S2105" s="243"/>
      <c r="T2105" s="24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45" t="s">
        <v>221</v>
      </c>
      <c r="AU2105" s="245" t="s">
        <v>78</v>
      </c>
      <c r="AV2105" s="14" t="s">
        <v>78</v>
      </c>
      <c r="AW2105" s="14" t="s">
        <v>31</v>
      </c>
      <c r="AX2105" s="14" t="s">
        <v>69</v>
      </c>
      <c r="AY2105" s="245" t="s">
        <v>212</v>
      </c>
    </row>
    <row r="2106" s="13" customFormat="1">
      <c r="A2106" s="13"/>
      <c r="B2106" s="224"/>
      <c r="C2106" s="225"/>
      <c r="D2106" s="226" t="s">
        <v>221</v>
      </c>
      <c r="E2106" s="227" t="s">
        <v>19</v>
      </c>
      <c r="F2106" s="228" t="s">
        <v>1576</v>
      </c>
      <c r="G2106" s="225"/>
      <c r="H2106" s="227" t="s">
        <v>19</v>
      </c>
      <c r="I2106" s="229"/>
      <c r="J2106" s="225"/>
      <c r="K2106" s="225"/>
      <c r="L2106" s="230"/>
      <c r="M2106" s="231"/>
      <c r="N2106" s="232"/>
      <c r="O2106" s="232"/>
      <c r="P2106" s="232"/>
      <c r="Q2106" s="232"/>
      <c r="R2106" s="232"/>
      <c r="S2106" s="232"/>
      <c r="T2106" s="23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34" t="s">
        <v>221</v>
      </c>
      <c r="AU2106" s="234" t="s">
        <v>78</v>
      </c>
      <c r="AV2106" s="13" t="s">
        <v>74</v>
      </c>
      <c r="AW2106" s="13" t="s">
        <v>31</v>
      </c>
      <c r="AX2106" s="13" t="s">
        <v>69</v>
      </c>
      <c r="AY2106" s="234" t="s">
        <v>212</v>
      </c>
    </row>
    <row r="2107" s="14" customFormat="1">
      <c r="A2107" s="14"/>
      <c r="B2107" s="235"/>
      <c r="C2107" s="236"/>
      <c r="D2107" s="226" t="s">
        <v>221</v>
      </c>
      <c r="E2107" s="237" t="s">
        <v>19</v>
      </c>
      <c r="F2107" s="238" t="s">
        <v>1618</v>
      </c>
      <c r="G2107" s="236"/>
      <c r="H2107" s="239">
        <v>69.936999999999998</v>
      </c>
      <c r="I2107" s="240"/>
      <c r="J2107" s="236"/>
      <c r="K2107" s="236"/>
      <c r="L2107" s="241"/>
      <c r="M2107" s="242"/>
      <c r="N2107" s="243"/>
      <c r="O2107" s="243"/>
      <c r="P2107" s="243"/>
      <c r="Q2107" s="243"/>
      <c r="R2107" s="243"/>
      <c r="S2107" s="243"/>
      <c r="T2107" s="244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45" t="s">
        <v>221</v>
      </c>
      <c r="AU2107" s="245" t="s">
        <v>78</v>
      </c>
      <c r="AV2107" s="14" t="s">
        <v>78</v>
      </c>
      <c r="AW2107" s="14" t="s">
        <v>31</v>
      </c>
      <c r="AX2107" s="14" t="s">
        <v>69</v>
      </c>
      <c r="AY2107" s="245" t="s">
        <v>212</v>
      </c>
    </row>
    <row r="2108" s="13" customFormat="1">
      <c r="A2108" s="13"/>
      <c r="B2108" s="224"/>
      <c r="C2108" s="225"/>
      <c r="D2108" s="226" t="s">
        <v>221</v>
      </c>
      <c r="E2108" s="227" t="s">
        <v>19</v>
      </c>
      <c r="F2108" s="228" t="s">
        <v>1577</v>
      </c>
      <c r="G2108" s="225"/>
      <c r="H2108" s="227" t="s">
        <v>19</v>
      </c>
      <c r="I2108" s="229"/>
      <c r="J2108" s="225"/>
      <c r="K2108" s="225"/>
      <c r="L2108" s="230"/>
      <c r="M2108" s="231"/>
      <c r="N2108" s="232"/>
      <c r="O2108" s="232"/>
      <c r="P2108" s="232"/>
      <c r="Q2108" s="232"/>
      <c r="R2108" s="232"/>
      <c r="S2108" s="232"/>
      <c r="T2108" s="23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34" t="s">
        <v>221</v>
      </c>
      <c r="AU2108" s="234" t="s">
        <v>78</v>
      </c>
      <c r="AV2108" s="13" t="s">
        <v>74</v>
      </c>
      <c r="AW2108" s="13" t="s">
        <v>31</v>
      </c>
      <c r="AX2108" s="13" t="s">
        <v>69</v>
      </c>
      <c r="AY2108" s="234" t="s">
        <v>212</v>
      </c>
    </row>
    <row r="2109" s="14" customFormat="1">
      <c r="A2109" s="14"/>
      <c r="B2109" s="235"/>
      <c r="C2109" s="236"/>
      <c r="D2109" s="226" t="s">
        <v>221</v>
      </c>
      <c r="E2109" s="237" t="s">
        <v>19</v>
      </c>
      <c r="F2109" s="238" t="s">
        <v>1618</v>
      </c>
      <c r="G2109" s="236"/>
      <c r="H2109" s="239">
        <v>69.936999999999998</v>
      </c>
      <c r="I2109" s="240"/>
      <c r="J2109" s="236"/>
      <c r="K2109" s="236"/>
      <c r="L2109" s="241"/>
      <c r="M2109" s="242"/>
      <c r="N2109" s="243"/>
      <c r="O2109" s="243"/>
      <c r="P2109" s="243"/>
      <c r="Q2109" s="243"/>
      <c r="R2109" s="243"/>
      <c r="S2109" s="243"/>
      <c r="T2109" s="24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45" t="s">
        <v>221</v>
      </c>
      <c r="AU2109" s="245" t="s">
        <v>78</v>
      </c>
      <c r="AV2109" s="14" t="s">
        <v>78</v>
      </c>
      <c r="AW2109" s="14" t="s">
        <v>31</v>
      </c>
      <c r="AX2109" s="14" t="s">
        <v>69</v>
      </c>
      <c r="AY2109" s="245" t="s">
        <v>212</v>
      </c>
    </row>
    <row r="2110" s="15" customFormat="1">
      <c r="A2110" s="15"/>
      <c r="B2110" s="246"/>
      <c r="C2110" s="247"/>
      <c r="D2110" s="226" t="s">
        <v>221</v>
      </c>
      <c r="E2110" s="248" t="s">
        <v>19</v>
      </c>
      <c r="F2110" s="249" t="s">
        <v>224</v>
      </c>
      <c r="G2110" s="247"/>
      <c r="H2110" s="250">
        <v>209.81100000000001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T2110" s="256" t="s">
        <v>221</v>
      </c>
      <c r="AU2110" s="256" t="s">
        <v>78</v>
      </c>
      <c r="AV2110" s="15" t="s">
        <v>84</v>
      </c>
      <c r="AW2110" s="15" t="s">
        <v>31</v>
      </c>
      <c r="AX2110" s="15" t="s">
        <v>74</v>
      </c>
      <c r="AY2110" s="256" t="s">
        <v>212</v>
      </c>
    </row>
    <row r="2111" s="2" customFormat="1" ht="24.15" customHeight="1">
      <c r="A2111" s="40"/>
      <c r="B2111" s="41"/>
      <c r="C2111" s="206" t="s">
        <v>801</v>
      </c>
      <c r="D2111" s="206" t="s">
        <v>214</v>
      </c>
      <c r="E2111" s="207" t="s">
        <v>1619</v>
      </c>
      <c r="F2111" s="208" t="s">
        <v>1620</v>
      </c>
      <c r="G2111" s="209" t="s">
        <v>217</v>
      </c>
      <c r="H2111" s="210">
        <v>15.632999999999999</v>
      </c>
      <c r="I2111" s="211"/>
      <c r="J2111" s="212">
        <f>ROUND(I2111*H2111,2)</f>
        <v>0</v>
      </c>
      <c r="K2111" s="208" t="s">
        <v>218</v>
      </c>
      <c r="L2111" s="46"/>
      <c r="M2111" s="213" t="s">
        <v>19</v>
      </c>
      <c r="N2111" s="214" t="s">
        <v>41</v>
      </c>
      <c r="O2111" s="86"/>
      <c r="P2111" s="215">
        <f>O2111*H2111</f>
        <v>0</v>
      </c>
      <c r="Q2111" s="215">
        <v>2.45343</v>
      </c>
      <c r="R2111" s="215">
        <f>Q2111*H2111</f>
        <v>38.354471189999998</v>
      </c>
      <c r="S2111" s="215">
        <v>0</v>
      </c>
      <c r="T2111" s="216">
        <f>S2111*H2111</f>
        <v>0</v>
      </c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R2111" s="217" t="s">
        <v>84</v>
      </c>
      <c r="AT2111" s="217" t="s">
        <v>214</v>
      </c>
      <c r="AU2111" s="217" t="s">
        <v>78</v>
      </c>
      <c r="AY2111" s="19" t="s">
        <v>212</v>
      </c>
      <c r="BE2111" s="218">
        <f>IF(N2111="základní",J2111,0)</f>
        <v>0</v>
      </c>
      <c r="BF2111" s="218">
        <f>IF(N2111="snížená",J2111,0)</f>
        <v>0</v>
      </c>
      <c r="BG2111" s="218">
        <f>IF(N2111="zákl. přenesená",J2111,0)</f>
        <v>0</v>
      </c>
      <c r="BH2111" s="218">
        <f>IF(N2111="sníž. přenesená",J2111,0)</f>
        <v>0</v>
      </c>
      <c r="BI2111" s="218">
        <f>IF(N2111="nulová",J2111,0)</f>
        <v>0</v>
      </c>
      <c r="BJ2111" s="19" t="s">
        <v>78</v>
      </c>
      <c r="BK2111" s="218">
        <f>ROUND(I2111*H2111,2)</f>
        <v>0</v>
      </c>
      <c r="BL2111" s="19" t="s">
        <v>84</v>
      </c>
      <c r="BM2111" s="217" t="s">
        <v>1621</v>
      </c>
    </row>
    <row r="2112" s="2" customFormat="1">
      <c r="A2112" s="40"/>
      <c r="B2112" s="41"/>
      <c r="C2112" s="42"/>
      <c r="D2112" s="219" t="s">
        <v>219</v>
      </c>
      <c r="E2112" s="42"/>
      <c r="F2112" s="220" t="s">
        <v>1622</v>
      </c>
      <c r="G2112" s="42"/>
      <c r="H2112" s="42"/>
      <c r="I2112" s="221"/>
      <c r="J2112" s="42"/>
      <c r="K2112" s="42"/>
      <c r="L2112" s="46"/>
      <c r="M2112" s="222"/>
      <c r="N2112" s="223"/>
      <c r="O2112" s="86"/>
      <c r="P2112" s="86"/>
      <c r="Q2112" s="86"/>
      <c r="R2112" s="86"/>
      <c r="S2112" s="86"/>
      <c r="T2112" s="87"/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T2112" s="19" t="s">
        <v>219</v>
      </c>
      <c r="AU2112" s="19" t="s">
        <v>78</v>
      </c>
    </row>
    <row r="2113" s="13" customFormat="1">
      <c r="A2113" s="13"/>
      <c r="B2113" s="224"/>
      <c r="C2113" s="225"/>
      <c r="D2113" s="226" t="s">
        <v>221</v>
      </c>
      <c r="E2113" s="227" t="s">
        <v>19</v>
      </c>
      <c r="F2113" s="228" t="s">
        <v>1623</v>
      </c>
      <c r="G2113" s="225"/>
      <c r="H2113" s="227" t="s">
        <v>19</v>
      </c>
      <c r="I2113" s="229"/>
      <c r="J2113" s="225"/>
      <c r="K2113" s="225"/>
      <c r="L2113" s="230"/>
      <c r="M2113" s="231"/>
      <c r="N2113" s="232"/>
      <c r="O2113" s="232"/>
      <c r="P2113" s="232"/>
      <c r="Q2113" s="232"/>
      <c r="R2113" s="232"/>
      <c r="S2113" s="232"/>
      <c r="T2113" s="23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34" t="s">
        <v>221</v>
      </c>
      <c r="AU2113" s="234" t="s">
        <v>78</v>
      </c>
      <c r="AV2113" s="13" t="s">
        <v>74</v>
      </c>
      <c r="AW2113" s="13" t="s">
        <v>31</v>
      </c>
      <c r="AX2113" s="13" t="s">
        <v>69</v>
      </c>
      <c r="AY2113" s="234" t="s">
        <v>212</v>
      </c>
    </row>
    <row r="2114" s="14" customFormat="1">
      <c r="A2114" s="14"/>
      <c r="B2114" s="235"/>
      <c r="C2114" s="236"/>
      <c r="D2114" s="226" t="s">
        <v>221</v>
      </c>
      <c r="E2114" s="237" t="s">
        <v>19</v>
      </c>
      <c r="F2114" s="238" t="s">
        <v>1624</v>
      </c>
      <c r="G2114" s="236"/>
      <c r="H2114" s="239">
        <v>8.1460000000000008</v>
      </c>
      <c r="I2114" s="240"/>
      <c r="J2114" s="236"/>
      <c r="K2114" s="236"/>
      <c r="L2114" s="241"/>
      <c r="M2114" s="242"/>
      <c r="N2114" s="243"/>
      <c r="O2114" s="243"/>
      <c r="P2114" s="243"/>
      <c r="Q2114" s="243"/>
      <c r="R2114" s="243"/>
      <c r="S2114" s="243"/>
      <c r="T2114" s="244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45" t="s">
        <v>221</v>
      </c>
      <c r="AU2114" s="245" t="s">
        <v>78</v>
      </c>
      <c r="AV2114" s="14" t="s">
        <v>78</v>
      </c>
      <c r="AW2114" s="14" t="s">
        <v>31</v>
      </c>
      <c r="AX2114" s="14" t="s">
        <v>69</v>
      </c>
      <c r="AY2114" s="245" t="s">
        <v>212</v>
      </c>
    </row>
    <row r="2115" s="13" customFormat="1">
      <c r="A2115" s="13"/>
      <c r="B2115" s="224"/>
      <c r="C2115" s="225"/>
      <c r="D2115" s="226" t="s">
        <v>221</v>
      </c>
      <c r="E2115" s="227" t="s">
        <v>19</v>
      </c>
      <c r="F2115" s="228" t="s">
        <v>296</v>
      </c>
      <c r="G2115" s="225"/>
      <c r="H2115" s="227" t="s">
        <v>19</v>
      </c>
      <c r="I2115" s="229"/>
      <c r="J2115" s="225"/>
      <c r="K2115" s="225"/>
      <c r="L2115" s="230"/>
      <c r="M2115" s="231"/>
      <c r="N2115" s="232"/>
      <c r="O2115" s="232"/>
      <c r="P2115" s="232"/>
      <c r="Q2115" s="232"/>
      <c r="R2115" s="232"/>
      <c r="S2115" s="232"/>
      <c r="T2115" s="23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34" t="s">
        <v>221</v>
      </c>
      <c r="AU2115" s="234" t="s">
        <v>78</v>
      </c>
      <c r="AV2115" s="13" t="s">
        <v>74</v>
      </c>
      <c r="AW2115" s="13" t="s">
        <v>31</v>
      </c>
      <c r="AX2115" s="13" t="s">
        <v>69</v>
      </c>
      <c r="AY2115" s="234" t="s">
        <v>212</v>
      </c>
    </row>
    <row r="2116" s="14" customFormat="1">
      <c r="A2116" s="14"/>
      <c r="B2116" s="235"/>
      <c r="C2116" s="236"/>
      <c r="D2116" s="226" t="s">
        <v>221</v>
      </c>
      <c r="E2116" s="237" t="s">
        <v>19</v>
      </c>
      <c r="F2116" s="238" t="s">
        <v>1625</v>
      </c>
      <c r="G2116" s="236"/>
      <c r="H2116" s="239">
        <v>-1.254</v>
      </c>
      <c r="I2116" s="240"/>
      <c r="J2116" s="236"/>
      <c r="K2116" s="236"/>
      <c r="L2116" s="241"/>
      <c r="M2116" s="242"/>
      <c r="N2116" s="243"/>
      <c r="O2116" s="243"/>
      <c r="P2116" s="243"/>
      <c r="Q2116" s="243"/>
      <c r="R2116" s="243"/>
      <c r="S2116" s="243"/>
      <c r="T2116" s="24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T2116" s="245" t="s">
        <v>221</v>
      </c>
      <c r="AU2116" s="245" t="s">
        <v>78</v>
      </c>
      <c r="AV2116" s="14" t="s">
        <v>78</v>
      </c>
      <c r="AW2116" s="14" t="s">
        <v>31</v>
      </c>
      <c r="AX2116" s="14" t="s">
        <v>69</v>
      </c>
      <c r="AY2116" s="245" t="s">
        <v>212</v>
      </c>
    </row>
    <row r="2117" s="13" customFormat="1">
      <c r="A2117" s="13"/>
      <c r="B2117" s="224"/>
      <c r="C2117" s="225"/>
      <c r="D2117" s="226" t="s">
        <v>221</v>
      </c>
      <c r="E2117" s="227" t="s">
        <v>19</v>
      </c>
      <c r="F2117" s="228" t="s">
        <v>1626</v>
      </c>
      <c r="G2117" s="225"/>
      <c r="H2117" s="227" t="s">
        <v>19</v>
      </c>
      <c r="I2117" s="229"/>
      <c r="J2117" s="225"/>
      <c r="K2117" s="225"/>
      <c r="L2117" s="230"/>
      <c r="M2117" s="231"/>
      <c r="N2117" s="232"/>
      <c r="O2117" s="232"/>
      <c r="P2117" s="232"/>
      <c r="Q2117" s="232"/>
      <c r="R2117" s="232"/>
      <c r="S2117" s="232"/>
      <c r="T2117" s="23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34" t="s">
        <v>221</v>
      </c>
      <c r="AU2117" s="234" t="s">
        <v>78</v>
      </c>
      <c r="AV2117" s="13" t="s">
        <v>74</v>
      </c>
      <c r="AW2117" s="13" t="s">
        <v>31</v>
      </c>
      <c r="AX2117" s="13" t="s">
        <v>69</v>
      </c>
      <c r="AY2117" s="234" t="s">
        <v>212</v>
      </c>
    </row>
    <row r="2118" s="14" customFormat="1">
      <c r="A2118" s="14"/>
      <c r="B2118" s="235"/>
      <c r="C2118" s="236"/>
      <c r="D2118" s="226" t="s">
        <v>221</v>
      </c>
      <c r="E2118" s="237" t="s">
        <v>19</v>
      </c>
      <c r="F2118" s="238" t="s">
        <v>1627</v>
      </c>
      <c r="G2118" s="236"/>
      <c r="H2118" s="239">
        <v>0.19500000000000001</v>
      </c>
      <c r="I2118" s="240"/>
      <c r="J2118" s="236"/>
      <c r="K2118" s="236"/>
      <c r="L2118" s="241"/>
      <c r="M2118" s="242"/>
      <c r="N2118" s="243"/>
      <c r="O2118" s="243"/>
      <c r="P2118" s="243"/>
      <c r="Q2118" s="243"/>
      <c r="R2118" s="243"/>
      <c r="S2118" s="243"/>
      <c r="T2118" s="244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45" t="s">
        <v>221</v>
      </c>
      <c r="AU2118" s="245" t="s">
        <v>78</v>
      </c>
      <c r="AV2118" s="14" t="s">
        <v>78</v>
      </c>
      <c r="AW2118" s="14" t="s">
        <v>31</v>
      </c>
      <c r="AX2118" s="14" t="s">
        <v>69</v>
      </c>
      <c r="AY2118" s="245" t="s">
        <v>212</v>
      </c>
    </row>
    <row r="2119" s="14" customFormat="1">
      <c r="A2119" s="14"/>
      <c r="B2119" s="235"/>
      <c r="C2119" s="236"/>
      <c r="D2119" s="226" t="s">
        <v>221</v>
      </c>
      <c r="E2119" s="237" t="s">
        <v>19</v>
      </c>
      <c r="F2119" s="238" t="s">
        <v>1628</v>
      </c>
      <c r="G2119" s="236"/>
      <c r="H2119" s="239">
        <v>0.214</v>
      </c>
      <c r="I2119" s="240"/>
      <c r="J2119" s="236"/>
      <c r="K2119" s="236"/>
      <c r="L2119" s="241"/>
      <c r="M2119" s="242"/>
      <c r="N2119" s="243"/>
      <c r="O2119" s="243"/>
      <c r="P2119" s="243"/>
      <c r="Q2119" s="243"/>
      <c r="R2119" s="243"/>
      <c r="S2119" s="243"/>
      <c r="T2119" s="244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45" t="s">
        <v>221</v>
      </c>
      <c r="AU2119" s="245" t="s">
        <v>78</v>
      </c>
      <c r="AV2119" s="14" t="s">
        <v>78</v>
      </c>
      <c r="AW2119" s="14" t="s">
        <v>31</v>
      </c>
      <c r="AX2119" s="14" t="s">
        <v>69</v>
      </c>
      <c r="AY2119" s="245" t="s">
        <v>212</v>
      </c>
    </row>
    <row r="2120" s="13" customFormat="1">
      <c r="A2120" s="13"/>
      <c r="B2120" s="224"/>
      <c r="C2120" s="225"/>
      <c r="D2120" s="226" t="s">
        <v>221</v>
      </c>
      <c r="E2120" s="227" t="s">
        <v>19</v>
      </c>
      <c r="F2120" s="228" t="s">
        <v>1629</v>
      </c>
      <c r="G2120" s="225"/>
      <c r="H2120" s="227" t="s">
        <v>19</v>
      </c>
      <c r="I2120" s="229"/>
      <c r="J2120" s="225"/>
      <c r="K2120" s="225"/>
      <c r="L2120" s="230"/>
      <c r="M2120" s="231"/>
      <c r="N2120" s="232"/>
      <c r="O2120" s="232"/>
      <c r="P2120" s="232"/>
      <c r="Q2120" s="232"/>
      <c r="R2120" s="232"/>
      <c r="S2120" s="232"/>
      <c r="T2120" s="23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34" t="s">
        <v>221</v>
      </c>
      <c r="AU2120" s="234" t="s">
        <v>78</v>
      </c>
      <c r="AV2120" s="13" t="s">
        <v>74</v>
      </c>
      <c r="AW2120" s="13" t="s">
        <v>31</v>
      </c>
      <c r="AX2120" s="13" t="s">
        <v>69</v>
      </c>
      <c r="AY2120" s="234" t="s">
        <v>212</v>
      </c>
    </row>
    <row r="2121" s="14" customFormat="1">
      <c r="A2121" s="14"/>
      <c r="B2121" s="235"/>
      <c r="C2121" s="236"/>
      <c r="D2121" s="226" t="s">
        <v>221</v>
      </c>
      <c r="E2121" s="237" t="s">
        <v>19</v>
      </c>
      <c r="F2121" s="238" t="s">
        <v>1630</v>
      </c>
      <c r="G2121" s="236"/>
      <c r="H2121" s="239">
        <v>5.6710000000000003</v>
      </c>
      <c r="I2121" s="240"/>
      <c r="J2121" s="236"/>
      <c r="K2121" s="236"/>
      <c r="L2121" s="241"/>
      <c r="M2121" s="242"/>
      <c r="N2121" s="243"/>
      <c r="O2121" s="243"/>
      <c r="P2121" s="243"/>
      <c r="Q2121" s="243"/>
      <c r="R2121" s="243"/>
      <c r="S2121" s="243"/>
      <c r="T2121" s="24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45" t="s">
        <v>221</v>
      </c>
      <c r="AU2121" s="245" t="s">
        <v>78</v>
      </c>
      <c r="AV2121" s="14" t="s">
        <v>78</v>
      </c>
      <c r="AW2121" s="14" t="s">
        <v>31</v>
      </c>
      <c r="AX2121" s="14" t="s">
        <v>69</v>
      </c>
      <c r="AY2121" s="245" t="s">
        <v>212</v>
      </c>
    </row>
    <row r="2122" s="14" customFormat="1">
      <c r="A2122" s="14"/>
      <c r="B2122" s="235"/>
      <c r="C2122" s="236"/>
      <c r="D2122" s="226" t="s">
        <v>221</v>
      </c>
      <c r="E2122" s="237" t="s">
        <v>19</v>
      </c>
      <c r="F2122" s="238" t="s">
        <v>1631</v>
      </c>
      <c r="G2122" s="236"/>
      <c r="H2122" s="239">
        <v>-0.878</v>
      </c>
      <c r="I2122" s="240"/>
      <c r="J2122" s="236"/>
      <c r="K2122" s="236"/>
      <c r="L2122" s="241"/>
      <c r="M2122" s="242"/>
      <c r="N2122" s="243"/>
      <c r="O2122" s="243"/>
      <c r="P2122" s="243"/>
      <c r="Q2122" s="243"/>
      <c r="R2122" s="243"/>
      <c r="S2122" s="243"/>
      <c r="T2122" s="244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45" t="s">
        <v>221</v>
      </c>
      <c r="AU2122" s="245" t="s">
        <v>78</v>
      </c>
      <c r="AV2122" s="14" t="s">
        <v>78</v>
      </c>
      <c r="AW2122" s="14" t="s">
        <v>31</v>
      </c>
      <c r="AX2122" s="14" t="s">
        <v>69</v>
      </c>
      <c r="AY2122" s="245" t="s">
        <v>212</v>
      </c>
    </row>
    <row r="2123" s="13" customFormat="1">
      <c r="A2123" s="13"/>
      <c r="B2123" s="224"/>
      <c r="C2123" s="225"/>
      <c r="D2123" s="226" t="s">
        <v>221</v>
      </c>
      <c r="E2123" s="227" t="s">
        <v>19</v>
      </c>
      <c r="F2123" s="228" t="s">
        <v>1632</v>
      </c>
      <c r="G2123" s="225"/>
      <c r="H2123" s="227" t="s">
        <v>19</v>
      </c>
      <c r="I2123" s="229"/>
      <c r="J2123" s="225"/>
      <c r="K2123" s="225"/>
      <c r="L2123" s="230"/>
      <c r="M2123" s="231"/>
      <c r="N2123" s="232"/>
      <c r="O2123" s="232"/>
      <c r="P2123" s="232"/>
      <c r="Q2123" s="232"/>
      <c r="R2123" s="232"/>
      <c r="S2123" s="232"/>
      <c r="T2123" s="23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34" t="s">
        <v>221</v>
      </c>
      <c r="AU2123" s="234" t="s">
        <v>78</v>
      </c>
      <c r="AV2123" s="13" t="s">
        <v>74</v>
      </c>
      <c r="AW2123" s="13" t="s">
        <v>31</v>
      </c>
      <c r="AX2123" s="13" t="s">
        <v>69</v>
      </c>
      <c r="AY2123" s="234" t="s">
        <v>212</v>
      </c>
    </row>
    <row r="2124" s="14" customFormat="1">
      <c r="A2124" s="14"/>
      <c r="B2124" s="235"/>
      <c r="C2124" s="236"/>
      <c r="D2124" s="226" t="s">
        <v>221</v>
      </c>
      <c r="E2124" s="237" t="s">
        <v>19</v>
      </c>
      <c r="F2124" s="238" t="s">
        <v>1633</v>
      </c>
      <c r="G2124" s="236"/>
      <c r="H2124" s="239">
        <v>1.8300000000000001</v>
      </c>
      <c r="I2124" s="240"/>
      <c r="J2124" s="236"/>
      <c r="K2124" s="236"/>
      <c r="L2124" s="241"/>
      <c r="M2124" s="242"/>
      <c r="N2124" s="243"/>
      <c r="O2124" s="243"/>
      <c r="P2124" s="243"/>
      <c r="Q2124" s="243"/>
      <c r="R2124" s="243"/>
      <c r="S2124" s="243"/>
      <c r="T2124" s="24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45" t="s">
        <v>221</v>
      </c>
      <c r="AU2124" s="245" t="s">
        <v>78</v>
      </c>
      <c r="AV2124" s="14" t="s">
        <v>78</v>
      </c>
      <c r="AW2124" s="14" t="s">
        <v>31</v>
      </c>
      <c r="AX2124" s="14" t="s">
        <v>69</v>
      </c>
      <c r="AY2124" s="245" t="s">
        <v>212</v>
      </c>
    </row>
    <row r="2125" s="14" customFormat="1">
      <c r="A2125" s="14"/>
      <c r="B2125" s="235"/>
      <c r="C2125" s="236"/>
      <c r="D2125" s="226" t="s">
        <v>221</v>
      </c>
      <c r="E2125" s="237" t="s">
        <v>19</v>
      </c>
      <c r="F2125" s="238" t="s">
        <v>1634</v>
      </c>
      <c r="G2125" s="236"/>
      <c r="H2125" s="239">
        <v>1.7090000000000001</v>
      </c>
      <c r="I2125" s="240"/>
      <c r="J2125" s="236"/>
      <c r="K2125" s="236"/>
      <c r="L2125" s="241"/>
      <c r="M2125" s="242"/>
      <c r="N2125" s="243"/>
      <c r="O2125" s="243"/>
      <c r="P2125" s="243"/>
      <c r="Q2125" s="243"/>
      <c r="R2125" s="243"/>
      <c r="S2125" s="243"/>
      <c r="T2125" s="24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45" t="s">
        <v>221</v>
      </c>
      <c r="AU2125" s="245" t="s">
        <v>78</v>
      </c>
      <c r="AV2125" s="14" t="s">
        <v>78</v>
      </c>
      <c r="AW2125" s="14" t="s">
        <v>31</v>
      </c>
      <c r="AX2125" s="14" t="s">
        <v>69</v>
      </c>
      <c r="AY2125" s="245" t="s">
        <v>212</v>
      </c>
    </row>
    <row r="2126" s="15" customFormat="1">
      <c r="A2126" s="15"/>
      <c r="B2126" s="246"/>
      <c r="C2126" s="247"/>
      <c r="D2126" s="226" t="s">
        <v>221</v>
      </c>
      <c r="E2126" s="248" t="s">
        <v>19</v>
      </c>
      <c r="F2126" s="249" t="s">
        <v>224</v>
      </c>
      <c r="G2126" s="247"/>
      <c r="H2126" s="250">
        <v>15.632999999999999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56" t="s">
        <v>221</v>
      </c>
      <c r="AU2126" s="256" t="s">
        <v>78</v>
      </c>
      <c r="AV2126" s="15" t="s">
        <v>84</v>
      </c>
      <c r="AW2126" s="15" t="s">
        <v>31</v>
      </c>
      <c r="AX2126" s="15" t="s">
        <v>74</v>
      </c>
      <c r="AY2126" s="256" t="s">
        <v>212</v>
      </c>
    </row>
    <row r="2127" s="2" customFormat="1" ht="24.15" customHeight="1">
      <c r="A2127" s="40"/>
      <c r="B2127" s="41"/>
      <c r="C2127" s="206" t="s">
        <v>1635</v>
      </c>
      <c r="D2127" s="206" t="s">
        <v>214</v>
      </c>
      <c r="E2127" s="207" t="s">
        <v>1636</v>
      </c>
      <c r="F2127" s="208" t="s">
        <v>1637</v>
      </c>
      <c r="G2127" s="209" t="s">
        <v>217</v>
      </c>
      <c r="H2127" s="210">
        <v>8.3550000000000004</v>
      </c>
      <c r="I2127" s="211"/>
      <c r="J2127" s="212">
        <f>ROUND(I2127*H2127,2)</f>
        <v>0</v>
      </c>
      <c r="K2127" s="208" t="s">
        <v>218</v>
      </c>
      <c r="L2127" s="46"/>
      <c r="M2127" s="213" t="s">
        <v>19</v>
      </c>
      <c r="N2127" s="214" t="s">
        <v>41</v>
      </c>
      <c r="O2127" s="86"/>
      <c r="P2127" s="215">
        <f>O2127*H2127</f>
        <v>0</v>
      </c>
      <c r="Q2127" s="215">
        <v>2.2564799999999998</v>
      </c>
      <c r="R2127" s="215">
        <f>Q2127*H2127</f>
        <v>18.8528904</v>
      </c>
      <c r="S2127" s="215">
        <v>0</v>
      </c>
      <c r="T2127" s="216">
        <f>S2127*H2127</f>
        <v>0</v>
      </c>
      <c r="U2127" s="40"/>
      <c r="V2127" s="40"/>
      <c r="W2127" s="40"/>
      <c r="X2127" s="40"/>
      <c r="Y2127" s="40"/>
      <c r="Z2127" s="40"/>
      <c r="AA2127" s="40"/>
      <c r="AB2127" s="40"/>
      <c r="AC2127" s="40"/>
      <c r="AD2127" s="40"/>
      <c r="AE2127" s="40"/>
      <c r="AR2127" s="217" t="s">
        <v>84</v>
      </c>
      <c r="AT2127" s="217" t="s">
        <v>214</v>
      </c>
      <c r="AU2127" s="217" t="s">
        <v>78</v>
      </c>
      <c r="AY2127" s="19" t="s">
        <v>212</v>
      </c>
      <c r="BE2127" s="218">
        <f>IF(N2127="základní",J2127,0)</f>
        <v>0</v>
      </c>
      <c r="BF2127" s="218">
        <f>IF(N2127="snížená",J2127,0)</f>
        <v>0</v>
      </c>
      <c r="BG2127" s="218">
        <f>IF(N2127="zákl. přenesená",J2127,0)</f>
        <v>0</v>
      </c>
      <c r="BH2127" s="218">
        <f>IF(N2127="sníž. přenesená",J2127,0)</f>
        <v>0</v>
      </c>
      <c r="BI2127" s="218">
        <f>IF(N2127="nulová",J2127,0)</f>
        <v>0</v>
      </c>
      <c r="BJ2127" s="19" t="s">
        <v>78</v>
      </c>
      <c r="BK2127" s="218">
        <f>ROUND(I2127*H2127,2)</f>
        <v>0</v>
      </c>
      <c r="BL2127" s="19" t="s">
        <v>84</v>
      </c>
      <c r="BM2127" s="217" t="s">
        <v>1638</v>
      </c>
    </row>
    <row r="2128" s="2" customFormat="1">
      <c r="A2128" s="40"/>
      <c r="B2128" s="41"/>
      <c r="C2128" s="42"/>
      <c r="D2128" s="219" t="s">
        <v>219</v>
      </c>
      <c r="E2128" s="42"/>
      <c r="F2128" s="220" t="s">
        <v>1639</v>
      </c>
      <c r="G2128" s="42"/>
      <c r="H2128" s="42"/>
      <c r="I2128" s="221"/>
      <c r="J2128" s="42"/>
      <c r="K2128" s="42"/>
      <c r="L2128" s="46"/>
      <c r="M2128" s="222"/>
      <c r="N2128" s="223"/>
      <c r="O2128" s="86"/>
      <c r="P2128" s="86"/>
      <c r="Q2128" s="86"/>
      <c r="R2128" s="86"/>
      <c r="S2128" s="86"/>
      <c r="T2128" s="87"/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T2128" s="19" t="s">
        <v>219</v>
      </c>
      <c r="AU2128" s="19" t="s">
        <v>78</v>
      </c>
    </row>
    <row r="2129" s="13" customFormat="1">
      <c r="A2129" s="13"/>
      <c r="B2129" s="224"/>
      <c r="C2129" s="225"/>
      <c r="D2129" s="226" t="s">
        <v>221</v>
      </c>
      <c r="E2129" s="227" t="s">
        <v>19</v>
      </c>
      <c r="F2129" s="228" t="s">
        <v>1640</v>
      </c>
      <c r="G2129" s="225"/>
      <c r="H2129" s="227" t="s">
        <v>19</v>
      </c>
      <c r="I2129" s="229"/>
      <c r="J2129" s="225"/>
      <c r="K2129" s="225"/>
      <c r="L2129" s="230"/>
      <c r="M2129" s="231"/>
      <c r="N2129" s="232"/>
      <c r="O2129" s="232"/>
      <c r="P2129" s="232"/>
      <c r="Q2129" s="232"/>
      <c r="R2129" s="232"/>
      <c r="S2129" s="232"/>
      <c r="T2129" s="23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34" t="s">
        <v>221</v>
      </c>
      <c r="AU2129" s="234" t="s">
        <v>78</v>
      </c>
      <c r="AV2129" s="13" t="s">
        <v>74</v>
      </c>
      <c r="AW2129" s="13" t="s">
        <v>31</v>
      </c>
      <c r="AX2129" s="13" t="s">
        <v>69</v>
      </c>
      <c r="AY2129" s="234" t="s">
        <v>212</v>
      </c>
    </row>
    <row r="2130" s="14" customFormat="1">
      <c r="A2130" s="14"/>
      <c r="B2130" s="235"/>
      <c r="C2130" s="236"/>
      <c r="D2130" s="226" t="s">
        <v>221</v>
      </c>
      <c r="E2130" s="237" t="s">
        <v>19</v>
      </c>
      <c r="F2130" s="238" t="s">
        <v>1641</v>
      </c>
      <c r="G2130" s="236"/>
      <c r="H2130" s="239">
        <v>1.1379999999999999</v>
      </c>
      <c r="I2130" s="240"/>
      <c r="J2130" s="236"/>
      <c r="K2130" s="236"/>
      <c r="L2130" s="241"/>
      <c r="M2130" s="242"/>
      <c r="N2130" s="243"/>
      <c r="O2130" s="243"/>
      <c r="P2130" s="243"/>
      <c r="Q2130" s="243"/>
      <c r="R2130" s="243"/>
      <c r="S2130" s="243"/>
      <c r="T2130" s="244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45" t="s">
        <v>221</v>
      </c>
      <c r="AU2130" s="245" t="s">
        <v>78</v>
      </c>
      <c r="AV2130" s="14" t="s">
        <v>78</v>
      </c>
      <c r="AW2130" s="14" t="s">
        <v>31</v>
      </c>
      <c r="AX2130" s="14" t="s">
        <v>69</v>
      </c>
      <c r="AY2130" s="245" t="s">
        <v>212</v>
      </c>
    </row>
    <row r="2131" s="14" customFormat="1">
      <c r="A2131" s="14"/>
      <c r="B2131" s="235"/>
      <c r="C2131" s="236"/>
      <c r="D2131" s="226" t="s">
        <v>221</v>
      </c>
      <c r="E2131" s="237" t="s">
        <v>19</v>
      </c>
      <c r="F2131" s="238" t="s">
        <v>1642</v>
      </c>
      <c r="G2131" s="236"/>
      <c r="H2131" s="239">
        <v>2.7669999999999999</v>
      </c>
      <c r="I2131" s="240"/>
      <c r="J2131" s="236"/>
      <c r="K2131" s="236"/>
      <c r="L2131" s="241"/>
      <c r="M2131" s="242"/>
      <c r="N2131" s="243"/>
      <c r="O2131" s="243"/>
      <c r="P2131" s="243"/>
      <c r="Q2131" s="243"/>
      <c r="R2131" s="243"/>
      <c r="S2131" s="243"/>
      <c r="T2131" s="244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45" t="s">
        <v>221</v>
      </c>
      <c r="AU2131" s="245" t="s">
        <v>78</v>
      </c>
      <c r="AV2131" s="14" t="s">
        <v>78</v>
      </c>
      <c r="AW2131" s="14" t="s">
        <v>31</v>
      </c>
      <c r="AX2131" s="14" t="s">
        <v>69</v>
      </c>
      <c r="AY2131" s="245" t="s">
        <v>212</v>
      </c>
    </row>
    <row r="2132" s="13" customFormat="1">
      <c r="A2132" s="13"/>
      <c r="B2132" s="224"/>
      <c r="C2132" s="225"/>
      <c r="D2132" s="226" t="s">
        <v>221</v>
      </c>
      <c r="E2132" s="227" t="s">
        <v>19</v>
      </c>
      <c r="F2132" s="228" t="s">
        <v>1643</v>
      </c>
      <c r="G2132" s="225"/>
      <c r="H2132" s="227" t="s">
        <v>19</v>
      </c>
      <c r="I2132" s="229"/>
      <c r="J2132" s="225"/>
      <c r="K2132" s="225"/>
      <c r="L2132" s="230"/>
      <c r="M2132" s="231"/>
      <c r="N2132" s="232"/>
      <c r="O2132" s="232"/>
      <c r="P2132" s="232"/>
      <c r="Q2132" s="232"/>
      <c r="R2132" s="232"/>
      <c r="S2132" s="232"/>
      <c r="T2132" s="23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34" t="s">
        <v>221</v>
      </c>
      <c r="AU2132" s="234" t="s">
        <v>78</v>
      </c>
      <c r="AV2132" s="13" t="s">
        <v>74</v>
      </c>
      <c r="AW2132" s="13" t="s">
        <v>31</v>
      </c>
      <c r="AX2132" s="13" t="s">
        <v>69</v>
      </c>
      <c r="AY2132" s="234" t="s">
        <v>212</v>
      </c>
    </row>
    <row r="2133" s="14" customFormat="1">
      <c r="A2133" s="14"/>
      <c r="B2133" s="235"/>
      <c r="C2133" s="236"/>
      <c r="D2133" s="226" t="s">
        <v>221</v>
      </c>
      <c r="E2133" s="237" t="s">
        <v>19</v>
      </c>
      <c r="F2133" s="238" t="s">
        <v>1644</v>
      </c>
      <c r="G2133" s="236"/>
      <c r="H2133" s="239">
        <v>4</v>
      </c>
      <c r="I2133" s="240"/>
      <c r="J2133" s="236"/>
      <c r="K2133" s="236"/>
      <c r="L2133" s="241"/>
      <c r="M2133" s="242"/>
      <c r="N2133" s="243"/>
      <c r="O2133" s="243"/>
      <c r="P2133" s="243"/>
      <c r="Q2133" s="243"/>
      <c r="R2133" s="243"/>
      <c r="S2133" s="243"/>
      <c r="T2133" s="24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T2133" s="245" t="s">
        <v>221</v>
      </c>
      <c r="AU2133" s="245" t="s">
        <v>78</v>
      </c>
      <c r="AV2133" s="14" t="s">
        <v>78</v>
      </c>
      <c r="AW2133" s="14" t="s">
        <v>31</v>
      </c>
      <c r="AX2133" s="14" t="s">
        <v>69</v>
      </c>
      <c r="AY2133" s="245" t="s">
        <v>212</v>
      </c>
    </row>
    <row r="2134" s="13" customFormat="1">
      <c r="A2134" s="13"/>
      <c r="B2134" s="224"/>
      <c r="C2134" s="225"/>
      <c r="D2134" s="226" t="s">
        <v>221</v>
      </c>
      <c r="E2134" s="227" t="s">
        <v>19</v>
      </c>
      <c r="F2134" s="228" t="s">
        <v>581</v>
      </c>
      <c r="G2134" s="225"/>
      <c r="H2134" s="227" t="s">
        <v>19</v>
      </c>
      <c r="I2134" s="229"/>
      <c r="J2134" s="225"/>
      <c r="K2134" s="225"/>
      <c r="L2134" s="230"/>
      <c r="M2134" s="231"/>
      <c r="N2134" s="232"/>
      <c r="O2134" s="232"/>
      <c r="P2134" s="232"/>
      <c r="Q2134" s="232"/>
      <c r="R2134" s="232"/>
      <c r="S2134" s="232"/>
      <c r="T2134" s="23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34" t="s">
        <v>221</v>
      </c>
      <c r="AU2134" s="234" t="s">
        <v>78</v>
      </c>
      <c r="AV2134" s="13" t="s">
        <v>74</v>
      </c>
      <c r="AW2134" s="13" t="s">
        <v>31</v>
      </c>
      <c r="AX2134" s="13" t="s">
        <v>69</v>
      </c>
      <c r="AY2134" s="234" t="s">
        <v>212</v>
      </c>
    </row>
    <row r="2135" s="14" customFormat="1">
      <c r="A2135" s="14"/>
      <c r="B2135" s="235"/>
      <c r="C2135" s="236"/>
      <c r="D2135" s="226" t="s">
        <v>221</v>
      </c>
      <c r="E2135" s="237" t="s">
        <v>19</v>
      </c>
      <c r="F2135" s="238" t="s">
        <v>1645</v>
      </c>
      <c r="G2135" s="236"/>
      <c r="H2135" s="239">
        <v>0.45000000000000001</v>
      </c>
      <c r="I2135" s="240"/>
      <c r="J2135" s="236"/>
      <c r="K2135" s="236"/>
      <c r="L2135" s="241"/>
      <c r="M2135" s="242"/>
      <c r="N2135" s="243"/>
      <c r="O2135" s="243"/>
      <c r="P2135" s="243"/>
      <c r="Q2135" s="243"/>
      <c r="R2135" s="243"/>
      <c r="S2135" s="243"/>
      <c r="T2135" s="244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45" t="s">
        <v>221</v>
      </c>
      <c r="AU2135" s="245" t="s">
        <v>78</v>
      </c>
      <c r="AV2135" s="14" t="s">
        <v>78</v>
      </c>
      <c r="AW2135" s="14" t="s">
        <v>31</v>
      </c>
      <c r="AX2135" s="14" t="s">
        <v>69</v>
      </c>
      <c r="AY2135" s="245" t="s">
        <v>212</v>
      </c>
    </row>
    <row r="2136" s="15" customFormat="1">
      <c r="A2136" s="15"/>
      <c r="B2136" s="246"/>
      <c r="C2136" s="247"/>
      <c r="D2136" s="226" t="s">
        <v>221</v>
      </c>
      <c r="E2136" s="248" t="s">
        <v>19</v>
      </c>
      <c r="F2136" s="249" t="s">
        <v>224</v>
      </c>
      <c r="G2136" s="247"/>
      <c r="H2136" s="250">
        <v>8.3550000000000004</v>
      </c>
      <c r="I2136" s="251"/>
      <c r="J2136" s="247"/>
      <c r="K2136" s="247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5"/>
      <c r="V2136" s="15"/>
      <c r="W2136" s="15"/>
      <c r="X2136" s="15"/>
      <c r="Y2136" s="15"/>
      <c r="Z2136" s="15"/>
      <c r="AA2136" s="15"/>
      <c r="AB2136" s="15"/>
      <c r="AC2136" s="15"/>
      <c r="AD2136" s="15"/>
      <c r="AE2136" s="15"/>
      <c r="AT2136" s="256" t="s">
        <v>221</v>
      </c>
      <c r="AU2136" s="256" t="s">
        <v>78</v>
      </c>
      <c r="AV2136" s="15" t="s">
        <v>84</v>
      </c>
      <c r="AW2136" s="15" t="s">
        <v>31</v>
      </c>
      <c r="AX2136" s="15" t="s">
        <v>74</v>
      </c>
      <c r="AY2136" s="256" t="s">
        <v>212</v>
      </c>
    </row>
    <row r="2137" s="2" customFormat="1" ht="21.75" customHeight="1">
      <c r="A2137" s="40"/>
      <c r="B2137" s="41"/>
      <c r="C2137" s="206" t="s">
        <v>806</v>
      </c>
      <c r="D2137" s="206" t="s">
        <v>214</v>
      </c>
      <c r="E2137" s="207" t="s">
        <v>1646</v>
      </c>
      <c r="F2137" s="208" t="s">
        <v>1647</v>
      </c>
      <c r="G2137" s="209" t="s">
        <v>384</v>
      </c>
      <c r="H2137" s="210">
        <v>119.74800000000001</v>
      </c>
      <c r="I2137" s="211"/>
      <c r="J2137" s="212">
        <f>ROUND(I2137*H2137,2)</f>
        <v>0</v>
      </c>
      <c r="K2137" s="208" t="s">
        <v>218</v>
      </c>
      <c r="L2137" s="46"/>
      <c r="M2137" s="213" t="s">
        <v>19</v>
      </c>
      <c r="N2137" s="214" t="s">
        <v>41</v>
      </c>
      <c r="O2137" s="86"/>
      <c r="P2137" s="215">
        <f>O2137*H2137</f>
        <v>0</v>
      </c>
      <c r="Q2137" s="215">
        <v>0.0053299999999999997</v>
      </c>
      <c r="R2137" s="215">
        <f>Q2137*H2137</f>
        <v>0.63825683999999994</v>
      </c>
      <c r="S2137" s="215">
        <v>0</v>
      </c>
      <c r="T2137" s="216">
        <f>S2137*H2137</f>
        <v>0</v>
      </c>
      <c r="U2137" s="40"/>
      <c r="V2137" s="40"/>
      <c r="W2137" s="40"/>
      <c r="X2137" s="40"/>
      <c r="Y2137" s="40"/>
      <c r="Z2137" s="40"/>
      <c r="AA2137" s="40"/>
      <c r="AB2137" s="40"/>
      <c r="AC2137" s="40"/>
      <c r="AD2137" s="40"/>
      <c r="AE2137" s="40"/>
      <c r="AR2137" s="217" t="s">
        <v>84</v>
      </c>
      <c r="AT2137" s="217" t="s">
        <v>214</v>
      </c>
      <c r="AU2137" s="217" t="s">
        <v>78</v>
      </c>
      <c r="AY2137" s="19" t="s">
        <v>212</v>
      </c>
      <c r="BE2137" s="218">
        <f>IF(N2137="základní",J2137,0)</f>
        <v>0</v>
      </c>
      <c r="BF2137" s="218">
        <f>IF(N2137="snížená",J2137,0)</f>
        <v>0</v>
      </c>
      <c r="BG2137" s="218">
        <f>IF(N2137="zákl. přenesená",J2137,0)</f>
        <v>0</v>
      </c>
      <c r="BH2137" s="218">
        <f>IF(N2137="sníž. přenesená",J2137,0)</f>
        <v>0</v>
      </c>
      <c r="BI2137" s="218">
        <f>IF(N2137="nulová",J2137,0)</f>
        <v>0</v>
      </c>
      <c r="BJ2137" s="19" t="s">
        <v>78</v>
      </c>
      <c r="BK2137" s="218">
        <f>ROUND(I2137*H2137,2)</f>
        <v>0</v>
      </c>
      <c r="BL2137" s="19" t="s">
        <v>84</v>
      </c>
      <c r="BM2137" s="217" t="s">
        <v>1648</v>
      </c>
    </row>
    <row r="2138" s="2" customFormat="1">
      <c r="A2138" s="40"/>
      <c r="B2138" s="41"/>
      <c r="C2138" s="42"/>
      <c r="D2138" s="219" t="s">
        <v>219</v>
      </c>
      <c r="E2138" s="42"/>
      <c r="F2138" s="220" t="s">
        <v>1649</v>
      </c>
      <c r="G2138" s="42"/>
      <c r="H2138" s="42"/>
      <c r="I2138" s="221"/>
      <c r="J2138" s="42"/>
      <c r="K2138" s="42"/>
      <c r="L2138" s="46"/>
      <c r="M2138" s="222"/>
      <c r="N2138" s="223"/>
      <c r="O2138" s="86"/>
      <c r="P2138" s="86"/>
      <c r="Q2138" s="86"/>
      <c r="R2138" s="86"/>
      <c r="S2138" s="86"/>
      <c r="T2138" s="87"/>
      <c r="U2138" s="40"/>
      <c r="V2138" s="40"/>
      <c r="W2138" s="40"/>
      <c r="X2138" s="40"/>
      <c r="Y2138" s="40"/>
      <c r="Z2138" s="40"/>
      <c r="AA2138" s="40"/>
      <c r="AB2138" s="40"/>
      <c r="AC2138" s="40"/>
      <c r="AD2138" s="40"/>
      <c r="AE2138" s="40"/>
      <c r="AT2138" s="19" t="s">
        <v>219</v>
      </c>
      <c r="AU2138" s="19" t="s">
        <v>78</v>
      </c>
    </row>
    <row r="2139" s="13" customFormat="1">
      <c r="A2139" s="13"/>
      <c r="B2139" s="224"/>
      <c r="C2139" s="225"/>
      <c r="D2139" s="226" t="s">
        <v>221</v>
      </c>
      <c r="E2139" s="227" t="s">
        <v>19</v>
      </c>
      <c r="F2139" s="228" t="s">
        <v>1623</v>
      </c>
      <c r="G2139" s="225"/>
      <c r="H2139" s="227" t="s">
        <v>19</v>
      </c>
      <c r="I2139" s="229"/>
      <c r="J2139" s="225"/>
      <c r="K2139" s="225"/>
      <c r="L2139" s="230"/>
      <c r="M2139" s="231"/>
      <c r="N2139" s="232"/>
      <c r="O2139" s="232"/>
      <c r="P2139" s="232"/>
      <c r="Q2139" s="232"/>
      <c r="R2139" s="232"/>
      <c r="S2139" s="232"/>
      <c r="T2139" s="23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34" t="s">
        <v>221</v>
      </c>
      <c r="AU2139" s="234" t="s">
        <v>78</v>
      </c>
      <c r="AV2139" s="13" t="s">
        <v>74</v>
      </c>
      <c r="AW2139" s="13" t="s">
        <v>31</v>
      </c>
      <c r="AX2139" s="13" t="s">
        <v>69</v>
      </c>
      <c r="AY2139" s="234" t="s">
        <v>212</v>
      </c>
    </row>
    <row r="2140" s="14" customFormat="1">
      <c r="A2140" s="14"/>
      <c r="B2140" s="235"/>
      <c r="C2140" s="236"/>
      <c r="D2140" s="226" t="s">
        <v>221</v>
      </c>
      <c r="E2140" s="237" t="s">
        <v>19</v>
      </c>
      <c r="F2140" s="238" t="s">
        <v>1650</v>
      </c>
      <c r="G2140" s="236"/>
      <c r="H2140" s="239">
        <v>40.729999999999997</v>
      </c>
      <c r="I2140" s="240"/>
      <c r="J2140" s="236"/>
      <c r="K2140" s="236"/>
      <c r="L2140" s="241"/>
      <c r="M2140" s="242"/>
      <c r="N2140" s="243"/>
      <c r="O2140" s="243"/>
      <c r="P2140" s="243"/>
      <c r="Q2140" s="243"/>
      <c r="R2140" s="243"/>
      <c r="S2140" s="243"/>
      <c r="T2140" s="244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45" t="s">
        <v>221</v>
      </c>
      <c r="AU2140" s="245" t="s">
        <v>78</v>
      </c>
      <c r="AV2140" s="14" t="s">
        <v>78</v>
      </c>
      <c r="AW2140" s="14" t="s">
        <v>31</v>
      </c>
      <c r="AX2140" s="14" t="s">
        <v>69</v>
      </c>
      <c r="AY2140" s="245" t="s">
        <v>212</v>
      </c>
    </row>
    <row r="2141" s="14" customFormat="1">
      <c r="A2141" s="14"/>
      <c r="B2141" s="235"/>
      <c r="C2141" s="236"/>
      <c r="D2141" s="226" t="s">
        <v>221</v>
      </c>
      <c r="E2141" s="237" t="s">
        <v>19</v>
      </c>
      <c r="F2141" s="238" t="s">
        <v>1651</v>
      </c>
      <c r="G2141" s="236"/>
      <c r="H2141" s="239">
        <v>7.875</v>
      </c>
      <c r="I2141" s="240"/>
      <c r="J2141" s="236"/>
      <c r="K2141" s="236"/>
      <c r="L2141" s="241"/>
      <c r="M2141" s="242"/>
      <c r="N2141" s="243"/>
      <c r="O2141" s="243"/>
      <c r="P2141" s="243"/>
      <c r="Q2141" s="243"/>
      <c r="R2141" s="243"/>
      <c r="S2141" s="243"/>
      <c r="T2141" s="244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45" t="s">
        <v>221</v>
      </c>
      <c r="AU2141" s="245" t="s">
        <v>78</v>
      </c>
      <c r="AV2141" s="14" t="s">
        <v>78</v>
      </c>
      <c r="AW2141" s="14" t="s">
        <v>31</v>
      </c>
      <c r="AX2141" s="14" t="s">
        <v>69</v>
      </c>
      <c r="AY2141" s="245" t="s">
        <v>212</v>
      </c>
    </row>
    <row r="2142" s="13" customFormat="1">
      <c r="A2142" s="13"/>
      <c r="B2142" s="224"/>
      <c r="C2142" s="225"/>
      <c r="D2142" s="226" t="s">
        <v>221</v>
      </c>
      <c r="E2142" s="227" t="s">
        <v>19</v>
      </c>
      <c r="F2142" s="228" t="s">
        <v>296</v>
      </c>
      <c r="G2142" s="225"/>
      <c r="H2142" s="227" t="s">
        <v>19</v>
      </c>
      <c r="I2142" s="229"/>
      <c r="J2142" s="225"/>
      <c r="K2142" s="225"/>
      <c r="L2142" s="230"/>
      <c r="M2142" s="231"/>
      <c r="N2142" s="232"/>
      <c r="O2142" s="232"/>
      <c r="P2142" s="232"/>
      <c r="Q2142" s="232"/>
      <c r="R2142" s="232"/>
      <c r="S2142" s="232"/>
      <c r="T2142" s="23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34" t="s">
        <v>221</v>
      </c>
      <c r="AU2142" s="234" t="s">
        <v>78</v>
      </c>
      <c r="AV2142" s="13" t="s">
        <v>74</v>
      </c>
      <c r="AW2142" s="13" t="s">
        <v>31</v>
      </c>
      <c r="AX2142" s="13" t="s">
        <v>69</v>
      </c>
      <c r="AY2142" s="234" t="s">
        <v>212</v>
      </c>
    </row>
    <row r="2143" s="14" customFormat="1">
      <c r="A2143" s="14"/>
      <c r="B2143" s="235"/>
      <c r="C2143" s="236"/>
      <c r="D2143" s="226" t="s">
        <v>221</v>
      </c>
      <c r="E2143" s="237" t="s">
        <v>19</v>
      </c>
      <c r="F2143" s="238" t="s">
        <v>1652</v>
      </c>
      <c r="G2143" s="236"/>
      <c r="H2143" s="239">
        <v>-6.2699999999999996</v>
      </c>
      <c r="I2143" s="240"/>
      <c r="J2143" s="236"/>
      <c r="K2143" s="236"/>
      <c r="L2143" s="241"/>
      <c r="M2143" s="242"/>
      <c r="N2143" s="243"/>
      <c r="O2143" s="243"/>
      <c r="P2143" s="243"/>
      <c r="Q2143" s="243"/>
      <c r="R2143" s="243"/>
      <c r="S2143" s="243"/>
      <c r="T2143" s="244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45" t="s">
        <v>221</v>
      </c>
      <c r="AU2143" s="245" t="s">
        <v>78</v>
      </c>
      <c r="AV2143" s="14" t="s">
        <v>78</v>
      </c>
      <c r="AW2143" s="14" t="s">
        <v>31</v>
      </c>
      <c r="AX2143" s="14" t="s">
        <v>69</v>
      </c>
      <c r="AY2143" s="245" t="s">
        <v>212</v>
      </c>
    </row>
    <row r="2144" s="13" customFormat="1">
      <c r="A2144" s="13"/>
      <c r="B2144" s="224"/>
      <c r="C2144" s="225"/>
      <c r="D2144" s="226" t="s">
        <v>221</v>
      </c>
      <c r="E2144" s="227" t="s">
        <v>19</v>
      </c>
      <c r="F2144" s="228" t="s">
        <v>581</v>
      </c>
      <c r="G2144" s="225"/>
      <c r="H2144" s="227" t="s">
        <v>19</v>
      </c>
      <c r="I2144" s="229"/>
      <c r="J2144" s="225"/>
      <c r="K2144" s="225"/>
      <c r="L2144" s="230"/>
      <c r="M2144" s="231"/>
      <c r="N2144" s="232"/>
      <c r="O2144" s="232"/>
      <c r="P2144" s="232"/>
      <c r="Q2144" s="232"/>
      <c r="R2144" s="232"/>
      <c r="S2144" s="232"/>
      <c r="T2144" s="23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34" t="s">
        <v>221</v>
      </c>
      <c r="AU2144" s="234" t="s">
        <v>78</v>
      </c>
      <c r="AV2144" s="13" t="s">
        <v>74</v>
      </c>
      <c r="AW2144" s="13" t="s">
        <v>31</v>
      </c>
      <c r="AX2144" s="13" t="s">
        <v>69</v>
      </c>
      <c r="AY2144" s="234" t="s">
        <v>212</v>
      </c>
    </row>
    <row r="2145" s="14" customFormat="1">
      <c r="A2145" s="14"/>
      <c r="B2145" s="235"/>
      <c r="C2145" s="236"/>
      <c r="D2145" s="226" t="s">
        <v>221</v>
      </c>
      <c r="E2145" s="237" t="s">
        <v>19</v>
      </c>
      <c r="F2145" s="238" t="s">
        <v>1653</v>
      </c>
      <c r="G2145" s="236"/>
      <c r="H2145" s="239">
        <v>3</v>
      </c>
      <c r="I2145" s="240"/>
      <c r="J2145" s="236"/>
      <c r="K2145" s="236"/>
      <c r="L2145" s="241"/>
      <c r="M2145" s="242"/>
      <c r="N2145" s="243"/>
      <c r="O2145" s="243"/>
      <c r="P2145" s="243"/>
      <c r="Q2145" s="243"/>
      <c r="R2145" s="243"/>
      <c r="S2145" s="243"/>
      <c r="T2145" s="24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45" t="s">
        <v>221</v>
      </c>
      <c r="AU2145" s="245" t="s">
        <v>78</v>
      </c>
      <c r="AV2145" s="14" t="s">
        <v>78</v>
      </c>
      <c r="AW2145" s="14" t="s">
        <v>31</v>
      </c>
      <c r="AX2145" s="14" t="s">
        <v>69</v>
      </c>
      <c r="AY2145" s="245" t="s">
        <v>212</v>
      </c>
    </row>
    <row r="2146" s="13" customFormat="1">
      <c r="A2146" s="13"/>
      <c r="B2146" s="224"/>
      <c r="C2146" s="225"/>
      <c r="D2146" s="226" t="s">
        <v>221</v>
      </c>
      <c r="E2146" s="227" t="s">
        <v>19</v>
      </c>
      <c r="F2146" s="228" t="s">
        <v>1629</v>
      </c>
      <c r="G2146" s="225"/>
      <c r="H2146" s="227" t="s">
        <v>19</v>
      </c>
      <c r="I2146" s="229"/>
      <c r="J2146" s="225"/>
      <c r="K2146" s="225"/>
      <c r="L2146" s="230"/>
      <c r="M2146" s="231"/>
      <c r="N2146" s="232"/>
      <c r="O2146" s="232"/>
      <c r="P2146" s="232"/>
      <c r="Q2146" s="232"/>
      <c r="R2146" s="232"/>
      <c r="S2146" s="232"/>
      <c r="T2146" s="23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34" t="s">
        <v>221</v>
      </c>
      <c r="AU2146" s="234" t="s">
        <v>78</v>
      </c>
      <c r="AV2146" s="13" t="s">
        <v>74</v>
      </c>
      <c r="AW2146" s="13" t="s">
        <v>31</v>
      </c>
      <c r="AX2146" s="13" t="s">
        <v>69</v>
      </c>
      <c r="AY2146" s="234" t="s">
        <v>212</v>
      </c>
    </row>
    <row r="2147" s="14" customFormat="1">
      <c r="A2147" s="14"/>
      <c r="B2147" s="235"/>
      <c r="C2147" s="236"/>
      <c r="D2147" s="226" t="s">
        <v>221</v>
      </c>
      <c r="E2147" s="237" t="s">
        <v>19</v>
      </c>
      <c r="F2147" s="238" t="s">
        <v>1654</v>
      </c>
      <c r="G2147" s="236"/>
      <c r="H2147" s="239">
        <v>40.509</v>
      </c>
      <c r="I2147" s="240"/>
      <c r="J2147" s="236"/>
      <c r="K2147" s="236"/>
      <c r="L2147" s="241"/>
      <c r="M2147" s="242"/>
      <c r="N2147" s="243"/>
      <c r="O2147" s="243"/>
      <c r="P2147" s="243"/>
      <c r="Q2147" s="243"/>
      <c r="R2147" s="243"/>
      <c r="S2147" s="243"/>
      <c r="T2147" s="24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45" t="s">
        <v>221</v>
      </c>
      <c r="AU2147" s="245" t="s">
        <v>78</v>
      </c>
      <c r="AV2147" s="14" t="s">
        <v>78</v>
      </c>
      <c r="AW2147" s="14" t="s">
        <v>31</v>
      </c>
      <c r="AX2147" s="14" t="s">
        <v>69</v>
      </c>
      <c r="AY2147" s="245" t="s">
        <v>212</v>
      </c>
    </row>
    <row r="2148" s="14" customFormat="1">
      <c r="A2148" s="14"/>
      <c r="B2148" s="235"/>
      <c r="C2148" s="236"/>
      <c r="D2148" s="226" t="s">
        <v>221</v>
      </c>
      <c r="E2148" s="237" t="s">
        <v>19</v>
      </c>
      <c r="F2148" s="238" t="s">
        <v>1655</v>
      </c>
      <c r="G2148" s="236"/>
      <c r="H2148" s="239">
        <v>17.696000000000002</v>
      </c>
      <c r="I2148" s="240"/>
      <c r="J2148" s="236"/>
      <c r="K2148" s="236"/>
      <c r="L2148" s="241"/>
      <c r="M2148" s="242"/>
      <c r="N2148" s="243"/>
      <c r="O2148" s="243"/>
      <c r="P2148" s="243"/>
      <c r="Q2148" s="243"/>
      <c r="R2148" s="243"/>
      <c r="S2148" s="243"/>
      <c r="T2148" s="24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45" t="s">
        <v>221</v>
      </c>
      <c r="AU2148" s="245" t="s">
        <v>78</v>
      </c>
      <c r="AV2148" s="14" t="s">
        <v>78</v>
      </c>
      <c r="AW2148" s="14" t="s">
        <v>31</v>
      </c>
      <c r="AX2148" s="14" t="s">
        <v>69</v>
      </c>
      <c r="AY2148" s="245" t="s">
        <v>212</v>
      </c>
    </row>
    <row r="2149" s="14" customFormat="1">
      <c r="A2149" s="14"/>
      <c r="B2149" s="235"/>
      <c r="C2149" s="236"/>
      <c r="D2149" s="226" t="s">
        <v>221</v>
      </c>
      <c r="E2149" s="237" t="s">
        <v>19</v>
      </c>
      <c r="F2149" s="238" t="s">
        <v>1652</v>
      </c>
      <c r="G2149" s="236"/>
      <c r="H2149" s="239">
        <v>-6.2699999999999996</v>
      </c>
      <c r="I2149" s="240"/>
      <c r="J2149" s="236"/>
      <c r="K2149" s="236"/>
      <c r="L2149" s="241"/>
      <c r="M2149" s="242"/>
      <c r="N2149" s="243"/>
      <c r="O2149" s="243"/>
      <c r="P2149" s="243"/>
      <c r="Q2149" s="243"/>
      <c r="R2149" s="243"/>
      <c r="S2149" s="243"/>
      <c r="T2149" s="244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45" t="s">
        <v>221</v>
      </c>
      <c r="AU2149" s="245" t="s">
        <v>78</v>
      </c>
      <c r="AV2149" s="14" t="s">
        <v>78</v>
      </c>
      <c r="AW2149" s="14" t="s">
        <v>31</v>
      </c>
      <c r="AX2149" s="14" t="s">
        <v>69</v>
      </c>
      <c r="AY2149" s="245" t="s">
        <v>212</v>
      </c>
    </row>
    <row r="2150" s="13" customFormat="1">
      <c r="A2150" s="13"/>
      <c r="B2150" s="224"/>
      <c r="C2150" s="225"/>
      <c r="D2150" s="226" t="s">
        <v>221</v>
      </c>
      <c r="E2150" s="227" t="s">
        <v>19</v>
      </c>
      <c r="F2150" s="228" t="s">
        <v>1632</v>
      </c>
      <c r="G2150" s="225"/>
      <c r="H2150" s="227" t="s">
        <v>19</v>
      </c>
      <c r="I2150" s="229"/>
      <c r="J2150" s="225"/>
      <c r="K2150" s="225"/>
      <c r="L2150" s="230"/>
      <c r="M2150" s="231"/>
      <c r="N2150" s="232"/>
      <c r="O2150" s="232"/>
      <c r="P2150" s="232"/>
      <c r="Q2150" s="232"/>
      <c r="R2150" s="232"/>
      <c r="S2150" s="232"/>
      <c r="T2150" s="23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34" t="s">
        <v>221</v>
      </c>
      <c r="AU2150" s="234" t="s">
        <v>78</v>
      </c>
      <c r="AV2150" s="13" t="s">
        <v>74</v>
      </c>
      <c r="AW2150" s="13" t="s">
        <v>31</v>
      </c>
      <c r="AX2150" s="13" t="s">
        <v>69</v>
      </c>
      <c r="AY2150" s="234" t="s">
        <v>212</v>
      </c>
    </row>
    <row r="2151" s="14" customFormat="1">
      <c r="A2151" s="14"/>
      <c r="B2151" s="235"/>
      <c r="C2151" s="236"/>
      <c r="D2151" s="226" t="s">
        <v>221</v>
      </c>
      <c r="E2151" s="237" t="s">
        <v>19</v>
      </c>
      <c r="F2151" s="238" t="s">
        <v>1656</v>
      </c>
      <c r="G2151" s="236"/>
      <c r="H2151" s="239">
        <v>11.574999999999999</v>
      </c>
      <c r="I2151" s="240"/>
      <c r="J2151" s="236"/>
      <c r="K2151" s="236"/>
      <c r="L2151" s="241"/>
      <c r="M2151" s="242"/>
      <c r="N2151" s="243"/>
      <c r="O2151" s="243"/>
      <c r="P2151" s="243"/>
      <c r="Q2151" s="243"/>
      <c r="R2151" s="243"/>
      <c r="S2151" s="243"/>
      <c r="T2151" s="24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45" t="s">
        <v>221</v>
      </c>
      <c r="AU2151" s="245" t="s">
        <v>78</v>
      </c>
      <c r="AV2151" s="14" t="s">
        <v>78</v>
      </c>
      <c r="AW2151" s="14" t="s">
        <v>31</v>
      </c>
      <c r="AX2151" s="14" t="s">
        <v>69</v>
      </c>
      <c r="AY2151" s="245" t="s">
        <v>212</v>
      </c>
    </row>
    <row r="2152" s="14" customFormat="1">
      <c r="A2152" s="14"/>
      <c r="B2152" s="235"/>
      <c r="C2152" s="236"/>
      <c r="D2152" s="226" t="s">
        <v>221</v>
      </c>
      <c r="E2152" s="237" t="s">
        <v>19</v>
      </c>
      <c r="F2152" s="238" t="s">
        <v>1657</v>
      </c>
      <c r="G2152" s="236"/>
      <c r="H2152" s="239">
        <v>10.903000000000001</v>
      </c>
      <c r="I2152" s="240"/>
      <c r="J2152" s="236"/>
      <c r="K2152" s="236"/>
      <c r="L2152" s="241"/>
      <c r="M2152" s="242"/>
      <c r="N2152" s="243"/>
      <c r="O2152" s="243"/>
      <c r="P2152" s="243"/>
      <c r="Q2152" s="243"/>
      <c r="R2152" s="243"/>
      <c r="S2152" s="243"/>
      <c r="T2152" s="244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45" t="s">
        <v>221</v>
      </c>
      <c r="AU2152" s="245" t="s">
        <v>78</v>
      </c>
      <c r="AV2152" s="14" t="s">
        <v>78</v>
      </c>
      <c r="AW2152" s="14" t="s">
        <v>31</v>
      </c>
      <c r="AX2152" s="14" t="s">
        <v>69</v>
      </c>
      <c r="AY2152" s="245" t="s">
        <v>212</v>
      </c>
    </row>
    <row r="2153" s="15" customFormat="1">
      <c r="A2153" s="15"/>
      <c r="B2153" s="246"/>
      <c r="C2153" s="247"/>
      <c r="D2153" s="226" t="s">
        <v>221</v>
      </c>
      <c r="E2153" s="248" t="s">
        <v>19</v>
      </c>
      <c r="F2153" s="249" t="s">
        <v>224</v>
      </c>
      <c r="G2153" s="247"/>
      <c r="H2153" s="250">
        <v>119.74800000000001</v>
      </c>
      <c r="I2153" s="251"/>
      <c r="J2153" s="247"/>
      <c r="K2153" s="247"/>
      <c r="L2153" s="252"/>
      <c r="M2153" s="253"/>
      <c r="N2153" s="254"/>
      <c r="O2153" s="254"/>
      <c r="P2153" s="254"/>
      <c r="Q2153" s="254"/>
      <c r="R2153" s="254"/>
      <c r="S2153" s="254"/>
      <c r="T2153" s="25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T2153" s="256" t="s">
        <v>221</v>
      </c>
      <c r="AU2153" s="256" t="s">
        <v>78</v>
      </c>
      <c r="AV2153" s="15" t="s">
        <v>84</v>
      </c>
      <c r="AW2153" s="15" t="s">
        <v>31</v>
      </c>
      <c r="AX2153" s="15" t="s">
        <v>74</v>
      </c>
      <c r="AY2153" s="256" t="s">
        <v>212</v>
      </c>
    </row>
    <row r="2154" s="2" customFormat="1" ht="24.15" customHeight="1">
      <c r="A2154" s="40"/>
      <c r="B2154" s="41"/>
      <c r="C2154" s="206" t="s">
        <v>1658</v>
      </c>
      <c r="D2154" s="206" t="s">
        <v>214</v>
      </c>
      <c r="E2154" s="207" t="s">
        <v>1659</v>
      </c>
      <c r="F2154" s="208" t="s">
        <v>1660</v>
      </c>
      <c r="G2154" s="209" t="s">
        <v>384</v>
      </c>
      <c r="H2154" s="210">
        <v>119.74800000000001</v>
      </c>
      <c r="I2154" s="211"/>
      <c r="J2154" s="212">
        <f>ROUND(I2154*H2154,2)</f>
        <v>0</v>
      </c>
      <c r="K2154" s="208" t="s">
        <v>218</v>
      </c>
      <c r="L2154" s="46"/>
      <c r="M2154" s="213" t="s">
        <v>19</v>
      </c>
      <c r="N2154" s="214" t="s">
        <v>41</v>
      </c>
      <c r="O2154" s="86"/>
      <c r="P2154" s="215">
        <f>O2154*H2154</f>
        <v>0</v>
      </c>
      <c r="Q2154" s="215">
        <v>0</v>
      </c>
      <c r="R2154" s="215">
        <f>Q2154*H2154</f>
        <v>0</v>
      </c>
      <c r="S2154" s="215">
        <v>0</v>
      </c>
      <c r="T2154" s="216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17" t="s">
        <v>84</v>
      </c>
      <c r="AT2154" s="217" t="s">
        <v>214</v>
      </c>
      <c r="AU2154" s="217" t="s">
        <v>78</v>
      </c>
      <c r="AY2154" s="19" t="s">
        <v>212</v>
      </c>
      <c r="BE2154" s="218">
        <f>IF(N2154="základní",J2154,0)</f>
        <v>0</v>
      </c>
      <c r="BF2154" s="218">
        <f>IF(N2154="snížená",J2154,0)</f>
        <v>0</v>
      </c>
      <c r="BG2154" s="218">
        <f>IF(N2154="zákl. přenesená",J2154,0)</f>
        <v>0</v>
      </c>
      <c r="BH2154" s="218">
        <f>IF(N2154="sníž. přenesená",J2154,0)</f>
        <v>0</v>
      </c>
      <c r="BI2154" s="218">
        <f>IF(N2154="nulová",J2154,0)</f>
        <v>0</v>
      </c>
      <c r="BJ2154" s="19" t="s">
        <v>78</v>
      </c>
      <c r="BK2154" s="218">
        <f>ROUND(I2154*H2154,2)</f>
        <v>0</v>
      </c>
      <c r="BL2154" s="19" t="s">
        <v>84</v>
      </c>
      <c r="BM2154" s="217" t="s">
        <v>1661</v>
      </c>
    </row>
    <row r="2155" s="2" customFormat="1">
      <c r="A2155" s="40"/>
      <c r="B2155" s="41"/>
      <c r="C2155" s="42"/>
      <c r="D2155" s="219" t="s">
        <v>219</v>
      </c>
      <c r="E2155" s="42"/>
      <c r="F2155" s="220" t="s">
        <v>1662</v>
      </c>
      <c r="G2155" s="42"/>
      <c r="H2155" s="42"/>
      <c r="I2155" s="221"/>
      <c r="J2155" s="42"/>
      <c r="K2155" s="42"/>
      <c r="L2155" s="46"/>
      <c r="M2155" s="222"/>
      <c r="N2155" s="223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219</v>
      </c>
      <c r="AU2155" s="19" t="s">
        <v>78</v>
      </c>
    </row>
    <row r="2156" s="13" customFormat="1">
      <c r="A2156" s="13"/>
      <c r="B2156" s="224"/>
      <c r="C2156" s="225"/>
      <c r="D2156" s="226" t="s">
        <v>221</v>
      </c>
      <c r="E2156" s="227" t="s">
        <v>19</v>
      </c>
      <c r="F2156" s="228" t="s">
        <v>393</v>
      </c>
      <c r="G2156" s="225"/>
      <c r="H2156" s="227" t="s">
        <v>19</v>
      </c>
      <c r="I2156" s="229"/>
      <c r="J2156" s="225"/>
      <c r="K2156" s="225"/>
      <c r="L2156" s="230"/>
      <c r="M2156" s="231"/>
      <c r="N2156" s="232"/>
      <c r="O2156" s="232"/>
      <c r="P2156" s="232"/>
      <c r="Q2156" s="232"/>
      <c r="R2156" s="232"/>
      <c r="S2156" s="232"/>
      <c r="T2156" s="23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34" t="s">
        <v>221</v>
      </c>
      <c r="AU2156" s="234" t="s">
        <v>78</v>
      </c>
      <c r="AV2156" s="13" t="s">
        <v>74</v>
      </c>
      <c r="AW2156" s="13" t="s">
        <v>31</v>
      </c>
      <c r="AX2156" s="13" t="s">
        <v>69</v>
      </c>
      <c r="AY2156" s="234" t="s">
        <v>212</v>
      </c>
    </row>
    <row r="2157" s="14" customFormat="1">
      <c r="A2157" s="14"/>
      <c r="B2157" s="235"/>
      <c r="C2157" s="236"/>
      <c r="D2157" s="226" t="s">
        <v>221</v>
      </c>
      <c r="E2157" s="237" t="s">
        <v>19</v>
      </c>
      <c r="F2157" s="238" t="s">
        <v>1663</v>
      </c>
      <c r="G2157" s="236"/>
      <c r="H2157" s="239">
        <v>119.74800000000001</v>
      </c>
      <c r="I2157" s="240"/>
      <c r="J2157" s="236"/>
      <c r="K2157" s="236"/>
      <c r="L2157" s="241"/>
      <c r="M2157" s="242"/>
      <c r="N2157" s="243"/>
      <c r="O2157" s="243"/>
      <c r="P2157" s="243"/>
      <c r="Q2157" s="243"/>
      <c r="R2157" s="243"/>
      <c r="S2157" s="243"/>
      <c r="T2157" s="24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45" t="s">
        <v>221</v>
      </c>
      <c r="AU2157" s="245" t="s">
        <v>78</v>
      </c>
      <c r="AV2157" s="14" t="s">
        <v>78</v>
      </c>
      <c r="AW2157" s="14" t="s">
        <v>31</v>
      </c>
      <c r="AX2157" s="14" t="s">
        <v>69</v>
      </c>
      <c r="AY2157" s="245" t="s">
        <v>212</v>
      </c>
    </row>
    <row r="2158" s="15" customFormat="1">
      <c r="A2158" s="15"/>
      <c r="B2158" s="246"/>
      <c r="C2158" s="247"/>
      <c r="D2158" s="226" t="s">
        <v>221</v>
      </c>
      <c r="E2158" s="248" t="s">
        <v>19</v>
      </c>
      <c r="F2158" s="249" t="s">
        <v>224</v>
      </c>
      <c r="G2158" s="247"/>
      <c r="H2158" s="250">
        <v>119.74800000000001</v>
      </c>
      <c r="I2158" s="251"/>
      <c r="J2158" s="247"/>
      <c r="K2158" s="247"/>
      <c r="L2158" s="252"/>
      <c r="M2158" s="253"/>
      <c r="N2158" s="254"/>
      <c r="O2158" s="254"/>
      <c r="P2158" s="254"/>
      <c r="Q2158" s="254"/>
      <c r="R2158" s="254"/>
      <c r="S2158" s="254"/>
      <c r="T2158" s="255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56" t="s">
        <v>221</v>
      </c>
      <c r="AU2158" s="256" t="s">
        <v>78</v>
      </c>
      <c r="AV2158" s="15" t="s">
        <v>84</v>
      </c>
      <c r="AW2158" s="15" t="s">
        <v>31</v>
      </c>
      <c r="AX2158" s="15" t="s">
        <v>74</v>
      </c>
      <c r="AY2158" s="256" t="s">
        <v>212</v>
      </c>
    </row>
    <row r="2159" s="2" customFormat="1" ht="49.05" customHeight="1">
      <c r="A2159" s="40"/>
      <c r="B2159" s="41"/>
      <c r="C2159" s="206" t="s">
        <v>811</v>
      </c>
      <c r="D2159" s="206" t="s">
        <v>214</v>
      </c>
      <c r="E2159" s="207" t="s">
        <v>1664</v>
      </c>
      <c r="F2159" s="208" t="s">
        <v>1665</v>
      </c>
      <c r="G2159" s="209" t="s">
        <v>384</v>
      </c>
      <c r="H2159" s="210">
        <v>100.386</v>
      </c>
      <c r="I2159" s="211"/>
      <c r="J2159" s="212">
        <f>ROUND(I2159*H2159,2)</f>
        <v>0</v>
      </c>
      <c r="K2159" s="208" t="s">
        <v>218</v>
      </c>
      <c r="L2159" s="46"/>
      <c r="M2159" s="213" t="s">
        <v>19</v>
      </c>
      <c r="N2159" s="214" t="s">
        <v>41</v>
      </c>
      <c r="O2159" s="86"/>
      <c r="P2159" s="215">
        <f>O2159*H2159</f>
        <v>0</v>
      </c>
      <c r="Q2159" s="215">
        <v>0.0073699999999999998</v>
      </c>
      <c r="R2159" s="215">
        <f>Q2159*H2159</f>
        <v>0.73984481999999996</v>
      </c>
      <c r="S2159" s="215">
        <v>0</v>
      </c>
      <c r="T2159" s="216">
        <f>S2159*H2159</f>
        <v>0</v>
      </c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R2159" s="217" t="s">
        <v>84</v>
      </c>
      <c r="AT2159" s="217" t="s">
        <v>214</v>
      </c>
      <c r="AU2159" s="217" t="s">
        <v>78</v>
      </c>
      <c r="AY2159" s="19" t="s">
        <v>212</v>
      </c>
      <c r="BE2159" s="218">
        <f>IF(N2159="základní",J2159,0)</f>
        <v>0</v>
      </c>
      <c r="BF2159" s="218">
        <f>IF(N2159="snížená",J2159,0)</f>
        <v>0</v>
      </c>
      <c r="BG2159" s="218">
        <f>IF(N2159="zákl. přenesená",J2159,0)</f>
        <v>0</v>
      </c>
      <c r="BH2159" s="218">
        <f>IF(N2159="sníž. přenesená",J2159,0)</f>
        <v>0</v>
      </c>
      <c r="BI2159" s="218">
        <f>IF(N2159="nulová",J2159,0)</f>
        <v>0</v>
      </c>
      <c r="BJ2159" s="19" t="s">
        <v>78</v>
      </c>
      <c r="BK2159" s="218">
        <f>ROUND(I2159*H2159,2)</f>
        <v>0</v>
      </c>
      <c r="BL2159" s="19" t="s">
        <v>84</v>
      </c>
      <c r="BM2159" s="217" t="s">
        <v>1666</v>
      </c>
    </row>
    <row r="2160" s="2" customFormat="1">
      <c r="A2160" s="40"/>
      <c r="B2160" s="41"/>
      <c r="C2160" s="42"/>
      <c r="D2160" s="219" t="s">
        <v>219</v>
      </c>
      <c r="E2160" s="42"/>
      <c r="F2160" s="220" t="s">
        <v>1667</v>
      </c>
      <c r="G2160" s="42"/>
      <c r="H2160" s="42"/>
      <c r="I2160" s="221"/>
      <c r="J2160" s="42"/>
      <c r="K2160" s="42"/>
      <c r="L2160" s="46"/>
      <c r="M2160" s="222"/>
      <c r="N2160" s="223"/>
      <c r="O2160" s="86"/>
      <c r="P2160" s="86"/>
      <c r="Q2160" s="86"/>
      <c r="R2160" s="86"/>
      <c r="S2160" s="86"/>
      <c r="T2160" s="87"/>
      <c r="U2160" s="40"/>
      <c r="V2160" s="40"/>
      <c r="W2160" s="40"/>
      <c r="X2160" s="40"/>
      <c r="Y2160" s="40"/>
      <c r="Z2160" s="40"/>
      <c r="AA2160" s="40"/>
      <c r="AB2160" s="40"/>
      <c r="AC2160" s="40"/>
      <c r="AD2160" s="40"/>
      <c r="AE2160" s="40"/>
      <c r="AT2160" s="19" t="s">
        <v>219</v>
      </c>
      <c r="AU2160" s="19" t="s">
        <v>78</v>
      </c>
    </row>
    <row r="2161" s="13" customFormat="1">
      <c r="A2161" s="13"/>
      <c r="B2161" s="224"/>
      <c r="C2161" s="225"/>
      <c r="D2161" s="226" t="s">
        <v>221</v>
      </c>
      <c r="E2161" s="227" t="s">
        <v>19</v>
      </c>
      <c r="F2161" s="228" t="s">
        <v>1640</v>
      </c>
      <c r="G2161" s="225"/>
      <c r="H2161" s="227" t="s">
        <v>19</v>
      </c>
      <c r="I2161" s="229"/>
      <c r="J2161" s="225"/>
      <c r="K2161" s="225"/>
      <c r="L2161" s="230"/>
      <c r="M2161" s="231"/>
      <c r="N2161" s="232"/>
      <c r="O2161" s="232"/>
      <c r="P2161" s="232"/>
      <c r="Q2161" s="232"/>
      <c r="R2161" s="232"/>
      <c r="S2161" s="232"/>
      <c r="T2161" s="23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34" t="s">
        <v>221</v>
      </c>
      <c r="AU2161" s="234" t="s">
        <v>78</v>
      </c>
      <c r="AV2161" s="13" t="s">
        <v>74</v>
      </c>
      <c r="AW2161" s="13" t="s">
        <v>31</v>
      </c>
      <c r="AX2161" s="13" t="s">
        <v>69</v>
      </c>
      <c r="AY2161" s="234" t="s">
        <v>212</v>
      </c>
    </row>
    <row r="2162" s="14" customFormat="1">
      <c r="A2162" s="14"/>
      <c r="B2162" s="235"/>
      <c r="C2162" s="236"/>
      <c r="D2162" s="226" t="s">
        <v>221</v>
      </c>
      <c r="E2162" s="237" t="s">
        <v>19</v>
      </c>
      <c r="F2162" s="238" t="s">
        <v>1668</v>
      </c>
      <c r="G2162" s="236"/>
      <c r="H2162" s="239">
        <v>14.680999999999999</v>
      </c>
      <c r="I2162" s="240"/>
      <c r="J2162" s="236"/>
      <c r="K2162" s="236"/>
      <c r="L2162" s="241"/>
      <c r="M2162" s="242"/>
      <c r="N2162" s="243"/>
      <c r="O2162" s="243"/>
      <c r="P2162" s="243"/>
      <c r="Q2162" s="243"/>
      <c r="R2162" s="243"/>
      <c r="S2162" s="243"/>
      <c r="T2162" s="244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T2162" s="245" t="s">
        <v>221</v>
      </c>
      <c r="AU2162" s="245" t="s">
        <v>78</v>
      </c>
      <c r="AV2162" s="14" t="s">
        <v>78</v>
      </c>
      <c r="AW2162" s="14" t="s">
        <v>31</v>
      </c>
      <c r="AX2162" s="14" t="s">
        <v>69</v>
      </c>
      <c r="AY2162" s="245" t="s">
        <v>212</v>
      </c>
    </row>
    <row r="2163" s="14" customFormat="1">
      <c r="A2163" s="14"/>
      <c r="B2163" s="235"/>
      <c r="C2163" s="236"/>
      <c r="D2163" s="226" t="s">
        <v>221</v>
      </c>
      <c r="E2163" s="237" t="s">
        <v>19</v>
      </c>
      <c r="F2163" s="238" t="s">
        <v>1669</v>
      </c>
      <c r="G2163" s="236"/>
      <c r="H2163" s="239">
        <v>35.704999999999998</v>
      </c>
      <c r="I2163" s="240"/>
      <c r="J2163" s="236"/>
      <c r="K2163" s="236"/>
      <c r="L2163" s="241"/>
      <c r="M2163" s="242"/>
      <c r="N2163" s="243"/>
      <c r="O2163" s="243"/>
      <c r="P2163" s="243"/>
      <c r="Q2163" s="243"/>
      <c r="R2163" s="243"/>
      <c r="S2163" s="243"/>
      <c r="T2163" s="244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45" t="s">
        <v>221</v>
      </c>
      <c r="AU2163" s="245" t="s">
        <v>78</v>
      </c>
      <c r="AV2163" s="14" t="s">
        <v>78</v>
      </c>
      <c r="AW2163" s="14" t="s">
        <v>31</v>
      </c>
      <c r="AX2163" s="14" t="s">
        <v>69</v>
      </c>
      <c r="AY2163" s="245" t="s">
        <v>212</v>
      </c>
    </row>
    <row r="2164" s="13" customFormat="1">
      <c r="A2164" s="13"/>
      <c r="B2164" s="224"/>
      <c r="C2164" s="225"/>
      <c r="D2164" s="226" t="s">
        <v>221</v>
      </c>
      <c r="E2164" s="227" t="s">
        <v>19</v>
      </c>
      <c r="F2164" s="228" t="s">
        <v>1643</v>
      </c>
      <c r="G2164" s="225"/>
      <c r="H2164" s="227" t="s">
        <v>19</v>
      </c>
      <c r="I2164" s="229"/>
      <c r="J2164" s="225"/>
      <c r="K2164" s="225"/>
      <c r="L2164" s="230"/>
      <c r="M2164" s="231"/>
      <c r="N2164" s="232"/>
      <c r="O2164" s="232"/>
      <c r="P2164" s="232"/>
      <c r="Q2164" s="232"/>
      <c r="R2164" s="232"/>
      <c r="S2164" s="232"/>
      <c r="T2164" s="23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34" t="s">
        <v>221</v>
      </c>
      <c r="AU2164" s="234" t="s">
        <v>78</v>
      </c>
      <c r="AV2164" s="13" t="s">
        <v>74</v>
      </c>
      <c r="AW2164" s="13" t="s">
        <v>31</v>
      </c>
      <c r="AX2164" s="13" t="s">
        <v>69</v>
      </c>
      <c r="AY2164" s="234" t="s">
        <v>212</v>
      </c>
    </row>
    <row r="2165" s="14" customFormat="1">
      <c r="A2165" s="14"/>
      <c r="B2165" s="235"/>
      <c r="C2165" s="236"/>
      <c r="D2165" s="226" t="s">
        <v>221</v>
      </c>
      <c r="E2165" s="237" t="s">
        <v>19</v>
      </c>
      <c r="F2165" s="238" t="s">
        <v>1670</v>
      </c>
      <c r="G2165" s="236"/>
      <c r="H2165" s="239">
        <v>50</v>
      </c>
      <c r="I2165" s="240"/>
      <c r="J2165" s="236"/>
      <c r="K2165" s="236"/>
      <c r="L2165" s="241"/>
      <c r="M2165" s="242"/>
      <c r="N2165" s="243"/>
      <c r="O2165" s="243"/>
      <c r="P2165" s="243"/>
      <c r="Q2165" s="243"/>
      <c r="R2165" s="243"/>
      <c r="S2165" s="243"/>
      <c r="T2165" s="24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45" t="s">
        <v>221</v>
      </c>
      <c r="AU2165" s="245" t="s">
        <v>78</v>
      </c>
      <c r="AV2165" s="14" t="s">
        <v>78</v>
      </c>
      <c r="AW2165" s="14" t="s">
        <v>31</v>
      </c>
      <c r="AX2165" s="14" t="s">
        <v>69</v>
      </c>
      <c r="AY2165" s="245" t="s">
        <v>212</v>
      </c>
    </row>
    <row r="2166" s="15" customFormat="1">
      <c r="A2166" s="15"/>
      <c r="B2166" s="246"/>
      <c r="C2166" s="247"/>
      <c r="D2166" s="226" t="s">
        <v>221</v>
      </c>
      <c r="E2166" s="248" t="s">
        <v>19</v>
      </c>
      <c r="F2166" s="249" t="s">
        <v>224</v>
      </c>
      <c r="G2166" s="247"/>
      <c r="H2166" s="250">
        <v>100.386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5"/>
      <c r="V2166" s="15"/>
      <c r="W2166" s="15"/>
      <c r="X2166" s="15"/>
      <c r="Y2166" s="15"/>
      <c r="Z2166" s="15"/>
      <c r="AA2166" s="15"/>
      <c r="AB2166" s="15"/>
      <c r="AC2166" s="15"/>
      <c r="AD2166" s="15"/>
      <c r="AE2166" s="15"/>
      <c r="AT2166" s="256" t="s">
        <v>221</v>
      </c>
      <c r="AU2166" s="256" t="s">
        <v>78</v>
      </c>
      <c r="AV2166" s="15" t="s">
        <v>84</v>
      </c>
      <c r="AW2166" s="15" t="s">
        <v>31</v>
      </c>
      <c r="AX2166" s="15" t="s">
        <v>74</v>
      </c>
      <c r="AY2166" s="256" t="s">
        <v>212</v>
      </c>
    </row>
    <row r="2167" s="2" customFormat="1" ht="24.15" customHeight="1">
      <c r="A2167" s="40"/>
      <c r="B2167" s="41"/>
      <c r="C2167" s="206" t="s">
        <v>1671</v>
      </c>
      <c r="D2167" s="206" t="s">
        <v>214</v>
      </c>
      <c r="E2167" s="207" t="s">
        <v>1672</v>
      </c>
      <c r="F2167" s="208" t="s">
        <v>1673</v>
      </c>
      <c r="G2167" s="209" t="s">
        <v>384</v>
      </c>
      <c r="H2167" s="210">
        <v>119.74800000000001</v>
      </c>
      <c r="I2167" s="211"/>
      <c r="J2167" s="212">
        <f>ROUND(I2167*H2167,2)</f>
        <v>0</v>
      </c>
      <c r="K2167" s="208" t="s">
        <v>218</v>
      </c>
      <c r="L2167" s="46"/>
      <c r="M2167" s="213" t="s">
        <v>19</v>
      </c>
      <c r="N2167" s="214" t="s">
        <v>41</v>
      </c>
      <c r="O2167" s="86"/>
      <c r="P2167" s="215">
        <f>O2167*H2167</f>
        <v>0</v>
      </c>
      <c r="Q2167" s="215">
        <v>0.00088000000000000003</v>
      </c>
      <c r="R2167" s="215">
        <f>Q2167*H2167</f>
        <v>0.10537824000000001</v>
      </c>
      <c r="S2167" s="215">
        <v>0</v>
      </c>
      <c r="T2167" s="216">
        <f>S2167*H2167</f>
        <v>0</v>
      </c>
      <c r="U2167" s="40"/>
      <c r="V2167" s="40"/>
      <c r="W2167" s="40"/>
      <c r="X2167" s="40"/>
      <c r="Y2167" s="40"/>
      <c r="Z2167" s="40"/>
      <c r="AA2167" s="40"/>
      <c r="AB2167" s="40"/>
      <c r="AC2167" s="40"/>
      <c r="AD2167" s="40"/>
      <c r="AE2167" s="40"/>
      <c r="AR2167" s="217" t="s">
        <v>84</v>
      </c>
      <c r="AT2167" s="217" t="s">
        <v>214</v>
      </c>
      <c r="AU2167" s="217" t="s">
        <v>78</v>
      </c>
      <c r="AY2167" s="19" t="s">
        <v>212</v>
      </c>
      <c r="BE2167" s="218">
        <f>IF(N2167="základní",J2167,0)</f>
        <v>0</v>
      </c>
      <c r="BF2167" s="218">
        <f>IF(N2167="snížená",J2167,0)</f>
        <v>0</v>
      </c>
      <c r="BG2167" s="218">
        <f>IF(N2167="zákl. přenesená",J2167,0)</f>
        <v>0</v>
      </c>
      <c r="BH2167" s="218">
        <f>IF(N2167="sníž. přenesená",J2167,0)</f>
        <v>0</v>
      </c>
      <c r="BI2167" s="218">
        <f>IF(N2167="nulová",J2167,0)</f>
        <v>0</v>
      </c>
      <c r="BJ2167" s="19" t="s">
        <v>78</v>
      </c>
      <c r="BK2167" s="218">
        <f>ROUND(I2167*H2167,2)</f>
        <v>0</v>
      </c>
      <c r="BL2167" s="19" t="s">
        <v>84</v>
      </c>
      <c r="BM2167" s="217" t="s">
        <v>1674</v>
      </c>
    </row>
    <row r="2168" s="2" customFormat="1">
      <c r="A2168" s="40"/>
      <c r="B2168" s="41"/>
      <c r="C2168" s="42"/>
      <c r="D2168" s="219" t="s">
        <v>219</v>
      </c>
      <c r="E2168" s="42"/>
      <c r="F2168" s="220" t="s">
        <v>1675</v>
      </c>
      <c r="G2168" s="42"/>
      <c r="H2168" s="42"/>
      <c r="I2168" s="221"/>
      <c r="J2168" s="42"/>
      <c r="K2168" s="42"/>
      <c r="L2168" s="46"/>
      <c r="M2168" s="222"/>
      <c r="N2168" s="223"/>
      <c r="O2168" s="86"/>
      <c r="P2168" s="86"/>
      <c r="Q2168" s="86"/>
      <c r="R2168" s="86"/>
      <c r="S2168" s="86"/>
      <c r="T2168" s="87"/>
      <c r="U2168" s="40"/>
      <c r="V2168" s="40"/>
      <c r="W2168" s="40"/>
      <c r="X2168" s="40"/>
      <c r="Y2168" s="40"/>
      <c r="Z2168" s="40"/>
      <c r="AA2168" s="40"/>
      <c r="AB2168" s="40"/>
      <c r="AC2168" s="40"/>
      <c r="AD2168" s="40"/>
      <c r="AE2168" s="40"/>
      <c r="AT2168" s="19" t="s">
        <v>219</v>
      </c>
      <c r="AU2168" s="19" t="s">
        <v>78</v>
      </c>
    </row>
    <row r="2169" s="13" customFormat="1">
      <c r="A2169" s="13"/>
      <c r="B2169" s="224"/>
      <c r="C2169" s="225"/>
      <c r="D2169" s="226" t="s">
        <v>221</v>
      </c>
      <c r="E2169" s="227" t="s">
        <v>19</v>
      </c>
      <c r="F2169" s="228" t="s">
        <v>1676</v>
      </c>
      <c r="G2169" s="225"/>
      <c r="H2169" s="227" t="s">
        <v>19</v>
      </c>
      <c r="I2169" s="229"/>
      <c r="J2169" s="225"/>
      <c r="K2169" s="225"/>
      <c r="L2169" s="230"/>
      <c r="M2169" s="231"/>
      <c r="N2169" s="232"/>
      <c r="O2169" s="232"/>
      <c r="P2169" s="232"/>
      <c r="Q2169" s="232"/>
      <c r="R2169" s="232"/>
      <c r="S2169" s="232"/>
      <c r="T2169" s="23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34" t="s">
        <v>221</v>
      </c>
      <c r="AU2169" s="234" t="s">
        <v>78</v>
      </c>
      <c r="AV2169" s="13" t="s">
        <v>74</v>
      </c>
      <c r="AW2169" s="13" t="s">
        <v>31</v>
      </c>
      <c r="AX2169" s="13" t="s">
        <v>69</v>
      </c>
      <c r="AY2169" s="234" t="s">
        <v>212</v>
      </c>
    </row>
    <row r="2170" s="14" customFormat="1">
      <c r="A2170" s="14"/>
      <c r="B2170" s="235"/>
      <c r="C2170" s="236"/>
      <c r="D2170" s="226" t="s">
        <v>221</v>
      </c>
      <c r="E2170" s="237" t="s">
        <v>19</v>
      </c>
      <c r="F2170" s="238" t="s">
        <v>1663</v>
      </c>
      <c r="G2170" s="236"/>
      <c r="H2170" s="239">
        <v>119.74800000000001</v>
      </c>
      <c r="I2170" s="240"/>
      <c r="J2170" s="236"/>
      <c r="K2170" s="236"/>
      <c r="L2170" s="241"/>
      <c r="M2170" s="242"/>
      <c r="N2170" s="243"/>
      <c r="O2170" s="243"/>
      <c r="P2170" s="243"/>
      <c r="Q2170" s="243"/>
      <c r="R2170" s="243"/>
      <c r="S2170" s="243"/>
      <c r="T2170" s="24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45" t="s">
        <v>221</v>
      </c>
      <c r="AU2170" s="245" t="s">
        <v>78</v>
      </c>
      <c r="AV2170" s="14" t="s">
        <v>78</v>
      </c>
      <c r="AW2170" s="14" t="s">
        <v>31</v>
      </c>
      <c r="AX2170" s="14" t="s">
        <v>69</v>
      </c>
      <c r="AY2170" s="245" t="s">
        <v>212</v>
      </c>
    </row>
    <row r="2171" s="15" customFormat="1">
      <c r="A2171" s="15"/>
      <c r="B2171" s="246"/>
      <c r="C2171" s="247"/>
      <c r="D2171" s="226" t="s">
        <v>221</v>
      </c>
      <c r="E2171" s="248" t="s">
        <v>19</v>
      </c>
      <c r="F2171" s="249" t="s">
        <v>224</v>
      </c>
      <c r="G2171" s="247"/>
      <c r="H2171" s="250">
        <v>119.74800000000001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T2171" s="256" t="s">
        <v>221</v>
      </c>
      <c r="AU2171" s="256" t="s">
        <v>78</v>
      </c>
      <c r="AV2171" s="15" t="s">
        <v>84</v>
      </c>
      <c r="AW2171" s="15" t="s">
        <v>31</v>
      </c>
      <c r="AX2171" s="15" t="s">
        <v>74</v>
      </c>
      <c r="AY2171" s="256" t="s">
        <v>212</v>
      </c>
    </row>
    <row r="2172" s="2" customFormat="1" ht="24.15" customHeight="1">
      <c r="A2172" s="40"/>
      <c r="B2172" s="41"/>
      <c r="C2172" s="206" t="s">
        <v>819</v>
      </c>
      <c r="D2172" s="206" t="s">
        <v>214</v>
      </c>
      <c r="E2172" s="207" t="s">
        <v>1677</v>
      </c>
      <c r="F2172" s="208" t="s">
        <v>1678</v>
      </c>
      <c r="G2172" s="209" t="s">
        <v>384</v>
      </c>
      <c r="H2172" s="210">
        <v>119.74800000000001</v>
      </c>
      <c r="I2172" s="211"/>
      <c r="J2172" s="212">
        <f>ROUND(I2172*H2172,2)</f>
        <v>0</v>
      </c>
      <c r="K2172" s="208" t="s">
        <v>218</v>
      </c>
      <c r="L2172" s="46"/>
      <c r="M2172" s="213" t="s">
        <v>19</v>
      </c>
      <c r="N2172" s="214" t="s">
        <v>41</v>
      </c>
      <c r="O2172" s="86"/>
      <c r="P2172" s="215">
        <f>O2172*H2172</f>
        <v>0</v>
      </c>
      <c r="Q2172" s="215">
        <v>0</v>
      </c>
      <c r="R2172" s="215">
        <f>Q2172*H2172</f>
        <v>0</v>
      </c>
      <c r="S2172" s="215">
        <v>0</v>
      </c>
      <c r="T2172" s="216">
        <f>S2172*H2172</f>
        <v>0</v>
      </c>
      <c r="U2172" s="40"/>
      <c r="V2172" s="40"/>
      <c r="W2172" s="40"/>
      <c r="X2172" s="40"/>
      <c r="Y2172" s="40"/>
      <c r="Z2172" s="40"/>
      <c r="AA2172" s="40"/>
      <c r="AB2172" s="40"/>
      <c r="AC2172" s="40"/>
      <c r="AD2172" s="40"/>
      <c r="AE2172" s="40"/>
      <c r="AR2172" s="217" t="s">
        <v>84</v>
      </c>
      <c r="AT2172" s="217" t="s">
        <v>214</v>
      </c>
      <c r="AU2172" s="217" t="s">
        <v>78</v>
      </c>
      <c r="AY2172" s="19" t="s">
        <v>212</v>
      </c>
      <c r="BE2172" s="218">
        <f>IF(N2172="základní",J2172,0)</f>
        <v>0</v>
      </c>
      <c r="BF2172" s="218">
        <f>IF(N2172="snížená",J2172,0)</f>
        <v>0</v>
      </c>
      <c r="BG2172" s="218">
        <f>IF(N2172="zákl. přenesená",J2172,0)</f>
        <v>0</v>
      </c>
      <c r="BH2172" s="218">
        <f>IF(N2172="sníž. přenesená",J2172,0)</f>
        <v>0</v>
      </c>
      <c r="BI2172" s="218">
        <f>IF(N2172="nulová",J2172,0)</f>
        <v>0</v>
      </c>
      <c r="BJ2172" s="19" t="s">
        <v>78</v>
      </c>
      <c r="BK2172" s="218">
        <f>ROUND(I2172*H2172,2)</f>
        <v>0</v>
      </c>
      <c r="BL2172" s="19" t="s">
        <v>84</v>
      </c>
      <c r="BM2172" s="217" t="s">
        <v>1679</v>
      </c>
    </row>
    <row r="2173" s="2" customFormat="1">
      <c r="A2173" s="40"/>
      <c r="B2173" s="41"/>
      <c r="C2173" s="42"/>
      <c r="D2173" s="219" t="s">
        <v>219</v>
      </c>
      <c r="E2173" s="42"/>
      <c r="F2173" s="220" t="s">
        <v>1680</v>
      </c>
      <c r="G2173" s="42"/>
      <c r="H2173" s="42"/>
      <c r="I2173" s="221"/>
      <c r="J2173" s="42"/>
      <c r="K2173" s="42"/>
      <c r="L2173" s="46"/>
      <c r="M2173" s="222"/>
      <c r="N2173" s="223"/>
      <c r="O2173" s="86"/>
      <c r="P2173" s="86"/>
      <c r="Q2173" s="86"/>
      <c r="R2173" s="86"/>
      <c r="S2173" s="86"/>
      <c r="T2173" s="87"/>
      <c r="U2173" s="40"/>
      <c r="V2173" s="40"/>
      <c r="W2173" s="40"/>
      <c r="X2173" s="40"/>
      <c r="Y2173" s="40"/>
      <c r="Z2173" s="40"/>
      <c r="AA2173" s="40"/>
      <c r="AB2173" s="40"/>
      <c r="AC2173" s="40"/>
      <c r="AD2173" s="40"/>
      <c r="AE2173" s="40"/>
      <c r="AT2173" s="19" t="s">
        <v>219</v>
      </c>
      <c r="AU2173" s="19" t="s">
        <v>78</v>
      </c>
    </row>
    <row r="2174" s="13" customFormat="1">
      <c r="A2174" s="13"/>
      <c r="B2174" s="224"/>
      <c r="C2174" s="225"/>
      <c r="D2174" s="226" t="s">
        <v>221</v>
      </c>
      <c r="E2174" s="227" t="s">
        <v>19</v>
      </c>
      <c r="F2174" s="228" t="s">
        <v>1681</v>
      </c>
      <c r="G2174" s="225"/>
      <c r="H2174" s="227" t="s">
        <v>19</v>
      </c>
      <c r="I2174" s="229"/>
      <c r="J2174" s="225"/>
      <c r="K2174" s="225"/>
      <c r="L2174" s="230"/>
      <c r="M2174" s="231"/>
      <c r="N2174" s="232"/>
      <c r="O2174" s="232"/>
      <c r="P2174" s="232"/>
      <c r="Q2174" s="232"/>
      <c r="R2174" s="232"/>
      <c r="S2174" s="232"/>
      <c r="T2174" s="23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34" t="s">
        <v>221</v>
      </c>
      <c r="AU2174" s="234" t="s">
        <v>78</v>
      </c>
      <c r="AV2174" s="13" t="s">
        <v>74</v>
      </c>
      <c r="AW2174" s="13" t="s">
        <v>31</v>
      </c>
      <c r="AX2174" s="13" t="s">
        <v>69</v>
      </c>
      <c r="AY2174" s="234" t="s">
        <v>212</v>
      </c>
    </row>
    <row r="2175" s="14" customFormat="1">
      <c r="A2175" s="14"/>
      <c r="B2175" s="235"/>
      <c r="C2175" s="236"/>
      <c r="D2175" s="226" t="s">
        <v>221</v>
      </c>
      <c r="E2175" s="237" t="s">
        <v>19</v>
      </c>
      <c r="F2175" s="238" t="s">
        <v>1663</v>
      </c>
      <c r="G2175" s="236"/>
      <c r="H2175" s="239">
        <v>119.74800000000001</v>
      </c>
      <c r="I2175" s="240"/>
      <c r="J2175" s="236"/>
      <c r="K2175" s="236"/>
      <c r="L2175" s="241"/>
      <c r="M2175" s="242"/>
      <c r="N2175" s="243"/>
      <c r="O2175" s="243"/>
      <c r="P2175" s="243"/>
      <c r="Q2175" s="243"/>
      <c r="R2175" s="243"/>
      <c r="S2175" s="243"/>
      <c r="T2175" s="244"/>
      <c r="U2175" s="14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T2175" s="245" t="s">
        <v>221</v>
      </c>
      <c r="AU2175" s="245" t="s">
        <v>78</v>
      </c>
      <c r="AV2175" s="14" t="s">
        <v>78</v>
      </c>
      <c r="AW2175" s="14" t="s">
        <v>31</v>
      </c>
      <c r="AX2175" s="14" t="s">
        <v>69</v>
      </c>
      <c r="AY2175" s="245" t="s">
        <v>212</v>
      </c>
    </row>
    <row r="2176" s="15" customFormat="1">
      <c r="A2176" s="15"/>
      <c r="B2176" s="246"/>
      <c r="C2176" s="247"/>
      <c r="D2176" s="226" t="s">
        <v>221</v>
      </c>
      <c r="E2176" s="248" t="s">
        <v>19</v>
      </c>
      <c r="F2176" s="249" t="s">
        <v>224</v>
      </c>
      <c r="G2176" s="247"/>
      <c r="H2176" s="250">
        <v>119.74800000000001</v>
      </c>
      <c r="I2176" s="251"/>
      <c r="J2176" s="247"/>
      <c r="K2176" s="247"/>
      <c r="L2176" s="252"/>
      <c r="M2176" s="253"/>
      <c r="N2176" s="254"/>
      <c r="O2176" s="254"/>
      <c r="P2176" s="254"/>
      <c r="Q2176" s="254"/>
      <c r="R2176" s="254"/>
      <c r="S2176" s="254"/>
      <c r="T2176" s="255"/>
      <c r="U2176" s="15"/>
      <c r="V2176" s="15"/>
      <c r="W2176" s="15"/>
      <c r="X2176" s="15"/>
      <c r="Y2176" s="15"/>
      <c r="Z2176" s="15"/>
      <c r="AA2176" s="15"/>
      <c r="AB2176" s="15"/>
      <c r="AC2176" s="15"/>
      <c r="AD2176" s="15"/>
      <c r="AE2176" s="15"/>
      <c r="AT2176" s="256" t="s">
        <v>221</v>
      </c>
      <c r="AU2176" s="256" t="s">
        <v>78</v>
      </c>
      <c r="AV2176" s="15" t="s">
        <v>84</v>
      </c>
      <c r="AW2176" s="15" t="s">
        <v>31</v>
      </c>
      <c r="AX2176" s="15" t="s">
        <v>74</v>
      </c>
      <c r="AY2176" s="256" t="s">
        <v>212</v>
      </c>
    </row>
    <row r="2177" s="2" customFormat="1" ht="44.25" customHeight="1">
      <c r="A2177" s="40"/>
      <c r="B2177" s="41"/>
      <c r="C2177" s="206" t="s">
        <v>1682</v>
      </c>
      <c r="D2177" s="206" t="s">
        <v>214</v>
      </c>
      <c r="E2177" s="207" t="s">
        <v>1683</v>
      </c>
      <c r="F2177" s="208" t="s">
        <v>1684</v>
      </c>
      <c r="G2177" s="209" t="s">
        <v>309</v>
      </c>
      <c r="H2177" s="210">
        <v>0.035000000000000003</v>
      </c>
      <c r="I2177" s="211"/>
      <c r="J2177" s="212">
        <f>ROUND(I2177*H2177,2)</f>
        <v>0</v>
      </c>
      <c r="K2177" s="208" t="s">
        <v>218</v>
      </c>
      <c r="L2177" s="46"/>
      <c r="M2177" s="213" t="s">
        <v>19</v>
      </c>
      <c r="N2177" s="214" t="s">
        <v>41</v>
      </c>
      <c r="O2177" s="86"/>
      <c r="P2177" s="215">
        <f>O2177*H2177</f>
        <v>0</v>
      </c>
      <c r="Q2177" s="215">
        <v>1.0500499999999999</v>
      </c>
      <c r="R2177" s="215">
        <f>Q2177*H2177</f>
        <v>0.03675175</v>
      </c>
      <c r="S2177" s="215">
        <v>0</v>
      </c>
      <c r="T2177" s="216">
        <f>S2177*H2177</f>
        <v>0</v>
      </c>
      <c r="U2177" s="40"/>
      <c r="V2177" s="40"/>
      <c r="W2177" s="40"/>
      <c r="X2177" s="40"/>
      <c r="Y2177" s="40"/>
      <c r="Z2177" s="40"/>
      <c r="AA2177" s="40"/>
      <c r="AB2177" s="40"/>
      <c r="AC2177" s="40"/>
      <c r="AD2177" s="40"/>
      <c r="AE2177" s="40"/>
      <c r="AR2177" s="217" t="s">
        <v>84</v>
      </c>
      <c r="AT2177" s="217" t="s">
        <v>214</v>
      </c>
      <c r="AU2177" s="217" t="s">
        <v>78</v>
      </c>
      <c r="AY2177" s="19" t="s">
        <v>212</v>
      </c>
      <c r="BE2177" s="218">
        <f>IF(N2177="základní",J2177,0)</f>
        <v>0</v>
      </c>
      <c r="BF2177" s="218">
        <f>IF(N2177="snížená",J2177,0)</f>
        <v>0</v>
      </c>
      <c r="BG2177" s="218">
        <f>IF(N2177="zákl. přenesená",J2177,0)</f>
        <v>0</v>
      </c>
      <c r="BH2177" s="218">
        <f>IF(N2177="sníž. přenesená",J2177,0)</f>
        <v>0</v>
      </c>
      <c r="BI2177" s="218">
        <f>IF(N2177="nulová",J2177,0)</f>
        <v>0</v>
      </c>
      <c r="BJ2177" s="19" t="s">
        <v>78</v>
      </c>
      <c r="BK2177" s="218">
        <f>ROUND(I2177*H2177,2)</f>
        <v>0</v>
      </c>
      <c r="BL2177" s="19" t="s">
        <v>84</v>
      </c>
      <c r="BM2177" s="217" t="s">
        <v>1685</v>
      </c>
    </row>
    <row r="2178" s="2" customFormat="1">
      <c r="A2178" s="40"/>
      <c r="B2178" s="41"/>
      <c r="C2178" s="42"/>
      <c r="D2178" s="219" t="s">
        <v>219</v>
      </c>
      <c r="E2178" s="42"/>
      <c r="F2178" s="220" t="s">
        <v>1686</v>
      </c>
      <c r="G2178" s="42"/>
      <c r="H2178" s="42"/>
      <c r="I2178" s="221"/>
      <c r="J2178" s="42"/>
      <c r="K2178" s="42"/>
      <c r="L2178" s="46"/>
      <c r="M2178" s="222"/>
      <c r="N2178" s="223"/>
      <c r="O2178" s="86"/>
      <c r="P2178" s="86"/>
      <c r="Q2178" s="86"/>
      <c r="R2178" s="86"/>
      <c r="S2178" s="86"/>
      <c r="T2178" s="87"/>
      <c r="U2178" s="40"/>
      <c r="V2178" s="40"/>
      <c r="W2178" s="40"/>
      <c r="X2178" s="40"/>
      <c r="Y2178" s="40"/>
      <c r="Z2178" s="40"/>
      <c r="AA2178" s="40"/>
      <c r="AB2178" s="40"/>
      <c r="AC2178" s="40"/>
      <c r="AD2178" s="40"/>
      <c r="AE2178" s="40"/>
      <c r="AT2178" s="19" t="s">
        <v>219</v>
      </c>
      <c r="AU2178" s="19" t="s">
        <v>78</v>
      </c>
    </row>
    <row r="2179" s="13" customFormat="1">
      <c r="A2179" s="13"/>
      <c r="B2179" s="224"/>
      <c r="C2179" s="225"/>
      <c r="D2179" s="226" t="s">
        <v>221</v>
      </c>
      <c r="E2179" s="227" t="s">
        <v>19</v>
      </c>
      <c r="F2179" s="228" t="s">
        <v>1687</v>
      </c>
      <c r="G2179" s="225"/>
      <c r="H2179" s="227" t="s">
        <v>19</v>
      </c>
      <c r="I2179" s="229"/>
      <c r="J2179" s="225"/>
      <c r="K2179" s="225"/>
      <c r="L2179" s="230"/>
      <c r="M2179" s="231"/>
      <c r="N2179" s="232"/>
      <c r="O2179" s="232"/>
      <c r="P2179" s="232"/>
      <c r="Q2179" s="232"/>
      <c r="R2179" s="232"/>
      <c r="S2179" s="232"/>
      <c r="T2179" s="23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34" t="s">
        <v>221</v>
      </c>
      <c r="AU2179" s="234" t="s">
        <v>78</v>
      </c>
      <c r="AV2179" s="13" t="s">
        <v>74</v>
      </c>
      <c r="AW2179" s="13" t="s">
        <v>31</v>
      </c>
      <c r="AX2179" s="13" t="s">
        <v>69</v>
      </c>
      <c r="AY2179" s="234" t="s">
        <v>212</v>
      </c>
    </row>
    <row r="2180" s="14" customFormat="1">
      <c r="A2180" s="14"/>
      <c r="B2180" s="235"/>
      <c r="C2180" s="236"/>
      <c r="D2180" s="226" t="s">
        <v>221</v>
      </c>
      <c r="E2180" s="237" t="s">
        <v>19</v>
      </c>
      <c r="F2180" s="238" t="s">
        <v>1688</v>
      </c>
      <c r="G2180" s="236"/>
      <c r="H2180" s="239">
        <v>0.035000000000000003</v>
      </c>
      <c r="I2180" s="240"/>
      <c r="J2180" s="236"/>
      <c r="K2180" s="236"/>
      <c r="L2180" s="241"/>
      <c r="M2180" s="242"/>
      <c r="N2180" s="243"/>
      <c r="O2180" s="243"/>
      <c r="P2180" s="243"/>
      <c r="Q2180" s="243"/>
      <c r="R2180" s="243"/>
      <c r="S2180" s="243"/>
      <c r="T2180" s="244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45" t="s">
        <v>221</v>
      </c>
      <c r="AU2180" s="245" t="s">
        <v>78</v>
      </c>
      <c r="AV2180" s="14" t="s">
        <v>78</v>
      </c>
      <c r="AW2180" s="14" t="s">
        <v>31</v>
      </c>
      <c r="AX2180" s="14" t="s">
        <v>69</v>
      </c>
      <c r="AY2180" s="245" t="s">
        <v>212</v>
      </c>
    </row>
    <row r="2181" s="15" customFormat="1">
      <c r="A2181" s="15"/>
      <c r="B2181" s="246"/>
      <c r="C2181" s="247"/>
      <c r="D2181" s="226" t="s">
        <v>221</v>
      </c>
      <c r="E2181" s="248" t="s">
        <v>19</v>
      </c>
      <c r="F2181" s="249" t="s">
        <v>224</v>
      </c>
      <c r="G2181" s="247"/>
      <c r="H2181" s="250">
        <v>0.035000000000000003</v>
      </c>
      <c r="I2181" s="251"/>
      <c r="J2181" s="247"/>
      <c r="K2181" s="247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5"/>
      <c r="V2181" s="15"/>
      <c r="W2181" s="15"/>
      <c r="X2181" s="15"/>
      <c r="Y2181" s="15"/>
      <c r="Z2181" s="15"/>
      <c r="AA2181" s="15"/>
      <c r="AB2181" s="15"/>
      <c r="AC2181" s="15"/>
      <c r="AD2181" s="15"/>
      <c r="AE2181" s="15"/>
      <c r="AT2181" s="256" t="s">
        <v>221</v>
      </c>
      <c r="AU2181" s="256" t="s">
        <v>78</v>
      </c>
      <c r="AV2181" s="15" t="s">
        <v>84</v>
      </c>
      <c r="AW2181" s="15" t="s">
        <v>31</v>
      </c>
      <c r="AX2181" s="15" t="s">
        <v>74</v>
      </c>
      <c r="AY2181" s="256" t="s">
        <v>212</v>
      </c>
    </row>
    <row r="2182" s="2" customFormat="1" ht="44.25" customHeight="1">
      <c r="A2182" s="40"/>
      <c r="B2182" s="41"/>
      <c r="C2182" s="206" t="s">
        <v>824</v>
      </c>
      <c r="D2182" s="206" t="s">
        <v>214</v>
      </c>
      <c r="E2182" s="207" t="s">
        <v>1689</v>
      </c>
      <c r="F2182" s="208" t="s">
        <v>1690</v>
      </c>
      <c r="G2182" s="209" t="s">
        <v>309</v>
      </c>
      <c r="H2182" s="210">
        <v>0.58399999999999996</v>
      </c>
      <c r="I2182" s="211"/>
      <c r="J2182" s="212">
        <f>ROUND(I2182*H2182,2)</f>
        <v>0</v>
      </c>
      <c r="K2182" s="208" t="s">
        <v>218</v>
      </c>
      <c r="L2182" s="46"/>
      <c r="M2182" s="213" t="s">
        <v>19</v>
      </c>
      <c r="N2182" s="214" t="s">
        <v>41</v>
      </c>
      <c r="O2182" s="86"/>
      <c r="P2182" s="215">
        <f>O2182*H2182</f>
        <v>0</v>
      </c>
      <c r="Q2182" s="215">
        <v>1.05555</v>
      </c>
      <c r="R2182" s="215">
        <f>Q2182*H2182</f>
        <v>0.61644119999999991</v>
      </c>
      <c r="S2182" s="215">
        <v>0</v>
      </c>
      <c r="T2182" s="216">
        <f>S2182*H2182</f>
        <v>0</v>
      </c>
      <c r="U2182" s="40"/>
      <c r="V2182" s="40"/>
      <c r="W2182" s="40"/>
      <c r="X2182" s="40"/>
      <c r="Y2182" s="40"/>
      <c r="Z2182" s="40"/>
      <c r="AA2182" s="40"/>
      <c r="AB2182" s="40"/>
      <c r="AC2182" s="40"/>
      <c r="AD2182" s="40"/>
      <c r="AE2182" s="40"/>
      <c r="AR2182" s="217" t="s">
        <v>84</v>
      </c>
      <c r="AT2182" s="217" t="s">
        <v>214</v>
      </c>
      <c r="AU2182" s="217" t="s">
        <v>78</v>
      </c>
      <c r="AY2182" s="19" t="s">
        <v>212</v>
      </c>
      <c r="BE2182" s="218">
        <f>IF(N2182="základní",J2182,0)</f>
        <v>0</v>
      </c>
      <c r="BF2182" s="218">
        <f>IF(N2182="snížená",J2182,0)</f>
        <v>0</v>
      </c>
      <c r="BG2182" s="218">
        <f>IF(N2182="zákl. přenesená",J2182,0)</f>
        <v>0</v>
      </c>
      <c r="BH2182" s="218">
        <f>IF(N2182="sníž. přenesená",J2182,0)</f>
        <v>0</v>
      </c>
      <c r="BI2182" s="218">
        <f>IF(N2182="nulová",J2182,0)</f>
        <v>0</v>
      </c>
      <c r="BJ2182" s="19" t="s">
        <v>78</v>
      </c>
      <c r="BK2182" s="218">
        <f>ROUND(I2182*H2182,2)</f>
        <v>0</v>
      </c>
      <c r="BL2182" s="19" t="s">
        <v>84</v>
      </c>
      <c r="BM2182" s="217" t="s">
        <v>1691</v>
      </c>
    </row>
    <row r="2183" s="2" customFormat="1">
      <c r="A2183" s="40"/>
      <c r="B2183" s="41"/>
      <c r="C2183" s="42"/>
      <c r="D2183" s="219" t="s">
        <v>219</v>
      </c>
      <c r="E2183" s="42"/>
      <c r="F2183" s="220" t="s">
        <v>1692</v>
      </c>
      <c r="G2183" s="42"/>
      <c r="H2183" s="42"/>
      <c r="I2183" s="221"/>
      <c r="J2183" s="42"/>
      <c r="K2183" s="42"/>
      <c r="L2183" s="46"/>
      <c r="M2183" s="222"/>
      <c r="N2183" s="223"/>
      <c r="O2183" s="86"/>
      <c r="P2183" s="86"/>
      <c r="Q2183" s="86"/>
      <c r="R2183" s="86"/>
      <c r="S2183" s="86"/>
      <c r="T2183" s="87"/>
      <c r="U2183" s="40"/>
      <c r="V2183" s="40"/>
      <c r="W2183" s="40"/>
      <c r="X2183" s="40"/>
      <c r="Y2183" s="40"/>
      <c r="Z2183" s="40"/>
      <c r="AA2183" s="40"/>
      <c r="AB2183" s="40"/>
      <c r="AC2183" s="40"/>
      <c r="AD2183" s="40"/>
      <c r="AE2183" s="40"/>
      <c r="AT2183" s="19" t="s">
        <v>219</v>
      </c>
      <c r="AU2183" s="19" t="s">
        <v>78</v>
      </c>
    </row>
    <row r="2184" s="13" customFormat="1">
      <c r="A2184" s="13"/>
      <c r="B2184" s="224"/>
      <c r="C2184" s="225"/>
      <c r="D2184" s="226" t="s">
        <v>221</v>
      </c>
      <c r="E2184" s="227" t="s">
        <v>19</v>
      </c>
      <c r="F2184" s="228" t="s">
        <v>1693</v>
      </c>
      <c r="G2184" s="225"/>
      <c r="H2184" s="227" t="s">
        <v>19</v>
      </c>
      <c r="I2184" s="229"/>
      <c r="J2184" s="225"/>
      <c r="K2184" s="225"/>
      <c r="L2184" s="230"/>
      <c r="M2184" s="231"/>
      <c r="N2184" s="232"/>
      <c r="O2184" s="232"/>
      <c r="P2184" s="232"/>
      <c r="Q2184" s="232"/>
      <c r="R2184" s="232"/>
      <c r="S2184" s="232"/>
      <c r="T2184" s="23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34" t="s">
        <v>221</v>
      </c>
      <c r="AU2184" s="234" t="s">
        <v>78</v>
      </c>
      <c r="AV2184" s="13" t="s">
        <v>74</v>
      </c>
      <c r="AW2184" s="13" t="s">
        <v>31</v>
      </c>
      <c r="AX2184" s="13" t="s">
        <v>69</v>
      </c>
      <c r="AY2184" s="234" t="s">
        <v>212</v>
      </c>
    </row>
    <row r="2185" s="14" customFormat="1">
      <c r="A2185" s="14"/>
      <c r="B2185" s="235"/>
      <c r="C2185" s="236"/>
      <c r="D2185" s="226" t="s">
        <v>221</v>
      </c>
      <c r="E2185" s="237" t="s">
        <v>19</v>
      </c>
      <c r="F2185" s="238" t="s">
        <v>1694</v>
      </c>
      <c r="G2185" s="236"/>
      <c r="H2185" s="239">
        <v>0.48099999999999998</v>
      </c>
      <c r="I2185" s="240"/>
      <c r="J2185" s="236"/>
      <c r="K2185" s="236"/>
      <c r="L2185" s="241"/>
      <c r="M2185" s="242"/>
      <c r="N2185" s="243"/>
      <c r="O2185" s="243"/>
      <c r="P2185" s="243"/>
      <c r="Q2185" s="243"/>
      <c r="R2185" s="243"/>
      <c r="S2185" s="243"/>
      <c r="T2185" s="244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45" t="s">
        <v>221</v>
      </c>
      <c r="AU2185" s="245" t="s">
        <v>78</v>
      </c>
      <c r="AV2185" s="14" t="s">
        <v>78</v>
      </c>
      <c r="AW2185" s="14" t="s">
        <v>31</v>
      </c>
      <c r="AX2185" s="14" t="s">
        <v>69</v>
      </c>
      <c r="AY2185" s="245" t="s">
        <v>212</v>
      </c>
    </row>
    <row r="2186" s="13" customFormat="1">
      <c r="A2186" s="13"/>
      <c r="B2186" s="224"/>
      <c r="C2186" s="225"/>
      <c r="D2186" s="226" t="s">
        <v>221</v>
      </c>
      <c r="E2186" s="227" t="s">
        <v>19</v>
      </c>
      <c r="F2186" s="228" t="s">
        <v>1695</v>
      </c>
      <c r="G2186" s="225"/>
      <c r="H2186" s="227" t="s">
        <v>19</v>
      </c>
      <c r="I2186" s="229"/>
      <c r="J2186" s="225"/>
      <c r="K2186" s="225"/>
      <c r="L2186" s="230"/>
      <c r="M2186" s="231"/>
      <c r="N2186" s="232"/>
      <c r="O2186" s="232"/>
      <c r="P2186" s="232"/>
      <c r="Q2186" s="232"/>
      <c r="R2186" s="232"/>
      <c r="S2186" s="232"/>
      <c r="T2186" s="23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34" t="s">
        <v>221</v>
      </c>
      <c r="AU2186" s="234" t="s">
        <v>78</v>
      </c>
      <c r="AV2186" s="13" t="s">
        <v>74</v>
      </c>
      <c r="AW2186" s="13" t="s">
        <v>31</v>
      </c>
      <c r="AX2186" s="13" t="s">
        <v>69</v>
      </c>
      <c r="AY2186" s="234" t="s">
        <v>212</v>
      </c>
    </row>
    <row r="2187" s="14" customFormat="1">
      <c r="A2187" s="14"/>
      <c r="B2187" s="235"/>
      <c r="C2187" s="236"/>
      <c r="D2187" s="226" t="s">
        <v>221</v>
      </c>
      <c r="E2187" s="237" t="s">
        <v>19</v>
      </c>
      <c r="F2187" s="238" t="s">
        <v>1696</v>
      </c>
      <c r="G2187" s="236"/>
      <c r="H2187" s="239">
        <v>0.053999999999999999</v>
      </c>
      <c r="I2187" s="240"/>
      <c r="J2187" s="236"/>
      <c r="K2187" s="236"/>
      <c r="L2187" s="241"/>
      <c r="M2187" s="242"/>
      <c r="N2187" s="243"/>
      <c r="O2187" s="243"/>
      <c r="P2187" s="243"/>
      <c r="Q2187" s="243"/>
      <c r="R2187" s="243"/>
      <c r="S2187" s="243"/>
      <c r="T2187" s="244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45" t="s">
        <v>221</v>
      </c>
      <c r="AU2187" s="245" t="s">
        <v>78</v>
      </c>
      <c r="AV2187" s="14" t="s">
        <v>78</v>
      </c>
      <c r="AW2187" s="14" t="s">
        <v>31</v>
      </c>
      <c r="AX2187" s="14" t="s">
        <v>69</v>
      </c>
      <c r="AY2187" s="245" t="s">
        <v>212</v>
      </c>
    </row>
    <row r="2188" s="13" customFormat="1">
      <c r="A2188" s="13"/>
      <c r="B2188" s="224"/>
      <c r="C2188" s="225"/>
      <c r="D2188" s="226" t="s">
        <v>221</v>
      </c>
      <c r="E2188" s="227" t="s">
        <v>19</v>
      </c>
      <c r="F2188" s="228" t="s">
        <v>1697</v>
      </c>
      <c r="G2188" s="225"/>
      <c r="H2188" s="227" t="s">
        <v>19</v>
      </c>
      <c r="I2188" s="229"/>
      <c r="J2188" s="225"/>
      <c r="K2188" s="225"/>
      <c r="L2188" s="230"/>
      <c r="M2188" s="231"/>
      <c r="N2188" s="232"/>
      <c r="O2188" s="232"/>
      <c r="P2188" s="232"/>
      <c r="Q2188" s="232"/>
      <c r="R2188" s="232"/>
      <c r="S2188" s="232"/>
      <c r="T2188" s="23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34" t="s">
        <v>221</v>
      </c>
      <c r="AU2188" s="234" t="s">
        <v>78</v>
      </c>
      <c r="AV2188" s="13" t="s">
        <v>74</v>
      </c>
      <c r="AW2188" s="13" t="s">
        <v>31</v>
      </c>
      <c r="AX2188" s="13" t="s">
        <v>69</v>
      </c>
      <c r="AY2188" s="234" t="s">
        <v>212</v>
      </c>
    </row>
    <row r="2189" s="14" customFormat="1">
      <c r="A2189" s="14"/>
      <c r="B2189" s="235"/>
      <c r="C2189" s="236"/>
      <c r="D2189" s="226" t="s">
        <v>221</v>
      </c>
      <c r="E2189" s="237" t="s">
        <v>19</v>
      </c>
      <c r="F2189" s="238" t="s">
        <v>1698</v>
      </c>
      <c r="G2189" s="236"/>
      <c r="H2189" s="239">
        <v>0.025000000000000001</v>
      </c>
      <c r="I2189" s="240"/>
      <c r="J2189" s="236"/>
      <c r="K2189" s="236"/>
      <c r="L2189" s="241"/>
      <c r="M2189" s="242"/>
      <c r="N2189" s="243"/>
      <c r="O2189" s="243"/>
      <c r="P2189" s="243"/>
      <c r="Q2189" s="243"/>
      <c r="R2189" s="243"/>
      <c r="S2189" s="243"/>
      <c r="T2189" s="244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45" t="s">
        <v>221</v>
      </c>
      <c r="AU2189" s="245" t="s">
        <v>78</v>
      </c>
      <c r="AV2189" s="14" t="s">
        <v>78</v>
      </c>
      <c r="AW2189" s="14" t="s">
        <v>31</v>
      </c>
      <c r="AX2189" s="14" t="s">
        <v>69</v>
      </c>
      <c r="AY2189" s="245" t="s">
        <v>212</v>
      </c>
    </row>
    <row r="2190" s="14" customFormat="1">
      <c r="A2190" s="14"/>
      <c r="B2190" s="235"/>
      <c r="C2190" s="236"/>
      <c r="D2190" s="226" t="s">
        <v>221</v>
      </c>
      <c r="E2190" s="237" t="s">
        <v>19</v>
      </c>
      <c r="F2190" s="238" t="s">
        <v>1699</v>
      </c>
      <c r="G2190" s="236"/>
      <c r="H2190" s="239">
        <v>0.024</v>
      </c>
      <c r="I2190" s="240"/>
      <c r="J2190" s="236"/>
      <c r="K2190" s="236"/>
      <c r="L2190" s="241"/>
      <c r="M2190" s="242"/>
      <c r="N2190" s="243"/>
      <c r="O2190" s="243"/>
      <c r="P2190" s="243"/>
      <c r="Q2190" s="243"/>
      <c r="R2190" s="243"/>
      <c r="S2190" s="243"/>
      <c r="T2190" s="24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45" t="s">
        <v>221</v>
      </c>
      <c r="AU2190" s="245" t="s">
        <v>78</v>
      </c>
      <c r="AV2190" s="14" t="s">
        <v>78</v>
      </c>
      <c r="AW2190" s="14" t="s">
        <v>31</v>
      </c>
      <c r="AX2190" s="14" t="s">
        <v>69</v>
      </c>
      <c r="AY2190" s="245" t="s">
        <v>212</v>
      </c>
    </row>
    <row r="2191" s="15" customFormat="1">
      <c r="A2191" s="15"/>
      <c r="B2191" s="246"/>
      <c r="C2191" s="247"/>
      <c r="D2191" s="226" t="s">
        <v>221</v>
      </c>
      <c r="E2191" s="248" t="s">
        <v>19</v>
      </c>
      <c r="F2191" s="249" t="s">
        <v>224</v>
      </c>
      <c r="G2191" s="247"/>
      <c r="H2191" s="250">
        <v>0.58399999999999996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56" t="s">
        <v>221</v>
      </c>
      <c r="AU2191" s="256" t="s">
        <v>78</v>
      </c>
      <c r="AV2191" s="15" t="s">
        <v>84</v>
      </c>
      <c r="AW2191" s="15" t="s">
        <v>31</v>
      </c>
      <c r="AX2191" s="15" t="s">
        <v>74</v>
      </c>
      <c r="AY2191" s="256" t="s">
        <v>212</v>
      </c>
    </row>
    <row r="2192" s="2" customFormat="1" ht="44.25" customHeight="1">
      <c r="A2192" s="40"/>
      <c r="B2192" s="41"/>
      <c r="C2192" s="206" t="s">
        <v>1700</v>
      </c>
      <c r="D2192" s="206" t="s">
        <v>214</v>
      </c>
      <c r="E2192" s="207" t="s">
        <v>1701</v>
      </c>
      <c r="F2192" s="208" t="s">
        <v>1702</v>
      </c>
      <c r="G2192" s="209" t="s">
        <v>309</v>
      </c>
      <c r="H2192" s="210">
        <v>0.70099999999999996</v>
      </c>
      <c r="I2192" s="211"/>
      <c r="J2192" s="212">
        <f>ROUND(I2192*H2192,2)</f>
        <v>0</v>
      </c>
      <c r="K2192" s="208" t="s">
        <v>218</v>
      </c>
      <c r="L2192" s="46"/>
      <c r="M2192" s="213" t="s">
        <v>19</v>
      </c>
      <c r="N2192" s="214" t="s">
        <v>41</v>
      </c>
      <c r="O2192" s="86"/>
      <c r="P2192" s="215">
        <f>O2192*H2192</f>
        <v>0</v>
      </c>
      <c r="Q2192" s="215">
        <v>1.06277</v>
      </c>
      <c r="R2192" s="215">
        <f>Q2192*H2192</f>
        <v>0.7450017699999999</v>
      </c>
      <c r="S2192" s="215">
        <v>0</v>
      </c>
      <c r="T2192" s="216">
        <f>S2192*H2192</f>
        <v>0</v>
      </c>
      <c r="U2192" s="40"/>
      <c r="V2192" s="40"/>
      <c r="W2192" s="40"/>
      <c r="X2192" s="40"/>
      <c r="Y2192" s="40"/>
      <c r="Z2192" s="40"/>
      <c r="AA2192" s="40"/>
      <c r="AB2192" s="40"/>
      <c r="AC2192" s="40"/>
      <c r="AD2192" s="40"/>
      <c r="AE2192" s="40"/>
      <c r="AR2192" s="217" t="s">
        <v>84</v>
      </c>
      <c r="AT2192" s="217" t="s">
        <v>214</v>
      </c>
      <c r="AU2192" s="217" t="s">
        <v>78</v>
      </c>
      <c r="AY2192" s="19" t="s">
        <v>212</v>
      </c>
      <c r="BE2192" s="218">
        <f>IF(N2192="základní",J2192,0)</f>
        <v>0</v>
      </c>
      <c r="BF2192" s="218">
        <f>IF(N2192="snížená",J2192,0)</f>
        <v>0</v>
      </c>
      <c r="BG2192" s="218">
        <f>IF(N2192="zákl. přenesená",J2192,0)</f>
        <v>0</v>
      </c>
      <c r="BH2192" s="218">
        <f>IF(N2192="sníž. přenesená",J2192,0)</f>
        <v>0</v>
      </c>
      <c r="BI2192" s="218">
        <f>IF(N2192="nulová",J2192,0)</f>
        <v>0</v>
      </c>
      <c r="BJ2192" s="19" t="s">
        <v>78</v>
      </c>
      <c r="BK2192" s="218">
        <f>ROUND(I2192*H2192,2)</f>
        <v>0</v>
      </c>
      <c r="BL2192" s="19" t="s">
        <v>84</v>
      </c>
      <c r="BM2192" s="217" t="s">
        <v>1703</v>
      </c>
    </row>
    <row r="2193" s="2" customFormat="1">
      <c r="A2193" s="40"/>
      <c r="B2193" s="41"/>
      <c r="C2193" s="42"/>
      <c r="D2193" s="219" t="s">
        <v>219</v>
      </c>
      <c r="E2193" s="42"/>
      <c r="F2193" s="220" t="s">
        <v>1704</v>
      </c>
      <c r="G2193" s="42"/>
      <c r="H2193" s="42"/>
      <c r="I2193" s="221"/>
      <c r="J2193" s="42"/>
      <c r="K2193" s="42"/>
      <c r="L2193" s="46"/>
      <c r="M2193" s="222"/>
      <c r="N2193" s="223"/>
      <c r="O2193" s="86"/>
      <c r="P2193" s="86"/>
      <c r="Q2193" s="86"/>
      <c r="R2193" s="86"/>
      <c r="S2193" s="86"/>
      <c r="T2193" s="87"/>
      <c r="U2193" s="40"/>
      <c r="V2193" s="40"/>
      <c r="W2193" s="40"/>
      <c r="X2193" s="40"/>
      <c r="Y2193" s="40"/>
      <c r="Z2193" s="40"/>
      <c r="AA2193" s="40"/>
      <c r="AB2193" s="40"/>
      <c r="AC2193" s="40"/>
      <c r="AD2193" s="40"/>
      <c r="AE2193" s="40"/>
      <c r="AT2193" s="19" t="s">
        <v>219</v>
      </c>
      <c r="AU2193" s="19" t="s">
        <v>78</v>
      </c>
    </row>
    <row r="2194" s="13" customFormat="1">
      <c r="A2194" s="13"/>
      <c r="B2194" s="224"/>
      <c r="C2194" s="225"/>
      <c r="D2194" s="226" t="s">
        <v>221</v>
      </c>
      <c r="E2194" s="227" t="s">
        <v>19</v>
      </c>
      <c r="F2194" s="228" t="s">
        <v>1640</v>
      </c>
      <c r="G2194" s="225"/>
      <c r="H2194" s="227" t="s">
        <v>19</v>
      </c>
      <c r="I2194" s="229"/>
      <c r="J2194" s="225"/>
      <c r="K2194" s="225"/>
      <c r="L2194" s="230"/>
      <c r="M2194" s="231"/>
      <c r="N2194" s="232"/>
      <c r="O2194" s="232"/>
      <c r="P2194" s="232"/>
      <c r="Q2194" s="232"/>
      <c r="R2194" s="232"/>
      <c r="S2194" s="232"/>
      <c r="T2194" s="23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34" t="s">
        <v>221</v>
      </c>
      <c r="AU2194" s="234" t="s">
        <v>78</v>
      </c>
      <c r="AV2194" s="13" t="s">
        <v>74</v>
      </c>
      <c r="AW2194" s="13" t="s">
        <v>31</v>
      </c>
      <c r="AX2194" s="13" t="s">
        <v>69</v>
      </c>
      <c r="AY2194" s="234" t="s">
        <v>212</v>
      </c>
    </row>
    <row r="2195" s="14" customFormat="1">
      <c r="A2195" s="14"/>
      <c r="B2195" s="235"/>
      <c r="C2195" s="236"/>
      <c r="D2195" s="226" t="s">
        <v>221</v>
      </c>
      <c r="E2195" s="237" t="s">
        <v>19</v>
      </c>
      <c r="F2195" s="238" t="s">
        <v>1705</v>
      </c>
      <c r="G2195" s="236"/>
      <c r="H2195" s="239">
        <v>0.074999999999999997</v>
      </c>
      <c r="I2195" s="240"/>
      <c r="J2195" s="236"/>
      <c r="K2195" s="236"/>
      <c r="L2195" s="241"/>
      <c r="M2195" s="242"/>
      <c r="N2195" s="243"/>
      <c r="O2195" s="243"/>
      <c r="P2195" s="243"/>
      <c r="Q2195" s="243"/>
      <c r="R2195" s="243"/>
      <c r="S2195" s="243"/>
      <c r="T2195" s="244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45" t="s">
        <v>221</v>
      </c>
      <c r="AU2195" s="245" t="s">
        <v>78</v>
      </c>
      <c r="AV2195" s="14" t="s">
        <v>78</v>
      </c>
      <c r="AW2195" s="14" t="s">
        <v>31</v>
      </c>
      <c r="AX2195" s="14" t="s">
        <v>69</v>
      </c>
      <c r="AY2195" s="245" t="s">
        <v>212</v>
      </c>
    </row>
    <row r="2196" s="14" customFormat="1">
      <c r="A2196" s="14"/>
      <c r="B2196" s="235"/>
      <c r="C2196" s="236"/>
      <c r="D2196" s="226" t="s">
        <v>221</v>
      </c>
      <c r="E2196" s="237" t="s">
        <v>19</v>
      </c>
      <c r="F2196" s="238" t="s">
        <v>1706</v>
      </c>
      <c r="G2196" s="236"/>
      <c r="H2196" s="239">
        <v>0.182</v>
      </c>
      <c r="I2196" s="240"/>
      <c r="J2196" s="236"/>
      <c r="K2196" s="236"/>
      <c r="L2196" s="241"/>
      <c r="M2196" s="242"/>
      <c r="N2196" s="243"/>
      <c r="O2196" s="243"/>
      <c r="P2196" s="243"/>
      <c r="Q2196" s="243"/>
      <c r="R2196" s="243"/>
      <c r="S2196" s="243"/>
      <c r="T2196" s="244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45" t="s">
        <v>221</v>
      </c>
      <c r="AU2196" s="245" t="s">
        <v>78</v>
      </c>
      <c r="AV2196" s="14" t="s">
        <v>78</v>
      </c>
      <c r="AW2196" s="14" t="s">
        <v>31</v>
      </c>
      <c r="AX2196" s="14" t="s">
        <v>69</v>
      </c>
      <c r="AY2196" s="245" t="s">
        <v>212</v>
      </c>
    </row>
    <row r="2197" s="13" customFormat="1">
      <c r="A2197" s="13"/>
      <c r="B2197" s="224"/>
      <c r="C2197" s="225"/>
      <c r="D2197" s="226" t="s">
        <v>221</v>
      </c>
      <c r="E2197" s="227" t="s">
        <v>19</v>
      </c>
      <c r="F2197" s="228" t="s">
        <v>1643</v>
      </c>
      <c r="G2197" s="225"/>
      <c r="H2197" s="227" t="s">
        <v>19</v>
      </c>
      <c r="I2197" s="229"/>
      <c r="J2197" s="225"/>
      <c r="K2197" s="225"/>
      <c r="L2197" s="230"/>
      <c r="M2197" s="231"/>
      <c r="N2197" s="232"/>
      <c r="O2197" s="232"/>
      <c r="P2197" s="232"/>
      <c r="Q2197" s="232"/>
      <c r="R2197" s="232"/>
      <c r="S2197" s="232"/>
      <c r="T2197" s="23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34" t="s">
        <v>221</v>
      </c>
      <c r="AU2197" s="234" t="s">
        <v>78</v>
      </c>
      <c r="AV2197" s="13" t="s">
        <v>74</v>
      </c>
      <c r="AW2197" s="13" t="s">
        <v>31</v>
      </c>
      <c r="AX2197" s="13" t="s">
        <v>69</v>
      </c>
      <c r="AY2197" s="234" t="s">
        <v>212</v>
      </c>
    </row>
    <row r="2198" s="14" customFormat="1">
      <c r="A2198" s="14"/>
      <c r="B2198" s="235"/>
      <c r="C2198" s="236"/>
      <c r="D2198" s="226" t="s">
        <v>221</v>
      </c>
      <c r="E2198" s="237" t="s">
        <v>19</v>
      </c>
      <c r="F2198" s="238" t="s">
        <v>1707</v>
      </c>
      <c r="G2198" s="236"/>
      <c r="H2198" s="239">
        <v>0.255</v>
      </c>
      <c r="I2198" s="240"/>
      <c r="J2198" s="236"/>
      <c r="K2198" s="236"/>
      <c r="L2198" s="241"/>
      <c r="M2198" s="242"/>
      <c r="N2198" s="243"/>
      <c r="O2198" s="243"/>
      <c r="P2198" s="243"/>
      <c r="Q2198" s="243"/>
      <c r="R2198" s="243"/>
      <c r="S2198" s="243"/>
      <c r="T2198" s="244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45" t="s">
        <v>221</v>
      </c>
      <c r="AU2198" s="245" t="s">
        <v>78</v>
      </c>
      <c r="AV2198" s="14" t="s">
        <v>78</v>
      </c>
      <c r="AW2198" s="14" t="s">
        <v>31</v>
      </c>
      <c r="AX2198" s="14" t="s">
        <v>69</v>
      </c>
      <c r="AY2198" s="245" t="s">
        <v>212</v>
      </c>
    </row>
    <row r="2199" s="13" customFormat="1">
      <c r="A2199" s="13"/>
      <c r="B2199" s="224"/>
      <c r="C2199" s="225"/>
      <c r="D2199" s="226" t="s">
        <v>221</v>
      </c>
      <c r="E2199" s="227" t="s">
        <v>19</v>
      </c>
      <c r="F2199" s="228" t="s">
        <v>1708</v>
      </c>
      <c r="G2199" s="225"/>
      <c r="H2199" s="227" t="s">
        <v>19</v>
      </c>
      <c r="I2199" s="229"/>
      <c r="J2199" s="225"/>
      <c r="K2199" s="225"/>
      <c r="L2199" s="230"/>
      <c r="M2199" s="231"/>
      <c r="N2199" s="232"/>
      <c r="O2199" s="232"/>
      <c r="P2199" s="232"/>
      <c r="Q2199" s="232"/>
      <c r="R2199" s="232"/>
      <c r="S2199" s="232"/>
      <c r="T2199" s="23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34" t="s">
        <v>221</v>
      </c>
      <c r="AU2199" s="234" t="s">
        <v>78</v>
      </c>
      <c r="AV2199" s="13" t="s">
        <v>74</v>
      </c>
      <c r="AW2199" s="13" t="s">
        <v>31</v>
      </c>
      <c r="AX2199" s="13" t="s">
        <v>69</v>
      </c>
      <c r="AY2199" s="234" t="s">
        <v>212</v>
      </c>
    </row>
    <row r="2200" s="14" customFormat="1">
      <c r="A2200" s="14"/>
      <c r="B2200" s="235"/>
      <c r="C2200" s="236"/>
      <c r="D2200" s="226" t="s">
        <v>221</v>
      </c>
      <c r="E2200" s="237" t="s">
        <v>19</v>
      </c>
      <c r="F2200" s="238" t="s">
        <v>1709</v>
      </c>
      <c r="G2200" s="236"/>
      <c r="H2200" s="239">
        <v>0.189</v>
      </c>
      <c r="I2200" s="240"/>
      <c r="J2200" s="236"/>
      <c r="K2200" s="236"/>
      <c r="L2200" s="241"/>
      <c r="M2200" s="242"/>
      <c r="N2200" s="243"/>
      <c r="O2200" s="243"/>
      <c r="P2200" s="243"/>
      <c r="Q2200" s="243"/>
      <c r="R2200" s="243"/>
      <c r="S2200" s="243"/>
      <c r="T2200" s="24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45" t="s">
        <v>221</v>
      </c>
      <c r="AU2200" s="245" t="s">
        <v>78</v>
      </c>
      <c r="AV2200" s="14" t="s">
        <v>78</v>
      </c>
      <c r="AW2200" s="14" t="s">
        <v>31</v>
      </c>
      <c r="AX2200" s="14" t="s">
        <v>69</v>
      </c>
      <c r="AY2200" s="245" t="s">
        <v>212</v>
      </c>
    </row>
    <row r="2201" s="15" customFormat="1">
      <c r="A2201" s="15"/>
      <c r="B2201" s="246"/>
      <c r="C2201" s="247"/>
      <c r="D2201" s="226" t="s">
        <v>221</v>
      </c>
      <c r="E2201" s="248" t="s">
        <v>19</v>
      </c>
      <c r="F2201" s="249" t="s">
        <v>224</v>
      </c>
      <c r="G2201" s="247"/>
      <c r="H2201" s="250">
        <v>0.70099999999999996</v>
      </c>
      <c r="I2201" s="251"/>
      <c r="J2201" s="247"/>
      <c r="K2201" s="247"/>
      <c r="L2201" s="252"/>
      <c r="M2201" s="253"/>
      <c r="N2201" s="254"/>
      <c r="O2201" s="254"/>
      <c r="P2201" s="254"/>
      <c r="Q2201" s="254"/>
      <c r="R2201" s="254"/>
      <c r="S2201" s="254"/>
      <c r="T2201" s="255"/>
      <c r="U2201" s="15"/>
      <c r="V2201" s="15"/>
      <c r="W2201" s="15"/>
      <c r="X2201" s="15"/>
      <c r="Y2201" s="15"/>
      <c r="Z2201" s="15"/>
      <c r="AA2201" s="15"/>
      <c r="AB2201" s="15"/>
      <c r="AC2201" s="15"/>
      <c r="AD2201" s="15"/>
      <c r="AE2201" s="15"/>
      <c r="AT2201" s="256" t="s">
        <v>221</v>
      </c>
      <c r="AU2201" s="256" t="s">
        <v>78</v>
      </c>
      <c r="AV2201" s="15" t="s">
        <v>84</v>
      </c>
      <c r="AW2201" s="15" t="s">
        <v>31</v>
      </c>
      <c r="AX2201" s="15" t="s">
        <v>74</v>
      </c>
      <c r="AY2201" s="256" t="s">
        <v>212</v>
      </c>
    </row>
    <row r="2202" s="2" customFormat="1" ht="21.75" customHeight="1">
      <c r="A2202" s="40"/>
      <c r="B2202" s="41"/>
      <c r="C2202" s="206" t="s">
        <v>829</v>
      </c>
      <c r="D2202" s="206" t="s">
        <v>214</v>
      </c>
      <c r="E2202" s="207" t="s">
        <v>1710</v>
      </c>
      <c r="F2202" s="208" t="s">
        <v>1711</v>
      </c>
      <c r="G2202" s="209" t="s">
        <v>532</v>
      </c>
      <c r="H2202" s="210">
        <v>131</v>
      </c>
      <c r="I2202" s="211"/>
      <c r="J2202" s="212">
        <f>ROUND(I2202*H2202,2)</f>
        <v>0</v>
      </c>
      <c r="K2202" s="208" t="s">
        <v>218</v>
      </c>
      <c r="L2202" s="46"/>
      <c r="M2202" s="213" t="s">
        <v>19</v>
      </c>
      <c r="N2202" s="214" t="s">
        <v>41</v>
      </c>
      <c r="O2202" s="86"/>
      <c r="P2202" s="215">
        <f>O2202*H2202</f>
        <v>0</v>
      </c>
      <c r="Q2202" s="215">
        <v>0.058180000000000003</v>
      </c>
      <c r="R2202" s="215">
        <f>Q2202*H2202</f>
        <v>7.6215800000000007</v>
      </c>
      <c r="S2202" s="215">
        <v>0</v>
      </c>
      <c r="T2202" s="216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17" t="s">
        <v>84</v>
      </c>
      <c r="AT2202" s="217" t="s">
        <v>214</v>
      </c>
      <c r="AU2202" s="217" t="s">
        <v>78</v>
      </c>
      <c r="AY2202" s="19" t="s">
        <v>212</v>
      </c>
      <c r="BE2202" s="218">
        <f>IF(N2202="základní",J2202,0)</f>
        <v>0</v>
      </c>
      <c r="BF2202" s="218">
        <f>IF(N2202="snížená",J2202,0)</f>
        <v>0</v>
      </c>
      <c r="BG2202" s="218">
        <f>IF(N2202="zákl. přenesená",J2202,0)</f>
        <v>0</v>
      </c>
      <c r="BH2202" s="218">
        <f>IF(N2202="sníž. přenesená",J2202,0)</f>
        <v>0</v>
      </c>
      <c r="BI2202" s="218">
        <f>IF(N2202="nulová",J2202,0)</f>
        <v>0</v>
      </c>
      <c r="BJ2202" s="19" t="s">
        <v>78</v>
      </c>
      <c r="BK2202" s="218">
        <f>ROUND(I2202*H2202,2)</f>
        <v>0</v>
      </c>
      <c r="BL2202" s="19" t="s">
        <v>84</v>
      </c>
      <c r="BM2202" s="217" t="s">
        <v>1712</v>
      </c>
    </row>
    <row r="2203" s="2" customFormat="1">
      <c r="A2203" s="40"/>
      <c r="B2203" s="41"/>
      <c r="C2203" s="42"/>
      <c r="D2203" s="219" t="s">
        <v>219</v>
      </c>
      <c r="E2203" s="42"/>
      <c r="F2203" s="220" t="s">
        <v>1713</v>
      </c>
      <c r="G2203" s="42"/>
      <c r="H2203" s="42"/>
      <c r="I2203" s="221"/>
      <c r="J2203" s="42"/>
      <c r="K2203" s="42"/>
      <c r="L2203" s="46"/>
      <c r="M2203" s="222"/>
      <c r="N2203" s="223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219</v>
      </c>
      <c r="AU2203" s="19" t="s">
        <v>78</v>
      </c>
    </row>
    <row r="2204" s="13" customFormat="1">
      <c r="A2204" s="13"/>
      <c r="B2204" s="224"/>
      <c r="C2204" s="225"/>
      <c r="D2204" s="226" t="s">
        <v>221</v>
      </c>
      <c r="E2204" s="227" t="s">
        <v>19</v>
      </c>
      <c r="F2204" s="228" t="s">
        <v>1714</v>
      </c>
      <c r="G2204" s="225"/>
      <c r="H2204" s="227" t="s">
        <v>19</v>
      </c>
      <c r="I2204" s="229"/>
      <c r="J2204" s="225"/>
      <c r="K2204" s="225"/>
      <c r="L2204" s="230"/>
      <c r="M2204" s="231"/>
      <c r="N2204" s="232"/>
      <c r="O2204" s="232"/>
      <c r="P2204" s="232"/>
      <c r="Q2204" s="232"/>
      <c r="R2204" s="232"/>
      <c r="S2204" s="232"/>
      <c r="T2204" s="23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34" t="s">
        <v>221</v>
      </c>
      <c r="AU2204" s="234" t="s">
        <v>78</v>
      </c>
      <c r="AV2204" s="13" t="s">
        <v>74</v>
      </c>
      <c r="AW2204" s="13" t="s">
        <v>31</v>
      </c>
      <c r="AX2204" s="13" t="s">
        <v>69</v>
      </c>
      <c r="AY2204" s="234" t="s">
        <v>212</v>
      </c>
    </row>
    <row r="2205" s="13" customFormat="1">
      <c r="A2205" s="13"/>
      <c r="B2205" s="224"/>
      <c r="C2205" s="225"/>
      <c r="D2205" s="226" t="s">
        <v>221</v>
      </c>
      <c r="E2205" s="227" t="s">
        <v>19</v>
      </c>
      <c r="F2205" s="228" t="s">
        <v>1715</v>
      </c>
      <c r="G2205" s="225"/>
      <c r="H2205" s="227" t="s">
        <v>19</v>
      </c>
      <c r="I2205" s="229"/>
      <c r="J2205" s="225"/>
      <c r="K2205" s="225"/>
      <c r="L2205" s="230"/>
      <c r="M2205" s="231"/>
      <c r="N2205" s="232"/>
      <c r="O2205" s="232"/>
      <c r="P2205" s="232"/>
      <c r="Q2205" s="232"/>
      <c r="R2205" s="232"/>
      <c r="S2205" s="232"/>
      <c r="T2205" s="23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34" t="s">
        <v>221</v>
      </c>
      <c r="AU2205" s="234" t="s">
        <v>78</v>
      </c>
      <c r="AV2205" s="13" t="s">
        <v>74</v>
      </c>
      <c r="AW2205" s="13" t="s">
        <v>31</v>
      </c>
      <c r="AX2205" s="13" t="s">
        <v>69</v>
      </c>
      <c r="AY2205" s="234" t="s">
        <v>212</v>
      </c>
    </row>
    <row r="2206" s="13" customFormat="1">
      <c r="A2206" s="13"/>
      <c r="B2206" s="224"/>
      <c r="C2206" s="225"/>
      <c r="D2206" s="226" t="s">
        <v>221</v>
      </c>
      <c r="E2206" s="227" t="s">
        <v>19</v>
      </c>
      <c r="F2206" s="228" t="s">
        <v>1547</v>
      </c>
      <c r="G2206" s="225"/>
      <c r="H2206" s="227" t="s">
        <v>19</v>
      </c>
      <c r="I2206" s="229"/>
      <c r="J2206" s="225"/>
      <c r="K2206" s="225"/>
      <c r="L2206" s="230"/>
      <c r="M2206" s="231"/>
      <c r="N2206" s="232"/>
      <c r="O2206" s="232"/>
      <c r="P2206" s="232"/>
      <c r="Q2206" s="232"/>
      <c r="R2206" s="232"/>
      <c r="S2206" s="232"/>
      <c r="T2206" s="23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34" t="s">
        <v>221</v>
      </c>
      <c r="AU2206" s="234" t="s">
        <v>78</v>
      </c>
      <c r="AV2206" s="13" t="s">
        <v>74</v>
      </c>
      <c r="AW2206" s="13" t="s">
        <v>31</v>
      </c>
      <c r="AX2206" s="13" t="s">
        <v>69</v>
      </c>
      <c r="AY2206" s="234" t="s">
        <v>212</v>
      </c>
    </row>
    <row r="2207" s="14" customFormat="1">
      <c r="A2207" s="14"/>
      <c r="B2207" s="235"/>
      <c r="C2207" s="236"/>
      <c r="D2207" s="226" t="s">
        <v>221</v>
      </c>
      <c r="E2207" s="237" t="s">
        <v>19</v>
      </c>
      <c r="F2207" s="238" t="s">
        <v>93</v>
      </c>
      <c r="G2207" s="236"/>
      <c r="H2207" s="239">
        <v>8</v>
      </c>
      <c r="I2207" s="240"/>
      <c r="J2207" s="236"/>
      <c r="K2207" s="236"/>
      <c r="L2207" s="241"/>
      <c r="M2207" s="242"/>
      <c r="N2207" s="243"/>
      <c r="O2207" s="243"/>
      <c r="P2207" s="243"/>
      <c r="Q2207" s="243"/>
      <c r="R2207" s="243"/>
      <c r="S2207" s="243"/>
      <c r="T2207" s="24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45" t="s">
        <v>221</v>
      </c>
      <c r="AU2207" s="245" t="s">
        <v>78</v>
      </c>
      <c r="AV2207" s="14" t="s">
        <v>78</v>
      </c>
      <c r="AW2207" s="14" t="s">
        <v>31</v>
      </c>
      <c r="AX2207" s="14" t="s">
        <v>69</v>
      </c>
      <c r="AY2207" s="245" t="s">
        <v>212</v>
      </c>
    </row>
    <row r="2208" s="13" customFormat="1">
      <c r="A2208" s="13"/>
      <c r="B2208" s="224"/>
      <c r="C2208" s="225"/>
      <c r="D2208" s="226" t="s">
        <v>221</v>
      </c>
      <c r="E2208" s="227" t="s">
        <v>19</v>
      </c>
      <c r="F2208" s="228" t="s">
        <v>1549</v>
      </c>
      <c r="G2208" s="225"/>
      <c r="H2208" s="227" t="s">
        <v>19</v>
      </c>
      <c r="I2208" s="229"/>
      <c r="J2208" s="225"/>
      <c r="K2208" s="225"/>
      <c r="L2208" s="230"/>
      <c r="M2208" s="231"/>
      <c r="N2208" s="232"/>
      <c r="O2208" s="232"/>
      <c r="P2208" s="232"/>
      <c r="Q2208" s="232"/>
      <c r="R2208" s="232"/>
      <c r="S2208" s="232"/>
      <c r="T2208" s="233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34" t="s">
        <v>221</v>
      </c>
      <c r="AU2208" s="234" t="s">
        <v>78</v>
      </c>
      <c r="AV2208" s="13" t="s">
        <v>74</v>
      </c>
      <c r="AW2208" s="13" t="s">
        <v>31</v>
      </c>
      <c r="AX2208" s="13" t="s">
        <v>69</v>
      </c>
      <c r="AY2208" s="234" t="s">
        <v>212</v>
      </c>
    </row>
    <row r="2209" s="14" customFormat="1">
      <c r="A2209" s="14"/>
      <c r="B2209" s="235"/>
      <c r="C2209" s="236"/>
      <c r="D2209" s="226" t="s">
        <v>221</v>
      </c>
      <c r="E2209" s="237" t="s">
        <v>19</v>
      </c>
      <c r="F2209" s="238" t="s">
        <v>84</v>
      </c>
      <c r="G2209" s="236"/>
      <c r="H2209" s="239">
        <v>4</v>
      </c>
      <c r="I2209" s="240"/>
      <c r="J2209" s="236"/>
      <c r="K2209" s="236"/>
      <c r="L2209" s="241"/>
      <c r="M2209" s="242"/>
      <c r="N2209" s="243"/>
      <c r="O2209" s="243"/>
      <c r="P2209" s="243"/>
      <c r="Q2209" s="243"/>
      <c r="R2209" s="243"/>
      <c r="S2209" s="243"/>
      <c r="T2209" s="24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45" t="s">
        <v>221</v>
      </c>
      <c r="AU2209" s="245" t="s">
        <v>78</v>
      </c>
      <c r="AV2209" s="14" t="s">
        <v>78</v>
      </c>
      <c r="AW2209" s="14" t="s">
        <v>31</v>
      </c>
      <c r="AX2209" s="14" t="s">
        <v>69</v>
      </c>
      <c r="AY2209" s="245" t="s">
        <v>212</v>
      </c>
    </row>
    <row r="2210" s="13" customFormat="1">
      <c r="A2210" s="13"/>
      <c r="B2210" s="224"/>
      <c r="C2210" s="225"/>
      <c r="D2210" s="226" t="s">
        <v>221</v>
      </c>
      <c r="E2210" s="227" t="s">
        <v>19</v>
      </c>
      <c r="F2210" s="228" t="s">
        <v>1716</v>
      </c>
      <c r="G2210" s="225"/>
      <c r="H2210" s="227" t="s">
        <v>19</v>
      </c>
      <c r="I2210" s="229"/>
      <c r="J2210" s="225"/>
      <c r="K2210" s="225"/>
      <c r="L2210" s="230"/>
      <c r="M2210" s="231"/>
      <c r="N2210" s="232"/>
      <c r="O2210" s="232"/>
      <c r="P2210" s="232"/>
      <c r="Q2210" s="232"/>
      <c r="R2210" s="232"/>
      <c r="S2210" s="232"/>
      <c r="T2210" s="23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34" t="s">
        <v>221</v>
      </c>
      <c r="AU2210" s="234" t="s">
        <v>78</v>
      </c>
      <c r="AV2210" s="13" t="s">
        <v>74</v>
      </c>
      <c r="AW2210" s="13" t="s">
        <v>31</v>
      </c>
      <c r="AX2210" s="13" t="s">
        <v>69</v>
      </c>
      <c r="AY2210" s="234" t="s">
        <v>212</v>
      </c>
    </row>
    <row r="2211" s="14" customFormat="1">
      <c r="A2211" s="14"/>
      <c r="B2211" s="235"/>
      <c r="C2211" s="236"/>
      <c r="D2211" s="226" t="s">
        <v>221</v>
      </c>
      <c r="E2211" s="237" t="s">
        <v>19</v>
      </c>
      <c r="F2211" s="238" t="s">
        <v>803</v>
      </c>
      <c r="G2211" s="236"/>
      <c r="H2211" s="239">
        <v>6</v>
      </c>
      <c r="I2211" s="240"/>
      <c r="J2211" s="236"/>
      <c r="K2211" s="236"/>
      <c r="L2211" s="241"/>
      <c r="M2211" s="242"/>
      <c r="N2211" s="243"/>
      <c r="O2211" s="243"/>
      <c r="P2211" s="243"/>
      <c r="Q2211" s="243"/>
      <c r="R2211" s="243"/>
      <c r="S2211" s="243"/>
      <c r="T2211" s="24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45" t="s">
        <v>221</v>
      </c>
      <c r="AU2211" s="245" t="s">
        <v>78</v>
      </c>
      <c r="AV2211" s="14" t="s">
        <v>78</v>
      </c>
      <c r="AW2211" s="14" t="s">
        <v>31</v>
      </c>
      <c r="AX2211" s="14" t="s">
        <v>69</v>
      </c>
      <c r="AY2211" s="245" t="s">
        <v>212</v>
      </c>
    </row>
    <row r="2212" s="13" customFormat="1">
      <c r="A2212" s="13"/>
      <c r="B2212" s="224"/>
      <c r="C2212" s="225"/>
      <c r="D2212" s="226" t="s">
        <v>221</v>
      </c>
      <c r="E2212" s="227" t="s">
        <v>19</v>
      </c>
      <c r="F2212" s="228" t="s">
        <v>1717</v>
      </c>
      <c r="G2212" s="225"/>
      <c r="H2212" s="227" t="s">
        <v>19</v>
      </c>
      <c r="I2212" s="229"/>
      <c r="J2212" s="225"/>
      <c r="K2212" s="225"/>
      <c r="L2212" s="230"/>
      <c r="M2212" s="231"/>
      <c r="N2212" s="232"/>
      <c r="O2212" s="232"/>
      <c r="P2212" s="232"/>
      <c r="Q2212" s="232"/>
      <c r="R2212" s="232"/>
      <c r="S2212" s="232"/>
      <c r="T2212" s="23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34" t="s">
        <v>221</v>
      </c>
      <c r="AU2212" s="234" t="s">
        <v>78</v>
      </c>
      <c r="AV2212" s="13" t="s">
        <v>74</v>
      </c>
      <c r="AW2212" s="13" t="s">
        <v>31</v>
      </c>
      <c r="AX2212" s="13" t="s">
        <v>69</v>
      </c>
      <c r="AY2212" s="234" t="s">
        <v>212</v>
      </c>
    </row>
    <row r="2213" s="14" customFormat="1">
      <c r="A2213" s="14"/>
      <c r="B2213" s="235"/>
      <c r="C2213" s="236"/>
      <c r="D2213" s="226" t="s">
        <v>221</v>
      </c>
      <c r="E2213" s="237" t="s">
        <v>19</v>
      </c>
      <c r="F2213" s="238" t="s">
        <v>74</v>
      </c>
      <c r="G2213" s="236"/>
      <c r="H2213" s="239">
        <v>1</v>
      </c>
      <c r="I2213" s="240"/>
      <c r="J2213" s="236"/>
      <c r="K2213" s="236"/>
      <c r="L2213" s="241"/>
      <c r="M2213" s="242"/>
      <c r="N2213" s="243"/>
      <c r="O2213" s="243"/>
      <c r="P2213" s="243"/>
      <c r="Q2213" s="243"/>
      <c r="R2213" s="243"/>
      <c r="S2213" s="243"/>
      <c r="T2213" s="244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45" t="s">
        <v>221</v>
      </c>
      <c r="AU2213" s="245" t="s">
        <v>78</v>
      </c>
      <c r="AV2213" s="14" t="s">
        <v>78</v>
      </c>
      <c r="AW2213" s="14" t="s">
        <v>31</v>
      </c>
      <c r="AX2213" s="14" t="s">
        <v>69</v>
      </c>
      <c r="AY2213" s="245" t="s">
        <v>212</v>
      </c>
    </row>
    <row r="2214" s="13" customFormat="1">
      <c r="A2214" s="13"/>
      <c r="B2214" s="224"/>
      <c r="C2214" s="225"/>
      <c r="D2214" s="226" t="s">
        <v>221</v>
      </c>
      <c r="E2214" s="227" t="s">
        <v>19</v>
      </c>
      <c r="F2214" s="228" t="s">
        <v>1558</v>
      </c>
      <c r="G2214" s="225"/>
      <c r="H2214" s="227" t="s">
        <v>19</v>
      </c>
      <c r="I2214" s="229"/>
      <c r="J2214" s="225"/>
      <c r="K2214" s="225"/>
      <c r="L2214" s="230"/>
      <c r="M2214" s="231"/>
      <c r="N2214" s="232"/>
      <c r="O2214" s="232"/>
      <c r="P2214" s="232"/>
      <c r="Q2214" s="232"/>
      <c r="R2214" s="232"/>
      <c r="S2214" s="232"/>
      <c r="T2214" s="23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34" t="s">
        <v>221</v>
      </c>
      <c r="AU2214" s="234" t="s">
        <v>78</v>
      </c>
      <c r="AV2214" s="13" t="s">
        <v>74</v>
      </c>
      <c r="AW2214" s="13" t="s">
        <v>31</v>
      </c>
      <c r="AX2214" s="13" t="s">
        <v>69</v>
      </c>
      <c r="AY2214" s="234" t="s">
        <v>212</v>
      </c>
    </row>
    <row r="2215" s="14" customFormat="1">
      <c r="A2215" s="14"/>
      <c r="B2215" s="235"/>
      <c r="C2215" s="236"/>
      <c r="D2215" s="226" t="s">
        <v>221</v>
      </c>
      <c r="E2215" s="237" t="s">
        <v>19</v>
      </c>
      <c r="F2215" s="238" t="s">
        <v>8</v>
      </c>
      <c r="G2215" s="236"/>
      <c r="H2215" s="239">
        <v>15</v>
      </c>
      <c r="I2215" s="240"/>
      <c r="J2215" s="236"/>
      <c r="K2215" s="236"/>
      <c r="L2215" s="241"/>
      <c r="M2215" s="242"/>
      <c r="N2215" s="243"/>
      <c r="O2215" s="243"/>
      <c r="P2215" s="243"/>
      <c r="Q2215" s="243"/>
      <c r="R2215" s="243"/>
      <c r="S2215" s="243"/>
      <c r="T2215" s="24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45" t="s">
        <v>221</v>
      </c>
      <c r="AU2215" s="245" t="s">
        <v>78</v>
      </c>
      <c r="AV2215" s="14" t="s">
        <v>78</v>
      </c>
      <c r="AW2215" s="14" t="s">
        <v>31</v>
      </c>
      <c r="AX2215" s="14" t="s">
        <v>69</v>
      </c>
      <c r="AY2215" s="245" t="s">
        <v>212</v>
      </c>
    </row>
    <row r="2216" s="13" customFormat="1">
      <c r="A2216" s="13"/>
      <c r="B2216" s="224"/>
      <c r="C2216" s="225"/>
      <c r="D2216" s="226" t="s">
        <v>221</v>
      </c>
      <c r="E2216" s="227" t="s">
        <v>19</v>
      </c>
      <c r="F2216" s="228" t="s">
        <v>1551</v>
      </c>
      <c r="G2216" s="225"/>
      <c r="H2216" s="227" t="s">
        <v>19</v>
      </c>
      <c r="I2216" s="229"/>
      <c r="J2216" s="225"/>
      <c r="K2216" s="225"/>
      <c r="L2216" s="230"/>
      <c r="M2216" s="231"/>
      <c r="N2216" s="232"/>
      <c r="O2216" s="232"/>
      <c r="P2216" s="232"/>
      <c r="Q2216" s="232"/>
      <c r="R2216" s="232"/>
      <c r="S2216" s="232"/>
      <c r="T2216" s="23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34" t="s">
        <v>221</v>
      </c>
      <c r="AU2216" s="234" t="s">
        <v>78</v>
      </c>
      <c r="AV2216" s="13" t="s">
        <v>74</v>
      </c>
      <c r="AW2216" s="13" t="s">
        <v>31</v>
      </c>
      <c r="AX2216" s="13" t="s">
        <v>69</v>
      </c>
      <c r="AY2216" s="234" t="s">
        <v>212</v>
      </c>
    </row>
    <row r="2217" s="14" customFormat="1">
      <c r="A2217" s="14"/>
      <c r="B2217" s="235"/>
      <c r="C2217" s="236"/>
      <c r="D2217" s="226" t="s">
        <v>221</v>
      </c>
      <c r="E2217" s="237" t="s">
        <v>19</v>
      </c>
      <c r="F2217" s="238" t="s">
        <v>84</v>
      </c>
      <c r="G2217" s="236"/>
      <c r="H2217" s="239">
        <v>4</v>
      </c>
      <c r="I2217" s="240"/>
      <c r="J2217" s="236"/>
      <c r="K2217" s="236"/>
      <c r="L2217" s="241"/>
      <c r="M2217" s="242"/>
      <c r="N2217" s="243"/>
      <c r="O2217" s="243"/>
      <c r="P2217" s="243"/>
      <c r="Q2217" s="243"/>
      <c r="R2217" s="243"/>
      <c r="S2217" s="243"/>
      <c r="T2217" s="24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45" t="s">
        <v>221</v>
      </c>
      <c r="AU2217" s="245" t="s">
        <v>78</v>
      </c>
      <c r="AV2217" s="14" t="s">
        <v>78</v>
      </c>
      <c r="AW2217" s="14" t="s">
        <v>31</v>
      </c>
      <c r="AX2217" s="14" t="s">
        <v>69</v>
      </c>
      <c r="AY2217" s="245" t="s">
        <v>212</v>
      </c>
    </row>
    <row r="2218" s="13" customFormat="1">
      <c r="A2218" s="13"/>
      <c r="B2218" s="224"/>
      <c r="C2218" s="225"/>
      <c r="D2218" s="226" t="s">
        <v>221</v>
      </c>
      <c r="E2218" s="227" t="s">
        <v>19</v>
      </c>
      <c r="F2218" s="228" t="s">
        <v>1538</v>
      </c>
      <c r="G2218" s="225"/>
      <c r="H2218" s="227" t="s">
        <v>19</v>
      </c>
      <c r="I2218" s="229"/>
      <c r="J2218" s="225"/>
      <c r="K2218" s="225"/>
      <c r="L2218" s="230"/>
      <c r="M2218" s="231"/>
      <c r="N2218" s="232"/>
      <c r="O2218" s="232"/>
      <c r="P2218" s="232"/>
      <c r="Q2218" s="232"/>
      <c r="R2218" s="232"/>
      <c r="S2218" s="232"/>
      <c r="T2218" s="23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34" t="s">
        <v>221</v>
      </c>
      <c r="AU2218" s="234" t="s">
        <v>78</v>
      </c>
      <c r="AV2218" s="13" t="s">
        <v>74</v>
      </c>
      <c r="AW2218" s="13" t="s">
        <v>31</v>
      </c>
      <c r="AX2218" s="13" t="s">
        <v>69</v>
      </c>
      <c r="AY2218" s="234" t="s">
        <v>212</v>
      </c>
    </row>
    <row r="2219" s="14" customFormat="1">
      <c r="A2219" s="14"/>
      <c r="B2219" s="235"/>
      <c r="C2219" s="236"/>
      <c r="D2219" s="226" t="s">
        <v>221</v>
      </c>
      <c r="E2219" s="237" t="s">
        <v>19</v>
      </c>
      <c r="F2219" s="238" t="s">
        <v>87</v>
      </c>
      <c r="G2219" s="236"/>
      <c r="H2219" s="239">
        <v>5</v>
      </c>
      <c r="I2219" s="240"/>
      <c r="J2219" s="236"/>
      <c r="K2219" s="236"/>
      <c r="L2219" s="241"/>
      <c r="M2219" s="242"/>
      <c r="N2219" s="243"/>
      <c r="O2219" s="243"/>
      <c r="P2219" s="243"/>
      <c r="Q2219" s="243"/>
      <c r="R2219" s="243"/>
      <c r="S2219" s="243"/>
      <c r="T2219" s="244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45" t="s">
        <v>221</v>
      </c>
      <c r="AU2219" s="245" t="s">
        <v>78</v>
      </c>
      <c r="AV2219" s="14" t="s">
        <v>78</v>
      </c>
      <c r="AW2219" s="14" t="s">
        <v>31</v>
      </c>
      <c r="AX2219" s="14" t="s">
        <v>69</v>
      </c>
      <c r="AY2219" s="245" t="s">
        <v>212</v>
      </c>
    </row>
    <row r="2220" s="13" customFormat="1">
      <c r="A2220" s="13"/>
      <c r="B2220" s="224"/>
      <c r="C2220" s="225"/>
      <c r="D2220" s="226" t="s">
        <v>221</v>
      </c>
      <c r="E2220" s="227" t="s">
        <v>19</v>
      </c>
      <c r="F2220" s="228" t="s">
        <v>1560</v>
      </c>
      <c r="G2220" s="225"/>
      <c r="H2220" s="227" t="s">
        <v>19</v>
      </c>
      <c r="I2220" s="229"/>
      <c r="J2220" s="225"/>
      <c r="K2220" s="225"/>
      <c r="L2220" s="230"/>
      <c r="M2220" s="231"/>
      <c r="N2220" s="232"/>
      <c r="O2220" s="232"/>
      <c r="P2220" s="232"/>
      <c r="Q2220" s="232"/>
      <c r="R2220" s="232"/>
      <c r="S2220" s="232"/>
      <c r="T2220" s="23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34" t="s">
        <v>221</v>
      </c>
      <c r="AU2220" s="234" t="s">
        <v>78</v>
      </c>
      <c r="AV2220" s="13" t="s">
        <v>74</v>
      </c>
      <c r="AW2220" s="13" t="s">
        <v>31</v>
      </c>
      <c r="AX2220" s="13" t="s">
        <v>69</v>
      </c>
      <c r="AY2220" s="234" t="s">
        <v>212</v>
      </c>
    </row>
    <row r="2221" s="14" customFormat="1">
      <c r="A2221" s="14"/>
      <c r="B2221" s="235"/>
      <c r="C2221" s="236"/>
      <c r="D2221" s="226" t="s">
        <v>221</v>
      </c>
      <c r="E2221" s="237" t="s">
        <v>19</v>
      </c>
      <c r="F2221" s="238" t="s">
        <v>93</v>
      </c>
      <c r="G2221" s="236"/>
      <c r="H2221" s="239">
        <v>8</v>
      </c>
      <c r="I2221" s="240"/>
      <c r="J2221" s="236"/>
      <c r="K2221" s="236"/>
      <c r="L2221" s="241"/>
      <c r="M2221" s="242"/>
      <c r="N2221" s="243"/>
      <c r="O2221" s="243"/>
      <c r="P2221" s="243"/>
      <c r="Q2221" s="243"/>
      <c r="R2221" s="243"/>
      <c r="S2221" s="243"/>
      <c r="T2221" s="24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45" t="s">
        <v>221</v>
      </c>
      <c r="AU2221" s="245" t="s">
        <v>78</v>
      </c>
      <c r="AV2221" s="14" t="s">
        <v>78</v>
      </c>
      <c r="AW2221" s="14" t="s">
        <v>31</v>
      </c>
      <c r="AX2221" s="14" t="s">
        <v>69</v>
      </c>
      <c r="AY2221" s="245" t="s">
        <v>212</v>
      </c>
    </row>
    <row r="2222" s="13" customFormat="1">
      <c r="A2222" s="13"/>
      <c r="B2222" s="224"/>
      <c r="C2222" s="225"/>
      <c r="D2222" s="226" t="s">
        <v>221</v>
      </c>
      <c r="E2222" s="227" t="s">
        <v>19</v>
      </c>
      <c r="F2222" s="228" t="s">
        <v>1553</v>
      </c>
      <c r="G2222" s="225"/>
      <c r="H2222" s="227" t="s">
        <v>19</v>
      </c>
      <c r="I2222" s="229"/>
      <c r="J2222" s="225"/>
      <c r="K2222" s="225"/>
      <c r="L2222" s="230"/>
      <c r="M2222" s="231"/>
      <c r="N2222" s="232"/>
      <c r="O2222" s="232"/>
      <c r="P2222" s="232"/>
      <c r="Q2222" s="232"/>
      <c r="R2222" s="232"/>
      <c r="S2222" s="232"/>
      <c r="T2222" s="233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34" t="s">
        <v>221</v>
      </c>
      <c r="AU2222" s="234" t="s">
        <v>78</v>
      </c>
      <c r="AV2222" s="13" t="s">
        <v>74</v>
      </c>
      <c r="AW2222" s="13" t="s">
        <v>31</v>
      </c>
      <c r="AX2222" s="13" t="s">
        <v>69</v>
      </c>
      <c r="AY2222" s="234" t="s">
        <v>212</v>
      </c>
    </row>
    <row r="2223" s="14" customFormat="1">
      <c r="A2223" s="14"/>
      <c r="B2223" s="235"/>
      <c r="C2223" s="236"/>
      <c r="D2223" s="226" t="s">
        <v>221</v>
      </c>
      <c r="E2223" s="237" t="s">
        <v>19</v>
      </c>
      <c r="F2223" s="238" t="s">
        <v>87</v>
      </c>
      <c r="G2223" s="236"/>
      <c r="H2223" s="239">
        <v>5</v>
      </c>
      <c r="I2223" s="240"/>
      <c r="J2223" s="236"/>
      <c r="K2223" s="236"/>
      <c r="L2223" s="241"/>
      <c r="M2223" s="242"/>
      <c r="N2223" s="243"/>
      <c r="O2223" s="243"/>
      <c r="P2223" s="243"/>
      <c r="Q2223" s="243"/>
      <c r="R2223" s="243"/>
      <c r="S2223" s="243"/>
      <c r="T2223" s="244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45" t="s">
        <v>221</v>
      </c>
      <c r="AU2223" s="245" t="s">
        <v>78</v>
      </c>
      <c r="AV2223" s="14" t="s">
        <v>78</v>
      </c>
      <c r="AW2223" s="14" t="s">
        <v>31</v>
      </c>
      <c r="AX2223" s="14" t="s">
        <v>69</v>
      </c>
      <c r="AY2223" s="245" t="s">
        <v>212</v>
      </c>
    </row>
    <row r="2224" s="13" customFormat="1">
      <c r="A2224" s="13"/>
      <c r="B2224" s="224"/>
      <c r="C2224" s="225"/>
      <c r="D2224" s="226" t="s">
        <v>221</v>
      </c>
      <c r="E2224" s="227" t="s">
        <v>19</v>
      </c>
      <c r="F2224" s="228" t="s">
        <v>1718</v>
      </c>
      <c r="G2224" s="225"/>
      <c r="H2224" s="227" t="s">
        <v>19</v>
      </c>
      <c r="I2224" s="229"/>
      <c r="J2224" s="225"/>
      <c r="K2224" s="225"/>
      <c r="L2224" s="230"/>
      <c r="M2224" s="231"/>
      <c r="N2224" s="232"/>
      <c r="O2224" s="232"/>
      <c r="P2224" s="232"/>
      <c r="Q2224" s="232"/>
      <c r="R2224" s="232"/>
      <c r="S2224" s="232"/>
      <c r="T2224" s="23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34" t="s">
        <v>221</v>
      </c>
      <c r="AU2224" s="234" t="s">
        <v>78</v>
      </c>
      <c r="AV2224" s="13" t="s">
        <v>74</v>
      </c>
      <c r="AW2224" s="13" t="s">
        <v>31</v>
      </c>
      <c r="AX2224" s="13" t="s">
        <v>69</v>
      </c>
      <c r="AY2224" s="234" t="s">
        <v>212</v>
      </c>
    </row>
    <row r="2225" s="14" customFormat="1">
      <c r="A2225" s="14"/>
      <c r="B2225" s="235"/>
      <c r="C2225" s="236"/>
      <c r="D2225" s="226" t="s">
        <v>221</v>
      </c>
      <c r="E2225" s="237" t="s">
        <v>19</v>
      </c>
      <c r="F2225" s="238" t="s">
        <v>99</v>
      </c>
      <c r="G2225" s="236"/>
      <c r="H2225" s="239">
        <v>10</v>
      </c>
      <c r="I2225" s="240"/>
      <c r="J2225" s="236"/>
      <c r="K2225" s="236"/>
      <c r="L2225" s="241"/>
      <c r="M2225" s="242"/>
      <c r="N2225" s="243"/>
      <c r="O2225" s="243"/>
      <c r="P2225" s="243"/>
      <c r="Q2225" s="243"/>
      <c r="R2225" s="243"/>
      <c r="S2225" s="243"/>
      <c r="T2225" s="244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45" t="s">
        <v>221</v>
      </c>
      <c r="AU2225" s="245" t="s">
        <v>78</v>
      </c>
      <c r="AV2225" s="14" t="s">
        <v>78</v>
      </c>
      <c r="AW2225" s="14" t="s">
        <v>31</v>
      </c>
      <c r="AX2225" s="14" t="s">
        <v>69</v>
      </c>
      <c r="AY2225" s="245" t="s">
        <v>212</v>
      </c>
    </row>
    <row r="2226" s="13" customFormat="1">
      <c r="A2226" s="13"/>
      <c r="B2226" s="224"/>
      <c r="C2226" s="225"/>
      <c r="D2226" s="226" t="s">
        <v>221</v>
      </c>
      <c r="E2226" s="227" t="s">
        <v>19</v>
      </c>
      <c r="F2226" s="228" t="s">
        <v>1719</v>
      </c>
      <c r="G2226" s="225"/>
      <c r="H2226" s="227" t="s">
        <v>19</v>
      </c>
      <c r="I2226" s="229"/>
      <c r="J2226" s="225"/>
      <c r="K2226" s="225"/>
      <c r="L2226" s="230"/>
      <c r="M2226" s="231"/>
      <c r="N2226" s="232"/>
      <c r="O2226" s="232"/>
      <c r="P2226" s="232"/>
      <c r="Q2226" s="232"/>
      <c r="R2226" s="232"/>
      <c r="S2226" s="232"/>
      <c r="T2226" s="23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34" t="s">
        <v>221</v>
      </c>
      <c r="AU2226" s="234" t="s">
        <v>78</v>
      </c>
      <c r="AV2226" s="13" t="s">
        <v>74</v>
      </c>
      <c r="AW2226" s="13" t="s">
        <v>31</v>
      </c>
      <c r="AX2226" s="13" t="s">
        <v>69</v>
      </c>
      <c r="AY2226" s="234" t="s">
        <v>212</v>
      </c>
    </row>
    <row r="2227" s="14" customFormat="1">
      <c r="A2227" s="14"/>
      <c r="B2227" s="235"/>
      <c r="C2227" s="236"/>
      <c r="D2227" s="226" t="s">
        <v>221</v>
      </c>
      <c r="E2227" s="237" t="s">
        <v>19</v>
      </c>
      <c r="F2227" s="238" t="s">
        <v>290</v>
      </c>
      <c r="G2227" s="236"/>
      <c r="H2227" s="239">
        <v>7</v>
      </c>
      <c r="I2227" s="240"/>
      <c r="J2227" s="236"/>
      <c r="K2227" s="236"/>
      <c r="L2227" s="241"/>
      <c r="M2227" s="242"/>
      <c r="N2227" s="243"/>
      <c r="O2227" s="243"/>
      <c r="P2227" s="243"/>
      <c r="Q2227" s="243"/>
      <c r="R2227" s="243"/>
      <c r="S2227" s="243"/>
      <c r="T2227" s="24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45" t="s">
        <v>221</v>
      </c>
      <c r="AU2227" s="245" t="s">
        <v>78</v>
      </c>
      <c r="AV2227" s="14" t="s">
        <v>78</v>
      </c>
      <c r="AW2227" s="14" t="s">
        <v>31</v>
      </c>
      <c r="AX2227" s="14" t="s">
        <v>69</v>
      </c>
      <c r="AY2227" s="245" t="s">
        <v>212</v>
      </c>
    </row>
    <row r="2228" s="13" customFormat="1">
      <c r="A2228" s="13"/>
      <c r="B2228" s="224"/>
      <c r="C2228" s="225"/>
      <c r="D2228" s="226" t="s">
        <v>221</v>
      </c>
      <c r="E2228" s="227" t="s">
        <v>19</v>
      </c>
      <c r="F2228" s="228" t="s">
        <v>1720</v>
      </c>
      <c r="G2228" s="225"/>
      <c r="H2228" s="227" t="s">
        <v>19</v>
      </c>
      <c r="I2228" s="229"/>
      <c r="J2228" s="225"/>
      <c r="K2228" s="225"/>
      <c r="L2228" s="230"/>
      <c r="M2228" s="231"/>
      <c r="N2228" s="232"/>
      <c r="O2228" s="232"/>
      <c r="P2228" s="232"/>
      <c r="Q2228" s="232"/>
      <c r="R2228" s="232"/>
      <c r="S2228" s="232"/>
      <c r="T2228" s="23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34" t="s">
        <v>221</v>
      </c>
      <c r="AU2228" s="234" t="s">
        <v>78</v>
      </c>
      <c r="AV2228" s="13" t="s">
        <v>74</v>
      </c>
      <c r="AW2228" s="13" t="s">
        <v>31</v>
      </c>
      <c r="AX2228" s="13" t="s">
        <v>69</v>
      </c>
      <c r="AY2228" s="234" t="s">
        <v>212</v>
      </c>
    </row>
    <row r="2229" s="14" customFormat="1">
      <c r="A2229" s="14"/>
      <c r="B2229" s="235"/>
      <c r="C2229" s="236"/>
      <c r="D2229" s="226" t="s">
        <v>221</v>
      </c>
      <c r="E2229" s="237" t="s">
        <v>19</v>
      </c>
      <c r="F2229" s="238" t="s">
        <v>87</v>
      </c>
      <c r="G2229" s="236"/>
      <c r="H2229" s="239">
        <v>5</v>
      </c>
      <c r="I2229" s="240"/>
      <c r="J2229" s="236"/>
      <c r="K2229" s="236"/>
      <c r="L2229" s="241"/>
      <c r="M2229" s="242"/>
      <c r="N2229" s="243"/>
      <c r="O2229" s="243"/>
      <c r="P2229" s="243"/>
      <c r="Q2229" s="243"/>
      <c r="R2229" s="243"/>
      <c r="S2229" s="243"/>
      <c r="T2229" s="24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45" t="s">
        <v>221</v>
      </c>
      <c r="AU2229" s="245" t="s">
        <v>78</v>
      </c>
      <c r="AV2229" s="14" t="s">
        <v>78</v>
      </c>
      <c r="AW2229" s="14" t="s">
        <v>31</v>
      </c>
      <c r="AX2229" s="14" t="s">
        <v>69</v>
      </c>
      <c r="AY2229" s="245" t="s">
        <v>212</v>
      </c>
    </row>
    <row r="2230" s="13" customFormat="1">
      <c r="A2230" s="13"/>
      <c r="B2230" s="224"/>
      <c r="C2230" s="225"/>
      <c r="D2230" s="226" t="s">
        <v>221</v>
      </c>
      <c r="E2230" s="227" t="s">
        <v>19</v>
      </c>
      <c r="F2230" s="228" t="s">
        <v>1540</v>
      </c>
      <c r="G2230" s="225"/>
      <c r="H2230" s="227" t="s">
        <v>19</v>
      </c>
      <c r="I2230" s="229"/>
      <c r="J2230" s="225"/>
      <c r="K2230" s="225"/>
      <c r="L2230" s="230"/>
      <c r="M2230" s="231"/>
      <c r="N2230" s="232"/>
      <c r="O2230" s="232"/>
      <c r="P2230" s="232"/>
      <c r="Q2230" s="232"/>
      <c r="R2230" s="232"/>
      <c r="S2230" s="232"/>
      <c r="T2230" s="23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34" t="s">
        <v>221</v>
      </c>
      <c r="AU2230" s="234" t="s">
        <v>78</v>
      </c>
      <c r="AV2230" s="13" t="s">
        <v>74</v>
      </c>
      <c r="AW2230" s="13" t="s">
        <v>31</v>
      </c>
      <c r="AX2230" s="13" t="s">
        <v>69</v>
      </c>
      <c r="AY2230" s="234" t="s">
        <v>212</v>
      </c>
    </row>
    <row r="2231" s="14" customFormat="1">
      <c r="A2231" s="14"/>
      <c r="B2231" s="235"/>
      <c r="C2231" s="236"/>
      <c r="D2231" s="226" t="s">
        <v>221</v>
      </c>
      <c r="E2231" s="237" t="s">
        <v>19</v>
      </c>
      <c r="F2231" s="238" t="s">
        <v>1721</v>
      </c>
      <c r="G2231" s="236"/>
      <c r="H2231" s="239">
        <v>11</v>
      </c>
      <c r="I2231" s="240"/>
      <c r="J2231" s="236"/>
      <c r="K2231" s="236"/>
      <c r="L2231" s="241"/>
      <c r="M2231" s="242"/>
      <c r="N2231" s="243"/>
      <c r="O2231" s="243"/>
      <c r="P2231" s="243"/>
      <c r="Q2231" s="243"/>
      <c r="R2231" s="243"/>
      <c r="S2231" s="243"/>
      <c r="T2231" s="244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45" t="s">
        <v>221</v>
      </c>
      <c r="AU2231" s="245" t="s">
        <v>78</v>
      </c>
      <c r="AV2231" s="14" t="s">
        <v>78</v>
      </c>
      <c r="AW2231" s="14" t="s">
        <v>31</v>
      </c>
      <c r="AX2231" s="14" t="s">
        <v>69</v>
      </c>
      <c r="AY2231" s="245" t="s">
        <v>212</v>
      </c>
    </row>
    <row r="2232" s="13" customFormat="1">
      <c r="A2232" s="13"/>
      <c r="B2232" s="224"/>
      <c r="C2232" s="225"/>
      <c r="D2232" s="226" t="s">
        <v>221</v>
      </c>
      <c r="E2232" s="227" t="s">
        <v>19</v>
      </c>
      <c r="F2232" s="228" t="s">
        <v>1722</v>
      </c>
      <c r="G2232" s="225"/>
      <c r="H2232" s="227" t="s">
        <v>19</v>
      </c>
      <c r="I2232" s="229"/>
      <c r="J2232" s="225"/>
      <c r="K2232" s="225"/>
      <c r="L2232" s="230"/>
      <c r="M2232" s="231"/>
      <c r="N2232" s="232"/>
      <c r="O2232" s="232"/>
      <c r="P2232" s="232"/>
      <c r="Q2232" s="232"/>
      <c r="R2232" s="232"/>
      <c r="S2232" s="232"/>
      <c r="T2232" s="23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34" t="s">
        <v>221</v>
      </c>
      <c r="AU2232" s="234" t="s">
        <v>78</v>
      </c>
      <c r="AV2232" s="13" t="s">
        <v>74</v>
      </c>
      <c r="AW2232" s="13" t="s">
        <v>31</v>
      </c>
      <c r="AX2232" s="13" t="s">
        <v>69</v>
      </c>
      <c r="AY2232" s="234" t="s">
        <v>212</v>
      </c>
    </row>
    <row r="2233" s="14" customFormat="1">
      <c r="A2233" s="14"/>
      <c r="B2233" s="235"/>
      <c r="C2233" s="236"/>
      <c r="D2233" s="226" t="s">
        <v>221</v>
      </c>
      <c r="E2233" s="237" t="s">
        <v>19</v>
      </c>
      <c r="F2233" s="238" t="s">
        <v>1723</v>
      </c>
      <c r="G2233" s="236"/>
      <c r="H2233" s="239">
        <v>10</v>
      </c>
      <c r="I2233" s="240"/>
      <c r="J2233" s="236"/>
      <c r="K2233" s="236"/>
      <c r="L2233" s="241"/>
      <c r="M2233" s="242"/>
      <c r="N2233" s="243"/>
      <c r="O2233" s="243"/>
      <c r="P2233" s="243"/>
      <c r="Q2233" s="243"/>
      <c r="R2233" s="243"/>
      <c r="S2233" s="243"/>
      <c r="T2233" s="24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45" t="s">
        <v>221</v>
      </c>
      <c r="AU2233" s="245" t="s">
        <v>78</v>
      </c>
      <c r="AV2233" s="14" t="s">
        <v>78</v>
      </c>
      <c r="AW2233" s="14" t="s">
        <v>31</v>
      </c>
      <c r="AX2233" s="14" t="s">
        <v>69</v>
      </c>
      <c r="AY2233" s="245" t="s">
        <v>212</v>
      </c>
    </row>
    <row r="2234" s="13" customFormat="1">
      <c r="A2234" s="13"/>
      <c r="B2234" s="224"/>
      <c r="C2234" s="225"/>
      <c r="D2234" s="226" t="s">
        <v>221</v>
      </c>
      <c r="E2234" s="227" t="s">
        <v>19</v>
      </c>
      <c r="F2234" s="228" t="s">
        <v>1724</v>
      </c>
      <c r="G2234" s="225"/>
      <c r="H2234" s="227" t="s">
        <v>19</v>
      </c>
      <c r="I2234" s="229"/>
      <c r="J2234" s="225"/>
      <c r="K2234" s="225"/>
      <c r="L2234" s="230"/>
      <c r="M2234" s="231"/>
      <c r="N2234" s="232"/>
      <c r="O2234" s="232"/>
      <c r="P2234" s="232"/>
      <c r="Q2234" s="232"/>
      <c r="R2234" s="232"/>
      <c r="S2234" s="232"/>
      <c r="T2234" s="23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34" t="s">
        <v>221</v>
      </c>
      <c r="AU2234" s="234" t="s">
        <v>78</v>
      </c>
      <c r="AV2234" s="13" t="s">
        <v>74</v>
      </c>
      <c r="AW2234" s="13" t="s">
        <v>31</v>
      </c>
      <c r="AX2234" s="13" t="s">
        <v>69</v>
      </c>
      <c r="AY2234" s="234" t="s">
        <v>212</v>
      </c>
    </row>
    <row r="2235" s="14" customFormat="1">
      <c r="A2235" s="14"/>
      <c r="B2235" s="235"/>
      <c r="C2235" s="236"/>
      <c r="D2235" s="226" t="s">
        <v>221</v>
      </c>
      <c r="E2235" s="237" t="s">
        <v>19</v>
      </c>
      <c r="F2235" s="238" t="s">
        <v>1725</v>
      </c>
      <c r="G2235" s="236"/>
      <c r="H2235" s="239">
        <v>4</v>
      </c>
      <c r="I2235" s="240"/>
      <c r="J2235" s="236"/>
      <c r="K2235" s="236"/>
      <c r="L2235" s="241"/>
      <c r="M2235" s="242"/>
      <c r="N2235" s="243"/>
      <c r="O2235" s="243"/>
      <c r="P2235" s="243"/>
      <c r="Q2235" s="243"/>
      <c r="R2235" s="243"/>
      <c r="S2235" s="243"/>
      <c r="T2235" s="244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45" t="s">
        <v>221</v>
      </c>
      <c r="AU2235" s="245" t="s">
        <v>78</v>
      </c>
      <c r="AV2235" s="14" t="s">
        <v>78</v>
      </c>
      <c r="AW2235" s="14" t="s">
        <v>31</v>
      </c>
      <c r="AX2235" s="14" t="s">
        <v>69</v>
      </c>
      <c r="AY2235" s="245" t="s">
        <v>212</v>
      </c>
    </row>
    <row r="2236" s="13" customFormat="1">
      <c r="A2236" s="13"/>
      <c r="B2236" s="224"/>
      <c r="C2236" s="225"/>
      <c r="D2236" s="226" t="s">
        <v>221</v>
      </c>
      <c r="E2236" s="227" t="s">
        <v>19</v>
      </c>
      <c r="F2236" s="228" t="s">
        <v>1726</v>
      </c>
      <c r="G2236" s="225"/>
      <c r="H2236" s="227" t="s">
        <v>19</v>
      </c>
      <c r="I2236" s="229"/>
      <c r="J2236" s="225"/>
      <c r="K2236" s="225"/>
      <c r="L2236" s="230"/>
      <c r="M2236" s="231"/>
      <c r="N2236" s="232"/>
      <c r="O2236" s="232"/>
      <c r="P2236" s="232"/>
      <c r="Q2236" s="232"/>
      <c r="R2236" s="232"/>
      <c r="S2236" s="232"/>
      <c r="T2236" s="23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34" t="s">
        <v>221</v>
      </c>
      <c r="AU2236" s="234" t="s">
        <v>78</v>
      </c>
      <c r="AV2236" s="13" t="s">
        <v>74</v>
      </c>
      <c r="AW2236" s="13" t="s">
        <v>31</v>
      </c>
      <c r="AX2236" s="13" t="s">
        <v>69</v>
      </c>
      <c r="AY2236" s="234" t="s">
        <v>212</v>
      </c>
    </row>
    <row r="2237" s="14" customFormat="1">
      <c r="A2237" s="14"/>
      <c r="B2237" s="235"/>
      <c r="C2237" s="236"/>
      <c r="D2237" s="226" t="s">
        <v>221</v>
      </c>
      <c r="E2237" s="237" t="s">
        <v>19</v>
      </c>
      <c r="F2237" s="238" t="s">
        <v>1727</v>
      </c>
      <c r="G2237" s="236"/>
      <c r="H2237" s="239">
        <v>28</v>
      </c>
      <c r="I2237" s="240"/>
      <c r="J2237" s="236"/>
      <c r="K2237" s="236"/>
      <c r="L2237" s="241"/>
      <c r="M2237" s="242"/>
      <c r="N2237" s="243"/>
      <c r="O2237" s="243"/>
      <c r="P2237" s="243"/>
      <c r="Q2237" s="243"/>
      <c r="R2237" s="243"/>
      <c r="S2237" s="243"/>
      <c r="T2237" s="244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45" t="s">
        <v>221</v>
      </c>
      <c r="AU2237" s="245" t="s">
        <v>78</v>
      </c>
      <c r="AV2237" s="14" t="s">
        <v>78</v>
      </c>
      <c r="AW2237" s="14" t="s">
        <v>31</v>
      </c>
      <c r="AX2237" s="14" t="s">
        <v>69</v>
      </c>
      <c r="AY2237" s="245" t="s">
        <v>212</v>
      </c>
    </row>
    <row r="2238" s="15" customFormat="1">
      <c r="A2238" s="15"/>
      <c r="B2238" s="246"/>
      <c r="C2238" s="247"/>
      <c r="D2238" s="226" t="s">
        <v>221</v>
      </c>
      <c r="E2238" s="248" t="s">
        <v>19</v>
      </c>
      <c r="F2238" s="249" t="s">
        <v>224</v>
      </c>
      <c r="G2238" s="247"/>
      <c r="H2238" s="250">
        <v>131</v>
      </c>
      <c r="I2238" s="251"/>
      <c r="J2238" s="247"/>
      <c r="K2238" s="247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5"/>
      <c r="V2238" s="15"/>
      <c r="W2238" s="15"/>
      <c r="X2238" s="15"/>
      <c r="Y2238" s="15"/>
      <c r="Z2238" s="15"/>
      <c r="AA2238" s="15"/>
      <c r="AB2238" s="15"/>
      <c r="AC2238" s="15"/>
      <c r="AD2238" s="15"/>
      <c r="AE2238" s="15"/>
      <c r="AT2238" s="256" t="s">
        <v>221</v>
      </c>
      <c r="AU2238" s="256" t="s">
        <v>78</v>
      </c>
      <c r="AV2238" s="15" t="s">
        <v>84</v>
      </c>
      <c r="AW2238" s="15" t="s">
        <v>31</v>
      </c>
      <c r="AX2238" s="15" t="s">
        <v>74</v>
      </c>
      <c r="AY2238" s="256" t="s">
        <v>212</v>
      </c>
    </row>
    <row r="2239" s="2" customFormat="1" ht="21.75" customHeight="1">
      <c r="A2239" s="40"/>
      <c r="B2239" s="41"/>
      <c r="C2239" s="206" t="s">
        <v>1728</v>
      </c>
      <c r="D2239" s="206" t="s">
        <v>214</v>
      </c>
      <c r="E2239" s="207" t="s">
        <v>1729</v>
      </c>
      <c r="F2239" s="208" t="s">
        <v>1730</v>
      </c>
      <c r="G2239" s="209" t="s">
        <v>532</v>
      </c>
      <c r="H2239" s="210">
        <v>1</v>
      </c>
      <c r="I2239" s="211"/>
      <c r="J2239" s="212">
        <f>ROUND(I2239*H2239,2)</f>
        <v>0</v>
      </c>
      <c r="K2239" s="208" t="s">
        <v>218</v>
      </c>
      <c r="L2239" s="46"/>
      <c r="M2239" s="213" t="s">
        <v>19</v>
      </c>
      <c r="N2239" s="214" t="s">
        <v>41</v>
      </c>
      <c r="O2239" s="86"/>
      <c r="P2239" s="215">
        <f>O2239*H2239</f>
        <v>0</v>
      </c>
      <c r="Q2239" s="215">
        <v>0.082350000000000007</v>
      </c>
      <c r="R2239" s="215">
        <f>Q2239*H2239</f>
        <v>0.082350000000000007</v>
      </c>
      <c r="S2239" s="215">
        <v>0</v>
      </c>
      <c r="T2239" s="216">
        <f>S2239*H2239</f>
        <v>0</v>
      </c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R2239" s="217" t="s">
        <v>84</v>
      </c>
      <c r="AT2239" s="217" t="s">
        <v>214</v>
      </c>
      <c r="AU2239" s="217" t="s">
        <v>78</v>
      </c>
      <c r="AY2239" s="19" t="s">
        <v>212</v>
      </c>
      <c r="BE2239" s="218">
        <f>IF(N2239="základní",J2239,0)</f>
        <v>0</v>
      </c>
      <c r="BF2239" s="218">
        <f>IF(N2239="snížená",J2239,0)</f>
        <v>0</v>
      </c>
      <c r="BG2239" s="218">
        <f>IF(N2239="zákl. přenesená",J2239,0)</f>
        <v>0</v>
      </c>
      <c r="BH2239" s="218">
        <f>IF(N2239="sníž. přenesená",J2239,0)</f>
        <v>0</v>
      </c>
      <c r="BI2239" s="218">
        <f>IF(N2239="nulová",J2239,0)</f>
        <v>0</v>
      </c>
      <c r="BJ2239" s="19" t="s">
        <v>78</v>
      </c>
      <c r="BK2239" s="218">
        <f>ROUND(I2239*H2239,2)</f>
        <v>0</v>
      </c>
      <c r="BL2239" s="19" t="s">
        <v>84</v>
      </c>
      <c r="BM2239" s="217" t="s">
        <v>1731</v>
      </c>
    </row>
    <row r="2240" s="2" customFormat="1">
      <c r="A2240" s="40"/>
      <c r="B2240" s="41"/>
      <c r="C2240" s="42"/>
      <c r="D2240" s="219" t="s">
        <v>219</v>
      </c>
      <c r="E2240" s="42"/>
      <c r="F2240" s="220" t="s">
        <v>1732</v>
      </c>
      <c r="G2240" s="42"/>
      <c r="H2240" s="42"/>
      <c r="I2240" s="221"/>
      <c r="J2240" s="42"/>
      <c r="K2240" s="42"/>
      <c r="L2240" s="46"/>
      <c r="M2240" s="222"/>
      <c r="N2240" s="223"/>
      <c r="O2240" s="86"/>
      <c r="P2240" s="86"/>
      <c r="Q2240" s="86"/>
      <c r="R2240" s="86"/>
      <c r="S2240" s="86"/>
      <c r="T2240" s="87"/>
      <c r="U2240" s="40"/>
      <c r="V2240" s="40"/>
      <c r="W2240" s="40"/>
      <c r="X2240" s="40"/>
      <c r="Y2240" s="40"/>
      <c r="Z2240" s="40"/>
      <c r="AA2240" s="40"/>
      <c r="AB2240" s="40"/>
      <c r="AC2240" s="40"/>
      <c r="AD2240" s="40"/>
      <c r="AE2240" s="40"/>
      <c r="AT2240" s="19" t="s">
        <v>219</v>
      </c>
      <c r="AU2240" s="19" t="s">
        <v>78</v>
      </c>
    </row>
    <row r="2241" s="13" customFormat="1">
      <c r="A2241" s="13"/>
      <c r="B2241" s="224"/>
      <c r="C2241" s="225"/>
      <c r="D2241" s="226" t="s">
        <v>221</v>
      </c>
      <c r="E2241" s="227" t="s">
        <v>19</v>
      </c>
      <c r="F2241" s="228" t="s">
        <v>1560</v>
      </c>
      <c r="G2241" s="225"/>
      <c r="H2241" s="227" t="s">
        <v>19</v>
      </c>
      <c r="I2241" s="229"/>
      <c r="J2241" s="225"/>
      <c r="K2241" s="225"/>
      <c r="L2241" s="230"/>
      <c r="M2241" s="231"/>
      <c r="N2241" s="232"/>
      <c r="O2241" s="232"/>
      <c r="P2241" s="232"/>
      <c r="Q2241" s="232"/>
      <c r="R2241" s="232"/>
      <c r="S2241" s="232"/>
      <c r="T2241" s="23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34" t="s">
        <v>221</v>
      </c>
      <c r="AU2241" s="234" t="s">
        <v>78</v>
      </c>
      <c r="AV2241" s="13" t="s">
        <v>74</v>
      </c>
      <c r="AW2241" s="13" t="s">
        <v>31</v>
      </c>
      <c r="AX2241" s="13" t="s">
        <v>69</v>
      </c>
      <c r="AY2241" s="234" t="s">
        <v>212</v>
      </c>
    </row>
    <row r="2242" s="14" customFormat="1">
      <c r="A2242" s="14"/>
      <c r="B2242" s="235"/>
      <c r="C2242" s="236"/>
      <c r="D2242" s="226" t="s">
        <v>221</v>
      </c>
      <c r="E2242" s="237" t="s">
        <v>19</v>
      </c>
      <c r="F2242" s="238" t="s">
        <v>74</v>
      </c>
      <c r="G2242" s="236"/>
      <c r="H2242" s="239">
        <v>1</v>
      </c>
      <c r="I2242" s="240"/>
      <c r="J2242" s="236"/>
      <c r="K2242" s="236"/>
      <c r="L2242" s="241"/>
      <c r="M2242" s="242"/>
      <c r="N2242" s="243"/>
      <c r="O2242" s="243"/>
      <c r="P2242" s="243"/>
      <c r="Q2242" s="243"/>
      <c r="R2242" s="243"/>
      <c r="S2242" s="243"/>
      <c r="T2242" s="24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45" t="s">
        <v>221</v>
      </c>
      <c r="AU2242" s="245" t="s">
        <v>78</v>
      </c>
      <c r="AV2242" s="14" t="s">
        <v>78</v>
      </c>
      <c r="AW2242" s="14" t="s">
        <v>31</v>
      </c>
      <c r="AX2242" s="14" t="s">
        <v>69</v>
      </c>
      <c r="AY2242" s="245" t="s">
        <v>212</v>
      </c>
    </row>
    <row r="2243" s="15" customFormat="1">
      <c r="A2243" s="15"/>
      <c r="B2243" s="246"/>
      <c r="C2243" s="247"/>
      <c r="D2243" s="226" t="s">
        <v>221</v>
      </c>
      <c r="E2243" s="248" t="s">
        <v>19</v>
      </c>
      <c r="F2243" s="249" t="s">
        <v>224</v>
      </c>
      <c r="G2243" s="247"/>
      <c r="H2243" s="250">
        <v>1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U2243" s="15"/>
      <c r="V2243" s="15"/>
      <c r="W2243" s="15"/>
      <c r="X2243" s="15"/>
      <c r="Y2243" s="15"/>
      <c r="Z2243" s="15"/>
      <c r="AA2243" s="15"/>
      <c r="AB2243" s="15"/>
      <c r="AC2243" s="15"/>
      <c r="AD2243" s="15"/>
      <c r="AE2243" s="15"/>
      <c r="AT2243" s="256" t="s">
        <v>221</v>
      </c>
      <c r="AU2243" s="256" t="s">
        <v>78</v>
      </c>
      <c r="AV2243" s="15" t="s">
        <v>84</v>
      </c>
      <c r="AW2243" s="15" t="s">
        <v>31</v>
      </c>
      <c r="AX2243" s="15" t="s">
        <v>74</v>
      </c>
      <c r="AY2243" s="256" t="s">
        <v>212</v>
      </c>
    </row>
    <row r="2244" s="2" customFormat="1" ht="24.15" customHeight="1">
      <c r="A2244" s="40"/>
      <c r="B2244" s="41"/>
      <c r="C2244" s="206" t="s">
        <v>855</v>
      </c>
      <c r="D2244" s="206" t="s">
        <v>214</v>
      </c>
      <c r="E2244" s="207" t="s">
        <v>1733</v>
      </c>
      <c r="F2244" s="208" t="s">
        <v>1734</v>
      </c>
      <c r="G2244" s="209" t="s">
        <v>532</v>
      </c>
      <c r="H2244" s="210">
        <v>102</v>
      </c>
      <c r="I2244" s="211"/>
      <c r="J2244" s="212">
        <f>ROUND(I2244*H2244,2)</f>
        <v>0</v>
      </c>
      <c r="K2244" s="208" t="s">
        <v>218</v>
      </c>
      <c r="L2244" s="46"/>
      <c r="M2244" s="213" t="s">
        <v>19</v>
      </c>
      <c r="N2244" s="214" t="s">
        <v>41</v>
      </c>
      <c r="O2244" s="86"/>
      <c r="P2244" s="215">
        <f>O2244*H2244</f>
        <v>0</v>
      </c>
      <c r="Q2244" s="215">
        <v>0.022780000000000002</v>
      </c>
      <c r="R2244" s="215">
        <f>Q2244*H2244</f>
        <v>2.3235600000000001</v>
      </c>
      <c r="S2244" s="215">
        <v>0</v>
      </c>
      <c r="T2244" s="216">
        <f>S2244*H2244</f>
        <v>0</v>
      </c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R2244" s="217" t="s">
        <v>84</v>
      </c>
      <c r="AT2244" s="217" t="s">
        <v>214</v>
      </c>
      <c r="AU2244" s="217" t="s">
        <v>78</v>
      </c>
      <c r="AY2244" s="19" t="s">
        <v>212</v>
      </c>
      <c r="BE2244" s="218">
        <f>IF(N2244="základní",J2244,0)</f>
        <v>0</v>
      </c>
      <c r="BF2244" s="218">
        <f>IF(N2244="snížená",J2244,0)</f>
        <v>0</v>
      </c>
      <c r="BG2244" s="218">
        <f>IF(N2244="zákl. přenesená",J2244,0)</f>
        <v>0</v>
      </c>
      <c r="BH2244" s="218">
        <f>IF(N2244="sníž. přenesená",J2244,0)</f>
        <v>0</v>
      </c>
      <c r="BI2244" s="218">
        <f>IF(N2244="nulová",J2244,0)</f>
        <v>0</v>
      </c>
      <c r="BJ2244" s="19" t="s">
        <v>78</v>
      </c>
      <c r="BK2244" s="218">
        <f>ROUND(I2244*H2244,2)</f>
        <v>0</v>
      </c>
      <c r="BL2244" s="19" t="s">
        <v>84</v>
      </c>
      <c r="BM2244" s="217" t="s">
        <v>1735</v>
      </c>
    </row>
    <row r="2245" s="2" customFormat="1">
      <c r="A2245" s="40"/>
      <c r="B2245" s="41"/>
      <c r="C2245" s="42"/>
      <c r="D2245" s="219" t="s">
        <v>219</v>
      </c>
      <c r="E2245" s="42"/>
      <c r="F2245" s="220" t="s">
        <v>1736</v>
      </c>
      <c r="G2245" s="42"/>
      <c r="H2245" s="42"/>
      <c r="I2245" s="221"/>
      <c r="J2245" s="42"/>
      <c r="K2245" s="42"/>
      <c r="L2245" s="46"/>
      <c r="M2245" s="222"/>
      <c r="N2245" s="223"/>
      <c r="O2245" s="86"/>
      <c r="P2245" s="86"/>
      <c r="Q2245" s="86"/>
      <c r="R2245" s="86"/>
      <c r="S2245" s="86"/>
      <c r="T2245" s="87"/>
      <c r="U2245" s="40"/>
      <c r="V2245" s="40"/>
      <c r="W2245" s="40"/>
      <c r="X2245" s="40"/>
      <c r="Y2245" s="40"/>
      <c r="Z2245" s="40"/>
      <c r="AA2245" s="40"/>
      <c r="AB2245" s="40"/>
      <c r="AC2245" s="40"/>
      <c r="AD2245" s="40"/>
      <c r="AE2245" s="40"/>
      <c r="AT2245" s="19" t="s">
        <v>219</v>
      </c>
      <c r="AU2245" s="19" t="s">
        <v>78</v>
      </c>
    </row>
    <row r="2246" s="13" customFormat="1">
      <c r="A2246" s="13"/>
      <c r="B2246" s="224"/>
      <c r="C2246" s="225"/>
      <c r="D2246" s="226" t="s">
        <v>221</v>
      </c>
      <c r="E2246" s="227" t="s">
        <v>19</v>
      </c>
      <c r="F2246" s="228" t="s">
        <v>1737</v>
      </c>
      <c r="G2246" s="225"/>
      <c r="H2246" s="227" t="s">
        <v>19</v>
      </c>
      <c r="I2246" s="229"/>
      <c r="J2246" s="225"/>
      <c r="K2246" s="225"/>
      <c r="L2246" s="230"/>
      <c r="M2246" s="231"/>
      <c r="N2246" s="232"/>
      <c r="O2246" s="232"/>
      <c r="P2246" s="232"/>
      <c r="Q2246" s="232"/>
      <c r="R2246" s="232"/>
      <c r="S2246" s="232"/>
      <c r="T2246" s="23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34" t="s">
        <v>221</v>
      </c>
      <c r="AU2246" s="234" t="s">
        <v>78</v>
      </c>
      <c r="AV2246" s="13" t="s">
        <v>74</v>
      </c>
      <c r="AW2246" s="13" t="s">
        <v>31</v>
      </c>
      <c r="AX2246" s="13" t="s">
        <v>69</v>
      </c>
      <c r="AY2246" s="234" t="s">
        <v>212</v>
      </c>
    </row>
    <row r="2247" s="13" customFormat="1">
      <c r="A2247" s="13"/>
      <c r="B2247" s="224"/>
      <c r="C2247" s="225"/>
      <c r="D2247" s="226" t="s">
        <v>221</v>
      </c>
      <c r="E2247" s="227" t="s">
        <v>19</v>
      </c>
      <c r="F2247" s="228" t="s">
        <v>831</v>
      </c>
      <c r="G2247" s="225"/>
      <c r="H2247" s="227" t="s">
        <v>19</v>
      </c>
      <c r="I2247" s="229"/>
      <c r="J2247" s="225"/>
      <c r="K2247" s="225"/>
      <c r="L2247" s="230"/>
      <c r="M2247" s="231"/>
      <c r="N2247" s="232"/>
      <c r="O2247" s="232"/>
      <c r="P2247" s="232"/>
      <c r="Q2247" s="232"/>
      <c r="R2247" s="232"/>
      <c r="S2247" s="232"/>
      <c r="T2247" s="23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34" t="s">
        <v>221</v>
      </c>
      <c r="AU2247" s="234" t="s">
        <v>78</v>
      </c>
      <c r="AV2247" s="13" t="s">
        <v>74</v>
      </c>
      <c r="AW2247" s="13" t="s">
        <v>31</v>
      </c>
      <c r="AX2247" s="13" t="s">
        <v>69</v>
      </c>
      <c r="AY2247" s="234" t="s">
        <v>212</v>
      </c>
    </row>
    <row r="2248" s="14" customFormat="1">
      <c r="A2248" s="14"/>
      <c r="B2248" s="235"/>
      <c r="C2248" s="236"/>
      <c r="D2248" s="226" t="s">
        <v>221</v>
      </c>
      <c r="E2248" s="237" t="s">
        <v>19</v>
      </c>
      <c r="F2248" s="238" t="s">
        <v>1738</v>
      </c>
      <c r="G2248" s="236"/>
      <c r="H2248" s="239">
        <v>8</v>
      </c>
      <c r="I2248" s="240"/>
      <c r="J2248" s="236"/>
      <c r="K2248" s="236"/>
      <c r="L2248" s="241"/>
      <c r="M2248" s="242"/>
      <c r="N2248" s="243"/>
      <c r="O2248" s="243"/>
      <c r="P2248" s="243"/>
      <c r="Q2248" s="243"/>
      <c r="R2248" s="243"/>
      <c r="S2248" s="243"/>
      <c r="T2248" s="244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45" t="s">
        <v>221</v>
      </c>
      <c r="AU2248" s="245" t="s">
        <v>78</v>
      </c>
      <c r="AV2248" s="14" t="s">
        <v>78</v>
      </c>
      <c r="AW2248" s="14" t="s">
        <v>31</v>
      </c>
      <c r="AX2248" s="14" t="s">
        <v>69</v>
      </c>
      <c r="AY2248" s="245" t="s">
        <v>212</v>
      </c>
    </row>
    <row r="2249" s="13" customFormat="1">
      <c r="A2249" s="13"/>
      <c r="B2249" s="224"/>
      <c r="C2249" s="225"/>
      <c r="D2249" s="226" t="s">
        <v>221</v>
      </c>
      <c r="E2249" s="227" t="s">
        <v>19</v>
      </c>
      <c r="F2249" s="228" t="s">
        <v>897</v>
      </c>
      <c r="G2249" s="225"/>
      <c r="H2249" s="227" t="s">
        <v>19</v>
      </c>
      <c r="I2249" s="229"/>
      <c r="J2249" s="225"/>
      <c r="K2249" s="225"/>
      <c r="L2249" s="230"/>
      <c r="M2249" s="231"/>
      <c r="N2249" s="232"/>
      <c r="O2249" s="232"/>
      <c r="P2249" s="232"/>
      <c r="Q2249" s="232"/>
      <c r="R2249" s="232"/>
      <c r="S2249" s="232"/>
      <c r="T2249" s="23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34" t="s">
        <v>221</v>
      </c>
      <c r="AU2249" s="234" t="s">
        <v>78</v>
      </c>
      <c r="AV2249" s="13" t="s">
        <v>74</v>
      </c>
      <c r="AW2249" s="13" t="s">
        <v>31</v>
      </c>
      <c r="AX2249" s="13" t="s">
        <v>69</v>
      </c>
      <c r="AY2249" s="234" t="s">
        <v>212</v>
      </c>
    </row>
    <row r="2250" s="13" customFormat="1">
      <c r="A2250" s="13"/>
      <c r="B2250" s="224"/>
      <c r="C2250" s="225"/>
      <c r="D2250" s="226" t="s">
        <v>221</v>
      </c>
      <c r="E2250" s="227" t="s">
        <v>19</v>
      </c>
      <c r="F2250" s="228" t="s">
        <v>831</v>
      </c>
      <c r="G2250" s="225"/>
      <c r="H2250" s="227" t="s">
        <v>19</v>
      </c>
      <c r="I2250" s="229"/>
      <c r="J2250" s="225"/>
      <c r="K2250" s="225"/>
      <c r="L2250" s="230"/>
      <c r="M2250" s="231"/>
      <c r="N2250" s="232"/>
      <c r="O2250" s="232"/>
      <c r="P2250" s="232"/>
      <c r="Q2250" s="232"/>
      <c r="R2250" s="232"/>
      <c r="S2250" s="232"/>
      <c r="T2250" s="23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34" t="s">
        <v>221</v>
      </c>
      <c r="AU2250" s="234" t="s">
        <v>78</v>
      </c>
      <c r="AV2250" s="13" t="s">
        <v>74</v>
      </c>
      <c r="AW2250" s="13" t="s">
        <v>31</v>
      </c>
      <c r="AX2250" s="13" t="s">
        <v>69</v>
      </c>
      <c r="AY2250" s="234" t="s">
        <v>212</v>
      </c>
    </row>
    <row r="2251" s="14" customFormat="1">
      <c r="A2251" s="14"/>
      <c r="B2251" s="235"/>
      <c r="C2251" s="236"/>
      <c r="D2251" s="226" t="s">
        <v>221</v>
      </c>
      <c r="E2251" s="237" t="s">
        <v>19</v>
      </c>
      <c r="F2251" s="238" t="s">
        <v>1739</v>
      </c>
      <c r="G2251" s="236"/>
      <c r="H2251" s="239">
        <v>52</v>
      </c>
      <c r="I2251" s="240"/>
      <c r="J2251" s="236"/>
      <c r="K2251" s="236"/>
      <c r="L2251" s="241"/>
      <c r="M2251" s="242"/>
      <c r="N2251" s="243"/>
      <c r="O2251" s="243"/>
      <c r="P2251" s="243"/>
      <c r="Q2251" s="243"/>
      <c r="R2251" s="243"/>
      <c r="S2251" s="243"/>
      <c r="T2251" s="244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45" t="s">
        <v>221</v>
      </c>
      <c r="AU2251" s="245" t="s">
        <v>78</v>
      </c>
      <c r="AV2251" s="14" t="s">
        <v>78</v>
      </c>
      <c r="AW2251" s="14" t="s">
        <v>31</v>
      </c>
      <c r="AX2251" s="14" t="s">
        <v>69</v>
      </c>
      <c r="AY2251" s="245" t="s">
        <v>212</v>
      </c>
    </row>
    <row r="2252" s="13" customFormat="1">
      <c r="A2252" s="13"/>
      <c r="B2252" s="224"/>
      <c r="C2252" s="225"/>
      <c r="D2252" s="226" t="s">
        <v>221</v>
      </c>
      <c r="E2252" s="227" t="s">
        <v>19</v>
      </c>
      <c r="F2252" s="228" t="s">
        <v>1740</v>
      </c>
      <c r="G2252" s="225"/>
      <c r="H2252" s="227" t="s">
        <v>19</v>
      </c>
      <c r="I2252" s="229"/>
      <c r="J2252" s="225"/>
      <c r="K2252" s="225"/>
      <c r="L2252" s="230"/>
      <c r="M2252" s="231"/>
      <c r="N2252" s="232"/>
      <c r="O2252" s="232"/>
      <c r="P2252" s="232"/>
      <c r="Q2252" s="232"/>
      <c r="R2252" s="232"/>
      <c r="S2252" s="232"/>
      <c r="T2252" s="23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34" t="s">
        <v>221</v>
      </c>
      <c r="AU2252" s="234" t="s">
        <v>78</v>
      </c>
      <c r="AV2252" s="13" t="s">
        <v>74</v>
      </c>
      <c r="AW2252" s="13" t="s">
        <v>31</v>
      </c>
      <c r="AX2252" s="13" t="s">
        <v>69</v>
      </c>
      <c r="AY2252" s="234" t="s">
        <v>212</v>
      </c>
    </row>
    <row r="2253" s="13" customFormat="1">
      <c r="A2253" s="13"/>
      <c r="B2253" s="224"/>
      <c r="C2253" s="225"/>
      <c r="D2253" s="226" t="s">
        <v>221</v>
      </c>
      <c r="E2253" s="227" t="s">
        <v>19</v>
      </c>
      <c r="F2253" s="228" t="s">
        <v>831</v>
      </c>
      <c r="G2253" s="225"/>
      <c r="H2253" s="227" t="s">
        <v>19</v>
      </c>
      <c r="I2253" s="229"/>
      <c r="J2253" s="225"/>
      <c r="K2253" s="225"/>
      <c r="L2253" s="230"/>
      <c r="M2253" s="231"/>
      <c r="N2253" s="232"/>
      <c r="O2253" s="232"/>
      <c r="P2253" s="232"/>
      <c r="Q2253" s="232"/>
      <c r="R2253" s="232"/>
      <c r="S2253" s="232"/>
      <c r="T2253" s="23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34" t="s">
        <v>221</v>
      </c>
      <c r="AU2253" s="234" t="s">
        <v>78</v>
      </c>
      <c r="AV2253" s="13" t="s">
        <v>74</v>
      </c>
      <c r="AW2253" s="13" t="s">
        <v>31</v>
      </c>
      <c r="AX2253" s="13" t="s">
        <v>69</v>
      </c>
      <c r="AY2253" s="234" t="s">
        <v>212</v>
      </c>
    </row>
    <row r="2254" s="14" customFormat="1">
      <c r="A2254" s="14"/>
      <c r="B2254" s="235"/>
      <c r="C2254" s="236"/>
      <c r="D2254" s="226" t="s">
        <v>221</v>
      </c>
      <c r="E2254" s="237" t="s">
        <v>19</v>
      </c>
      <c r="F2254" s="238" t="s">
        <v>1741</v>
      </c>
      <c r="G2254" s="236"/>
      <c r="H2254" s="239">
        <v>42</v>
      </c>
      <c r="I2254" s="240"/>
      <c r="J2254" s="236"/>
      <c r="K2254" s="236"/>
      <c r="L2254" s="241"/>
      <c r="M2254" s="242"/>
      <c r="N2254" s="243"/>
      <c r="O2254" s="243"/>
      <c r="P2254" s="243"/>
      <c r="Q2254" s="243"/>
      <c r="R2254" s="243"/>
      <c r="S2254" s="243"/>
      <c r="T2254" s="24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45" t="s">
        <v>221</v>
      </c>
      <c r="AU2254" s="245" t="s">
        <v>78</v>
      </c>
      <c r="AV2254" s="14" t="s">
        <v>78</v>
      </c>
      <c r="AW2254" s="14" t="s">
        <v>31</v>
      </c>
      <c r="AX2254" s="14" t="s">
        <v>69</v>
      </c>
      <c r="AY2254" s="245" t="s">
        <v>212</v>
      </c>
    </row>
    <row r="2255" s="15" customFormat="1">
      <c r="A2255" s="15"/>
      <c r="B2255" s="246"/>
      <c r="C2255" s="247"/>
      <c r="D2255" s="226" t="s">
        <v>221</v>
      </c>
      <c r="E2255" s="248" t="s">
        <v>19</v>
      </c>
      <c r="F2255" s="249" t="s">
        <v>224</v>
      </c>
      <c r="G2255" s="247"/>
      <c r="H2255" s="250">
        <v>102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56" t="s">
        <v>221</v>
      </c>
      <c r="AU2255" s="256" t="s">
        <v>78</v>
      </c>
      <c r="AV2255" s="15" t="s">
        <v>84</v>
      </c>
      <c r="AW2255" s="15" t="s">
        <v>31</v>
      </c>
      <c r="AX2255" s="15" t="s">
        <v>74</v>
      </c>
      <c r="AY2255" s="256" t="s">
        <v>212</v>
      </c>
    </row>
    <row r="2256" s="2" customFormat="1" ht="24.15" customHeight="1">
      <c r="A2256" s="40"/>
      <c r="B2256" s="41"/>
      <c r="C2256" s="206" t="s">
        <v>1742</v>
      </c>
      <c r="D2256" s="206" t="s">
        <v>214</v>
      </c>
      <c r="E2256" s="207" t="s">
        <v>1743</v>
      </c>
      <c r="F2256" s="208" t="s">
        <v>1744</v>
      </c>
      <c r="G2256" s="209" t="s">
        <v>532</v>
      </c>
      <c r="H2256" s="210">
        <v>110</v>
      </c>
      <c r="I2256" s="211"/>
      <c r="J2256" s="212">
        <f>ROUND(I2256*H2256,2)</f>
        <v>0</v>
      </c>
      <c r="K2256" s="208" t="s">
        <v>218</v>
      </c>
      <c r="L2256" s="46"/>
      <c r="M2256" s="213" t="s">
        <v>19</v>
      </c>
      <c r="N2256" s="214" t="s">
        <v>41</v>
      </c>
      <c r="O2256" s="86"/>
      <c r="P2256" s="215">
        <f>O2256*H2256</f>
        <v>0</v>
      </c>
      <c r="Q2256" s="215">
        <v>0.058999999999999997</v>
      </c>
      <c r="R2256" s="215">
        <f>Q2256*H2256</f>
        <v>6.4899999999999993</v>
      </c>
      <c r="S2256" s="215">
        <v>0</v>
      </c>
      <c r="T2256" s="216">
        <f>S2256*H2256</f>
        <v>0</v>
      </c>
      <c r="U2256" s="40"/>
      <c r="V2256" s="40"/>
      <c r="W2256" s="40"/>
      <c r="X2256" s="40"/>
      <c r="Y2256" s="40"/>
      <c r="Z2256" s="40"/>
      <c r="AA2256" s="40"/>
      <c r="AB2256" s="40"/>
      <c r="AC2256" s="40"/>
      <c r="AD2256" s="40"/>
      <c r="AE2256" s="40"/>
      <c r="AR2256" s="217" t="s">
        <v>84</v>
      </c>
      <c r="AT2256" s="217" t="s">
        <v>214</v>
      </c>
      <c r="AU2256" s="217" t="s">
        <v>78</v>
      </c>
      <c r="AY2256" s="19" t="s">
        <v>212</v>
      </c>
      <c r="BE2256" s="218">
        <f>IF(N2256="základní",J2256,0)</f>
        <v>0</v>
      </c>
      <c r="BF2256" s="218">
        <f>IF(N2256="snížená",J2256,0)</f>
        <v>0</v>
      </c>
      <c r="BG2256" s="218">
        <f>IF(N2256="zákl. přenesená",J2256,0)</f>
        <v>0</v>
      </c>
      <c r="BH2256" s="218">
        <f>IF(N2256="sníž. přenesená",J2256,0)</f>
        <v>0</v>
      </c>
      <c r="BI2256" s="218">
        <f>IF(N2256="nulová",J2256,0)</f>
        <v>0</v>
      </c>
      <c r="BJ2256" s="19" t="s">
        <v>78</v>
      </c>
      <c r="BK2256" s="218">
        <f>ROUND(I2256*H2256,2)</f>
        <v>0</v>
      </c>
      <c r="BL2256" s="19" t="s">
        <v>84</v>
      </c>
      <c r="BM2256" s="217" t="s">
        <v>1745</v>
      </c>
    </row>
    <row r="2257" s="2" customFormat="1">
      <c r="A2257" s="40"/>
      <c r="B2257" s="41"/>
      <c r="C2257" s="42"/>
      <c r="D2257" s="219" t="s">
        <v>219</v>
      </c>
      <c r="E2257" s="42"/>
      <c r="F2257" s="220" t="s">
        <v>1746</v>
      </c>
      <c r="G2257" s="42"/>
      <c r="H2257" s="42"/>
      <c r="I2257" s="221"/>
      <c r="J2257" s="42"/>
      <c r="K2257" s="42"/>
      <c r="L2257" s="46"/>
      <c r="M2257" s="222"/>
      <c r="N2257" s="223"/>
      <c r="O2257" s="86"/>
      <c r="P2257" s="86"/>
      <c r="Q2257" s="86"/>
      <c r="R2257" s="86"/>
      <c r="S2257" s="86"/>
      <c r="T2257" s="87"/>
      <c r="U2257" s="40"/>
      <c r="V2257" s="40"/>
      <c r="W2257" s="40"/>
      <c r="X2257" s="40"/>
      <c r="Y2257" s="40"/>
      <c r="Z2257" s="40"/>
      <c r="AA2257" s="40"/>
      <c r="AB2257" s="40"/>
      <c r="AC2257" s="40"/>
      <c r="AD2257" s="40"/>
      <c r="AE2257" s="40"/>
      <c r="AT2257" s="19" t="s">
        <v>219</v>
      </c>
      <c r="AU2257" s="19" t="s">
        <v>78</v>
      </c>
    </row>
    <row r="2258" s="13" customFormat="1">
      <c r="A2258" s="13"/>
      <c r="B2258" s="224"/>
      <c r="C2258" s="225"/>
      <c r="D2258" s="226" t="s">
        <v>221</v>
      </c>
      <c r="E2258" s="227" t="s">
        <v>19</v>
      </c>
      <c r="F2258" s="228" t="s">
        <v>1747</v>
      </c>
      <c r="G2258" s="225"/>
      <c r="H2258" s="227" t="s">
        <v>19</v>
      </c>
      <c r="I2258" s="229"/>
      <c r="J2258" s="225"/>
      <c r="K2258" s="225"/>
      <c r="L2258" s="230"/>
      <c r="M2258" s="231"/>
      <c r="N2258" s="232"/>
      <c r="O2258" s="232"/>
      <c r="P2258" s="232"/>
      <c r="Q2258" s="232"/>
      <c r="R2258" s="232"/>
      <c r="S2258" s="232"/>
      <c r="T2258" s="23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34" t="s">
        <v>221</v>
      </c>
      <c r="AU2258" s="234" t="s">
        <v>78</v>
      </c>
      <c r="AV2258" s="13" t="s">
        <v>74</v>
      </c>
      <c r="AW2258" s="13" t="s">
        <v>31</v>
      </c>
      <c r="AX2258" s="13" t="s">
        <v>69</v>
      </c>
      <c r="AY2258" s="234" t="s">
        <v>212</v>
      </c>
    </row>
    <row r="2259" s="14" customFormat="1">
      <c r="A2259" s="14"/>
      <c r="B2259" s="235"/>
      <c r="C2259" s="236"/>
      <c r="D2259" s="226" t="s">
        <v>221</v>
      </c>
      <c r="E2259" s="237" t="s">
        <v>19</v>
      </c>
      <c r="F2259" s="238" t="s">
        <v>84</v>
      </c>
      <c r="G2259" s="236"/>
      <c r="H2259" s="239">
        <v>4</v>
      </c>
      <c r="I2259" s="240"/>
      <c r="J2259" s="236"/>
      <c r="K2259" s="236"/>
      <c r="L2259" s="241"/>
      <c r="M2259" s="242"/>
      <c r="N2259" s="243"/>
      <c r="O2259" s="243"/>
      <c r="P2259" s="243"/>
      <c r="Q2259" s="243"/>
      <c r="R2259" s="243"/>
      <c r="S2259" s="243"/>
      <c r="T2259" s="244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45" t="s">
        <v>221</v>
      </c>
      <c r="AU2259" s="245" t="s">
        <v>78</v>
      </c>
      <c r="AV2259" s="14" t="s">
        <v>78</v>
      </c>
      <c r="AW2259" s="14" t="s">
        <v>31</v>
      </c>
      <c r="AX2259" s="14" t="s">
        <v>69</v>
      </c>
      <c r="AY2259" s="245" t="s">
        <v>212</v>
      </c>
    </row>
    <row r="2260" s="13" customFormat="1">
      <c r="A2260" s="13"/>
      <c r="B2260" s="224"/>
      <c r="C2260" s="225"/>
      <c r="D2260" s="226" t="s">
        <v>221</v>
      </c>
      <c r="E2260" s="227" t="s">
        <v>19</v>
      </c>
      <c r="F2260" s="228" t="s">
        <v>1748</v>
      </c>
      <c r="G2260" s="225"/>
      <c r="H2260" s="227" t="s">
        <v>19</v>
      </c>
      <c r="I2260" s="229"/>
      <c r="J2260" s="225"/>
      <c r="K2260" s="225"/>
      <c r="L2260" s="230"/>
      <c r="M2260" s="231"/>
      <c r="N2260" s="232"/>
      <c r="O2260" s="232"/>
      <c r="P2260" s="232"/>
      <c r="Q2260" s="232"/>
      <c r="R2260" s="232"/>
      <c r="S2260" s="232"/>
      <c r="T2260" s="23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34" t="s">
        <v>221</v>
      </c>
      <c r="AU2260" s="234" t="s">
        <v>78</v>
      </c>
      <c r="AV2260" s="13" t="s">
        <v>74</v>
      </c>
      <c r="AW2260" s="13" t="s">
        <v>31</v>
      </c>
      <c r="AX2260" s="13" t="s">
        <v>69</v>
      </c>
      <c r="AY2260" s="234" t="s">
        <v>212</v>
      </c>
    </row>
    <row r="2261" s="14" customFormat="1">
      <c r="A2261" s="14"/>
      <c r="B2261" s="235"/>
      <c r="C2261" s="236"/>
      <c r="D2261" s="226" t="s">
        <v>221</v>
      </c>
      <c r="E2261" s="237" t="s">
        <v>19</v>
      </c>
      <c r="F2261" s="238" t="s">
        <v>78</v>
      </c>
      <c r="G2261" s="236"/>
      <c r="H2261" s="239">
        <v>2</v>
      </c>
      <c r="I2261" s="240"/>
      <c r="J2261" s="236"/>
      <c r="K2261" s="236"/>
      <c r="L2261" s="241"/>
      <c r="M2261" s="242"/>
      <c r="N2261" s="243"/>
      <c r="O2261" s="243"/>
      <c r="P2261" s="243"/>
      <c r="Q2261" s="243"/>
      <c r="R2261" s="243"/>
      <c r="S2261" s="243"/>
      <c r="T2261" s="244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45" t="s">
        <v>221</v>
      </c>
      <c r="AU2261" s="245" t="s">
        <v>78</v>
      </c>
      <c r="AV2261" s="14" t="s">
        <v>78</v>
      </c>
      <c r="AW2261" s="14" t="s">
        <v>31</v>
      </c>
      <c r="AX2261" s="14" t="s">
        <v>69</v>
      </c>
      <c r="AY2261" s="245" t="s">
        <v>212</v>
      </c>
    </row>
    <row r="2262" s="13" customFormat="1">
      <c r="A2262" s="13"/>
      <c r="B2262" s="224"/>
      <c r="C2262" s="225"/>
      <c r="D2262" s="226" t="s">
        <v>221</v>
      </c>
      <c r="E2262" s="227" t="s">
        <v>19</v>
      </c>
      <c r="F2262" s="228" t="s">
        <v>1749</v>
      </c>
      <c r="G2262" s="225"/>
      <c r="H2262" s="227" t="s">
        <v>19</v>
      </c>
      <c r="I2262" s="229"/>
      <c r="J2262" s="225"/>
      <c r="K2262" s="225"/>
      <c r="L2262" s="230"/>
      <c r="M2262" s="231"/>
      <c r="N2262" s="232"/>
      <c r="O2262" s="232"/>
      <c r="P2262" s="232"/>
      <c r="Q2262" s="232"/>
      <c r="R2262" s="232"/>
      <c r="S2262" s="232"/>
      <c r="T2262" s="23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34" t="s">
        <v>221</v>
      </c>
      <c r="AU2262" s="234" t="s">
        <v>78</v>
      </c>
      <c r="AV2262" s="13" t="s">
        <v>74</v>
      </c>
      <c r="AW2262" s="13" t="s">
        <v>31</v>
      </c>
      <c r="AX2262" s="13" t="s">
        <v>69</v>
      </c>
      <c r="AY2262" s="234" t="s">
        <v>212</v>
      </c>
    </row>
    <row r="2263" s="14" customFormat="1">
      <c r="A2263" s="14"/>
      <c r="B2263" s="235"/>
      <c r="C2263" s="236"/>
      <c r="D2263" s="226" t="s">
        <v>221</v>
      </c>
      <c r="E2263" s="237" t="s">
        <v>19</v>
      </c>
      <c r="F2263" s="238" t="s">
        <v>78</v>
      </c>
      <c r="G2263" s="236"/>
      <c r="H2263" s="239">
        <v>2</v>
      </c>
      <c r="I2263" s="240"/>
      <c r="J2263" s="236"/>
      <c r="K2263" s="236"/>
      <c r="L2263" s="241"/>
      <c r="M2263" s="242"/>
      <c r="N2263" s="243"/>
      <c r="O2263" s="243"/>
      <c r="P2263" s="243"/>
      <c r="Q2263" s="243"/>
      <c r="R2263" s="243"/>
      <c r="S2263" s="243"/>
      <c r="T2263" s="244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45" t="s">
        <v>221</v>
      </c>
      <c r="AU2263" s="245" t="s">
        <v>78</v>
      </c>
      <c r="AV2263" s="14" t="s">
        <v>78</v>
      </c>
      <c r="AW2263" s="14" t="s">
        <v>31</v>
      </c>
      <c r="AX2263" s="14" t="s">
        <v>69</v>
      </c>
      <c r="AY2263" s="245" t="s">
        <v>212</v>
      </c>
    </row>
    <row r="2264" s="13" customFormat="1">
      <c r="A2264" s="13"/>
      <c r="B2264" s="224"/>
      <c r="C2264" s="225"/>
      <c r="D2264" s="226" t="s">
        <v>221</v>
      </c>
      <c r="E2264" s="227" t="s">
        <v>19</v>
      </c>
      <c r="F2264" s="228" t="s">
        <v>1750</v>
      </c>
      <c r="G2264" s="225"/>
      <c r="H2264" s="227" t="s">
        <v>19</v>
      </c>
      <c r="I2264" s="229"/>
      <c r="J2264" s="225"/>
      <c r="K2264" s="225"/>
      <c r="L2264" s="230"/>
      <c r="M2264" s="231"/>
      <c r="N2264" s="232"/>
      <c r="O2264" s="232"/>
      <c r="P2264" s="232"/>
      <c r="Q2264" s="232"/>
      <c r="R2264" s="232"/>
      <c r="S2264" s="232"/>
      <c r="T2264" s="23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34" t="s">
        <v>221</v>
      </c>
      <c r="AU2264" s="234" t="s">
        <v>78</v>
      </c>
      <c r="AV2264" s="13" t="s">
        <v>74</v>
      </c>
      <c r="AW2264" s="13" t="s">
        <v>31</v>
      </c>
      <c r="AX2264" s="13" t="s">
        <v>69</v>
      </c>
      <c r="AY2264" s="234" t="s">
        <v>212</v>
      </c>
    </row>
    <row r="2265" s="14" customFormat="1">
      <c r="A2265" s="14"/>
      <c r="B2265" s="235"/>
      <c r="C2265" s="236"/>
      <c r="D2265" s="226" t="s">
        <v>221</v>
      </c>
      <c r="E2265" s="237" t="s">
        <v>19</v>
      </c>
      <c r="F2265" s="238" t="s">
        <v>78</v>
      </c>
      <c r="G2265" s="236"/>
      <c r="H2265" s="239">
        <v>2</v>
      </c>
      <c r="I2265" s="240"/>
      <c r="J2265" s="236"/>
      <c r="K2265" s="236"/>
      <c r="L2265" s="241"/>
      <c r="M2265" s="242"/>
      <c r="N2265" s="243"/>
      <c r="O2265" s="243"/>
      <c r="P2265" s="243"/>
      <c r="Q2265" s="243"/>
      <c r="R2265" s="243"/>
      <c r="S2265" s="243"/>
      <c r="T2265" s="244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45" t="s">
        <v>221</v>
      </c>
      <c r="AU2265" s="245" t="s">
        <v>78</v>
      </c>
      <c r="AV2265" s="14" t="s">
        <v>78</v>
      </c>
      <c r="AW2265" s="14" t="s">
        <v>31</v>
      </c>
      <c r="AX2265" s="14" t="s">
        <v>69</v>
      </c>
      <c r="AY2265" s="245" t="s">
        <v>212</v>
      </c>
    </row>
    <row r="2266" s="13" customFormat="1">
      <c r="A2266" s="13"/>
      <c r="B2266" s="224"/>
      <c r="C2266" s="225"/>
      <c r="D2266" s="226" t="s">
        <v>221</v>
      </c>
      <c r="E2266" s="227" t="s">
        <v>19</v>
      </c>
      <c r="F2266" s="228" t="s">
        <v>1751</v>
      </c>
      <c r="G2266" s="225"/>
      <c r="H2266" s="227" t="s">
        <v>19</v>
      </c>
      <c r="I2266" s="229"/>
      <c r="J2266" s="225"/>
      <c r="K2266" s="225"/>
      <c r="L2266" s="230"/>
      <c r="M2266" s="231"/>
      <c r="N2266" s="232"/>
      <c r="O2266" s="232"/>
      <c r="P2266" s="232"/>
      <c r="Q2266" s="232"/>
      <c r="R2266" s="232"/>
      <c r="S2266" s="232"/>
      <c r="T2266" s="23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34" t="s">
        <v>221</v>
      </c>
      <c r="AU2266" s="234" t="s">
        <v>78</v>
      </c>
      <c r="AV2266" s="13" t="s">
        <v>74</v>
      </c>
      <c r="AW2266" s="13" t="s">
        <v>31</v>
      </c>
      <c r="AX2266" s="13" t="s">
        <v>69</v>
      </c>
      <c r="AY2266" s="234" t="s">
        <v>212</v>
      </c>
    </row>
    <row r="2267" s="14" customFormat="1">
      <c r="A2267" s="14"/>
      <c r="B2267" s="235"/>
      <c r="C2267" s="236"/>
      <c r="D2267" s="226" t="s">
        <v>221</v>
      </c>
      <c r="E2267" s="237" t="s">
        <v>19</v>
      </c>
      <c r="F2267" s="238" t="s">
        <v>74</v>
      </c>
      <c r="G2267" s="236"/>
      <c r="H2267" s="239">
        <v>1</v>
      </c>
      <c r="I2267" s="240"/>
      <c r="J2267" s="236"/>
      <c r="K2267" s="236"/>
      <c r="L2267" s="241"/>
      <c r="M2267" s="242"/>
      <c r="N2267" s="243"/>
      <c r="O2267" s="243"/>
      <c r="P2267" s="243"/>
      <c r="Q2267" s="243"/>
      <c r="R2267" s="243"/>
      <c r="S2267" s="243"/>
      <c r="T2267" s="24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45" t="s">
        <v>221</v>
      </c>
      <c r="AU2267" s="245" t="s">
        <v>78</v>
      </c>
      <c r="AV2267" s="14" t="s">
        <v>78</v>
      </c>
      <c r="AW2267" s="14" t="s">
        <v>31</v>
      </c>
      <c r="AX2267" s="14" t="s">
        <v>69</v>
      </c>
      <c r="AY2267" s="245" t="s">
        <v>212</v>
      </c>
    </row>
    <row r="2268" s="13" customFormat="1">
      <c r="A2268" s="13"/>
      <c r="B2268" s="224"/>
      <c r="C2268" s="225"/>
      <c r="D2268" s="226" t="s">
        <v>221</v>
      </c>
      <c r="E2268" s="227" t="s">
        <v>19</v>
      </c>
      <c r="F2268" s="228" t="s">
        <v>1752</v>
      </c>
      <c r="G2268" s="225"/>
      <c r="H2268" s="227" t="s">
        <v>19</v>
      </c>
      <c r="I2268" s="229"/>
      <c r="J2268" s="225"/>
      <c r="K2268" s="225"/>
      <c r="L2268" s="230"/>
      <c r="M2268" s="231"/>
      <c r="N2268" s="232"/>
      <c r="O2268" s="232"/>
      <c r="P2268" s="232"/>
      <c r="Q2268" s="232"/>
      <c r="R2268" s="232"/>
      <c r="S2268" s="232"/>
      <c r="T2268" s="23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34" t="s">
        <v>221</v>
      </c>
      <c r="AU2268" s="234" t="s">
        <v>78</v>
      </c>
      <c r="AV2268" s="13" t="s">
        <v>74</v>
      </c>
      <c r="AW2268" s="13" t="s">
        <v>31</v>
      </c>
      <c r="AX2268" s="13" t="s">
        <v>69</v>
      </c>
      <c r="AY2268" s="234" t="s">
        <v>212</v>
      </c>
    </row>
    <row r="2269" s="14" customFormat="1">
      <c r="A2269" s="14"/>
      <c r="B2269" s="235"/>
      <c r="C2269" s="236"/>
      <c r="D2269" s="226" t="s">
        <v>221</v>
      </c>
      <c r="E2269" s="237" t="s">
        <v>19</v>
      </c>
      <c r="F2269" s="238" t="s">
        <v>78</v>
      </c>
      <c r="G2269" s="236"/>
      <c r="H2269" s="239">
        <v>2</v>
      </c>
      <c r="I2269" s="240"/>
      <c r="J2269" s="236"/>
      <c r="K2269" s="236"/>
      <c r="L2269" s="241"/>
      <c r="M2269" s="242"/>
      <c r="N2269" s="243"/>
      <c r="O2269" s="243"/>
      <c r="P2269" s="243"/>
      <c r="Q2269" s="243"/>
      <c r="R2269" s="243"/>
      <c r="S2269" s="243"/>
      <c r="T2269" s="244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45" t="s">
        <v>221</v>
      </c>
      <c r="AU2269" s="245" t="s">
        <v>78</v>
      </c>
      <c r="AV2269" s="14" t="s">
        <v>78</v>
      </c>
      <c r="AW2269" s="14" t="s">
        <v>31</v>
      </c>
      <c r="AX2269" s="14" t="s">
        <v>69</v>
      </c>
      <c r="AY2269" s="245" t="s">
        <v>212</v>
      </c>
    </row>
    <row r="2270" s="13" customFormat="1">
      <c r="A2270" s="13"/>
      <c r="B2270" s="224"/>
      <c r="C2270" s="225"/>
      <c r="D2270" s="226" t="s">
        <v>221</v>
      </c>
      <c r="E2270" s="227" t="s">
        <v>19</v>
      </c>
      <c r="F2270" s="228" t="s">
        <v>1753</v>
      </c>
      <c r="G2270" s="225"/>
      <c r="H2270" s="227" t="s">
        <v>19</v>
      </c>
      <c r="I2270" s="229"/>
      <c r="J2270" s="225"/>
      <c r="K2270" s="225"/>
      <c r="L2270" s="230"/>
      <c r="M2270" s="231"/>
      <c r="N2270" s="232"/>
      <c r="O2270" s="232"/>
      <c r="P2270" s="232"/>
      <c r="Q2270" s="232"/>
      <c r="R2270" s="232"/>
      <c r="S2270" s="232"/>
      <c r="T2270" s="23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34" t="s">
        <v>221</v>
      </c>
      <c r="AU2270" s="234" t="s">
        <v>78</v>
      </c>
      <c r="AV2270" s="13" t="s">
        <v>74</v>
      </c>
      <c r="AW2270" s="13" t="s">
        <v>31</v>
      </c>
      <c r="AX2270" s="13" t="s">
        <v>69</v>
      </c>
      <c r="AY2270" s="234" t="s">
        <v>212</v>
      </c>
    </row>
    <row r="2271" s="14" customFormat="1">
      <c r="A2271" s="14"/>
      <c r="B2271" s="235"/>
      <c r="C2271" s="236"/>
      <c r="D2271" s="226" t="s">
        <v>221</v>
      </c>
      <c r="E2271" s="237" t="s">
        <v>19</v>
      </c>
      <c r="F2271" s="238" t="s">
        <v>78</v>
      </c>
      <c r="G2271" s="236"/>
      <c r="H2271" s="239">
        <v>2</v>
      </c>
      <c r="I2271" s="240"/>
      <c r="J2271" s="236"/>
      <c r="K2271" s="236"/>
      <c r="L2271" s="241"/>
      <c r="M2271" s="242"/>
      <c r="N2271" s="243"/>
      <c r="O2271" s="243"/>
      <c r="P2271" s="243"/>
      <c r="Q2271" s="243"/>
      <c r="R2271" s="243"/>
      <c r="S2271" s="243"/>
      <c r="T2271" s="244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45" t="s">
        <v>221</v>
      </c>
      <c r="AU2271" s="245" t="s">
        <v>78</v>
      </c>
      <c r="AV2271" s="14" t="s">
        <v>78</v>
      </c>
      <c r="AW2271" s="14" t="s">
        <v>31</v>
      </c>
      <c r="AX2271" s="14" t="s">
        <v>69</v>
      </c>
      <c r="AY2271" s="245" t="s">
        <v>212</v>
      </c>
    </row>
    <row r="2272" s="13" customFormat="1">
      <c r="A2272" s="13"/>
      <c r="B2272" s="224"/>
      <c r="C2272" s="225"/>
      <c r="D2272" s="226" t="s">
        <v>221</v>
      </c>
      <c r="E2272" s="227" t="s">
        <v>19</v>
      </c>
      <c r="F2272" s="228" t="s">
        <v>1754</v>
      </c>
      <c r="G2272" s="225"/>
      <c r="H2272" s="227" t="s">
        <v>19</v>
      </c>
      <c r="I2272" s="229"/>
      <c r="J2272" s="225"/>
      <c r="K2272" s="225"/>
      <c r="L2272" s="230"/>
      <c r="M2272" s="231"/>
      <c r="N2272" s="232"/>
      <c r="O2272" s="232"/>
      <c r="P2272" s="232"/>
      <c r="Q2272" s="232"/>
      <c r="R2272" s="232"/>
      <c r="S2272" s="232"/>
      <c r="T2272" s="23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34" t="s">
        <v>221</v>
      </c>
      <c r="AU2272" s="234" t="s">
        <v>78</v>
      </c>
      <c r="AV2272" s="13" t="s">
        <v>74</v>
      </c>
      <c r="AW2272" s="13" t="s">
        <v>31</v>
      </c>
      <c r="AX2272" s="13" t="s">
        <v>69</v>
      </c>
      <c r="AY2272" s="234" t="s">
        <v>212</v>
      </c>
    </row>
    <row r="2273" s="14" customFormat="1">
      <c r="A2273" s="14"/>
      <c r="B2273" s="235"/>
      <c r="C2273" s="236"/>
      <c r="D2273" s="226" t="s">
        <v>221</v>
      </c>
      <c r="E2273" s="237" t="s">
        <v>19</v>
      </c>
      <c r="F2273" s="238" t="s">
        <v>74</v>
      </c>
      <c r="G2273" s="236"/>
      <c r="H2273" s="239">
        <v>1</v>
      </c>
      <c r="I2273" s="240"/>
      <c r="J2273" s="236"/>
      <c r="K2273" s="236"/>
      <c r="L2273" s="241"/>
      <c r="M2273" s="242"/>
      <c r="N2273" s="243"/>
      <c r="O2273" s="243"/>
      <c r="P2273" s="243"/>
      <c r="Q2273" s="243"/>
      <c r="R2273" s="243"/>
      <c r="S2273" s="243"/>
      <c r="T2273" s="24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45" t="s">
        <v>221</v>
      </c>
      <c r="AU2273" s="245" t="s">
        <v>78</v>
      </c>
      <c r="AV2273" s="14" t="s">
        <v>78</v>
      </c>
      <c r="AW2273" s="14" t="s">
        <v>31</v>
      </c>
      <c r="AX2273" s="14" t="s">
        <v>69</v>
      </c>
      <c r="AY2273" s="245" t="s">
        <v>212</v>
      </c>
    </row>
    <row r="2274" s="13" customFormat="1">
      <c r="A2274" s="13"/>
      <c r="B2274" s="224"/>
      <c r="C2274" s="225"/>
      <c r="D2274" s="226" t="s">
        <v>221</v>
      </c>
      <c r="E2274" s="227" t="s">
        <v>19</v>
      </c>
      <c r="F2274" s="228" t="s">
        <v>1755</v>
      </c>
      <c r="G2274" s="225"/>
      <c r="H2274" s="227" t="s">
        <v>19</v>
      </c>
      <c r="I2274" s="229"/>
      <c r="J2274" s="225"/>
      <c r="K2274" s="225"/>
      <c r="L2274" s="230"/>
      <c r="M2274" s="231"/>
      <c r="N2274" s="232"/>
      <c r="O2274" s="232"/>
      <c r="P2274" s="232"/>
      <c r="Q2274" s="232"/>
      <c r="R2274" s="232"/>
      <c r="S2274" s="232"/>
      <c r="T2274" s="23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34" t="s">
        <v>221</v>
      </c>
      <c r="AU2274" s="234" t="s">
        <v>78</v>
      </c>
      <c r="AV2274" s="13" t="s">
        <v>74</v>
      </c>
      <c r="AW2274" s="13" t="s">
        <v>31</v>
      </c>
      <c r="AX2274" s="13" t="s">
        <v>69</v>
      </c>
      <c r="AY2274" s="234" t="s">
        <v>212</v>
      </c>
    </row>
    <row r="2275" s="14" customFormat="1">
      <c r="A2275" s="14"/>
      <c r="B2275" s="235"/>
      <c r="C2275" s="236"/>
      <c r="D2275" s="226" t="s">
        <v>221</v>
      </c>
      <c r="E2275" s="237" t="s">
        <v>19</v>
      </c>
      <c r="F2275" s="238" t="s">
        <v>78</v>
      </c>
      <c r="G2275" s="236"/>
      <c r="H2275" s="239">
        <v>2</v>
      </c>
      <c r="I2275" s="240"/>
      <c r="J2275" s="236"/>
      <c r="K2275" s="236"/>
      <c r="L2275" s="241"/>
      <c r="M2275" s="242"/>
      <c r="N2275" s="243"/>
      <c r="O2275" s="243"/>
      <c r="P2275" s="243"/>
      <c r="Q2275" s="243"/>
      <c r="R2275" s="243"/>
      <c r="S2275" s="243"/>
      <c r="T2275" s="24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45" t="s">
        <v>221</v>
      </c>
      <c r="AU2275" s="245" t="s">
        <v>78</v>
      </c>
      <c r="AV2275" s="14" t="s">
        <v>78</v>
      </c>
      <c r="AW2275" s="14" t="s">
        <v>31</v>
      </c>
      <c r="AX2275" s="14" t="s">
        <v>69</v>
      </c>
      <c r="AY2275" s="245" t="s">
        <v>212</v>
      </c>
    </row>
    <row r="2276" s="13" customFormat="1">
      <c r="A2276" s="13"/>
      <c r="B2276" s="224"/>
      <c r="C2276" s="225"/>
      <c r="D2276" s="226" t="s">
        <v>221</v>
      </c>
      <c r="E2276" s="227" t="s">
        <v>19</v>
      </c>
      <c r="F2276" s="228" t="s">
        <v>895</v>
      </c>
      <c r="G2276" s="225"/>
      <c r="H2276" s="227" t="s">
        <v>19</v>
      </c>
      <c r="I2276" s="229"/>
      <c r="J2276" s="225"/>
      <c r="K2276" s="225"/>
      <c r="L2276" s="230"/>
      <c r="M2276" s="231"/>
      <c r="N2276" s="232"/>
      <c r="O2276" s="232"/>
      <c r="P2276" s="232"/>
      <c r="Q2276" s="232"/>
      <c r="R2276" s="232"/>
      <c r="S2276" s="232"/>
      <c r="T2276" s="23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34" t="s">
        <v>221</v>
      </c>
      <c r="AU2276" s="234" t="s">
        <v>78</v>
      </c>
      <c r="AV2276" s="13" t="s">
        <v>74</v>
      </c>
      <c r="AW2276" s="13" t="s">
        <v>31</v>
      </c>
      <c r="AX2276" s="13" t="s">
        <v>69</v>
      </c>
      <c r="AY2276" s="234" t="s">
        <v>212</v>
      </c>
    </row>
    <row r="2277" s="13" customFormat="1">
      <c r="A2277" s="13"/>
      <c r="B2277" s="224"/>
      <c r="C2277" s="225"/>
      <c r="D2277" s="226" t="s">
        <v>221</v>
      </c>
      <c r="E2277" s="227" t="s">
        <v>19</v>
      </c>
      <c r="F2277" s="228" t="s">
        <v>833</v>
      </c>
      <c r="G2277" s="225"/>
      <c r="H2277" s="227" t="s">
        <v>19</v>
      </c>
      <c r="I2277" s="229"/>
      <c r="J2277" s="225"/>
      <c r="K2277" s="225"/>
      <c r="L2277" s="230"/>
      <c r="M2277" s="231"/>
      <c r="N2277" s="232"/>
      <c r="O2277" s="232"/>
      <c r="P2277" s="232"/>
      <c r="Q2277" s="232"/>
      <c r="R2277" s="232"/>
      <c r="S2277" s="232"/>
      <c r="T2277" s="23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34" t="s">
        <v>221</v>
      </c>
      <c r="AU2277" s="234" t="s">
        <v>78</v>
      </c>
      <c r="AV2277" s="13" t="s">
        <v>74</v>
      </c>
      <c r="AW2277" s="13" t="s">
        <v>31</v>
      </c>
      <c r="AX2277" s="13" t="s">
        <v>69</v>
      </c>
      <c r="AY2277" s="234" t="s">
        <v>212</v>
      </c>
    </row>
    <row r="2278" s="14" customFormat="1">
      <c r="A2278" s="14"/>
      <c r="B2278" s="235"/>
      <c r="C2278" s="236"/>
      <c r="D2278" s="226" t="s">
        <v>221</v>
      </c>
      <c r="E2278" s="237" t="s">
        <v>19</v>
      </c>
      <c r="F2278" s="238" t="s">
        <v>1756</v>
      </c>
      <c r="G2278" s="236"/>
      <c r="H2278" s="239">
        <v>20</v>
      </c>
      <c r="I2278" s="240"/>
      <c r="J2278" s="236"/>
      <c r="K2278" s="236"/>
      <c r="L2278" s="241"/>
      <c r="M2278" s="242"/>
      <c r="N2278" s="243"/>
      <c r="O2278" s="243"/>
      <c r="P2278" s="243"/>
      <c r="Q2278" s="243"/>
      <c r="R2278" s="243"/>
      <c r="S2278" s="243"/>
      <c r="T2278" s="24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45" t="s">
        <v>221</v>
      </c>
      <c r="AU2278" s="245" t="s">
        <v>78</v>
      </c>
      <c r="AV2278" s="14" t="s">
        <v>78</v>
      </c>
      <c r="AW2278" s="14" t="s">
        <v>31</v>
      </c>
      <c r="AX2278" s="14" t="s">
        <v>69</v>
      </c>
      <c r="AY2278" s="245" t="s">
        <v>212</v>
      </c>
    </row>
    <row r="2279" s="13" customFormat="1">
      <c r="A2279" s="13"/>
      <c r="B2279" s="224"/>
      <c r="C2279" s="225"/>
      <c r="D2279" s="226" t="s">
        <v>221</v>
      </c>
      <c r="E2279" s="227" t="s">
        <v>19</v>
      </c>
      <c r="F2279" s="228" t="s">
        <v>897</v>
      </c>
      <c r="G2279" s="225"/>
      <c r="H2279" s="227" t="s">
        <v>19</v>
      </c>
      <c r="I2279" s="229"/>
      <c r="J2279" s="225"/>
      <c r="K2279" s="225"/>
      <c r="L2279" s="230"/>
      <c r="M2279" s="231"/>
      <c r="N2279" s="232"/>
      <c r="O2279" s="232"/>
      <c r="P2279" s="232"/>
      <c r="Q2279" s="232"/>
      <c r="R2279" s="232"/>
      <c r="S2279" s="232"/>
      <c r="T2279" s="23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34" t="s">
        <v>221</v>
      </c>
      <c r="AU2279" s="234" t="s">
        <v>78</v>
      </c>
      <c r="AV2279" s="13" t="s">
        <v>74</v>
      </c>
      <c r="AW2279" s="13" t="s">
        <v>31</v>
      </c>
      <c r="AX2279" s="13" t="s">
        <v>69</v>
      </c>
      <c r="AY2279" s="234" t="s">
        <v>212</v>
      </c>
    </row>
    <row r="2280" s="13" customFormat="1">
      <c r="A2280" s="13"/>
      <c r="B2280" s="224"/>
      <c r="C2280" s="225"/>
      <c r="D2280" s="226" t="s">
        <v>221</v>
      </c>
      <c r="E2280" s="227" t="s">
        <v>19</v>
      </c>
      <c r="F2280" s="228" t="s">
        <v>842</v>
      </c>
      <c r="G2280" s="225"/>
      <c r="H2280" s="227" t="s">
        <v>19</v>
      </c>
      <c r="I2280" s="229"/>
      <c r="J2280" s="225"/>
      <c r="K2280" s="225"/>
      <c r="L2280" s="230"/>
      <c r="M2280" s="231"/>
      <c r="N2280" s="232"/>
      <c r="O2280" s="232"/>
      <c r="P2280" s="232"/>
      <c r="Q2280" s="232"/>
      <c r="R2280" s="232"/>
      <c r="S2280" s="232"/>
      <c r="T2280" s="233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34" t="s">
        <v>221</v>
      </c>
      <c r="AU2280" s="234" t="s">
        <v>78</v>
      </c>
      <c r="AV2280" s="13" t="s">
        <v>74</v>
      </c>
      <c r="AW2280" s="13" t="s">
        <v>31</v>
      </c>
      <c r="AX2280" s="13" t="s">
        <v>69</v>
      </c>
      <c r="AY2280" s="234" t="s">
        <v>212</v>
      </c>
    </row>
    <row r="2281" s="14" customFormat="1">
      <c r="A2281" s="14"/>
      <c r="B2281" s="235"/>
      <c r="C2281" s="236"/>
      <c r="D2281" s="226" t="s">
        <v>221</v>
      </c>
      <c r="E2281" s="237" t="s">
        <v>19</v>
      </c>
      <c r="F2281" s="238" t="s">
        <v>1757</v>
      </c>
      <c r="G2281" s="236"/>
      <c r="H2281" s="239">
        <v>36</v>
      </c>
      <c r="I2281" s="240"/>
      <c r="J2281" s="236"/>
      <c r="K2281" s="236"/>
      <c r="L2281" s="241"/>
      <c r="M2281" s="242"/>
      <c r="N2281" s="243"/>
      <c r="O2281" s="243"/>
      <c r="P2281" s="243"/>
      <c r="Q2281" s="243"/>
      <c r="R2281" s="243"/>
      <c r="S2281" s="243"/>
      <c r="T2281" s="244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45" t="s">
        <v>221</v>
      </c>
      <c r="AU2281" s="245" t="s">
        <v>78</v>
      </c>
      <c r="AV2281" s="14" t="s">
        <v>78</v>
      </c>
      <c r="AW2281" s="14" t="s">
        <v>31</v>
      </c>
      <c r="AX2281" s="14" t="s">
        <v>69</v>
      </c>
      <c r="AY2281" s="245" t="s">
        <v>212</v>
      </c>
    </row>
    <row r="2282" s="13" customFormat="1">
      <c r="A2282" s="13"/>
      <c r="B2282" s="224"/>
      <c r="C2282" s="225"/>
      <c r="D2282" s="226" t="s">
        <v>221</v>
      </c>
      <c r="E2282" s="227" t="s">
        <v>19</v>
      </c>
      <c r="F2282" s="228" t="s">
        <v>844</v>
      </c>
      <c r="G2282" s="225"/>
      <c r="H2282" s="227" t="s">
        <v>19</v>
      </c>
      <c r="I2282" s="229"/>
      <c r="J2282" s="225"/>
      <c r="K2282" s="225"/>
      <c r="L2282" s="230"/>
      <c r="M2282" s="231"/>
      <c r="N2282" s="232"/>
      <c r="O2282" s="232"/>
      <c r="P2282" s="232"/>
      <c r="Q2282" s="232"/>
      <c r="R2282" s="232"/>
      <c r="S2282" s="232"/>
      <c r="T2282" s="23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34" t="s">
        <v>221</v>
      </c>
      <c r="AU2282" s="234" t="s">
        <v>78</v>
      </c>
      <c r="AV2282" s="13" t="s">
        <v>74</v>
      </c>
      <c r="AW2282" s="13" t="s">
        <v>31</v>
      </c>
      <c r="AX2282" s="13" t="s">
        <v>69</v>
      </c>
      <c r="AY2282" s="234" t="s">
        <v>212</v>
      </c>
    </row>
    <row r="2283" s="14" customFormat="1">
      <c r="A2283" s="14"/>
      <c r="B2283" s="235"/>
      <c r="C2283" s="236"/>
      <c r="D2283" s="226" t="s">
        <v>221</v>
      </c>
      <c r="E2283" s="237" t="s">
        <v>19</v>
      </c>
      <c r="F2283" s="238" t="s">
        <v>1758</v>
      </c>
      <c r="G2283" s="236"/>
      <c r="H2283" s="239">
        <v>4</v>
      </c>
      <c r="I2283" s="240"/>
      <c r="J2283" s="236"/>
      <c r="K2283" s="236"/>
      <c r="L2283" s="241"/>
      <c r="M2283" s="242"/>
      <c r="N2283" s="243"/>
      <c r="O2283" s="243"/>
      <c r="P2283" s="243"/>
      <c r="Q2283" s="243"/>
      <c r="R2283" s="243"/>
      <c r="S2283" s="243"/>
      <c r="T2283" s="24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45" t="s">
        <v>221</v>
      </c>
      <c r="AU2283" s="245" t="s">
        <v>78</v>
      </c>
      <c r="AV2283" s="14" t="s">
        <v>78</v>
      </c>
      <c r="AW2283" s="14" t="s">
        <v>31</v>
      </c>
      <c r="AX2283" s="14" t="s">
        <v>69</v>
      </c>
      <c r="AY2283" s="245" t="s">
        <v>212</v>
      </c>
    </row>
    <row r="2284" s="13" customFormat="1">
      <c r="A2284" s="13"/>
      <c r="B2284" s="224"/>
      <c r="C2284" s="225"/>
      <c r="D2284" s="226" t="s">
        <v>221</v>
      </c>
      <c r="E2284" s="227" t="s">
        <v>19</v>
      </c>
      <c r="F2284" s="228" t="s">
        <v>1759</v>
      </c>
      <c r="G2284" s="225"/>
      <c r="H2284" s="227" t="s">
        <v>19</v>
      </c>
      <c r="I2284" s="229"/>
      <c r="J2284" s="225"/>
      <c r="K2284" s="225"/>
      <c r="L2284" s="230"/>
      <c r="M2284" s="231"/>
      <c r="N2284" s="232"/>
      <c r="O2284" s="232"/>
      <c r="P2284" s="232"/>
      <c r="Q2284" s="232"/>
      <c r="R2284" s="232"/>
      <c r="S2284" s="232"/>
      <c r="T2284" s="23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34" t="s">
        <v>221</v>
      </c>
      <c r="AU2284" s="234" t="s">
        <v>78</v>
      </c>
      <c r="AV2284" s="13" t="s">
        <v>74</v>
      </c>
      <c r="AW2284" s="13" t="s">
        <v>31</v>
      </c>
      <c r="AX2284" s="13" t="s">
        <v>69</v>
      </c>
      <c r="AY2284" s="234" t="s">
        <v>212</v>
      </c>
    </row>
    <row r="2285" s="14" customFormat="1">
      <c r="A2285" s="14"/>
      <c r="B2285" s="235"/>
      <c r="C2285" s="236"/>
      <c r="D2285" s="226" t="s">
        <v>221</v>
      </c>
      <c r="E2285" s="237" t="s">
        <v>19</v>
      </c>
      <c r="F2285" s="238" t="s">
        <v>1760</v>
      </c>
      <c r="G2285" s="236"/>
      <c r="H2285" s="239">
        <v>16</v>
      </c>
      <c r="I2285" s="240"/>
      <c r="J2285" s="236"/>
      <c r="K2285" s="236"/>
      <c r="L2285" s="241"/>
      <c r="M2285" s="242"/>
      <c r="N2285" s="243"/>
      <c r="O2285" s="243"/>
      <c r="P2285" s="243"/>
      <c r="Q2285" s="243"/>
      <c r="R2285" s="243"/>
      <c r="S2285" s="243"/>
      <c r="T2285" s="244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45" t="s">
        <v>221</v>
      </c>
      <c r="AU2285" s="245" t="s">
        <v>78</v>
      </c>
      <c r="AV2285" s="14" t="s">
        <v>78</v>
      </c>
      <c r="AW2285" s="14" t="s">
        <v>31</v>
      </c>
      <c r="AX2285" s="14" t="s">
        <v>69</v>
      </c>
      <c r="AY2285" s="245" t="s">
        <v>212</v>
      </c>
    </row>
    <row r="2286" s="13" customFormat="1">
      <c r="A2286" s="13"/>
      <c r="B2286" s="224"/>
      <c r="C2286" s="225"/>
      <c r="D2286" s="226" t="s">
        <v>221</v>
      </c>
      <c r="E2286" s="227" t="s">
        <v>19</v>
      </c>
      <c r="F2286" s="228" t="s">
        <v>1761</v>
      </c>
      <c r="G2286" s="225"/>
      <c r="H2286" s="227" t="s">
        <v>19</v>
      </c>
      <c r="I2286" s="229"/>
      <c r="J2286" s="225"/>
      <c r="K2286" s="225"/>
      <c r="L2286" s="230"/>
      <c r="M2286" s="231"/>
      <c r="N2286" s="232"/>
      <c r="O2286" s="232"/>
      <c r="P2286" s="232"/>
      <c r="Q2286" s="232"/>
      <c r="R2286" s="232"/>
      <c r="S2286" s="232"/>
      <c r="T2286" s="23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34" t="s">
        <v>221</v>
      </c>
      <c r="AU2286" s="234" t="s">
        <v>78</v>
      </c>
      <c r="AV2286" s="13" t="s">
        <v>74</v>
      </c>
      <c r="AW2286" s="13" t="s">
        <v>31</v>
      </c>
      <c r="AX2286" s="13" t="s">
        <v>69</v>
      </c>
      <c r="AY2286" s="234" t="s">
        <v>212</v>
      </c>
    </row>
    <row r="2287" s="13" customFormat="1">
      <c r="A2287" s="13"/>
      <c r="B2287" s="224"/>
      <c r="C2287" s="225"/>
      <c r="D2287" s="226" t="s">
        <v>221</v>
      </c>
      <c r="E2287" s="227" t="s">
        <v>19</v>
      </c>
      <c r="F2287" s="228" t="s">
        <v>844</v>
      </c>
      <c r="G2287" s="225"/>
      <c r="H2287" s="227" t="s">
        <v>19</v>
      </c>
      <c r="I2287" s="229"/>
      <c r="J2287" s="225"/>
      <c r="K2287" s="225"/>
      <c r="L2287" s="230"/>
      <c r="M2287" s="231"/>
      <c r="N2287" s="232"/>
      <c r="O2287" s="232"/>
      <c r="P2287" s="232"/>
      <c r="Q2287" s="232"/>
      <c r="R2287" s="232"/>
      <c r="S2287" s="232"/>
      <c r="T2287" s="23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34" t="s">
        <v>221</v>
      </c>
      <c r="AU2287" s="234" t="s">
        <v>78</v>
      </c>
      <c r="AV2287" s="13" t="s">
        <v>74</v>
      </c>
      <c r="AW2287" s="13" t="s">
        <v>31</v>
      </c>
      <c r="AX2287" s="13" t="s">
        <v>69</v>
      </c>
      <c r="AY2287" s="234" t="s">
        <v>212</v>
      </c>
    </row>
    <row r="2288" s="14" customFormat="1">
      <c r="A2288" s="14"/>
      <c r="B2288" s="235"/>
      <c r="C2288" s="236"/>
      <c r="D2288" s="226" t="s">
        <v>221</v>
      </c>
      <c r="E2288" s="237" t="s">
        <v>19</v>
      </c>
      <c r="F2288" s="238" t="s">
        <v>1762</v>
      </c>
      <c r="G2288" s="236"/>
      <c r="H2288" s="239">
        <v>16</v>
      </c>
      <c r="I2288" s="240"/>
      <c r="J2288" s="236"/>
      <c r="K2288" s="236"/>
      <c r="L2288" s="241"/>
      <c r="M2288" s="242"/>
      <c r="N2288" s="243"/>
      <c r="O2288" s="243"/>
      <c r="P2288" s="243"/>
      <c r="Q2288" s="243"/>
      <c r="R2288" s="243"/>
      <c r="S2288" s="243"/>
      <c r="T2288" s="244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45" t="s">
        <v>221</v>
      </c>
      <c r="AU2288" s="245" t="s">
        <v>78</v>
      </c>
      <c r="AV2288" s="14" t="s">
        <v>78</v>
      </c>
      <c r="AW2288" s="14" t="s">
        <v>31</v>
      </c>
      <c r="AX2288" s="14" t="s">
        <v>69</v>
      </c>
      <c r="AY2288" s="245" t="s">
        <v>212</v>
      </c>
    </row>
    <row r="2289" s="15" customFormat="1">
      <c r="A2289" s="15"/>
      <c r="B2289" s="246"/>
      <c r="C2289" s="247"/>
      <c r="D2289" s="226" t="s">
        <v>221</v>
      </c>
      <c r="E2289" s="248" t="s">
        <v>19</v>
      </c>
      <c r="F2289" s="249" t="s">
        <v>224</v>
      </c>
      <c r="G2289" s="247"/>
      <c r="H2289" s="250">
        <v>110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U2289" s="15"/>
      <c r="V2289" s="15"/>
      <c r="W2289" s="15"/>
      <c r="X2289" s="15"/>
      <c r="Y2289" s="15"/>
      <c r="Z2289" s="15"/>
      <c r="AA2289" s="15"/>
      <c r="AB2289" s="15"/>
      <c r="AC2289" s="15"/>
      <c r="AD2289" s="15"/>
      <c r="AE2289" s="15"/>
      <c r="AT2289" s="256" t="s">
        <v>221</v>
      </c>
      <c r="AU2289" s="256" t="s">
        <v>78</v>
      </c>
      <c r="AV2289" s="15" t="s">
        <v>84</v>
      </c>
      <c r="AW2289" s="15" t="s">
        <v>31</v>
      </c>
      <c r="AX2289" s="15" t="s">
        <v>74</v>
      </c>
      <c r="AY2289" s="256" t="s">
        <v>212</v>
      </c>
    </row>
    <row r="2290" s="2" customFormat="1" ht="24.15" customHeight="1">
      <c r="A2290" s="40"/>
      <c r="B2290" s="41"/>
      <c r="C2290" s="206" t="s">
        <v>861</v>
      </c>
      <c r="D2290" s="206" t="s">
        <v>214</v>
      </c>
      <c r="E2290" s="207" t="s">
        <v>1763</v>
      </c>
      <c r="F2290" s="208" t="s">
        <v>1764</v>
      </c>
      <c r="G2290" s="209" t="s">
        <v>217</v>
      </c>
      <c r="H2290" s="210">
        <v>5.7080000000000002</v>
      </c>
      <c r="I2290" s="211"/>
      <c r="J2290" s="212">
        <f>ROUND(I2290*H2290,2)</f>
        <v>0</v>
      </c>
      <c r="K2290" s="208" t="s">
        <v>218</v>
      </c>
      <c r="L2290" s="46"/>
      <c r="M2290" s="213" t="s">
        <v>19</v>
      </c>
      <c r="N2290" s="214" t="s">
        <v>41</v>
      </c>
      <c r="O2290" s="86"/>
      <c r="P2290" s="215">
        <f>O2290*H2290</f>
        <v>0</v>
      </c>
      <c r="Q2290" s="215">
        <v>2.45336</v>
      </c>
      <c r="R2290" s="215">
        <f>Q2290*H2290</f>
        <v>14.003778880000001</v>
      </c>
      <c r="S2290" s="215">
        <v>0</v>
      </c>
      <c r="T2290" s="216">
        <f>S2290*H2290</f>
        <v>0</v>
      </c>
      <c r="U2290" s="40"/>
      <c r="V2290" s="40"/>
      <c r="W2290" s="40"/>
      <c r="X2290" s="40"/>
      <c r="Y2290" s="40"/>
      <c r="Z2290" s="40"/>
      <c r="AA2290" s="40"/>
      <c r="AB2290" s="40"/>
      <c r="AC2290" s="40"/>
      <c r="AD2290" s="40"/>
      <c r="AE2290" s="40"/>
      <c r="AR2290" s="217" t="s">
        <v>84</v>
      </c>
      <c r="AT2290" s="217" t="s">
        <v>214</v>
      </c>
      <c r="AU2290" s="217" t="s">
        <v>78</v>
      </c>
      <c r="AY2290" s="19" t="s">
        <v>212</v>
      </c>
      <c r="BE2290" s="218">
        <f>IF(N2290="základní",J2290,0)</f>
        <v>0</v>
      </c>
      <c r="BF2290" s="218">
        <f>IF(N2290="snížená",J2290,0)</f>
        <v>0</v>
      </c>
      <c r="BG2290" s="218">
        <f>IF(N2290="zákl. přenesená",J2290,0)</f>
        <v>0</v>
      </c>
      <c r="BH2290" s="218">
        <f>IF(N2290="sníž. přenesená",J2290,0)</f>
        <v>0</v>
      </c>
      <c r="BI2290" s="218">
        <f>IF(N2290="nulová",J2290,0)</f>
        <v>0</v>
      </c>
      <c r="BJ2290" s="19" t="s">
        <v>78</v>
      </c>
      <c r="BK2290" s="218">
        <f>ROUND(I2290*H2290,2)</f>
        <v>0</v>
      </c>
      <c r="BL2290" s="19" t="s">
        <v>84</v>
      </c>
      <c r="BM2290" s="217" t="s">
        <v>1765</v>
      </c>
    </row>
    <row r="2291" s="2" customFormat="1">
      <c r="A2291" s="40"/>
      <c r="B2291" s="41"/>
      <c r="C2291" s="42"/>
      <c r="D2291" s="219" t="s">
        <v>219</v>
      </c>
      <c r="E2291" s="42"/>
      <c r="F2291" s="220" t="s">
        <v>1766</v>
      </c>
      <c r="G2291" s="42"/>
      <c r="H2291" s="42"/>
      <c r="I2291" s="221"/>
      <c r="J2291" s="42"/>
      <c r="K2291" s="42"/>
      <c r="L2291" s="46"/>
      <c r="M2291" s="222"/>
      <c r="N2291" s="223"/>
      <c r="O2291" s="86"/>
      <c r="P2291" s="86"/>
      <c r="Q2291" s="86"/>
      <c r="R2291" s="86"/>
      <c r="S2291" s="86"/>
      <c r="T2291" s="87"/>
      <c r="U2291" s="40"/>
      <c r="V2291" s="40"/>
      <c r="W2291" s="40"/>
      <c r="X2291" s="40"/>
      <c r="Y2291" s="40"/>
      <c r="Z2291" s="40"/>
      <c r="AA2291" s="40"/>
      <c r="AB2291" s="40"/>
      <c r="AC2291" s="40"/>
      <c r="AD2291" s="40"/>
      <c r="AE2291" s="40"/>
      <c r="AT2291" s="19" t="s">
        <v>219</v>
      </c>
      <c r="AU2291" s="19" t="s">
        <v>78</v>
      </c>
    </row>
    <row r="2292" s="13" customFormat="1">
      <c r="A2292" s="13"/>
      <c r="B2292" s="224"/>
      <c r="C2292" s="225"/>
      <c r="D2292" s="226" t="s">
        <v>221</v>
      </c>
      <c r="E2292" s="227" t="s">
        <v>19</v>
      </c>
      <c r="F2292" s="228" t="s">
        <v>1767</v>
      </c>
      <c r="G2292" s="225"/>
      <c r="H2292" s="227" t="s">
        <v>19</v>
      </c>
      <c r="I2292" s="229"/>
      <c r="J2292" s="225"/>
      <c r="K2292" s="225"/>
      <c r="L2292" s="230"/>
      <c r="M2292" s="231"/>
      <c r="N2292" s="232"/>
      <c r="O2292" s="232"/>
      <c r="P2292" s="232"/>
      <c r="Q2292" s="232"/>
      <c r="R2292" s="232"/>
      <c r="S2292" s="232"/>
      <c r="T2292" s="233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34" t="s">
        <v>221</v>
      </c>
      <c r="AU2292" s="234" t="s">
        <v>78</v>
      </c>
      <c r="AV2292" s="13" t="s">
        <v>74</v>
      </c>
      <c r="AW2292" s="13" t="s">
        <v>31</v>
      </c>
      <c r="AX2292" s="13" t="s">
        <v>69</v>
      </c>
      <c r="AY2292" s="234" t="s">
        <v>212</v>
      </c>
    </row>
    <row r="2293" s="13" customFormat="1">
      <c r="A2293" s="13"/>
      <c r="B2293" s="224"/>
      <c r="C2293" s="225"/>
      <c r="D2293" s="226" t="s">
        <v>221</v>
      </c>
      <c r="E2293" s="227" t="s">
        <v>19</v>
      </c>
      <c r="F2293" s="228" t="s">
        <v>1768</v>
      </c>
      <c r="G2293" s="225"/>
      <c r="H2293" s="227" t="s">
        <v>19</v>
      </c>
      <c r="I2293" s="229"/>
      <c r="J2293" s="225"/>
      <c r="K2293" s="225"/>
      <c r="L2293" s="230"/>
      <c r="M2293" s="231"/>
      <c r="N2293" s="232"/>
      <c r="O2293" s="232"/>
      <c r="P2293" s="232"/>
      <c r="Q2293" s="232"/>
      <c r="R2293" s="232"/>
      <c r="S2293" s="232"/>
      <c r="T2293" s="23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34" t="s">
        <v>221</v>
      </c>
      <c r="AU2293" s="234" t="s">
        <v>78</v>
      </c>
      <c r="AV2293" s="13" t="s">
        <v>74</v>
      </c>
      <c r="AW2293" s="13" t="s">
        <v>31</v>
      </c>
      <c r="AX2293" s="13" t="s">
        <v>69</v>
      </c>
      <c r="AY2293" s="234" t="s">
        <v>212</v>
      </c>
    </row>
    <row r="2294" s="14" customFormat="1">
      <c r="A2294" s="14"/>
      <c r="B2294" s="235"/>
      <c r="C2294" s="236"/>
      <c r="D2294" s="226" t="s">
        <v>221</v>
      </c>
      <c r="E2294" s="237" t="s">
        <v>19</v>
      </c>
      <c r="F2294" s="238" t="s">
        <v>1769</v>
      </c>
      <c r="G2294" s="236"/>
      <c r="H2294" s="239">
        <v>1.6200000000000001</v>
      </c>
      <c r="I2294" s="240"/>
      <c r="J2294" s="236"/>
      <c r="K2294" s="236"/>
      <c r="L2294" s="241"/>
      <c r="M2294" s="242"/>
      <c r="N2294" s="243"/>
      <c r="O2294" s="243"/>
      <c r="P2294" s="243"/>
      <c r="Q2294" s="243"/>
      <c r="R2294" s="243"/>
      <c r="S2294" s="243"/>
      <c r="T2294" s="24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45" t="s">
        <v>221</v>
      </c>
      <c r="AU2294" s="245" t="s">
        <v>78</v>
      </c>
      <c r="AV2294" s="14" t="s">
        <v>78</v>
      </c>
      <c r="AW2294" s="14" t="s">
        <v>31</v>
      </c>
      <c r="AX2294" s="14" t="s">
        <v>69</v>
      </c>
      <c r="AY2294" s="245" t="s">
        <v>212</v>
      </c>
    </row>
    <row r="2295" s="13" customFormat="1">
      <c r="A2295" s="13"/>
      <c r="B2295" s="224"/>
      <c r="C2295" s="225"/>
      <c r="D2295" s="226" t="s">
        <v>221</v>
      </c>
      <c r="E2295" s="227" t="s">
        <v>19</v>
      </c>
      <c r="F2295" s="228" t="s">
        <v>1770</v>
      </c>
      <c r="G2295" s="225"/>
      <c r="H2295" s="227" t="s">
        <v>19</v>
      </c>
      <c r="I2295" s="229"/>
      <c r="J2295" s="225"/>
      <c r="K2295" s="225"/>
      <c r="L2295" s="230"/>
      <c r="M2295" s="231"/>
      <c r="N2295" s="232"/>
      <c r="O2295" s="232"/>
      <c r="P2295" s="232"/>
      <c r="Q2295" s="232"/>
      <c r="R2295" s="232"/>
      <c r="S2295" s="232"/>
      <c r="T2295" s="23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34" t="s">
        <v>221</v>
      </c>
      <c r="AU2295" s="234" t="s">
        <v>78</v>
      </c>
      <c r="AV2295" s="13" t="s">
        <v>74</v>
      </c>
      <c r="AW2295" s="13" t="s">
        <v>31</v>
      </c>
      <c r="AX2295" s="13" t="s">
        <v>69</v>
      </c>
      <c r="AY2295" s="234" t="s">
        <v>212</v>
      </c>
    </row>
    <row r="2296" s="14" customFormat="1">
      <c r="A2296" s="14"/>
      <c r="B2296" s="235"/>
      <c r="C2296" s="236"/>
      <c r="D2296" s="226" t="s">
        <v>221</v>
      </c>
      <c r="E2296" s="237" t="s">
        <v>19</v>
      </c>
      <c r="F2296" s="238" t="s">
        <v>1771</v>
      </c>
      <c r="G2296" s="236"/>
      <c r="H2296" s="239">
        <v>1.2230000000000001</v>
      </c>
      <c r="I2296" s="240"/>
      <c r="J2296" s="236"/>
      <c r="K2296" s="236"/>
      <c r="L2296" s="241"/>
      <c r="M2296" s="242"/>
      <c r="N2296" s="243"/>
      <c r="O2296" s="243"/>
      <c r="P2296" s="243"/>
      <c r="Q2296" s="243"/>
      <c r="R2296" s="243"/>
      <c r="S2296" s="243"/>
      <c r="T2296" s="244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45" t="s">
        <v>221</v>
      </c>
      <c r="AU2296" s="245" t="s">
        <v>78</v>
      </c>
      <c r="AV2296" s="14" t="s">
        <v>78</v>
      </c>
      <c r="AW2296" s="14" t="s">
        <v>31</v>
      </c>
      <c r="AX2296" s="14" t="s">
        <v>69</v>
      </c>
      <c r="AY2296" s="245" t="s">
        <v>212</v>
      </c>
    </row>
    <row r="2297" s="13" customFormat="1">
      <c r="A2297" s="13"/>
      <c r="B2297" s="224"/>
      <c r="C2297" s="225"/>
      <c r="D2297" s="226" t="s">
        <v>221</v>
      </c>
      <c r="E2297" s="227" t="s">
        <v>19</v>
      </c>
      <c r="F2297" s="228" t="s">
        <v>1772</v>
      </c>
      <c r="G2297" s="225"/>
      <c r="H2297" s="227" t="s">
        <v>19</v>
      </c>
      <c r="I2297" s="229"/>
      <c r="J2297" s="225"/>
      <c r="K2297" s="225"/>
      <c r="L2297" s="230"/>
      <c r="M2297" s="231"/>
      <c r="N2297" s="232"/>
      <c r="O2297" s="232"/>
      <c r="P2297" s="232"/>
      <c r="Q2297" s="232"/>
      <c r="R2297" s="232"/>
      <c r="S2297" s="232"/>
      <c r="T2297" s="23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34" t="s">
        <v>221</v>
      </c>
      <c r="AU2297" s="234" t="s">
        <v>78</v>
      </c>
      <c r="AV2297" s="13" t="s">
        <v>74</v>
      </c>
      <c r="AW2297" s="13" t="s">
        <v>31</v>
      </c>
      <c r="AX2297" s="13" t="s">
        <v>69</v>
      </c>
      <c r="AY2297" s="234" t="s">
        <v>212</v>
      </c>
    </row>
    <row r="2298" s="14" customFormat="1">
      <c r="A2298" s="14"/>
      <c r="B2298" s="235"/>
      <c r="C2298" s="236"/>
      <c r="D2298" s="226" t="s">
        <v>221</v>
      </c>
      <c r="E2298" s="237" t="s">
        <v>19</v>
      </c>
      <c r="F2298" s="238" t="s">
        <v>1773</v>
      </c>
      <c r="G2298" s="236"/>
      <c r="H2298" s="239">
        <v>0.56599999999999995</v>
      </c>
      <c r="I2298" s="240"/>
      <c r="J2298" s="236"/>
      <c r="K2298" s="236"/>
      <c r="L2298" s="241"/>
      <c r="M2298" s="242"/>
      <c r="N2298" s="243"/>
      <c r="O2298" s="243"/>
      <c r="P2298" s="243"/>
      <c r="Q2298" s="243"/>
      <c r="R2298" s="243"/>
      <c r="S2298" s="243"/>
      <c r="T2298" s="24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45" t="s">
        <v>221</v>
      </c>
      <c r="AU2298" s="245" t="s">
        <v>78</v>
      </c>
      <c r="AV2298" s="14" t="s">
        <v>78</v>
      </c>
      <c r="AW2298" s="14" t="s">
        <v>31</v>
      </c>
      <c r="AX2298" s="14" t="s">
        <v>69</v>
      </c>
      <c r="AY2298" s="245" t="s">
        <v>212</v>
      </c>
    </row>
    <row r="2299" s="13" customFormat="1">
      <c r="A2299" s="13"/>
      <c r="B2299" s="224"/>
      <c r="C2299" s="225"/>
      <c r="D2299" s="226" t="s">
        <v>221</v>
      </c>
      <c r="E2299" s="227" t="s">
        <v>19</v>
      </c>
      <c r="F2299" s="228" t="s">
        <v>1774</v>
      </c>
      <c r="G2299" s="225"/>
      <c r="H2299" s="227" t="s">
        <v>19</v>
      </c>
      <c r="I2299" s="229"/>
      <c r="J2299" s="225"/>
      <c r="K2299" s="225"/>
      <c r="L2299" s="230"/>
      <c r="M2299" s="231"/>
      <c r="N2299" s="232"/>
      <c r="O2299" s="232"/>
      <c r="P2299" s="232"/>
      <c r="Q2299" s="232"/>
      <c r="R2299" s="232"/>
      <c r="S2299" s="232"/>
      <c r="T2299" s="23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34" t="s">
        <v>221</v>
      </c>
      <c r="AU2299" s="234" t="s">
        <v>78</v>
      </c>
      <c r="AV2299" s="13" t="s">
        <v>74</v>
      </c>
      <c r="AW2299" s="13" t="s">
        <v>31</v>
      </c>
      <c r="AX2299" s="13" t="s">
        <v>69</v>
      </c>
      <c r="AY2299" s="234" t="s">
        <v>212</v>
      </c>
    </row>
    <row r="2300" s="14" customFormat="1">
      <c r="A2300" s="14"/>
      <c r="B2300" s="235"/>
      <c r="C2300" s="236"/>
      <c r="D2300" s="226" t="s">
        <v>221</v>
      </c>
      <c r="E2300" s="237" t="s">
        <v>19</v>
      </c>
      <c r="F2300" s="238" t="s">
        <v>1775</v>
      </c>
      <c r="G2300" s="236"/>
      <c r="H2300" s="239">
        <v>0.23999999999999999</v>
      </c>
      <c r="I2300" s="240"/>
      <c r="J2300" s="236"/>
      <c r="K2300" s="236"/>
      <c r="L2300" s="241"/>
      <c r="M2300" s="242"/>
      <c r="N2300" s="243"/>
      <c r="O2300" s="243"/>
      <c r="P2300" s="243"/>
      <c r="Q2300" s="243"/>
      <c r="R2300" s="243"/>
      <c r="S2300" s="243"/>
      <c r="T2300" s="24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45" t="s">
        <v>221</v>
      </c>
      <c r="AU2300" s="245" t="s">
        <v>78</v>
      </c>
      <c r="AV2300" s="14" t="s">
        <v>78</v>
      </c>
      <c r="AW2300" s="14" t="s">
        <v>31</v>
      </c>
      <c r="AX2300" s="14" t="s">
        <v>69</v>
      </c>
      <c r="AY2300" s="245" t="s">
        <v>212</v>
      </c>
    </row>
    <row r="2301" s="13" customFormat="1">
      <c r="A2301" s="13"/>
      <c r="B2301" s="224"/>
      <c r="C2301" s="225"/>
      <c r="D2301" s="226" t="s">
        <v>221</v>
      </c>
      <c r="E2301" s="227" t="s">
        <v>19</v>
      </c>
      <c r="F2301" s="228" t="s">
        <v>1776</v>
      </c>
      <c r="G2301" s="225"/>
      <c r="H2301" s="227" t="s">
        <v>19</v>
      </c>
      <c r="I2301" s="229"/>
      <c r="J2301" s="225"/>
      <c r="K2301" s="225"/>
      <c r="L2301" s="230"/>
      <c r="M2301" s="231"/>
      <c r="N2301" s="232"/>
      <c r="O2301" s="232"/>
      <c r="P2301" s="232"/>
      <c r="Q2301" s="232"/>
      <c r="R2301" s="232"/>
      <c r="S2301" s="232"/>
      <c r="T2301" s="23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34" t="s">
        <v>221</v>
      </c>
      <c r="AU2301" s="234" t="s">
        <v>78</v>
      </c>
      <c r="AV2301" s="13" t="s">
        <v>74</v>
      </c>
      <c r="AW2301" s="13" t="s">
        <v>31</v>
      </c>
      <c r="AX2301" s="13" t="s">
        <v>69</v>
      </c>
      <c r="AY2301" s="234" t="s">
        <v>212</v>
      </c>
    </row>
    <row r="2302" s="14" customFormat="1">
      <c r="A2302" s="14"/>
      <c r="B2302" s="235"/>
      <c r="C2302" s="236"/>
      <c r="D2302" s="226" t="s">
        <v>221</v>
      </c>
      <c r="E2302" s="237" t="s">
        <v>19</v>
      </c>
      <c r="F2302" s="238" t="s">
        <v>1777</v>
      </c>
      <c r="G2302" s="236"/>
      <c r="H2302" s="239">
        <v>0.21199999999999999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45" t="s">
        <v>221</v>
      </c>
      <c r="AU2302" s="245" t="s">
        <v>78</v>
      </c>
      <c r="AV2302" s="14" t="s">
        <v>78</v>
      </c>
      <c r="AW2302" s="14" t="s">
        <v>31</v>
      </c>
      <c r="AX2302" s="14" t="s">
        <v>69</v>
      </c>
      <c r="AY2302" s="245" t="s">
        <v>212</v>
      </c>
    </row>
    <row r="2303" s="13" customFormat="1">
      <c r="A2303" s="13"/>
      <c r="B2303" s="224"/>
      <c r="C2303" s="225"/>
      <c r="D2303" s="226" t="s">
        <v>221</v>
      </c>
      <c r="E2303" s="227" t="s">
        <v>19</v>
      </c>
      <c r="F2303" s="228" t="s">
        <v>1778</v>
      </c>
      <c r="G2303" s="225"/>
      <c r="H2303" s="227" t="s">
        <v>19</v>
      </c>
      <c r="I2303" s="229"/>
      <c r="J2303" s="225"/>
      <c r="K2303" s="225"/>
      <c r="L2303" s="230"/>
      <c r="M2303" s="231"/>
      <c r="N2303" s="232"/>
      <c r="O2303" s="232"/>
      <c r="P2303" s="232"/>
      <c r="Q2303" s="232"/>
      <c r="R2303" s="232"/>
      <c r="S2303" s="232"/>
      <c r="T2303" s="23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34" t="s">
        <v>221</v>
      </c>
      <c r="AU2303" s="234" t="s">
        <v>78</v>
      </c>
      <c r="AV2303" s="13" t="s">
        <v>74</v>
      </c>
      <c r="AW2303" s="13" t="s">
        <v>31</v>
      </c>
      <c r="AX2303" s="13" t="s">
        <v>69</v>
      </c>
      <c r="AY2303" s="234" t="s">
        <v>212</v>
      </c>
    </row>
    <row r="2304" s="14" customFormat="1">
      <c r="A2304" s="14"/>
      <c r="B2304" s="235"/>
      <c r="C2304" s="236"/>
      <c r="D2304" s="226" t="s">
        <v>221</v>
      </c>
      <c r="E2304" s="237" t="s">
        <v>19</v>
      </c>
      <c r="F2304" s="238" t="s">
        <v>1779</v>
      </c>
      <c r="G2304" s="236"/>
      <c r="H2304" s="239">
        <v>1.361</v>
      </c>
      <c r="I2304" s="240"/>
      <c r="J2304" s="236"/>
      <c r="K2304" s="236"/>
      <c r="L2304" s="241"/>
      <c r="M2304" s="242"/>
      <c r="N2304" s="243"/>
      <c r="O2304" s="243"/>
      <c r="P2304" s="243"/>
      <c r="Q2304" s="243"/>
      <c r="R2304" s="243"/>
      <c r="S2304" s="243"/>
      <c r="T2304" s="24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45" t="s">
        <v>221</v>
      </c>
      <c r="AU2304" s="245" t="s">
        <v>78</v>
      </c>
      <c r="AV2304" s="14" t="s">
        <v>78</v>
      </c>
      <c r="AW2304" s="14" t="s">
        <v>31</v>
      </c>
      <c r="AX2304" s="14" t="s">
        <v>69</v>
      </c>
      <c r="AY2304" s="245" t="s">
        <v>212</v>
      </c>
    </row>
    <row r="2305" s="13" customFormat="1">
      <c r="A2305" s="13"/>
      <c r="B2305" s="224"/>
      <c r="C2305" s="225"/>
      <c r="D2305" s="226" t="s">
        <v>221</v>
      </c>
      <c r="E2305" s="227" t="s">
        <v>19</v>
      </c>
      <c r="F2305" s="228" t="s">
        <v>1780</v>
      </c>
      <c r="G2305" s="225"/>
      <c r="H2305" s="227" t="s">
        <v>19</v>
      </c>
      <c r="I2305" s="229"/>
      <c r="J2305" s="225"/>
      <c r="K2305" s="225"/>
      <c r="L2305" s="230"/>
      <c r="M2305" s="231"/>
      <c r="N2305" s="232"/>
      <c r="O2305" s="232"/>
      <c r="P2305" s="232"/>
      <c r="Q2305" s="232"/>
      <c r="R2305" s="232"/>
      <c r="S2305" s="232"/>
      <c r="T2305" s="23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34" t="s">
        <v>221</v>
      </c>
      <c r="AU2305" s="234" t="s">
        <v>78</v>
      </c>
      <c r="AV2305" s="13" t="s">
        <v>74</v>
      </c>
      <c r="AW2305" s="13" t="s">
        <v>31</v>
      </c>
      <c r="AX2305" s="13" t="s">
        <v>69</v>
      </c>
      <c r="AY2305" s="234" t="s">
        <v>212</v>
      </c>
    </row>
    <row r="2306" s="14" customFormat="1">
      <c r="A2306" s="14"/>
      <c r="B2306" s="235"/>
      <c r="C2306" s="236"/>
      <c r="D2306" s="226" t="s">
        <v>221</v>
      </c>
      <c r="E2306" s="237" t="s">
        <v>19</v>
      </c>
      <c r="F2306" s="238" t="s">
        <v>1781</v>
      </c>
      <c r="G2306" s="236"/>
      <c r="H2306" s="239">
        <v>0.26000000000000001</v>
      </c>
      <c r="I2306" s="240"/>
      <c r="J2306" s="236"/>
      <c r="K2306" s="236"/>
      <c r="L2306" s="241"/>
      <c r="M2306" s="242"/>
      <c r="N2306" s="243"/>
      <c r="O2306" s="243"/>
      <c r="P2306" s="243"/>
      <c r="Q2306" s="243"/>
      <c r="R2306" s="243"/>
      <c r="S2306" s="243"/>
      <c r="T2306" s="244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45" t="s">
        <v>221</v>
      </c>
      <c r="AU2306" s="245" t="s">
        <v>78</v>
      </c>
      <c r="AV2306" s="14" t="s">
        <v>78</v>
      </c>
      <c r="AW2306" s="14" t="s">
        <v>31</v>
      </c>
      <c r="AX2306" s="14" t="s">
        <v>69</v>
      </c>
      <c r="AY2306" s="245" t="s">
        <v>212</v>
      </c>
    </row>
    <row r="2307" s="13" customFormat="1">
      <c r="A2307" s="13"/>
      <c r="B2307" s="224"/>
      <c r="C2307" s="225"/>
      <c r="D2307" s="226" t="s">
        <v>221</v>
      </c>
      <c r="E2307" s="227" t="s">
        <v>19</v>
      </c>
      <c r="F2307" s="228" t="s">
        <v>1782</v>
      </c>
      <c r="G2307" s="225"/>
      <c r="H2307" s="227" t="s">
        <v>19</v>
      </c>
      <c r="I2307" s="229"/>
      <c r="J2307" s="225"/>
      <c r="K2307" s="225"/>
      <c r="L2307" s="230"/>
      <c r="M2307" s="231"/>
      <c r="N2307" s="232"/>
      <c r="O2307" s="232"/>
      <c r="P2307" s="232"/>
      <c r="Q2307" s="232"/>
      <c r="R2307" s="232"/>
      <c r="S2307" s="232"/>
      <c r="T2307" s="23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34" t="s">
        <v>221</v>
      </c>
      <c r="AU2307" s="234" t="s">
        <v>78</v>
      </c>
      <c r="AV2307" s="13" t="s">
        <v>74</v>
      </c>
      <c r="AW2307" s="13" t="s">
        <v>31</v>
      </c>
      <c r="AX2307" s="13" t="s">
        <v>69</v>
      </c>
      <c r="AY2307" s="234" t="s">
        <v>212</v>
      </c>
    </row>
    <row r="2308" s="14" customFormat="1">
      <c r="A2308" s="14"/>
      <c r="B2308" s="235"/>
      <c r="C2308" s="236"/>
      <c r="D2308" s="226" t="s">
        <v>221</v>
      </c>
      <c r="E2308" s="237" t="s">
        <v>19</v>
      </c>
      <c r="F2308" s="238" t="s">
        <v>1783</v>
      </c>
      <c r="G2308" s="236"/>
      <c r="H2308" s="239">
        <v>0.22600000000000001</v>
      </c>
      <c r="I2308" s="240"/>
      <c r="J2308" s="236"/>
      <c r="K2308" s="236"/>
      <c r="L2308" s="241"/>
      <c r="M2308" s="242"/>
      <c r="N2308" s="243"/>
      <c r="O2308" s="243"/>
      <c r="P2308" s="243"/>
      <c r="Q2308" s="243"/>
      <c r="R2308" s="243"/>
      <c r="S2308" s="243"/>
      <c r="T2308" s="24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45" t="s">
        <v>221</v>
      </c>
      <c r="AU2308" s="245" t="s">
        <v>78</v>
      </c>
      <c r="AV2308" s="14" t="s">
        <v>78</v>
      </c>
      <c r="AW2308" s="14" t="s">
        <v>31</v>
      </c>
      <c r="AX2308" s="14" t="s">
        <v>69</v>
      </c>
      <c r="AY2308" s="245" t="s">
        <v>212</v>
      </c>
    </row>
    <row r="2309" s="15" customFormat="1">
      <c r="A2309" s="15"/>
      <c r="B2309" s="246"/>
      <c r="C2309" s="247"/>
      <c r="D2309" s="226" t="s">
        <v>221</v>
      </c>
      <c r="E2309" s="248" t="s">
        <v>19</v>
      </c>
      <c r="F2309" s="249" t="s">
        <v>224</v>
      </c>
      <c r="G2309" s="247"/>
      <c r="H2309" s="250">
        <v>5.7080000000000002</v>
      </c>
      <c r="I2309" s="251"/>
      <c r="J2309" s="247"/>
      <c r="K2309" s="247"/>
      <c r="L2309" s="252"/>
      <c r="M2309" s="253"/>
      <c r="N2309" s="254"/>
      <c r="O2309" s="254"/>
      <c r="P2309" s="254"/>
      <c r="Q2309" s="254"/>
      <c r="R2309" s="254"/>
      <c r="S2309" s="254"/>
      <c r="T2309" s="255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T2309" s="256" t="s">
        <v>221</v>
      </c>
      <c r="AU2309" s="256" t="s">
        <v>78</v>
      </c>
      <c r="AV2309" s="15" t="s">
        <v>84</v>
      </c>
      <c r="AW2309" s="15" t="s">
        <v>31</v>
      </c>
      <c r="AX2309" s="15" t="s">
        <v>74</v>
      </c>
      <c r="AY2309" s="256" t="s">
        <v>212</v>
      </c>
    </row>
    <row r="2310" s="2" customFormat="1" ht="24.15" customHeight="1">
      <c r="A2310" s="40"/>
      <c r="B2310" s="41"/>
      <c r="C2310" s="206" t="s">
        <v>1784</v>
      </c>
      <c r="D2310" s="206" t="s">
        <v>214</v>
      </c>
      <c r="E2310" s="207" t="s">
        <v>1785</v>
      </c>
      <c r="F2310" s="208" t="s">
        <v>1786</v>
      </c>
      <c r="G2310" s="209" t="s">
        <v>384</v>
      </c>
      <c r="H2310" s="210">
        <v>57.444000000000003</v>
      </c>
      <c r="I2310" s="211"/>
      <c r="J2310" s="212">
        <f>ROUND(I2310*H2310,2)</f>
        <v>0</v>
      </c>
      <c r="K2310" s="208" t="s">
        <v>218</v>
      </c>
      <c r="L2310" s="46"/>
      <c r="M2310" s="213" t="s">
        <v>19</v>
      </c>
      <c r="N2310" s="214" t="s">
        <v>41</v>
      </c>
      <c r="O2310" s="86"/>
      <c r="P2310" s="215">
        <f>O2310*H2310</f>
        <v>0</v>
      </c>
      <c r="Q2310" s="215">
        <v>0.0066299999999999996</v>
      </c>
      <c r="R2310" s="215">
        <f>Q2310*H2310</f>
        <v>0.38085372000000001</v>
      </c>
      <c r="S2310" s="215">
        <v>0</v>
      </c>
      <c r="T2310" s="216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17" t="s">
        <v>84</v>
      </c>
      <c r="AT2310" s="217" t="s">
        <v>214</v>
      </c>
      <c r="AU2310" s="217" t="s">
        <v>78</v>
      </c>
      <c r="AY2310" s="19" t="s">
        <v>212</v>
      </c>
      <c r="BE2310" s="218">
        <f>IF(N2310="základní",J2310,0)</f>
        <v>0</v>
      </c>
      <c r="BF2310" s="218">
        <f>IF(N2310="snížená",J2310,0)</f>
        <v>0</v>
      </c>
      <c r="BG2310" s="218">
        <f>IF(N2310="zákl. přenesená",J2310,0)</f>
        <v>0</v>
      </c>
      <c r="BH2310" s="218">
        <f>IF(N2310="sníž. přenesená",J2310,0)</f>
        <v>0</v>
      </c>
      <c r="BI2310" s="218">
        <f>IF(N2310="nulová",J2310,0)</f>
        <v>0</v>
      </c>
      <c r="BJ2310" s="19" t="s">
        <v>78</v>
      </c>
      <c r="BK2310" s="218">
        <f>ROUND(I2310*H2310,2)</f>
        <v>0</v>
      </c>
      <c r="BL2310" s="19" t="s">
        <v>84</v>
      </c>
      <c r="BM2310" s="217" t="s">
        <v>1787</v>
      </c>
    </row>
    <row r="2311" s="2" customFormat="1">
      <c r="A2311" s="40"/>
      <c r="B2311" s="41"/>
      <c r="C2311" s="42"/>
      <c r="D2311" s="219" t="s">
        <v>219</v>
      </c>
      <c r="E2311" s="42"/>
      <c r="F2311" s="220" t="s">
        <v>1788</v>
      </c>
      <c r="G2311" s="42"/>
      <c r="H2311" s="42"/>
      <c r="I2311" s="221"/>
      <c r="J2311" s="42"/>
      <c r="K2311" s="42"/>
      <c r="L2311" s="46"/>
      <c r="M2311" s="222"/>
      <c r="N2311" s="223"/>
      <c r="O2311" s="86"/>
      <c r="P2311" s="86"/>
      <c r="Q2311" s="86"/>
      <c r="R2311" s="86"/>
      <c r="S2311" s="86"/>
      <c r="T2311" s="87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219</v>
      </c>
      <c r="AU2311" s="19" t="s">
        <v>78</v>
      </c>
    </row>
    <row r="2312" s="13" customFormat="1">
      <c r="A2312" s="13"/>
      <c r="B2312" s="224"/>
      <c r="C2312" s="225"/>
      <c r="D2312" s="226" t="s">
        <v>221</v>
      </c>
      <c r="E2312" s="227" t="s">
        <v>19</v>
      </c>
      <c r="F2312" s="228" t="s">
        <v>1768</v>
      </c>
      <c r="G2312" s="225"/>
      <c r="H2312" s="227" t="s">
        <v>19</v>
      </c>
      <c r="I2312" s="229"/>
      <c r="J2312" s="225"/>
      <c r="K2312" s="225"/>
      <c r="L2312" s="230"/>
      <c r="M2312" s="231"/>
      <c r="N2312" s="232"/>
      <c r="O2312" s="232"/>
      <c r="P2312" s="232"/>
      <c r="Q2312" s="232"/>
      <c r="R2312" s="232"/>
      <c r="S2312" s="232"/>
      <c r="T2312" s="23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34" t="s">
        <v>221</v>
      </c>
      <c r="AU2312" s="234" t="s">
        <v>78</v>
      </c>
      <c r="AV2312" s="13" t="s">
        <v>74</v>
      </c>
      <c r="AW2312" s="13" t="s">
        <v>31</v>
      </c>
      <c r="AX2312" s="13" t="s">
        <v>69</v>
      </c>
      <c r="AY2312" s="234" t="s">
        <v>212</v>
      </c>
    </row>
    <row r="2313" s="14" customFormat="1">
      <c r="A2313" s="14"/>
      <c r="B2313" s="235"/>
      <c r="C2313" s="236"/>
      <c r="D2313" s="226" t="s">
        <v>221</v>
      </c>
      <c r="E2313" s="237" t="s">
        <v>19</v>
      </c>
      <c r="F2313" s="238" t="s">
        <v>1789</v>
      </c>
      <c r="G2313" s="236"/>
      <c r="H2313" s="239">
        <v>14.4</v>
      </c>
      <c r="I2313" s="240"/>
      <c r="J2313" s="236"/>
      <c r="K2313" s="236"/>
      <c r="L2313" s="241"/>
      <c r="M2313" s="242"/>
      <c r="N2313" s="243"/>
      <c r="O2313" s="243"/>
      <c r="P2313" s="243"/>
      <c r="Q2313" s="243"/>
      <c r="R2313" s="243"/>
      <c r="S2313" s="243"/>
      <c r="T2313" s="24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45" t="s">
        <v>221</v>
      </c>
      <c r="AU2313" s="245" t="s">
        <v>78</v>
      </c>
      <c r="AV2313" s="14" t="s">
        <v>78</v>
      </c>
      <c r="AW2313" s="14" t="s">
        <v>31</v>
      </c>
      <c r="AX2313" s="14" t="s">
        <v>69</v>
      </c>
      <c r="AY2313" s="245" t="s">
        <v>212</v>
      </c>
    </row>
    <row r="2314" s="13" customFormat="1">
      <c r="A2314" s="13"/>
      <c r="B2314" s="224"/>
      <c r="C2314" s="225"/>
      <c r="D2314" s="226" t="s">
        <v>221</v>
      </c>
      <c r="E2314" s="227" t="s">
        <v>19</v>
      </c>
      <c r="F2314" s="228" t="s">
        <v>1770</v>
      </c>
      <c r="G2314" s="225"/>
      <c r="H2314" s="227" t="s">
        <v>19</v>
      </c>
      <c r="I2314" s="229"/>
      <c r="J2314" s="225"/>
      <c r="K2314" s="225"/>
      <c r="L2314" s="230"/>
      <c r="M2314" s="231"/>
      <c r="N2314" s="232"/>
      <c r="O2314" s="232"/>
      <c r="P2314" s="232"/>
      <c r="Q2314" s="232"/>
      <c r="R2314" s="232"/>
      <c r="S2314" s="232"/>
      <c r="T2314" s="23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34" t="s">
        <v>221</v>
      </c>
      <c r="AU2314" s="234" t="s">
        <v>78</v>
      </c>
      <c r="AV2314" s="13" t="s">
        <v>74</v>
      </c>
      <c r="AW2314" s="13" t="s">
        <v>31</v>
      </c>
      <c r="AX2314" s="13" t="s">
        <v>69</v>
      </c>
      <c r="AY2314" s="234" t="s">
        <v>212</v>
      </c>
    </row>
    <row r="2315" s="14" customFormat="1">
      <c r="A2315" s="14"/>
      <c r="B2315" s="235"/>
      <c r="C2315" s="236"/>
      <c r="D2315" s="226" t="s">
        <v>221</v>
      </c>
      <c r="E2315" s="237" t="s">
        <v>19</v>
      </c>
      <c r="F2315" s="238" t="s">
        <v>1790</v>
      </c>
      <c r="G2315" s="236"/>
      <c r="H2315" s="239">
        <v>10.419000000000001</v>
      </c>
      <c r="I2315" s="240"/>
      <c r="J2315" s="236"/>
      <c r="K2315" s="236"/>
      <c r="L2315" s="241"/>
      <c r="M2315" s="242"/>
      <c r="N2315" s="243"/>
      <c r="O2315" s="243"/>
      <c r="P2315" s="243"/>
      <c r="Q2315" s="243"/>
      <c r="R2315" s="243"/>
      <c r="S2315" s="243"/>
      <c r="T2315" s="24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45" t="s">
        <v>221</v>
      </c>
      <c r="AU2315" s="245" t="s">
        <v>78</v>
      </c>
      <c r="AV2315" s="14" t="s">
        <v>78</v>
      </c>
      <c r="AW2315" s="14" t="s">
        <v>31</v>
      </c>
      <c r="AX2315" s="14" t="s">
        <v>69</v>
      </c>
      <c r="AY2315" s="245" t="s">
        <v>212</v>
      </c>
    </row>
    <row r="2316" s="13" customFormat="1">
      <c r="A2316" s="13"/>
      <c r="B2316" s="224"/>
      <c r="C2316" s="225"/>
      <c r="D2316" s="226" t="s">
        <v>221</v>
      </c>
      <c r="E2316" s="227" t="s">
        <v>19</v>
      </c>
      <c r="F2316" s="228" t="s">
        <v>1772</v>
      </c>
      <c r="G2316" s="225"/>
      <c r="H2316" s="227" t="s">
        <v>19</v>
      </c>
      <c r="I2316" s="229"/>
      <c r="J2316" s="225"/>
      <c r="K2316" s="225"/>
      <c r="L2316" s="230"/>
      <c r="M2316" s="231"/>
      <c r="N2316" s="232"/>
      <c r="O2316" s="232"/>
      <c r="P2316" s="232"/>
      <c r="Q2316" s="232"/>
      <c r="R2316" s="232"/>
      <c r="S2316" s="232"/>
      <c r="T2316" s="23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34" t="s">
        <v>221</v>
      </c>
      <c r="AU2316" s="234" t="s">
        <v>78</v>
      </c>
      <c r="AV2316" s="13" t="s">
        <v>74</v>
      </c>
      <c r="AW2316" s="13" t="s">
        <v>31</v>
      </c>
      <c r="AX2316" s="13" t="s">
        <v>69</v>
      </c>
      <c r="AY2316" s="234" t="s">
        <v>212</v>
      </c>
    </row>
    <row r="2317" s="14" customFormat="1">
      <c r="A2317" s="14"/>
      <c r="B2317" s="235"/>
      <c r="C2317" s="236"/>
      <c r="D2317" s="226" t="s">
        <v>221</v>
      </c>
      <c r="E2317" s="237" t="s">
        <v>19</v>
      </c>
      <c r="F2317" s="238" t="s">
        <v>1791</v>
      </c>
      <c r="G2317" s="236"/>
      <c r="H2317" s="239">
        <v>7.1150000000000002</v>
      </c>
      <c r="I2317" s="240"/>
      <c r="J2317" s="236"/>
      <c r="K2317" s="236"/>
      <c r="L2317" s="241"/>
      <c r="M2317" s="242"/>
      <c r="N2317" s="243"/>
      <c r="O2317" s="243"/>
      <c r="P2317" s="243"/>
      <c r="Q2317" s="243"/>
      <c r="R2317" s="243"/>
      <c r="S2317" s="243"/>
      <c r="T2317" s="244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45" t="s">
        <v>221</v>
      </c>
      <c r="AU2317" s="245" t="s">
        <v>78</v>
      </c>
      <c r="AV2317" s="14" t="s">
        <v>78</v>
      </c>
      <c r="AW2317" s="14" t="s">
        <v>31</v>
      </c>
      <c r="AX2317" s="14" t="s">
        <v>69</v>
      </c>
      <c r="AY2317" s="245" t="s">
        <v>212</v>
      </c>
    </row>
    <row r="2318" s="13" customFormat="1">
      <c r="A2318" s="13"/>
      <c r="B2318" s="224"/>
      <c r="C2318" s="225"/>
      <c r="D2318" s="226" t="s">
        <v>221</v>
      </c>
      <c r="E2318" s="227" t="s">
        <v>19</v>
      </c>
      <c r="F2318" s="228" t="s">
        <v>1774</v>
      </c>
      <c r="G2318" s="225"/>
      <c r="H2318" s="227" t="s">
        <v>19</v>
      </c>
      <c r="I2318" s="229"/>
      <c r="J2318" s="225"/>
      <c r="K2318" s="225"/>
      <c r="L2318" s="230"/>
      <c r="M2318" s="231"/>
      <c r="N2318" s="232"/>
      <c r="O2318" s="232"/>
      <c r="P2318" s="232"/>
      <c r="Q2318" s="232"/>
      <c r="R2318" s="232"/>
      <c r="S2318" s="232"/>
      <c r="T2318" s="23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34" t="s">
        <v>221</v>
      </c>
      <c r="AU2318" s="234" t="s">
        <v>78</v>
      </c>
      <c r="AV2318" s="13" t="s">
        <v>74</v>
      </c>
      <c r="AW2318" s="13" t="s">
        <v>31</v>
      </c>
      <c r="AX2318" s="13" t="s">
        <v>69</v>
      </c>
      <c r="AY2318" s="234" t="s">
        <v>212</v>
      </c>
    </row>
    <row r="2319" s="14" customFormat="1">
      <c r="A2319" s="14"/>
      <c r="B2319" s="235"/>
      <c r="C2319" s="236"/>
      <c r="D2319" s="226" t="s">
        <v>221</v>
      </c>
      <c r="E2319" s="237" t="s">
        <v>19</v>
      </c>
      <c r="F2319" s="238" t="s">
        <v>1792</v>
      </c>
      <c r="G2319" s="236"/>
      <c r="H2319" s="239">
        <v>3.0179999999999998</v>
      </c>
      <c r="I2319" s="240"/>
      <c r="J2319" s="236"/>
      <c r="K2319" s="236"/>
      <c r="L2319" s="241"/>
      <c r="M2319" s="242"/>
      <c r="N2319" s="243"/>
      <c r="O2319" s="243"/>
      <c r="P2319" s="243"/>
      <c r="Q2319" s="243"/>
      <c r="R2319" s="243"/>
      <c r="S2319" s="243"/>
      <c r="T2319" s="24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45" t="s">
        <v>221</v>
      </c>
      <c r="AU2319" s="245" t="s">
        <v>78</v>
      </c>
      <c r="AV2319" s="14" t="s">
        <v>78</v>
      </c>
      <c r="AW2319" s="14" t="s">
        <v>31</v>
      </c>
      <c r="AX2319" s="14" t="s">
        <v>69</v>
      </c>
      <c r="AY2319" s="245" t="s">
        <v>212</v>
      </c>
    </row>
    <row r="2320" s="13" customFormat="1">
      <c r="A2320" s="13"/>
      <c r="B2320" s="224"/>
      <c r="C2320" s="225"/>
      <c r="D2320" s="226" t="s">
        <v>221</v>
      </c>
      <c r="E2320" s="227" t="s">
        <v>19</v>
      </c>
      <c r="F2320" s="228" t="s">
        <v>1776</v>
      </c>
      <c r="G2320" s="225"/>
      <c r="H2320" s="227" t="s">
        <v>19</v>
      </c>
      <c r="I2320" s="229"/>
      <c r="J2320" s="225"/>
      <c r="K2320" s="225"/>
      <c r="L2320" s="230"/>
      <c r="M2320" s="231"/>
      <c r="N2320" s="232"/>
      <c r="O2320" s="232"/>
      <c r="P2320" s="232"/>
      <c r="Q2320" s="232"/>
      <c r="R2320" s="232"/>
      <c r="S2320" s="232"/>
      <c r="T2320" s="23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34" t="s">
        <v>221</v>
      </c>
      <c r="AU2320" s="234" t="s">
        <v>78</v>
      </c>
      <c r="AV2320" s="13" t="s">
        <v>74</v>
      </c>
      <c r="AW2320" s="13" t="s">
        <v>31</v>
      </c>
      <c r="AX2320" s="13" t="s">
        <v>69</v>
      </c>
      <c r="AY2320" s="234" t="s">
        <v>212</v>
      </c>
    </row>
    <row r="2321" s="14" customFormat="1">
      <c r="A2321" s="14"/>
      <c r="B2321" s="235"/>
      <c r="C2321" s="236"/>
      <c r="D2321" s="226" t="s">
        <v>221</v>
      </c>
      <c r="E2321" s="237" t="s">
        <v>19</v>
      </c>
      <c r="F2321" s="238" t="s">
        <v>1793</v>
      </c>
      <c r="G2321" s="236"/>
      <c r="H2321" s="239">
        <v>2.6659999999999999</v>
      </c>
      <c r="I2321" s="240"/>
      <c r="J2321" s="236"/>
      <c r="K2321" s="236"/>
      <c r="L2321" s="241"/>
      <c r="M2321" s="242"/>
      <c r="N2321" s="243"/>
      <c r="O2321" s="243"/>
      <c r="P2321" s="243"/>
      <c r="Q2321" s="243"/>
      <c r="R2321" s="243"/>
      <c r="S2321" s="243"/>
      <c r="T2321" s="244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45" t="s">
        <v>221</v>
      </c>
      <c r="AU2321" s="245" t="s">
        <v>78</v>
      </c>
      <c r="AV2321" s="14" t="s">
        <v>78</v>
      </c>
      <c r="AW2321" s="14" t="s">
        <v>31</v>
      </c>
      <c r="AX2321" s="14" t="s">
        <v>69</v>
      </c>
      <c r="AY2321" s="245" t="s">
        <v>212</v>
      </c>
    </row>
    <row r="2322" s="13" customFormat="1">
      <c r="A2322" s="13"/>
      <c r="B2322" s="224"/>
      <c r="C2322" s="225"/>
      <c r="D2322" s="226" t="s">
        <v>221</v>
      </c>
      <c r="E2322" s="227" t="s">
        <v>19</v>
      </c>
      <c r="F2322" s="228" t="s">
        <v>1778</v>
      </c>
      <c r="G2322" s="225"/>
      <c r="H2322" s="227" t="s">
        <v>19</v>
      </c>
      <c r="I2322" s="229"/>
      <c r="J2322" s="225"/>
      <c r="K2322" s="225"/>
      <c r="L2322" s="230"/>
      <c r="M2322" s="231"/>
      <c r="N2322" s="232"/>
      <c r="O2322" s="232"/>
      <c r="P2322" s="232"/>
      <c r="Q2322" s="232"/>
      <c r="R2322" s="232"/>
      <c r="S2322" s="232"/>
      <c r="T2322" s="23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34" t="s">
        <v>221</v>
      </c>
      <c r="AU2322" s="234" t="s">
        <v>78</v>
      </c>
      <c r="AV2322" s="13" t="s">
        <v>74</v>
      </c>
      <c r="AW2322" s="13" t="s">
        <v>31</v>
      </c>
      <c r="AX2322" s="13" t="s">
        <v>69</v>
      </c>
      <c r="AY2322" s="234" t="s">
        <v>212</v>
      </c>
    </row>
    <row r="2323" s="14" customFormat="1">
      <c r="A2323" s="14"/>
      <c r="B2323" s="235"/>
      <c r="C2323" s="236"/>
      <c r="D2323" s="226" t="s">
        <v>221</v>
      </c>
      <c r="E2323" s="237" t="s">
        <v>19</v>
      </c>
      <c r="F2323" s="238" t="s">
        <v>1794</v>
      </c>
      <c r="G2323" s="236"/>
      <c r="H2323" s="239">
        <v>12.960000000000001</v>
      </c>
      <c r="I2323" s="240"/>
      <c r="J2323" s="236"/>
      <c r="K2323" s="236"/>
      <c r="L2323" s="241"/>
      <c r="M2323" s="242"/>
      <c r="N2323" s="243"/>
      <c r="O2323" s="243"/>
      <c r="P2323" s="243"/>
      <c r="Q2323" s="243"/>
      <c r="R2323" s="243"/>
      <c r="S2323" s="243"/>
      <c r="T2323" s="244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45" t="s">
        <v>221</v>
      </c>
      <c r="AU2323" s="245" t="s">
        <v>78</v>
      </c>
      <c r="AV2323" s="14" t="s">
        <v>78</v>
      </c>
      <c r="AW2323" s="14" t="s">
        <v>31</v>
      </c>
      <c r="AX2323" s="14" t="s">
        <v>69</v>
      </c>
      <c r="AY2323" s="245" t="s">
        <v>212</v>
      </c>
    </row>
    <row r="2324" s="13" customFormat="1">
      <c r="A2324" s="13"/>
      <c r="B2324" s="224"/>
      <c r="C2324" s="225"/>
      <c r="D2324" s="226" t="s">
        <v>221</v>
      </c>
      <c r="E2324" s="227" t="s">
        <v>19</v>
      </c>
      <c r="F2324" s="228" t="s">
        <v>1780</v>
      </c>
      <c r="G2324" s="225"/>
      <c r="H2324" s="227" t="s">
        <v>19</v>
      </c>
      <c r="I2324" s="229"/>
      <c r="J2324" s="225"/>
      <c r="K2324" s="225"/>
      <c r="L2324" s="230"/>
      <c r="M2324" s="231"/>
      <c r="N2324" s="232"/>
      <c r="O2324" s="232"/>
      <c r="P2324" s="232"/>
      <c r="Q2324" s="232"/>
      <c r="R2324" s="232"/>
      <c r="S2324" s="232"/>
      <c r="T2324" s="23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34" t="s">
        <v>221</v>
      </c>
      <c r="AU2324" s="234" t="s">
        <v>78</v>
      </c>
      <c r="AV2324" s="13" t="s">
        <v>74</v>
      </c>
      <c r="AW2324" s="13" t="s">
        <v>31</v>
      </c>
      <c r="AX2324" s="13" t="s">
        <v>69</v>
      </c>
      <c r="AY2324" s="234" t="s">
        <v>212</v>
      </c>
    </row>
    <row r="2325" s="14" customFormat="1">
      <c r="A2325" s="14"/>
      <c r="B2325" s="235"/>
      <c r="C2325" s="236"/>
      <c r="D2325" s="226" t="s">
        <v>221</v>
      </c>
      <c r="E2325" s="237" t="s">
        <v>19</v>
      </c>
      <c r="F2325" s="238" t="s">
        <v>1795</v>
      </c>
      <c r="G2325" s="236"/>
      <c r="H2325" s="239">
        <v>3.3479999999999999</v>
      </c>
      <c r="I2325" s="240"/>
      <c r="J2325" s="236"/>
      <c r="K2325" s="236"/>
      <c r="L2325" s="241"/>
      <c r="M2325" s="242"/>
      <c r="N2325" s="243"/>
      <c r="O2325" s="243"/>
      <c r="P2325" s="243"/>
      <c r="Q2325" s="243"/>
      <c r="R2325" s="243"/>
      <c r="S2325" s="243"/>
      <c r="T2325" s="24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45" t="s">
        <v>221</v>
      </c>
      <c r="AU2325" s="245" t="s">
        <v>78</v>
      </c>
      <c r="AV2325" s="14" t="s">
        <v>78</v>
      </c>
      <c r="AW2325" s="14" t="s">
        <v>31</v>
      </c>
      <c r="AX2325" s="14" t="s">
        <v>69</v>
      </c>
      <c r="AY2325" s="245" t="s">
        <v>212</v>
      </c>
    </row>
    <row r="2326" s="13" customFormat="1">
      <c r="A2326" s="13"/>
      <c r="B2326" s="224"/>
      <c r="C2326" s="225"/>
      <c r="D2326" s="226" t="s">
        <v>221</v>
      </c>
      <c r="E2326" s="227" t="s">
        <v>19</v>
      </c>
      <c r="F2326" s="228" t="s">
        <v>1782</v>
      </c>
      <c r="G2326" s="225"/>
      <c r="H2326" s="227" t="s">
        <v>19</v>
      </c>
      <c r="I2326" s="229"/>
      <c r="J2326" s="225"/>
      <c r="K2326" s="225"/>
      <c r="L2326" s="230"/>
      <c r="M2326" s="231"/>
      <c r="N2326" s="232"/>
      <c r="O2326" s="232"/>
      <c r="P2326" s="232"/>
      <c r="Q2326" s="232"/>
      <c r="R2326" s="232"/>
      <c r="S2326" s="232"/>
      <c r="T2326" s="23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34" t="s">
        <v>221</v>
      </c>
      <c r="AU2326" s="234" t="s">
        <v>78</v>
      </c>
      <c r="AV2326" s="13" t="s">
        <v>74</v>
      </c>
      <c r="AW2326" s="13" t="s">
        <v>31</v>
      </c>
      <c r="AX2326" s="13" t="s">
        <v>69</v>
      </c>
      <c r="AY2326" s="234" t="s">
        <v>212</v>
      </c>
    </row>
    <row r="2327" s="14" customFormat="1">
      <c r="A2327" s="14"/>
      <c r="B2327" s="235"/>
      <c r="C2327" s="236"/>
      <c r="D2327" s="226" t="s">
        <v>221</v>
      </c>
      <c r="E2327" s="237" t="s">
        <v>19</v>
      </c>
      <c r="F2327" s="238" t="s">
        <v>1796</v>
      </c>
      <c r="G2327" s="236"/>
      <c r="H2327" s="239">
        <v>3.5179999999999998</v>
      </c>
      <c r="I2327" s="240"/>
      <c r="J2327" s="236"/>
      <c r="K2327" s="236"/>
      <c r="L2327" s="241"/>
      <c r="M2327" s="242"/>
      <c r="N2327" s="243"/>
      <c r="O2327" s="243"/>
      <c r="P2327" s="243"/>
      <c r="Q2327" s="243"/>
      <c r="R2327" s="243"/>
      <c r="S2327" s="243"/>
      <c r="T2327" s="244"/>
      <c r="U2327" s="14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T2327" s="245" t="s">
        <v>221</v>
      </c>
      <c r="AU2327" s="245" t="s">
        <v>78</v>
      </c>
      <c r="AV2327" s="14" t="s">
        <v>78</v>
      </c>
      <c r="AW2327" s="14" t="s">
        <v>31</v>
      </c>
      <c r="AX2327" s="14" t="s">
        <v>69</v>
      </c>
      <c r="AY2327" s="245" t="s">
        <v>212</v>
      </c>
    </row>
    <row r="2328" s="15" customFormat="1">
      <c r="A2328" s="15"/>
      <c r="B2328" s="246"/>
      <c r="C2328" s="247"/>
      <c r="D2328" s="226" t="s">
        <v>221</v>
      </c>
      <c r="E2328" s="248" t="s">
        <v>19</v>
      </c>
      <c r="F2328" s="249" t="s">
        <v>224</v>
      </c>
      <c r="G2328" s="247"/>
      <c r="H2328" s="250">
        <v>57.444000000000003</v>
      </c>
      <c r="I2328" s="251"/>
      <c r="J2328" s="247"/>
      <c r="K2328" s="247"/>
      <c r="L2328" s="252"/>
      <c r="M2328" s="253"/>
      <c r="N2328" s="254"/>
      <c r="O2328" s="254"/>
      <c r="P2328" s="254"/>
      <c r="Q2328" s="254"/>
      <c r="R2328" s="254"/>
      <c r="S2328" s="254"/>
      <c r="T2328" s="255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56" t="s">
        <v>221</v>
      </c>
      <c r="AU2328" s="256" t="s">
        <v>78</v>
      </c>
      <c r="AV2328" s="15" t="s">
        <v>84</v>
      </c>
      <c r="AW2328" s="15" t="s">
        <v>31</v>
      </c>
      <c r="AX2328" s="15" t="s">
        <v>74</v>
      </c>
      <c r="AY2328" s="256" t="s">
        <v>212</v>
      </c>
    </row>
    <row r="2329" s="2" customFormat="1" ht="24.15" customHeight="1">
      <c r="A2329" s="40"/>
      <c r="B2329" s="41"/>
      <c r="C2329" s="206" t="s">
        <v>867</v>
      </c>
      <c r="D2329" s="206" t="s">
        <v>214</v>
      </c>
      <c r="E2329" s="207" t="s">
        <v>1797</v>
      </c>
      <c r="F2329" s="208" t="s">
        <v>1798</v>
      </c>
      <c r="G2329" s="209" t="s">
        <v>384</v>
      </c>
      <c r="H2329" s="210">
        <v>57.444000000000003</v>
      </c>
      <c r="I2329" s="211"/>
      <c r="J2329" s="212">
        <f>ROUND(I2329*H2329,2)</f>
        <v>0</v>
      </c>
      <c r="K2329" s="208" t="s">
        <v>218</v>
      </c>
      <c r="L2329" s="46"/>
      <c r="M2329" s="213" t="s">
        <v>19</v>
      </c>
      <c r="N2329" s="214" t="s">
        <v>41</v>
      </c>
      <c r="O2329" s="86"/>
      <c r="P2329" s="215">
        <f>O2329*H2329</f>
        <v>0</v>
      </c>
      <c r="Q2329" s="215">
        <v>0</v>
      </c>
      <c r="R2329" s="215">
        <f>Q2329*H2329</f>
        <v>0</v>
      </c>
      <c r="S2329" s="215">
        <v>0</v>
      </c>
      <c r="T2329" s="216">
        <f>S2329*H2329</f>
        <v>0</v>
      </c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R2329" s="217" t="s">
        <v>84</v>
      </c>
      <c r="AT2329" s="217" t="s">
        <v>214</v>
      </c>
      <c r="AU2329" s="217" t="s">
        <v>78</v>
      </c>
      <c r="AY2329" s="19" t="s">
        <v>212</v>
      </c>
      <c r="BE2329" s="218">
        <f>IF(N2329="základní",J2329,0)</f>
        <v>0</v>
      </c>
      <c r="BF2329" s="218">
        <f>IF(N2329="snížená",J2329,0)</f>
        <v>0</v>
      </c>
      <c r="BG2329" s="218">
        <f>IF(N2329="zákl. přenesená",J2329,0)</f>
        <v>0</v>
      </c>
      <c r="BH2329" s="218">
        <f>IF(N2329="sníž. přenesená",J2329,0)</f>
        <v>0</v>
      </c>
      <c r="BI2329" s="218">
        <f>IF(N2329="nulová",J2329,0)</f>
        <v>0</v>
      </c>
      <c r="BJ2329" s="19" t="s">
        <v>78</v>
      </c>
      <c r="BK2329" s="218">
        <f>ROUND(I2329*H2329,2)</f>
        <v>0</v>
      </c>
      <c r="BL2329" s="19" t="s">
        <v>84</v>
      </c>
      <c r="BM2329" s="217" t="s">
        <v>1799</v>
      </c>
    </row>
    <row r="2330" s="2" customFormat="1">
      <c r="A2330" s="40"/>
      <c r="B2330" s="41"/>
      <c r="C2330" s="42"/>
      <c r="D2330" s="219" t="s">
        <v>219</v>
      </c>
      <c r="E2330" s="42"/>
      <c r="F2330" s="220" t="s">
        <v>1800</v>
      </c>
      <c r="G2330" s="42"/>
      <c r="H2330" s="42"/>
      <c r="I2330" s="221"/>
      <c r="J2330" s="42"/>
      <c r="K2330" s="42"/>
      <c r="L2330" s="46"/>
      <c r="M2330" s="222"/>
      <c r="N2330" s="223"/>
      <c r="O2330" s="86"/>
      <c r="P2330" s="86"/>
      <c r="Q2330" s="86"/>
      <c r="R2330" s="86"/>
      <c r="S2330" s="86"/>
      <c r="T2330" s="87"/>
      <c r="U2330" s="40"/>
      <c r="V2330" s="40"/>
      <c r="W2330" s="40"/>
      <c r="X2330" s="40"/>
      <c r="Y2330" s="40"/>
      <c r="Z2330" s="40"/>
      <c r="AA2330" s="40"/>
      <c r="AB2330" s="40"/>
      <c r="AC2330" s="40"/>
      <c r="AD2330" s="40"/>
      <c r="AE2330" s="40"/>
      <c r="AT2330" s="19" t="s">
        <v>219</v>
      </c>
      <c r="AU2330" s="19" t="s">
        <v>78</v>
      </c>
    </row>
    <row r="2331" s="13" customFormat="1">
      <c r="A2331" s="13"/>
      <c r="B2331" s="224"/>
      <c r="C2331" s="225"/>
      <c r="D2331" s="226" t="s">
        <v>221</v>
      </c>
      <c r="E2331" s="227" t="s">
        <v>19</v>
      </c>
      <c r="F2331" s="228" t="s">
        <v>393</v>
      </c>
      <c r="G2331" s="225"/>
      <c r="H2331" s="227" t="s">
        <v>19</v>
      </c>
      <c r="I2331" s="229"/>
      <c r="J2331" s="225"/>
      <c r="K2331" s="225"/>
      <c r="L2331" s="230"/>
      <c r="M2331" s="231"/>
      <c r="N2331" s="232"/>
      <c r="O2331" s="232"/>
      <c r="P2331" s="232"/>
      <c r="Q2331" s="232"/>
      <c r="R2331" s="232"/>
      <c r="S2331" s="232"/>
      <c r="T2331" s="23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34" t="s">
        <v>221</v>
      </c>
      <c r="AU2331" s="234" t="s">
        <v>78</v>
      </c>
      <c r="AV2331" s="13" t="s">
        <v>74</v>
      </c>
      <c r="AW2331" s="13" t="s">
        <v>31</v>
      </c>
      <c r="AX2331" s="13" t="s">
        <v>69</v>
      </c>
      <c r="AY2331" s="234" t="s">
        <v>212</v>
      </c>
    </row>
    <row r="2332" s="14" customFormat="1">
      <c r="A2332" s="14"/>
      <c r="B2332" s="235"/>
      <c r="C2332" s="236"/>
      <c r="D2332" s="226" t="s">
        <v>221</v>
      </c>
      <c r="E2332" s="237" t="s">
        <v>19</v>
      </c>
      <c r="F2332" s="238" t="s">
        <v>1801</v>
      </c>
      <c r="G2332" s="236"/>
      <c r="H2332" s="239">
        <v>57.444000000000003</v>
      </c>
      <c r="I2332" s="240"/>
      <c r="J2332" s="236"/>
      <c r="K2332" s="236"/>
      <c r="L2332" s="241"/>
      <c r="M2332" s="242"/>
      <c r="N2332" s="243"/>
      <c r="O2332" s="243"/>
      <c r="P2332" s="243"/>
      <c r="Q2332" s="243"/>
      <c r="R2332" s="243"/>
      <c r="S2332" s="243"/>
      <c r="T2332" s="244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45" t="s">
        <v>221</v>
      </c>
      <c r="AU2332" s="245" t="s">
        <v>78</v>
      </c>
      <c r="AV2332" s="14" t="s">
        <v>78</v>
      </c>
      <c r="AW2332" s="14" t="s">
        <v>31</v>
      </c>
      <c r="AX2332" s="14" t="s">
        <v>69</v>
      </c>
      <c r="AY2332" s="245" t="s">
        <v>212</v>
      </c>
    </row>
    <row r="2333" s="15" customFormat="1">
      <c r="A2333" s="15"/>
      <c r="B2333" s="246"/>
      <c r="C2333" s="247"/>
      <c r="D2333" s="226" t="s">
        <v>221</v>
      </c>
      <c r="E2333" s="248" t="s">
        <v>19</v>
      </c>
      <c r="F2333" s="249" t="s">
        <v>224</v>
      </c>
      <c r="G2333" s="247"/>
      <c r="H2333" s="250">
        <v>57.444000000000003</v>
      </c>
      <c r="I2333" s="251"/>
      <c r="J2333" s="247"/>
      <c r="K2333" s="247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56" t="s">
        <v>221</v>
      </c>
      <c r="AU2333" s="256" t="s">
        <v>78</v>
      </c>
      <c r="AV2333" s="15" t="s">
        <v>84</v>
      </c>
      <c r="AW2333" s="15" t="s">
        <v>31</v>
      </c>
      <c r="AX2333" s="15" t="s">
        <v>74</v>
      </c>
      <c r="AY2333" s="256" t="s">
        <v>212</v>
      </c>
    </row>
    <row r="2334" s="2" customFormat="1" ht="24.15" customHeight="1">
      <c r="A2334" s="40"/>
      <c r="B2334" s="41"/>
      <c r="C2334" s="206" t="s">
        <v>1802</v>
      </c>
      <c r="D2334" s="206" t="s">
        <v>214</v>
      </c>
      <c r="E2334" s="207" t="s">
        <v>1803</v>
      </c>
      <c r="F2334" s="208" t="s">
        <v>1804</v>
      </c>
      <c r="G2334" s="209" t="s">
        <v>384</v>
      </c>
      <c r="H2334" s="210">
        <v>13.612</v>
      </c>
      <c r="I2334" s="211"/>
      <c r="J2334" s="212">
        <f>ROUND(I2334*H2334,2)</f>
        <v>0</v>
      </c>
      <c r="K2334" s="208" t="s">
        <v>218</v>
      </c>
      <c r="L2334" s="46"/>
      <c r="M2334" s="213" t="s">
        <v>19</v>
      </c>
      <c r="N2334" s="214" t="s">
        <v>41</v>
      </c>
      <c r="O2334" s="86"/>
      <c r="P2334" s="215">
        <f>O2334*H2334</f>
        <v>0</v>
      </c>
      <c r="Q2334" s="215">
        <v>0.0013400000000000001</v>
      </c>
      <c r="R2334" s="215">
        <f>Q2334*H2334</f>
        <v>0.018240080000000002</v>
      </c>
      <c r="S2334" s="215">
        <v>0</v>
      </c>
      <c r="T2334" s="216">
        <f>S2334*H2334</f>
        <v>0</v>
      </c>
      <c r="U2334" s="40"/>
      <c r="V2334" s="40"/>
      <c r="W2334" s="40"/>
      <c r="X2334" s="40"/>
      <c r="Y2334" s="40"/>
      <c r="Z2334" s="40"/>
      <c r="AA2334" s="40"/>
      <c r="AB2334" s="40"/>
      <c r="AC2334" s="40"/>
      <c r="AD2334" s="40"/>
      <c r="AE2334" s="40"/>
      <c r="AR2334" s="217" t="s">
        <v>84</v>
      </c>
      <c r="AT2334" s="217" t="s">
        <v>214</v>
      </c>
      <c r="AU2334" s="217" t="s">
        <v>78</v>
      </c>
      <c r="AY2334" s="19" t="s">
        <v>212</v>
      </c>
      <c r="BE2334" s="218">
        <f>IF(N2334="základní",J2334,0)</f>
        <v>0</v>
      </c>
      <c r="BF2334" s="218">
        <f>IF(N2334="snížená",J2334,0)</f>
        <v>0</v>
      </c>
      <c r="BG2334" s="218">
        <f>IF(N2334="zákl. přenesená",J2334,0)</f>
        <v>0</v>
      </c>
      <c r="BH2334" s="218">
        <f>IF(N2334="sníž. přenesená",J2334,0)</f>
        <v>0</v>
      </c>
      <c r="BI2334" s="218">
        <f>IF(N2334="nulová",J2334,0)</f>
        <v>0</v>
      </c>
      <c r="BJ2334" s="19" t="s">
        <v>78</v>
      </c>
      <c r="BK2334" s="218">
        <f>ROUND(I2334*H2334,2)</f>
        <v>0</v>
      </c>
      <c r="BL2334" s="19" t="s">
        <v>84</v>
      </c>
      <c r="BM2334" s="217" t="s">
        <v>1805</v>
      </c>
    </row>
    <row r="2335" s="2" customFormat="1">
      <c r="A2335" s="40"/>
      <c r="B2335" s="41"/>
      <c r="C2335" s="42"/>
      <c r="D2335" s="219" t="s">
        <v>219</v>
      </c>
      <c r="E2335" s="42"/>
      <c r="F2335" s="220" t="s">
        <v>1806</v>
      </c>
      <c r="G2335" s="42"/>
      <c r="H2335" s="42"/>
      <c r="I2335" s="221"/>
      <c r="J2335" s="42"/>
      <c r="K2335" s="42"/>
      <c r="L2335" s="46"/>
      <c r="M2335" s="222"/>
      <c r="N2335" s="223"/>
      <c r="O2335" s="86"/>
      <c r="P2335" s="86"/>
      <c r="Q2335" s="86"/>
      <c r="R2335" s="86"/>
      <c r="S2335" s="86"/>
      <c r="T2335" s="87"/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T2335" s="19" t="s">
        <v>219</v>
      </c>
      <c r="AU2335" s="19" t="s">
        <v>78</v>
      </c>
    </row>
    <row r="2336" s="13" customFormat="1">
      <c r="A2336" s="13"/>
      <c r="B2336" s="224"/>
      <c r="C2336" s="225"/>
      <c r="D2336" s="226" t="s">
        <v>221</v>
      </c>
      <c r="E2336" s="227" t="s">
        <v>19</v>
      </c>
      <c r="F2336" s="228" t="s">
        <v>1768</v>
      </c>
      <c r="G2336" s="225"/>
      <c r="H2336" s="227" t="s">
        <v>19</v>
      </c>
      <c r="I2336" s="229"/>
      <c r="J2336" s="225"/>
      <c r="K2336" s="225"/>
      <c r="L2336" s="230"/>
      <c r="M2336" s="231"/>
      <c r="N2336" s="232"/>
      <c r="O2336" s="232"/>
      <c r="P2336" s="232"/>
      <c r="Q2336" s="232"/>
      <c r="R2336" s="232"/>
      <c r="S2336" s="232"/>
      <c r="T2336" s="23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34" t="s">
        <v>221</v>
      </c>
      <c r="AU2336" s="234" t="s">
        <v>78</v>
      </c>
      <c r="AV2336" s="13" t="s">
        <v>74</v>
      </c>
      <c r="AW2336" s="13" t="s">
        <v>31</v>
      </c>
      <c r="AX2336" s="13" t="s">
        <v>69</v>
      </c>
      <c r="AY2336" s="234" t="s">
        <v>212</v>
      </c>
    </row>
    <row r="2337" s="14" customFormat="1">
      <c r="A2337" s="14"/>
      <c r="B2337" s="235"/>
      <c r="C2337" s="236"/>
      <c r="D2337" s="226" t="s">
        <v>221</v>
      </c>
      <c r="E2337" s="237" t="s">
        <v>19</v>
      </c>
      <c r="F2337" s="238" t="s">
        <v>1807</v>
      </c>
      <c r="G2337" s="236"/>
      <c r="H2337" s="239">
        <v>3.6000000000000001</v>
      </c>
      <c r="I2337" s="240"/>
      <c r="J2337" s="236"/>
      <c r="K2337" s="236"/>
      <c r="L2337" s="241"/>
      <c r="M2337" s="242"/>
      <c r="N2337" s="243"/>
      <c r="O2337" s="243"/>
      <c r="P2337" s="243"/>
      <c r="Q2337" s="243"/>
      <c r="R2337" s="243"/>
      <c r="S2337" s="243"/>
      <c r="T2337" s="24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45" t="s">
        <v>221</v>
      </c>
      <c r="AU2337" s="245" t="s">
        <v>78</v>
      </c>
      <c r="AV2337" s="14" t="s">
        <v>78</v>
      </c>
      <c r="AW2337" s="14" t="s">
        <v>31</v>
      </c>
      <c r="AX2337" s="14" t="s">
        <v>69</v>
      </c>
      <c r="AY2337" s="245" t="s">
        <v>212</v>
      </c>
    </row>
    <row r="2338" s="13" customFormat="1">
      <c r="A2338" s="13"/>
      <c r="B2338" s="224"/>
      <c r="C2338" s="225"/>
      <c r="D2338" s="226" t="s">
        <v>221</v>
      </c>
      <c r="E2338" s="227" t="s">
        <v>19</v>
      </c>
      <c r="F2338" s="228" t="s">
        <v>1770</v>
      </c>
      <c r="G2338" s="225"/>
      <c r="H2338" s="227" t="s">
        <v>19</v>
      </c>
      <c r="I2338" s="229"/>
      <c r="J2338" s="225"/>
      <c r="K2338" s="225"/>
      <c r="L2338" s="230"/>
      <c r="M2338" s="231"/>
      <c r="N2338" s="232"/>
      <c r="O2338" s="232"/>
      <c r="P2338" s="232"/>
      <c r="Q2338" s="232"/>
      <c r="R2338" s="232"/>
      <c r="S2338" s="232"/>
      <c r="T2338" s="23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34" t="s">
        <v>221</v>
      </c>
      <c r="AU2338" s="234" t="s">
        <v>78</v>
      </c>
      <c r="AV2338" s="13" t="s">
        <v>74</v>
      </c>
      <c r="AW2338" s="13" t="s">
        <v>31</v>
      </c>
      <c r="AX2338" s="13" t="s">
        <v>69</v>
      </c>
      <c r="AY2338" s="234" t="s">
        <v>212</v>
      </c>
    </row>
    <row r="2339" s="14" customFormat="1">
      <c r="A2339" s="14"/>
      <c r="B2339" s="235"/>
      <c r="C2339" s="236"/>
      <c r="D2339" s="226" t="s">
        <v>221</v>
      </c>
      <c r="E2339" s="237" t="s">
        <v>19</v>
      </c>
      <c r="F2339" s="238" t="s">
        <v>1808</v>
      </c>
      <c r="G2339" s="236"/>
      <c r="H2339" s="239">
        <v>2.2650000000000001</v>
      </c>
      <c r="I2339" s="240"/>
      <c r="J2339" s="236"/>
      <c r="K2339" s="236"/>
      <c r="L2339" s="241"/>
      <c r="M2339" s="242"/>
      <c r="N2339" s="243"/>
      <c r="O2339" s="243"/>
      <c r="P2339" s="243"/>
      <c r="Q2339" s="243"/>
      <c r="R2339" s="243"/>
      <c r="S2339" s="243"/>
      <c r="T2339" s="244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45" t="s">
        <v>221</v>
      </c>
      <c r="AU2339" s="245" t="s">
        <v>78</v>
      </c>
      <c r="AV2339" s="14" t="s">
        <v>78</v>
      </c>
      <c r="AW2339" s="14" t="s">
        <v>31</v>
      </c>
      <c r="AX2339" s="14" t="s">
        <v>69</v>
      </c>
      <c r="AY2339" s="245" t="s">
        <v>212</v>
      </c>
    </row>
    <row r="2340" s="13" customFormat="1">
      <c r="A2340" s="13"/>
      <c r="B2340" s="224"/>
      <c r="C2340" s="225"/>
      <c r="D2340" s="226" t="s">
        <v>221</v>
      </c>
      <c r="E2340" s="227" t="s">
        <v>19</v>
      </c>
      <c r="F2340" s="228" t="s">
        <v>1772</v>
      </c>
      <c r="G2340" s="225"/>
      <c r="H2340" s="227" t="s">
        <v>19</v>
      </c>
      <c r="I2340" s="229"/>
      <c r="J2340" s="225"/>
      <c r="K2340" s="225"/>
      <c r="L2340" s="230"/>
      <c r="M2340" s="231"/>
      <c r="N2340" s="232"/>
      <c r="O2340" s="232"/>
      <c r="P2340" s="232"/>
      <c r="Q2340" s="232"/>
      <c r="R2340" s="232"/>
      <c r="S2340" s="232"/>
      <c r="T2340" s="23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34" t="s">
        <v>221</v>
      </c>
      <c r="AU2340" s="234" t="s">
        <v>78</v>
      </c>
      <c r="AV2340" s="13" t="s">
        <v>74</v>
      </c>
      <c r="AW2340" s="13" t="s">
        <v>31</v>
      </c>
      <c r="AX2340" s="13" t="s">
        <v>69</v>
      </c>
      <c r="AY2340" s="234" t="s">
        <v>212</v>
      </c>
    </row>
    <row r="2341" s="14" customFormat="1">
      <c r="A2341" s="14"/>
      <c r="B2341" s="235"/>
      <c r="C2341" s="236"/>
      <c r="D2341" s="226" t="s">
        <v>221</v>
      </c>
      <c r="E2341" s="237" t="s">
        <v>19</v>
      </c>
      <c r="F2341" s="238" t="s">
        <v>1809</v>
      </c>
      <c r="G2341" s="236"/>
      <c r="H2341" s="239">
        <v>1.452</v>
      </c>
      <c r="I2341" s="240"/>
      <c r="J2341" s="236"/>
      <c r="K2341" s="236"/>
      <c r="L2341" s="241"/>
      <c r="M2341" s="242"/>
      <c r="N2341" s="243"/>
      <c r="O2341" s="243"/>
      <c r="P2341" s="243"/>
      <c r="Q2341" s="243"/>
      <c r="R2341" s="243"/>
      <c r="S2341" s="243"/>
      <c r="T2341" s="244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45" t="s">
        <v>221</v>
      </c>
      <c r="AU2341" s="245" t="s">
        <v>78</v>
      </c>
      <c r="AV2341" s="14" t="s">
        <v>78</v>
      </c>
      <c r="AW2341" s="14" t="s">
        <v>31</v>
      </c>
      <c r="AX2341" s="14" t="s">
        <v>69</v>
      </c>
      <c r="AY2341" s="245" t="s">
        <v>212</v>
      </c>
    </row>
    <row r="2342" s="13" customFormat="1">
      <c r="A2342" s="13"/>
      <c r="B2342" s="224"/>
      <c r="C2342" s="225"/>
      <c r="D2342" s="226" t="s">
        <v>221</v>
      </c>
      <c r="E2342" s="227" t="s">
        <v>19</v>
      </c>
      <c r="F2342" s="228" t="s">
        <v>1774</v>
      </c>
      <c r="G2342" s="225"/>
      <c r="H2342" s="227" t="s">
        <v>19</v>
      </c>
      <c r="I2342" s="229"/>
      <c r="J2342" s="225"/>
      <c r="K2342" s="225"/>
      <c r="L2342" s="230"/>
      <c r="M2342" s="231"/>
      <c r="N2342" s="232"/>
      <c r="O2342" s="232"/>
      <c r="P2342" s="232"/>
      <c r="Q2342" s="232"/>
      <c r="R2342" s="232"/>
      <c r="S2342" s="232"/>
      <c r="T2342" s="23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34" t="s">
        <v>221</v>
      </c>
      <c r="AU2342" s="234" t="s">
        <v>78</v>
      </c>
      <c r="AV2342" s="13" t="s">
        <v>74</v>
      </c>
      <c r="AW2342" s="13" t="s">
        <v>31</v>
      </c>
      <c r="AX2342" s="13" t="s">
        <v>69</v>
      </c>
      <c r="AY2342" s="234" t="s">
        <v>212</v>
      </c>
    </row>
    <row r="2343" s="14" customFormat="1">
      <c r="A2343" s="14"/>
      <c r="B2343" s="235"/>
      <c r="C2343" s="236"/>
      <c r="D2343" s="226" t="s">
        <v>221</v>
      </c>
      <c r="E2343" s="237" t="s">
        <v>19</v>
      </c>
      <c r="F2343" s="238" t="s">
        <v>1810</v>
      </c>
      <c r="G2343" s="236"/>
      <c r="H2343" s="239">
        <v>0.61599999999999999</v>
      </c>
      <c r="I2343" s="240"/>
      <c r="J2343" s="236"/>
      <c r="K2343" s="236"/>
      <c r="L2343" s="241"/>
      <c r="M2343" s="242"/>
      <c r="N2343" s="243"/>
      <c r="O2343" s="243"/>
      <c r="P2343" s="243"/>
      <c r="Q2343" s="243"/>
      <c r="R2343" s="243"/>
      <c r="S2343" s="243"/>
      <c r="T2343" s="24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45" t="s">
        <v>221</v>
      </c>
      <c r="AU2343" s="245" t="s">
        <v>78</v>
      </c>
      <c r="AV2343" s="14" t="s">
        <v>78</v>
      </c>
      <c r="AW2343" s="14" t="s">
        <v>31</v>
      </c>
      <c r="AX2343" s="14" t="s">
        <v>69</v>
      </c>
      <c r="AY2343" s="245" t="s">
        <v>212</v>
      </c>
    </row>
    <row r="2344" s="13" customFormat="1">
      <c r="A2344" s="13"/>
      <c r="B2344" s="224"/>
      <c r="C2344" s="225"/>
      <c r="D2344" s="226" t="s">
        <v>221</v>
      </c>
      <c r="E2344" s="227" t="s">
        <v>19</v>
      </c>
      <c r="F2344" s="228" t="s">
        <v>1776</v>
      </c>
      <c r="G2344" s="225"/>
      <c r="H2344" s="227" t="s">
        <v>19</v>
      </c>
      <c r="I2344" s="229"/>
      <c r="J2344" s="225"/>
      <c r="K2344" s="225"/>
      <c r="L2344" s="230"/>
      <c r="M2344" s="231"/>
      <c r="N2344" s="232"/>
      <c r="O2344" s="232"/>
      <c r="P2344" s="232"/>
      <c r="Q2344" s="232"/>
      <c r="R2344" s="232"/>
      <c r="S2344" s="232"/>
      <c r="T2344" s="23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34" t="s">
        <v>221</v>
      </c>
      <c r="AU2344" s="234" t="s">
        <v>78</v>
      </c>
      <c r="AV2344" s="13" t="s">
        <v>74</v>
      </c>
      <c r="AW2344" s="13" t="s">
        <v>31</v>
      </c>
      <c r="AX2344" s="13" t="s">
        <v>69</v>
      </c>
      <c r="AY2344" s="234" t="s">
        <v>212</v>
      </c>
    </row>
    <row r="2345" s="14" customFormat="1">
      <c r="A2345" s="14"/>
      <c r="B2345" s="235"/>
      <c r="C2345" s="236"/>
      <c r="D2345" s="226" t="s">
        <v>221</v>
      </c>
      <c r="E2345" s="237" t="s">
        <v>19</v>
      </c>
      <c r="F2345" s="238" t="s">
        <v>1811</v>
      </c>
      <c r="G2345" s="236"/>
      <c r="H2345" s="239">
        <v>0.54400000000000004</v>
      </c>
      <c r="I2345" s="240"/>
      <c r="J2345" s="236"/>
      <c r="K2345" s="236"/>
      <c r="L2345" s="241"/>
      <c r="M2345" s="242"/>
      <c r="N2345" s="243"/>
      <c r="O2345" s="243"/>
      <c r="P2345" s="243"/>
      <c r="Q2345" s="243"/>
      <c r="R2345" s="243"/>
      <c r="S2345" s="243"/>
      <c r="T2345" s="244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45" t="s">
        <v>221</v>
      </c>
      <c r="AU2345" s="245" t="s">
        <v>78</v>
      </c>
      <c r="AV2345" s="14" t="s">
        <v>78</v>
      </c>
      <c r="AW2345" s="14" t="s">
        <v>31</v>
      </c>
      <c r="AX2345" s="14" t="s">
        <v>69</v>
      </c>
      <c r="AY2345" s="245" t="s">
        <v>212</v>
      </c>
    </row>
    <row r="2346" s="13" customFormat="1">
      <c r="A2346" s="13"/>
      <c r="B2346" s="224"/>
      <c r="C2346" s="225"/>
      <c r="D2346" s="226" t="s">
        <v>221</v>
      </c>
      <c r="E2346" s="227" t="s">
        <v>19</v>
      </c>
      <c r="F2346" s="228" t="s">
        <v>1778</v>
      </c>
      <c r="G2346" s="225"/>
      <c r="H2346" s="227" t="s">
        <v>19</v>
      </c>
      <c r="I2346" s="229"/>
      <c r="J2346" s="225"/>
      <c r="K2346" s="225"/>
      <c r="L2346" s="230"/>
      <c r="M2346" s="231"/>
      <c r="N2346" s="232"/>
      <c r="O2346" s="232"/>
      <c r="P2346" s="232"/>
      <c r="Q2346" s="232"/>
      <c r="R2346" s="232"/>
      <c r="S2346" s="232"/>
      <c r="T2346" s="23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34" t="s">
        <v>221</v>
      </c>
      <c r="AU2346" s="234" t="s">
        <v>78</v>
      </c>
      <c r="AV2346" s="13" t="s">
        <v>74</v>
      </c>
      <c r="AW2346" s="13" t="s">
        <v>31</v>
      </c>
      <c r="AX2346" s="13" t="s">
        <v>69</v>
      </c>
      <c r="AY2346" s="234" t="s">
        <v>212</v>
      </c>
    </row>
    <row r="2347" s="14" customFormat="1">
      <c r="A2347" s="14"/>
      <c r="B2347" s="235"/>
      <c r="C2347" s="236"/>
      <c r="D2347" s="226" t="s">
        <v>221</v>
      </c>
      <c r="E2347" s="237" t="s">
        <v>19</v>
      </c>
      <c r="F2347" s="238" t="s">
        <v>1812</v>
      </c>
      <c r="G2347" s="236"/>
      <c r="H2347" s="239">
        <v>3.8879999999999999</v>
      </c>
      <c r="I2347" s="240"/>
      <c r="J2347" s="236"/>
      <c r="K2347" s="236"/>
      <c r="L2347" s="241"/>
      <c r="M2347" s="242"/>
      <c r="N2347" s="243"/>
      <c r="O2347" s="243"/>
      <c r="P2347" s="243"/>
      <c r="Q2347" s="243"/>
      <c r="R2347" s="243"/>
      <c r="S2347" s="243"/>
      <c r="T2347" s="244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45" t="s">
        <v>221</v>
      </c>
      <c r="AU2347" s="245" t="s">
        <v>78</v>
      </c>
      <c r="AV2347" s="14" t="s">
        <v>78</v>
      </c>
      <c r="AW2347" s="14" t="s">
        <v>31</v>
      </c>
      <c r="AX2347" s="14" t="s">
        <v>69</v>
      </c>
      <c r="AY2347" s="245" t="s">
        <v>212</v>
      </c>
    </row>
    <row r="2348" s="13" customFormat="1">
      <c r="A2348" s="13"/>
      <c r="B2348" s="224"/>
      <c r="C2348" s="225"/>
      <c r="D2348" s="226" t="s">
        <v>221</v>
      </c>
      <c r="E2348" s="227" t="s">
        <v>19</v>
      </c>
      <c r="F2348" s="228" t="s">
        <v>1780</v>
      </c>
      <c r="G2348" s="225"/>
      <c r="H2348" s="227" t="s">
        <v>19</v>
      </c>
      <c r="I2348" s="229"/>
      <c r="J2348" s="225"/>
      <c r="K2348" s="225"/>
      <c r="L2348" s="230"/>
      <c r="M2348" s="231"/>
      <c r="N2348" s="232"/>
      <c r="O2348" s="232"/>
      <c r="P2348" s="232"/>
      <c r="Q2348" s="232"/>
      <c r="R2348" s="232"/>
      <c r="S2348" s="232"/>
      <c r="T2348" s="23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34" t="s">
        <v>221</v>
      </c>
      <c r="AU2348" s="234" t="s">
        <v>78</v>
      </c>
      <c r="AV2348" s="13" t="s">
        <v>74</v>
      </c>
      <c r="AW2348" s="13" t="s">
        <v>31</v>
      </c>
      <c r="AX2348" s="13" t="s">
        <v>69</v>
      </c>
      <c r="AY2348" s="234" t="s">
        <v>212</v>
      </c>
    </row>
    <row r="2349" s="14" customFormat="1">
      <c r="A2349" s="14"/>
      <c r="B2349" s="235"/>
      <c r="C2349" s="236"/>
      <c r="D2349" s="226" t="s">
        <v>221</v>
      </c>
      <c r="E2349" s="237" t="s">
        <v>19</v>
      </c>
      <c r="F2349" s="238" t="s">
        <v>1813</v>
      </c>
      <c r="G2349" s="236"/>
      <c r="H2349" s="239">
        <v>0.74399999999999999</v>
      </c>
      <c r="I2349" s="240"/>
      <c r="J2349" s="236"/>
      <c r="K2349" s="236"/>
      <c r="L2349" s="241"/>
      <c r="M2349" s="242"/>
      <c r="N2349" s="243"/>
      <c r="O2349" s="243"/>
      <c r="P2349" s="243"/>
      <c r="Q2349" s="243"/>
      <c r="R2349" s="243"/>
      <c r="S2349" s="243"/>
      <c r="T2349" s="24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45" t="s">
        <v>221</v>
      </c>
      <c r="AU2349" s="245" t="s">
        <v>78</v>
      </c>
      <c r="AV2349" s="14" t="s">
        <v>78</v>
      </c>
      <c r="AW2349" s="14" t="s">
        <v>31</v>
      </c>
      <c r="AX2349" s="14" t="s">
        <v>69</v>
      </c>
      <c r="AY2349" s="245" t="s">
        <v>212</v>
      </c>
    </row>
    <row r="2350" s="13" customFormat="1">
      <c r="A2350" s="13"/>
      <c r="B2350" s="224"/>
      <c r="C2350" s="225"/>
      <c r="D2350" s="226" t="s">
        <v>221</v>
      </c>
      <c r="E2350" s="227" t="s">
        <v>19</v>
      </c>
      <c r="F2350" s="228" t="s">
        <v>1782</v>
      </c>
      <c r="G2350" s="225"/>
      <c r="H2350" s="227" t="s">
        <v>19</v>
      </c>
      <c r="I2350" s="229"/>
      <c r="J2350" s="225"/>
      <c r="K2350" s="225"/>
      <c r="L2350" s="230"/>
      <c r="M2350" s="231"/>
      <c r="N2350" s="232"/>
      <c r="O2350" s="232"/>
      <c r="P2350" s="232"/>
      <c r="Q2350" s="232"/>
      <c r="R2350" s="232"/>
      <c r="S2350" s="232"/>
      <c r="T2350" s="23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34" t="s">
        <v>221</v>
      </c>
      <c r="AU2350" s="234" t="s">
        <v>78</v>
      </c>
      <c r="AV2350" s="13" t="s">
        <v>74</v>
      </c>
      <c r="AW2350" s="13" t="s">
        <v>31</v>
      </c>
      <c r="AX2350" s="13" t="s">
        <v>69</v>
      </c>
      <c r="AY2350" s="234" t="s">
        <v>212</v>
      </c>
    </row>
    <row r="2351" s="14" customFormat="1">
      <c r="A2351" s="14"/>
      <c r="B2351" s="235"/>
      <c r="C2351" s="236"/>
      <c r="D2351" s="226" t="s">
        <v>221</v>
      </c>
      <c r="E2351" s="237" t="s">
        <v>19</v>
      </c>
      <c r="F2351" s="238" t="s">
        <v>1814</v>
      </c>
      <c r="G2351" s="236"/>
      <c r="H2351" s="239">
        <v>0.503</v>
      </c>
      <c r="I2351" s="240"/>
      <c r="J2351" s="236"/>
      <c r="K2351" s="236"/>
      <c r="L2351" s="241"/>
      <c r="M2351" s="242"/>
      <c r="N2351" s="243"/>
      <c r="O2351" s="243"/>
      <c r="P2351" s="243"/>
      <c r="Q2351" s="243"/>
      <c r="R2351" s="243"/>
      <c r="S2351" s="243"/>
      <c r="T2351" s="244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45" t="s">
        <v>221</v>
      </c>
      <c r="AU2351" s="245" t="s">
        <v>78</v>
      </c>
      <c r="AV2351" s="14" t="s">
        <v>78</v>
      </c>
      <c r="AW2351" s="14" t="s">
        <v>31</v>
      </c>
      <c r="AX2351" s="14" t="s">
        <v>69</v>
      </c>
      <c r="AY2351" s="245" t="s">
        <v>212</v>
      </c>
    </row>
    <row r="2352" s="15" customFormat="1">
      <c r="A2352" s="15"/>
      <c r="B2352" s="246"/>
      <c r="C2352" s="247"/>
      <c r="D2352" s="226" t="s">
        <v>221</v>
      </c>
      <c r="E2352" s="248" t="s">
        <v>19</v>
      </c>
      <c r="F2352" s="249" t="s">
        <v>224</v>
      </c>
      <c r="G2352" s="247"/>
      <c r="H2352" s="250">
        <v>13.612</v>
      </c>
      <c r="I2352" s="251"/>
      <c r="J2352" s="247"/>
      <c r="K2352" s="247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5"/>
      <c r="V2352" s="15"/>
      <c r="W2352" s="15"/>
      <c r="X2352" s="15"/>
      <c r="Y2352" s="15"/>
      <c r="Z2352" s="15"/>
      <c r="AA2352" s="15"/>
      <c r="AB2352" s="15"/>
      <c r="AC2352" s="15"/>
      <c r="AD2352" s="15"/>
      <c r="AE2352" s="15"/>
      <c r="AT2352" s="256" t="s">
        <v>221</v>
      </c>
      <c r="AU2352" s="256" t="s">
        <v>78</v>
      </c>
      <c r="AV2352" s="15" t="s">
        <v>84</v>
      </c>
      <c r="AW2352" s="15" t="s">
        <v>31</v>
      </c>
      <c r="AX2352" s="15" t="s">
        <v>74</v>
      </c>
      <c r="AY2352" s="256" t="s">
        <v>212</v>
      </c>
    </row>
    <row r="2353" s="2" customFormat="1" ht="24.15" customHeight="1">
      <c r="A2353" s="40"/>
      <c r="B2353" s="41"/>
      <c r="C2353" s="206" t="s">
        <v>879</v>
      </c>
      <c r="D2353" s="206" t="s">
        <v>214</v>
      </c>
      <c r="E2353" s="207" t="s">
        <v>1815</v>
      </c>
      <c r="F2353" s="208" t="s">
        <v>1816</v>
      </c>
      <c r="G2353" s="209" t="s">
        <v>384</v>
      </c>
      <c r="H2353" s="210">
        <v>13.612</v>
      </c>
      <c r="I2353" s="211"/>
      <c r="J2353" s="212">
        <f>ROUND(I2353*H2353,2)</f>
        <v>0</v>
      </c>
      <c r="K2353" s="208" t="s">
        <v>218</v>
      </c>
      <c r="L2353" s="46"/>
      <c r="M2353" s="213" t="s">
        <v>19</v>
      </c>
      <c r="N2353" s="214" t="s">
        <v>41</v>
      </c>
      <c r="O2353" s="86"/>
      <c r="P2353" s="215">
        <f>O2353*H2353</f>
        <v>0</v>
      </c>
      <c r="Q2353" s="215">
        <v>0</v>
      </c>
      <c r="R2353" s="215">
        <f>Q2353*H2353</f>
        <v>0</v>
      </c>
      <c r="S2353" s="215">
        <v>0</v>
      </c>
      <c r="T2353" s="216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17" t="s">
        <v>84</v>
      </c>
      <c r="AT2353" s="217" t="s">
        <v>214</v>
      </c>
      <c r="AU2353" s="217" t="s">
        <v>78</v>
      </c>
      <c r="AY2353" s="19" t="s">
        <v>212</v>
      </c>
      <c r="BE2353" s="218">
        <f>IF(N2353="základní",J2353,0)</f>
        <v>0</v>
      </c>
      <c r="BF2353" s="218">
        <f>IF(N2353="snížená",J2353,0)</f>
        <v>0</v>
      </c>
      <c r="BG2353" s="218">
        <f>IF(N2353="zákl. přenesená",J2353,0)</f>
        <v>0</v>
      </c>
      <c r="BH2353" s="218">
        <f>IF(N2353="sníž. přenesená",J2353,0)</f>
        <v>0</v>
      </c>
      <c r="BI2353" s="218">
        <f>IF(N2353="nulová",J2353,0)</f>
        <v>0</v>
      </c>
      <c r="BJ2353" s="19" t="s">
        <v>78</v>
      </c>
      <c r="BK2353" s="218">
        <f>ROUND(I2353*H2353,2)</f>
        <v>0</v>
      </c>
      <c r="BL2353" s="19" t="s">
        <v>84</v>
      </c>
      <c r="BM2353" s="217" t="s">
        <v>1817</v>
      </c>
    </row>
    <row r="2354" s="2" customFormat="1">
      <c r="A2354" s="40"/>
      <c r="B2354" s="41"/>
      <c r="C2354" s="42"/>
      <c r="D2354" s="219" t="s">
        <v>219</v>
      </c>
      <c r="E2354" s="42"/>
      <c r="F2354" s="220" t="s">
        <v>1818</v>
      </c>
      <c r="G2354" s="42"/>
      <c r="H2354" s="42"/>
      <c r="I2354" s="221"/>
      <c r="J2354" s="42"/>
      <c r="K2354" s="42"/>
      <c r="L2354" s="46"/>
      <c r="M2354" s="222"/>
      <c r="N2354" s="223"/>
      <c r="O2354" s="86"/>
      <c r="P2354" s="86"/>
      <c r="Q2354" s="86"/>
      <c r="R2354" s="86"/>
      <c r="S2354" s="86"/>
      <c r="T2354" s="87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219</v>
      </c>
      <c r="AU2354" s="19" t="s">
        <v>78</v>
      </c>
    </row>
    <row r="2355" s="13" customFormat="1">
      <c r="A2355" s="13"/>
      <c r="B2355" s="224"/>
      <c r="C2355" s="225"/>
      <c r="D2355" s="226" t="s">
        <v>221</v>
      </c>
      <c r="E2355" s="227" t="s">
        <v>19</v>
      </c>
      <c r="F2355" s="228" t="s">
        <v>393</v>
      </c>
      <c r="G2355" s="225"/>
      <c r="H2355" s="227" t="s">
        <v>19</v>
      </c>
      <c r="I2355" s="229"/>
      <c r="J2355" s="225"/>
      <c r="K2355" s="225"/>
      <c r="L2355" s="230"/>
      <c r="M2355" s="231"/>
      <c r="N2355" s="232"/>
      <c r="O2355" s="232"/>
      <c r="P2355" s="232"/>
      <c r="Q2355" s="232"/>
      <c r="R2355" s="232"/>
      <c r="S2355" s="232"/>
      <c r="T2355" s="23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34" t="s">
        <v>221</v>
      </c>
      <c r="AU2355" s="234" t="s">
        <v>78</v>
      </c>
      <c r="AV2355" s="13" t="s">
        <v>74</v>
      </c>
      <c r="AW2355" s="13" t="s">
        <v>31</v>
      </c>
      <c r="AX2355" s="13" t="s">
        <v>69</v>
      </c>
      <c r="AY2355" s="234" t="s">
        <v>212</v>
      </c>
    </row>
    <row r="2356" s="14" customFormat="1">
      <c r="A2356" s="14"/>
      <c r="B2356" s="235"/>
      <c r="C2356" s="236"/>
      <c r="D2356" s="226" t="s">
        <v>221</v>
      </c>
      <c r="E2356" s="237" t="s">
        <v>19</v>
      </c>
      <c r="F2356" s="238" t="s">
        <v>1819</v>
      </c>
      <c r="G2356" s="236"/>
      <c r="H2356" s="239">
        <v>13.612</v>
      </c>
      <c r="I2356" s="240"/>
      <c r="J2356" s="236"/>
      <c r="K2356" s="236"/>
      <c r="L2356" s="241"/>
      <c r="M2356" s="242"/>
      <c r="N2356" s="243"/>
      <c r="O2356" s="243"/>
      <c r="P2356" s="243"/>
      <c r="Q2356" s="243"/>
      <c r="R2356" s="243"/>
      <c r="S2356" s="243"/>
      <c r="T2356" s="244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45" t="s">
        <v>221</v>
      </c>
      <c r="AU2356" s="245" t="s">
        <v>78</v>
      </c>
      <c r="AV2356" s="14" t="s">
        <v>78</v>
      </c>
      <c r="AW2356" s="14" t="s">
        <v>31</v>
      </c>
      <c r="AX2356" s="14" t="s">
        <v>69</v>
      </c>
      <c r="AY2356" s="245" t="s">
        <v>212</v>
      </c>
    </row>
    <row r="2357" s="15" customFormat="1">
      <c r="A2357" s="15"/>
      <c r="B2357" s="246"/>
      <c r="C2357" s="247"/>
      <c r="D2357" s="226" t="s">
        <v>221</v>
      </c>
      <c r="E2357" s="248" t="s">
        <v>19</v>
      </c>
      <c r="F2357" s="249" t="s">
        <v>224</v>
      </c>
      <c r="G2357" s="247"/>
      <c r="H2357" s="250">
        <v>13.612</v>
      </c>
      <c r="I2357" s="251"/>
      <c r="J2357" s="247"/>
      <c r="K2357" s="247"/>
      <c r="L2357" s="252"/>
      <c r="M2357" s="253"/>
      <c r="N2357" s="254"/>
      <c r="O2357" s="254"/>
      <c r="P2357" s="254"/>
      <c r="Q2357" s="254"/>
      <c r="R2357" s="254"/>
      <c r="S2357" s="254"/>
      <c r="T2357" s="25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56" t="s">
        <v>221</v>
      </c>
      <c r="AU2357" s="256" t="s">
        <v>78</v>
      </c>
      <c r="AV2357" s="15" t="s">
        <v>84</v>
      </c>
      <c r="AW2357" s="15" t="s">
        <v>31</v>
      </c>
      <c r="AX2357" s="15" t="s">
        <v>74</v>
      </c>
      <c r="AY2357" s="256" t="s">
        <v>212</v>
      </c>
    </row>
    <row r="2358" s="2" customFormat="1" ht="37.8" customHeight="1">
      <c r="A2358" s="40"/>
      <c r="B2358" s="41"/>
      <c r="C2358" s="206" t="s">
        <v>1820</v>
      </c>
      <c r="D2358" s="206" t="s">
        <v>214</v>
      </c>
      <c r="E2358" s="207" t="s">
        <v>1821</v>
      </c>
      <c r="F2358" s="208" t="s">
        <v>1822</v>
      </c>
      <c r="G2358" s="209" t="s">
        <v>309</v>
      </c>
      <c r="H2358" s="210">
        <v>0.028000000000000001</v>
      </c>
      <c r="I2358" s="211"/>
      <c r="J2358" s="212">
        <f>ROUND(I2358*H2358,2)</f>
        <v>0</v>
      </c>
      <c r="K2358" s="208" t="s">
        <v>218</v>
      </c>
      <c r="L2358" s="46"/>
      <c r="M2358" s="213" t="s">
        <v>19</v>
      </c>
      <c r="N2358" s="214" t="s">
        <v>41</v>
      </c>
      <c r="O2358" s="86"/>
      <c r="P2358" s="215">
        <f>O2358*H2358</f>
        <v>0</v>
      </c>
      <c r="Q2358" s="215">
        <v>1.0551200000000001</v>
      </c>
      <c r="R2358" s="215">
        <f>Q2358*H2358</f>
        <v>0.029543360000000001</v>
      </c>
      <c r="S2358" s="215">
        <v>0</v>
      </c>
      <c r="T2358" s="216">
        <f>S2358*H2358</f>
        <v>0</v>
      </c>
      <c r="U2358" s="40"/>
      <c r="V2358" s="40"/>
      <c r="W2358" s="40"/>
      <c r="X2358" s="40"/>
      <c r="Y2358" s="40"/>
      <c r="Z2358" s="40"/>
      <c r="AA2358" s="40"/>
      <c r="AB2358" s="40"/>
      <c r="AC2358" s="40"/>
      <c r="AD2358" s="40"/>
      <c r="AE2358" s="40"/>
      <c r="AR2358" s="217" t="s">
        <v>84</v>
      </c>
      <c r="AT2358" s="217" t="s">
        <v>214</v>
      </c>
      <c r="AU2358" s="217" t="s">
        <v>78</v>
      </c>
      <c r="AY2358" s="19" t="s">
        <v>212</v>
      </c>
      <c r="BE2358" s="218">
        <f>IF(N2358="základní",J2358,0)</f>
        <v>0</v>
      </c>
      <c r="BF2358" s="218">
        <f>IF(N2358="snížená",J2358,0)</f>
        <v>0</v>
      </c>
      <c r="BG2358" s="218">
        <f>IF(N2358="zákl. přenesená",J2358,0)</f>
        <v>0</v>
      </c>
      <c r="BH2358" s="218">
        <f>IF(N2358="sníž. přenesená",J2358,0)</f>
        <v>0</v>
      </c>
      <c r="BI2358" s="218">
        <f>IF(N2358="nulová",J2358,0)</f>
        <v>0</v>
      </c>
      <c r="BJ2358" s="19" t="s">
        <v>78</v>
      </c>
      <c r="BK2358" s="218">
        <f>ROUND(I2358*H2358,2)</f>
        <v>0</v>
      </c>
      <c r="BL2358" s="19" t="s">
        <v>84</v>
      </c>
      <c r="BM2358" s="217" t="s">
        <v>1823</v>
      </c>
    </row>
    <row r="2359" s="2" customFormat="1">
      <c r="A2359" s="40"/>
      <c r="B2359" s="41"/>
      <c r="C2359" s="42"/>
      <c r="D2359" s="219" t="s">
        <v>219</v>
      </c>
      <c r="E2359" s="42"/>
      <c r="F2359" s="220" t="s">
        <v>1824</v>
      </c>
      <c r="G2359" s="42"/>
      <c r="H2359" s="42"/>
      <c r="I2359" s="221"/>
      <c r="J2359" s="42"/>
      <c r="K2359" s="42"/>
      <c r="L2359" s="46"/>
      <c r="M2359" s="222"/>
      <c r="N2359" s="223"/>
      <c r="O2359" s="86"/>
      <c r="P2359" s="86"/>
      <c r="Q2359" s="86"/>
      <c r="R2359" s="86"/>
      <c r="S2359" s="86"/>
      <c r="T2359" s="87"/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T2359" s="19" t="s">
        <v>219</v>
      </c>
      <c r="AU2359" s="19" t="s">
        <v>78</v>
      </c>
    </row>
    <row r="2360" s="13" customFormat="1">
      <c r="A2360" s="13"/>
      <c r="B2360" s="224"/>
      <c r="C2360" s="225"/>
      <c r="D2360" s="226" t="s">
        <v>221</v>
      </c>
      <c r="E2360" s="227" t="s">
        <v>19</v>
      </c>
      <c r="F2360" s="228" t="s">
        <v>1825</v>
      </c>
      <c r="G2360" s="225"/>
      <c r="H2360" s="227" t="s">
        <v>19</v>
      </c>
      <c r="I2360" s="229"/>
      <c r="J2360" s="225"/>
      <c r="K2360" s="225"/>
      <c r="L2360" s="230"/>
      <c r="M2360" s="231"/>
      <c r="N2360" s="232"/>
      <c r="O2360" s="232"/>
      <c r="P2360" s="232"/>
      <c r="Q2360" s="232"/>
      <c r="R2360" s="232"/>
      <c r="S2360" s="232"/>
      <c r="T2360" s="23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34" t="s">
        <v>221</v>
      </c>
      <c r="AU2360" s="234" t="s">
        <v>78</v>
      </c>
      <c r="AV2360" s="13" t="s">
        <v>74</v>
      </c>
      <c r="AW2360" s="13" t="s">
        <v>31</v>
      </c>
      <c r="AX2360" s="13" t="s">
        <v>69</v>
      </c>
      <c r="AY2360" s="234" t="s">
        <v>212</v>
      </c>
    </row>
    <row r="2361" s="14" customFormat="1">
      <c r="A2361" s="14"/>
      <c r="B2361" s="235"/>
      <c r="C2361" s="236"/>
      <c r="D2361" s="226" t="s">
        <v>221</v>
      </c>
      <c r="E2361" s="237" t="s">
        <v>19</v>
      </c>
      <c r="F2361" s="238" t="s">
        <v>1826</v>
      </c>
      <c r="G2361" s="236"/>
      <c r="H2361" s="239">
        <v>0.024</v>
      </c>
      <c r="I2361" s="240"/>
      <c r="J2361" s="236"/>
      <c r="K2361" s="236"/>
      <c r="L2361" s="241"/>
      <c r="M2361" s="242"/>
      <c r="N2361" s="243"/>
      <c r="O2361" s="243"/>
      <c r="P2361" s="243"/>
      <c r="Q2361" s="243"/>
      <c r="R2361" s="243"/>
      <c r="S2361" s="243"/>
      <c r="T2361" s="24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45" t="s">
        <v>221</v>
      </c>
      <c r="AU2361" s="245" t="s">
        <v>78</v>
      </c>
      <c r="AV2361" s="14" t="s">
        <v>78</v>
      </c>
      <c r="AW2361" s="14" t="s">
        <v>31</v>
      </c>
      <c r="AX2361" s="14" t="s">
        <v>69</v>
      </c>
      <c r="AY2361" s="245" t="s">
        <v>212</v>
      </c>
    </row>
    <row r="2362" s="14" customFormat="1">
      <c r="A2362" s="14"/>
      <c r="B2362" s="235"/>
      <c r="C2362" s="236"/>
      <c r="D2362" s="226" t="s">
        <v>221</v>
      </c>
      <c r="E2362" s="237" t="s">
        <v>19</v>
      </c>
      <c r="F2362" s="238" t="s">
        <v>1827</v>
      </c>
      <c r="G2362" s="236"/>
      <c r="H2362" s="239">
        <v>0.0040000000000000001</v>
      </c>
      <c r="I2362" s="240"/>
      <c r="J2362" s="236"/>
      <c r="K2362" s="236"/>
      <c r="L2362" s="241"/>
      <c r="M2362" s="242"/>
      <c r="N2362" s="243"/>
      <c r="O2362" s="243"/>
      <c r="P2362" s="243"/>
      <c r="Q2362" s="243"/>
      <c r="R2362" s="243"/>
      <c r="S2362" s="243"/>
      <c r="T2362" s="244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45" t="s">
        <v>221</v>
      </c>
      <c r="AU2362" s="245" t="s">
        <v>78</v>
      </c>
      <c r="AV2362" s="14" t="s">
        <v>78</v>
      </c>
      <c r="AW2362" s="14" t="s">
        <v>31</v>
      </c>
      <c r="AX2362" s="14" t="s">
        <v>69</v>
      </c>
      <c r="AY2362" s="245" t="s">
        <v>212</v>
      </c>
    </row>
    <row r="2363" s="15" customFormat="1">
      <c r="A2363" s="15"/>
      <c r="B2363" s="246"/>
      <c r="C2363" s="247"/>
      <c r="D2363" s="226" t="s">
        <v>221</v>
      </c>
      <c r="E2363" s="248" t="s">
        <v>19</v>
      </c>
      <c r="F2363" s="249" t="s">
        <v>224</v>
      </c>
      <c r="G2363" s="247"/>
      <c r="H2363" s="250">
        <v>0.028000000000000001</v>
      </c>
      <c r="I2363" s="251"/>
      <c r="J2363" s="247"/>
      <c r="K2363" s="247"/>
      <c r="L2363" s="252"/>
      <c r="M2363" s="253"/>
      <c r="N2363" s="254"/>
      <c r="O2363" s="254"/>
      <c r="P2363" s="254"/>
      <c r="Q2363" s="254"/>
      <c r="R2363" s="254"/>
      <c r="S2363" s="254"/>
      <c r="T2363" s="255"/>
      <c r="U2363" s="15"/>
      <c r="V2363" s="15"/>
      <c r="W2363" s="15"/>
      <c r="X2363" s="15"/>
      <c r="Y2363" s="15"/>
      <c r="Z2363" s="15"/>
      <c r="AA2363" s="15"/>
      <c r="AB2363" s="15"/>
      <c r="AC2363" s="15"/>
      <c r="AD2363" s="15"/>
      <c r="AE2363" s="15"/>
      <c r="AT2363" s="256" t="s">
        <v>221</v>
      </c>
      <c r="AU2363" s="256" t="s">
        <v>78</v>
      </c>
      <c r="AV2363" s="15" t="s">
        <v>84</v>
      </c>
      <c r="AW2363" s="15" t="s">
        <v>31</v>
      </c>
      <c r="AX2363" s="15" t="s">
        <v>74</v>
      </c>
      <c r="AY2363" s="256" t="s">
        <v>212</v>
      </c>
    </row>
    <row r="2364" s="2" customFormat="1" ht="24.15" customHeight="1">
      <c r="A2364" s="40"/>
      <c r="B2364" s="41"/>
      <c r="C2364" s="206" t="s">
        <v>888</v>
      </c>
      <c r="D2364" s="206" t="s">
        <v>214</v>
      </c>
      <c r="E2364" s="207" t="s">
        <v>1828</v>
      </c>
      <c r="F2364" s="208" t="s">
        <v>1829</v>
      </c>
      <c r="G2364" s="209" t="s">
        <v>309</v>
      </c>
      <c r="H2364" s="210">
        <v>0.29999999999999999</v>
      </c>
      <c r="I2364" s="211"/>
      <c r="J2364" s="212">
        <f>ROUND(I2364*H2364,2)</f>
        <v>0</v>
      </c>
      <c r="K2364" s="208" t="s">
        <v>218</v>
      </c>
      <c r="L2364" s="46"/>
      <c r="M2364" s="213" t="s">
        <v>19</v>
      </c>
      <c r="N2364" s="214" t="s">
        <v>41</v>
      </c>
      <c r="O2364" s="86"/>
      <c r="P2364" s="215">
        <f>O2364*H2364</f>
        <v>0</v>
      </c>
      <c r="Q2364" s="215">
        <v>0.019539999999999998</v>
      </c>
      <c r="R2364" s="215">
        <f>Q2364*H2364</f>
        <v>0.0058619999999999992</v>
      </c>
      <c r="S2364" s="215">
        <v>0</v>
      </c>
      <c r="T2364" s="216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17" t="s">
        <v>84</v>
      </c>
      <c r="AT2364" s="217" t="s">
        <v>214</v>
      </c>
      <c r="AU2364" s="217" t="s">
        <v>78</v>
      </c>
      <c r="AY2364" s="19" t="s">
        <v>212</v>
      </c>
      <c r="BE2364" s="218">
        <f>IF(N2364="základní",J2364,0)</f>
        <v>0</v>
      </c>
      <c r="BF2364" s="218">
        <f>IF(N2364="snížená",J2364,0)</f>
        <v>0</v>
      </c>
      <c r="BG2364" s="218">
        <f>IF(N2364="zákl. přenesená",J2364,0)</f>
        <v>0</v>
      </c>
      <c r="BH2364" s="218">
        <f>IF(N2364="sníž. přenesená",J2364,0)</f>
        <v>0</v>
      </c>
      <c r="BI2364" s="218">
        <f>IF(N2364="nulová",J2364,0)</f>
        <v>0</v>
      </c>
      <c r="BJ2364" s="19" t="s">
        <v>78</v>
      </c>
      <c r="BK2364" s="218">
        <f>ROUND(I2364*H2364,2)</f>
        <v>0</v>
      </c>
      <c r="BL2364" s="19" t="s">
        <v>84</v>
      </c>
      <c r="BM2364" s="217" t="s">
        <v>1830</v>
      </c>
    </row>
    <row r="2365" s="2" customFormat="1">
      <c r="A2365" s="40"/>
      <c r="B2365" s="41"/>
      <c r="C2365" s="42"/>
      <c r="D2365" s="219" t="s">
        <v>219</v>
      </c>
      <c r="E2365" s="42"/>
      <c r="F2365" s="220" t="s">
        <v>1831</v>
      </c>
      <c r="G2365" s="42"/>
      <c r="H2365" s="42"/>
      <c r="I2365" s="221"/>
      <c r="J2365" s="42"/>
      <c r="K2365" s="42"/>
      <c r="L2365" s="46"/>
      <c r="M2365" s="222"/>
      <c r="N2365" s="223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219</v>
      </c>
      <c r="AU2365" s="19" t="s">
        <v>78</v>
      </c>
    </row>
    <row r="2366" s="13" customFormat="1">
      <c r="A2366" s="13"/>
      <c r="B2366" s="224"/>
      <c r="C2366" s="225"/>
      <c r="D2366" s="226" t="s">
        <v>221</v>
      </c>
      <c r="E2366" s="227" t="s">
        <v>19</v>
      </c>
      <c r="F2366" s="228" t="s">
        <v>1832</v>
      </c>
      <c r="G2366" s="225"/>
      <c r="H2366" s="227" t="s">
        <v>19</v>
      </c>
      <c r="I2366" s="229"/>
      <c r="J2366" s="225"/>
      <c r="K2366" s="225"/>
      <c r="L2366" s="230"/>
      <c r="M2366" s="231"/>
      <c r="N2366" s="232"/>
      <c r="O2366" s="232"/>
      <c r="P2366" s="232"/>
      <c r="Q2366" s="232"/>
      <c r="R2366" s="232"/>
      <c r="S2366" s="232"/>
      <c r="T2366" s="233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34" t="s">
        <v>221</v>
      </c>
      <c r="AU2366" s="234" t="s">
        <v>78</v>
      </c>
      <c r="AV2366" s="13" t="s">
        <v>74</v>
      </c>
      <c r="AW2366" s="13" t="s">
        <v>31</v>
      </c>
      <c r="AX2366" s="13" t="s">
        <v>69</v>
      </c>
      <c r="AY2366" s="234" t="s">
        <v>212</v>
      </c>
    </row>
    <row r="2367" s="13" customFormat="1">
      <c r="A2367" s="13"/>
      <c r="B2367" s="224"/>
      <c r="C2367" s="225"/>
      <c r="D2367" s="226" t="s">
        <v>221</v>
      </c>
      <c r="E2367" s="227" t="s">
        <v>19</v>
      </c>
      <c r="F2367" s="228" t="s">
        <v>1833</v>
      </c>
      <c r="G2367" s="225"/>
      <c r="H2367" s="227" t="s">
        <v>19</v>
      </c>
      <c r="I2367" s="229"/>
      <c r="J2367" s="225"/>
      <c r="K2367" s="225"/>
      <c r="L2367" s="230"/>
      <c r="M2367" s="231"/>
      <c r="N2367" s="232"/>
      <c r="O2367" s="232"/>
      <c r="P2367" s="232"/>
      <c r="Q2367" s="232"/>
      <c r="R2367" s="232"/>
      <c r="S2367" s="232"/>
      <c r="T2367" s="23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34" t="s">
        <v>221</v>
      </c>
      <c r="AU2367" s="234" t="s">
        <v>78</v>
      </c>
      <c r="AV2367" s="13" t="s">
        <v>74</v>
      </c>
      <c r="AW2367" s="13" t="s">
        <v>31</v>
      </c>
      <c r="AX2367" s="13" t="s">
        <v>69</v>
      </c>
      <c r="AY2367" s="234" t="s">
        <v>212</v>
      </c>
    </row>
    <row r="2368" s="14" customFormat="1">
      <c r="A2368" s="14"/>
      <c r="B2368" s="235"/>
      <c r="C2368" s="236"/>
      <c r="D2368" s="226" t="s">
        <v>221</v>
      </c>
      <c r="E2368" s="237" t="s">
        <v>19</v>
      </c>
      <c r="F2368" s="238" t="s">
        <v>1834</v>
      </c>
      <c r="G2368" s="236"/>
      <c r="H2368" s="239">
        <v>0.14999999999999999</v>
      </c>
      <c r="I2368" s="240"/>
      <c r="J2368" s="236"/>
      <c r="K2368" s="236"/>
      <c r="L2368" s="241"/>
      <c r="M2368" s="242"/>
      <c r="N2368" s="243"/>
      <c r="O2368" s="243"/>
      <c r="P2368" s="243"/>
      <c r="Q2368" s="243"/>
      <c r="R2368" s="243"/>
      <c r="S2368" s="243"/>
      <c r="T2368" s="24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45" t="s">
        <v>221</v>
      </c>
      <c r="AU2368" s="245" t="s">
        <v>78</v>
      </c>
      <c r="AV2368" s="14" t="s">
        <v>78</v>
      </c>
      <c r="AW2368" s="14" t="s">
        <v>31</v>
      </c>
      <c r="AX2368" s="14" t="s">
        <v>69</v>
      </c>
      <c r="AY2368" s="245" t="s">
        <v>212</v>
      </c>
    </row>
    <row r="2369" s="13" customFormat="1">
      <c r="A2369" s="13"/>
      <c r="B2369" s="224"/>
      <c r="C2369" s="225"/>
      <c r="D2369" s="226" t="s">
        <v>221</v>
      </c>
      <c r="E2369" s="227" t="s">
        <v>19</v>
      </c>
      <c r="F2369" s="228" t="s">
        <v>1835</v>
      </c>
      <c r="G2369" s="225"/>
      <c r="H2369" s="227" t="s">
        <v>19</v>
      </c>
      <c r="I2369" s="229"/>
      <c r="J2369" s="225"/>
      <c r="K2369" s="225"/>
      <c r="L2369" s="230"/>
      <c r="M2369" s="231"/>
      <c r="N2369" s="232"/>
      <c r="O2369" s="232"/>
      <c r="P2369" s="232"/>
      <c r="Q2369" s="232"/>
      <c r="R2369" s="232"/>
      <c r="S2369" s="232"/>
      <c r="T2369" s="23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34" t="s">
        <v>221</v>
      </c>
      <c r="AU2369" s="234" t="s">
        <v>78</v>
      </c>
      <c r="AV2369" s="13" t="s">
        <v>74</v>
      </c>
      <c r="AW2369" s="13" t="s">
        <v>31</v>
      </c>
      <c r="AX2369" s="13" t="s">
        <v>69</v>
      </c>
      <c r="AY2369" s="234" t="s">
        <v>212</v>
      </c>
    </row>
    <row r="2370" s="14" customFormat="1">
      <c r="A2370" s="14"/>
      <c r="B2370" s="235"/>
      <c r="C2370" s="236"/>
      <c r="D2370" s="226" t="s">
        <v>221</v>
      </c>
      <c r="E2370" s="237" t="s">
        <v>19</v>
      </c>
      <c r="F2370" s="238" t="s">
        <v>1834</v>
      </c>
      <c r="G2370" s="236"/>
      <c r="H2370" s="239">
        <v>0.14999999999999999</v>
      </c>
      <c r="I2370" s="240"/>
      <c r="J2370" s="236"/>
      <c r="K2370" s="236"/>
      <c r="L2370" s="241"/>
      <c r="M2370" s="242"/>
      <c r="N2370" s="243"/>
      <c r="O2370" s="243"/>
      <c r="P2370" s="243"/>
      <c r="Q2370" s="243"/>
      <c r="R2370" s="243"/>
      <c r="S2370" s="243"/>
      <c r="T2370" s="24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45" t="s">
        <v>221</v>
      </c>
      <c r="AU2370" s="245" t="s">
        <v>78</v>
      </c>
      <c r="AV2370" s="14" t="s">
        <v>78</v>
      </c>
      <c r="AW2370" s="14" t="s">
        <v>31</v>
      </c>
      <c r="AX2370" s="14" t="s">
        <v>69</v>
      </c>
      <c r="AY2370" s="245" t="s">
        <v>212</v>
      </c>
    </row>
    <row r="2371" s="15" customFormat="1">
      <c r="A2371" s="15"/>
      <c r="B2371" s="246"/>
      <c r="C2371" s="247"/>
      <c r="D2371" s="226" t="s">
        <v>221</v>
      </c>
      <c r="E2371" s="248" t="s">
        <v>19</v>
      </c>
      <c r="F2371" s="249" t="s">
        <v>224</v>
      </c>
      <c r="G2371" s="247"/>
      <c r="H2371" s="250">
        <v>0.29999999999999999</v>
      </c>
      <c r="I2371" s="251"/>
      <c r="J2371" s="247"/>
      <c r="K2371" s="247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56" t="s">
        <v>221</v>
      </c>
      <c r="AU2371" s="256" t="s">
        <v>78</v>
      </c>
      <c r="AV2371" s="15" t="s">
        <v>84</v>
      </c>
      <c r="AW2371" s="15" t="s">
        <v>31</v>
      </c>
      <c r="AX2371" s="15" t="s">
        <v>74</v>
      </c>
      <c r="AY2371" s="256" t="s">
        <v>212</v>
      </c>
    </row>
    <row r="2372" s="2" customFormat="1" ht="16.5" customHeight="1">
      <c r="A2372" s="40"/>
      <c r="B2372" s="41"/>
      <c r="C2372" s="257" t="s">
        <v>1836</v>
      </c>
      <c r="D2372" s="257" t="s">
        <v>306</v>
      </c>
      <c r="E2372" s="258" t="s">
        <v>1837</v>
      </c>
      <c r="F2372" s="259" t="s">
        <v>1838</v>
      </c>
      <c r="G2372" s="260" t="s">
        <v>309</v>
      </c>
      <c r="H2372" s="261">
        <v>0.32400000000000001</v>
      </c>
      <c r="I2372" s="262"/>
      <c r="J2372" s="263">
        <f>ROUND(I2372*H2372,2)</f>
        <v>0</v>
      </c>
      <c r="K2372" s="259" t="s">
        <v>218</v>
      </c>
      <c r="L2372" s="264"/>
      <c r="M2372" s="265" t="s">
        <v>19</v>
      </c>
      <c r="N2372" s="266" t="s">
        <v>41</v>
      </c>
      <c r="O2372" s="86"/>
      <c r="P2372" s="215">
        <f>O2372*H2372</f>
        <v>0</v>
      </c>
      <c r="Q2372" s="215">
        <v>1</v>
      </c>
      <c r="R2372" s="215">
        <f>Q2372*H2372</f>
        <v>0.32400000000000001</v>
      </c>
      <c r="S2372" s="215">
        <v>0</v>
      </c>
      <c r="T2372" s="216">
        <f>S2372*H2372</f>
        <v>0</v>
      </c>
      <c r="U2372" s="40"/>
      <c r="V2372" s="40"/>
      <c r="W2372" s="40"/>
      <c r="X2372" s="40"/>
      <c r="Y2372" s="40"/>
      <c r="Z2372" s="40"/>
      <c r="AA2372" s="40"/>
      <c r="AB2372" s="40"/>
      <c r="AC2372" s="40"/>
      <c r="AD2372" s="40"/>
      <c r="AE2372" s="40"/>
      <c r="AR2372" s="217" t="s">
        <v>93</v>
      </c>
      <c r="AT2372" s="217" t="s">
        <v>306</v>
      </c>
      <c r="AU2372" s="217" t="s">
        <v>78</v>
      </c>
      <c r="AY2372" s="19" t="s">
        <v>212</v>
      </c>
      <c r="BE2372" s="218">
        <f>IF(N2372="základní",J2372,0)</f>
        <v>0</v>
      </c>
      <c r="BF2372" s="218">
        <f>IF(N2372="snížená",J2372,0)</f>
        <v>0</v>
      </c>
      <c r="BG2372" s="218">
        <f>IF(N2372="zákl. přenesená",J2372,0)</f>
        <v>0</v>
      </c>
      <c r="BH2372" s="218">
        <f>IF(N2372="sníž. přenesená",J2372,0)</f>
        <v>0</v>
      </c>
      <c r="BI2372" s="218">
        <f>IF(N2372="nulová",J2372,0)</f>
        <v>0</v>
      </c>
      <c r="BJ2372" s="19" t="s">
        <v>78</v>
      </c>
      <c r="BK2372" s="218">
        <f>ROUND(I2372*H2372,2)</f>
        <v>0</v>
      </c>
      <c r="BL2372" s="19" t="s">
        <v>84</v>
      </c>
      <c r="BM2372" s="217" t="s">
        <v>1839</v>
      </c>
    </row>
    <row r="2373" s="2" customFormat="1">
      <c r="A2373" s="40"/>
      <c r="B2373" s="41"/>
      <c r="C2373" s="42"/>
      <c r="D2373" s="219" t="s">
        <v>219</v>
      </c>
      <c r="E2373" s="42"/>
      <c r="F2373" s="220" t="s">
        <v>1840</v>
      </c>
      <c r="G2373" s="42"/>
      <c r="H2373" s="42"/>
      <c r="I2373" s="221"/>
      <c r="J2373" s="42"/>
      <c r="K2373" s="42"/>
      <c r="L2373" s="46"/>
      <c r="M2373" s="222"/>
      <c r="N2373" s="223"/>
      <c r="O2373" s="86"/>
      <c r="P2373" s="86"/>
      <c r="Q2373" s="86"/>
      <c r="R2373" s="86"/>
      <c r="S2373" s="86"/>
      <c r="T2373" s="87"/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T2373" s="19" t="s">
        <v>219</v>
      </c>
      <c r="AU2373" s="19" t="s">
        <v>78</v>
      </c>
    </row>
    <row r="2374" s="13" customFormat="1">
      <c r="A2374" s="13"/>
      <c r="B2374" s="224"/>
      <c r="C2374" s="225"/>
      <c r="D2374" s="226" t="s">
        <v>221</v>
      </c>
      <c r="E2374" s="227" t="s">
        <v>19</v>
      </c>
      <c r="F2374" s="228" t="s">
        <v>327</v>
      </c>
      <c r="G2374" s="225"/>
      <c r="H2374" s="227" t="s">
        <v>19</v>
      </c>
      <c r="I2374" s="229"/>
      <c r="J2374" s="225"/>
      <c r="K2374" s="225"/>
      <c r="L2374" s="230"/>
      <c r="M2374" s="231"/>
      <c r="N2374" s="232"/>
      <c r="O2374" s="232"/>
      <c r="P2374" s="232"/>
      <c r="Q2374" s="232"/>
      <c r="R2374" s="232"/>
      <c r="S2374" s="232"/>
      <c r="T2374" s="23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34" t="s">
        <v>221</v>
      </c>
      <c r="AU2374" s="234" t="s">
        <v>78</v>
      </c>
      <c r="AV2374" s="13" t="s">
        <v>74</v>
      </c>
      <c r="AW2374" s="13" t="s">
        <v>31</v>
      </c>
      <c r="AX2374" s="13" t="s">
        <v>69</v>
      </c>
      <c r="AY2374" s="234" t="s">
        <v>212</v>
      </c>
    </row>
    <row r="2375" s="14" customFormat="1">
      <c r="A2375" s="14"/>
      <c r="B2375" s="235"/>
      <c r="C2375" s="236"/>
      <c r="D2375" s="226" t="s">
        <v>221</v>
      </c>
      <c r="E2375" s="237" t="s">
        <v>19</v>
      </c>
      <c r="F2375" s="238" t="s">
        <v>1841</v>
      </c>
      <c r="G2375" s="236"/>
      <c r="H2375" s="239">
        <v>0.32400000000000001</v>
      </c>
      <c r="I2375" s="240"/>
      <c r="J2375" s="236"/>
      <c r="K2375" s="236"/>
      <c r="L2375" s="241"/>
      <c r="M2375" s="242"/>
      <c r="N2375" s="243"/>
      <c r="O2375" s="243"/>
      <c r="P2375" s="243"/>
      <c r="Q2375" s="243"/>
      <c r="R2375" s="243"/>
      <c r="S2375" s="243"/>
      <c r="T2375" s="244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45" t="s">
        <v>221</v>
      </c>
      <c r="AU2375" s="245" t="s">
        <v>78</v>
      </c>
      <c r="AV2375" s="14" t="s">
        <v>78</v>
      </c>
      <c r="AW2375" s="14" t="s">
        <v>31</v>
      </c>
      <c r="AX2375" s="14" t="s">
        <v>69</v>
      </c>
      <c r="AY2375" s="245" t="s">
        <v>212</v>
      </c>
    </row>
    <row r="2376" s="15" customFormat="1">
      <c r="A2376" s="15"/>
      <c r="B2376" s="246"/>
      <c r="C2376" s="247"/>
      <c r="D2376" s="226" t="s">
        <v>221</v>
      </c>
      <c r="E2376" s="248" t="s">
        <v>19</v>
      </c>
      <c r="F2376" s="249" t="s">
        <v>224</v>
      </c>
      <c r="G2376" s="247"/>
      <c r="H2376" s="250">
        <v>0.32400000000000001</v>
      </c>
      <c r="I2376" s="251"/>
      <c r="J2376" s="247"/>
      <c r="K2376" s="247"/>
      <c r="L2376" s="252"/>
      <c r="M2376" s="253"/>
      <c r="N2376" s="254"/>
      <c r="O2376" s="254"/>
      <c r="P2376" s="254"/>
      <c r="Q2376" s="254"/>
      <c r="R2376" s="254"/>
      <c r="S2376" s="254"/>
      <c r="T2376" s="255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56" t="s">
        <v>221</v>
      </c>
      <c r="AU2376" s="256" t="s">
        <v>78</v>
      </c>
      <c r="AV2376" s="15" t="s">
        <v>84</v>
      </c>
      <c r="AW2376" s="15" t="s">
        <v>31</v>
      </c>
      <c r="AX2376" s="15" t="s">
        <v>74</v>
      </c>
      <c r="AY2376" s="256" t="s">
        <v>212</v>
      </c>
    </row>
    <row r="2377" s="2" customFormat="1" ht="24.15" customHeight="1">
      <c r="A2377" s="40"/>
      <c r="B2377" s="41"/>
      <c r="C2377" s="206" t="s">
        <v>893</v>
      </c>
      <c r="D2377" s="206" t="s">
        <v>214</v>
      </c>
      <c r="E2377" s="207" t="s">
        <v>1842</v>
      </c>
      <c r="F2377" s="208" t="s">
        <v>1843</v>
      </c>
      <c r="G2377" s="209" t="s">
        <v>309</v>
      </c>
      <c r="H2377" s="210">
        <v>8.0380000000000003</v>
      </c>
      <c r="I2377" s="211"/>
      <c r="J2377" s="212">
        <f>ROUND(I2377*H2377,2)</f>
        <v>0</v>
      </c>
      <c r="K2377" s="208" t="s">
        <v>218</v>
      </c>
      <c r="L2377" s="46"/>
      <c r="M2377" s="213" t="s">
        <v>19</v>
      </c>
      <c r="N2377" s="214" t="s">
        <v>41</v>
      </c>
      <c r="O2377" s="86"/>
      <c r="P2377" s="215">
        <f>O2377*H2377</f>
        <v>0</v>
      </c>
      <c r="Q2377" s="215">
        <v>0.017090000000000001</v>
      </c>
      <c r="R2377" s="215">
        <f>Q2377*H2377</f>
        <v>0.13736942000000002</v>
      </c>
      <c r="S2377" s="215">
        <v>0</v>
      </c>
      <c r="T2377" s="216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17" t="s">
        <v>84</v>
      </c>
      <c r="AT2377" s="217" t="s">
        <v>214</v>
      </c>
      <c r="AU2377" s="217" t="s">
        <v>78</v>
      </c>
      <c r="AY2377" s="19" t="s">
        <v>212</v>
      </c>
      <c r="BE2377" s="218">
        <f>IF(N2377="základní",J2377,0)</f>
        <v>0</v>
      </c>
      <c r="BF2377" s="218">
        <f>IF(N2377="snížená",J2377,0)</f>
        <v>0</v>
      </c>
      <c r="BG2377" s="218">
        <f>IF(N2377="zákl. přenesená",J2377,0)</f>
        <v>0</v>
      </c>
      <c r="BH2377" s="218">
        <f>IF(N2377="sníž. přenesená",J2377,0)</f>
        <v>0</v>
      </c>
      <c r="BI2377" s="218">
        <f>IF(N2377="nulová",J2377,0)</f>
        <v>0</v>
      </c>
      <c r="BJ2377" s="19" t="s">
        <v>78</v>
      </c>
      <c r="BK2377" s="218">
        <f>ROUND(I2377*H2377,2)</f>
        <v>0</v>
      </c>
      <c r="BL2377" s="19" t="s">
        <v>84</v>
      </c>
      <c r="BM2377" s="217" t="s">
        <v>1844</v>
      </c>
    </row>
    <row r="2378" s="2" customFormat="1">
      <c r="A2378" s="40"/>
      <c r="B2378" s="41"/>
      <c r="C2378" s="42"/>
      <c r="D2378" s="219" t="s">
        <v>219</v>
      </c>
      <c r="E2378" s="42"/>
      <c r="F2378" s="220" t="s">
        <v>1845</v>
      </c>
      <c r="G2378" s="42"/>
      <c r="H2378" s="42"/>
      <c r="I2378" s="221"/>
      <c r="J2378" s="42"/>
      <c r="K2378" s="42"/>
      <c r="L2378" s="46"/>
      <c r="M2378" s="222"/>
      <c r="N2378" s="223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219</v>
      </c>
      <c r="AU2378" s="19" t="s">
        <v>78</v>
      </c>
    </row>
    <row r="2379" s="13" customFormat="1">
      <c r="A2379" s="13"/>
      <c r="B2379" s="224"/>
      <c r="C2379" s="225"/>
      <c r="D2379" s="226" t="s">
        <v>221</v>
      </c>
      <c r="E2379" s="227" t="s">
        <v>19</v>
      </c>
      <c r="F2379" s="228" t="s">
        <v>1640</v>
      </c>
      <c r="G2379" s="225"/>
      <c r="H2379" s="227" t="s">
        <v>19</v>
      </c>
      <c r="I2379" s="229"/>
      <c r="J2379" s="225"/>
      <c r="K2379" s="225"/>
      <c r="L2379" s="230"/>
      <c r="M2379" s="231"/>
      <c r="N2379" s="232"/>
      <c r="O2379" s="232"/>
      <c r="P2379" s="232"/>
      <c r="Q2379" s="232"/>
      <c r="R2379" s="232"/>
      <c r="S2379" s="232"/>
      <c r="T2379" s="23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34" t="s">
        <v>221</v>
      </c>
      <c r="AU2379" s="234" t="s">
        <v>78</v>
      </c>
      <c r="AV2379" s="13" t="s">
        <v>74</v>
      </c>
      <c r="AW2379" s="13" t="s">
        <v>31</v>
      </c>
      <c r="AX2379" s="13" t="s">
        <v>69</v>
      </c>
      <c r="AY2379" s="234" t="s">
        <v>212</v>
      </c>
    </row>
    <row r="2380" s="13" customFormat="1">
      <c r="A2380" s="13"/>
      <c r="B2380" s="224"/>
      <c r="C2380" s="225"/>
      <c r="D2380" s="226" t="s">
        <v>221</v>
      </c>
      <c r="E2380" s="227" t="s">
        <v>19</v>
      </c>
      <c r="F2380" s="228" t="s">
        <v>1846</v>
      </c>
      <c r="G2380" s="225"/>
      <c r="H2380" s="227" t="s">
        <v>19</v>
      </c>
      <c r="I2380" s="229"/>
      <c r="J2380" s="225"/>
      <c r="K2380" s="225"/>
      <c r="L2380" s="230"/>
      <c r="M2380" s="231"/>
      <c r="N2380" s="232"/>
      <c r="O2380" s="232"/>
      <c r="P2380" s="232"/>
      <c r="Q2380" s="232"/>
      <c r="R2380" s="232"/>
      <c r="S2380" s="232"/>
      <c r="T2380" s="23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34" t="s">
        <v>221</v>
      </c>
      <c r="AU2380" s="234" t="s">
        <v>78</v>
      </c>
      <c r="AV2380" s="13" t="s">
        <v>74</v>
      </c>
      <c r="AW2380" s="13" t="s">
        <v>31</v>
      </c>
      <c r="AX2380" s="13" t="s">
        <v>69</v>
      </c>
      <c r="AY2380" s="234" t="s">
        <v>212</v>
      </c>
    </row>
    <row r="2381" s="14" customFormat="1">
      <c r="A2381" s="14"/>
      <c r="B2381" s="235"/>
      <c r="C2381" s="236"/>
      <c r="D2381" s="226" t="s">
        <v>221</v>
      </c>
      <c r="E2381" s="237" t="s">
        <v>19</v>
      </c>
      <c r="F2381" s="238" t="s">
        <v>1847</v>
      </c>
      <c r="G2381" s="236"/>
      <c r="H2381" s="239">
        <v>2.2330000000000001</v>
      </c>
      <c r="I2381" s="240"/>
      <c r="J2381" s="236"/>
      <c r="K2381" s="236"/>
      <c r="L2381" s="241"/>
      <c r="M2381" s="242"/>
      <c r="N2381" s="243"/>
      <c r="O2381" s="243"/>
      <c r="P2381" s="243"/>
      <c r="Q2381" s="243"/>
      <c r="R2381" s="243"/>
      <c r="S2381" s="243"/>
      <c r="T2381" s="244"/>
      <c r="U2381" s="14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T2381" s="245" t="s">
        <v>221</v>
      </c>
      <c r="AU2381" s="245" t="s">
        <v>78</v>
      </c>
      <c r="AV2381" s="14" t="s">
        <v>78</v>
      </c>
      <c r="AW2381" s="14" t="s">
        <v>31</v>
      </c>
      <c r="AX2381" s="14" t="s">
        <v>69</v>
      </c>
      <c r="AY2381" s="245" t="s">
        <v>212</v>
      </c>
    </row>
    <row r="2382" s="13" customFormat="1">
      <c r="A2382" s="13"/>
      <c r="B2382" s="224"/>
      <c r="C2382" s="225"/>
      <c r="D2382" s="226" t="s">
        <v>221</v>
      </c>
      <c r="E2382" s="227" t="s">
        <v>19</v>
      </c>
      <c r="F2382" s="228" t="s">
        <v>1848</v>
      </c>
      <c r="G2382" s="225"/>
      <c r="H2382" s="227" t="s">
        <v>19</v>
      </c>
      <c r="I2382" s="229"/>
      <c r="J2382" s="225"/>
      <c r="K2382" s="225"/>
      <c r="L2382" s="230"/>
      <c r="M2382" s="231"/>
      <c r="N2382" s="232"/>
      <c r="O2382" s="232"/>
      <c r="P2382" s="232"/>
      <c r="Q2382" s="232"/>
      <c r="R2382" s="232"/>
      <c r="S2382" s="232"/>
      <c r="T2382" s="23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34" t="s">
        <v>221</v>
      </c>
      <c r="AU2382" s="234" t="s">
        <v>78</v>
      </c>
      <c r="AV2382" s="13" t="s">
        <v>74</v>
      </c>
      <c r="AW2382" s="13" t="s">
        <v>31</v>
      </c>
      <c r="AX2382" s="13" t="s">
        <v>69</v>
      </c>
      <c r="AY2382" s="234" t="s">
        <v>212</v>
      </c>
    </row>
    <row r="2383" s="13" customFormat="1">
      <c r="A2383" s="13"/>
      <c r="B2383" s="224"/>
      <c r="C2383" s="225"/>
      <c r="D2383" s="226" t="s">
        <v>221</v>
      </c>
      <c r="E2383" s="227" t="s">
        <v>19</v>
      </c>
      <c r="F2383" s="228" t="s">
        <v>1849</v>
      </c>
      <c r="G2383" s="225"/>
      <c r="H2383" s="227" t="s">
        <v>19</v>
      </c>
      <c r="I2383" s="229"/>
      <c r="J2383" s="225"/>
      <c r="K2383" s="225"/>
      <c r="L2383" s="230"/>
      <c r="M2383" s="231"/>
      <c r="N2383" s="232"/>
      <c r="O2383" s="232"/>
      <c r="P2383" s="232"/>
      <c r="Q2383" s="232"/>
      <c r="R2383" s="232"/>
      <c r="S2383" s="232"/>
      <c r="T2383" s="23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34" t="s">
        <v>221</v>
      </c>
      <c r="AU2383" s="234" t="s">
        <v>78</v>
      </c>
      <c r="AV2383" s="13" t="s">
        <v>74</v>
      </c>
      <c r="AW2383" s="13" t="s">
        <v>31</v>
      </c>
      <c r="AX2383" s="13" t="s">
        <v>69</v>
      </c>
      <c r="AY2383" s="234" t="s">
        <v>212</v>
      </c>
    </row>
    <row r="2384" s="14" customFormat="1">
      <c r="A2384" s="14"/>
      <c r="B2384" s="235"/>
      <c r="C2384" s="236"/>
      <c r="D2384" s="226" t="s">
        <v>221</v>
      </c>
      <c r="E2384" s="237" t="s">
        <v>19</v>
      </c>
      <c r="F2384" s="238" t="s">
        <v>1850</v>
      </c>
      <c r="G2384" s="236"/>
      <c r="H2384" s="239">
        <v>0.32200000000000001</v>
      </c>
      <c r="I2384" s="240"/>
      <c r="J2384" s="236"/>
      <c r="K2384" s="236"/>
      <c r="L2384" s="241"/>
      <c r="M2384" s="242"/>
      <c r="N2384" s="243"/>
      <c r="O2384" s="243"/>
      <c r="P2384" s="243"/>
      <c r="Q2384" s="243"/>
      <c r="R2384" s="243"/>
      <c r="S2384" s="243"/>
      <c r="T2384" s="244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45" t="s">
        <v>221</v>
      </c>
      <c r="AU2384" s="245" t="s">
        <v>78</v>
      </c>
      <c r="AV2384" s="14" t="s">
        <v>78</v>
      </c>
      <c r="AW2384" s="14" t="s">
        <v>31</v>
      </c>
      <c r="AX2384" s="14" t="s">
        <v>69</v>
      </c>
      <c r="AY2384" s="245" t="s">
        <v>212</v>
      </c>
    </row>
    <row r="2385" s="13" customFormat="1">
      <c r="A2385" s="13"/>
      <c r="B2385" s="224"/>
      <c r="C2385" s="225"/>
      <c r="D2385" s="226" t="s">
        <v>221</v>
      </c>
      <c r="E2385" s="227" t="s">
        <v>19</v>
      </c>
      <c r="F2385" s="228" t="s">
        <v>1851</v>
      </c>
      <c r="G2385" s="225"/>
      <c r="H2385" s="227" t="s">
        <v>19</v>
      </c>
      <c r="I2385" s="229"/>
      <c r="J2385" s="225"/>
      <c r="K2385" s="225"/>
      <c r="L2385" s="230"/>
      <c r="M2385" s="231"/>
      <c r="N2385" s="232"/>
      <c r="O2385" s="232"/>
      <c r="P2385" s="232"/>
      <c r="Q2385" s="232"/>
      <c r="R2385" s="232"/>
      <c r="S2385" s="232"/>
      <c r="T2385" s="23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34" t="s">
        <v>221</v>
      </c>
      <c r="AU2385" s="234" t="s">
        <v>78</v>
      </c>
      <c r="AV2385" s="13" t="s">
        <v>74</v>
      </c>
      <c r="AW2385" s="13" t="s">
        <v>31</v>
      </c>
      <c r="AX2385" s="13" t="s">
        <v>69</v>
      </c>
      <c r="AY2385" s="234" t="s">
        <v>212</v>
      </c>
    </row>
    <row r="2386" s="14" customFormat="1">
      <c r="A2386" s="14"/>
      <c r="B2386" s="235"/>
      <c r="C2386" s="236"/>
      <c r="D2386" s="226" t="s">
        <v>221</v>
      </c>
      <c r="E2386" s="237" t="s">
        <v>19</v>
      </c>
      <c r="F2386" s="238" t="s">
        <v>1852</v>
      </c>
      <c r="G2386" s="236"/>
      <c r="H2386" s="239">
        <v>0.20899999999999999</v>
      </c>
      <c r="I2386" s="240"/>
      <c r="J2386" s="236"/>
      <c r="K2386" s="236"/>
      <c r="L2386" s="241"/>
      <c r="M2386" s="242"/>
      <c r="N2386" s="243"/>
      <c r="O2386" s="243"/>
      <c r="P2386" s="243"/>
      <c r="Q2386" s="243"/>
      <c r="R2386" s="243"/>
      <c r="S2386" s="243"/>
      <c r="T2386" s="244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T2386" s="245" t="s">
        <v>221</v>
      </c>
      <c r="AU2386" s="245" t="s">
        <v>78</v>
      </c>
      <c r="AV2386" s="14" t="s">
        <v>78</v>
      </c>
      <c r="AW2386" s="14" t="s">
        <v>31</v>
      </c>
      <c r="AX2386" s="14" t="s">
        <v>69</v>
      </c>
      <c r="AY2386" s="245" t="s">
        <v>212</v>
      </c>
    </row>
    <row r="2387" s="13" customFormat="1">
      <c r="A2387" s="13"/>
      <c r="B2387" s="224"/>
      <c r="C2387" s="225"/>
      <c r="D2387" s="226" t="s">
        <v>221</v>
      </c>
      <c r="E2387" s="227" t="s">
        <v>19</v>
      </c>
      <c r="F2387" s="228" t="s">
        <v>1853</v>
      </c>
      <c r="G2387" s="225"/>
      <c r="H2387" s="227" t="s">
        <v>19</v>
      </c>
      <c r="I2387" s="229"/>
      <c r="J2387" s="225"/>
      <c r="K2387" s="225"/>
      <c r="L2387" s="230"/>
      <c r="M2387" s="231"/>
      <c r="N2387" s="232"/>
      <c r="O2387" s="232"/>
      <c r="P2387" s="232"/>
      <c r="Q2387" s="232"/>
      <c r="R2387" s="232"/>
      <c r="S2387" s="232"/>
      <c r="T2387" s="23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34" t="s">
        <v>221</v>
      </c>
      <c r="AU2387" s="234" t="s">
        <v>78</v>
      </c>
      <c r="AV2387" s="13" t="s">
        <v>74</v>
      </c>
      <c r="AW2387" s="13" t="s">
        <v>31</v>
      </c>
      <c r="AX2387" s="13" t="s">
        <v>69</v>
      </c>
      <c r="AY2387" s="234" t="s">
        <v>212</v>
      </c>
    </row>
    <row r="2388" s="14" customFormat="1">
      <c r="A2388" s="14"/>
      <c r="B2388" s="235"/>
      <c r="C2388" s="236"/>
      <c r="D2388" s="226" t="s">
        <v>221</v>
      </c>
      <c r="E2388" s="237" t="s">
        <v>19</v>
      </c>
      <c r="F2388" s="238" t="s">
        <v>1854</v>
      </c>
      <c r="G2388" s="236"/>
      <c r="H2388" s="239">
        <v>0.47299999999999998</v>
      </c>
      <c r="I2388" s="240"/>
      <c r="J2388" s="236"/>
      <c r="K2388" s="236"/>
      <c r="L2388" s="241"/>
      <c r="M2388" s="242"/>
      <c r="N2388" s="243"/>
      <c r="O2388" s="243"/>
      <c r="P2388" s="243"/>
      <c r="Q2388" s="243"/>
      <c r="R2388" s="243"/>
      <c r="S2388" s="243"/>
      <c r="T2388" s="24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45" t="s">
        <v>221</v>
      </c>
      <c r="AU2388" s="245" t="s">
        <v>78</v>
      </c>
      <c r="AV2388" s="14" t="s">
        <v>78</v>
      </c>
      <c r="AW2388" s="14" t="s">
        <v>31</v>
      </c>
      <c r="AX2388" s="14" t="s">
        <v>69</v>
      </c>
      <c r="AY2388" s="245" t="s">
        <v>212</v>
      </c>
    </row>
    <row r="2389" s="13" customFormat="1">
      <c r="A2389" s="13"/>
      <c r="B2389" s="224"/>
      <c r="C2389" s="225"/>
      <c r="D2389" s="226" t="s">
        <v>221</v>
      </c>
      <c r="E2389" s="227" t="s">
        <v>19</v>
      </c>
      <c r="F2389" s="228" t="s">
        <v>1855</v>
      </c>
      <c r="G2389" s="225"/>
      <c r="H2389" s="227" t="s">
        <v>19</v>
      </c>
      <c r="I2389" s="229"/>
      <c r="J2389" s="225"/>
      <c r="K2389" s="225"/>
      <c r="L2389" s="230"/>
      <c r="M2389" s="231"/>
      <c r="N2389" s="232"/>
      <c r="O2389" s="232"/>
      <c r="P2389" s="232"/>
      <c r="Q2389" s="232"/>
      <c r="R2389" s="232"/>
      <c r="S2389" s="232"/>
      <c r="T2389" s="23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34" t="s">
        <v>221</v>
      </c>
      <c r="AU2389" s="234" t="s">
        <v>78</v>
      </c>
      <c r="AV2389" s="13" t="s">
        <v>74</v>
      </c>
      <c r="AW2389" s="13" t="s">
        <v>31</v>
      </c>
      <c r="AX2389" s="13" t="s">
        <v>69</v>
      </c>
      <c r="AY2389" s="234" t="s">
        <v>212</v>
      </c>
    </row>
    <row r="2390" s="14" customFormat="1">
      <c r="A2390" s="14"/>
      <c r="B2390" s="235"/>
      <c r="C2390" s="236"/>
      <c r="D2390" s="226" t="s">
        <v>221</v>
      </c>
      <c r="E2390" s="237" t="s">
        <v>19</v>
      </c>
      <c r="F2390" s="238" t="s">
        <v>1856</v>
      </c>
      <c r="G2390" s="236"/>
      <c r="H2390" s="239">
        <v>0.34399999999999997</v>
      </c>
      <c r="I2390" s="240"/>
      <c r="J2390" s="236"/>
      <c r="K2390" s="236"/>
      <c r="L2390" s="241"/>
      <c r="M2390" s="242"/>
      <c r="N2390" s="243"/>
      <c r="O2390" s="243"/>
      <c r="P2390" s="243"/>
      <c r="Q2390" s="243"/>
      <c r="R2390" s="243"/>
      <c r="S2390" s="243"/>
      <c r="T2390" s="24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45" t="s">
        <v>221</v>
      </c>
      <c r="AU2390" s="245" t="s">
        <v>78</v>
      </c>
      <c r="AV2390" s="14" t="s">
        <v>78</v>
      </c>
      <c r="AW2390" s="14" t="s">
        <v>31</v>
      </c>
      <c r="AX2390" s="14" t="s">
        <v>69</v>
      </c>
      <c r="AY2390" s="245" t="s">
        <v>212</v>
      </c>
    </row>
    <row r="2391" s="13" customFormat="1">
      <c r="A2391" s="13"/>
      <c r="B2391" s="224"/>
      <c r="C2391" s="225"/>
      <c r="D2391" s="226" t="s">
        <v>221</v>
      </c>
      <c r="E2391" s="227" t="s">
        <v>19</v>
      </c>
      <c r="F2391" s="228" t="s">
        <v>1857</v>
      </c>
      <c r="G2391" s="225"/>
      <c r="H2391" s="227" t="s">
        <v>19</v>
      </c>
      <c r="I2391" s="229"/>
      <c r="J2391" s="225"/>
      <c r="K2391" s="225"/>
      <c r="L2391" s="230"/>
      <c r="M2391" s="231"/>
      <c r="N2391" s="232"/>
      <c r="O2391" s="232"/>
      <c r="P2391" s="232"/>
      <c r="Q2391" s="232"/>
      <c r="R2391" s="232"/>
      <c r="S2391" s="232"/>
      <c r="T2391" s="23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34" t="s">
        <v>221</v>
      </c>
      <c r="AU2391" s="234" t="s">
        <v>78</v>
      </c>
      <c r="AV2391" s="13" t="s">
        <v>74</v>
      </c>
      <c r="AW2391" s="13" t="s">
        <v>31</v>
      </c>
      <c r="AX2391" s="13" t="s">
        <v>69</v>
      </c>
      <c r="AY2391" s="234" t="s">
        <v>212</v>
      </c>
    </row>
    <row r="2392" s="14" customFormat="1">
      <c r="A2392" s="14"/>
      <c r="B2392" s="235"/>
      <c r="C2392" s="236"/>
      <c r="D2392" s="226" t="s">
        <v>221</v>
      </c>
      <c r="E2392" s="237" t="s">
        <v>19</v>
      </c>
      <c r="F2392" s="238" t="s">
        <v>1858</v>
      </c>
      <c r="G2392" s="236"/>
      <c r="H2392" s="239">
        <v>0.12</v>
      </c>
      <c r="I2392" s="240"/>
      <c r="J2392" s="236"/>
      <c r="K2392" s="236"/>
      <c r="L2392" s="241"/>
      <c r="M2392" s="242"/>
      <c r="N2392" s="243"/>
      <c r="O2392" s="243"/>
      <c r="P2392" s="243"/>
      <c r="Q2392" s="243"/>
      <c r="R2392" s="243"/>
      <c r="S2392" s="243"/>
      <c r="T2392" s="24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45" t="s">
        <v>221</v>
      </c>
      <c r="AU2392" s="245" t="s">
        <v>78</v>
      </c>
      <c r="AV2392" s="14" t="s">
        <v>78</v>
      </c>
      <c r="AW2392" s="14" t="s">
        <v>31</v>
      </c>
      <c r="AX2392" s="14" t="s">
        <v>69</v>
      </c>
      <c r="AY2392" s="245" t="s">
        <v>212</v>
      </c>
    </row>
    <row r="2393" s="13" customFormat="1">
      <c r="A2393" s="13"/>
      <c r="B2393" s="224"/>
      <c r="C2393" s="225"/>
      <c r="D2393" s="226" t="s">
        <v>221</v>
      </c>
      <c r="E2393" s="227" t="s">
        <v>19</v>
      </c>
      <c r="F2393" s="228" t="s">
        <v>1859</v>
      </c>
      <c r="G2393" s="225"/>
      <c r="H2393" s="227" t="s">
        <v>19</v>
      </c>
      <c r="I2393" s="229"/>
      <c r="J2393" s="225"/>
      <c r="K2393" s="225"/>
      <c r="L2393" s="230"/>
      <c r="M2393" s="231"/>
      <c r="N2393" s="232"/>
      <c r="O2393" s="232"/>
      <c r="P2393" s="232"/>
      <c r="Q2393" s="232"/>
      <c r="R2393" s="232"/>
      <c r="S2393" s="232"/>
      <c r="T2393" s="233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34" t="s">
        <v>221</v>
      </c>
      <c r="AU2393" s="234" t="s">
        <v>78</v>
      </c>
      <c r="AV2393" s="13" t="s">
        <v>74</v>
      </c>
      <c r="AW2393" s="13" t="s">
        <v>31</v>
      </c>
      <c r="AX2393" s="13" t="s">
        <v>69</v>
      </c>
      <c r="AY2393" s="234" t="s">
        <v>212</v>
      </c>
    </row>
    <row r="2394" s="14" customFormat="1">
      <c r="A2394" s="14"/>
      <c r="B2394" s="235"/>
      <c r="C2394" s="236"/>
      <c r="D2394" s="226" t="s">
        <v>221</v>
      </c>
      <c r="E2394" s="237" t="s">
        <v>19</v>
      </c>
      <c r="F2394" s="238" t="s">
        <v>1860</v>
      </c>
      <c r="G2394" s="236"/>
      <c r="H2394" s="239">
        <v>0.039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45" t="s">
        <v>221</v>
      </c>
      <c r="AU2394" s="245" t="s">
        <v>78</v>
      </c>
      <c r="AV2394" s="14" t="s">
        <v>78</v>
      </c>
      <c r="AW2394" s="14" t="s">
        <v>31</v>
      </c>
      <c r="AX2394" s="14" t="s">
        <v>69</v>
      </c>
      <c r="AY2394" s="245" t="s">
        <v>212</v>
      </c>
    </row>
    <row r="2395" s="13" customFormat="1">
      <c r="A2395" s="13"/>
      <c r="B2395" s="224"/>
      <c r="C2395" s="225"/>
      <c r="D2395" s="226" t="s">
        <v>221</v>
      </c>
      <c r="E2395" s="227" t="s">
        <v>19</v>
      </c>
      <c r="F2395" s="228" t="s">
        <v>1861</v>
      </c>
      <c r="G2395" s="225"/>
      <c r="H2395" s="227" t="s">
        <v>19</v>
      </c>
      <c r="I2395" s="229"/>
      <c r="J2395" s="225"/>
      <c r="K2395" s="225"/>
      <c r="L2395" s="230"/>
      <c r="M2395" s="231"/>
      <c r="N2395" s="232"/>
      <c r="O2395" s="232"/>
      <c r="P2395" s="232"/>
      <c r="Q2395" s="232"/>
      <c r="R2395" s="232"/>
      <c r="S2395" s="232"/>
      <c r="T2395" s="23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34" t="s">
        <v>221</v>
      </c>
      <c r="AU2395" s="234" t="s">
        <v>78</v>
      </c>
      <c r="AV2395" s="13" t="s">
        <v>74</v>
      </c>
      <c r="AW2395" s="13" t="s">
        <v>31</v>
      </c>
      <c r="AX2395" s="13" t="s">
        <v>69</v>
      </c>
      <c r="AY2395" s="234" t="s">
        <v>212</v>
      </c>
    </row>
    <row r="2396" s="14" customFormat="1">
      <c r="A2396" s="14"/>
      <c r="B2396" s="235"/>
      <c r="C2396" s="236"/>
      <c r="D2396" s="226" t="s">
        <v>221</v>
      </c>
      <c r="E2396" s="237" t="s">
        <v>19</v>
      </c>
      <c r="F2396" s="238" t="s">
        <v>1862</v>
      </c>
      <c r="G2396" s="236"/>
      <c r="H2396" s="239">
        <v>0.043999999999999997</v>
      </c>
      <c r="I2396" s="240"/>
      <c r="J2396" s="236"/>
      <c r="K2396" s="236"/>
      <c r="L2396" s="241"/>
      <c r="M2396" s="242"/>
      <c r="N2396" s="243"/>
      <c r="O2396" s="243"/>
      <c r="P2396" s="243"/>
      <c r="Q2396" s="243"/>
      <c r="R2396" s="243"/>
      <c r="S2396" s="243"/>
      <c r="T2396" s="244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45" t="s">
        <v>221</v>
      </c>
      <c r="AU2396" s="245" t="s">
        <v>78</v>
      </c>
      <c r="AV2396" s="14" t="s">
        <v>78</v>
      </c>
      <c r="AW2396" s="14" t="s">
        <v>31</v>
      </c>
      <c r="AX2396" s="14" t="s">
        <v>69</v>
      </c>
      <c r="AY2396" s="245" t="s">
        <v>212</v>
      </c>
    </row>
    <row r="2397" s="13" customFormat="1">
      <c r="A2397" s="13"/>
      <c r="B2397" s="224"/>
      <c r="C2397" s="225"/>
      <c r="D2397" s="226" t="s">
        <v>221</v>
      </c>
      <c r="E2397" s="227" t="s">
        <v>19</v>
      </c>
      <c r="F2397" s="228" t="s">
        <v>1863</v>
      </c>
      <c r="G2397" s="225"/>
      <c r="H2397" s="227" t="s">
        <v>19</v>
      </c>
      <c r="I2397" s="229"/>
      <c r="J2397" s="225"/>
      <c r="K2397" s="225"/>
      <c r="L2397" s="230"/>
      <c r="M2397" s="231"/>
      <c r="N2397" s="232"/>
      <c r="O2397" s="232"/>
      <c r="P2397" s="232"/>
      <c r="Q2397" s="232"/>
      <c r="R2397" s="232"/>
      <c r="S2397" s="232"/>
      <c r="T2397" s="23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34" t="s">
        <v>221</v>
      </c>
      <c r="AU2397" s="234" t="s">
        <v>78</v>
      </c>
      <c r="AV2397" s="13" t="s">
        <v>74</v>
      </c>
      <c r="AW2397" s="13" t="s">
        <v>31</v>
      </c>
      <c r="AX2397" s="13" t="s">
        <v>69</v>
      </c>
      <c r="AY2397" s="234" t="s">
        <v>212</v>
      </c>
    </row>
    <row r="2398" s="14" customFormat="1">
      <c r="A2398" s="14"/>
      <c r="B2398" s="235"/>
      <c r="C2398" s="236"/>
      <c r="D2398" s="226" t="s">
        <v>221</v>
      </c>
      <c r="E2398" s="237" t="s">
        <v>19</v>
      </c>
      <c r="F2398" s="238" t="s">
        <v>1864</v>
      </c>
      <c r="G2398" s="236"/>
      <c r="H2398" s="239">
        <v>0.45100000000000001</v>
      </c>
      <c r="I2398" s="240"/>
      <c r="J2398" s="236"/>
      <c r="K2398" s="236"/>
      <c r="L2398" s="241"/>
      <c r="M2398" s="242"/>
      <c r="N2398" s="243"/>
      <c r="O2398" s="243"/>
      <c r="P2398" s="243"/>
      <c r="Q2398" s="243"/>
      <c r="R2398" s="243"/>
      <c r="S2398" s="243"/>
      <c r="T2398" s="244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45" t="s">
        <v>221</v>
      </c>
      <c r="AU2398" s="245" t="s">
        <v>78</v>
      </c>
      <c r="AV2398" s="14" t="s">
        <v>78</v>
      </c>
      <c r="AW2398" s="14" t="s">
        <v>31</v>
      </c>
      <c r="AX2398" s="14" t="s">
        <v>69</v>
      </c>
      <c r="AY2398" s="245" t="s">
        <v>212</v>
      </c>
    </row>
    <row r="2399" s="13" customFormat="1">
      <c r="A2399" s="13"/>
      <c r="B2399" s="224"/>
      <c r="C2399" s="225"/>
      <c r="D2399" s="226" t="s">
        <v>221</v>
      </c>
      <c r="E2399" s="227" t="s">
        <v>19</v>
      </c>
      <c r="F2399" s="228" t="s">
        <v>1865</v>
      </c>
      <c r="G2399" s="225"/>
      <c r="H2399" s="227" t="s">
        <v>19</v>
      </c>
      <c r="I2399" s="229"/>
      <c r="J2399" s="225"/>
      <c r="K2399" s="225"/>
      <c r="L2399" s="230"/>
      <c r="M2399" s="231"/>
      <c r="N2399" s="232"/>
      <c r="O2399" s="232"/>
      <c r="P2399" s="232"/>
      <c r="Q2399" s="232"/>
      <c r="R2399" s="232"/>
      <c r="S2399" s="232"/>
      <c r="T2399" s="23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34" t="s">
        <v>221</v>
      </c>
      <c r="AU2399" s="234" t="s">
        <v>78</v>
      </c>
      <c r="AV2399" s="13" t="s">
        <v>74</v>
      </c>
      <c r="AW2399" s="13" t="s">
        <v>31</v>
      </c>
      <c r="AX2399" s="13" t="s">
        <v>69</v>
      </c>
      <c r="AY2399" s="234" t="s">
        <v>212</v>
      </c>
    </row>
    <row r="2400" s="14" customFormat="1">
      <c r="A2400" s="14"/>
      <c r="B2400" s="235"/>
      <c r="C2400" s="236"/>
      <c r="D2400" s="226" t="s">
        <v>221</v>
      </c>
      <c r="E2400" s="237" t="s">
        <v>19</v>
      </c>
      <c r="F2400" s="238" t="s">
        <v>1866</v>
      </c>
      <c r="G2400" s="236"/>
      <c r="H2400" s="239">
        <v>2.3039999999999998</v>
      </c>
      <c r="I2400" s="240"/>
      <c r="J2400" s="236"/>
      <c r="K2400" s="236"/>
      <c r="L2400" s="241"/>
      <c r="M2400" s="242"/>
      <c r="N2400" s="243"/>
      <c r="O2400" s="243"/>
      <c r="P2400" s="243"/>
      <c r="Q2400" s="243"/>
      <c r="R2400" s="243"/>
      <c r="S2400" s="243"/>
      <c r="T2400" s="24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45" t="s">
        <v>221</v>
      </c>
      <c r="AU2400" s="245" t="s">
        <v>78</v>
      </c>
      <c r="AV2400" s="14" t="s">
        <v>78</v>
      </c>
      <c r="AW2400" s="14" t="s">
        <v>31</v>
      </c>
      <c r="AX2400" s="14" t="s">
        <v>69</v>
      </c>
      <c r="AY2400" s="245" t="s">
        <v>212</v>
      </c>
    </row>
    <row r="2401" s="13" customFormat="1">
      <c r="A2401" s="13"/>
      <c r="B2401" s="224"/>
      <c r="C2401" s="225"/>
      <c r="D2401" s="226" t="s">
        <v>221</v>
      </c>
      <c r="E2401" s="227" t="s">
        <v>19</v>
      </c>
      <c r="F2401" s="228" t="s">
        <v>1867</v>
      </c>
      <c r="G2401" s="225"/>
      <c r="H2401" s="227" t="s">
        <v>19</v>
      </c>
      <c r="I2401" s="229"/>
      <c r="J2401" s="225"/>
      <c r="K2401" s="225"/>
      <c r="L2401" s="230"/>
      <c r="M2401" s="231"/>
      <c r="N2401" s="232"/>
      <c r="O2401" s="232"/>
      <c r="P2401" s="232"/>
      <c r="Q2401" s="232"/>
      <c r="R2401" s="232"/>
      <c r="S2401" s="232"/>
      <c r="T2401" s="23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34" t="s">
        <v>221</v>
      </c>
      <c r="AU2401" s="234" t="s">
        <v>78</v>
      </c>
      <c r="AV2401" s="13" t="s">
        <v>74</v>
      </c>
      <c r="AW2401" s="13" t="s">
        <v>31</v>
      </c>
      <c r="AX2401" s="13" t="s">
        <v>69</v>
      </c>
      <c r="AY2401" s="234" t="s">
        <v>212</v>
      </c>
    </row>
    <row r="2402" s="14" customFormat="1">
      <c r="A2402" s="14"/>
      <c r="B2402" s="235"/>
      <c r="C2402" s="236"/>
      <c r="D2402" s="226" t="s">
        <v>221</v>
      </c>
      <c r="E2402" s="237" t="s">
        <v>19</v>
      </c>
      <c r="F2402" s="238" t="s">
        <v>1868</v>
      </c>
      <c r="G2402" s="236"/>
      <c r="H2402" s="239">
        <v>0.13400000000000001</v>
      </c>
      <c r="I2402" s="240"/>
      <c r="J2402" s="236"/>
      <c r="K2402" s="236"/>
      <c r="L2402" s="241"/>
      <c r="M2402" s="242"/>
      <c r="N2402" s="243"/>
      <c r="O2402" s="243"/>
      <c r="P2402" s="243"/>
      <c r="Q2402" s="243"/>
      <c r="R2402" s="243"/>
      <c r="S2402" s="243"/>
      <c r="T2402" s="244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45" t="s">
        <v>221</v>
      </c>
      <c r="AU2402" s="245" t="s">
        <v>78</v>
      </c>
      <c r="AV2402" s="14" t="s">
        <v>78</v>
      </c>
      <c r="AW2402" s="14" t="s">
        <v>31</v>
      </c>
      <c r="AX2402" s="14" t="s">
        <v>69</v>
      </c>
      <c r="AY2402" s="245" t="s">
        <v>212</v>
      </c>
    </row>
    <row r="2403" s="13" customFormat="1">
      <c r="A2403" s="13"/>
      <c r="B2403" s="224"/>
      <c r="C2403" s="225"/>
      <c r="D2403" s="226" t="s">
        <v>221</v>
      </c>
      <c r="E2403" s="227" t="s">
        <v>19</v>
      </c>
      <c r="F2403" s="228" t="s">
        <v>1869</v>
      </c>
      <c r="G2403" s="225"/>
      <c r="H2403" s="227" t="s">
        <v>19</v>
      </c>
      <c r="I2403" s="229"/>
      <c r="J2403" s="225"/>
      <c r="K2403" s="225"/>
      <c r="L2403" s="230"/>
      <c r="M2403" s="231"/>
      <c r="N2403" s="232"/>
      <c r="O2403" s="232"/>
      <c r="P2403" s="232"/>
      <c r="Q2403" s="232"/>
      <c r="R2403" s="232"/>
      <c r="S2403" s="232"/>
      <c r="T2403" s="23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34" t="s">
        <v>221</v>
      </c>
      <c r="AU2403" s="234" t="s">
        <v>78</v>
      </c>
      <c r="AV2403" s="13" t="s">
        <v>74</v>
      </c>
      <c r="AW2403" s="13" t="s">
        <v>31</v>
      </c>
      <c r="AX2403" s="13" t="s">
        <v>69</v>
      </c>
      <c r="AY2403" s="234" t="s">
        <v>212</v>
      </c>
    </row>
    <row r="2404" s="14" customFormat="1">
      <c r="A2404" s="14"/>
      <c r="B2404" s="235"/>
      <c r="C2404" s="236"/>
      <c r="D2404" s="226" t="s">
        <v>221</v>
      </c>
      <c r="E2404" s="237" t="s">
        <v>19</v>
      </c>
      <c r="F2404" s="238" t="s">
        <v>1870</v>
      </c>
      <c r="G2404" s="236"/>
      <c r="H2404" s="239">
        <v>0.255</v>
      </c>
      <c r="I2404" s="240"/>
      <c r="J2404" s="236"/>
      <c r="K2404" s="236"/>
      <c r="L2404" s="241"/>
      <c r="M2404" s="242"/>
      <c r="N2404" s="243"/>
      <c r="O2404" s="243"/>
      <c r="P2404" s="243"/>
      <c r="Q2404" s="243"/>
      <c r="R2404" s="243"/>
      <c r="S2404" s="243"/>
      <c r="T2404" s="244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45" t="s">
        <v>221</v>
      </c>
      <c r="AU2404" s="245" t="s">
        <v>78</v>
      </c>
      <c r="AV2404" s="14" t="s">
        <v>78</v>
      </c>
      <c r="AW2404" s="14" t="s">
        <v>31</v>
      </c>
      <c r="AX2404" s="14" t="s">
        <v>69</v>
      </c>
      <c r="AY2404" s="245" t="s">
        <v>212</v>
      </c>
    </row>
    <row r="2405" s="13" customFormat="1">
      <c r="A2405" s="13"/>
      <c r="B2405" s="224"/>
      <c r="C2405" s="225"/>
      <c r="D2405" s="226" t="s">
        <v>221</v>
      </c>
      <c r="E2405" s="227" t="s">
        <v>19</v>
      </c>
      <c r="F2405" s="228" t="s">
        <v>1871</v>
      </c>
      <c r="G2405" s="225"/>
      <c r="H2405" s="227" t="s">
        <v>19</v>
      </c>
      <c r="I2405" s="229"/>
      <c r="J2405" s="225"/>
      <c r="K2405" s="225"/>
      <c r="L2405" s="230"/>
      <c r="M2405" s="231"/>
      <c r="N2405" s="232"/>
      <c r="O2405" s="232"/>
      <c r="P2405" s="232"/>
      <c r="Q2405" s="232"/>
      <c r="R2405" s="232"/>
      <c r="S2405" s="232"/>
      <c r="T2405" s="23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34" t="s">
        <v>221</v>
      </c>
      <c r="AU2405" s="234" t="s">
        <v>78</v>
      </c>
      <c r="AV2405" s="13" t="s">
        <v>74</v>
      </c>
      <c r="AW2405" s="13" t="s">
        <v>31</v>
      </c>
      <c r="AX2405" s="13" t="s">
        <v>69</v>
      </c>
      <c r="AY2405" s="234" t="s">
        <v>212</v>
      </c>
    </row>
    <row r="2406" s="14" customFormat="1">
      <c r="A2406" s="14"/>
      <c r="B2406" s="235"/>
      <c r="C2406" s="236"/>
      <c r="D2406" s="226" t="s">
        <v>221</v>
      </c>
      <c r="E2406" s="237" t="s">
        <v>19</v>
      </c>
      <c r="F2406" s="238" t="s">
        <v>1872</v>
      </c>
      <c r="G2406" s="236"/>
      <c r="H2406" s="239">
        <v>0.66600000000000004</v>
      </c>
      <c r="I2406" s="240"/>
      <c r="J2406" s="236"/>
      <c r="K2406" s="236"/>
      <c r="L2406" s="241"/>
      <c r="M2406" s="242"/>
      <c r="N2406" s="243"/>
      <c r="O2406" s="243"/>
      <c r="P2406" s="243"/>
      <c r="Q2406" s="243"/>
      <c r="R2406" s="243"/>
      <c r="S2406" s="243"/>
      <c r="T2406" s="244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45" t="s">
        <v>221</v>
      </c>
      <c r="AU2406" s="245" t="s">
        <v>78</v>
      </c>
      <c r="AV2406" s="14" t="s">
        <v>78</v>
      </c>
      <c r="AW2406" s="14" t="s">
        <v>31</v>
      </c>
      <c r="AX2406" s="14" t="s">
        <v>69</v>
      </c>
      <c r="AY2406" s="245" t="s">
        <v>212</v>
      </c>
    </row>
    <row r="2407" s="13" customFormat="1">
      <c r="A2407" s="13"/>
      <c r="B2407" s="224"/>
      <c r="C2407" s="225"/>
      <c r="D2407" s="226" t="s">
        <v>221</v>
      </c>
      <c r="E2407" s="227" t="s">
        <v>19</v>
      </c>
      <c r="F2407" s="228" t="s">
        <v>1873</v>
      </c>
      <c r="G2407" s="225"/>
      <c r="H2407" s="227" t="s">
        <v>19</v>
      </c>
      <c r="I2407" s="229"/>
      <c r="J2407" s="225"/>
      <c r="K2407" s="225"/>
      <c r="L2407" s="230"/>
      <c r="M2407" s="231"/>
      <c r="N2407" s="232"/>
      <c r="O2407" s="232"/>
      <c r="P2407" s="232"/>
      <c r="Q2407" s="232"/>
      <c r="R2407" s="232"/>
      <c r="S2407" s="232"/>
      <c r="T2407" s="23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34" t="s">
        <v>221</v>
      </c>
      <c r="AU2407" s="234" t="s">
        <v>78</v>
      </c>
      <c r="AV2407" s="13" t="s">
        <v>74</v>
      </c>
      <c r="AW2407" s="13" t="s">
        <v>31</v>
      </c>
      <c r="AX2407" s="13" t="s">
        <v>69</v>
      </c>
      <c r="AY2407" s="234" t="s">
        <v>212</v>
      </c>
    </row>
    <row r="2408" s="14" customFormat="1">
      <c r="A2408" s="14"/>
      <c r="B2408" s="235"/>
      <c r="C2408" s="236"/>
      <c r="D2408" s="226" t="s">
        <v>221</v>
      </c>
      <c r="E2408" s="237" t="s">
        <v>19</v>
      </c>
      <c r="F2408" s="238" t="s">
        <v>1874</v>
      </c>
      <c r="G2408" s="236"/>
      <c r="H2408" s="239">
        <v>0.29699999999999999</v>
      </c>
      <c r="I2408" s="240"/>
      <c r="J2408" s="236"/>
      <c r="K2408" s="236"/>
      <c r="L2408" s="241"/>
      <c r="M2408" s="242"/>
      <c r="N2408" s="243"/>
      <c r="O2408" s="243"/>
      <c r="P2408" s="243"/>
      <c r="Q2408" s="243"/>
      <c r="R2408" s="243"/>
      <c r="S2408" s="243"/>
      <c r="T2408" s="244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45" t="s">
        <v>221</v>
      </c>
      <c r="AU2408" s="245" t="s">
        <v>78</v>
      </c>
      <c r="AV2408" s="14" t="s">
        <v>78</v>
      </c>
      <c r="AW2408" s="14" t="s">
        <v>31</v>
      </c>
      <c r="AX2408" s="14" t="s">
        <v>69</v>
      </c>
      <c r="AY2408" s="245" t="s">
        <v>212</v>
      </c>
    </row>
    <row r="2409" s="13" customFormat="1">
      <c r="A2409" s="13"/>
      <c r="B2409" s="224"/>
      <c r="C2409" s="225"/>
      <c r="D2409" s="226" t="s">
        <v>221</v>
      </c>
      <c r="E2409" s="227" t="s">
        <v>19</v>
      </c>
      <c r="F2409" s="228" t="s">
        <v>1875</v>
      </c>
      <c r="G2409" s="225"/>
      <c r="H2409" s="227" t="s">
        <v>19</v>
      </c>
      <c r="I2409" s="229"/>
      <c r="J2409" s="225"/>
      <c r="K2409" s="225"/>
      <c r="L2409" s="230"/>
      <c r="M2409" s="231"/>
      <c r="N2409" s="232"/>
      <c r="O2409" s="232"/>
      <c r="P2409" s="232"/>
      <c r="Q2409" s="232"/>
      <c r="R2409" s="232"/>
      <c r="S2409" s="232"/>
      <c r="T2409" s="23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34" t="s">
        <v>221</v>
      </c>
      <c r="AU2409" s="234" t="s">
        <v>78</v>
      </c>
      <c r="AV2409" s="13" t="s">
        <v>74</v>
      </c>
      <c r="AW2409" s="13" t="s">
        <v>31</v>
      </c>
      <c r="AX2409" s="13" t="s">
        <v>69</v>
      </c>
      <c r="AY2409" s="234" t="s">
        <v>212</v>
      </c>
    </row>
    <row r="2410" s="14" customFormat="1">
      <c r="A2410" s="14"/>
      <c r="B2410" s="235"/>
      <c r="C2410" s="236"/>
      <c r="D2410" s="226" t="s">
        <v>221</v>
      </c>
      <c r="E2410" s="237" t="s">
        <v>19</v>
      </c>
      <c r="F2410" s="238" t="s">
        <v>1876</v>
      </c>
      <c r="G2410" s="236"/>
      <c r="H2410" s="239">
        <v>0.14699999999999999</v>
      </c>
      <c r="I2410" s="240"/>
      <c r="J2410" s="236"/>
      <c r="K2410" s="236"/>
      <c r="L2410" s="241"/>
      <c r="M2410" s="242"/>
      <c r="N2410" s="243"/>
      <c r="O2410" s="243"/>
      <c r="P2410" s="243"/>
      <c r="Q2410" s="243"/>
      <c r="R2410" s="243"/>
      <c r="S2410" s="243"/>
      <c r="T2410" s="244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45" t="s">
        <v>221</v>
      </c>
      <c r="AU2410" s="245" t="s">
        <v>78</v>
      </c>
      <c r="AV2410" s="14" t="s">
        <v>78</v>
      </c>
      <c r="AW2410" s="14" t="s">
        <v>31</v>
      </c>
      <c r="AX2410" s="14" t="s">
        <v>69</v>
      </c>
      <c r="AY2410" s="245" t="s">
        <v>212</v>
      </c>
    </row>
    <row r="2411" s="15" customFormat="1">
      <c r="A2411" s="15"/>
      <c r="B2411" s="246"/>
      <c r="C2411" s="247"/>
      <c r="D2411" s="226" t="s">
        <v>221</v>
      </c>
      <c r="E2411" s="248" t="s">
        <v>19</v>
      </c>
      <c r="F2411" s="249" t="s">
        <v>224</v>
      </c>
      <c r="G2411" s="247"/>
      <c r="H2411" s="250">
        <v>8.0380000000000003</v>
      </c>
      <c r="I2411" s="251"/>
      <c r="J2411" s="247"/>
      <c r="K2411" s="247"/>
      <c r="L2411" s="252"/>
      <c r="M2411" s="253"/>
      <c r="N2411" s="254"/>
      <c r="O2411" s="254"/>
      <c r="P2411" s="254"/>
      <c r="Q2411" s="254"/>
      <c r="R2411" s="254"/>
      <c r="S2411" s="254"/>
      <c r="T2411" s="25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56" t="s">
        <v>221</v>
      </c>
      <c r="AU2411" s="256" t="s">
        <v>78</v>
      </c>
      <c r="AV2411" s="15" t="s">
        <v>84</v>
      </c>
      <c r="AW2411" s="15" t="s">
        <v>31</v>
      </c>
      <c r="AX2411" s="15" t="s">
        <v>74</v>
      </c>
      <c r="AY2411" s="256" t="s">
        <v>212</v>
      </c>
    </row>
    <row r="2412" s="2" customFormat="1" ht="16.5" customHeight="1">
      <c r="A2412" s="40"/>
      <c r="B2412" s="41"/>
      <c r="C2412" s="257" t="s">
        <v>1877</v>
      </c>
      <c r="D2412" s="257" t="s">
        <v>306</v>
      </c>
      <c r="E2412" s="258" t="s">
        <v>1878</v>
      </c>
      <c r="F2412" s="259" t="s">
        <v>1879</v>
      </c>
      <c r="G2412" s="260" t="s">
        <v>309</v>
      </c>
      <c r="H2412" s="261">
        <v>2.1080000000000001</v>
      </c>
      <c r="I2412" s="262"/>
      <c r="J2412" s="263">
        <f>ROUND(I2412*H2412,2)</f>
        <v>0</v>
      </c>
      <c r="K2412" s="259" t="s">
        <v>218</v>
      </c>
      <c r="L2412" s="264"/>
      <c r="M2412" s="265" t="s">
        <v>19</v>
      </c>
      <c r="N2412" s="266" t="s">
        <v>41</v>
      </c>
      <c r="O2412" s="86"/>
      <c r="P2412" s="215">
        <f>O2412*H2412</f>
        <v>0</v>
      </c>
      <c r="Q2412" s="215">
        <v>1</v>
      </c>
      <c r="R2412" s="215">
        <f>Q2412*H2412</f>
        <v>2.1080000000000001</v>
      </c>
      <c r="S2412" s="215">
        <v>0</v>
      </c>
      <c r="T2412" s="216">
        <f>S2412*H2412</f>
        <v>0</v>
      </c>
      <c r="U2412" s="40"/>
      <c r="V2412" s="40"/>
      <c r="W2412" s="40"/>
      <c r="X2412" s="40"/>
      <c r="Y2412" s="40"/>
      <c r="Z2412" s="40"/>
      <c r="AA2412" s="40"/>
      <c r="AB2412" s="40"/>
      <c r="AC2412" s="40"/>
      <c r="AD2412" s="40"/>
      <c r="AE2412" s="40"/>
      <c r="AR2412" s="217" t="s">
        <v>93</v>
      </c>
      <c r="AT2412" s="217" t="s">
        <v>306</v>
      </c>
      <c r="AU2412" s="217" t="s">
        <v>78</v>
      </c>
      <c r="AY2412" s="19" t="s">
        <v>212</v>
      </c>
      <c r="BE2412" s="218">
        <f>IF(N2412="základní",J2412,0)</f>
        <v>0</v>
      </c>
      <c r="BF2412" s="218">
        <f>IF(N2412="snížená",J2412,0)</f>
        <v>0</v>
      </c>
      <c r="BG2412" s="218">
        <f>IF(N2412="zákl. přenesená",J2412,0)</f>
        <v>0</v>
      </c>
      <c r="BH2412" s="218">
        <f>IF(N2412="sníž. přenesená",J2412,0)</f>
        <v>0</v>
      </c>
      <c r="BI2412" s="218">
        <f>IF(N2412="nulová",J2412,0)</f>
        <v>0</v>
      </c>
      <c r="BJ2412" s="19" t="s">
        <v>78</v>
      </c>
      <c r="BK2412" s="218">
        <f>ROUND(I2412*H2412,2)</f>
        <v>0</v>
      </c>
      <c r="BL2412" s="19" t="s">
        <v>84</v>
      </c>
      <c r="BM2412" s="217" t="s">
        <v>1880</v>
      </c>
    </row>
    <row r="2413" s="2" customFormat="1">
      <c r="A2413" s="40"/>
      <c r="B2413" s="41"/>
      <c r="C2413" s="42"/>
      <c r="D2413" s="219" t="s">
        <v>219</v>
      </c>
      <c r="E2413" s="42"/>
      <c r="F2413" s="220" t="s">
        <v>1881</v>
      </c>
      <c r="G2413" s="42"/>
      <c r="H2413" s="42"/>
      <c r="I2413" s="221"/>
      <c r="J2413" s="42"/>
      <c r="K2413" s="42"/>
      <c r="L2413" s="46"/>
      <c r="M2413" s="222"/>
      <c r="N2413" s="223"/>
      <c r="O2413" s="86"/>
      <c r="P2413" s="86"/>
      <c r="Q2413" s="86"/>
      <c r="R2413" s="86"/>
      <c r="S2413" s="86"/>
      <c r="T2413" s="87"/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T2413" s="19" t="s">
        <v>219</v>
      </c>
      <c r="AU2413" s="19" t="s">
        <v>78</v>
      </c>
    </row>
    <row r="2414" s="13" customFormat="1">
      <c r="A2414" s="13"/>
      <c r="B2414" s="224"/>
      <c r="C2414" s="225"/>
      <c r="D2414" s="226" t="s">
        <v>221</v>
      </c>
      <c r="E2414" s="227" t="s">
        <v>19</v>
      </c>
      <c r="F2414" s="228" t="s">
        <v>327</v>
      </c>
      <c r="G2414" s="225"/>
      <c r="H2414" s="227" t="s">
        <v>19</v>
      </c>
      <c r="I2414" s="229"/>
      <c r="J2414" s="225"/>
      <c r="K2414" s="225"/>
      <c r="L2414" s="230"/>
      <c r="M2414" s="231"/>
      <c r="N2414" s="232"/>
      <c r="O2414" s="232"/>
      <c r="P2414" s="232"/>
      <c r="Q2414" s="232"/>
      <c r="R2414" s="232"/>
      <c r="S2414" s="232"/>
      <c r="T2414" s="23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34" t="s">
        <v>221</v>
      </c>
      <c r="AU2414" s="234" t="s">
        <v>78</v>
      </c>
      <c r="AV2414" s="13" t="s">
        <v>74</v>
      </c>
      <c r="AW2414" s="13" t="s">
        <v>31</v>
      </c>
      <c r="AX2414" s="13" t="s">
        <v>69</v>
      </c>
      <c r="AY2414" s="234" t="s">
        <v>212</v>
      </c>
    </row>
    <row r="2415" s="13" customFormat="1">
      <c r="A2415" s="13"/>
      <c r="B2415" s="224"/>
      <c r="C2415" s="225"/>
      <c r="D2415" s="226" t="s">
        <v>221</v>
      </c>
      <c r="E2415" s="227" t="s">
        <v>19</v>
      </c>
      <c r="F2415" s="228" t="s">
        <v>1848</v>
      </c>
      <c r="G2415" s="225"/>
      <c r="H2415" s="227" t="s">
        <v>19</v>
      </c>
      <c r="I2415" s="229"/>
      <c r="J2415" s="225"/>
      <c r="K2415" s="225"/>
      <c r="L2415" s="230"/>
      <c r="M2415" s="231"/>
      <c r="N2415" s="232"/>
      <c r="O2415" s="232"/>
      <c r="P2415" s="232"/>
      <c r="Q2415" s="232"/>
      <c r="R2415" s="232"/>
      <c r="S2415" s="232"/>
      <c r="T2415" s="23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34" t="s">
        <v>221</v>
      </c>
      <c r="AU2415" s="234" t="s">
        <v>78</v>
      </c>
      <c r="AV2415" s="13" t="s">
        <v>74</v>
      </c>
      <c r="AW2415" s="13" t="s">
        <v>31</v>
      </c>
      <c r="AX2415" s="13" t="s">
        <v>69</v>
      </c>
      <c r="AY2415" s="234" t="s">
        <v>212</v>
      </c>
    </row>
    <row r="2416" s="13" customFormat="1">
      <c r="A2416" s="13"/>
      <c r="B2416" s="224"/>
      <c r="C2416" s="225"/>
      <c r="D2416" s="226" t="s">
        <v>221</v>
      </c>
      <c r="E2416" s="227" t="s">
        <v>19</v>
      </c>
      <c r="F2416" s="228" t="s">
        <v>1849</v>
      </c>
      <c r="G2416" s="225"/>
      <c r="H2416" s="227" t="s">
        <v>19</v>
      </c>
      <c r="I2416" s="229"/>
      <c r="J2416" s="225"/>
      <c r="K2416" s="225"/>
      <c r="L2416" s="230"/>
      <c r="M2416" s="231"/>
      <c r="N2416" s="232"/>
      <c r="O2416" s="232"/>
      <c r="P2416" s="232"/>
      <c r="Q2416" s="232"/>
      <c r="R2416" s="232"/>
      <c r="S2416" s="232"/>
      <c r="T2416" s="23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34" t="s">
        <v>221</v>
      </c>
      <c r="AU2416" s="234" t="s">
        <v>78</v>
      </c>
      <c r="AV2416" s="13" t="s">
        <v>74</v>
      </c>
      <c r="AW2416" s="13" t="s">
        <v>31</v>
      </c>
      <c r="AX2416" s="13" t="s">
        <v>69</v>
      </c>
      <c r="AY2416" s="234" t="s">
        <v>212</v>
      </c>
    </row>
    <row r="2417" s="14" customFormat="1">
      <c r="A2417" s="14"/>
      <c r="B2417" s="235"/>
      <c r="C2417" s="236"/>
      <c r="D2417" s="226" t="s">
        <v>221</v>
      </c>
      <c r="E2417" s="237" t="s">
        <v>19</v>
      </c>
      <c r="F2417" s="238" t="s">
        <v>1882</v>
      </c>
      <c r="G2417" s="236"/>
      <c r="H2417" s="239">
        <v>0.34799999999999998</v>
      </c>
      <c r="I2417" s="240"/>
      <c r="J2417" s="236"/>
      <c r="K2417" s="236"/>
      <c r="L2417" s="241"/>
      <c r="M2417" s="242"/>
      <c r="N2417" s="243"/>
      <c r="O2417" s="243"/>
      <c r="P2417" s="243"/>
      <c r="Q2417" s="243"/>
      <c r="R2417" s="243"/>
      <c r="S2417" s="243"/>
      <c r="T2417" s="244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45" t="s">
        <v>221</v>
      </c>
      <c r="AU2417" s="245" t="s">
        <v>78</v>
      </c>
      <c r="AV2417" s="14" t="s">
        <v>78</v>
      </c>
      <c r="AW2417" s="14" t="s">
        <v>31</v>
      </c>
      <c r="AX2417" s="14" t="s">
        <v>69</v>
      </c>
      <c r="AY2417" s="245" t="s">
        <v>212</v>
      </c>
    </row>
    <row r="2418" s="13" customFormat="1">
      <c r="A2418" s="13"/>
      <c r="B2418" s="224"/>
      <c r="C2418" s="225"/>
      <c r="D2418" s="226" t="s">
        <v>221</v>
      </c>
      <c r="E2418" s="227" t="s">
        <v>19</v>
      </c>
      <c r="F2418" s="228" t="s">
        <v>1853</v>
      </c>
      <c r="G2418" s="225"/>
      <c r="H2418" s="227" t="s">
        <v>19</v>
      </c>
      <c r="I2418" s="229"/>
      <c r="J2418" s="225"/>
      <c r="K2418" s="225"/>
      <c r="L2418" s="230"/>
      <c r="M2418" s="231"/>
      <c r="N2418" s="232"/>
      <c r="O2418" s="232"/>
      <c r="P2418" s="232"/>
      <c r="Q2418" s="232"/>
      <c r="R2418" s="232"/>
      <c r="S2418" s="232"/>
      <c r="T2418" s="23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34" t="s">
        <v>221</v>
      </c>
      <c r="AU2418" s="234" t="s">
        <v>78</v>
      </c>
      <c r="AV2418" s="13" t="s">
        <v>74</v>
      </c>
      <c r="AW2418" s="13" t="s">
        <v>31</v>
      </c>
      <c r="AX2418" s="13" t="s">
        <v>69</v>
      </c>
      <c r="AY2418" s="234" t="s">
        <v>212</v>
      </c>
    </row>
    <row r="2419" s="14" customFormat="1">
      <c r="A2419" s="14"/>
      <c r="B2419" s="235"/>
      <c r="C2419" s="236"/>
      <c r="D2419" s="226" t="s">
        <v>221</v>
      </c>
      <c r="E2419" s="237" t="s">
        <v>19</v>
      </c>
      <c r="F2419" s="238" t="s">
        <v>1883</v>
      </c>
      <c r="G2419" s="236"/>
      <c r="H2419" s="239">
        <v>0.51100000000000001</v>
      </c>
      <c r="I2419" s="240"/>
      <c r="J2419" s="236"/>
      <c r="K2419" s="236"/>
      <c r="L2419" s="241"/>
      <c r="M2419" s="242"/>
      <c r="N2419" s="243"/>
      <c r="O2419" s="243"/>
      <c r="P2419" s="243"/>
      <c r="Q2419" s="243"/>
      <c r="R2419" s="243"/>
      <c r="S2419" s="243"/>
      <c r="T2419" s="24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45" t="s">
        <v>221</v>
      </c>
      <c r="AU2419" s="245" t="s">
        <v>78</v>
      </c>
      <c r="AV2419" s="14" t="s">
        <v>78</v>
      </c>
      <c r="AW2419" s="14" t="s">
        <v>31</v>
      </c>
      <c r="AX2419" s="14" t="s">
        <v>69</v>
      </c>
      <c r="AY2419" s="245" t="s">
        <v>212</v>
      </c>
    </row>
    <row r="2420" s="13" customFormat="1">
      <c r="A2420" s="13"/>
      <c r="B2420" s="224"/>
      <c r="C2420" s="225"/>
      <c r="D2420" s="226" t="s">
        <v>221</v>
      </c>
      <c r="E2420" s="227" t="s">
        <v>19</v>
      </c>
      <c r="F2420" s="228" t="s">
        <v>1859</v>
      </c>
      <c r="G2420" s="225"/>
      <c r="H2420" s="227" t="s">
        <v>19</v>
      </c>
      <c r="I2420" s="229"/>
      <c r="J2420" s="225"/>
      <c r="K2420" s="225"/>
      <c r="L2420" s="230"/>
      <c r="M2420" s="231"/>
      <c r="N2420" s="232"/>
      <c r="O2420" s="232"/>
      <c r="P2420" s="232"/>
      <c r="Q2420" s="232"/>
      <c r="R2420" s="232"/>
      <c r="S2420" s="232"/>
      <c r="T2420" s="23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34" t="s">
        <v>221</v>
      </c>
      <c r="AU2420" s="234" t="s">
        <v>78</v>
      </c>
      <c r="AV2420" s="13" t="s">
        <v>74</v>
      </c>
      <c r="AW2420" s="13" t="s">
        <v>31</v>
      </c>
      <c r="AX2420" s="13" t="s">
        <v>69</v>
      </c>
      <c r="AY2420" s="234" t="s">
        <v>212</v>
      </c>
    </row>
    <row r="2421" s="14" customFormat="1">
      <c r="A2421" s="14"/>
      <c r="B2421" s="235"/>
      <c r="C2421" s="236"/>
      <c r="D2421" s="226" t="s">
        <v>221</v>
      </c>
      <c r="E2421" s="237" t="s">
        <v>19</v>
      </c>
      <c r="F2421" s="238" t="s">
        <v>1884</v>
      </c>
      <c r="G2421" s="236"/>
      <c r="H2421" s="239">
        <v>0.042999999999999997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45" t="s">
        <v>221</v>
      </c>
      <c r="AU2421" s="245" t="s">
        <v>78</v>
      </c>
      <c r="AV2421" s="14" t="s">
        <v>78</v>
      </c>
      <c r="AW2421" s="14" t="s">
        <v>31</v>
      </c>
      <c r="AX2421" s="14" t="s">
        <v>69</v>
      </c>
      <c r="AY2421" s="245" t="s">
        <v>212</v>
      </c>
    </row>
    <row r="2422" s="13" customFormat="1">
      <c r="A2422" s="13"/>
      <c r="B2422" s="224"/>
      <c r="C2422" s="225"/>
      <c r="D2422" s="226" t="s">
        <v>221</v>
      </c>
      <c r="E2422" s="227" t="s">
        <v>19</v>
      </c>
      <c r="F2422" s="228" t="s">
        <v>1863</v>
      </c>
      <c r="G2422" s="225"/>
      <c r="H2422" s="227" t="s">
        <v>19</v>
      </c>
      <c r="I2422" s="229"/>
      <c r="J2422" s="225"/>
      <c r="K2422" s="225"/>
      <c r="L2422" s="230"/>
      <c r="M2422" s="231"/>
      <c r="N2422" s="232"/>
      <c r="O2422" s="232"/>
      <c r="P2422" s="232"/>
      <c r="Q2422" s="232"/>
      <c r="R2422" s="232"/>
      <c r="S2422" s="232"/>
      <c r="T2422" s="233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34" t="s">
        <v>221</v>
      </c>
      <c r="AU2422" s="234" t="s">
        <v>78</v>
      </c>
      <c r="AV2422" s="13" t="s">
        <v>74</v>
      </c>
      <c r="AW2422" s="13" t="s">
        <v>31</v>
      </c>
      <c r="AX2422" s="13" t="s">
        <v>69</v>
      </c>
      <c r="AY2422" s="234" t="s">
        <v>212</v>
      </c>
    </row>
    <row r="2423" s="14" customFormat="1">
      <c r="A2423" s="14"/>
      <c r="B2423" s="235"/>
      <c r="C2423" s="236"/>
      <c r="D2423" s="226" t="s">
        <v>221</v>
      </c>
      <c r="E2423" s="237" t="s">
        <v>19</v>
      </c>
      <c r="F2423" s="238" t="s">
        <v>1885</v>
      </c>
      <c r="G2423" s="236"/>
      <c r="H2423" s="239">
        <v>0.48699999999999999</v>
      </c>
      <c r="I2423" s="240"/>
      <c r="J2423" s="236"/>
      <c r="K2423" s="236"/>
      <c r="L2423" s="241"/>
      <c r="M2423" s="242"/>
      <c r="N2423" s="243"/>
      <c r="O2423" s="243"/>
      <c r="P2423" s="243"/>
      <c r="Q2423" s="243"/>
      <c r="R2423" s="243"/>
      <c r="S2423" s="243"/>
      <c r="T2423" s="244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45" t="s">
        <v>221</v>
      </c>
      <c r="AU2423" s="245" t="s">
        <v>78</v>
      </c>
      <c r="AV2423" s="14" t="s">
        <v>78</v>
      </c>
      <c r="AW2423" s="14" t="s">
        <v>31</v>
      </c>
      <c r="AX2423" s="14" t="s">
        <v>69</v>
      </c>
      <c r="AY2423" s="245" t="s">
        <v>212</v>
      </c>
    </row>
    <row r="2424" s="13" customFormat="1">
      <c r="A2424" s="13"/>
      <c r="B2424" s="224"/>
      <c r="C2424" s="225"/>
      <c r="D2424" s="226" t="s">
        <v>221</v>
      </c>
      <c r="E2424" s="227" t="s">
        <v>19</v>
      </c>
      <c r="F2424" s="228" t="s">
        <v>1871</v>
      </c>
      <c r="G2424" s="225"/>
      <c r="H2424" s="227" t="s">
        <v>19</v>
      </c>
      <c r="I2424" s="229"/>
      <c r="J2424" s="225"/>
      <c r="K2424" s="225"/>
      <c r="L2424" s="230"/>
      <c r="M2424" s="231"/>
      <c r="N2424" s="232"/>
      <c r="O2424" s="232"/>
      <c r="P2424" s="232"/>
      <c r="Q2424" s="232"/>
      <c r="R2424" s="232"/>
      <c r="S2424" s="232"/>
      <c r="T2424" s="233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34" t="s">
        <v>221</v>
      </c>
      <c r="AU2424" s="234" t="s">
        <v>78</v>
      </c>
      <c r="AV2424" s="13" t="s">
        <v>74</v>
      </c>
      <c r="AW2424" s="13" t="s">
        <v>31</v>
      </c>
      <c r="AX2424" s="13" t="s">
        <v>69</v>
      </c>
      <c r="AY2424" s="234" t="s">
        <v>212</v>
      </c>
    </row>
    <row r="2425" s="14" customFormat="1">
      <c r="A2425" s="14"/>
      <c r="B2425" s="235"/>
      <c r="C2425" s="236"/>
      <c r="D2425" s="226" t="s">
        <v>221</v>
      </c>
      <c r="E2425" s="237" t="s">
        <v>19</v>
      </c>
      <c r="F2425" s="238" t="s">
        <v>1886</v>
      </c>
      <c r="G2425" s="236"/>
      <c r="H2425" s="239">
        <v>0.71899999999999997</v>
      </c>
      <c r="I2425" s="240"/>
      <c r="J2425" s="236"/>
      <c r="K2425" s="236"/>
      <c r="L2425" s="241"/>
      <c r="M2425" s="242"/>
      <c r="N2425" s="243"/>
      <c r="O2425" s="243"/>
      <c r="P2425" s="243"/>
      <c r="Q2425" s="243"/>
      <c r="R2425" s="243"/>
      <c r="S2425" s="243"/>
      <c r="T2425" s="244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45" t="s">
        <v>221</v>
      </c>
      <c r="AU2425" s="245" t="s">
        <v>78</v>
      </c>
      <c r="AV2425" s="14" t="s">
        <v>78</v>
      </c>
      <c r="AW2425" s="14" t="s">
        <v>31</v>
      </c>
      <c r="AX2425" s="14" t="s">
        <v>69</v>
      </c>
      <c r="AY2425" s="245" t="s">
        <v>212</v>
      </c>
    </row>
    <row r="2426" s="15" customFormat="1">
      <c r="A2426" s="15"/>
      <c r="B2426" s="246"/>
      <c r="C2426" s="247"/>
      <c r="D2426" s="226" t="s">
        <v>221</v>
      </c>
      <c r="E2426" s="248" t="s">
        <v>19</v>
      </c>
      <c r="F2426" s="249" t="s">
        <v>224</v>
      </c>
      <c r="G2426" s="247"/>
      <c r="H2426" s="250">
        <v>2.1080000000000001</v>
      </c>
      <c r="I2426" s="251"/>
      <c r="J2426" s="247"/>
      <c r="K2426" s="247"/>
      <c r="L2426" s="252"/>
      <c r="M2426" s="253"/>
      <c r="N2426" s="254"/>
      <c r="O2426" s="254"/>
      <c r="P2426" s="254"/>
      <c r="Q2426" s="254"/>
      <c r="R2426" s="254"/>
      <c r="S2426" s="254"/>
      <c r="T2426" s="25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56" t="s">
        <v>221</v>
      </c>
      <c r="AU2426" s="256" t="s">
        <v>78</v>
      </c>
      <c r="AV2426" s="15" t="s">
        <v>84</v>
      </c>
      <c r="AW2426" s="15" t="s">
        <v>31</v>
      </c>
      <c r="AX2426" s="15" t="s">
        <v>74</v>
      </c>
      <c r="AY2426" s="256" t="s">
        <v>212</v>
      </c>
    </row>
    <row r="2427" s="2" customFormat="1" ht="16.5" customHeight="1">
      <c r="A2427" s="40"/>
      <c r="B2427" s="41"/>
      <c r="C2427" s="257" t="s">
        <v>904</v>
      </c>
      <c r="D2427" s="257" t="s">
        <v>306</v>
      </c>
      <c r="E2427" s="258" t="s">
        <v>877</v>
      </c>
      <c r="F2427" s="259" t="s">
        <v>878</v>
      </c>
      <c r="G2427" s="260" t="s">
        <v>309</v>
      </c>
      <c r="H2427" s="261">
        <v>0.59599999999999997</v>
      </c>
      <c r="I2427" s="262"/>
      <c r="J2427" s="263">
        <f>ROUND(I2427*H2427,2)</f>
        <v>0</v>
      </c>
      <c r="K2427" s="259" t="s">
        <v>218</v>
      </c>
      <c r="L2427" s="264"/>
      <c r="M2427" s="265" t="s">
        <v>19</v>
      </c>
      <c r="N2427" s="266" t="s">
        <v>41</v>
      </c>
      <c r="O2427" s="86"/>
      <c r="P2427" s="215">
        <f>O2427*H2427</f>
        <v>0</v>
      </c>
      <c r="Q2427" s="215">
        <v>1</v>
      </c>
      <c r="R2427" s="215">
        <f>Q2427*H2427</f>
        <v>0.59599999999999997</v>
      </c>
      <c r="S2427" s="215">
        <v>0</v>
      </c>
      <c r="T2427" s="216">
        <f>S2427*H2427</f>
        <v>0</v>
      </c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R2427" s="217" t="s">
        <v>93</v>
      </c>
      <c r="AT2427" s="217" t="s">
        <v>306</v>
      </c>
      <c r="AU2427" s="217" t="s">
        <v>78</v>
      </c>
      <c r="AY2427" s="19" t="s">
        <v>212</v>
      </c>
      <c r="BE2427" s="218">
        <f>IF(N2427="základní",J2427,0)</f>
        <v>0</v>
      </c>
      <c r="BF2427" s="218">
        <f>IF(N2427="snížená",J2427,0)</f>
        <v>0</v>
      </c>
      <c r="BG2427" s="218">
        <f>IF(N2427="zákl. přenesená",J2427,0)</f>
        <v>0</v>
      </c>
      <c r="BH2427" s="218">
        <f>IF(N2427="sníž. přenesená",J2427,0)</f>
        <v>0</v>
      </c>
      <c r="BI2427" s="218">
        <f>IF(N2427="nulová",J2427,0)</f>
        <v>0</v>
      </c>
      <c r="BJ2427" s="19" t="s">
        <v>78</v>
      </c>
      <c r="BK2427" s="218">
        <f>ROUND(I2427*H2427,2)</f>
        <v>0</v>
      </c>
      <c r="BL2427" s="19" t="s">
        <v>84</v>
      </c>
      <c r="BM2427" s="217" t="s">
        <v>1887</v>
      </c>
    </row>
    <row r="2428" s="2" customFormat="1">
      <c r="A2428" s="40"/>
      <c r="B2428" s="41"/>
      <c r="C2428" s="42"/>
      <c r="D2428" s="219" t="s">
        <v>219</v>
      </c>
      <c r="E2428" s="42"/>
      <c r="F2428" s="220" t="s">
        <v>880</v>
      </c>
      <c r="G2428" s="42"/>
      <c r="H2428" s="42"/>
      <c r="I2428" s="221"/>
      <c r="J2428" s="42"/>
      <c r="K2428" s="42"/>
      <c r="L2428" s="46"/>
      <c r="M2428" s="222"/>
      <c r="N2428" s="223"/>
      <c r="O2428" s="86"/>
      <c r="P2428" s="86"/>
      <c r="Q2428" s="86"/>
      <c r="R2428" s="86"/>
      <c r="S2428" s="86"/>
      <c r="T2428" s="87"/>
      <c r="U2428" s="40"/>
      <c r="V2428" s="40"/>
      <c r="W2428" s="40"/>
      <c r="X2428" s="40"/>
      <c r="Y2428" s="40"/>
      <c r="Z2428" s="40"/>
      <c r="AA2428" s="40"/>
      <c r="AB2428" s="40"/>
      <c r="AC2428" s="40"/>
      <c r="AD2428" s="40"/>
      <c r="AE2428" s="40"/>
      <c r="AT2428" s="19" t="s">
        <v>219</v>
      </c>
      <c r="AU2428" s="19" t="s">
        <v>78</v>
      </c>
    </row>
    <row r="2429" s="13" customFormat="1">
      <c r="A2429" s="13"/>
      <c r="B2429" s="224"/>
      <c r="C2429" s="225"/>
      <c r="D2429" s="226" t="s">
        <v>221</v>
      </c>
      <c r="E2429" s="227" t="s">
        <v>19</v>
      </c>
      <c r="F2429" s="228" t="s">
        <v>327</v>
      </c>
      <c r="G2429" s="225"/>
      <c r="H2429" s="227" t="s">
        <v>19</v>
      </c>
      <c r="I2429" s="229"/>
      <c r="J2429" s="225"/>
      <c r="K2429" s="225"/>
      <c r="L2429" s="230"/>
      <c r="M2429" s="231"/>
      <c r="N2429" s="232"/>
      <c r="O2429" s="232"/>
      <c r="P2429" s="232"/>
      <c r="Q2429" s="232"/>
      <c r="R2429" s="232"/>
      <c r="S2429" s="232"/>
      <c r="T2429" s="23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34" t="s">
        <v>221</v>
      </c>
      <c r="AU2429" s="234" t="s">
        <v>78</v>
      </c>
      <c r="AV2429" s="13" t="s">
        <v>74</v>
      </c>
      <c r="AW2429" s="13" t="s">
        <v>31</v>
      </c>
      <c r="AX2429" s="13" t="s">
        <v>69</v>
      </c>
      <c r="AY2429" s="234" t="s">
        <v>212</v>
      </c>
    </row>
    <row r="2430" s="13" customFormat="1">
      <c r="A2430" s="13"/>
      <c r="B2430" s="224"/>
      <c r="C2430" s="225"/>
      <c r="D2430" s="226" t="s">
        <v>221</v>
      </c>
      <c r="E2430" s="227" t="s">
        <v>19</v>
      </c>
      <c r="F2430" s="228" t="s">
        <v>1857</v>
      </c>
      <c r="G2430" s="225"/>
      <c r="H2430" s="227" t="s">
        <v>19</v>
      </c>
      <c r="I2430" s="229"/>
      <c r="J2430" s="225"/>
      <c r="K2430" s="225"/>
      <c r="L2430" s="230"/>
      <c r="M2430" s="231"/>
      <c r="N2430" s="232"/>
      <c r="O2430" s="232"/>
      <c r="P2430" s="232"/>
      <c r="Q2430" s="232"/>
      <c r="R2430" s="232"/>
      <c r="S2430" s="232"/>
      <c r="T2430" s="23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34" t="s">
        <v>221</v>
      </c>
      <c r="AU2430" s="234" t="s">
        <v>78</v>
      </c>
      <c r="AV2430" s="13" t="s">
        <v>74</v>
      </c>
      <c r="AW2430" s="13" t="s">
        <v>31</v>
      </c>
      <c r="AX2430" s="13" t="s">
        <v>69</v>
      </c>
      <c r="AY2430" s="234" t="s">
        <v>212</v>
      </c>
    </row>
    <row r="2431" s="14" customFormat="1">
      <c r="A2431" s="14"/>
      <c r="B2431" s="235"/>
      <c r="C2431" s="236"/>
      <c r="D2431" s="226" t="s">
        <v>221</v>
      </c>
      <c r="E2431" s="237" t="s">
        <v>19</v>
      </c>
      <c r="F2431" s="238" t="s">
        <v>1888</v>
      </c>
      <c r="G2431" s="236"/>
      <c r="H2431" s="239">
        <v>0.13</v>
      </c>
      <c r="I2431" s="240"/>
      <c r="J2431" s="236"/>
      <c r="K2431" s="236"/>
      <c r="L2431" s="241"/>
      <c r="M2431" s="242"/>
      <c r="N2431" s="243"/>
      <c r="O2431" s="243"/>
      <c r="P2431" s="243"/>
      <c r="Q2431" s="243"/>
      <c r="R2431" s="243"/>
      <c r="S2431" s="243"/>
      <c r="T2431" s="244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45" t="s">
        <v>221</v>
      </c>
      <c r="AU2431" s="245" t="s">
        <v>78</v>
      </c>
      <c r="AV2431" s="14" t="s">
        <v>78</v>
      </c>
      <c r="AW2431" s="14" t="s">
        <v>31</v>
      </c>
      <c r="AX2431" s="14" t="s">
        <v>69</v>
      </c>
      <c r="AY2431" s="245" t="s">
        <v>212</v>
      </c>
    </row>
    <row r="2432" s="13" customFormat="1">
      <c r="A2432" s="13"/>
      <c r="B2432" s="224"/>
      <c r="C2432" s="225"/>
      <c r="D2432" s="226" t="s">
        <v>221</v>
      </c>
      <c r="E2432" s="227" t="s">
        <v>19</v>
      </c>
      <c r="F2432" s="228" t="s">
        <v>1867</v>
      </c>
      <c r="G2432" s="225"/>
      <c r="H2432" s="227" t="s">
        <v>19</v>
      </c>
      <c r="I2432" s="229"/>
      <c r="J2432" s="225"/>
      <c r="K2432" s="225"/>
      <c r="L2432" s="230"/>
      <c r="M2432" s="231"/>
      <c r="N2432" s="232"/>
      <c r="O2432" s="232"/>
      <c r="P2432" s="232"/>
      <c r="Q2432" s="232"/>
      <c r="R2432" s="232"/>
      <c r="S2432" s="232"/>
      <c r="T2432" s="233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34" t="s">
        <v>221</v>
      </c>
      <c r="AU2432" s="234" t="s">
        <v>78</v>
      </c>
      <c r="AV2432" s="13" t="s">
        <v>74</v>
      </c>
      <c r="AW2432" s="13" t="s">
        <v>31</v>
      </c>
      <c r="AX2432" s="13" t="s">
        <v>69</v>
      </c>
      <c r="AY2432" s="234" t="s">
        <v>212</v>
      </c>
    </row>
    <row r="2433" s="14" customFormat="1">
      <c r="A2433" s="14"/>
      <c r="B2433" s="235"/>
      <c r="C2433" s="236"/>
      <c r="D2433" s="226" t="s">
        <v>221</v>
      </c>
      <c r="E2433" s="237" t="s">
        <v>19</v>
      </c>
      <c r="F2433" s="238" t="s">
        <v>1889</v>
      </c>
      <c r="G2433" s="236"/>
      <c r="H2433" s="239">
        <v>0.14499999999999999</v>
      </c>
      <c r="I2433" s="240"/>
      <c r="J2433" s="236"/>
      <c r="K2433" s="236"/>
      <c r="L2433" s="241"/>
      <c r="M2433" s="242"/>
      <c r="N2433" s="243"/>
      <c r="O2433" s="243"/>
      <c r="P2433" s="243"/>
      <c r="Q2433" s="243"/>
      <c r="R2433" s="243"/>
      <c r="S2433" s="243"/>
      <c r="T2433" s="24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45" t="s">
        <v>221</v>
      </c>
      <c r="AU2433" s="245" t="s">
        <v>78</v>
      </c>
      <c r="AV2433" s="14" t="s">
        <v>78</v>
      </c>
      <c r="AW2433" s="14" t="s">
        <v>31</v>
      </c>
      <c r="AX2433" s="14" t="s">
        <v>69</v>
      </c>
      <c r="AY2433" s="245" t="s">
        <v>212</v>
      </c>
    </row>
    <row r="2434" s="13" customFormat="1">
      <c r="A2434" s="13"/>
      <c r="B2434" s="224"/>
      <c r="C2434" s="225"/>
      <c r="D2434" s="226" t="s">
        <v>221</v>
      </c>
      <c r="E2434" s="227" t="s">
        <v>19</v>
      </c>
      <c r="F2434" s="228" t="s">
        <v>1873</v>
      </c>
      <c r="G2434" s="225"/>
      <c r="H2434" s="227" t="s">
        <v>19</v>
      </c>
      <c r="I2434" s="229"/>
      <c r="J2434" s="225"/>
      <c r="K2434" s="225"/>
      <c r="L2434" s="230"/>
      <c r="M2434" s="231"/>
      <c r="N2434" s="232"/>
      <c r="O2434" s="232"/>
      <c r="P2434" s="232"/>
      <c r="Q2434" s="232"/>
      <c r="R2434" s="232"/>
      <c r="S2434" s="232"/>
      <c r="T2434" s="233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34" t="s">
        <v>221</v>
      </c>
      <c r="AU2434" s="234" t="s">
        <v>78</v>
      </c>
      <c r="AV2434" s="13" t="s">
        <v>74</v>
      </c>
      <c r="AW2434" s="13" t="s">
        <v>31</v>
      </c>
      <c r="AX2434" s="13" t="s">
        <v>69</v>
      </c>
      <c r="AY2434" s="234" t="s">
        <v>212</v>
      </c>
    </row>
    <row r="2435" s="14" customFormat="1">
      <c r="A2435" s="14"/>
      <c r="B2435" s="235"/>
      <c r="C2435" s="236"/>
      <c r="D2435" s="226" t="s">
        <v>221</v>
      </c>
      <c r="E2435" s="237" t="s">
        <v>19</v>
      </c>
      <c r="F2435" s="238" t="s">
        <v>1890</v>
      </c>
      <c r="G2435" s="236"/>
      <c r="H2435" s="239">
        <v>0.32100000000000001</v>
      </c>
      <c r="I2435" s="240"/>
      <c r="J2435" s="236"/>
      <c r="K2435" s="236"/>
      <c r="L2435" s="241"/>
      <c r="M2435" s="242"/>
      <c r="N2435" s="243"/>
      <c r="O2435" s="243"/>
      <c r="P2435" s="243"/>
      <c r="Q2435" s="243"/>
      <c r="R2435" s="243"/>
      <c r="S2435" s="243"/>
      <c r="T2435" s="244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45" t="s">
        <v>221</v>
      </c>
      <c r="AU2435" s="245" t="s">
        <v>78</v>
      </c>
      <c r="AV2435" s="14" t="s">
        <v>78</v>
      </c>
      <c r="AW2435" s="14" t="s">
        <v>31</v>
      </c>
      <c r="AX2435" s="14" t="s">
        <v>69</v>
      </c>
      <c r="AY2435" s="245" t="s">
        <v>212</v>
      </c>
    </row>
    <row r="2436" s="15" customFormat="1">
      <c r="A2436" s="15"/>
      <c r="B2436" s="246"/>
      <c r="C2436" s="247"/>
      <c r="D2436" s="226" t="s">
        <v>221</v>
      </c>
      <c r="E2436" s="248" t="s">
        <v>19</v>
      </c>
      <c r="F2436" s="249" t="s">
        <v>224</v>
      </c>
      <c r="G2436" s="247"/>
      <c r="H2436" s="250">
        <v>0.59599999999999997</v>
      </c>
      <c r="I2436" s="251"/>
      <c r="J2436" s="247"/>
      <c r="K2436" s="247"/>
      <c r="L2436" s="252"/>
      <c r="M2436" s="253"/>
      <c r="N2436" s="254"/>
      <c r="O2436" s="254"/>
      <c r="P2436" s="254"/>
      <c r="Q2436" s="254"/>
      <c r="R2436" s="254"/>
      <c r="S2436" s="254"/>
      <c r="T2436" s="25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56" t="s">
        <v>221</v>
      </c>
      <c r="AU2436" s="256" t="s">
        <v>78</v>
      </c>
      <c r="AV2436" s="15" t="s">
        <v>84</v>
      </c>
      <c r="AW2436" s="15" t="s">
        <v>31</v>
      </c>
      <c r="AX2436" s="15" t="s">
        <v>74</v>
      </c>
      <c r="AY2436" s="256" t="s">
        <v>212</v>
      </c>
    </row>
    <row r="2437" s="2" customFormat="1" ht="16.5" customHeight="1">
      <c r="A2437" s="40"/>
      <c r="B2437" s="41"/>
      <c r="C2437" s="257" t="s">
        <v>1891</v>
      </c>
      <c r="D2437" s="257" t="s">
        <v>306</v>
      </c>
      <c r="E2437" s="258" t="s">
        <v>1892</v>
      </c>
      <c r="F2437" s="259" t="s">
        <v>1893</v>
      </c>
      <c r="G2437" s="260" t="s">
        <v>309</v>
      </c>
      <c r="H2437" s="261">
        <v>0.41799999999999998</v>
      </c>
      <c r="I2437" s="262"/>
      <c r="J2437" s="263">
        <f>ROUND(I2437*H2437,2)</f>
        <v>0</v>
      </c>
      <c r="K2437" s="259" t="s">
        <v>218</v>
      </c>
      <c r="L2437" s="264"/>
      <c r="M2437" s="265" t="s">
        <v>19</v>
      </c>
      <c r="N2437" s="266" t="s">
        <v>41</v>
      </c>
      <c r="O2437" s="86"/>
      <c r="P2437" s="215">
        <f>O2437*H2437</f>
        <v>0</v>
      </c>
      <c r="Q2437" s="215">
        <v>1</v>
      </c>
      <c r="R2437" s="215">
        <f>Q2437*H2437</f>
        <v>0.41799999999999998</v>
      </c>
      <c r="S2437" s="215">
        <v>0</v>
      </c>
      <c r="T2437" s="216">
        <f>S2437*H2437</f>
        <v>0</v>
      </c>
      <c r="U2437" s="40"/>
      <c r="V2437" s="40"/>
      <c r="W2437" s="40"/>
      <c r="X2437" s="40"/>
      <c r="Y2437" s="40"/>
      <c r="Z2437" s="40"/>
      <c r="AA2437" s="40"/>
      <c r="AB2437" s="40"/>
      <c r="AC2437" s="40"/>
      <c r="AD2437" s="40"/>
      <c r="AE2437" s="40"/>
      <c r="AR2437" s="217" t="s">
        <v>93</v>
      </c>
      <c r="AT2437" s="217" t="s">
        <v>306</v>
      </c>
      <c r="AU2437" s="217" t="s">
        <v>78</v>
      </c>
      <c r="AY2437" s="19" t="s">
        <v>212</v>
      </c>
      <c r="BE2437" s="218">
        <f>IF(N2437="základní",J2437,0)</f>
        <v>0</v>
      </c>
      <c r="BF2437" s="218">
        <f>IF(N2437="snížená",J2437,0)</f>
        <v>0</v>
      </c>
      <c r="BG2437" s="218">
        <f>IF(N2437="zákl. přenesená",J2437,0)</f>
        <v>0</v>
      </c>
      <c r="BH2437" s="218">
        <f>IF(N2437="sníž. přenesená",J2437,0)</f>
        <v>0</v>
      </c>
      <c r="BI2437" s="218">
        <f>IF(N2437="nulová",J2437,0)</f>
        <v>0</v>
      </c>
      <c r="BJ2437" s="19" t="s">
        <v>78</v>
      </c>
      <c r="BK2437" s="218">
        <f>ROUND(I2437*H2437,2)</f>
        <v>0</v>
      </c>
      <c r="BL2437" s="19" t="s">
        <v>84</v>
      </c>
      <c r="BM2437" s="217" t="s">
        <v>1894</v>
      </c>
    </row>
    <row r="2438" s="2" customFormat="1">
      <c r="A2438" s="40"/>
      <c r="B2438" s="41"/>
      <c r="C2438" s="42"/>
      <c r="D2438" s="219" t="s">
        <v>219</v>
      </c>
      <c r="E2438" s="42"/>
      <c r="F2438" s="220" t="s">
        <v>1895</v>
      </c>
      <c r="G2438" s="42"/>
      <c r="H2438" s="42"/>
      <c r="I2438" s="221"/>
      <c r="J2438" s="42"/>
      <c r="K2438" s="42"/>
      <c r="L2438" s="46"/>
      <c r="M2438" s="222"/>
      <c r="N2438" s="223"/>
      <c r="O2438" s="86"/>
      <c r="P2438" s="86"/>
      <c r="Q2438" s="86"/>
      <c r="R2438" s="86"/>
      <c r="S2438" s="86"/>
      <c r="T2438" s="87"/>
      <c r="U2438" s="40"/>
      <c r="V2438" s="40"/>
      <c r="W2438" s="40"/>
      <c r="X2438" s="40"/>
      <c r="Y2438" s="40"/>
      <c r="Z2438" s="40"/>
      <c r="AA2438" s="40"/>
      <c r="AB2438" s="40"/>
      <c r="AC2438" s="40"/>
      <c r="AD2438" s="40"/>
      <c r="AE2438" s="40"/>
      <c r="AT2438" s="19" t="s">
        <v>219</v>
      </c>
      <c r="AU2438" s="19" t="s">
        <v>78</v>
      </c>
    </row>
    <row r="2439" s="13" customFormat="1">
      <c r="A2439" s="13"/>
      <c r="B2439" s="224"/>
      <c r="C2439" s="225"/>
      <c r="D2439" s="226" t="s">
        <v>221</v>
      </c>
      <c r="E2439" s="227" t="s">
        <v>19</v>
      </c>
      <c r="F2439" s="228" t="s">
        <v>327</v>
      </c>
      <c r="G2439" s="225"/>
      <c r="H2439" s="227" t="s">
        <v>19</v>
      </c>
      <c r="I2439" s="229"/>
      <c r="J2439" s="225"/>
      <c r="K2439" s="225"/>
      <c r="L2439" s="230"/>
      <c r="M2439" s="231"/>
      <c r="N2439" s="232"/>
      <c r="O2439" s="232"/>
      <c r="P2439" s="232"/>
      <c r="Q2439" s="232"/>
      <c r="R2439" s="232"/>
      <c r="S2439" s="232"/>
      <c r="T2439" s="23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34" t="s">
        <v>221</v>
      </c>
      <c r="AU2439" s="234" t="s">
        <v>78</v>
      </c>
      <c r="AV2439" s="13" t="s">
        <v>74</v>
      </c>
      <c r="AW2439" s="13" t="s">
        <v>31</v>
      </c>
      <c r="AX2439" s="13" t="s">
        <v>69</v>
      </c>
      <c r="AY2439" s="234" t="s">
        <v>212</v>
      </c>
    </row>
    <row r="2440" s="13" customFormat="1">
      <c r="A2440" s="13"/>
      <c r="B2440" s="224"/>
      <c r="C2440" s="225"/>
      <c r="D2440" s="226" t="s">
        <v>221</v>
      </c>
      <c r="E2440" s="227" t="s">
        <v>19</v>
      </c>
      <c r="F2440" s="228" t="s">
        <v>1855</v>
      </c>
      <c r="G2440" s="225"/>
      <c r="H2440" s="227" t="s">
        <v>19</v>
      </c>
      <c r="I2440" s="229"/>
      <c r="J2440" s="225"/>
      <c r="K2440" s="225"/>
      <c r="L2440" s="230"/>
      <c r="M2440" s="231"/>
      <c r="N2440" s="232"/>
      <c r="O2440" s="232"/>
      <c r="P2440" s="232"/>
      <c r="Q2440" s="232"/>
      <c r="R2440" s="232"/>
      <c r="S2440" s="232"/>
      <c r="T2440" s="23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34" t="s">
        <v>221</v>
      </c>
      <c r="AU2440" s="234" t="s">
        <v>78</v>
      </c>
      <c r="AV2440" s="13" t="s">
        <v>74</v>
      </c>
      <c r="AW2440" s="13" t="s">
        <v>31</v>
      </c>
      <c r="AX2440" s="13" t="s">
        <v>69</v>
      </c>
      <c r="AY2440" s="234" t="s">
        <v>212</v>
      </c>
    </row>
    <row r="2441" s="14" customFormat="1">
      <c r="A2441" s="14"/>
      <c r="B2441" s="235"/>
      <c r="C2441" s="236"/>
      <c r="D2441" s="226" t="s">
        <v>221</v>
      </c>
      <c r="E2441" s="237" t="s">
        <v>19</v>
      </c>
      <c r="F2441" s="238" t="s">
        <v>1896</v>
      </c>
      <c r="G2441" s="236"/>
      <c r="H2441" s="239">
        <v>0.371</v>
      </c>
      <c r="I2441" s="240"/>
      <c r="J2441" s="236"/>
      <c r="K2441" s="236"/>
      <c r="L2441" s="241"/>
      <c r="M2441" s="242"/>
      <c r="N2441" s="243"/>
      <c r="O2441" s="243"/>
      <c r="P2441" s="243"/>
      <c r="Q2441" s="243"/>
      <c r="R2441" s="243"/>
      <c r="S2441" s="243"/>
      <c r="T2441" s="244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45" t="s">
        <v>221</v>
      </c>
      <c r="AU2441" s="245" t="s">
        <v>78</v>
      </c>
      <c r="AV2441" s="14" t="s">
        <v>78</v>
      </c>
      <c r="AW2441" s="14" t="s">
        <v>31</v>
      </c>
      <c r="AX2441" s="14" t="s">
        <v>69</v>
      </c>
      <c r="AY2441" s="245" t="s">
        <v>212</v>
      </c>
    </row>
    <row r="2442" s="13" customFormat="1">
      <c r="A2442" s="13"/>
      <c r="B2442" s="224"/>
      <c r="C2442" s="225"/>
      <c r="D2442" s="226" t="s">
        <v>221</v>
      </c>
      <c r="E2442" s="227" t="s">
        <v>19</v>
      </c>
      <c r="F2442" s="228" t="s">
        <v>1861</v>
      </c>
      <c r="G2442" s="225"/>
      <c r="H2442" s="227" t="s">
        <v>19</v>
      </c>
      <c r="I2442" s="229"/>
      <c r="J2442" s="225"/>
      <c r="K2442" s="225"/>
      <c r="L2442" s="230"/>
      <c r="M2442" s="231"/>
      <c r="N2442" s="232"/>
      <c r="O2442" s="232"/>
      <c r="P2442" s="232"/>
      <c r="Q2442" s="232"/>
      <c r="R2442" s="232"/>
      <c r="S2442" s="232"/>
      <c r="T2442" s="23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34" t="s">
        <v>221</v>
      </c>
      <c r="AU2442" s="234" t="s">
        <v>78</v>
      </c>
      <c r="AV2442" s="13" t="s">
        <v>74</v>
      </c>
      <c r="AW2442" s="13" t="s">
        <v>31</v>
      </c>
      <c r="AX2442" s="13" t="s">
        <v>69</v>
      </c>
      <c r="AY2442" s="234" t="s">
        <v>212</v>
      </c>
    </row>
    <row r="2443" s="14" customFormat="1">
      <c r="A2443" s="14"/>
      <c r="B2443" s="235"/>
      <c r="C2443" s="236"/>
      <c r="D2443" s="226" t="s">
        <v>221</v>
      </c>
      <c r="E2443" s="237" t="s">
        <v>19</v>
      </c>
      <c r="F2443" s="238" t="s">
        <v>1897</v>
      </c>
      <c r="G2443" s="236"/>
      <c r="H2443" s="239">
        <v>0.047</v>
      </c>
      <c r="I2443" s="240"/>
      <c r="J2443" s="236"/>
      <c r="K2443" s="236"/>
      <c r="L2443" s="241"/>
      <c r="M2443" s="242"/>
      <c r="N2443" s="243"/>
      <c r="O2443" s="243"/>
      <c r="P2443" s="243"/>
      <c r="Q2443" s="243"/>
      <c r="R2443" s="243"/>
      <c r="S2443" s="243"/>
      <c r="T2443" s="244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45" t="s">
        <v>221</v>
      </c>
      <c r="AU2443" s="245" t="s">
        <v>78</v>
      </c>
      <c r="AV2443" s="14" t="s">
        <v>78</v>
      </c>
      <c r="AW2443" s="14" t="s">
        <v>31</v>
      </c>
      <c r="AX2443" s="14" t="s">
        <v>69</v>
      </c>
      <c r="AY2443" s="245" t="s">
        <v>212</v>
      </c>
    </row>
    <row r="2444" s="15" customFormat="1">
      <c r="A2444" s="15"/>
      <c r="B2444" s="246"/>
      <c r="C2444" s="247"/>
      <c r="D2444" s="226" t="s">
        <v>221</v>
      </c>
      <c r="E2444" s="248" t="s">
        <v>19</v>
      </c>
      <c r="F2444" s="249" t="s">
        <v>224</v>
      </c>
      <c r="G2444" s="247"/>
      <c r="H2444" s="250">
        <v>0.41799999999999998</v>
      </c>
      <c r="I2444" s="251"/>
      <c r="J2444" s="247"/>
      <c r="K2444" s="247"/>
      <c r="L2444" s="252"/>
      <c r="M2444" s="253"/>
      <c r="N2444" s="254"/>
      <c r="O2444" s="254"/>
      <c r="P2444" s="254"/>
      <c r="Q2444" s="254"/>
      <c r="R2444" s="254"/>
      <c r="S2444" s="254"/>
      <c r="T2444" s="25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56" t="s">
        <v>221</v>
      </c>
      <c r="AU2444" s="256" t="s">
        <v>78</v>
      </c>
      <c r="AV2444" s="15" t="s">
        <v>84</v>
      </c>
      <c r="AW2444" s="15" t="s">
        <v>31</v>
      </c>
      <c r="AX2444" s="15" t="s">
        <v>74</v>
      </c>
      <c r="AY2444" s="256" t="s">
        <v>212</v>
      </c>
    </row>
    <row r="2445" s="2" customFormat="1" ht="16.5" customHeight="1">
      <c r="A2445" s="40"/>
      <c r="B2445" s="41"/>
      <c r="C2445" s="257" t="s">
        <v>914</v>
      </c>
      <c r="D2445" s="257" t="s">
        <v>306</v>
      </c>
      <c r="E2445" s="258" t="s">
        <v>1898</v>
      </c>
      <c r="F2445" s="259" t="s">
        <v>1899</v>
      </c>
      <c r="G2445" s="260" t="s">
        <v>309</v>
      </c>
      <c r="H2445" s="261">
        <v>0.159</v>
      </c>
      <c r="I2445" s="262"/>
      <c r="J2445" s="263">
        <f>ROUND(I2445*H2445,2)</f>
        <v>0</v>
      </c>
      <c r="K2445" s="259" t="s">
        <v>218</v>
      </c>
      <c r="L2445" s="264"/>
      <c r="M2445" s="265" t="s">
        <v>19</v>
      </c>
      <c r="N2445" s="266" t="s">
        <v>41</v>
      </c>
      <c r="O2445" s="86"/>
      <c r="P2445" s="215">
        <f>O2445*H2445</f>
        <v>0</v>
      </c>
      <c r="Q2445" s="215">
        <v>1</v>
      </c>
      <c r="R2445" s="215">
        <f>Q2445*H2445</f>
        <v>0.159</v>
      </c>
      <c r="S2445" s="215">
        <v>0</v>
      </c>
      <c r="T2445" s="216">
        <f>S2445*H2445</f>
        <v>0</v>
      </c>
      <c r="U2445" s="40"/>
      <c r="V2445" s="40"/>
      <c r="W2445" s="40"/>
      <c r="X2445" s="40"/>
      <c r="Y2445" s="40"/>
      <c r="Z2445" s="40"/>
      <c r="AA2445" s="40"/>
      <c r="AB2445" s="40"/>
      <c r="AC2445" s="40"/>
      <c r="AD2445" s="40"/>
      <c r="AE2445" s="40"/>
      <c r="AR2445" s="217" t="s">
        <v>93</v>
      </c>
      <c r="AT2445" s="217" t="s">
        <v>306</v>
      </c>
      <c r="AU2445" s="217" t="s">
        <v>78</v>
      </c>
      <c r="AY2445" s="19" t="s">
        <v>212</v>
      </c>
      <c r="BE2445" s="218">
        <f>IF(N2445="základní",J2445,0)</f>
        <v>0</v>
      </c>
      <c r="BF2445" s="218">
        <f>IF(N2445="snížená",J2445,0)</f>
        <v>0</v>
      </c>
      <c r="BG2445" s="218">
        <f>IF(N2445="zákl. přenesená",J2445,0)</f>
        <v>0</v>
      </c>
      <c r="BH2445" s="218">
        <f>IF(N2445="sníž. přenesená",J2445,0)</f>
        <v>0</v>
      </c>
      <c r="BI2445" s="218">
        <f>IF(N2445="nulová",J2445,0)</f>
        <v>0</v>
      </c>
      <c r="BJ2445" s="19" t="s">
        <v>78</v>
      </c>
      <c r="BK2445" s="218">
        <f>ROUND(I2445*H2445,2)</f>
        <v>0</v>
      </c>
      <c r="BL2445" s="19" t="s">
        <v>84</v>
      </c>
      <c r="BM2445" s="217" t="s">
        <v>1900</v>
      </c>
    </row>
    <row r="2446" s="2" customFormat="1">
      <c r="A2446" s="40"/>
      <c r="B2446" s="41"/>
      <c r="C2446" s="42"/>
      <c r="D2446" s="219" t="s">
        <v>219</v>
      </c>
      <c r="E2446" s="42"/>
      <c r="F2446" s="220" t="s">
        <v>1901</v>
      </c>
      <c r="G2446" s="42"/>
      <c r="H2446" s="42"/>
      <c r="I2446" s="221"/>
      <c r="J2446" s="42"/>
      <c r="K2446" s="42"/>
      <c r="L2446" s="46"/>
      <c r="M2446" s="222"/>
      <c r="N2446" s="223"/>
      <c r="O2446" s="86"/>
      <c r="P2446" s="86"/>
      <c r="Q2446" s="86"/>
      <c r="R2446" s="86"/>
      <c r="S2446" s="86"/>
      <c r="T2446" s="87"/>
      <c r="U2446" s="40"/>
      <c r="V2446" s="40"/>
      <c r="W2446" s="40"/>
      <c r="X2446" s="40"/>
      <c r="Y2446" s="40"/>
      <c r="Z2446" s="40"/>
      <c r="AA2446" s="40"/>
      <c r="AB2446" s="40"/>
      <c r="AC2446" s="40"/>
      <c r="AD2446" s="40"/>
      <c r="AE2446" s="40"/>
      <c r="AT2446" s="19" t="s">
        <v>219</v>
      </c>
      <c r="AU2446" s="19" t="s">
        <v>78</v>
      </c>
    </row>
    <row r="2447" s="13" customFormat="1">
      <c r="A2447" s="13"/>
      <c r="B2447" s="224"/>
      <c r="C2447" s="225"/>
      <c r="D2447" s="226" t="s">
        <v>221</v>
      </c>
      <c r="E2447" s="227" t="s">
        <v>19</v>
      </c>
      <c r="F2447" s="228" t="s">
        <v>1875</v>
      </c>
      <c r="G2447" s="225"/>
      <c r="H2447" s="227" t="s">
        <v>19</v>
      </c>
      <c r="I2447" s="229"/>
      <c r="J2447" s="225"/>
      <c r="K2447" s="225"/>
      <c r="L2447" s="230"/>
      <c r="M2447" s="231"/>
      <c r="N2447" s="232"/>
      <c r="O2447" s="232"/>
      <c r="P2447" s="232"/>
      <c r="Q2447" s="232"/>
      <c r="R2447" s="232"/>
      <c r="S2447" s="232"/>
      <c r="T2447" s="23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34" t="s">
        <v>221</v>
      </c>
      <c r="AU2447" s="234" t="s">
        <v>78</v>
      </c>
      <c r="AV2447" s="13" t="s">
        <v>74</v>
      </c>
      <c r="AW2447" s="13" t="s">
        <v>31</v>
      </c>
      <c r="AX2447" s="13" t="s">
        <v>69</v>
      </c>
      <c r="AY2447" s="234" t="s">
        <v>212</v>
      </c>
    </row>
    <row r="2448" s="14" customFormat="1">
      <c r="A2448" s="14"/>
      <c r="B2448" s="235"/>
      <c r="C2448" s="236"/>
      <c r="D2448" s="226" t="s">
        <v>221</v>
      </c>
      <c r="E2448" s="237" t="s">
        <v>19</v>
      </c>
      <c r="F2448" s="238" t="s">
        <v>1902</v>
      </c>
      <c r="G2448" s="236"/>
      <c r="H2448" s="239">
        <v>0.159</v>
      </c>
      <c r="I2448" s="240"/>
      <c r="J2448" s="236"/>
      <c r="K2448" s="236"/>
      <c r="L2448" s="241"/>
      <c r="M2448" s="242"/>
      <c r="N2448" s="243"/>
      <c r="O2448" s="243"/>
      <c r="P2448" s="243"/>
      <c r="Q2448" s="243"/>
      <c r="R2448" s="243"/>
      <c r="S2448" s="243"/>
      <c r="T2448" s="244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45" t="s">
        <v>221</v>
      </c>
      <c r="AU2448" s="245" t="s">
        <v>78</v>
      </c>
      <c r="AV2448" s="14" t="s">
        <v>78</v>
      </c>
      <c r="AW2448" s="14" t="s">
        <v>31</v>
      </c>
      <c r="AX2448" s="14" t="s">
        <v>69</v>
      </c>
      <c r="AY2448" s="245" t="s">
        <v>212</v>
      </c>
    </row>
    <row r="2449" s="15" customFormat="1">
      <c r="A2449" s="15"/>
      <c r="B2449" s="246"/>
      <c r="C2449" s="247"/>
      <c r="D2449" s="226" t="s">
        <v>221</v>
      </c>
      <c r="E2449" s="248" t="s">
        <v>19</v>
      </c>
      <c r="F2449" s="249" t="s">
        <v>224</v>
      </c>
      <c r="G2449" s="247"/>
      <c r="H2449" s="250">
        <v>0.159</v>
      </c>
      <c r="I2449" s="251"/>
      <c r="J2449" s="247"/>
      <c r="K2449" s="247"/>
      <c r="L2449" s="252"/>
      <c r="M2449" s="253"/>
      <c r="N2449" s="254"/>
      <c r="O2449" s="254"/>
      <c r="P2449" s="254"/>
      <c r="Q2449" s="254"/>
      <c r="R2449" s="254"/>
      <c r="S2449" s="254"/>
      <c r="T2449" s="25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T2449" s="256" t="s">
        <v>221</v>
      </c>
      <c r="AU2449" s="256" t="s">
        <v>78</v>
      </c>
      <c r="AV2449" s="15" t="s">
        <v>84</v>
      </c>
      <c r="AW2449" s="15" t="s">
        <v>31</v>
      </c>
      <c r="AX2449" s="15" t="s">
        <v>74</v>
      </c>
      <c r="AY2449" s="256" t="s">
        <v>212</v>
      </c>
    </row>
    <row r="2450" s="2" customFormat="1" ht="16.5" customHeight="1">
      <c r="A2450" s="40"/>
      <c r="B2450" s="41"/>
      <c r="C2450" s="257" t="s">
        <v>1903</v>
      </c>
      <c r="D2450" s="257" t="s">
        <v>306</v>
      </c>
      <c r="E2450" s="258" t="s">
        <v>1904</v>
      </c>
      <c r="F2450" s="259" t="s">
        <v>1905</v>
      </c>
      <c r="G2450" s="260" t="s">
        <v>309</v>
      </c>
      <c r="H2450" s="261">
        <v>0.502</v>
      </c>
      <c r="I2450" s="262"/>
      <c r="J2450" s="263">
        <f>ROUND(I2450*H2450,2)</f>
        <v>0</v>
      </c>
      <c r="K2450" s="259" t="s">
        <v>19</v>
      </c>
      <c r="L2450" s="264"/>
      <c r="M2450" s="265" t="s">
        <v>19</v>
      </c>
      <c r="N2450" s="266" t="s">
        <v>41</v>
      </c>
      <c r="O2450" s="86"/>
      <c r="P2450" s="215">
        <f>O2450*H2450</f>
        <v>0</v>
      </c>
      <c r="Q2450" s="215">
        <v>0</v>
      </c>
      <c r="R2450" s="215">
        <f>Q2450*H2450</f>
        <v>0</v>
      </c>
      <c r="S2450" s="215">
        <v>0</v>
      </c>
      <c r="T2450" s="216">
        <f>S2450*H2450</f>
        <v>0</v>
      </c>
      <c r="U2450" s="40"/>
      <c r="V2450" s="40"/>
      <c r="W2450" s="40"/>
      <c r="X2450" s="40"/>
      <c r="Y2450" s="40"/>
      <c r="Z2450" s="40"/>
      <c r="AA2450" s="40"/>
      <c r="AB2450" s="40"/>
      <c r="AC2450" s="40"/>
      <c r="AD2450" s="40"/>
      <c r="AE2450" s="40"/>
      <c r="AR2450" s="217" t="s">
        <v>93</v>
      </c>
      <c r="AT2450" s="217" t="s">
        <v>306</v>
      </c>
      <c r="AU2450" s="217" t="s">
        <v>78</v>
      </c>
      <c r="AY2450" s="19" t="s">
        <v>212</v>
      </c>
      <c r="BE2450" s="218">
        <f>IF(N2450="základní",J2450,0)</f>
        <v>0</v>
      </c>
      <c r="BF2450" s="218">
        <f>IF(N2450="snížená",J2450,0)</f>
        <v>0</v>
      </c>
      <c r="BG2450" s="218">
        <f>IF(N2450="zákl. přenesená",J2450,0)</f>
        <v>0</v>
      </c>
      <c r="BH2450" s="218">
        <f>IF(N2450="sníž. přenesená",J2450,0)</f>
        <v>0</v>
      </c>
      <c r="BI2450" s="218">
        <f>IF(N2450="nulová",J2450,0)</f>
        <v>0</v>
      </c>
      <c r="BJ2450" s="19" t="s">
        <v>78</v>
      </c>
      <c r="BK2450" s="218">
        <f>ROUND(I2450*H2450,2)</f>
        <v>0</v>
      </c>
      <c r="BL2450" s="19" t="s">
        <v>84</v>
      </c>
      <c r="BM2450" s="217" t="s">
        <v>1906</v>
      </c>
    </row>
    <row r="2451" s="13" customFormat="1">
      <c r="A2451" s="13"/>
      <c r="B2451" s="224"/>
      <c r="C2451" s="225"/>
      <c r="D2451" s="226" t="s">
        <v>221</v>
      </c>
      <c r="E2451" s="227" t="s">
        <v>19</v>
      </c>
      <c r="F2451" s="228" t="s">
        <v>327</v>
      </c>
      <c r="G2451" s="225"/>
      <c r="H2451" s="227" t="s">
        <v>19</v>
      </c>
      <c r="I2451" s="229"/>
      <c r="J2451" s="225"/>
      <c r="K2451" s="225"/>
      <c r="L2451" s="230"/>
      <c r="M2451" s="231"/>
      <c r="N2451" s="232"/>
      <c r="O2451" s="232"/>
      <c r="P2451" s="232"/>
      <c r="Q2451" s="232"/>
      <c r="R2451" s="232"/>
      <c r="S2451" s="232"/>
      <c r="T2451" s="23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34" t="s">
        <v>221</v>
      </c>
      <c r="AU2451" s="234" t="s">
        <v>78</v>
      </c>
      <c r="AV2451" s="13" t="s">
        <v>74</v>
      </c>
      <c r="AW2451" s="13" t="s">
        <v>31</v>
      </c>
      <c r="AX2451" s="13" t="s">
        <v>69</v>
      </c>
      <c r="AY2451" s="234" t="s">
        <v>212</v>
      </c>
    </row>
    <row r="2452" s="13" customFormat="1">
      <c r="A2452" s="13"/>
      <c r="B2452" s="224"/>
      <c r="C2452" s="225"/>
      <c r="D2452" s="226" t="s">
        <v>221</v>
      </c>
      <c r="E2452" s="227" t="s">
        <v>19</v>
      </c>
      <c r="F2452" s="228" t="s">
        <v>1851</v>
      </c>
      <c r="G2452" s="225"/>
      <c r="H2452" s="227" t="s">
        <v>19</v>
      </c>
      <c r="I2452" s="229"/>
      <c r="J2452" s="225"/>
      <c r="K2452" s="225"/>
      <c r="L2452" s="230"/>
      <c r="M2452" s="231"/>
      <c r="N2452" s="232"/>
      <c r="O2452" s="232"/>
      <c r="P2452" s="232"/>
      <c r="Q2452" s="232"/>
      <c r="R2452" s="232"/>
      <c r="S2452" s="232"/>
      <c r="T2452" s="23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34" t="s">
        <v>221</v>
      </c>
      <c r="AU2452" s="234" t="s">
        <v>78</v>
      </c>
      <c r="AV2452" s="13" t="s">
        <v>74</v>
      </c>
      <c r="AW2452" s="13" t="s">
        <v>31</v>
      </c>
      <c r="AX2452" s="13" t="s">
        <v>69</v>
      </c>
      <c r="AY2452" s="234" t="s">
        <v>212</v>
      </c>
    </row>
    <row r="2453" s="14" customFormat="1">
      <c r="A2453" s="14"/>
      <c r="B2453" s="235"/>
      <c r="C2453" s="236"/>
      <c r="D2453" s="226" t="s">
        <v>221</v>
      </c>
      <c r="E2453" s="237" t="s">
        <v>19</v>
      </c>
      <c r="F2453" s="238" t="s">
        <v>1907</v>
      </c>
      <c r="G2453" s="236"/>
      <c r="H2453" s="239">
        <v>0.22600000000000001</v>
      </c>
      <c r="I2453" s="240"/>
      <c r="J2453" s="236"/>
      <c r="K2453" s="236"/>
      <c r="L2453" s="241"/>
      <c r="M2453" s="242"/>
      <c r="N2453" s="243"/>
      <c r="O2453" s="243"/>
      <c r="P2453" s="243"/>
      <c r="Q2453" s="243"/>
      <c r="R2453" s="243"/>
      <c r="S2453" s="243"/>
      <c r="T2453" s="244"/>
      <c r="U2453" s="14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T2453" s="245" t="s">
        <v>221</v>
      </c>
      <c r="AU2453" s="245" t="s">
        <v>78</v>
      </c>
      <c r="AV2453" s="14" t="s">
        <v>78</v>
      </c>
      <c r="AW2453" s="14" t="s">
        <v>31</v>
      </c>
      <c r="AX2453" s="14" t="s">
        <v>69</v>
      </c>
      <c r="AY2453" s="245" t="s">
        <v>212</v>
      </c>
    </row>
    <row r="2454" s="13" customFormat="1">
      <c r="A2454" s="13"/>
      <c r="B2454" s="224"/>
      <c r="C2454" s="225"/>
      <c r="D2454" s="226" t="s">
        <v>221</v>
      </c>
      <c r="E2454" s="227" t="s">
        <v>19</v>
      </c>
      <c r="F2454" s="228" t="s">
        <v>1869</v>
      </c>
      <c r="G2454" s="225"/>
      <c r="H2454" s="227" t="s">
        <v>19</v>
      </c>
      <c r="I2454" s="229"/>
      <c r="J2454" s="225"/>
      <c r="K2454" s="225"/>
      <c r="L2454" s="230"/>
      <c r="M2454" s="231"/>
      <c r="N2454" s="232"/>
      <c r="O2454" s="232"/>
      <c r="P2454" s="232"/>
      <c r="Q2454" s="232"/>
      <c r="R2454" s="232"/>
      <c r="S2454" s="232"/>
      <c r="T2454" s="23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34" t="s">
        <v>221</v>
      </c>
      <c r="AU2454" s="234" t="s">
        <v>78</v>
      </c>
      <c r="AV2454" s="13" t="s">
        <v>74</v>
      </c>
      <c r="AW2454" s="13" t="s">
        <v>31</v>
      </c>
      <c r="AX2454" s="13" t="s">
        <v>69</v>
      </c>
      <c r="AY2454" s="234" t="s">
        <v>212</v>
      </c>
    </row>
    <row r="2455" s="14" customFormat="1">
      <c r="A2455" s="14"/>
      <c r="B2455" s="235"/>
      <c r="C2455" s="236"/>
      <c r="D2455" s="226" t="s">
        <v>221</v>
      </c>
      <c r="E2455" s="237" t="s">
        <v>19</v>
      </c>
      <c r="F2455" s="238" t="s">
        <v>1908</v>
      </c>
      <c r="G2455" s="236"/>
      <c r="H2455" s="239">
        <v>0.27600000000000002</v>
      </c>
      <c r="I2455" s="240"/>
      <c r="J2455" s="236"/>
      <c r="K2455" s="236"/>
      <c r="L2455" s="241"/>
      <c r="M2455" s="242"/>
      <c r="N2455" s="243"/>
      <c r="O2455" s="243"/>
      <c r="P2455" s="243"/>
      <c r="Q2455" s="243"/>
      <c r="R2455" s="243"/>
      <c r="S2455" s="243"/>
      <c r="T2455" s="24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45" t="s">
        <v>221</v>
      </c>
      <c r="AU2455" s="245" t="s">
        <v>78</v>
      </c>
      <c r="AV2455" s="14" t="s">
        <v>78</v>
      </c>
      <c r="AW2455" s="14" t="s">
        <v>31</v>
      </c>
      <c r="AX2455" s="14" t="s">
        <v>69</v>
      </c>
      <c r="AY2455" s="245" t="s">
        <v>212</v>
      </c>
    </row>
    <row r="2456" s="15" customFormat="1">
      <c r="A2456" s="15"/>
      <c r="B2456" s="246"/>
      <c r="C2456" s="247"/>
      <c r="D2456" s="226" t="s">
        <v>221</v>
      </c>
      <c r="E2456" s="248" t="s">
        <v>19</v>
      </c>
      <c r="F2456" s="249" t="s">
        <v>224</v>
      </c>
      <c r="G2456" s="247"/>
      <c r="H2456" s="250">
        <v>0.502</v>
      </c>
      <c r="I2456" s="251"/>
      <c r="J2456" s="247"/>
      <c r="K2456" s="247"/>
      <c r="L2456" s="252"/>
      <c r="M2456" s="253"/>
      <c r="N2456" s="254"/>
      <c r="O2456" s="254"/>
      <c r="P2456" s="254"/>
      <c r="Q2456" s="254"/>
      <c r="R2456" s="254"/>
      <c r="S2456" s="254"/>
      <c r="T2456" s="255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56" t="s">
        <v>221</v>
      </c>
      <c r="AU2456" s="256" t="s">
        <v>78</v>
      </c>
      <c r="AV2456" s="15" t="s">
        <v>84</v>
      </c>
      <c r="AW2456" s="15" t="s">
        <v>31</v>
      </c>
      <c r="AX2456" s="15" t="s">
        <v>74</v>
      </c>
      <c r="AY2456" s="256" t="s">
        <v>212</v>
      </c>
    </row>
    <row r="2457" s="2" customFormat="1" ht="16.5" customHeight="1">
      <c r="A2457" s="40"/>
      <c r="B2457" s="41"/>
      <c r="C2457" s="257" t="s">
        <v>921</v>
      </c>
      <c r="D2457" s="257" t="s">
        <v>306</v>
      </c>
      <c r="E2457" s="258" t="s">
        <v>1909</v>
      </c>
      <c r="F2457" s="259" t="s">
        <v>1910</v>
      </c>
      <c r="G2457" s="260" t="s">
        <v>309</v>
      </c>
      <c r="H2457" s="261">
        <v>4.9000000000000004</v>
      </c>
      <c r="I2457" s="262"/>
      <c r="J2457" s="263">
        <f>ROUND(I2457*H2457,2)</f>
        <v>0</v>
      </c>
      <c r="K2457" s="259" t="s">
        <v>218</v>
      </c>
      <c r="L2457" s="264"/>
      <c r="M2457" s="265" t="s">
        <v>19</v>
      </c>
      <c r="N2457" s="266" t="s">
        <v>41</v>
      </c>
      <c r="O2457" s="86"/>
      <c r="P2457" s="215">
        <f>O2457*H2457</f>
        <v>0</v>
      </c>
      <c r="Q2457" s="215">
        <v>1</v>
      </c>
      <c r="R2457" s="215">
        <f>Q2457*H2457</f>
        <v>4.9000000000000004</v>
      </c>
      <c r="S2457" s="215">
        <v>0</v>
      </c>
      <c r="T2457" s="216">
        <f>S2457*H2457</f>
        <v>0</v>
      </c>
      <c r="U2457" s="40"/>
      <c r="V2457" s="40"/>
      <c r="W2457" s="40"/>
      <c r="X2457" s="40"/>
      <c r="Y2457" s="40"/>
      <c r="Z2457" s="40"/>
      <c r="AA2457" s="40"/>
      <c r="AB2457" s="40"/>
      <c r="AC2457" s="40"/>
      <c r="AD2457" s="40"/>
      <c r="AE2457" s="40"/>
      <c r="AR2457" s="217" t="s">
        <v>93</v>
      </c>
      <c r="AT2457" s="217" t="s">
        <v>306</v>
      </c>
      <c r="AU2457" s="217" t="s">
        <v>78</v>
      </c>
      <c r="AY2457" s="19" t="s">
        <v>212</v>
      </c>
      <c r="BE2457" s="218">
        <f>IF(N2457="základní",J2457,0)</f>
        <v>0</v>
      </c>
      <c r="BF2457" s="218">
        <f>IF(N2457="snížená",J2457,0)</f>
        <v>0</v>
      </c>
      <c r="BG2457" s="218">
        <f>IF(N2457="zákl. přenesená",J2457,0)</f>
        <v>0</v>
      </c>
      <c r="BH2457" s="218">
        <f>IF(N2457="sníž. přenesená",J2457,0)</f>
        <v>0</v>
      </c>
      <c r="BI2457" s="218">
        <f>IF(N2457="nulová",J2457,0)</f>
        <v>0</v>
      </c>
      <c r="BJ2457" s="19" t="s">
        <v>78</v>
      </c>
      <c r="BK2457" s="218">
        <f>ROUND(I2457*H2457,2)</f>
        <v>0</v>
      </c>
      <c r="BL2457" s="19" t="s">
        <v>84</v>
      </c>
      <c r="BM2457" s="217" t="s">
        <v>1911</v>
      </c>
    </row>
    <row r="2458" s="2" customFormat="1">
      <c r="A2458" s="40"/>
      <c r="B2458" s="41"/>
      <c r="C2458" s="42"/>
      <c r="D2458" s="219" t="s">
        <v>219</v>
      </c>
      <c r="E2458" s="42"/>
      <c r="F2458" s="220" t="s">
        <v>1912</v>
      </c>
      <c r="G2458" s="42"/>
      <c r="H2458" s="42"/>
      <c r="I2458" s="221"/>
      <c r="J2458" s="42"/>
      <c r="K2458" s="42"/>
      <c r="L2458" s="46"/>
      <c r="M2458" s="222"/>
      <c r="N2458" s="223"/>
      <c r="O2458" s="86"/>
      <c r="P2458" s="86"/>
      <c r="Q2458" s="86"/>
      <c r="R2458" s="86"/>
      <c r="S2458" s="86"/>
      <c r="T2458" s="87"/>
      <c r="U2458" s="40"/>
      <c r="V2458" s="40"/>
      <c r="W2458" s="40"/>
      <c r="X2458" s="40"/>
      <c r="Y2458" s="40"/>
      <c r="Z2458" s="40"/>
      <c r="AA2458" s="40"/>
      <c r="AB2458" s="40"/>
      <c r="AC2458" s="40"/>
      <c r="AD2458" s="40"/>
      <c r="AE2458" s="40"/>
      <c r="AT2458" s="19" t="s">
        <v>219</v>
      </c>
      <c r="AU2458" s="19" t="s">
        <v>78</v>
      </c>
    </row>
    <row r="2459" s="13" customFormat="1">
      <c r="A2459" s="13"/>
      <c r="B2459" s="224"/>
      <c r="C2459" s="225"/>
      <c r="D2459" s="226" t="s">
        <v>221</v>
      </c>
      <c r="E2459" s="227" t="s">
        <v>19</v>
      </c>
      <c r="F2459" s="228" t="s">
        <v>327</v>
      </c>
      <c r="G2459" s="225"/>
      <c r="H2459" s="227" t="s">
        <v>19</v>
      </c>
      <c r="I2459" s="229"/>
      <c r="J2459" s="225"/>
      <c r="K2459" s="225"/>
      <c r="L2459" s="230"/>
      <c r="M2459" s="231"/>
      <c r="N2459" s="232"/>
      <c r="O2459" s="232"/>
      <c r="P2459" s="232"/>
      <c r="Q2459" s="232"/>
      <c r="R2459" s="232"/>
      <c r="S2459" s="232"/>
      <c r="T2459" s="23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34" t="s">
        <v>221</v>
      </c>
      <c r="AU2459" s="234" t="s">
        <v>78</v>
      </c>
      <c r="AV2459" s="13" t="s">
        <v>74</v>
      </c>
      <c r="AW2459" s="13" t="s">
        <v>31</v>
      </c>
      <c r="AX2459" s="13" t="s">
        <v>69</v>
      </c>
      <c r="AY2459" s="234" t="s">
        <v>212</v>
      </c>
    </row>
    <row r="2460" s="13" customFormat="1">
      <c r="A2460" s="13"/>
      <c r="B2460" s="224"/>
      <c r="C2460" s="225"/>
      <c r="D2460" s="226" t="s">
        <v>221</v>
      </c>
      <c r="E2460" s="227" t="s">
        <v>19</v>
      </c>
      <c r="F2460" s="228" t="s">
        <v>1913</v>
      </c>
      <c r="G2460" s="225"/>
      <c r="H2460" s="227" t="s">
        <v>19</v>
      </c>
      <c r="I2460" s="229"/>
      <c r="J2460" s="225"/>
      <c r="K2460" s="225"/>
      <c r="L2460" s="230"/>
      <c r="M2460" s="231"/>
      <c r="N2460" s="232"/>
      <c r="O2460" s="232"/>
      <c r="P2460" s="232"/>
      <c r="Q2460" s="232"/>
      <c r="R2460" s="232"/>
      <c r="S2460" s="232"/>
      <c r="T2460" s="23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34" t="s">
        <v>221</v>
      </c>
      <c r="AU2460" s="234" t="s">
        <v>78</v>
      </c>
      <c r="AV2460" s="13" t="s">
        <v>74</v>
      </c>
      <c r="AW2460" s="13" t="s">
        <v>31</v>
      </c>
      <c r="AX2460" s="13" t="s">
        <v>69</v>
      </c>
      <c r="AY2460" s="234" t="s">
        <v>212</v>
      </c>
    </row>
    <row r="2461" s="14" customFormat="1">
      <c r="A2461" s="14"/>
      <c r="B2461" s="235"/>
      <c r="C2461" s="236"/>
      <c r="D2461" s="226" t="s">
        <v>221</v>
      </c>
      <c r="E2461" s="237" t="s">
        <v>19</v>
      </c>
      <c r="F2461" s="238" t="s">
        <v>1914</v>
      </c>
      <c r="G2461" s="236"/>
      <c r="H2461" s="239">
        <v>2.4119999999999999</v>
      </c>
      <c r="I2461" s="240"/>
      <c r="J2461" s="236"/>
      <c r="K2461" s="236"/>
      <c r="L2461" s="241"/>
      <c r="M2461" s="242"/>
      <c r="N2461" s="243"/>
      <c r="O2461" s="243"/>
      <c r="P2461" s="243"/>
      <c r="Q2461" s="243"/>
      <c r="R2461" s="243"/>
      <c r="S2461" s="243"/>
      <c r="T2461" s="244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45" t="s">
        <v>221</v>
      </c>
      <c r="AU2461" s="245" t="s">
        <v>78</v>
      </c>
      <c r="AV2461" s="14" t="s">
        <v>78</v>
      </c>
      <c r="AW2461" s="14" t="s">
        <v>31</v>
      </c>
      <c r="AX2461" s="14" t="s">
        <v>69</v>
      </c>
      <c r="AY2461" s="245" t="s">
        <v>212</v>
      </c>
    </row>
    <row r="2462" s="13" customFormat="1">
      <c r="A2462" s="13"/>
      <c r="B2462" s="224"/>
      <c r="C2462" s="225"/>
      <c r="D2462" s="226" t="s">
        <v>221</v>
      </c>
      <c r="E2462" s="227" t="s">
        <v>19</v>
      </c>
      <c r="F2462" s="228" t="s">
        <v>1865</v>
      </c>
      <c r="G2462" s="225"/>
      <c r="H2462" s="227" t="s">
        <v>19</v>
      </c>
      <c r="I2462" s="229"/>
      <c r="J2462" s="225"/>
      <c r="K2462" s="225"/>
      <c r="L2462" s="230"/>
      <c r="M2462" s="231"/>
      <c r="N2462" s="232"/>
      <c r="O2462" s="232"/>
      <c r="P2462" s="232"/>
      <c r="Q2462" s="232"/>
      <c r="R2462" s="232"/>
      <c r="S2462" s="232"/>
      <c r="T2462" s="23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34" t="s">
        <v>221</v>
      </c>
      <c r="AU2462" s="234" t="s">
        <v>78</v>
      </c>
      <c r="AV2462" s="13" t="s">
        <v>74</v>
      </c>
      <c r="AW2462" s="13" t="s">
        <v>31</v>
      </c>
      <c r="AX2462" s="13" t="s">
        <v>69</v>
      </c>
      <c r="AY2462" s="234" t="s">
        <v>212</v>
      </c>
    </row>
    <row r="2463" s="14" customFormat="1">
      <c r="A2463" s="14"/>
      <c r="B2463" s="235"/>
      <c r="C2463" s="236"/>
      <c r="D2463" s="226" t="s">
        <v>221</v>
      </c>
      <c r="E2463" s="237" t="s">
        <v>19</v>
      </c>
      <c r="F2463" s="238" t="s">
        <v>1915</v>
      </c>
      <c r="G2463" s="236"/>
      <c r="H2463" s="239">
        <v>2.488</v>
      </c>
      <c r="I2463" s="240"/>
      <c r="J2463" s="236"/>
      <c r="K2463" s="236"/>
      <c r="L2463" s="241"/>
      <c r="M2463" s="242"/>
      <c r="N2463" s="243"/>
      <c r="O2463" s="243"/>
      <c r="P2463" s="243"/>
      <c r="Q2463" s="243"/>
      <c r="R2463" s="243"/>
      <c r="S2463" s="243"/>
      <c r="T2463" s="244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45" t="s">
        <v>221</v>
      </c>
      <c r="AU2463" s="245" t="s">
        <v>78</v>
      </c>
      <c r="AV2463" s="14" t="s">
        <v>78</v>
      </c>
      <c r="AW2463" s="14" t="s">
        <v>31</v>
      </c>
      <c r="AX2463" s="14" t="s">
        <v>69</v>
      </c>
      <c r="AY2463" s="245" t="s">
        <v>212</v>
      </c>
    </row>
    <row r="2464" s="15" customFormat="1">
      <c r="A2464" s="15"/>
      <c r="B2464" s="246"/>
      <c r="C2464" s="247"/>
      <c r="D2464" s="226" t="s">
        <v>221</v>
      </c>
      <c r="E2464" s="248" t="s">
        <v>19</v>
      </c>
      <c r="F2464" s="249" t="s">
        <v>224</v>
      </c>
      <c r="G2464" s="247"/>
      <c r="H2464" s="250">
        <v>4.9000000000000004</v>
      </c>
      <c r="I2464" s="251"/>
      <c r="J2464" s="247"/>
      <c r="K2464" s="247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56" t="s">
        <v>221</v>
      </c>
      <c r="AU2464" s="256" t="s">
        <v>78</v>
      </c>
      <c r="AV2464" s="15" t="s">
        <v>84</v>
      </c>
      <c r="AW2464" s="15" t="s">
        <v>31</v>
      </c>
      <c r="AX2464" s="15" t="s">
        <v>74</v>
      </c>
      <c r="AY2464" s="256" t="s">
        <v>212</v>
      </c>
    </row>
    <row r="2465" s="2" customFormat="1" ht="24.15" customHeight="1">
      <c r="A2465" s="40"/>
      <c r="B2465" s="41"/>
      <c r="C2465" s="206" t="s">
        <v>1916</v>
      </c>
      <c r="D2465" s="206" t="s">
        <v>214</v>
      </c>
      <c r="E2465" s="207" t="s">
        <v>1917</v>
      </c>
      <c r="F2465" s="208" t="s">
        <v>1918</v>
      </c>
      <c r="G2465" s="209" t="s">
        <v>309</v>
      </c>
      <c r="H2465" s="210">
        <v>6.702</v>
      </c>
      <c r="I2465" s="211"/>
      <c r="J2465" s="212">
        <f>ROUND(I2465*H2465,2)</f>
        <v>0</v>
      </c>
      <c r="K2465" s="208" t="s">
        <v>218</v>
      </c>
      <c r="L2465" s="46"/>
      <c r="M2465" s="213" t="s">
        <v>19</v>
      </c>
      <c r="N2465" s="214" t="s">
        <v>41</v>
      </c>
      <c r="O2465" s="86"/>
      <c r="P2465" s="215">
        <f>O2465*H2465</f>
        <v>0</v>
      </c>
      <c r="Q2465" s="215">
        <v>0.01221</v>
      </c>
      <c r="R2465" s="215">
        <f>Q2465*H2465</f>
        <v>0.081831420000000002</v>
      </c>
      <c r="S2465" s="215">
        <v>0</v>
      </c>
      <c r="T2465" s="216">
        <f>S2465*H2465</f>
        <v>0</v>
      </c>
      <c r="U2465" s="40"/>
      <c r="V2465" s="40"/>
      <c r="W2465" s="40"/>
      <c r="X2465" s="40"/>
      <c r="Y2465" s="40"/>
      <c r="Z2465" s="40"/>
      <c r="AA2465" s="40"/>
      <c r="AB2465" s="40"/>
      <c r="AC2465" s="40"/>
      <c r="AD2465" s="40"/>
      <c r="AE2465" s="40"/>
      <c r="AR2465" s="217" t="s">
        <v>84</v>
      </c>
      <c r="AT2465" s="217" t="s">
        <v>214</v>
      </c>
      <c r="AU2465" s="217" t="s">
        <v>78</v>
      </c>
      <c r="AY2465" s="19" t="s">
        <v>212</v>
      </c>
      <c r="BE2465" s="218">
        <f>IF(N2465="základní",J2465,0)</f>
        <v>0</v>
      </c>
      <c r="BF2465" s="218">
        <f>IF(N2465="snížená",J2465,0)</f>
        <v>0</v>
      </c>
      <c r="BG2465" s="218">
        <f>IF(N2465="zákl. přenesená",J2465,0)</f>
        <v>0</v>
      </c>
      <c r="BH2465" s="218">
        <f>IF(N2465="sníž. přenesená",J2465,0)</f>
        <v>0</v>
      </c>
      <c r="BI2465" s="218">
        <f>IF(N2465="nulová",J2465,0)</f>
        <v>0</v>
      </c>
      <c r="BJ2465" s="19" t="s">
        <v>78</v>
      </c>
      <c r="BK2465" s="218">
        <f>ROUND(I2465*H2465,2)</f>
        <v>0</v>
      </c>
      <c r="BL2465" s="19" t="s">
        <v>84</v>
      </c>
      <c r="BM2465" s="217" t="s">
        <v>1919</v>
      </c>
    </row>
    <row r="2466" s="2" customFormat="1">
      <c r="A2466" s="40"/>
      <c r="B2466" s="41"/>
      <c r="C2466" s="42"/>
      <c r="D2466" s="219" t="s">
        <v>219</v>
      </c>
      <c r="E2466" s="42"/>
      <c r="F2466" s="220" t="s">
        <v>1920</v>
      </c>
      <c r="G2466" s="42"/>
      <c r="H2466" s="42"/>
      <c r="I2466" s="221"/>
      <c r="J2466" s="42"/>
      <c r="K2466" s="42"/>
      <c r="L2466" s="46"/>
      <c r="M2466" s="222"/>
      <c r="N2466" s="223"/>
      <c r="O2466" s="86"/>
      <c r="P2466" s="86"/>
      <c r="Q2466" s="86"/>
      <c r="R2466" s="86"/>
      <c r="S2466" s="86"/>
      <c r="T2466" s="87"/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T2466" s="19" t="s">
        <v>219</v>
      </c>
      <c r="AU2466" s="19" t="s">
        <v>78</v>
      </c>
    </row>
    <row r="2467" s="13" customFormat="1">
      <c r="A2467" s="13"/>
      <c r="B2467" s="224"/>
      <c r="C2467" s="225"/>
      <c r="D2467" s="226" t="s">
        <v>221</v>
      </c>
      <c r="E2467" s="227" t="s">
        <v>19</v>
      </c>
      <c r="F2467" s="228" t="s">
        <v>1848</v>
      </c>
      <c r="G2467" s="225"/>
      <c r="H2467" s="227" t="s">
        <v>19</v>
      </c>
      <c r="I2467" s="229"/>
      <c r="J2467" s="225"/>
      <c r="K2467" s="225"/>
      <c r="L2467" s="230"/>
      <c r="M2467" s="231"/>
      <c r="N2467" s="232"/>
      <c r="O2467" s="232"/>
      <c r="P2467" s="232"/>
      <c r="Q2467" s="232"/>
      <c r="R2467" s="232"/>
      <c r="S2467" s="232"/>
      <c r="T2467" s="23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34" t="s">
        <v>221</v>
      </c>
      <c r="AU2467" s="234" t="s">
        <v>78</v>
      </c>
      <c r="AV2467" s="13" t="s">
        <v>74</v>
      </c>
      <c r="AW2467" s="13" t="s">
        <v>31</v>
      </c>
      <c r="AX2467" s="13" t="s">
        <v>69</v>
      </c>
      <c r="AY2467" s="234" t="s">
        <v>212</v>
      </c>
    </row>
    <row r="2468" s="13" customFormat="1">
      <c r="A2468" s="13"/>
      <c r="B2468" s="224"/>
      <c r="C2468" s="225"/>
      <c r="D2468" s="226" t="s">
        <v>221</v>
      </c>
      <c r="E2468" s="227" t="s">
        <v>19</v>
      </c>
      <c r="F2468" s="228" t="s">
        <v>1921</v>
      </c>
      <c r="G2468" s="225"/>
      <c r="H2468" s="227" t="s">
        <v>19</v>
      </c>
      <c r="I2468" s="229"/>
      <c r="J2468" s="225"/>
      <c r="K2468" s="225"/>
      <c r="L2468" s="230"/>
      <c r="M2468" s="231"/>
      <c r="N2468" s="232"/>
      <c r="O2468" s="232"/>
      <c r="P2468" s="232"/>
      <c r="Q2468" s="232"/>
      <c r="R2468" s="232"/>
      <c r="S2468" s="232"/>
      <c r="T2468" s="23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34" t="s">
        <v>221</v>
      </c>
      <c r="AU2468" s="234" t="s">
        <v>78</v>
      </c>
      <c r="AV2468" s="13" t="s">
        <v>74</v>
      </c>
      <c r="AW2468" s="13" t="s">
        <v>31</v>
      </c>
      <c r="AX2468" s="13" t="s">
        <v>69</v>
      </c>
      <c r="AY2468" s="234" t="s">
        <v>212</v>
      </c>
    </row>
    <row r="2469" s="14" customFormat="1">
      <c r="A2469" s="14"/>
      <c r="B2469" s="235"/>
      <c r="C2469" s="236"/>
      <c r="D2469" s="226" t="s">
        <v>221</v>
      </c>
      <c r="E2469" s="237" t="s">
        <v>19</v>
      </c>
      <c r="F2469" s="238" t="s">
        <v>1922</v>
      </c>
      <c r="G2469" s="236"/>
      <c r="H2469" s="239">
        <v>0.185</v>
      </c>
      <c r="I2469" s="240"/>
      <c r="J2469" s="236"/>
      <c r="K2469" s="236"/>
      <c r="L2469" s="241"/>
      <c r="M2469" s="242"/>
      <c r="N2469" s="243"/>
      <c r="O2469" s="243"/>
      <c r="P2469" s="243"/>
      <c r="Q2469" s="243"/>
      <c r="R2469" s="243"/>
      <c r="S2469" s="243"/>
      <c r="T2469" s="244"/>
      <c r="U2469" s="14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T2469" s="245" t="s">
        <v>221</v>
      </c>
      <c r="AU2469" s="245" t="s">
        <v>78</v>
      </c>
      <c r="AV2469" s="14" t="s">
        <v>78</v>
      </c>
      <c r="AW2469" s="14" t="s">
        <v>31</v>
      </c>
      <c r="AX2469" s="14" t="s">
        <v>69</v>
      </c>
      <c r="AY2469" s="245" t="s">
        <v>212</v>
      </c>
    </row>
    <row r="2470" s="13" customFormat="1">
      <c r="A2470" s="13"/>
      <c r="B2470" s="224"/>
      <c r="C2470" s="225"/>
      <c r="D2470" s="226" t="s">
        <v>221</v>
      </c>
      <c r="E2470" s="227" t="s">
        <v>19</v>
      </c>
      <c r="F2470" s="228" t="s">
        <v>1923</v>
      </c>
      <c r="G2470" s="225"/>
      <c r="H2470" s="227" t="s">
        <v>19</v>
      </c>
      <c r="I2470" s="229"/>
      <c r="J2470" s="225"/>
      <c r="K2470" s="225"/>
      <c r="L2470" s="230"/>
      <c r="M2470" s="231"/>
      <c r="N2470" s="232"/>
      <c r="O2470" s="232"/>
      <c r="P2470" s="232"/>
      <c r="Q2470" s="232"/>
      <c r="R2470" s="232"/>
      <c r="S2470" s="232"/>
      <c r="T2470" s="23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34" t="s">
        <v>221</v>
      </c>
      <c r="AU2470" s="234" t="s">
        <v>78</v>
      </c>
      <c r="AV2470" s="13" t="s">
        <v>74</v>
      </c>
      <c r="AW2470" s="13" t="s">
        <v>31</v>
      </c>
      <c r="AX2470" s="13" t="s">
        <v>69</v>
      </c>
      <c r="AY2470" s="234" t="s">
        <v>212</v>
      </c>
    </row>
    <row r="2471" s="14" customFormat="1">
      <c r="A2471" s="14"/>
      <c r="B2471" s="235"/>
      <c r="C2471" s="236"/>
      <c r="D2471" s="226" t="s">
        <v>221</v>
      </c>
      <c r="E2471" s="237" t="s">
        <v>19</v>
      </c>
      <c r="F2471" s="238" t="s">
        <v>1924</v>
      </c>
      <c r="G2471" s="236"/>
      <c r="H2471" s="239">
        <v>1.2849999999999999</v>
      </c>
      <c r="I2471" s="240"/>
      <c r="J2471" s="236"/>
      <c r="K2471" s="236"/>
      <c r="L2471" s="241"/>
      <c r="M2471" s="242"/>
      <c r="N2471" s="243"/>
      <c r="O2471" s="243"/>
      <c r="P2471" s="243"/>
      <c r="Q2471" s="243"/>
      <c r="R2471" s="243"/>
      <c r="S2471" s="243"/>
      <c r="T2471" s="244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45" t="s">
        <v>221</v>
      </c>
      <c r="AU2471" s="245" t="s">
        <v>78</v>
      </c>
      <c r="AV2471" s="14" t="s">
        <v>78</v>
      </c>
      <c r="AW2471" s="14" t="s">
        <v>31</v>
      </c>
      <c r="AX2471" s="14" t="s">
        <v>69</v>
      </c>
      <c r="AY2471" s="245" t="s">
        <v>212</v>
      </c>
    </row>
    <row r="2472" s="14" customFormat="1">
      <c r="A2472" s="14"/>
      <c r="B2472" s="235"/>
      <c r="C2472" s="236"/>
      <c r="D2472" s="226" t="s">
        <v>221</v>
      </c>
      <c r="E2472" s="237" t="s">
        <v>19</v>
      </c>
      <c r="F2472" s="238" t="s">
        <v>1925</v>
      </c>
      <c r="G2472" s="236"/>
      <c r="H2472" s="239">
        <v>0.35499999999999998</v>
      </c>
      <c r="I2472" s="240"/>
      <c r="J2472" s="236"/>
      <c r="K2472" s="236"/>
      <c r="L2472" s="241"/>
      <c r="M2472" s="242"/>
      <c r="N2472" s="243"/>
      <c r="O2472" s="243"/>
      <c r="P2472" s="243"/>
      <c r="Q2472" s="243"/>
      <c r="R2472" s="243"/>
      <c r="S2472" s="243"/>
      <c r="T2472" s="244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45" t="s">
        <v>221</v>
      </c>
      <c r="AU2472" s="245" t="s">
        <v>78</v>
      </c>
      <c r="AV2472" s="14" t="s">
        <v>78</v>
      </c>
      <c r="AW2472" s="14" t="s">
        <v>31</v>
      </c>
      <c r="AX2472" s="14" t="s">
        <v>69</v>
      </c>
      <c r="AY2472" s="245" t="s">
        <v>212</v>
      </c>
    </row>
    <row r="2473" s="13" customFormat="1">
      <c r="A2473" s="13"/>
      <c r="B2473" s="224"/>
      <c r="C2473" s="225"/>
      <c r="D2473" s="226" t="s">
        <v>221</v>
      </c>
      <c r="E2473" s="227" t="s">
        <v>19</v>
      </c>
      <c r="F2473" s="228" t="s">
        <v>1926</v>
      </c>
      <c r="G2473" s="225"/>
      <c r="H2473" s="227" t="s">
        <v>19</v>
      </c>
      <c r="I2473" s="229"/>
      <c r="J2473" s="225"/>
      <c r="K2473" s="225"/>
      <c r="L2473" s="230"/>
      <c r="M2473" s="231"/>
      <c r="N2473" s="232"/>
      <c r="O2473" s="232"/>
      <c r="P2473" s="232"/>
      <c r="Q2473" s="232"/>
      <c r="R2473" s="232"/>
      <c r="S2473" s="232"/>
      <c r="T2473" s="23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34" t="s">
        <v>221</v>
      </c>
      <c r="AU2473" s="234" t="s">
        <v>78</v>
      </c>
      <c r="AV2473" s="13" t="s">
        <v>74</v>
      </c>
      <c r="AW2473" s="13" t="s">
        <v>31</v>
      </c>
      <c r="AX2473" s="13" t="s">
        <v>69</v>
      </c>
      <c r="AY2473" s="234" t="s">
        <v>212</v>
      </c>
    </row>
    <row r="2474" s="14" customFormat="1">
      <c r="A2474" s="14"/>
      <c r="B2474" s="235"/>
      <c r="C2474" s="236"/>
      <c r="D2474" s="226" t="s">
        <v>221</v>
      </c>
      <c r="E2474" s="237" t="s">
        <v>19</v>
      </c>
      <c r="F2474" s="238" t="s">
        <v>1927</v>
      </c>
      <c r="G2474" s="236"/>
      <c r="H2474" s="239">
        <v>1.2649999999999999</v>
      </c>
      <c r="I2474" s="240"/>
      <c r="J2474" s="236"/>
      <c r="K2474" s="236"/>
      <c r="L2474" s="241"/>
      <c r="M2474" s="242"/>
      <c r="N2474" s="243"/>
      <c r="O2474" s="243"/>
      <c r="P2474" s="243"/>
      <c r="Q2474" s="243"/>
      <c r="R2474" s="243"/>
      <c r="S2474" s="243"/>
      <c r="T2474" s="244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45" t="s">
        <v>221</v>
      </c>
      <c r="AU2474" s="245" t="s">
        <v>78</v>
      </c>
      <c r="AV2474" s="14" t="s">
        <v>78</v>
      </c>
      <c r="AW2474" s="14" t="s">
        <v>31</v>
      </c>
      <c r="AX2474" s="14" t="s">
        <v>69</v>
      </c>
      <c r="AY2474" s="245" t="s">
        <v>212</v>
      </c>
    </row>
    <row r="2475" s="13" customFormat="1">
      <c r="A2475" s="13"/>
      <c r="B2475" s="224"/>
      <c r="C2475" s="225"/>
      <c r="D2475" s="226" t="s">
        <v>221</v>
      </c>
      <c r="E2475" s="227" t="s">
        <v>19</v>
      </c>
      <c r="F2475" s="228" t="s">
        <v>1928</v>
      </c>
      <c r="G2475" s="225"/>
      <c r="H2475" s="227" t="s">
        <v>19</v>
      </c>
      <c r="I2475" s="229"/>
      <c r="J2475" s="225"/>
      <c r="K2475" s="225"/>
      <c r="L2475" s="230"/>
      <c r="M2475" s="231"/>
      <c r="N2475" s="232"/>
      <c r="O2475" s="232"/>
      <c r="P2475" s="232"/>
      <c r="Q2475" s="232"/>
      <c r="R2475" s="232"/>
      <c r="S2475" s="232"/>
      <c r="T2475" s="23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34" t="s">
        <v>221</v>
      </c>
      <c r="AU2475" s="234" t="s">
        <v>78</v>
      </c>
      <c r="AV2475" s="13" t="s">
        <v>74</v>
      </c>
      <c r="AW2475" s="13" t="s">
        <v>31</v>
      </c>
      <c r="AX2475" s="13" t="s">
        <v>69</v>
      </c>
      <c r="AY2475" s="234" t="s">
        <v>212</v>
      </c>
    </row>
    <row r="2476" s="14" customFormat="1">
      <c r="A2476" s="14"/>
      <c r="B2476" s="235"/>
      <c r="C2476" s="236"/>
      <c r="D2476" s="226" t="s">
        <v>221</v>
      </c>
      <c r="E2476" s="237" t="s">
        <v>19</v>
      </c>
      <c r="F2476" s="238" t="s">
        <v>1929</v>
      </c>
      <c r="G2476" s="236"/>
      <c r="H2476" s="239">
        <v>1.8060000000000001</v>
      </c>
      <c r="I2476" s="240"/>
      <c r="J2476" s="236"/>
      <c r="K2476" s="236"/>
      <c r="L2476" s="241"/>
      <c r="M2476" s="242"/>
      <c r="N2476" s="243"/>
      <c r="O2476" s="243"/>
      <c r="P2476" s="243"/>
      <c r="Q2476" s="243"/>
      <c r="R2476" s="243"/>
      <c r="S2476" s="243"/>
      <c r="T2476" s="24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45" t="s">
        <v>221</v>
      </c>
      <c r="AU2476" s="245" t="s">
        <v>78</v>
      </c>
      <c r="AV2476" s="14" t="s">
        <v>78</v>
      </c>
      <c r="AW2476" s="14" t="s">
        <v>31</v>
      </c>
      <c r="AX2476" s="14" t="s">
        <v>69</v>
      </c>
      <c r="AY2476" s="245" t="s">
        <v>212</v>
      </c>
    </row>
    <row r="2477" s="13" customFormat="1">
      <c r="A2477" s="13"/>
      <c r="B2477" s="224"/>
      <c r="C2477" s="225"/>
      <c r="D2477" s="226" t="s">
        <v>221</v>
      </c>
      <c r="E2477" s="227" t="s">
        <v>19</v>
      </c>
      <c r="F2477" s="228" t="s">
        <v>1930</v>
      </c>
      <c r="G2477" s="225"/>
      <c r="H2477" s="227" t="s">
        <v>19</v>
      </c>
      <c r="I2477" s="229"/>
      <c r="J2477" s="225"/>
      <c r="K2477" s="225"/>
      <c r="L2477" s="230"/>
      <c r="M2477" s="231"/>
      <c r="N2477" s="232"/>
      <c r="O2477" s="232"/>
      <c r="P2477" s="232"/>
      <c r="Q2477" s="232"/>
      <c r="R2477" s="232"/>
      <c r="S2477" s="232"/>
      <c r="T2477" s="23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34" t="s">
        <v>221</v>
      </c>
      <c r="AU2477" s="234" t="s">
        <v>78</v>
      </c>
      <c r="AV2477" s="13" t="s">
        <v>74</v>
      </c>
      <c r="AW2477" s="13" t="s">
        <v>31</v>
      </c>
      <c r="AX2477" s="13" t="s">
        <v>69</v>
      </c>
      <c r="AY2477" s="234" t="s">
        <v>212</v>
      </c>
    </row>
    <row r="2478" s="14" customFormat="1">
      <c r="A2478" s="14"/>
      <c r="B2478" s="235"/>
      <c r="C2478" s="236"/>
      <c r="D2478" s="226" t="s">
        <v>221</v>
      </c>
      <c r="E2478" s="237" t="s">
        <v>19</v>
      </c>
      <c r="F2478" s="238" t="s">
        <v>1929</v>
      </c>
      <c r="G2478" s="236"/>
      <c r="H2478" s="239">
        <v>1.8060000000000001</v>
      </c>
      <c r="I2478" s="240"/>
      <c r="J2478" s="236"/>
      <c r="K2478" s="236"/>
      <c r="L2478" s="241"/>
      <c r="M2478" s="242"/>
      <c r="N2478" s="243"/>
      <c r="O2478" s="243"/>
      <c r="P2478" s="243"/>
      <c r="Q2478" s="243"/>
      <c r="R2478" s="243"/>
      <c r="S2478" s="243"/>
      <c r="T2478" s="244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45" t="s">
        <v>221</v>
      </c>
      <c r="AU2478" s="245" t="s">
        <v>78</v>
      </c>
      <c r="AV2478" s="14" t="s">
        <v>78</v>
      </c>
      <c r="AW2478" s="14" t="s">
        <v>31</v>
      </c>
      <c r="AX2478" s="14" t="s">
        <v>69</v>
      </c>
      <c r="AY2478" s="245" t="s">
        <v>212</v>
      </c>
    </row>
    <row r="2479" s="15" customFormat="1">
      <c r="A2479" s="15"/>
      <c r="B2479" s="246"/>
      <c r="C2479" s="247"/>
      <c r="D2479" s="226" t="s">
        <v>221</v>
      </c>
      <c r="E2479" s="248" t="s">
        <v>19</v>
      </c>
      <c r="F2479" s="249" t="s">
        <v>224</v>
      </c>
      <c r="G2479" s="247"/>
      <c r="H2479" s="250">
        <v>6.702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56" t="s">
        <v>221</v>
      </c>
      <c r="AU2479" s="256" t="s">
        <v>78</v>
      </c>
      <c r="AV2479" s="15" t="s">
        <v>84</v>
      </c>
      <c r="AW2479" s="15" t="s">
        <v>31</v>
      </c>
      <c r="AX2479" s="15" t="s">
        <v>74</v>
      </c>
      <c r="AY2479" s="256" t="s">
        <v>212</v>
      </c>
    </row>
    <row r="2480" s="2" customFormat="1" ht="16.5" customHeight="1">
      <c r="A2480" s="40"/>
      <c r="B2480" s="41"/>
      <c r="C2480" s="257" t="s">
        <v>928</v>
      </c>
      <c r="D2480" s="257" t="s">
        <v>306</v>
      </c>
      <c r="E2480" s="258" t="s">
        <v>1931</v>
      </c>
      <c r="F2480" s="259" t="s">
        <v>1932</v>
      </c>
      <c r="G2480" s="260" t="s">
        <v>309</v>
      </c>
      <c r="H2480" s="261">
        <v>0.20000000000000001</v>
      </c>
      <c r="I2480" s="262"/>
      <c r="J2480" s="263">
        <f>ROUND(I2480*H2480,2)</f>
        <v>0</v>
      </c>
      <c r="K2480" s="259" t="s">
        <v>19</v>
      </c>
      <c r="L2480" s="264"/>
      <c r="M2480" s="265" t="s">
        <v>19</v>
      </c>
      <c r="N2480" s="266" t="s">
        <v>41</v>
      </c>
      <c r="O2480" s="86"/>
      <c r="P2480" s="215">
        <f>O2480*H2480</f>
        <v>0</v>
      </c>
      <c r="Q2480" s="215">
        <v>0</v>
      </c>
      <c r="R2480" s="215">
        <f>Q2480*H2480</f>
        <v>0</v>
      </c>
      <c r="S2480" s="215">
        <v>0</v>
      </c>
      <c r="T2480" s="216">
        <f>S2480*H2480</f>
        <v>0</v>
      </c>
      <c r="U2480" s="40"/>
      <c r="V2480" s="40"/>
      <c r="W2480" s="40"/>
      <c r="X2480" s="40"/>
      <c r="Y2480" s="40"/>
      <c r="Z2480" s="40"/>
      <c r="AA2480" s="40"/>
      <c r="AB2480" s="40"/>
      <c r="AC2480" s="40"/>
      <c r="AD2480" s="40"/>
      <c r="AE2480" s="40"/>
      <c r="AR2480" s="217" t="s">
        <v>93</v>
      </c>
      <c r="AT2480" s="217" t="s">
        <v>306</v>
      </c>
      <c r="AU2480" s="217" t="s">
        <v>78</v>
      </c>
      <c r="AY2480" s="19" t="s">
        <v>212</v>
      </c>
      <c r="BE2480" s="218">
        <f>IF(N2480="základní",J2480,0)</f>
        <v>0</v>
      </c>
      <c r="BF2480" s="218">
        <f>IF(N2480="snížená",J2480,0)</f>
        <v>0</v>
      </c>
      <c r="BG2480" s="218">
        <f>IF(N2480="zákl. přenesená",J2480,0)</f>
        <v>0</v>
      </c>
      <c r="BH2480" s="218">
        <f>IF(N2480="sníž. přenesená",J2480,0)</f>
        <v>0</v>
      </c>
      <c r="BI2480" s="218">
        <f>IF(N2480="nulová",J2480,0)</f>
        <v>0</v>
      </c>
      <c r="BJ2480" s="19" t="s">
        <v>78</v>
      </c>
      <c r="BK2480" s="218">
        <f>ROUND(I2480*H2480,2)</f>
        <v>0</v>
      </c>
      <c r="BL2480" s="19" t="s">
        <v>84</v>
      </c>
      <c r="BM2480" s="217" t="s">
        <v>1933</v>
      </c>
    </row>
    <row r="2481" s="13" customFormat="1">
      <c r="A2481" s="13"/>
      <c r="B2481" s="224"/>
      <c r="C2481" s="225"/>
      <c r="D2481" s="226" t="s">
        <v>221</v>
      </c>
      <c r="E2481" s="227" t="s">
        <v>19</v>
      </c>
      <c r="F2481" s="228" t="s">
        <v>327</v>
      </c>
      <c r="G2481" s="225"/>
      <c r="H2481" s="227" t="s">
        <v>19</v>
      </c>
      <c r="I2481" s="229"/>
      <c r="J2481" s="225"/>
      <c r="K2481" s="225"/>
      <c r="L2481" s="230"/>
      <c r="M2481" s="231"/>
      <c r="N2481" s="232"/>
      <c r="O2481" s="232"/>
      <c r="P2481" s="232"/>
      <c r="Q2481" s="232"/>
      <c r="R2481" s="232"/>
      <c r="S2481" s="232"/>
      <c r="T2481" s="23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34" t="s">
        <v>221</v>
      </c>
      <c r="AU2481" s="234" t="s">
        <v>78</v>
      </c>
      <c r="AV2481" s="13" t="s">
        <v>74</v>
      </c>
      <c r="AW2481" s="13" t="s">
        <v>31</v>
      </c>
      <c r="AX2481" s="13" t="s">
        <v>69</v>
      </c>
      <c r="AY2481" s="234" t="s">
        <v>212</v>
      </c>
    </row>
    <row r="2482" s="13" customFormat="1">
      <c r="A2482" s="13"/>
      <c r="B2482" s="224"/>
      <c r="C2482" s="225"/>
      <c r="D2482" s="226" t="s">
        <v>221</v>
      </c>
      <c r="E2482" s="227" t="s">
        <v>19</v>
      </c>
      <c r="F2482" s="228" t="s">
        <v>1921</v>
      </c>
      <c r="G2482" s="225"/>
      <c r="H2482" s="227" t="s">
        <v>19</v>
      </c>
      <c r="I2482" s="229"/>
      <c r="J2482" s="225"/>
      <c r="K2482" s="225"/>
      <c r="L2482" s="230"/>
      <c r="M2482" s="231"/>
      <c r="N2482" s="232"/>
      <c r="O2482" s="232"/>
      <c r="P2482" s="232"/>
      <c r="Q2482" s="232"/>
      <c r="R2482" s="232"/>
      <c r="S2482" s="232"/>
      <c r="T2482" s="23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34" t="s">
        <v>221</v>
      </c>
      <c r="AU2482" s="234" t="s">
        <v>78</v>
      </c>
      <c r="AV2482" s="13" t="s">
        <v>74</v>
      </c>
      <c r="AW2482" s="13" t="s">
        <v>31</v>
      </c>
      <c r="AX2482" s="13" t="s">
        <v>69</v>
      </c>
      <c r="AY2482" s="234" t="s">
        <v>212</v>
      </c>
    </row>
    <row r="2483" s="14" customFormat="1">
      <c r="A2483" s="14"/>
      <c r="B2483" s="235"/>
      <c r="C2483" s="236"/>
      <c r="D2483" s="226" t="s">
        <v>221</v>
      </c>
      <c r="E2483" s="237" t="s">
        <v>19</v>
      </c>
      <c r="F2483" s="238" t="s">
        <v>1934</v>
      </c>
      <c r="G2483" s="236"/>
      <c r="H2483" s="239">
        <v>0.20000000000000001</v>
      </c>
      <c r="I2483" s="240"/>
      <c r="J2483" s="236"/>
      <c r="K2483" s="236"/>
      <c r="L2483" s="241"/>
      <c r="M2483" s="242"/>
      <c r="N2483" s="243"/>
      <c r="O2483" s="243"/>
      <c r="P2483" s="243"/>
      <c r="Q2483" s="243"/>
      <c r="R2483" s="243"/>
      <c r="S2483" s="243"/>
      <c r="T2483" s="24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45" t="s">
        <v>221</v>
      </c>
      <c r="AU2483" s="245" t="s">
        <v>78</v>
      </c>
      <c r="AV2483" s="14" t="s">
        <v>78</v>
      </c>
      <c r="AW2483" s="14" t="s">
        <v>31</v>
      </c>
      <c r="AX2483" s="14" t="s">
        <v>69</v>
      </c>
      <c r="AY2483" s="245" t="s">
        <v>212</v>
      </c>
    </row>
    <row r="2484" s="15" customFormat="1">
      <c r="A2484" s="15"/>
      <c r="B2484" s="246"/>
      <c r="C2484" s="247"/>
      <c r="D2484" s="226" t="s">
        <v>221</v>
      </c>
      <c r="E2484" s="248" t="s">
        <v>19</v>
      </c>
      <c r="F2484" s="249" t="s">
        <v>224</v>
      </c>
      <c r="G2484" s="247"/>
      <c r="H2484" s="250">
        <v>0.20000000000000001</v>
      </c>
      <c r="I2484" s="251"/>
      <c r="J2484" s="247"/>
      <c r="K2484" s="247"/>
      <c r="L2484" s="252"/>
      <c r="M2484" s="253"/>
      <c r="N2484" s="254"/>
      <c r="O2484" s="254"/>
      <c r="P2484" s="254"/>
      <c r="Q2484" s="254"/>
      <c r="R2484" s="254"/>
      <c r="S2484" s="254"/>
      <c r="T2484" s="25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56" t="s">
        <v>221</v>
      </c>
      <c r="AU2484" s="256" t="s">
        <v>78</v>
      </c>
      <c r="AV2484" s="15" t="s">
        <v>84</v>
      </c>
      <c r="AW2484" s="15" t="s">
        <v>31</v>
      </c>
      <c r="AX2484" s="15" t="s">
        <v>74</v>
      </c>
      <c r="AY2484" s="256" t="s">
        <v>212</v>
      </c>
    </row>
    <row r="2485" s="2" customFormat="1" ht="16.5" customHeight="1">
      <c r="A2485" s="40"/>
      <c r="B2485" s="41"/>
      <c r="C2485" s="257" t="s">
        <v>1935</v>
      </c>
      <c r="D2485" s="257" t="s">
        <v>306</v>
      </c>
      <c r="E2485" s="258" t="s">
        <v>1936</v>
      </c>
      <c r="F2485" s="259" t="s">
        <v>1937</v>
      </c>
      <c r="G2485" s="260" t="s">
        <v>309</v>
      </c>
      <c r="H2485" s="261">
        <v>5.673</v>
      </c>
      <c r="I2485" s="262"/>
      <c r="J2485" s="263">
        <f>ROUND(I2485*H2485,2)</f>
        <v>0</v>
      </c>
      <c r="K2485" s="259" t="s">
        <v>218</v>
      </c>
      <c r="L2485" s="264"/>
      <c r="M2485" s="265" t="s">
        <v>19</v>
      </c>
      <c r="N2485" s="266" t="s">
        <v>41</v>
      </c>
      <c r="O2485" s="86"/>
      <c r="P2485" s="215">
        <f>O2485*H2485</f>
        <v>0</v>
      </c>
      <c r="Q2485" s="215">
        <v>1</v>
      </c>
      <c r="R2485" s="215">
        <f>Q2485*H2485</f>
        <v>5.673</v>
      </c>
      <c r="S2485" s="215">
        <v>0</v>
      </c>
      <c r="T2485" s="216">
        <f>S2485*H2485</f>
        <v>0</v>
      </c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R2485" s="217" t="s">
        <v>93</v>
      </c>
      <c r="AT2485" s="217" t="s">
        <v>306</v>
      </c>
      <c r="AU2485" s="217" t="s">
        <v>78</v>
      </c>
      <c r="AY2485" s="19" t="s">
        <v>212</v>
      </c>
      <c r="BE2485" s="218">
        <f>IF(N2485="základní",J2485,0)</f>
        <v>0</v>
      </c>
      <c r="BF2485" s="218">
        <f>IF(N2485="snížená",J2485,0)</f>
        <v>0</v>
      </c>
      <c r="BG2485" s="218">
        <f>IF(N2485="zákl. přenesená",J2485,0)</f>
        <v>0</v>
      </c>
      <c r="BH2485" s="218">
        <f>IF(N2485="sníž. přenesená",J2485,0)</f>
        <v>0</v>
      </c>
      <c r="BI2485" s="218">
        <f>IF(N2485="nulová",J2485,0)</f>
        <v>0</v>
      </c>
      <c r="BJ2485" s="19" t="s">
        <v>78</v>
      </c>
      <c r="BK2485" s="218">
        <f>ROUND(I2485*H2485,2)</f>
        <v>0</v>
      </c>
      <c r="BL2485" s="19" t="s">
        <v>84</v>
      </c>
      <c r="BM2485" s="217" t="s">
        <v>1938</v>
      </c>
    </row>
    <row r="2486" s="2" customFormat="1">
      <c r="A2486" s="40"/>
      <c r="B2486" s="41"/>
      <c r="C2486" s="42"/>
      <c r="D2486" s="219" t="s">
        <v>219</v>
      </c>
      <c r="E2486" s="42"/>
      <c r="F2486" s="220" t="s">
        <v>1939</v>
      </c>
      <c r="G2486" s="42"/>
      <c r="H2486" s="42"/>
      <c r="I2486" s="221"/>
      <c r="J2486" s="42"/>
      <c r="K2486" s="42"/>
      <c r="L2486" s="46"/>
      <c r="M2486" s="222"/>
      <c r="N2486" s="223"/>
      <c r="O2486" s="86"/>
      <c r="P2486" s="86"/>
      <c r="Q2486" s="86"/>
      <c r="R2486" s="86"/>
      <c r="S2486" s="86"/>
      <c r="T2486" s="87"/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T2486" s="19" t="s">
        <v>219</v>
      </c>
      <c r="AU2486" s="19" t="s">
        <v>78</v>
      </c>
    </row>
    <row r="2487" s="13" customFormat="1">
      <c r="A2487" s="13"/>
      <c r="B2487" s="224"/>
      <c r="C2487" s="225"/>
      <c r="D2487" s="226" t="s">
        <v>221</v>
      </c>
      <c r="E2487" s="227" t="s">
        <v>19</v>
      </c>
      <c r="F2487" s="228" t="s">
        <v>327</v>
      </c>
      <c r="G2487" s="225"/>
      <c r="H2487" s="227" t="s">
        <v>19</v>
      </c>
      <c r="I2487" s="229"/>
      <c r="J2487" s="225"/>
      <c r="K2487" s="225"/>
      <c r="L2487" s="230"/>
      <c r="M2487" s="231"/>
      <c r="N2487" s="232"/>
      <c r="O2487" s="232"/>
      <c r="P2487" s="232"/>
      <c r="Q2487" s="232"/>
      <c r="R2487" s="232"/>
      <c r="S2487" s="232"/>
      <c r="T2487" s="23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34" t="s">
        <v>221</v>
      </c>
      <c r="AU2487" s="234" t="s">
        <v>78</v>
      </c>
      <c r="AV2487" s="13" t="s">
        <v>74</v>
      </c>
      <c r="AW2487" s="13" t="s">
        <v>31</v>
      </c>
      <c r="AX2487" s="13" t="s">
        <v>69</v>
      </c>
      <c r="AY2487" s="234" t="s">
        <v>212</v>
      </c>
    </row>
    <row r="2488" s="13" customFormat="1">
      <c r="A2488" s="13"/>
      <c r="B2488" s="224"/>
      <c r="C2488" s="225"/>
      <c r="D2488" s="226" t="s">
        <v>221</v>
      </c>
      <c r="E2488" s="227" t="s">
        <v>19</v>
      </c>
      <c r="F2488" s="228" t="s">
        <v>1923</v>
      </c>
      <c r="G2488" s="225"/>
      <c r="H2488" s="227" t="s">
        <v>19</v>
      </c>
      <c r="I2488" s="229"/>
      <c r="J2488" s="225"/>
      <c r="K2488" s="225"/>
      <c r="L2488" s="230"/>
      <c r="M2488" s="231"/>
      <c r="N2488" s="232"/>
      <c r="O2488" s="232"/>
      <c r="P2488" s="232"/>
      <c r="Q2488" s="232"/>
      <c r="R2488" s="232"/>
      <c r="S2488" s="232"/>
      <c r="T2488" s="23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34" t="s">
        <v>221</v>
      </c>
      <c r="AU2488" s="234" t="s">
        <v>78</v>
      </c>
      <c r="AV2488" s="13" t="s">
        <v>74</v>
      </c>
      <c r="AW2488" s="13" t="s">
        <v>31</v>
      </c>
      <c r="AX2488" s="13" t="s">
        <v>69</v>
      </c>
      <c r="AY2488" s="234" t="s">
        <v>212</v>
      </c>
    </row>
    <row r="2489" s="14" customFormat="1">
      <c r="A2489" s="14"/>
      <c r="B2489" s="235"/>
      <c r="C2489" s="236"/>
      <c r="D2489" s="226" t="s">
        <v>221</v>
      </c>
      <c r="E2489" s="237" t="s">
        <v>19</v>
      </c>
      <c r="F2489" s="238" t="s">
        <v>1940</v>
      </c>
      <c r="G2489" s="236"/>
      <c r="H2489" s="239">
        <v>0.38300000000000001</v>
      </c>
      <c r="I2489" s="240"/>
      <c r="J2489" s="236"/>
      <c r="K2489" s="236"/>
      <c r="L2489" s="241"/>
      <c r="M2489" s="242"/>
      <c r="N2489" s="243"/>
      <c r="O2489" s="243"/>
      <c r="P2489" s="243"/>
      <c r="Q2489" s="243"/>
      <c r="R2489" s="243"/>
      <c r="S2489" s="243"/>
      <c r="T2489" s="24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45" t="s">
        <v>221</v>
      </c>
      <c r="AU2489" s="245" t="s">
        <v>78</v>
      </c>
      <c r="AV2489" s="14" t="s">
        <v>78</v>
      </c>
      <c r="AW2489" s="14" t="s">
        <v>31</v>
      </c>
      <c r="AX2489" s="14" t="s">
        <v>69</v>
      </c>
      <c r="AY2489" s="245" t="s">
        <v>212</v>
      </c>
    </row>
    <row r="2490" s="14" customFormat="1">
      <c r="A2490" s="14"/>
      <c r="B2490" s="235"/>
      <c r="C2490" s="236"/>
      <c r="D2490" s="226" t="s">
        <v>221</v>
      </c>
      <c r="E2490" s="237" t="s">
        <v>19</v>
      </c>
      <c r="F2490" s="238" t="s">
        <v>1941</v>
      </c>
      <c r="G2490" s="236"/>
      <c r="H2490" s="239">
        <v>1.3879999999999999</v>
      </c>
      <c r="I2490" s="240"/>
      <c r="J2490" s="236"/>
      <c r="K2490" s="236"/>
      <c r="L2490" s="241"/>
      <c r="M2490" s="242"/>
      <c r="N2490" s="243"/>
      <c r="O2490" s="243"/>
      <c r="P2490" s="243"/>
      <c r="Q2490" s="243"/>
      <c r="R2490" s="243"/>
      <c r="S2490" s="243"/>
      <c r="T2490" s="244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45" t="s">
        <v>221</v>
      </c>
      <c r="AU2490" s="245" t="s">
        <v>78</v>
      </c>
      <c r="AV2490" s="14" t="s">
        <v>78</v>
      </c>
      <c r="AW2490" s="14" t="s">
        <v>31</v>
      </c>
      <c r="AX2490" s="14" t="s">
        <v>69</v>
      </c>
      <c r="AY2490" s="245" t="s">
        <v>212</v>
      </c>
    </row>
    <row r="2491" s="13" customFormat="1">
      <c r="A2491" s="13"/>
      <c r="B2491" s="224"/>
      <c r="C2491" s="225"/>
      <c r="D2491" s="226" t="s">
        <v>221</v>
      </c>
      <c r="E2491" s="227" t="s">
        <v>19</v>
      </c>
      <c r="F2491" s="228" t="s">
        <v>1928</v>
      </c>
      <c r="G2491" s="225"/>
      <c r="H2491" s="227" t="s">
        <v>19</v>
      </c>
      <c r="I2491" s="229"/>
      <c r="J2491" s="225"/>
      <c r="K2491" s="225"/>
      <c r="L2491" s="230"/>
      <c r="M2491" s="231"/>
      <c r="N2491" s="232"/>
      <c r="O2491" s="232"/>
      <c r="P2491" s="232"/>
      <c r="Q2491" s="232"/>
      <c r="R2491" s="232"/>
      <c r="S2491" s="232"/>
      <c r="T2491" s="23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34" t="s">
        <v>221</v>
      </c>
      <c r="AU2491" s="234" t="s">
        <v>78</v>
      </c>
      <c r="AV2491" s="13" t="s">
        <v>74</v>
      </c>
      <c r="AW2491" s="13" t="s">
        <v>31</v>
      </c>
      <c r="AX2491" s="13" t="s">
        <v>69</v>
      </c>
      <c r="AY2491" s="234" t="s">
        <v>212</v>
      </c>
    </row>
    <row r="2492" s="14" customFormat="1">
      <c r="A2492" s="14"/>
      <c r="B2492" s="235"/>
      <c r="C2492" s="236"/>
      <c r="D2492" s="226" t="s">
        <v>221</v>
      </c>
      <c r="E2492" s="237" t="s">
        <v>19</v>
      </c>
      <c r="F2492" s="238" t="s">
        <v>1942</v>
      </c>
      <c r="G2492" s="236"/>
      <c r="H2492" s="239">
        <v>1.9510000000000001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45" t="s">
        <v>221</v>
      </c>
      <c r="AU2492" s="245" t="s">
        <v>78</v>
      </c>
      <c r="AV2492" s="14" t="s">
        <v>78</v>
      </c>
      <c r="AW2492" s="14" t="s">
        <v>31</v>
      </c>
      <c r="AX2492" s="14" t="s">
        <v>69</v>
      </c>
      <c r="AY2492" s="245" t="s">
        <v>212</v>
      </c>
    </row>
    <row r="2493" s="13" customFormat="1">
      <c r="A2493" s="13"/>
      <c r="B2493" s="224"/>
      <c r="C2493" s="225"/>
      <c r="D2493" s="226" t="s">
        <v>221</v>
      </c>
      <c r="E2493" s="227" t="s">
        <v>19</v>
      </c>
      <c r="F2493" s="228" t="s">
        <v>1930</v>
      </c>
      <c r="G2493" s="225"/>
      <c r="H2493" s="227" t="s">
        <v>19</v>
      </c>
      <c r="I2493" s="229"/>
      <c r="J2493" s="225"/>
      <c r="K2493" s="225"/>
      <c r="L2493" s="230"/>
      <c r="M2493" s="231"/>
      <c r="N2493" s="232"/>
      <c r="O2493" s="232"/>
      <c r="P2493" s="232"/>
      <c r="Q2493" s="232"/>
      <c r="R2493" s="232"/>
      <c r="S2493" s="232"/>
      <c r="T2493" s="23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34" t="s">
        <v>221</v>
      </c>
      <c r="AU2493" s="234" t="s">
        <v>78</v>
      </c>
      <c r="AV2493" s="13" t="s">
        <v>74</v>
      </c>
      <c r="AW2493" s="13" t="s">
        <v>31</v>
      </c>
      <c r="AX2493" s="13" t="s">
        <v>69</v>
      </c>
      <c r="AY2493" s="234" t="s">
        <v>212</v>
      </c>
    </row>
    <row r="2494" s="14" customFormat="1">
      <c r="A2494" s="14"/>
      <c r="B2494" s="235"/>
      <c r="C2494" s="236"/>
      <c r="D2494" s="226" t="s">
        <v>221</v>
      </c>
      <c r="E2494" s="237" t="s">
        <v>19</v>
      </c>
      <c r="F2494" s="238" t="s">
        <v>1942</v>
      </c>
      <c r="G2494" s="236"/>
      <c r="H2494" s="239">
        <v>1.9510000000000001</v>
      </c>
      <c r="I2494" s="240"/>
      <c r="J2494" s="236"/>
      <c r="K2494" s="236"/>
      <c r="L2494" s="241"/>
      <c r="M2494" s="242"/>
      <c r="N2494" s="243"/>
      <c r="O2494" s="243"/>
      <c r="P2494" s="243"/>
      <c r="Q2494" s="243"/>
      <c r="R2494" s="243"/>
      <c r="S2494" s="243"/>
      <c r="T2494" s="24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T2494" s="245" t="s">
        <v>221</v>
      </c>
      <c r="AU2494" s="245" t="s">
        <v>78</v>
      </c>
      <c r="AV2494" s="14" t="s">
        <v>78</v>
      </c>
      <c r="AW2494" s="14" t="s">
        <v>31</v>
      </c>
      <c r="AX2494" s="14" t="s">
        <v>69</v>
      </c>
      <c r="AY2494" s="245" t="s">
        <v>212</v>
      </c>
    </row>
    <row r="2495" s="15" customFormat="1">
      <c r="A2495" s="15"/>
      <c r="B2495" s="246"/>
      <c r="C2495" s="247"/>
      <c r="D2495" s="226" t="s">
        <v>221</v>
      </c>
      <c r="E2495" s="248" t="s">
        <v>19</v>
      </c>
      <c r="F2495" s="249" t="s">
        <v>224</v>
      </c>
      <c r="G2495" s="247"/>
      <c r="H2495" s="250">
        <v>5.673</v>
      </c>
      <c r="I2495" s="251"/>
      <c r="J2495" s="247"/>
      <c r="K2495" s="247"/>
      <c r="L2495" s="252"/>
      <c r="M2495" s="253"/>
      <c r="N2495" s="254"/>
      <c r="O2495" s="254"/>
      <c r="P2495" s="254"/>
      <c r="Q2495" s="254"/>
      <c r="R2495" s="254"/>
      <c r="S2495" s="254"/>
      <c r="T2495" s="25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56" t="s">
        <v>221</v>
      </c>
      <c r="AU2495" s="256" t="s">
        <v>78</v>
      </c>
      <c r="AV2495" s="15" t="s">
        <v>84</v>
      </c>
      <c r="AW2495" s="15" t="s">
        <v>31</v>
      </c>
      <c r="AX2495" s="15" t="s">
        <v>74</v>
      </c>
      <c r="AY2495" s="256" t="s">
        <v>212</v>
      </c>
    </row>
    <row r="2496" s="2" customFormat="1" ht="16.5" customHeight="1">
      <c r="A2496" s="40"/>
      <c r="B2496" s="41"/>
      <c r="C2496" s="257" t="s">
        <v>934</v>
      </c>
      <c r="D2496" s="257" t="s">
        <v>306</v>
      </c>
      <c r="E2496" s="258" t="s">
        <v>1943</v>
      </c>
      <c r="F2496" s="259" t="s">
        <v>1944</v>
      </c>
      <c r="G2496" s="260" t="s">
        <v>309</v>
      </c>
      <c r="H2496" s="261">
        <v>1.3660000000000001</v>
      </c>
      <c r="I2496" s="262"/>
      <c r="J2496" s="263">
        <f>ROUND(I2496*H2496,2)</f>
        <v>0</v>
      </c>
      <c r="K2496" s="259" t="s">
        <v>218</v>
      </c>
      <c r="L2496" s="264"/>
      <c r="M2496" s="265" t="s">
        <v>19</v>
      </c>
      <c r="N2496" s="266" t="s">
        <v>41</v>
      </c>
      <c r="O2496" s="86"/>
      <c r="P2496" s="215">
        <f>O2496*H2496</f>
        <v>0</v>
      </c>
      <c r="Q2496" s="215">
        <v>1</v>
      </c>
      <c r="R2496" s="215">
        <f>Q2496*H2496</f>
        <v>1.3660000000000001</v>
      </c>
      <c r="S2496" s="215">
        <v>0</v>
      </c>
      <c r="T2496" s="216">
        <f>S2496*H2496</f>
        <v>0</v>
      </c>
      <c r="U2496" s="40"/>
      <c r="V2496" s="40"/>
      <c r="W2496" s="40"/>
      <c r="X2496" s="40"/>
      <c r="Y2496" s="40"/>
      <c r="Z2496" s="40"/>
      <c r="AA2496" s="40"/>
      <c r="AB2496" s="40"/>
      <c r="AC2496" s="40"/>
      <c r="AD2496" s="40"/>
      <c r="AE2496" s="40"/>
      <c r="AR2496" s="217" t="s">
        <v>93</v>
      </c>
      <c r="AT2496" s="217" t="s">
        <v>306</v>
      </c>
      <c r="AU2496" s="217" t="s">
        <v>78</v>
      </c>
      <c r="AY2496" s="19" t="s">
        <v>212</v>
      </c>
      <c r="BE2496" s="218">
        <f>IF(N2496="základní",J2496,0)</f>
        <v>0</v>
      </c>
      <c r="BF2496" s="218">
        <f>IF(N2496="snížená",J2496,0)</f>
        <v>0</v>
      </c>
      <c r="BG2496" s="218">
        <f>IF(N2496="zákl. přenesená",J2496,0)</f>
        <v>0</v>
      </c>
      <c r="BH2496" s="218">
        <f>IF(N2496="sníž. přenesená",J2496,0)</f>
        <v>0</v>
      </c>
      <c r="BI2496" s="218">
        <f>IF(N2496="nulová",J2496,0)</f>
        <v>0</v>
      </c>
      <c r="BJ2496" s="19" t="s">
        <v>78</v>
      </c>
      <c r="BK2496" s="218">
        <f>ROUND(I2496*H2496,2)</f>
        <v>0</v>
      </c>
      <c r="BL2496" s="19" t="s">
        <v>84</v>
      </c>
      <c r="BM2496" s="217" t="s">
        <v>1945</v>
      </c>
    </row>
    <row r="2497" s="2" customFormat="1">
      <c r="A2497" s="40"/>
      <c r="B2497" s="41"/>
      <c r="C2497" s="42"/>
      <c r="D2497" s="219" t="s">
        <v>219</v>
      </c>
      <c r="E2497" s="42"/>
      <c r="F2497" s="220" t="s">
        <v>1946</v>
      </c>
      <c r="G2497" s="42"/>
      <c r="H2497" s="42"/>
      <c r="I2497" s="221"/>
      <c r="J2497" s="42"/>
      <c r="K2497" s="42"/>
      <c r="L2497" s="46"/>
      <c r="M2497" s="222"/>
      <c r="N2497" s="223"/>
      <c r="O2497" s="86"/>
      <c r="P2497" s="86"/>
      <c r="Q2497" s="86"/>
      <c r="R2497" s="86"/>
      <c r="S2497" s="86"/>
      <c r="T2497" s="87"/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T2497" s="19" t="s">
        <v>219</v>
      </c>
      <c r="AU2497" s="19" t="s">
        <v>78</v>
      </c>
    </row>
    <row r="2498" s="13" customFormat="1">
      <c r="A2498" s="13"/>
      <c r="B2498" s="224"/>
      <c r="C2498" s="225"/>
      <c r="D2498" s="226" t="s">
        <v>221</v>
      </c>
      <c r="E2498" s="227" t="s">
        <v>19</v>
      </c>
      <c r="F2498" s="228" t="s">
        <v>327</v>
      </c>
      <c r="G2498" s="225"/>
      <c r="H2498" s="227" t="s">
        <v>19</v>
      </c>
      <c r="I2498" s="229"/>
      <c r="J2498" s="225"/>
      <c r="K2498" s="225"/>
      <c r="L2498" s="230"/>
      <c r="M2498" s="231"/>
      <c r="N2498" s="232"/>
      <c r="O2498" s="232"/>
      <c r="P2498" s="232"/>
      <c r="Q2498" s="232"/>
      <c r="R2498" s="232"/>
      <c r="S2498" s="232"/>
      <c r="T2498" s="23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34" t="s">
        <v>221</v>
      </c>
      <c r="AU2498" s="234" t="s">
        <v>78</v>
      </c>
      <c r="AV2498" s="13" t="s">
        <v>74</v>
      </c>
      <c r="AW2498" s="13" t="s">
        <v>31</v>
      </c>
      <c r="AX2498" s="13" t="s">
        <v>69</v>
      </c>
      <c r="AY2498" s="234" t="s">
        <v>212</v>
      </c>
    </row>
    <row r="2499" s="13" customFormat="1">
      <c r="A2499" s="13"/>
      <c r="B2499" s="224"/>
      <c r="C2499" s="225"/>
      <c r="D2499" s="226" t="s">
        <v>221</v>
      </c>
      <c r="E2499" s="227" t="s">
        <v>19</v>
      </c>
      <c r="F2499" s="228" t="s">
        <v>1926</v>
      </c>
      <c r="G2499" s="225"/>
      <c r="H2499" s="227" t="s">
        <v>19</v>
      </c>
      <c r="I2499" s="229"/>
      <c r="J2499" s="225"/>
      <c r="K2499" s="225"/>
      <c r="L2499" s="230"/>
      <c r="M2499" s="231"/>
      <c r="N2499" s="232"/>
      <c r="O2499" s="232"/>
      <c r="P2499" s="232"/>
      <c r="Q2499" s="232"/>
      <c r="R2499" s="232"/>
      <c r="S2499" s="232"/>
      <c r="T2499" s="23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34" t="s">
        <v>221</v>
      </c>
      <c r="AU2499" s="234" t="s">
        <v>78</v>
      </c>
      <c r="AV2499" s="13" t="s">
        <v>74</v>
      </c>
      <c r="AW2499" s="13" t="s">
        <v>31</v>
      </c>
      <c r="AX2499" s="13" t="s">
        <v>69</v>
      </c>
      <c r="AY2499" s="234" t="s">
        <v>212</v>
      </c>
    </row>
    <row r="2500" s="14" customFormat="1">
      <c r="A2500" s="14"/>
      <c r="B2500" s="235"/>
      <c r="C2500" s="236"/>
      <c r="D2500" s="226" t="s">
        <v>221</v>
      </c>
      <c r="E2500" s="237" t="s">
        <v>19</v>
      </c>
      <c r="F2500" s="238" t="s">
        <v>1947</v>
      </c>
      <c r="G2500" s="236"/>
      <c r="H2500" s="239">
        <v>1.3660000000000001</v>
      </c>
      <c r="I2500" s="240"/>
      <c r="J2500" s="236"/>
      <c r="K2500" s="236"/>
      <c r="L2500" s="241"/>
      <c r="M2500" s="242"/>
      <c r="N2500" s="243"/>
      <c r="O2500" s="243"/>
      <c r="P2500" s="243"/>
      <c r="Q2500" s="243"/>
      <c r="R2500" s="243"/>
      <c r="S2500" s="243"/>
      <c r="T2500" s="244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45" t="s">
        <v>221</v>
      </c>
      <c r="AU2500" s="245" t="s">
        <v>78</v>
      </c>
      <c r="AV2500" s="14" t="s">
        <v>78</v>
      </c>
      <c r="AW2500" s="14" t="s">
        <v>31</v>
      </c>
      <c r="AX2500" s="14" t="s">
        <v>69</v>
      </c>
      <c r="AY2500" s="245" t="s">
        <v>212</v>
      </c>
    </row>
    <row r="2501" s="15" customFormat="1">
      <c r="A2501" s="15"/>
      <c r="B2501" s="246"/>
      <c r="C2501" s="247"/>
      <c r="D2501" s="226" t="s">
        <v>221</v>
      </c>
      <c r="E2501" s="248" t="s">
        <v>19</v>
      </c>
      <c r="F2501" s="249" t="s">
        <v>224</v>
      </c>
      <c r="G2501" s="247"/>
      <c r="H2501" s="250">
        <v>1.3660000000000001</v>
      </c>
      <c r="I2501" s="251"/>
      <c r="J2501" s="247"/>
      <c r="K2501" s="247"/>
      <c r="L2501" s="252"/>
      <c r="M2501" s="253"/>
      <c r="N2501" s="254"/>
      <c r="O2501" s="254"/>
      <c r="P2501" s="254"/>
      <c r="Q2501" s="254"/>
      <c r="R2501" s="254"/>
      <c r="S2501" s="254"/>
      <c r="T2501" s="25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T2501" s="256" t="s">
        <v>221</v>
      </c>
      <c r="AU2501" s="256" t="s">
        <v>78</v>
      </c>
      <c r="AV2501" s="15" t="s">
        <v>84</v>
      </c>
      <c r="AW2501" s="15" t="s">
        <v>31</v>
      </c>
      <c r="AX2501" s="15" t="s">
        <v>74</v>
      </c>
      <c r="AY2501" s="256" t="s">
        <v>212</v>
      </c>
    </row>
    <row r="2502" s="2" customFormat="1" ht="16.5" customHeight="1">
      <c r="A2502" s="40"/>
      <c r="B2502" s="41"/>
      <c r="C2502" s="206" t="s">
        <v>1948</v>
      </c>
      <c r="D2502" s="206" t="s">
        <v>214</v>
      </c>
      <c r="E2502" s="207" t="s">
        <v>1949</v>
      </c>
      <c r="F2502" s="208" t="s">
        <v>1950</v>
      </c>
      <c r="G2502" s="209" t="s">
        <v>217</v>
      </c>
      <c r="H2502" s="210">
        <v>24.100999999999999</v>
      </c>
      <c r="I2502" s="211"/>
      <c r="J2502" s="212">
        <f>ROUND(I2502*H2502,2)</f>
        <v>0</v>
      </c>
      <c r="K2502" s="208" t="s">
        <v>218</v>
      </c>
      <c r="L2502" s="46"/>
      <c r="M2502" s="213" t="s">
        <v>19</v>
      </c>
      <c r="N2502" s="214" t="s">
        <v>41</v>
      </c>
      <c r="O2502" s="86"/>
      <c r="P2502" s="215">
        <f>O2502*H2502</f>
        <v>0</v>
      </c>
      <c r="Q2502" s="215">
        <v>2.4533999999999998</v>
      </c>
      <c r="R2502" s="215">
        <f>Q2502*H2502</f>
        <v>59.129393399999991</v>
      </c>
      <c r="S2502" s="215">
        <v>0</v>
      </c>
      <c r="T2502" s="216">
        <f>S2502*H2502</f>
        <v>0</v>
      </c>
      <c r="U2502" s="40"/>
      <c r="V2502" s="40"/>
      <c r="W2502" s="40"/>
      <c r="X2502" s="40"/>
      <c r="Y2502" s="40"/>
      <c r="Z2502" s="40"/>
      <c r="AA2502" s="40"/>
      <c r="AB2502" s="40"/>
      <c r="AC2502" s="40"/>
      <c r="AD2502" s="40"/>
      <c r="AE2502" s="40"/>
      <c r="AR2502" s="217" t="s">
        <v>84</v>
      </c>
      <c r="AT2502" s="217" t="s">
        <v>214</v>
      </c>
      <c r="AU2502" s="217" t="s">
        <v>78</v>
      </c>
      <c r="AY2502" s="19" t="s">
        <v>212</v>
      </c>
      <c r="BE2502" s="218">
        <f>IF(N2502="základní",J2502,0)</f>
        <v>0</v>
      </c>
      <c r="BF2502" s="218">
        <f>IF(N2502="snížená",J2502,0)</f>
        <v>0</v>
      </c>
      <c r="BG2502" s="218">
        <f>IF(N2502="zákl. přenesená",J2502,0)</f>
        <v>0</v>
      </c>
      <c r="BH2502" s="218">
        <f>IF(N2502="sníž. přenesená",J2502,0)</f>
        <v>0</v>
      </c>
      <c r="BI2502" s="218">
        <f>IF(N2502="nulová",J2502,0)</f>
        <v>0</v>
      </c>
      <c r="BJ2502" s="19" t="s">
        <v>78</v>
      </c>
      <c r="BK2502" s="218">
        <f>ROUND(I2502*H2502,2)</f>
        <v>0</v>
      </c>
      <c r="BL2502" s="19" t="s">
        <v>84</v>
      </c>
      <c r="BM2502" s="217" t="s">
        <v>1951</v>
      </c>
    </row>
    <row r="2503" s="2" customFormat="1">
      <c r="A2503" s="40"/>
      <c r="B2503" s="41"/>
      <c r="C2503" s="42"/>
      <c r="D2503" s="219" t="s">
        <v>219</v>
      </c>
      <c r="E2503" s="42"/>
      <c r="F2503" s="220" t="s">
        <v>1952</v>
      </c>
      <c r="G2503" s="42"/>
      <c r="H2503" s="42"/>
      <c r="I2503" s="221"/>
      <c r="J2503" s="42"/>
      <c r="K2503" s="42"/>
      <c r="L2503" s="46"/>
      <c r="M2503" s="222"/>
      <c r="N2503" s="223"/>
      <c r="O2503" s="86"/>
      <c r="P2503" s="86"/>
      <c r="Q2503" s="86"/>
      <c r="R2503" s="86"/>
      <c r="S2503" s="86"/>
      <c r="T2503" s="87"/>
      <c r="U2503" s="40"/>
      <c r="V2503" s="40"/>
      <c r="W2503" s="40"/>
      <c r="X2503" s="40"/>
      <c r="Y2503" s="40"/>
      <c r="Z2503" s="40"/>
      <c r="AA2503" s="40"/>
      <c r="AB2503" s="40"/>
      <c r="AC2503" s="40"/>
      <c r="AD2503" s="40"/>
      <c r="AE2503" s="40"/>
      <c r="AT2503" s="19" t="s">
        <v>219</v>
      </c>
      <c r="AU2503" s="19" t="s">
        <v>78</v>
      </c>
    </row>
    <row r="2504" s="13" customFormat="1">
      <c r="A2504" s="13"/>
      <c r="B2504" s="224"/>
      <c r="C2504" s="225"/>
      <c r="D2504" s="226" t="s">
        <v>221</v>
      </c>
      <c r="E2504" s="227" t="s">
        <v>19</v>
      </c>
      <c r="F2504" s="228" t="s">
        <v>1953</v>
      </c>
      <c r="G2504" s="225"/>
      <c r="H2504" s="227" t="s">
        <v>19</v>
      </c>
      <c r="I2504" s="229"/>
      <c r="J2504" s="225"/>
      <c r="K2504" s="225"/>
      <c r="L2504" s="230"/>
      <c r="M2504" s="231"/>
      <c r="N2504" s="232"/>
      <c r="O2504" s="232"/>
      <c r="P2504" s="232"/>
      <c r="Q2504" s="232"/>
      <c r="R2504" s="232"/>
      <c r="S2504" s="232"/>
      <c r="T2504" s="23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34" t="s">
        <v>221</v>
      </c>
      <c r="AU2504" s="234" t="s">
        <v>78</v>
      </c>
      <c r="AV2504" s="13" t="s">
        <v>74</v>
      </c>
      <c r="AW2504" s="13" t="s">
        <v>31</v>
      </c>
      <c r="AX2504" s="13" t="s">
        <v>69</v>
      </c>
      <c r="AY2504" s="234" t="s">
        <v>212</v>
      </c>
    </row>
    <row r="2505" s="14" customFormat="1">
      <c r="A2505" s="14"/>
      <c r="B2505" s="235"/>
      <c r="C2505" s="236"/>
      <c r="D2505" s="226" t="s">
        <v>221</v>
      </c>
      <c r="E2505" s="237" t="s">
        <v>19</v>
      </c>
      <c r="F2505" s="238" t="s">
        <v>1954</v>
      </c>
      <c r="G2505" s="236"/>
      <c r="H2505" s="239">
        <v>1.5980000000000001</v>
      </c>
      <c r="I2505" s="240"/>
      <c r="J2505" s="236"/>
      <c r="K2505" s="236"/>
      <c r="L2505" s="241"/>
      <c r="M2505" s="242"/>
      <c r="N2505" s="243"/>
      <c r="O2505" s="243"/>
      <c r="P2505" s="243"/>
      <c r="Q2505" s="243"/>
      <c r="R2505" s="243"/>
      <c r="S2505" s="243"/>
      <c r="T2505" s="24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45" t="s">
        <v>221</v>
      </c>
      <c r="AU2505" s="245" t="s">
        <v>78</v>
      </c>
      <c r="AV2505" s="14" t="s">
        <v>78</v>
      </c>
      <c r="AW2505" s="14" t="s">
        <v>31</v>
      </c>
      <c r="AX2505" s="14" t="s">
        <v>69</v>
      </c>
      <c r="AY2505" s="245" t="s">
        <v>212</v>
      </c>
    </row>
    <row r="2506" s="13" customFormat="1">
      <c r="A2506" s="13"/>
      <c r="B2506" s="224"/>
      <c r="C2506" s="225"/>
      <c r="D2506" s="226" t="s">
        <v>221</v>
      </c>
      <c r="E2506" s="227" t="s">
        <v>19</v>
      </c>
      <c r="F2506" s="228" t="s">
        <v>1955</v>
      </c>
      <c r="G2506" s="225"/>
      <c r="H2506" s="227" t="s">
        <v>19</v>
      </c>
      <c r="I2506" s="229"/>
      <c r="J2506" s="225"/>
      <c r="K2506" s="225"/>
      <c r="L2506" s="230"/>
      <c r="M2506" s="231"/>
      <c r="N2506" s="232"/>
      <c r="O2506" s="232"/>
      <c r="P2506" s="232"/>
      <c r="Q2506" s="232"/>
      <c r="R2506" s="232"/>
      <c r="S2506" s="232"/>
      <c r="T2506" s="23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34" t="s">
        <v>221</v>
      </c>
      <c r="AU2506" s="234" t="s">
        <v>78</v>
      </c>
      <c r="AV2506" s="13" t="s">
        <v>74</v>
      </c>
      <c r="AW2506" s="13" t="s">
        <v>31</v>
      </c>
      <c r="AX2506" s="13" t="s">
        <v>69</v>
      </c>
      <c r="AY2506" s="234" t="s">
        <v>212</v>
      </c>
    </row>
    <row r="2507" s="14" customFormat="1">
      <c r="A2507" s="14"/>
      <c r="B2507" s="235"/>
      <c r="C2507" s="236"/>
      <c r="D2507" s="226" t="s">
        <v>221</v>
      </c>
      <c r="E2507" s="237" t="s">
        <v>19</v>
      </c>
      <c r="F2507" s="238" t="s">
        <v>1956</v>
      </c>
      <c r="G2507" s="236"/>
      <c r="H2507" s="239">
        <v>1.359</v>
      </c>
      <c r="I2507" s="240"/>
      <c r="J2507" s="236"/>
      <c r="K2507" s="236"/>
      <c r="L2507" s="241"/>
      <c r="M2507" s="242"/>
      <c r="N2507" s="243"/>
      <c r="O2507" s="243"/>
      <c r="P2507" s="243"/>
      <c r="Q2507" s="243"/>
      <c r="R2507" s="243"/>
      <c r="S2507" s="243"/>
      <c r="T2507" s="244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T2507" s="245" t="s">
        <v>221</v>
      </c>
      <c r="AU2507" s="245" t="s">
        <v>78</v>
      </c>
      <c r="AV2507" s="14" t="s">
        <v>78</v>
      </c>
      <c r="AW2507" s="14" t="s">
        <v>31</v>
      </c>
      <c r="AX2507" s="14" t="s">
        <v>69</v>
      </c>
      <c r="AY2507" s="245" t="s">
        <v>212</v>
      </c>
    </row>
    <row r="2508" s="13" customFormat="1">
      <c r="A2508" s="13"/>
      <c r="B2508" s="224"/>
      <c r="C2508" s="225"/>
      <c r="D2508" s="226" t="s">
        <v>221</v>
      </c>
      <c r="E2508" s="227" t="s">
        <v>19</v>
      </c>
      <c r="F2508" s="228" t="s">
        <v>1957</v>
      </c>
      <c r="G2508" s="225"/>
      <c r="H2508" s="227" t="s">
        <v>19</v>
      </c>
      <c r="I2508" s="229"/>
      <c r="J2508" s="225"/>
      <c r="K2508" s="225"/>
      <c r="L2508" s="230"/>
      <c r="M2508" s="231"/>
      <c r="N2508" s="232"/>
      <c r="O2508" s="232"/>
      <c r="P2508" s="232"/>
      <c r="Q2508" s="232"/>
      <c r="R2508" s="232"/>
      <c r="S2508" s="232"/>
      <c r="T2508" s="23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34" t="s">
        <v>221</v>
      </c>
      <c r="AU2508" s="234" t="s">
        <v>78</v>
      </c>
      <c r="AV2508" s="13" t="s">
        <v>74</v>
      </c>
      <c r="AW2508" s="13" t="s">
        <v>31</v>
      </c>
      <c r="AX2508" s="13" t="s">
        <v>69</v>
      </c>
      <c r="AY2508" s="234" t="s">
        <v>212</v>
      </c>
    </row>
    <row r="2509" s="14" customFormat="1">
      <c r="A2509" s="14"/>
      <c r="B2509" s="235"/>
      <c r="C2509" s="236"/>
      <c r="D2509" s="226" t="s">
        <v>221</v>
      </c>
      <c r="E2509" s="237" t="s">
        <v>19</v>
      </c>
      <c r="F2509" s="238" t="s">
        <v>1958</v>
      </c>
      <c r="G2509" s="236"/>
      <c r="H2509" s="239">
        <v>1.6879999999999999</v>
      </c>
      <c r="I2509" s="240"/>
      <c r="J2509" s="236"/>
      <c r="K2509" s="236"/>
      <c r="L2509" s="241"/>
      <c r="M2509" s="242"/>
      <c r="N2509" s="243"/>
      <c r="O2509" s="243"/>
      <c r="P2509" s="243"/>
      <c r="Q2509" s="243"/>
      <c r="R2509" s="243"/>
      <c r="S2509" s="243"/>
      <c r="T2509" s="244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45" t="s">
        <v>221</v>
      </c>
      <c r="AU2509" s="245" t="s">
        <v>78</v>
      </c>
      <c r="AV2509" s="14" t="s">
        <v>78</v>
      </c>
      <c r="AW2509" s="14" t="s">
        <v>31</v>
      </c>
      <c r="AX2509" s="14" t="s">
        <v>69</v>
      </c>
      <c r="AY2509" s="245" t="s">
        <v>212</v>
      </c>
    </row>
    <row r="2510" s="13" customFormat="1">
      <c r="A2510" s="13"/>
      <c r="B2510" s="224"/>
      <c r="C2510" s="225"/>
      <c r="D2510" s="226" t="s">
        <v>221</v>
      </c>
      <c r="E2510" s="227" t="s">
        <v>19</v>
      </c>
      <c r="F2510" s="228" t="s">
        <v>1959</v>
      </c>
      <c r="G2510" s="225"/>
      <c r="H2510" s="227" t="s">
        <v>19</v>
      </c>
      <c r="I2510" s="229"/>
      <c r="J2510" s="225"/>
      <c r="K2510" s="225"/>
      <c r="L2510" s="230"/>
      <c r="M2510" s="231"/>
      <c r="N2510" s="232"/>
      <c r="O2510" s="232"/>
      <c r="P2510" s="232"/>
      <c r="Q2510" s="232"/>
      <c r="R2510" s="232"/>
      <c r="S2510" s="232"/>
      <c r="T2510" s="23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34" t="s">
        <v>221</v>
      </c>
      <c r="AU2510" s="234" t="s">
        <v>78</v>
      </c>
      <c r="AV2510" s="13" t="s">
        <v>74</v>
      </c>
      <c r="AW2510" s="13" t="s">
        <v>31</v>
      </c>
      <c r="AX2510" s="13" t="s">
        <v>69</v>
      </c>
      <c r="AY2510" s="234" t="s">
        <v>212</v>
      </c>
    </row>
    <row r="2511" s="14" customFormat="1">
      <c r="A2511" s="14"/>
      <c r="B2511" s="235"/>
      <c r="C2511" s="236"/>
      <c r="D2511" s="226" t="s">
        <v>221</v>
      </c>
      <c r="E2511" s="237" t="s">
        <v>19</v>
      </c>
      <c r="F2511" s="238" t="s">
        <v>1960</v>
      </c>
      <c r="G2511" s="236"/>
      <c r="H2511" s="239">
        <v>2.581</v>
      </c>
      <c r="I2511" s="240"/>
      <c r="J2511" s="236"/>
      <c r="K2511" s="236"/>
      <c r="L2511" s="241"/>
      <c r="M2511" s="242"/>
      <c r="N2511" s="243"/>
      <c r="O2511" s="243"/>
      <c r="P2511" s="243"/>
      <c r="Q2511" s="243"/>
      <c r="R2511" s="243"/>
      <c r="S2511" s="243"/>
      <c r="T2511" s="244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45" t="s">
        <v>221</v>
      </c>
      <c r="AU2511" s="245" t="s">
        <v>78</v>
      </c>
      <c r="AV2511" s="14" t="s">
        <v>78</v>
      </c>
      <c r="AW2511" s="14" t="s">
        <v>31</v>
      </c>
      <c r="AX2511" s="14" t="s">
        <v>69</v>
      </c>
      <c r="AY2511" s="245" t="s">
        <v>212</v>
      </c>
    </row>
    <row r="2512" s="13" customFormat="1">
      <c r="A2512" s="13"/>
      <c r="B2512" s="224"/>
      <c r="C2512" s="225"/>
      <c r="D2512" s="226" t="s">
        <v>221</v>
      </c>
      <c r="E2512" s="227" t="s">
        <v>19</v>
      </c>
      <c r="F2512" s="228" t="s">
        <v>1961</v>
      </c>
      <c r="G2512" s="225"/>
      <c r="H2512" s="227" t="s">
        <v>19</v>
      </c>
      <c r="I2512" s="229"/>
      <c r="J2512" s="225"/>
      <c r="K2512" s="225"/>
      <c r="L2512" s="230"/>
      <c r="M2512" s="231"/>
      <c r="N2512" s="232"/>
      <c r="O2512" s="232"/>
      <c r="P2512" s="232"/>
      <c r="Q2512" s="232"/>
      <c r="R2512" s="232"/>
      <c r="S2512" s="232"/>
      <c r="T2512" s="23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34" t="s">
        <v>221</v>
      </c>
      <c r="AU2512" s="234" t="s">
        <v>78</v>
      </c>
      <c r="AV2512" s="13" t="s">
        <v>74</v>
      </c>
      <c r="AW2512" s="13" t="s">
        <v>31</v>
      </c>
      <c r="AX2512" s="13" t="s">
        <v>69</v>
      </c>
      <c r="AY2512" s="234" t="s">
        <v>212</v>
      </c>
    </row>
    <row r="2513" s="14" customFormat="1">
      <c r="A2513" s="14"/>
      <c r="B2513" s="235"/>
      <c r="C2513" s="236"/>
      <c r="D2513" s="226" t="s">
        <v>221</v>
      </c>
      <c r="E2513" s="237" t="s">
        <v>19</v>
      </c>
      <c r="F2513" s="238" t="s">
        <v>1962</v>
      </c>
      <c r="G2513" s="236"/>
      <c r="H2513" s="239">
        <v>16.875</v>
      </c>
      <c r="I2513" s="240"/>
      <c r="J2513" s="236"/>
      <c r="K2513" s="236"/>
      <c r="L2513" s="241"/>
      <c r="M2513" s="242"/>
      <c r="N2513" s="243"/>
      <c r="O2513" s="243"/>
      <c r="P2513" s="243"/>
      <c r="Q2513" s="243"/>
      <c r="R2513" s="243"/>
      <c r="S2513" s="243"/>
      <c r="T2513" s="244"/>
      <c r="U2513" s="14"/>
      <c r="V2513" s="14"/>
      <c r="W2513" s="14"/>
      <c r="X2513" s="14"/>
      <c r="Y2513" s="14"/>
      <c r="Z2513" s="14"/>
      <c r="AA2513" s="14"/>
      <c r="AB2513" s="14"/>
      <c r="AC2513" s="14"/>
      <c r="AD2513" s="14"/>
      <c r="AE2513" s="14"/>
      <c r="AT2513" s="245" t="s">
        <v>221</v>
      </c>
      <c r="AU2513" s="245" t="s">
        <v>78</v>
      </c>
      <c r="AV2513" s="14" t="s">
        <v>78</v>
      </c>
      <c r="AW2513" s="14" t="s">
        <v>31</v>
      </c>
      <c r="AX2513" s="14" t="s">
        <v>69</v>
      </c>
      <c r="AY2513" s="245" t="s">
        <v>212</v>
      </c>
    </row>
    <row r="2514" s="15" customFormat="1">
      <c r="A2514" s="15"/>
      <c r="B2514" s="246"/>
      <c r="C2514" s="247"/>
      <c r="D2514" s="226" t="s">
        <v>221</v>
      </c>
      <c r="E2514" s="248" t="s">
        <v>19</v>
      </c>
      <c r="F2514" s="249" t="s">
        <v>224</v>
      </c>
      <c r="G2514" s="247"/>
      <c r="H2514" s="250">
        <v>24.100999999999999</v>
      </c>
      <c r="I2514" s="251"/>
      <c r="J2514" s="247"/>
      <c r="K2514" s="247"/>
      <c r="L2514" s="252"/>
      <c r="M2514" s="253"/>
      <c r="N2514" s="254"/>
      <c r="O2514" s="254"/>
      <c r="P2514" s="254"/>
      <c r="Q2514" s="254"/>
      <c r="R2514" s="254"/>
      <c r="S2514" s="254"/>
      <c r="T2514" s="25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T2514" s="256" t="s">
        <v>221</v>
      </c>
      <c r="AU2514" s="256" t="s">
        <v>78</v>
      </c>
      <c r="AV2514" s="15" t="s">
        <v>84</v>
      </c>
      <c r="AW2514" s="15" t="s">
        <v>31</v>
      </c>
      <c r="AX2514" s="15" t="s">
        <v>74</v>
      </c>
      <c r="AY2514" s="256" t="s">
        <v>212</v>
      </c>
    </row>
    <row r="2515" s="2" customFormat="1" ht="16.5" customHeight="1">
      <c r="A2515" s="40"/>
      <c r="B2515" s="41"/>
      <c r="C2515" s="206" t="s">
        <v>944</v>
      </c>
      <c r="D2515" s="206" t="s">
        <v>214</v>
      </c>
      <c r="E2515" s="207" t="s">
        <v>1963</v>
      </c>
      <c r="F2515" s="208" t="s">
        <v>1964</v>
      </c>
      <c r="G2515" s="209" t="s">
        <v>384</v>
      </c>
      <c r="H2515" s="210">
        <v>209.73599999999999</v>
      </c>
      <c r="I2515" s="211"/>
      <c r="J2515" s="212">
        <f>ROUND(I2515*H2515,2)</f>
        <v>0</v>
      </c>
      <c r="K2515" s="208" t="s">
        <v>218</v>
      </c>
      <c r="L2515" s="46"/>
      <c r="M2515" s="213" t="s">
        <v>19</v>
      </c>
      <c r="N2515" s="214" t="s">
        <v>41</v>
      </c>
      <c r="O2515" s="86"/>
      <c r="P2515" s="215">
        <f>O2515*H2515</f>
        <v>0</v>
      </c>
      <c r="Q2515" s="215">
        <v>0.0057600000000000004</v>
      </c>
      <c r="R2515" s="215">
        <f>Q2515*H2515</f>
        <v>1.2080793599999999</v>
      </c>
      <c r="S2515" s="215">
        <v>0</v>
      </c>
      <c r="T2515" s="216">
        <f>S2515*H2515</f>
        <v>0</v>
      </c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R2515" s="217" t="s">
        <v>84</v>
      </c>
      <c r="AT2515" s="217" t="s">
        <v>214</v>
      </c>
      <c r="AU2515" s="217" t="s">
        <v>78</v>
      </c>
      <c r="AY2515" s="19" t="s">
        <v>212</v>
      </c>
      <c r="BE2515" s="218">
        <f>IF(N2515="základní",J2515,0)</f>
        <v>0</v>
      </c>
      <c r="BF2515" s="218">
        <f>IF(N2515="snížená",J2515,0)</f>
        <v>0</v>
      </c>
      <c r="BG2515" s="218">
        <f>IF(N2515="zákl. přenesená",J2515,0)</f>
        <v>0</v>
      </c>
      <c r="BH2515" s="218">
        <f>IF(N2515="sníž. přenesená",J2515,0)</f>
        <v>0</v>
      </c>
      <c r="BI2515" s="218">
        <f>IF(N2515="nulová",J2515,0)</f>
        <v>0</v>
      </c>
      <c r="BJ2515" s="19" t="s">
        <v>78</v>
      </c>
      <c r="BK2515" s="218">
        <f>ROUND(I2515*H2515,2)</f>
        <v>0</v>
      </c>
      <c r="BL2515" s="19" t="s">
        <v>84</v>
      </c>
      <c r="BM2515" s="217" t="s">
        <v>1965</v>
      </c>
    </row>
    <row r="2516" s="2" customFormat="1">
      <c r="A2516" s="40"/>
      <c r="B2516" s="41"/>
      <c r="C2516" s="42"/>
      <c r="D2516" s="219" t="s">
        <v>219</v>
      </c>
      <c r="E2516" s="42"/>
      <c r="F2516" s="220" t="s">
        <v>1966</v>
      </c>
      <c r="G2516" s="42"/>
      <c r="H2516" s="42"/>
      <c r="I2516" s="221"/>
      <c r="J2516" s="42"/>
      <c r="K2516" s="42"/>
      <c r="L2516" s="46"/>
      <c r="M2516" s="222"/>
      <c r="N2516" s="223"/>
      <c r="O2516" s="86"/>
      <c r="P2516" s="86"/>
      <c r="Q2516" s="86"/>
      <c r="R2516" s="86"/>
      <c r="S2516" s="86"/>
      <c r="T2516" s="87"/>
      <c r="U2516" s="40"/>
      <c r="V2516" s="40"/>
      <c r="W2516" s="40"/>
      <c r="X2516" s="40"/>
      <c r="Y2516" s="40"/>
      <c r="Z2516" s="40"/>
      <c r="AA2516" s="40"/>
      <c r="AB2516" s="40"/>
      <c r="AC2516" s="40"/>
      <c r="AD2516" s="40"/>
      <c r="AE2516" s="40"/>
      <c r="AT2516" s="19" t="s">
        <v>219</v>
      </c>
      <c r="AU2516" s="19" t="s">
        <v>78</v>
      </c>
    </row>
    <row r="2517" s="13" customFormat="1">
      <c r="A2517" s="13"/>
      <c r="B2517" s="224"/>
      <c r="C2517" s="225"/>
      <c r="D2517" s="226" t="s">
        <v>221</v>
      </c>
      <c r="E2517" s="227" t="s">
        <v>19</v>
      </c>
      <c r="F2517" s="228" t="s">
        <v>1967</v>
      </c>
      <c r="G2517" s="225"/>
      <c r="H2517" s="227" t="s">
        <v>19</v>
      </c>
      <c r="I2517" s="229"/>
      <c r="J2517" s="225"/>
      <c r="K2517" s="225"/>
      <c r="L2517" s="230"/>
      <c r="M2517" s="231"/>
      <c r="N2517" s="232"/>
      <c r="O2517" s="232"/>
      <c r="P2517" s="232"/>
      <c r="Q2517" s="232"/>
      <c r="R2517" s="232"/>
      <c r="S2517" s="232"/>
      <c r="T2517" s="23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34" t="s">
        <v>221</v>
      </c>
      <c r="AU2517" s="234" t="s">
        <v>78</v>
      </c>
      <c r="AV2517" s="13" t="s">
        <v>74</v>
      </c>
      <c r="AW2517" s="13" t="s">
        <v>31</v>
      </c>
      <c r="AX2517" s="13" t="s">
        <v>69</v>
      </c>
      <c r="AY2517" s="234" t="s">
        <v>212</v>
      </c>
    </row>
    <row r="2518" s="14" customFormat="1">
      <c r="A2518" s="14"/>
      <c r="B2518" s="235"/>
      <c r="C2518" s="236"/>
      <c r="D2518" s="226" t="s">
        <v>221</v>
      </c>
      <c r="E2518" s="237" t="s">
        <v>19</v>
      </c>
      <c r="F2518" s="238" t="s">
        <v>1968</v>
      </c>
      <c r="G2518" s="236"/>
      <c r="H2518" s="239">
        <v>16.329999999999998</v>
      </c>
      <c r="I2518" s="240"/>
      <c r="J2518" s="236"/>
      <c r="K2518" s="236"/>
      <c r="L2518" s="241"/>
      <c r="M2518" s="242"/>
      <c r="N2518" s="243"/>
      <c r="O2518" s="243"/>
      <c r="P2518" s="243"/>
      <c r="Q2518" s="243"/>
      <c r="R2518" s="243"/>
      <c r="S2518" s="243"/>
      <c r="T2518" s="24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45" t="s">
        <v>221</v>
      </c>
      <c r="AU2518" s="245" t="s">
        <v>78</v>
      </c>
      <c r="AV2518" s="14" t="s">
        <v>78</v>
      </c>
      <c r="AW2518" s="14" t="s">
        <v>31</v>
      </c>
      <c r="AX2518" s="14" t="s">
        <v>69</v>
      </c>
      <c r="AY2518" s="245" t="s">
        <v>212</v>
      </c>
    </row>
    <row r="2519" s="13" customFormat="1">
      <c r="A2519" s="13"/>
      <c r="B2519" s="224"/>
      <c r="C2519" s="225"/>
      <c r="D2519" s="226" t="s">
        <v>221</v>
      </c>
      <c r="E2519" s="227" t="s">
        <v>19</v>
      </c>
      <c r="F2519" s="228" t="s">
        <v>1955</v>
      </c>
      <c r="G2519" s="225"/>
      <c r="H2519" s="227" t="s">
        <v>19</v>
      </c>
      <c r="I2519" s="229"/>
      <c r="J2519" s="225"/>
      <c r="K2519" s="225"/>
      <c r="L2519" s="230"/>
      <c r="M2519" s="231"/>
      <c r="N2519" s="232"/>
      <c r="O2519" s="232"/>
      <c r="P2519" s="232"/>
      <c r="Q2519" s="232"/>
      <c r="R2519" s="232"/>
      <c r="S2519" s="232"/>
      <c r="T2519" s="23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34" t="s">
        <v>221</v>
      </c>
      <c r="AU2519" s="234" t="s">
        <v>78</v>
      </c>
      <c r="AV2519" s="13" t="s">
        <v>74</v>
      </c>
      <c r="AW2519" s="13" t="s">
        <v>31</v>
      </c>
      <c r="AX2519" s="13" t="s">
        <v>69</v>
      </c>
      <c r="AY2519" s="234" t="s">
        <v>212</v>
      </c>
    </row>
    <row r="2520" s="14" customFormat="1">
      <c r="A2520" s="14"/>
      <c r="B2520" s="235"/>
      <c r="C2520" s="236"/>
      <c r="D2520" s="226" t="s">
        <v>221</v>
      </c>
      <c r="E2520" s="237" t="s">
        <v>19</v>
      </c>
      <c r="F2520" s="238" t="s">
        <v>1969</v>
      </c>
      <c r="G2520" s="236"/>
      <c r="H2520" s="239">
        <v>13.892</v>
      </c>
      <c r="I2520" s="240"/>
      <c r="J2520" s="236"/>
      <c r="K2520" s="236"/>
      <c r="L2520" s="241"/>
      <c r="M2520" s="242"/>
      <c r="N2520" s="243"/>
      <c r="O2520" s="243"/>
      <c r="P2520" s="243"/>
      <c r="Q2520" s="243"/>
      <c r="R2520" s="243"/>
      <c r="S2520" s="243"/>
      <c r="T2520" s="244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T2520" s="245" t="s">
        <v>221</v>
      </c>
      <c r="AU2520" s="245" t="s">
        <v>78</v>
      </c>
      <c r="AV2520" s="14" t="s">
        <v>78</v>
      </c>
      <c r="AW2520" s="14" t="s">
        <v>31</v>
      </c>
      <c r="AX2520" s="14" t="s">
        <v>69</v>
      </c>
      <c r="AY2520" s="245" t="s">
        <v>212</v>
      </c>
    </row>
    <row r="2521" s="13" customFormat="1">
      <c r="A2521" s="13"/>
      <c r="B2521" s="224"/>
      <c r="C2521" s="225"/>
      <c r="D2521" s="226" t="s">
        <v>221</v>
      </c>
      <c r="E2521" s="227" t="s">
        <v>19</v>
      </c>
      <c r="F2521" s="228" t="s">
        <v>1957</v>
      </c>
      <c r="G2521" s="225"/>
      <c r="H2521" s="227" t="s">
        <v>19</v>
      </c>
      <c r="I2521" s="229"/>
      <c r="J2521" s="225"/>
      <c r="K2521" s="225"/>
      <c r="L2521" s="230"/>
      <c r="M2521" s="231"/>
      <c r="N2521" s="232"/>
      <c r="O2521" s="232"/>
      <c r="P2521" s="232"/>
      <c r="Q2521" s="232"/>
      <c r="R2521" s="232"/>
      <c r="S2521" s="232"/>
      <c r="T2521" s="23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34" t="s">
        <v>221</v>
      </c>
      <c r="AU2521" s="234" t="s">
        <v>78</v>
      </c>
      <c r="AV2521" s="13" t="s">
        <v>74</v>
      </c>
      <c r="AW2521" s="13" t="s">
        <v>31</v>
      </c>
      <c r="AX2521" s="13" t="s">
        <v>69</v>
      </c>
      <c r="AY2521" s="234" t="s">
        <v>212</v>
      </c>
    </row>
    <row r="2522" s="14" customFormat="1">
      <c r="A2522" s="14"/>
      <c r="B2522" s="235"/>
      <c r="C2522" s="236"/>
      <c r="D2522" s="226" t="s">
        <v>221</v>
      </c>
      <c r="E2522" s="237" t="s">
        <v>19</v>
      </c>
      <c r="F2522" s="238" t="s">
        <v>1970</v>
      </c>
      <c r="G2522" s="236"/>
      <c r="H2522" s="239">
        <v>17.25</v>
      </c>
      <c r="I2522" s="240"/>
      <c r="J2522" s="236"/>
      <c r="K2522" s="236"/>
      <c r="L2522" s="241"/>
      <c r="M2522" s="242"/>
      <c r="N2522" s="243"/>
      <c r="O2522" s="243"/>
      <c r="P2522" s="243"/>
      <c r="Q2522" s="243"/>
      <c r="R2522" s="243"/>
      <c r="S2522" s="243"/>
      <c r="T2522" s="244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45" t="s">
        <v>221</v>
      </c>
      <c r="AU2522" s="245" t="s">
        <v>78</v>
      </c>
      <c r="AV2522" s="14" t="s">
        <v>78</v>
      </c>
      <c r="AW2522" s="14" t="s">
        <v>31</v>
      </c>
      <c r="AX2522" s="14" t="s">
        <v>69</v>
      </c>
      <c r="AY2522" s="245" t="s">
        <v>212</v>
      </c>
    </row>
    <row r="2523" s="13" customFormat="1">
      <c r="A2523" s="13"/>
      <c r="B2523" s="224"/>
      <c r="C2523" s="225"/>
      <c r="D2523" s="226" t="s">
        <v>221</v>
      </c>
      <c r="E2523" s="227" t="s">
        <v>19</v>
      </c>
      <c r="F2523" s="228" t="s">
        <v>1959</v>
      </c>
      <c r="G2523" s="225"/>
      <c r="H2523" s="227" t="s">
        <v>19</v>
      </c>
      <c r="I2523" s="229"/>
      <c r="J2523" s="225"/>
      <c r="K2523" s="225"/>
      <c r="L2523" s="230"/>
      <c r="M2523" s="231"/>
      <c r="N2523" s="232"/>
      <c r="O2523" s="232"/>
      <c r="P2523" s="232"/>
      <c r="Q2523" s="232"/>
      <c r="R2523" s="232"/>
      <c r="S2523" s="232"/>
      <c r="T2523" s="23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34" t="s">
        <v>221</v>
      </c>
      <c r="AU2523" s="234" t="s">
        <v>78</v>
      </c>
      <c r="AV2523" s="13" t="s">
        <v>74</v>
      </c>
      <c r="AW2523" s="13" t="s">
        <v>31</v>
      </c>
      <c r="AX2523" s="13" t="s">
        <v>69</v>
      </c>
      <c r="AY2523" s="234" t="s">
        <v>212</v>
      </c>
    </row>
    <row r="2524" s="14" customFormat="1">
      <c r="A2524" s="14"/>
      <c r="B2524" s="235"/>
      <c r="C2524" s="236"/>
      <c r="D2524" s="226" t="s">
        <v>221</v>
      </c>
      <c r="E2524" s="237" t="s">
        <v>19</v>
      </c>
      <c r="F2524" s="238" t="s">
        <v>1971</v>
      </c>
      <c r="G2524" s="236"/>
      <c r="H2524" s="239">
        <v>27.263999999999999</v>
      </c>
      <c r="I2524" s="240"/>
      <c r="J2524" s="236"/>
      <c r="K2524" s="236"/>
      <c r="L2524" s="241"/>
      <c r="M2524" s="242"/>
      <c r="N2524" s="243"/>
      <c r="O2524" s="243"/>
      <c r="P2524" s="243"/>
      <c r="Q2524" s="243"/>
      <c r="R2524" s="243"/>
      <c r="S2524" s="243"/>
      <c r="T2524" s="244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45" t="s">
        <v>221</v>
      </c>
      <c r="AU2524" s="245" t="s">
        <v>78</v>
      </c>
      <c r="AV2524" s="14" t="s">
        <v>78</v>
      </c>
      <c r="AW2524" s="14" t="s">
        <v>31</v>
      </c>
      <c r="AX2524" s="14" t="s">
        <v>69</v>
      </c>
      <c r="AY2524" s="245" t="s">
        <v>212</v>
      </c>
    </row>
    <row r="2525" s="13" customFormat="1">
      <c r="A2525" s="13"/>
      <c r="B2525" s="224"/>
      <c r="C2525" s="225"/>
      <c r="D2525" s="226" t="s">
        <v>221</v>
      </c>
      <c r="E2525" s="227" t="s">
        <v>19</v>
      </c>
      <c r="F2525" s="228" t="s">
        <v>1961</v>
      </c>
      <c r="G2525" s="225"/>
      <c r="H2525" s="227" t="s">
        <v>19</v>
      </c>
      <c r="I2525" s="229"/>
      <c r="J2525" s="225"/>
      <c r="K2525" s="225"/>
      <c r="L2525" s="230"/>
      <c r="M2525" s="231"/>
      <c r="N2525" s="232"/>
      <c r="O2525" s="232"/>
      <c r="P2525" s="232"/>
      <c r="Q2525" s="232"/>
      <c r="R2525" s="232"/>
      <c r="S2525" s="232"/>
      <c r="T2525" s="23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34" t="s">
        <v>221</v>
      </c>
      <c r="AU2525" s="234" t="s">
        <v>78</v>
      </c>
      <c r="AV2525" s="13" t="s">
        <v>74</v>
      </c>
      <c r="AW2525" s="13" t="s">
        <v>31</v>
      </c>
      <c r="AX2525" s="13" t="s">
        <v>69</v>
      </c>
      <c r="AY2525" s="234" t="s">
        <v>212</v>
      </c>
    </row>
    <row r="2526" s="14" customFormat="1">
      <c r="A2526" s="14"/>
      <c r="B2526" s="235"/>
      <c r="C2526" s="236"/>
      <c r="D2526" s="226" t="s">
        <v>221</v>
      </c>
      <c r="E2526" s="237" t="s">
        <v>19</v>
      </c>
      <c r="F2526" s="238" t="s">
        <v>1972</v>
      </c>
      <c r="G2526" s="236"/>
      <c r="H2526" s="239">
        <v>135</v>
      </c>
      <c r="I2526" s="240"/>
      <c r="J2526" s="236"/>
      <c r="K2526" s="236"/>
      <c r="L2526" s="241"/>
      <c r="M2526" s="242"/>
      <c r="N2526" s="243"/>
      <c r="O2526" s="243"/>
      <c r="P2526" s="243"/>
      <c r="Q2526" s="243"/>
      <c r="R2526" s="243"/>
      <c r="S2526" s="243"/>
      <c r="T2526" s="244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45" t="s">
        <v>221</v>
      </c>
      <c r="AU2526" s="245" t="s">
        <v>78</v>
      </c>
      <c r="AV2526" s="14" t="s">
        <v>78</v>
      </c>
      <c r="AW2526" s="14" t="s">
        <v>31</v>
      </c>
      <c r="AX2526" s="14" t="s">
        <v>69</v>
      </c>
      <c r="AY2526" s="245" t="s">
        <v>212</v>
      </c>
    </row>
    <row r="2527" s="15" customFormat="1">
      <c r="A2527" s="15"/>
      <c r="B2527" s="246"/>
      <c r="C2527" s="247"/>
      <c r="D2527" s="226" t="s">
        <v>221</v>
      </c>
      <c r="E2527" s="248" t="s">
        <v>19</v>
      </c>
      <c r="F2527" s="249" t="s">
        <v>224</v>
      </c>
      <c r="G2527" s="247"/>
      <c r="H2527" s="250">
        <v>209.73599999999999</v>
      </c>
      <c r="I2527" s="251"/>
      <c r="J2527" s="247"/>
      <c r="K2527" s="247"/>
      <c r="L2527" s="252"/>
      <c r="M2527" s="253"/>
      <c r="N2527" s="254"/>
      <c r="O2527" s="254"/>
      <c r="P2527" s="254"/>
      <c r="Q2527" s="254"/>
      <c r="R2527" s="254"/>
      <c r="S2527" s="254"/>
      <c r="T2527" s="25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56" t="s">
        <v>221</v>
      </c>
      <c r="AU2527" s="256" t="s">
        <v>78</v>
      </c>
      <c r="AV2527" s="15" t="s">
        <v>84</v>
      </c>
      <c r="AW2527" s="15" t="s">
        <v>31</v>
      </c>
      <c r="AX2527" s="15" t="s">
        <v>74</v>
      </c>
      <c r="AY2527" s="256" t="s">
        <v>212</v>
      </c>
    </row>
    <row r="2528" s="2" customFormat="1" ht="16.5" customHeight="1">
      <c r="A2528" s="40"/>
      <c r="B2528" s="41"/>
      <c r="C2528" s="206" t="s">
        <v>1973</v>
      </c>
      <c r="D2528" s="206" t="s">
        <v>214</v>
      </c>
      <c r="E2528" s="207" t="s">
        <v>1974</v>
      </c>
      <c r="F2528" s="208" t="s">
        <v>1975</v>
      </c>
      <c r="G2528" s="209" t="s">
        <v>384</v>
      </c>
      <c r="H2528" s="210">
        <v>209.73599999999999</v>
      </c>
      <c r="I2528" s="211"/>
      <c r="J2528" s="212">
        <f>ROUND(I2528*H2528,2)</f>
        <v>0</v>
      </c>
      <c r="K2528" s="208" t="s">
        <v>218</v>
      </c>
      <c r="L2528" s="46"/>
      <c r="M2528" s="213" t="s">
        <v>19</v>
      </c>
      <c r="N2528" s="214" t="s">
        <v>41</v>
      </c>
      <c r="O2528" s="86"/>
      <c r="P2528" s="215">
        <f>O2528*H2528</f>
        <v>0</v>
      </c>
      <c r="Q2528" s="215">
        <v>0</v>
      </c>
      <c r="R2528" s="215">
        <f>Q2528*H2528</f>
        <v>0</v>
      </c>
      <c r="S2528" s="215">
        <v>0</v>
      </c>
      <c r="T2528" s="216">
        <f>S2528*H2528</f>
        <v>0</v>
      </c>
      <c r="U2528" s="40"/>
      <c r="V2528" s="40"/>
      <c r="W2528" s="40"/>
      <c r="X2528" s="40"/>
      <c r="Y2528" s="40"/>
      <c r="Z2528" s="40"/>
      <c r="AA2528" s="40"/>
      <c r="AB2528" s="40"/>
      <c r="AC2528" s="40"/>
      <c r="AD2528" s="40"/>
      <c r="AE2528" s="40"/>
      <c r="AR2528" s="217" t="s">
        <v>84</v>
      </c>
      <c r="AT2528" s="217" t="s">
        <v>214</v>
      </c>
      <c r="AU2528" s="217" t="s">
        <v>78</v>
      </c>
      <c r="AY2528" s="19" t="s">
        <v>212</v>
      </c>
      <c r="BE2528" s="218">
        <f>IF(N2528="základní",J2528,0)</f>
        <v>0</v>
      </c>
      <c r="BF2528" s="218">
        <f>IF(N2528="snížená",J2528,0)</f>
        <v>0</v>
      </c>
      <c r="BG2528" s="218">
        <f>IF(N2528="zákl. přenesená",J2528,0)</f>
        <v>0</v>
      </c>
      <c r="BH2528" s="218">
        <f>IF(N2528="sníž. přenesená",J2528,0)</f>
        <v>0</v>
      </c>
      <c r="BI2528" s="218">
        <f>IF(N2528="nulová",J2528,0)</f>
        <v>0</v>
      </c>
      <c r="BJ2528" s="19" t="s">
        <v>78</v>
      </c>
      <c r="BK2528" s="218">
        <f>ROUND(I2528*H2528,2)</f>
        <v>0</v>
      </c>
      <c r="BL2528" s="19" t="s">
        <v>84</v>
      </c>
      <c r="BM2528" s="217" t="s">
        <v>1976</v>
      </c>
    </row>
    <row r="2529" s="2" customFormat="1">
      <c r="A2529" s="40"/>
      <c r="B2529" s="41"/>
      <c r="C2529" s="42"/>
      <c r="D2529" s="219" t="s">
        <v>219</v>
      </c>
      <c r="E2529" s="42"/>
      <c r="F2529" s="220" t="s">
        <v>1977</v>
      </c>
      <c r="G2529" s="42"/>
      <c r="H2529" s="42"/>
      <c r="I2529" s="221"/>
      <c r="J2529" s="42"/>
      <c r="K2529" s="42"/>
      <c r="L2529" s="46"/>
      <c r="M2529" s="222"/>
      <c r="N2529" s="223"/>
      <c r="O2529" s="86"/>
      <c r="P2529" s="86"/>
      <c r="Q2529" s="86"/>
      <c r="R2529" s="86"/>
      <c r="S2529" s="86"/>
      <c r="T2529" s="87"/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T2529" s="19" t="s">
        <v>219</v>
      </c>
      <c r="AU2529" s="19" t="s">
        <v>78</v>
      </c>
    </row>
    <row r="2530" s="13" customFormat="1">
      <c r="A2530" s="13"/>
      <c r="B2530" s="224"/>
      <c r="C2530" s="225"/>
      <c r="D2530" s="226" t="s">
        <v>221</v>
      </c>
      <c r="E2530" s="227" t="s">
        <v>19</v>
      </c>
      <c r="F2530" s="228" t="s">
        <v>393</v>
      </c>
      <c r="G2530" s="225"/>
      <c r="H2530" s="227" t="s">
        <v>19</v>
      </c>
      <c r="I2530" s="229"/>
      <c r="J2530" s="225"/>
      <c r="K2530" s="225"/>
      <c r="L2530" s="230"/>
      <c r="M2530" s="231"/>
      <c r="N2530" s="232"/>
      <c r="O2530" s="232"/>
      <c r="P2530" s="232"/>
      <c r="Q2530" s="232"/>
      <c r="R2530" s="232"/>
      <c r="S2530" s="232"/>
      <c r="T2530" s="23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34" t="s">
        <v>221</v>
      </c>
      <c r="AU2530" s="234" t="s">
        <v>78</v>
      </c>
      <c r="AV2530" s="13" t="s">
        <v>74</v>
      </c>
      <c r="AW2530" s="13" t="s">
        <v>31</v>
      </c>
      <c r="AX2530" s="13" t="s">
        <v>69</v>
      </c>
      <c r="AY2530" s="234" t="s">
        <v>212</v>
      </c>
    </row>
    <row r="2531" s="14" customFormat="1">
      <c r="A2531" s="14"/>
      <c r="B2531" s="235"/>
      <c r="C2531" s="236"/>
      <c r="D2531" s="226" t="s">
        <v>221</v>
      </c>
      <c r="E2531" s="237" t="s">
        <v>19</v>
      </c>
      <c r="F2531" s="238" t="s">
        <v>1978</v>
      </c>
      <c r="G2531" s="236"/>
      <c r="H2531" s="239">
        <v>209.73599999999999</v>
      </c>
      <c r="I2531" s="240"/>
      <c r="J2531" s="236"/>
      <c r="K2531" s="236"/>
      <c r="L2531" s="241"/>
      <c r="M2531" s="242"/>
      <c r="N2531" s="243"/>
      <c r="O2531" s="243"/>
      <c r="P2531" s="243"/>
      <c r="Q2531" s="243"/>
      <c r="R2531" s="243"/>
      <c r="S2531" s="243"/>
      <c r="T2531" s="244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45" t="s">
        <v>221</v>
      </c>
      <c r="AU2531" s="245" t="s">
        <v>78</v>
      </c>
      <c r="AV2531" s="14" t="s">
        <v>78</v>
      </c>
      <c r="AW2531" s="14" t="s">
        <v>31</v>
      </c>
      <c r="AX2531" s="14" t="s">
        <v>69</v>
      </c>
      <c r="AY2531" s="245" t="s">
        <v>212</v>
      </c>
    </row>
    <row r="2532" s="15" customFormat="1">
      <c r="A2532" s="15"/>
      <c r="B2532" s="246"/>
      <c r="C2532" s="247"/>
      <c r="D2532" s="226" t="s">
        <v>221</v>
      </c>
      <c r="E2532" s="248" t="s">
        <v>19</v>
      </c>
      <c r="F2532" s="249" t="s">
        <v>224</v>
      </c>
      <c r="G2532" s="247"/>
      <c r="H2532" s="250">
        <v>209.73599999999999</v>
      </c>
      <c r="I2532" s="251"/>
      <c r="J2532" s="247"/>
      <c r="K2532" s="247"/>
      <c r="L2532" s="252"/>
      <c r="M2532" s="253"/>
      <c r="N2532" s="254"/>
      <c r="O2532" s="254"/>
      <c r="P2532" s="254"/>
      <c r="Q2532" s="254"/>
      <c r="R2532" s="254"/>
      <c r="S2532" s="254"/>
      <c r="T2532" s="255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T2532" s="256" t="s">
        <v>221</v>
      </c>
      <c r="AU2532" s="256" t="s">
        <v>78</v>
      </c>
      <c r="AV2532" s="15" t="s">
        <v>84</v>
      </c>
      <c r="AW2532" s="15" t="s">
        <v>31</v>
      </c>
      <c r="AX2532" s="15" t="s">
        <v>74</v>
      </c>
      <c r="AY2532" s="256" t="s">
        <v>212</v>
      </c>
    </row>
    <row r="2533" s="2" customFormat="1" ht="16.5" customHeight="1">
      <c r="A2533" s="40"/>
      <c r="B2533" s="41"/>
      <c r="C2533" s="206" t="s">
        <v>951</v>
      </c>
      <c r="D2533" s="206" t="s">
        <v>214</v>
      </c>
      <c r="E2533" s="207" t="s">
        <v>1979</v>
      </c>
      <c r="F2533" s="208" t="s">
        <v>1980</v>
      </c>
      <c r="G2533" s="209" t="s">
        <v>309</v>
      </c>
      <c r="H2533" s="210">
        <v>1.9279999999999999</v>
      </c>
      <c r="I2533" s="211"/>
      <c r="J2533" s="212">
        <f>ROUND(I2533*H2533,2)</f>
        <v>0</v>
      </c>
      <c r="K2533" s="208" t="s">
        <v>218</v>
      </c>
      <c r="L2533" s="46"/>
      <c r="M2533" s="213" t="s">
        <v>19</v>
      </c>
      <c r="N2533" s="214" t="s">
        <v>41</v>
      </c>
      <c r="O2533" s="86"/>
      <c r="P2533" s="215">
        <f>O2533*H2533</f>
        <v>0</v>
      </c>
      <c r="Q2533" s="215">
        <v>1.05291</v>
      </c>
      <c r="R2533" s="215">
        <f>Q2533*H2533</f>
        <v>2.0300104800000001</v>
      </c>
      <c r="S2533" s="215">
        <v>0</v>
      </c>
      <c r="T2533" s="216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17" t="s">
        <v>84</v>
      </c>
      <c r="AT2533" s="217" t="s">
        <v>214</v>
      </c>
      <c r="AU2533" s="217" t="s">
        <v>78</v>
      </c>
      <c r="AY2533" s="19" t="s">
        <v>212</v>
      </c>
      <c r="BE2533" s="218">
        <f>IF(N2533="základní",J2533,0)</f>
        <v>0</v>
      </c>
      <c r="BF2533" s="218">
        <f>IF(N2533="snížená",J2533,0)</f>
        <v>0</v>
      </c>
      <c r="BG2533" s="218">
        <f>IF(N2533="zákl. přenesená",J2533,0)</f>
        <v>0</v>
      </c>
      <c r="BH2533" s="218">
        <f>IF(N2533="sníž. přenesená",J2533,0)</f>
        <v>0</v>
      </c>
      <c r="BI2533" s="218">
        <f>IF(N2533="nulová",J2533,0)</f>
        <v>0</v>
      </c>
      <c r="BJ2533" s="19" t="s">
        <v>78</v>
      </c>
      <c r="BK2533" s="218">
        <f>ROUND(I2533*H2533,2)</f>
        <v>0</v>
      </c>
      <c r="BL2533" s="19" t="s">
        <v>84</v>
      </c>
      <c r="BM2533" s="217" t="s">
        <v>1981</v>
      </c>
    </row>
    <row r="2534" s="2" customFormat="1">
      <c r="A2534" s="40"/>
      <c r="B2534" s="41"/>
      <c r="C2534" s="42"/>
      <c r="D2534" s="219" t="s">
        <v>219</v>
      </c>
      <c r="E2534" s="42"/>
      <c r="F2534" s="220" t="s">
        <v>1982</v>
      </c>
      <c r="G2534" s="42"/>
      <c r="H2534" s="42"/>
      <c r="I2534" s="221"/>
      <c r="J2534" s="42"/>
      <c r="K2534" s="42"/>
      <c r="L2534" s="46"/>
      <c r="M2534" s="222"/>
      <c r="N2534" s="223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219</v>
      </c>
      <c r="AU2534" s="19" t="s">
        <v>78</v>
      </c>
    </row>
    <row r="2535" s="13" customFormat="1">
      <c r="A2535" s="13"/>
      <c r="B2535" s="224"/>
      <c r="C2535" s="225"/>
      <c r="D2535" s="226" t="s">
        <v>221</v>
      </c>
      <c r="E2535" s="227" t="s">
        <v>19</v>
      </c>
      <c r="F2535" s="228" t="s">
        <v>1983</v>
      </c>
      <c r="G2535" s="225"/>
      <c r="H2535" s="227" t="s">
        <v>19</v>
      </c>
      <c r="I2535" s="229"/>
      <c r="J2535" s="225"/>
      <c r="K2535" s="225"/>
      <c r="L2535" s="230"/>
      <c r="M2535" s="231"/>
      <c r="N2535" s="232"/>
      <c r="O2535" s="232"/>
      <c r="P2535" s="232"/>
      <c r="Q2535" s="232"/>
      <c r="R2535" s="232"/>
      <c r="S2535" s="232"/>
      <c r="T2535" s="23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34" t="s">
        <v>221</v>
      </c>
      <c r="AU2535" s="234" t="s">
        <v>78</v>
      </c>
      <c r="AV2535" s="13" t="s">
        <v>74</v>
      </c>
      <c r="AW2535" s="13" t="s">
        <v>31</v>
      </c>
      <c r="AX2535" s="13" t="s">
        <v>69</v>
      </c>
      <c r="AY2535" s="234" t="s">
        <v>212</v>
      </c>
    </row>
    <row r="2536" s="14" customFormat="1">
      <c r="A2536" s="14"/>
      <c r="B2536" s="235"/>
      <c r="C2536" s="236"/>
      <c r="D2536" s="226" t="s">
        <v>221</v>
      </c>
      <c r="E2536" s="237" t="s">
        <v>19</v>
      </c>
      <c r="F2536" s="238" t="s">
        <v>1984</v>
      </c>
      <c r="G2536" s="236"/>
      <c r="H2536" s="239">
        <v>1.9279999999999999</v>
      </c>
      <c r="I2536" s="240"/>
      <c r="J2536" s="236"/>
      <c r="K2536" s="236"/>
      <c r="L2536" s="241"/>
      <c r="M2536" s="242"/>
      <c r="N2536" s="243"/>
      <c r="O2536" s="243"/>
      <c r="P2536" s="243"/>
      <c r="Q2536" s="243"/>
      <c r="R2536" s="243"/>
      <c r="S2536" s="243"/>
      <c r="T2536" s="24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45" t="s">
        <v>221</v>
      </c>
      <c r="AU2536" s="245" t="s">
        <v>78</v>
      </c>
      <c r="AV2536" s="14" t="s">
        <v>78</v>
      </c>
      <c r="AW2536" s="14" t="s">
        <v>31</v>
      </c>
      <c r="AX2536" s="14" t="s">
        <v>69</v>
      </c>
      <c r="AY2536" s="245" t="s">
        <v>212</v>
      </c>
    </row>
    <row r="2537" s="15" customFormat="1">
      <c r="A2537" s="15"/>
      <c r="B2537" s="246"/>
      <c r="C2537" s="247"/>
      <c r="D2537" s="226" t="s">
        <v>221</v>
      </c>
      <c r="E2537" s="248" t="s">
        <v>19</v>
      </c>
      <c r="F2537" s="249" t="s">
        <v>224</v>
      </c>
      <c r="G2537" s="247"/>
      <c r="H2537" s="250">
        <v>1.9279999999999999</v>
      </c>
      <c r="I2537" s="251"/>
      <c r="J2537" s="247"/>
      <c r="K2537" s="247"/>
      <c r="L2537" s="252"/>
      <c r="M2537" s="253"/>
      <c r="N2537" s="254"/>
      <c r="O2537" s="254"/>
      <c r="P2537" s="254"/>
      <c r="Q2537" s="254"/>
      <c r="R2537" s="254"/>
      <c r="S2537" s="254"/>
      <c r="T2537" s="25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56" t="s">
        <v>221</v>
      </c>
      <c r="AU2537" s="256" t="s">
        <v>78</v>
      </c>
      <c r="AV2537" s="15" t="s">
        <v>84</v>
      </c>
      <c r="AW2537" s="15" t="s">
        <v>31</v>
      </c>
      <c r="AX2537" s="15" t="s">
        <v>74</v>
      </c>
      <c r="AY2537" s="256" t="s">
        <v>212</v>
      </c>
    </row>
    <row r="2538" s="2" customFormat="1" ht="24.15" customHeight="1">
      <c r="A2538" s="40"/>
      <c r="B2538" s="41"/>
      <c r="C2538" s="206" t="s">
        <v>1985</v>
      </c>
      <c r="D2538" s="206" t="s">
        <v>214</v>
      </c>
      <c r="E2538" s="207" t="s">
        <v>1986</v>
      </c>
      <c r="F2538" s="208" t="s">
        <v>1987</v>
      </c>
      <c r="G2538" s="209" t="s">
        <v>217</v>
      </c>
      <c r="H2538" s="210">
        <v>25.411999999999999</v>
      </c>
      <c r="I2538" s="211"/>
      <c r="J2538" s="212">
        <f>ROUND(I2538*H2538,2)</f>
        <v>0</v>
      </c>
      <c r="K2538" s="208" t="s">
        <v>218</v>
      </c>
      <c r="L2538" s="46"/>
      <c r="M2538" s="213" t="s">
        <v>19</v>
      </c>
      <c r="N2538" s="214" t="s">
        <v>41</v>
      </c>
      <c r="O2538" s="86"/>
      <c r="P2538" s="215">
        <f>O2538*H2538</f>
        <v>0</v>
      </c>
      <c r="Q2538" s="215">
        <v>2.4533700000000001</v>
      </c>
      <c r="R2538" s="215">
        <f>Q2538*H2538</f>
        <v>62.345038439999996</v>
      </c>
      <c r="S2538" s="215">
        <v>0</v>
      </c>
      <c r="T2538" s="216">
        <f>S2538*H2538</f>
        <v>0</v>
      </c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R2538" s="217" t="s">
        <v>84</v>
      </c>
      <c r="AT2538" s="217" t="s">
        <v>214</v>
      </c>
      <c r="AU2538" s="217" t="s">
        <v>78</v>
      </c>
      <c r="AY2538" s="19" t="s">
        <v>212</v>
      </c>
      <c r="BE2538" s="218">
        <f>IF(N2538="základní",J2538,0)</f>
        <v>0</v>
      </c>
      <c r="BF2538" s="218">
        <f>IF(N2538="snížená",J2538,0)</f>
        <v>0</v>
      </c>
      <c r="BG2538" s="218">
        <f>IF(N2538="zákl. přenesená",J2538,0)</f>
        <v>0</v>
      </c>
      <c r="BH2538" s="218">
        <f>IF(N2538="sníž. přenesená",J2538,0)</f>
        <v>0</v>
      </c>
      <c r="BI2538" s="218">
        <f>IF(N2538="nulová",J2538,0)</f>
        <v>0</v>
      </c>
      <c r="BJ2538" s="19" t="s">
        <v>78</v>
      </c>
      <c r="BK2538" s="218">
        <f>ROUND(I2538*H2538,2)</f>
        <v>0</v>
      </c>
      <c r="BL2538" s="19" t="s">
        <v>84</v>
      </c>
      <c r="BM2538" s="217" t="s">
        <v>1988</v>
      </c>
    </row>
    <row r="2539" s="2" customFormat="1">
      <c r="A2539" s="40"/>
      <c r="B2539" s="41"/>
      <c r="C2539" s="42"/>
      <c r="D2539" s="219" t="s">
        <v>219</v>
      </c>
      <c r="E2539" s="42"/>
      <c r="F2539" s="220" t="s">
        <v>1989</v>
      </c>
      <c r="G2539" s="42"/>
      <c r="H2539" s="42"/>
      <c r="I2539" s="221"/>
      <c r="J2539" s="42"/>
      <c r="K2539" s="42"/>
      <c r="L2539" s="46"/>
      <c r="M2539" s="222"/>
      <c r="N2539" s="223"/>
      <c r="O2539" s="86"/>
      <c r="P2539" s="86"/>
      <c r="Q2539" s="86"/>
      <c r="R2539" s="86"/>
      <c r="S2539" s="86"/>
      <c r="T2539" s="87"/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T2539" s="19" t="s">
        <v>219</v>
      </c>
      <c r="AU2539" s="19" t="s">
        <v>78</v>
      </c>
    </row>
    <row r="2540" s="13" customFormat="1">
      <c r="A2540" s="13"/>
      <c r="B2540" s="224"/>
      <c r="C2540" s="225"/>
      <c r="D2540" s="226" t="s">
        <v>221</v>
      </c>
      <c r="E2540" s="227" t="s">
        <v>19</v>
      </c>
      <c r="F2540" s="228" t="s">
        <v>1990</v>
      </c>
      <c r="G2540" s="225"/>
      <c r="H2540" s="227" t="s">
        <v>19</v>
      </c>
      <c r="I2540" s="229"/>
      <c r="J2540" s="225"/>
      <c r="K2540" s="225"/>
      <c r="L2540" s="230"/>
      <c r="M2540" s="231"/>
      <c r="N2540" s="232"/>
      <c r="O2540" s="232"/>
      <c r="P2540" s="232"/>
      <c r="Q2540" s="232"/>
      <c r="R2540" s="232"/>
      <c r="S2540" s="232"/>
      <c r="T2540" s="23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34" t="s">
        <v>221</v>
      </c>
      <c r="AU2540" s="234" t="s">
        <v>78</v>
      </c>
      <c r="AV2540" s="13" t="s">
        <v>74</v>
      </c>
      <c r="AW2540" s="13" t="s">
        <v>31</v>
      </c>
      <c r="AX2540" s="13" t="s">
        <v>69</v>
      </c>
      <c r="AY2540" s="234" t="s">
        <v>212</v>
      </c>
    </row>
    <row r="2541" s="13" customFormat="1">
      <c r="A2541" s="13"/>
      <c r="B2541" s="224"/>
      <c r="C2541" s="225"/>
      <c r="D2541" s="226" t="s">
        <v>221</v>
      </c>
      <c r="E2541" s="227" t="s">
        <v>19</v>
      </c>
      <c r="F2541" s="228" t="s">
        <v>1991</v>
      </c>
      <c r="G2541" s="225"/>
      <c r="H2541" s="227" t="s">
        <v>19</v>
      </c>
      <c r="I2541" s="229"/>
      <c r="J2541" s="225"/>
      <c r="K2541" s="225"/>
      <c r="L2541" s="230"/>
      <c r="M2541" s="231"/>
      <c r="N2541" s="232"/>
      <c r="O2541" s="232"/>
      <c r="P2541" s="232"/>
      <c r="Q2541" s="232"/>
      <c r="R2541" s="232"/>
      <c r="S2541" s="232"/>
      <c r="T2541" s="23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34" t="s">
        <v>221</v>
      </c>
      <c r="AU2541" s="234" t="s">
        <v>78</v>
      </c>
      <c r="AV2541" s="13" t="s">
        <v>74</v>
      </c>
      <c r="AW2541" s="13" t="s">
        <v>31</v>
      </c>
      <c r="AX2541" s="13" t="s">
        <v>69</v>
      </c>
      <c r="AY2541" s="234" t="s">
        <v>212</v>
      </c>
    </row>
    <row r="2542" s="14" customFormat="1">
      <c r="A2542" s="14"/>
      <c r="B2542" s="235"/>
      <c r="C2542" s="236"/>
      <c r="D2542" s="226" t="s">
        <v>221</v>
      </c>
      <c r="E2542" s="237" t="s">
        <v>19</v>
      </c>
      <c r="F2542" s="238" t="s">
        <v>1992</v>
      </c>
      <c r="G2542" s="236"/>
      <c r="H2542" s="239">
        <v>0.39000000000000001</v>
      </c>
      <c r="I2542" s="240"/>
      <c r="J2542" s="236"/>
      <c r="K2542" s="236"/>
      <c r="L2542" s="241"/>
      <c r="M2542" s="242"/>
      <c r="N2542" s="243"/>
      <c r="O2542" s="243"/>
      <c r="P2542" s="243"/>
      <c r="Q2542" s="243"/>
      <c r="R2542" s="243"/>
      <c r="S2542" s="243"/>
      <c r="T2542" s="24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45" t="s">
        <v>221</v>
      </c>
      <c r="AU2542" s="245" t="s">
        <v>78</v>
      </c>
      <c r="AV2542" s="14" t="s">
        <v>78</v>
      </c>
      <c r="AW2542" s="14" t="s">
        <v>31</v>
      </c>
      <c r="AX2542" s="14" t="s">
        <v>69</v>
      </c>
      <c r="AY2542" s="245" t="s">
        <v>212</v>
      </c>
    </row>
    <row r="2543" s="14" customFormat="1">
      <c r="A2543" s="14"/>
      <c r="B2543" s="235"/>
      <c r="C2543" s="236"/>
      <c r="D2543" s="226" t="s">
        <v>221</v>
      </c>
      <c r="E2543" s="237" t="s">
        <v>19</v>
      </c>
      <c r="F2543" s="238" t="s">
        <v>1993</v>
      </c>
      <c r="G2543" s="236"/>
      <c r="H2543" s="239">
        <v>1.286</v>
      </c>
      <c r="I2543" s="240"/>
      <c r="J2543" s="236"/>
      <c r="K2543" s="236"/>
      <c r="L2543" s="241"/>
      <c r="M2543" s="242"/>
      <c r="N2543" s="243"/>
      <c r="O2543" s="243"/>
      <c r="P2543" s="243"/>
      <c r="Q2543" s="243"/>
      <c r="R2543" s="243"/>
      <c r="S2543" s="243"/>
      <c r="T2543" s="244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45" t="s">
        <v>221</v>
      </c>
      <c r="AU2543" s="245" t="s">
        <v>78</v>
      </c>
      <c r="AV2543" s="14" t="s">
        <v>78</v>
      </c>
      <c r="AW2543" s="14" t="s">
        <v>31</v>
      </c>
      <c r="AX2543" s="14" t="s">
        <v>69</v>
      </c>
      <c r="AY2543" s="245" t="s">
        <v>212</v>
      </c>
    </row>
    <row r="2544" s="13" customFormat="1">
      <c r="A2544" s="13"/>
      <c r="B2544" s="224"/>
      <c r="C2544" s="225"/>
      <c r="D2544" s="226" t="s">
        <v>221</v>
      </c>
      <c r="E2544" s="227" t="s">
        <v>19</v>
      </c>
      <c r="F2544" s="228" t="s">
        <v>1994</v>
      </c>
      <c r="G2544" s="225"/>
      <c r="H2544" s="227" t="s">
        <v>19</v>
      </c>
      <c r="I2544" s="229"/>
      <c r="J2544" s="225"/>
      <c r="K2544" s="225"/>
      <c r="L2544" s="230"/>
      <c r="M2544" s="231"/>
      <c r="N2544" s="232"/>
      <c r="O2544" s="232"/>
      <c r="P2544" s="232"/>
      <c r="Q2544" s="232"/>
      <c r="R2544" s="232"/>
      <c r="S2544" s="232"/>
      <c r="T2544" s="23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34" t="s">
        <v>221</v>
      </c>
      <c r="AU2544" s="234" t="s">
        <v>78</v>
      </c>
      <c r="AV2544" s="13" t="s">
        <v>74</v>
      </c>
      <c r="AW2544" s="13" t="s">
        <v>31</v>
      </c>
      <c r="AX2544" s="13" t="s">
        <v>69</v>
      </c>
      <c r="AY2544" s="234" t="s">
        <v>212</v>
      </c>
    </row>
    <row r="2545" s="14" customFormat="1">
      <c r="A2545" s="14"/>
      <c r="B2545" s="235"/>
      <c r="C2545" s="236"/>
      <c r="D2545" s="226" t="s">
        <v>221</v>
      </c>
      <c r="E2545" s="237" t="s">
        <v>19</v>
      </c>
      <c r="F2545" s="238" t="s">
        <v>1995</v>
      </c>
      <c r="G2545" s="236"/>
      <c r="H2545" s="239">
        <v>1.2150000000000001</v>
      </c>
      <c r="I2545" s="240"/>
      <c r="J2545" s="236"/>
      <c r="K2545" s="236"/>
      <c r="L2545" s="241"/>
      <c r="M2545" s="242"/>
      <c r="N2545" s="243"/>
      <c r="O2545" s="243"/>
      <c r="P2545" s="243"/>
      <c r="Q2545" s="243"/>
      <c r="R2545" s="243"/>
      <c r="S2545" s="243"/>
      <c r="T2545" s="244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45" t="s">
        <v>221</v>
      </c>
      <c r="AU2545" s="245" t="s">
        <v>78</v>
      </c>
      <c r="AV2545" s="14" t="s">
        <v>78</v>
      </c>
      <c r="AW2545" s="14" t="s">
        <v>31</v>
      </c>
      <c r="AX2545" s="14" t="s">
        <v>69</v>
      </c>
      <c r="AY2545" s="245" t="s">
        <v>212</v>
      </c>
    </row>
    <row r="2546" s="14" customFormat="1">
      <c r="A2546" s="14"/>
      <c r="B2546" s="235"/>
      <c r="C2546" s="236"/>
      <c r="D2546" s="226" t="s">
        <v>221</v>
      </c>
      <c r="E2546" s="237" t="s">
        <v>19</v>
      </c>
      <c r="F2546" s="238" t="s">
        <v>1996</v>
      </c>
      <c r="G2546" s="236"/>
      <c r="H2546" s="239">
        <v>0.26300000000000001</v>
      </c>
      <c r="I2546" s="240"/>
      <c r="J2546" s="236"/>
      <c r="K2546" s="236"/>
      <c r="L2546" s="241"/>
      <c r="M2546" s="242"/>
      <c r="N2546" s="243"/>
      <c r="O2546" s="243"/>
      <c r="P2546" s="243"/>
      <c r="Q2546" s="243"/>
      <c r="R2546" s="243"/>
      <c r="S2546" s="243"/>
      <c r="T2546" s="244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45" t="s">
        <v>221</v>
      </c>
      <c r="AU2546" s="245" t="s">
        <v>78</v>
      </c>
      <c r="AV2546" s="14" t="s">
        <v>78</v>
      </c>
      <c r="AW2546" s="14" t="s">
        <v>31</v>
      </c>
      <c r="AX2546" s="14" t="s">
        <v>69</v>
      </c>
      <c r="AY2546" s="245" t="s">
        <v>212</v>
      </c>
    </row>
    <row r="2547" s="13" customFormat="1">
      <c r="A2547" s="13"/>
      <c r="B2547" s="224"/>
      <c r="C2547" s="225"/>
      <c r="D2547" s="226" t="s">
        <v>221</v>
      </c>
      <c r="E2547" s="227" t="s">
        <v>19</v>
      </c>
      <c r="F2547" s="228" t="s">
        <v>1997</v>
      </c>
      <c r="G2547" s="225"/>
      <c r="H2547" s="227" t="s">
        <v>19</v>
      </c>
      <c r="I2547" s="229"/>
      <c r="J2547" s="225"/>
      <c r="K2547" s="225"/>
      <c r="L2547" s="230"/>
      <c r="M2547" s="231"/>
      <c r="N2547" s="232"/>
      <c r="O2547" s="232"/>
      <c r="P2547" s="232"/>
      <c r="Q2547" s="232"/>
      <c r="R2547" s="232"/>
      <c r="S2547" s="232"/>
      <c r="T2547" s="23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34" t="s">
        <v>221</v>
      </c>
      <c r="AU2547" s="234" t="s">
        <v>78</v>
      </c>
      <c r="AV2547" s="13" t="s">
        <v>74</v>
      </c>
      <c r="AW2547" s="13" t="s">
        <v>31</v>
      </c>
      <c r="AX2547" s="13" t="s">
        <v>69</v>
      </c>
      <c r="AY2547" s="234" t="s">
        <v>212</v>
      </c>
    </row>
    <row r="2548" s="13" customFormat="1">
      <c r="A2548" s="13"/>
      <c r="B2548" s="224"/>
      <c r="C2548" s="225"/>
      <c r="D2548" s="226" t="s">
        <v>221</v>
      </c>
      <c r="E2548" s="227" t="s">
        <v>19</v>
      </c>
      <c r="F2548" s="228" t="s">
        <v>1991</v>
      </c>
      <c r="G2548" s="225"/>
      <c r="H2548" s="227" t="s">
        <v>19</v>
      </c>
      <c r="I2548" s="229"/>
      <c r="J2548" s="225"/>
      <c r="K2548" s="225"/>
      <c r="L2548" s="230"/>
      <c r="M2548" s="231"/>
      <c r="N2548" s="232"/>
      <c r="O2548" s="232"/>
      <c r="P2548" s="232"/>
      <c r="Q2548" s="232"/>
      <c r="R2548" s="232"/>
      <c r="S2548" s="232"/>
      <c r="T2548" s="23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34" t="s">
        <v>221</v>
      </c>
      <c r="AU2548" s="234" t="s">
        <v>78</v>
      </c>
      <c r="AV2548" s="13" t="s">
        <v>74</v>
      </c>
      <c r="AW2548" s="13" t="s">
        <v>31</v>
      </c>
      <c r="AX2548" s="13" t="s">
        <v>69</v>
      </c>
      <c r="AY2548" s="234" t="s">
        <v>212</v>
      </c>
    </row>
    <row r="2549" s="14" customFormat="1">
      <c r="A2549" s="14"/>
      <c r="B2549" s="235"/>
      <c r="C2549" s="236"/>
      <c r="D2549" s="226" t="s">
        <v>221</v>
      </c>
      <c r="E2549" s="237" t="s">
        <v>19</v>
      </c>
      <c r="F2549" s="238" t="s">
        <v>1998</v>
      </c>
      <c r="G2549" s="236"/>
      <c r="H2549" s="239">
        <v>3.0369999999999999</v>
      </c>
      <c r="I2549" s="240"/>
      <c r="J2549" s="236"/>
      <c r="K2549" s="236"/>
      <c r="L2549" s="241"/>
      <c r="M2549" s="242"/>
      <c r="N2549" s="243"/>
      <c r="O2549" s="243"/>
      <c r="P2549" s="243"/>
      <c r="Q2549" s="243"/>
      <c r="R2549" s="243"/>
      <c r="S2549" s="243"/>
      <c r="T2549" s="244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45" t="s">
        <v>221</v>
      </c>
      <c r="AU2549" s="245" t="s">
        <v>78</v>
      </c>
      <c r="AV2549" s="14" t="s">
        <v>78</v>
      </c>
      <c r="AW2549" s="14" t="s">
        <v>31</v>
      </c>
      <c r="AX2549" s="14" t="s">
        <v>69</v>
      </c>
      <c r="AY2549" s="245" t="s">
        <v>212</v>
      </c>
    </row>
    <row r="2550" s="14" customFormat="1">
      <c r="A2550" s="14"/>
      <c r="B2550" s="235"/>
      <c r="C2550" s="236"/>
      <c r="D2550" s="226" t="s">
        <v>221</v>
      </c>
      <c r="E2550" s="237" t="s">
        <v>19</v>
      </c>
      <c r="F2550" s="238" t="s">
        <v>1999</v>
      </c>
      <c r="G2550" s="236"/>
      <c r="H2550" s="239">
        <v>0.30399999999999999</v>
      </c>
      <c r="I2550" s="240"/>
      <c r="J2550" s="236"/>
      <c r="K2550" s="236"/>
      <c r="L2550" s="241"/>
      <c r="M2550" s="242"/>
      <c r="N2550" s="243"/>
      <c r="O2550" s="243"/>
      <c r="P2550" s="243"/>
      <c r="Q2550" s="243"/>
      <c r="R2550" s="243"/>
      <c r="S2550" s="243"/>
      <c r="T2550" s="244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45" t="s">
        <v>221</v>
      </c>
      <c r="AU2550" s="245" t="s">
        <v>78</v>
      </c>
      <c r="AV2550" s="14" t="s">
        <v>78</v>
      </c>
      <c r="AW2550" s="14" t="s">
        <v>31</v>
      </c>
      <c r="AX2550" s="14" t="s">
        <v>69</v>
      </c>
      <c r="AY2550" s="245" t="s">
        <v>212</v>
      </c>
    </row>
    <row r="2551" s="14" customFormat="1">
      <c r="A2551" s="14"/>
      <c r="B2551" s="235"/>
      <c r="C2551" s="236"/>
      <c r="D2551" s="226" t="s">
        <v>221</v>
      </c>
      <c r="E2551" s="237" t="s">
        <v>19</v>
      </c>
      <c r="F2551" s="238" t="s">
        <v>2000</v>
      </c>
      <c r="G2551" s="236"/>
      <c r="H2551" s="239">
        <v>0.90100000000000002</v>
      </c>
      <c r="I2551" s="240"/>
      <c r="J2551" s="236"/>
      <c r="K2551" s="236"/>
      <c r="L2551" s="241"/>
      <c r="M2551" s="242"/>
      <c r="N2551" s="243"/>
      <c r="O2551" s="243"/>
      <c r="P2551" s="243"/>
      <c r="Q2551" s="243"/>
      <c r="R2551" s="243"/>
      <c r="S2551" s="243"/>
      <c r="T2551" s="24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45" t="s">
        <v>221</v>
      </c>
      <c r="AU2551" s="245" t="s">
        <v>78</v>
      </c>
      <c r="AV2551" s="14" t="s">
        <v>78</v>
      </c>
      <c r="AW2551" s="14" t="s">
        <v>31</v>
      </c>
      <c r="AX2551" s="14" t="s">
        <v>69</v>
      </c>
      <c r="AY2551" s="245" t="s">
        <v>212</v>
      </c>
    </row>
    <row r="2552" s="14" customFormat="1">
      <c r="A2552" s="14"/>
      <c r="B2552" s="235"/>
      <c r="C2552" s="236"/>
      <c r="D2552" s="226" t="s">
        <v>221</v>
      </c>
      <c r="E2552" s="237" t="s">
        <v>19</v>
      </c>
      <c r="F2552" s="238" t="s">
        <v>2001</v>
      </c>
      <c r="G2552" s="236"/>
      <c r="H2552" s="239">
        <v>0.61799999999999999</v>
      </c>
      <c r="I2552" s="240"/>
      <c r="J2552" s="236"/>
      <c r="K2552" s="236"/>
      <c r="L2552" s="241"/>
      <c r="M2552" s="242"/>
      <c r="N2552" s="243"/>
      <c r="O2552" s="243"/>
      <c r="P2552" s="243"/>
      <c r="Q2552" s="243"/>
      <c r="R2552" s="243"/>
      <c r="S2552" s="243"/>
      <c r="T2552" s="244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45" t="s">
        <v>221</v>
      </c>
      <c r="AU2552" s="245" t="s">
        <v>78</v>
      </c>
      <c r="AV2552" s="14" t="s">
        <v>78</v>
      </c>
      <c r="AW2552" s="14" t="s">
        <v>31</v>
      </c>
      <c r="AX2552" s="14" t="s">
        <v>69</v>
      </c>
      <c r="AY2552" s="245" t="s">
        <v>212</v>
      </c>
    </row>
    <row r="2553" s="13" customFormat="1">
      <c r="A2553" s="13"/>
      <c r="B2553" s="224"/>
      <c r="C2553" s="225"/>
      <c r="D2553" s="226" t="s">
        <v>221</v>
      </c>
      <c r="E2553" s="227" t="s">
        <v>19</v>
      </c>
      <c r="F2553" s="228" t="s">
        <v>1994</v>
      </c>
      <c r="G2553" s="225"/>
      <c r="H2553" s="227" t="s">
        <v>19</v>
      </c>
      <c r="I2553" s="229"/>
      <c r="J2553" s="225"/>
      <c r="K2553" s="225"/>
      <c r="L2553" s="230"/>
      <c r="M2553" s="231"/>
      <c r="N2553" s="232"/>
      <c r="O2553" s="232"/>
      <c r="P2553" s="232"/>
      <c r="Q2553" s="232"/>
      <c r="R2553" s="232"/>
      <c r="S2553" s="232"/>
      <c r="T2553" s="23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34" t="s">
        <v>221</v>
      </c>
      <c r="AU2553" s="234" t="s">
        <v>78</v>
      </c>
      <c r="AV2553" s="13" t="s">
        <v>74</v>
      </c>
      <c r="AW2553" s="13" t="s">
        <v>31</v>
      </c>
      <c r="AX2553" s="13" t="s">
        <v>69</v>
      </c>
      <c r="AY2553" s="234" t="s">
        <v>212</v>
      </c>
    </row>
    <row r="2554" s="14" customFormat="1">
      <c r="A2554" s="14"/>
      <c r="B2554" s="235"/>
      <c r="C2554" s="236"/>
      <c r="D2554" s="226" t="s">
        <v>221</v>
      </c>
      <c r="E2554" s="237" t="s">
        <v>19</v>
      </c>
      <c r="F2554" s="238" t="s">
        <v>2002</v>
      </c>
      <c r="G2554" s="236"/>
      <c r="H2554" s="239">
        <v>2.4100000000000001</v>
      </c>
      <c r="I2554" s="240"/>
      <c r="J2554" s="236"/>
      <c r="K2554" s="236"/>
      <c r="L2554" s="241"/>
      <c r="M2554" s="242"/>
      <c r="N2554" s="243"/>
      <c r="O2554" s="243"/>
      <c r="P2554" s="243"/>
      <c r="Q2554" s="243"/>
      <c r="R2554" s="243"/>
      <c r="S2554" s="243"/>
      <c r="T2554" s="244"/>
      <c r="U2554" s="14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T2554" s="245" t="s">
        <v>221</v>
      </c>
      <c r="AU2554" s="245" t="s">
        <v>78</v>
      </c>
      <c r="AV2554" s="14" t="s">
        <v>78</v>
      </c>
      <c r="AW2554" s="14" t="s">
        <v>31</v>
      </c>
      <c r="AX2554" s="14" t="s">
        <v>69</v>
      </c>
      <c r="AY2554" s="245" t="s">
        <v>212</v>
      </c>
    </row>
    <row r="2555" s="13" customFormat="1">
      <c r="A2555" s="13"/>
      <c r="B2555" s="224"/>
      <c r="C2555" s="225"/>
      <c r="D2555" s="226" t="s">
        <v>221</v>
      </c>
      <c r="E2555" s="227" t="s">
        <v>19</v>
      </c>
      <c r="F2555" s="228" t="s">
        <v>2003</v>
      </c>
      <c r="G2555" s="225"/>
      <c r="H2555" s="227" t="s">
        <v>19</v>
      </c>
      <c r="I2555" s="229"/>
      <c r="J2555" s="225"/>
      <c r="K2555" s="225"/>
      <c r="L2555" s="230"/>
      <c r="M2555" s="231"/>
      <c r="N2555" s="232"/>
      <c r="O2555" s="232"/>
      <c r="P2555" s="232"/>
      <c r="Q2555" s="232"/>
      <c r="R2555" s="232"/>
      <c r="S2555" s="232"/>
      <c r="T2555" s="23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34" t="s">
        <v>221</v>
      </c>
      <c r="AU2555" s="234" t="s">
        <v>78</v>
      </c>
      <c r="AV2555" s="13" t="s">
        <v>74</v>
      </c>
      <c r="AW2555" s="13" t="s">
        <v>31</v>
      </c>
      <c r="AX2555" s="13" t="s">
        <v>69</v>
      </c>
      <c r="AY2555" s="234" t="s">
        <v>212</v>
      </c>
    </row>
    <row r="2556" s="14" customFormat="1">
      <c r="A2556" s="14"/>
      <c r="B2556" s="235"/>
      <c r="C2556" s="236"/>
      <c r="D2556" s="226" t="s">
        <v>221</v>
      </c>
      <c r="E2556" s="237" t="s">
        <v>19</v>
      </c>
      <c r="F2556" s="238" t="s">
        <v>2004</v>
      </c>
      <c r="G2556" s="236"/>
      <c r="H2556" s="239">
        <v>1.5149999999999999</v>
      </c>
      <c r="I2556" s="240"/>
      <c r="J2556" s="236"/>
      <c r="K2556" s="236"/>
      <c r="L2556" s="241"/>
      <c r="M2556" s="242"/>
      <c r="N2556" s="243"/>
      <c r="O2556" s="243"/>
      <c r="P2556" s="243"/>
      <c r="Q2556" s="243"/>
      <c r="R2556" s="243"/>
      <c r="S2556" s="243"/>
      <c r="T2556" s="244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45" t="s">
        <v>221</v>
      </c>
      <c r="AU2556" s="245" t="s">
        <v>78</v>
      </c>
      <c r="AV2556" s="14" t="s">
        <v>78</v>
      </c>
      <c r="AW2556" s="14" t="s">
        <v>31</v>
      </c>
      <c r="AX2556" s="14" t="s">
        <v>69</v>
      </c>
      <c r="AY2556" s="245" t="s">
        <v>212</v>
      </c>
    </row>
    <row r="2557" s="14" customFormat="1">
      <c r="A2557" s="14"/>
      <c r="B2557" s="235"/>
      <c r="C2557" s="236"/>
      <c r="D2557" s="226" t="s">
        <v>221</v>
      </c>
      <c r="E2557" s="237" t="s">
        <v>19</v>
      </c>
      <c r="F2557" s="238" t="s">
        <v>2005</v>
      </c>
      <c r="G2557" s="236"/>
      <c r="H2557" s="239">
        <v>0.251</v>
      </c>
      <c r="I2557" s="240"/>
      <c r="J2557" s="236"/>
      <c r="K2557" s="236"/>
      <c r="L2557" s="241"/>
      <c r="M2557" s="242"/>
      <c r="N2557" s="243"/>
      <c r="O2557" s="243"/>
      <c r="P2557" s="243"/>
      <c r="Q2557" s="243"/>
      <c r="R2557" s="243"/>
      <c r="S2557" s="243"/>
      <c r="T2557" s="244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45" t="s">
        <v>221</v>
      </c>
      <c r="AU2557" s="245" t="s">
        <v>78</v>
      </c>
      <c r="AV2557" s="14" t="s">
        <v>78</v>
      </c>
      <c r="AW2557" s="14" t="s">
        <v>31</v>
      </c>
      <c r="AX2557" s="14" t="s">
        <v>69</v>
      </c>
      <c r="AY2557" s="245" t="s">
        <v>212</v>
      </c>
    </row>
    <row r="2558" s="13" customFormat="1">
      <c r="A2558" s="13"/>
      <c r="B2558" s="224"/>
      <c r="C2558" s="225"/>
      <c r="D2558" s="226" t="s">
        <v>221</v>
      </c>
      <c r="E2558" s="227" t="s">
        <v>19</v>
      </c>
      <c r="F2558" s="228" t="s">
        <v>1991</v>
      </c>
      <c r="G2558" s="225"/>
      <c r="H2558" s="227" t="s">
        <v>19</v>
      </c>
      <c r="I2558" s="229"/>
      <c r="J2558" s="225"/>
      <c r="K2558" s="225"/>
      <c r="L2558" s="230"/>
      <c r="M2558" s="231"/>
      <c r="N2558" s="232"/>
      <c r="O2558" s="232"/>
      <c r="P2558" s="232"/>
      <c r="Q2558" s="232"/>
      <c r="R2558" s="232"/>
      <c r="S2558" s="232"/>
      <c r="T2558" s="23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34" t="s">
        <v>221</v>
      </c>
      <c r="AU2558" s="234" t="s">
        <v>78</v>
      </c>
      <c r="AV2558" s="13" t="s">
        <v>74</v>
      </c>
      <c r="AW2558" s="13" t="s">
        <v>31</v>
      </c>
      <c r="AX2558" s="13" t="s">
        <v>69</v>
      </c>
      <c r="AY2558" s="234" t="s">
        <v>212</v>
      </c>
    </row>
    <row r="2559" s="14" customFormat="1">
      <c r="A2559" s="14"/>
      <c r="B2559" s="235"/>
      <c r="C2559" s="236"/>
      <c r="D2559" s="226" t="s">
        <v>221</v>
      </c>
      <c r="E2559" s="237" t="s">
        <v>19</v>
      </c>
      <c r="F2559" s="238" t="s">
        <v>2006</v>
      </c>
      <c r="G2559" s="236"/>
      <c r="H2559" s="239">
        <v>0.063</v>
      </c>
      <c r="I2559" s="240"/>
      <c r="J2559" s="236"/>
      <c r="K2559" s="236"/>
      <c r="L2559" s="241"/>
      <c r="M2559" s="242"/>
      <c r="N2559" s="243"/>
      <c r="O2559" s="243"/>
      <c r="P2559" s="243"/>
      <c r="Q2559" s="243"/>
      <c r="R2559" s="243"/>
      <c r="S2559" s="243"/>
      <c r="T2559" s="244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45" t="s">
        <v>221</v>
      </c>
      <c r="AU2559" s="245" t="s">
        <v>78</v>
      </c>
      <c r="AV2559" s="14" t="s">
        <v>78</v>
      </c>
      <c r="AW2559" s="14" t="s">
        <v>31</v>
      </c>
      <c r="AX2559" s="14" t="s">
        <v>69</v>
      </c>
      <c r="AY2559" s="245" t="s">
        <v>212</v>
      </c>
    </row>
    <row r="2560" s="14" customFormat="1">
      <c r="A2560" s="14"/>
      <c r="B2560" s="235"/>
      <c r="C2560" s="236"/>
      <c r="D2560" s="226" t="s">
        <v>221</v>
      </c>
      <c r="E2560" s="237" t="s">
        <v>19</v>
      </c>
      <c r="F2560" s="238" t="s">
        <v>2007</v>
      </c>
      <c r="G2560" s="236"/>
      <c r="H2560" s="239">
        <v>0.67100000000000004</v>
      </c>
      <c r="I2560" s="240"/>
      <c r="J2560" s="236"/>
      <c r="K2560" s="236"/>
      <c r="L2560" s="241"/>
      <c r="M2560" s="242"/>
      <c r="N2560" s="243"/>
      <c r="O2560" s="243"/>
      <c r="P2560" s="243"/>
      <c r="Q2560" s="243"/>
      <c r="R2560" s="243"/>
      <c r="S2560" s="243"/>
      <c r="T2560" s="24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45" t="s">
        <v>221</v>
      </c>
      <c r="AU2560" s="245" t="s">
        <v>78</v>
      </c>
      <c r="AV2560" s="14" t="s">
        <v>78</v>
      </c>
      <c r="AW2560" s="14" t="s">
        <v>31</v>
      </c>
      <c r="AX2560" s="14" t="s">
        <v>69</v>
      </c>
      <c r="AY2560" s="245" t="s">
        <v>212</v>
      </c>
    </row>
    <row r="2561" s="14" customFormat="1">
      <c r="A2561" s="14"/>
      <c r="B2561" s="235"/>
      <c r="C2561" s="236"/>
      <c r="D2561" s="226" t="s">
        <v>221</v>
      </c>
      <c r="E2561" s="237" t="s">
        <v>19</v>
      </c>
      <c r="F2561" s="238" t="s">
        <v>2008</v>
      </c>
      <c r="G2561" s="236"/>
      <c r="H2561" s="239">
        <v>0.61499999999999999</v>
      </c>
      <c r="I2561" s="240"/>
      <c r="J2561" s="236"/>
      <c r="K2561" s="236"/>
      <c r="L2561" s="241"/>
      <c r="M2561" s="242"/>
      <c r="N2561" s="243"/>
      <c r="O2561" s="243"/>
      <c r="P2561" s="243"/>
      <c r="Q2561" s="243"/>
      <c r="R2561" s="243"/>
      <c r="S2561" s="243"/>
      <c r="T2561" s="24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45" t="s">
        <v>221</v>
      </c>
      <c r="AU2561" s="245" t="s">
        <v>78</v>
      </c>
      <c r="AV2561" s="14" t="s">
        <v>78</v>
      </c>
      <c r="AW2561" s="14" t="s">
        <v>31</v>
      </c>
      <c r="AX2561" s="14" t="s">
        <v>69</v>
      </c>
      <c r="AY2561" s="245" t="s">
        <v>212</v>
      </c>
    </row>
    <row r="2562" s="14" customFormat="1">
      <c r="A2562" s="14"/>
      <c r="B2562" s="235"/>
      <c r="C2562" s="236"/>
      <c r="D2562" s="226" t="s">
        <v>221</v>
      </c>
      <c r="E2562" s="237" t="s">
        <v>19</v>
      </c>
      <c r="F2562" s="238" t="s">
        <v>2009</v>
      </c>
      <c r="G2562" s="236"/>
      <c r="H2562" s="239">
        <v>0.82599999999999996</v>
      </c>
      <c r="I2562" s="240"/>
      <c r="J2562" s="236"/>
      <c r="K2562" s="236"/>
      <c r="L2562" s="241"/>
      <c r="M2562" s="242"/>
      <c r="N2562" s="243"/>
      <c r="O2562" s="243"/>
      <c r="P2562" s="243"/>
      <c r="Q2562" s="243"/>
      <c r="R2562" s="243"/>
      <c r="S2562" s="243"/>
      <c r="T2562" s="244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45" t="s">
        <v>221</v>
      </c>
      <c r="AU2562" s="245" t="s">
        <v>78</v>
      </c>
      <c r="AV2562" s="14" t="s">
        <v>78</v>
      </c>
      <c r="AW2562" s="14" t="s">
        <v>31</v>
      </c>
      <c r="AX2562" s="14" t="s">
        <v>69</v>
      </c>
      <c r="AY2562" s="245" t="s">
        <v>212</v>
      </c>
    </row>
    <row r="2563" s="13" customFormat="1">
      <c r="A2563" s="13"/>
      <c r="B2563" s="224"/>
      <c r="C2563" s="225"/>
      <c r="D2563" s="226" t="s">
        <v>221</v>
      </c>
      <c r="E2563" s="227" t="s">
        <v>19</v>
      </c>
      <c r="F2563" s="228" t="s">
        <v>2010</v>
      </c>
      <c r="G2563" s="225"/>
      <c r="H2563" s="227" t="s">
        <v>19</v>
      </c>
      <c r="I2563" s="229"/>
      <c r="J2563" s="225"/>
      <c r="K2563" s="225"/>
      <c r="L2563" s="230"/>
      <c r="M2563" s="231"/>
      <c r="N2563" s="232"/>
      <c r="O2563" s="232"/>
      <c r="P2563" s="232"/>
      <c r="Q2563" s="232"/>
      <c r="R2563" s="232"/>
      <c r="S2563" s="232"/>
      <c r="T2563" s="23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34" t="s">
        <v>221</v>
      </c>
      <c r="AU2563" s="234" t="s">
        <v>78</v>
      </c>
      <c r="AV2563" s="13" t="s">
        <v>74</v>
      </c>
      <c r="AW2563" s="13" t="s">
        <v>31</v>
      </c>
      <c r="AX2563" s="13" t="s">
        <v>69</v>
      </c>
      <c r="AY2563" s="234" t="s">
        <v>212</v>
      </c>
    </row>
    <row r="2564" s="13" customFormat="1">
      <c r="A2564" s="13"/>
      <c r="B2564" s="224"/>
      <c r="C2564" s="225"/>
      <c r="D2564" s="226" t="s">
        <v>221</v>
      </c>
      <c r="E2564" s="227" t="s">
        <v>19</v>
      </c>
      <c r="F2564" s="228" t="s">
        <v>1994</v>
      </c>
      <c r="G2564" s="225"/>
      <c r="H2564" s="227" t="s">
        <v>19</v>
      </c>
      <c r="I2564" s="229"/>
      <c r="J2564" s="225"/>
      <c r="K2564" s="225"/>
      <c r="L2564" s="230"/>
      <c r="M2564" s="231"/>
      <c r="N2564" s="232"/>
      <c r="O2564" s="232"/>
      <c r="P2564" s="232"/>
      <c r="Q2564" s="232"/>
      <c r="R2564" s="232"/>
      <c r="S2564" s="232"/>
      <c r="T2564" s="23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34" t="s">
        <v>221</v>
      </c>
      <c r="AU2564" s="234" t="s">
        <v>78</v>
      </c>
      <c r="AV2564" s="13" t="s">
        <v>74</v>
      </c>
      <c r="AW2564" s="13" t="s">
        <v>31</v>
      </c>
      <c r="AX2564" s="13" t="s">
        <v>69</v>
      </c>
      <c r="AY2564" s="234" t="s">
        <v>212</v>
      </c>
    </row>
    <row r="2565" s="14" customFormat="1">
      <c r="A2565" s="14"/>
      <c r="B2565" s="235"/>
      <c r="C2565" s="236"/>
      <c r="D2565" s="226" t="s">
        <v>221</v>
      </c>
      <c r="E2565" s="237" t="s">
        <v>19</v>
      </c>
      <c r="F2565" s="238" t="s">
        <v>2011</v>
      </c>
      <c r="G2565" s="236"/>
      <c r="H2565" s="239">
        <v>1.004</v>
      </c>
      <c r="I2565" s="240"/>
      <c r="J2565" s="236"/>
      <c r="K2565" s="236"/>
      <c r="L2565" s="241"/>
      <c r="M2565" s="242"/>
      <c r="N2565" s="243"/>
      <c r="O2565" s="243"/>
      <c r="P2565" s="243"/>
      <c r="Q2565" s="243"/>
      <c r="R2565" s="243"/>
      <c r="S2565" s="243"/>
      <c r="T2565" s="244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45" t="s">
        <v>221</v>
      </c>
      <c r="AU2565" s="245" t="s">
        <v>78</v>
      </c>
      <c r="AV2565" s="14" t="s">
        <v>78</v>
      </c>
      <c r="AW2565" s="14" t="s">
        <v>31</v>
      </c>
      <c r="AX2565" s="14" t="s">
        <v>69</v>
      </c>
      <c r="AY2565" s="245" t="s">
        <v>212</v>
      </c>
    </row>
    <row r="2566" s="14" customFormat="1">
      <c r="A2566" s="14"/>
      <c r="B2566" s="235"/>
      <c r="C2566" s="236"/>
      <c r="D2566" s="226" t="s">
        <v>221</v>
      </c>
      <c r="E2566" s="237" t="s">
        <v>19</v>
      </c>
      <c r="F2566" s="238" t="s">
        <v>2012</v>
      </c>
      <c r="G2566" s="236"/>
      <c r="H2566" s="239">
        <v>1.0489999999999999</v>
      </c>
      <c r="I2566" s="240"/>
      <c r="J2566" s="236"/>
      <c r="K2566" s="236"/>
      <c r="L2566" s="241"/>
      <c r="M2566" s="242"/>
      <c r="N2566" s="243"/>
      <c r="O2566" s="243"/>
      <c r="P2566" s="243"/>
      <c r="Q2566" s="243"/>
      <c r="R2566" s="243"/>
      <c r="S2566" s="243"/>
      <c r="T2566" s="24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45" t="s">
        <v>221</v>
      </c>
      <c r="AU2566" s="245" t="s">
        <v>78</v>
      </c>
      <c r="AV2566" s="14" t="s">
        <v>78</v>
      </c>
      <c r="AW2566" s="14" t="s">
        <v>31</v>
      </c>
      <c r="AX2566" s="14" t="s">
        <v>69</v>
      </c>
      <c r="AY2566" s="245" t="s">
        <v>212</v>
      </c>
    </row>
    <row r="2567" s="13" customFormat="1">
      <c r="A2567" s="13"/>
      <c r="B2567" s="224"/>
      <c r="C2567" s="225"/>
      <c r="D2567" s="226" t="s">
        <v>221</v>
      </c>
      <c r="E2567" s="227" t="s">
        <v>19</v>
      </c>
      <c r="F2567" s="228" t="s">
        <v>2013</v>
      </c>
      <c r="G2567" s="225"/>
      <c r="H2567" s="227" t="s">
        <v>19</v>
      </c>
      <c r="I2567" s="229"/>
      <c r="J2567" s="225"/>
      <c r="K2567" s="225"/>
      <c r="L2567" s="230"/>
      <c r="M2567" s="231"/>
      <c r="N2567" s="232"/>
      <c r="O2567" s="232"/>
      <c r="P2567" s="232"/>
      <c r="Q2567" s="232"/>
      <c r="R2567" s="232"/>
      <c r="S2567" s="232"/>
      <c r="T2567" s="23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34" t="s">
        <v>221</v>
      </c>
      <c r="AU2567" s="234" t="s">
        <v>78</v>
      </c>
      <c r="AV2567" s="13" t="s">
        <v>74</v>
      </c>
      <c r="AW2567" s="13" t="s">
        <v>31</v>
      </c>
      <c r="AX2567" s="13" t="s">
        <v>69</v>
      </c>
      <c r="AY2567" s="234" t="s">
        <v>212</v>
      </c>
    </row>
    <row r="2568" s="14" customFormat="1">
      <c r="A2568" s="14"/>
      <c r="B2568" s="235"/>
      <c r="C2568" s="236"/>
      <c r="D2568" s="226" t="s">
        <v>221</v>
      </c>
      <c r="E2568" s="237" t="s">
        <v>19</v>
      </c>
      <c r="F2568" s="238" t="s">
        <v>2014</v>
      </c>
      <c r="G2568" s="236"/>
      <c r="H2568" s="239">
        <v>1.7250000000000001</v>
      </c>
      <c r="I2568" s="240"/>
      <c r="J2568" s="236"/>
      <c r="K2568" s="236"/>
      <c r="L2568" s="241"/>
      <c r="M2568" s="242"/>
      <c r="N2568" s="243"/>
      <c r="O2568" s="243"/>
      <c r="P2568" s="243"/>
      <c r="Q2568" s="243"/>
      <c r="R2568" s="243"/>
      <c r="S2568" s="243"/>
      <c r="T2568" s="24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45" t="s">
        <v>221</v>
      </c>
      <c r="AU2568" s="245" t="s">
        <v>78</v>
      </c>
      <c r="AV2568" s="14" t="s">
        <v>78</v>
      </c>
      <c r="AW2568" s="14" t="s">
        <v>31</v>
      </c>
      <c r="AX2568" s="14" t="s">
        <v>69</v>
      </c>
      <c r="AY2568" s="245" t="s">
        <v>212</v>
      </c>
    </row>
    <row r="2569" s="14" customFormat="1">
      <c r="A2569" s="14"/>
      <c r="B2569" s="235"/>
      <c r="C2569" s="236"/>
      <c r="D2569" s="226" t="s">
        <v>221</v>
      </c>
      <c r="E2569" s="237" t="s">
        <v>19</v>
      </c>
      <c r="F2569" s="238" t="s">
        <v>2015</v>
      </c>
      <c r="G2569" s="236"/>
      <c r="H2569" s="239">
        <v>0.20100000000000001</v>
      </c>
      <c r="I2569" s="240"/>
      <c r="J2569" s="236"/>
      <c r="K2569" s="236"/>
      <c r="L2569" s="241"/>
      <c r="M2569" s="242"/>
      <c r="N2569" s="243"/>
      <c r="O2569" s="243"/>
      <c r="P2569" s="243"/>
      <c r="Q2569" s="243"/>
      <c r="R2569" s="243"/>
      <c r="S2569" s="243"/>
      <c r="T2569" s="244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45" t="s">
        <v>221</v>
      </c>
      <c r="AU2569" s="245" t="s">
        <v>78</v>
      </c>
      <c r="AV2569" s="14" t="s">
        <v>78</v>
      </c>
      <c r="AW2569" s="14" t="s">
        <v>31</v>
      </c>
      <c r="AX2569" s="14" t="s">
        <v>69</v>
      </c>
      <c r="AY2569" s="245" t="s">
        <v>212</v>
      </c>
    </row>
    <row r="2570" s="14" customFormat="1">
      <c r="A2570" s="14"/>
      <c r="B2570" s="235"/>
      <c r="C2570" s="236"/>
      <c r="D2570" s="226" t="s">
        <v>221</v>
      </c>
      <c r="E2570" s="237" t="s">
        <v>19</v>
      </c>
      <c r="F2570" s="238" t="s">
        <v>2016</v>
      </c>
      <c r="G2570" s="236"/>
      <c r="H2570" s="239">
        <v>0.074999999999999997</v>
      </c>
      <c r="I2570" s="240"/>
      <c r="J2570" s="236"/>
      <c r="K2570" s="236"/>
      <c r="L2570" s="241"/>
      <c r="M2570" s="242"/>
      <c r="N2570" s="243"/>
      <c r="O2570" s="243"/>
      <c r="P2570" s="243"/>
      <c r="Q2570" s="243"/>
      <c r="R2570" s="243"/>
      <c r="S2570" s="243"/>
      <c r="T2570" s="244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45" t="s">
        <v>221</v>
      </c>
      <c r="AU2570" s="245" t="s">
        <v>78</v>
      </c>
      <c r="AV2570" s="14" t="s">
        <v>78</v>
      </c>
      <c r="AW2570" s="14" t="s">
        <v>31</v>
      </c>
      <c r="AX2570" s="14" t="s">
        <v>69</v>
      </c>
      <c r="AY2570" s="245" t="s">
        <v>212</v>
      </c>
    </row>
    <row r="2571" s="14" customFormat="1">
      <c r="A2571" s="14"/>
      <c r="B2571" s="235"/>
      <c r="C2571" s="236"/>
      <c r="D2571" s="226" t="s">
        <v>221</v>
      </c>
      <c r="E2571" s="237" t="s">
        <v>19</v>
      </c>
      <c r="F2571" s="238" t="s">
        <v>2017</v>
      </c>
      <c r="G2571" s="236"/>
      <c r="H2571" s="239">
        <v>0.059999999999999998</v>
      </c>
      <c r="I2571" s="240"/>
      <c r="J2571" s="236"/>
      <c r="K2571" s="236"/>
      <c r="L2571" s="241"/>
      <c r="M2571" s="242"/>
      <c r="N2571" s="243"/>
      <c r="O2571" s="243"/>
      <c r="P2571" s="243"/>
      <c r="Q2571" s="243"/>
      <c r="R2571" s="243"/>
      <c r="S2571" s="243"/>
      <c r="T2571" s="244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45" t="s">
        <v>221</v>
      </c>
      <c r="AU2571" s="245" t="s">
        <v>78</v>
      </c>
      <c r="AV2571" s="14" t="s">
        <v>78</v>
      </c>
      <c r="AW2571" s="14" t="s">
        <v>31</v>
      </c>
      <c r="AX2571" s="14" t="s">
        <v>69</v>
      </c>
      <c r="AY2571" s="245" t="s">
        <v>212</v>
      </c>
    </row>
    <row r="2572" s="14" customFormat="1">
      <c r="A2572" s="14"/>
      <c r="B2572" s="235"/>
      <c r="C2572" s="236"/>
      <c r="D2572" s="226" t="s">
        <v>221</v>
      </c>
      <c r="E2572" s="237" t="s">
        <v>19</v>
      </c>
      <c r="F2572" s="238" t="s">
        <v>2018</v>
      </c>
      <c r="G2572" s="236"/>
      <c r="H2572" s="239">
        <v>3.1890000000000001</v>
      </c>
      <c r="I2572" s="240"/>
      <c r="J2572" s="236"/>
      <c r="K2572" s="236"/>
      <c r="L2572" s="241"/>
      <c r="M2572" s="242"/>
      <c r="N2572" s="243"/>
      <c r="O2572" s="243"/>
      <c r="P2572" s="243"/>
      <c r="Q2572" s="243"/>
      <c r="R2572" s="243"/>
      <c r="S2572" s="243"/>
      <c r="T2572" s="244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45" t="s">
        <v>221</v>
      </c>
      <c r="AU2572" s="245" t="s">
        <v>78</v>
      </c>
      <c r="AV2572" s="14" t="s">
        <v>78</v>
      </c>
      <c r="AW2572" s="14" t="s">
        <v>31</v>
      </c>
      <c r="AX2572" s="14" t="s">
        <v>69</v>
      </c>
      <c r="AY2572" s="245" t="s">
        <v>212</v>
      </c>
    </row>
    <row r="2573" s="13" customFormat="1">
      <c r="A2573" s="13"/>
      <c r="B2573" s="224"/>
      <c r="C2573" s="225"/>
      <c r="D2573" s="226" t="s">
        <v>221</v>
      </c>
      <c r="E2573" s="227" t="s">
        <v>19</v>
      </c>
      <c r="F2573" s="228" t="s">
        <v>2019</v>
      </c>
      <c r="G2573" s="225"/>
      <c r="H2573" s="227" t="s">
        <v>19</v>
      </c>
      <c r="I2573" s="229"/>
      <c r="J2573" s="225"/>
      <c r="K2573" s="225"/>
      <c r="L2573" s="230"/>
      <c r="M2573" s="231"/>
      <c r="N2573" s="232"/>
      <c r="O2573" s="232"/>
      <c r="P2573" s="232"/>
      <c r="Q2573" s="232"/>
      <c r="R2573" s="232"/>
      <c r="S2573" s="232"/>
      <c r="T2573" s="23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34" t="s">
        <v>221</v>
      </c>
      <c r="AU2573" s="234" t="s">
        <v>78</v>
      </c>
      <c r="AV2573" s="13" t="s">
        <v>74</v>
      </c>
      <c r="AW2573" s="13" t="s">
        <v>31</v>
      </c>
      <c r="AX2573" s="13" t="s">
        <v>69</v>
      </c>
      <c r="AY2573" s="234" t="s">
        <v>212</v>
      </c>
    </row>
    <row r="2574" s="14" customFormat="1">
      <c r="A2574" s="14"/>
      <c r="B2574" s="235"/>
      <c r="C2574" s="236"/>
      <c r="D2574" s="226" t="s">
        <v>221</v>
      </c>
      <c r="E2574" s="237" t="s">
        <v>19</v>
      </c>
      <c r="F2574" s="238" t="s">
        <v>2020</v>
      </c>
      <c r="G2574" s="236"/>
      <c r="H2574" s="239">
        <v>1.3600000000000001</v>
      </c>
      <c r="I2574" s="240"/>
      <c r="J2574" s="236"/>
      <c r="K2574" s="236"/>
      <c r="L2574" s="241"/>
      <c r="M2574" s="242"/>
      <c r="N2574" s="243"/>
      <c r="O2574" s="243"/>
      <c r="P2574" s="243"/>
      <c r="Q2574" s="243"/>
      <c r="R2574" s="243"/>
      <c r="S2574" s="243"/>
      <c r="T2574" s="244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45" t="s">
        <v>221</v>
      </c>
      <c r="AU2574" s="245" t="s">
        <v>78</v>
      </c>
      <c r="AV2574" s="14" t="s">
        <v>78</v>
      </c>
      <c r="AW2574" s="14" t="s">
        <v>31</v>
      </c>
      <c r="AX2574" s="14" t="s">
        <v>69</v>
      </c>
      <c r="AY2574" s="245" t="s">
        <v>212</v>
      </c>
    </row>
    <row r="2575" s="13" customFormat="1">
      <c r="A2575" s="13"/>
      <c r="B2575" s="224"/>
      <c r="C2575" s="225"/>
      <c r="D2575" s="226" t="s">
        <v>221</v>
      </c>
      <c r="E2575" s="227" t="s">
        <v>19</v>
      </c>
      <c r="F2575" s="228" t="s">
        <v>2021</v>
      </c>
      <c r="G2575" s="225"/>
      <c r="H2575" s="227" t="s">
        <v>19</v>
      </c>
      <c r="I2575" s="229"/>
      <c r="J2575" s="225"/>
      <c r="K2575" s="225"/>
      <c r="L2575" s="230"/>
      <c r="M2575" s="231"/>
      <c r="N2575" s="232"/>
      <c r="O2575" s="232"/>
      <c r="P2575" s="232"/>
      <c r="Q2575" s="232"/>
      <c r="R2575" s="232"/>
      <c r="S2575" s="232"/>
      <c r="T2575" s="23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34" t="s">
        <v>221</v>
      </c>
      <c r="AU2575" s="234" t="s">
        <v>78</v>
      </c>
      <c r="AV2575" s="13" t="s">
        <v>74</v>
      </c>
      <c r="AW2575" s="13" t="s">
        <v>31</v>
      </c>
      <c r="AX2575" s="13" t="s">
        <v>69</v>
      </c>
      <c r="AY2575" s="234" t="s">
        <v>212</v>
      </c>
    </row>
    <row r="2576" s="14" customFormat="1">
      <c r="A2576" s="14"/>
      <c r="B2576" s="235"/>
      <c r="C2576" s="236"/>
      <c r="D2576" s="226" t="s">
        <v>221</v>
      </c>
      <c r="E2576" s="237" t="s">
        <v>19</v>
      </c>
      <c r="F2576" s="238" t="s">
        <v>2022</v>
      </c>
      <c r="G2576" s="236"/>
      <c r="H2576" s="239">
        <v>1.4319999999999999</v>
      </c>
      <c r="I2576" s="240"/>
      <c r="J2576" s="236"/>
      <c r="K2576" s="236"/>
      <c r="L2576" s="241"/>
      <c r="M2576" s="242"/>
      <c r="N2576" s="243"/>
      <c r="O2576" s="243"/>
      <c r="P2576" s="243"/>
      <c r="Q2576" s="243"/>
      <c r="R2576" s="243"/>
      <c r="S2576" s="243"/>
      <c r="T2576" s="24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45" t="s">
        <v>221</v>
      </c>
      <c r="AU2576" s="245" t="s">
        <v>78</v>
      </c>
      <c r="AV2576" s="14" t="s">
        <v>78</v>
      </c>
      <c r="AW2576" s="14" t="s">
        <v>31</v>
      </c>
      <c r="AX2576" s="14" t="s">
        <v>69</v>
      </c>
      <c r="AY2576" s="245" t="s">
        <v>212</v>
      </c>
    </row>
    <row r="2577" s="13" customFormat="1">
      <c r="A2577" s="13"/>
      <c r="B2577" s="224"/>
      <c r="C2577" s="225"/>
      <c r="D2577" s="226" t="s">
        <v>221</v>
      </c>
      <c r="E2577" s="227" t="s">
        <v>19</v>
      </c>
      <c r="F2577" s="228" t="s">
        <v>2023</v>
      </c>
      <c r="G2577" s="225"/>
      <c r="H2577" s="227" t="s">
        <v>19</v>
      </c>
      <c r="I2577" s="229"/>
      <c r="J2577" s="225"/>
      <c r="K2577" s="225"/>
      <c r="L2577" s="230"/>
      <c r="M2577" s="231"/>
      <c r="N2577" s="232"/>
      <c r="O2577" s="232"/>
      <c r="P2577" s="232"/>
      <c r="Q2577" s="232"/>
      <c r="R2577" s="232"/>
      <c r="S2577" s="232"/>
      <c r="T2577" s="23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34" t="s">
        <v>221</v>
      </c>
      <c r="AU2577" s="234" t="s">
        <v>78</v>
      </c>
      <c r="AV2577" s="13" t="s">
        <v>74</v>
      </c>
      <c r="AW2577" s="13" t="s">
        <v>31</v>
      </c>
      <c r="AX2577" s="13" t="s">
        <v>69</v>
      </c>
      <c r="AY2577" s="234" t="s">
        <v>212</v>
      </c>
    </row>
    <row r="2578" s="14" customFormat="1">
      <c r="A2578" s="14"/>
      <c r="B2578" s="235"/>
      <c r="C2578" s="236"/>
      <c r="D2578" s="226" t="s">
        <v>221</v>
      </c>
      <c r="E2578" s="237" t="s">
        <v>19</v>
      </c>
      <c r="F2578" s="238" t="s">
        <v>2024</v>
      </c>
      <c r="G2578" s="236"/>
      <c r="H2578" s="239">
        <v>0.54700000000000004</v>
      </c>
      <c r="I2578" s="240"/>
      <c r="J2578" s="236"/>
      <c r="K2578" s="236"/>
      <c r="L2578" s="241"/>
      <c r="M2578" s="242"/>
      <c r="N2578" s="243"/>
      <c r="O2578" s="243"/>
      <c r="P2578" s="243"/>
      <c r="Q2578" s="243"/>
      <c r="R2578" s="243"/>
      <c r="S2578" s="243"/>
      <c r="T2578" s="244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45" t="s">
        <v>221</v>
      </c>
      <c r="AU2578" s="245" t="s">
        <v>78</v>
      </c>
      <c r="AV2578" s="14" t="s">
        <v>78</v>
      </c>
      <c r="AW2578" s="14" t="s">
        <v>31</v>
      </c>
      <c r="AX2578" s="14" t="s">
        <v>69</v>
      </c>
      <c r="AY2578" s="245" t="s">
        <v>212</v>
      </c>
    </row>
    <row r="2579" s="14" customFormat="1">
      <c r="A2579" s="14"/>
      <c r="B2579" s="235"/>
      <c r="C2579" s="236"/>
      <c r="D2579" s="226" t="s">
        <v>221</v>
      </c>
      <c r="E2579" s="237" t="s">
        <v>19</v>
      </c>
      <c r="F2579" s="238" t="s">
        <v>2025</v>
      </c>
      <c r="G2579" s="236"/>
      <c r="H2579" s="239">
        <v>0.40500000000000003</v>
      </c>
      <c r="I2579" s="240"/>
      <c r="J2579" s="236"/>
      <c r="K2579" s="236"/>
      <c r="L2579" s="241"/>
      <c r="M2579" s="242"/>
      <c r="N2579" s="243"/>
      <c r="O2579" s="243"/>
      <c r="P2579" s="243"/>
      <c r="Q2579" s="243"/>
      <c r="R2579" s="243"/>
      <c r="S2579" s="243"/>
      <c r="T2579" s="244"/>
      <c r="U2579" s="14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T2579" s="245" t="s">
        <v>221</v>
      </c>
      <c r="AU2579" s="245" t="s">
        <v>78</v>
      </c>
      <c r="AV2579" s="14" t="s">
        <v>78</v>
      </c>
      <c r="AW2579" s="14" t="s">
        <v>31</v>
      </c>
      <c r="AX2579" s="14" t="s">
        <v>69</v>
      </c>
      <c r="AY2579" s="245" t="s">
        <v>212</v>
      </c>
    </row>
    <row r="2580" s="15" customFormat="1">
      <c r="A2580" s="15"/>
      <c r="B2580" s="246"/>
      <c r="C2580" s="247"/>
      <c r="D2580" s="226" t="s">
        <v>221</v>
      </c>
      <c r="E2580" s="248" t="s">
        <v>19</v>
      </c>
      <c r="F2580" s="249" t="s">
        <v>224</v>
      </c>
      <c r="G2580" s="247"/>
      <c r="H2580" s="250">
        <v>25.411999999999999</v>
      </c>
      <c r="I2580" s="251"/>
      <c r="J2580" s="247"/>
      <c r="K2580" s="247"/>
      <c r="L2580" s="252"/>
      <c r="M2580" s="253"/>
      <c r="N2580" s="254"/>
      <c r="O2580" s="254"/>
      <c r="P2580" s="254"/>
      <c r="Q2580" s="254"/>
      <c r="R2580" s="254"/>
      <c r="S2580" s="254"/>
      <c r="T2580" s="25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T2580" s="256" t="s">
        <v>221</v>
      </c>
      <c r="AU2580" s="256" t="s">
        <v>78</v>
      </c>
      <c r="AV2580" s="15" t="s">
        <v>84</v>
      </c>
      <c r="AW2580" s="15" t="s">
        <v>31</v>
      </c>
      <c r="AX2580" s="15" t="s">
        <v>74</v>
      </c>
      <c r="AY2580" s="256" t="s">
        <v>212</v>
      </c>
    </row>
    <row r="2581" s="2" customFormat="1" ht="24.15" customHeight="1">
      <c r="A2581" s="40"/>
      <c r="B2581" s="41"/>
      <c r="C2581" s="206" t="s">
        <v>956</v>
      </c>
      <c r="D2581" s="206" t="s">
        <v>214</v>
      </c>
      <c r="E2581" s="207" t="s">
        <v>2026</v>
      </c>
      <c r="F2581" s="208" t="s">
        <v>2027</v>
      </c>
      <c r="G2581" s="209" t="s">
        <v>309</v>
      </c>
      <c r="H2581" s="210">
        <v>2.8820000000000001</v>
      </c>
      <c r="I2581" s="211"/>
      <c r="J2581" s="212">
        <f>ROUND(I2581*H2581,2)</f>
        <v>0</v>
      </c>
      <c r="K2581" s="208" t="s">
        <v>218</v>
      </c>
      <c r="L2581" s="46"/>
      <c r="M2581" s="213" t="s">
        <v>19</v>
      </c>
      <c r="N2581" s="214" t="s">
        <v>41</v>
      </c>
      <c r="O2581" s="86"/>
      <c r="P2581" s="215">
        <f>O2581*H2581</f>
        <v>0</v>
      </c>
      <c r="Q2581" s="215">
        <v>1.0492699999999999</v>
      </c>
      <c r="R2581" s="215">
        <f>Q2581*H2581</f>
        <v>3.0239961399999999</v>
      </c>
      <c r="S2581" s="215">
        <v>0</v>
      </c>
      <c r="T2581" s="216">
        <f>S2581*H2581</f>
        <v>0</v>
      </c>
      <c r="U2581" s="40"/>
      <c r="V2581" s="40"/>
      <c r="W2581" s="40"/>
      <c r="X2581" s="40"/>
      <c r="Y2581" s="40"/>
      <c r="Z2581" s="40"/>
      <c r="AA2581" s="40"/>
      <c r="AB2581" s="40"/>
      <c r="AC2581" s="40"/>
      <c r="AD2581" s="40"/>
      <c r="AE2581" s="40"/>
      <c r="AR2581" s="217" t="s">
        <v>84</v>
      </c>
      <c r="AT2581" s="217" t="s">
        <v>214</v>
      </c>
      <c r="AU2581" s="217" t="s">
        <v>78</v>
      </c>
      <c r="AY2581" s="19" t="s">
        <v>212</v>
      </c>
      <c r="BE2581" s="218">
        <f>IF(N2581="základní",J2581,0)</f>
        <v>0</v>
      </c>
      <c r="BF2581" s="218">
        <f>IF(N2581="snížená",J2581,0)</f>
        <v>0</v>
      </c>
      <c r="BG2581" s="218">
        <f>IF(N2581="zákl. přenesená",J2581,0)</f>
        <v>0</v>
      </c>
      <c r="BH2581" s="218">
        <f>IF(N2581="sníž. přenesená",J2581,0)</f>
        <v>0</v>
      </c>
      <c r="BI2581" s="218">
        <f>IF(N2581="nulová",J2581,0)</f>
        <v>0</v>
      </c>
      <c r="BJ2581" s="19" t="s">
        <v>78</v>
      </c>
      <c r="BK2581" s="218">
        <f>ROUND(I2581*H2581,2)</f>
        <v>0</v>
      </c>
      <c r="BL2581" s="19" t="s">
        <v>84</v>
      </c>
      <c r="BM2581" s="217" t="s">
        <v>2028</v>
      </c>
    </row>
    <row r="2582" s="2" customFormat="1">
      <c r="A2582" s="40"/>
      <c r="B2582" s="41"/>
      <c r="C2582" s="42"/>
      <c r="D2582" s="219" t="s">
        <v>219</v>
      </c>
      <c r="E2582" s="42"/>
      <c r="F2582" s="220" t="s">
        <v>2029</v>
      </c>
      <c r="G2582" s="42"/>
      <c r="H2582" s="42"/>
      <c r="I2582" s="221"/>
      <c r="J2582" s="42"/>
      <c r="K2582" s="42"/>
      <c r="L2582" s="46"/>
      <c r="M2582" s="222"/>
      <c r="N2582" s="223"/>
      <c r="O2582" s="86"/>
      <c r="P2582" s="86"/>
      <c r="Q2582" s="86"/>
      <c r="R2582" s="86"/>
      <c r="S2582" s="86"/>
      <c r="T2582" s="87"/>
      <c r="U2582" s="40"/>
      <c r="V2582" s="40"/>
      <c r="W2582" s="40"/>
      <c r="X2582" s="40"/>
      <c r="Y2582" s="40"/>
      <c r="Z2582" s="40"/>
      <c r="AA2582" s="40"/>
      <c r="AB2582" s="40"/>
      <c r="AC2582" s="40"/>
      <c r="AD2582" s="40"/>
      <c r="AE2582" s="40"/>
      <c r="AT2582" s="19" t="s">
        <v>219</v>
      </c>
      <c r="AU2582" s="19" t="s">
        <v>78</v>
      </c>
    </row>
    <row r="2583" s="13" customFormat="1">
      <c r="A2583" s="13"/>
      <c r="B2583" s="224"/>
      <c r="C2583" s="225"/>
      <c r="D2583" s="226" t="s">
        <v>221</v>
      </c>
      <c r="E2583" s="227" t="s">
        <v>19</v>
      </c>
      <c r="F2583" s="228" t="s">
        <v>2030</v>
      </c>
      <c r="G2583" s="225"/>
      <c r="H2583" s="227" t="s">
        <v>19</v>
      </c>
      <c r="I2583" s="229"/>
      <c r="J2583" s="225"/>
      <c r="K2583" s="225"/>
      <c r="L2583" s="230"/>
      <c r="M2583" s="231"/>
      <c r="N2583" s="232"/>
      <c r="O2583" s="232"/>
      <c r="P2583" s="232"/>
      <c r="Q2583" s="232"/>
      <c r="R2583" s="232"/>
      <c r="S2583" s="232"/>
      <c r="T2583" s="23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34" t="s">
        <v>221</v>
      </c>
      <c r="AU2583" s="234" t="s">
        <v>78</v>
      </c>
      <c r="AV2583" s="13" t="s">
        <v>74</v>
      </c>
      <c r="AW2583" s="13" t="s">
        <v>31</v>
      </c>
      <c r="AX2583" s="13" t="s">
        <v>69</v>
      </c>
      <c r="AY2583" s="234" t="s">
        <v>212</v>
      </c>
    </row>
    <row r="2584" s="14" customFormat="1">
      <c r="A2584" s="14"/>
      <c r="B2584" s="235"/>
      <c r="C2584" s="236"/>
      <c r="D2584" s="226" t="s">
        <v>221</v>
      </c>
      <c r="E2584" s="237" t="s">
        <v>19</v>
      </c>
      <c r="F2584" s="238" t="s">
        <v>2031</v>
      </c>
      <c r="G2584" s="236"/>
      <c r="H2584" s="239">
        <v>2.8820000000000001</v>
      </c>
      <c r="I2584" s="240"/>
      <c r="J2584" s="236"/>
      <c r="K2584" s="236"/>
      <c r="L2584" s="241"/>
      <c r="M2584" s="242"/>
      <c r="N2584" s="243"/>
      <c r="O2584" s="243"/>
      <c r="P2584" s="243"/>
      <c r="Q2584" s="243"/>
      <c r="R2584" s="243"/>
      <c r="S2584" s="243"/>
      <c r="T2584" s="24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45" t="s">
        <v>221</v>
      </c>
      <c r="AU2584" s="245" t="s">
        <v>78</v>
      </c>
      <c r="AV2584" s="14" t="s">
        <v>78</v>
      </c>
      <c r="AW2584" s="14" t="s">
        <v>31</v>
      </c>
      <c r="AX2584" s="14" t="s">
        <v>69</v>
      </c>
      <c r="AY2584" s="245" t="s">
        <v>212</v>
      </c>
    </row>
    <row r="2585" s="15" customFormat="1">
      <c r="A2585" s="15"/>
      <c r="B2585" s="246"/>
      <c r="C2585" s="247"/>
      <c r="D2585" s="226" t="s">
        <v>221</v>
      </c>
      <c r="E2585" s="248" t="s">
        <v>19</v>
      </c>
      <c r="F2585" s="249" t="s">
        <v>224</v>
      </c>
      <c r="G2585" s="247"/>
      <c r="H2585" s="250">
        <v>2.8820000000000001</v>
      </c>
      <c r="I2585" s="251"/>
      <c r="J2585" s="247"/>
      <c r="K2585" s="247"/>
      <c r="L2585" s="252"/>
      <c r="M2585" s="253"/>
      <c r="N2585" s="254"/>
      <c r="O2585" s="254"/>
      <c r="P2585" s="254"/>
      <c r="Q2585" s="254"/>
      <c r="R2585" s="254"/>
      <c r="S2585" s="254"/>
      <c r="T2585" s="255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56" t="s">
        <v>221</v>
      </c>
      <c r="AU2585" s="256" t="s">
        <v>78</v>
      </c>
      <c r="AV2585" s="15" t="s">
        <v>84</v>
      </c>
      <c r="AW2585" s="15" t="s">
        <v>31</v>
      </c>
      <c r="AX2585" s="15" t="s">
        <v>74</v>
      </c>
      <c r="AY2585" s="256" t="s">
        <v>212</v>
      </c>
    </row>
    <row r="2586" s="2" customFormat="1" ht="24.15" customHeight="1">
      <c r="A2586" s="40"/>
      <c r="B2586" s="41"/>
      <c r="C2586" s="206" t="s">
        <v>2032</v>
      </c>
      <c r="D2586" s="206" t="s">
        <v>214</v>
      </c>
      <c r="E2586" s="207" t="s">
        <v>2033</v>
      </c>
      <c r="F2586" s="208" t="s">
        <v>2034</v>
      </c>
      <c r="G2586" s="209" t="s">
        <v>309</v>
      </c>
      <c r="H2586" s="210">
        <v>0.91100000000000003</v>
      </c>
      <c r="I2586" s="211"/>
      <c r="J2586" s="212">
        <f>ROUND(I2586*H2586,2)</f>
        <v>0</v>
      </c>
      <c r="K2586" s="208" t="s">
        <v>218</v>
      </c>
      <c r="L2586" s="46"/>
      <c r="M2586" s="213" t="s">
        <v>19</v>
      </c>
      <c r="N2586" s="214" t="s">
        <v>41</v>
      </c>
      <c r="O2586" s="86"/>
      <c r="P2586" s="215">
        <f>O2586*H2586</f>
        <v>0</v>
      </c>
      <c r="Q2586" s="215">
        <v>1.06277</v>
      </c>
      <c r="R2586" s="215">
        <f>Q2586*H2586</f>
        <v>0.96818347000000005</v>
      </c>
      <c r="S2586" s="215">
        <v>0</v>
      </c>
      <c r="T2586" s="216">
        <f>S2586*H2586</f>
        <v>0</v>
      </c>
      <c r="U2586" s="40"/>
      <c r="V2586" s="40"/>
      <c r="W2586" s="40"/>
      <c r="X2586" s="40"/>
      <c r="Y2586" s="40"/>
      <c r="Z2586" s="40"/>
      <c r="AA2586" s="40"/>
      <c r="AB2586" s="40"/>
      <c r="AC2586" s="40"/>
      <c r="AD2586" s="40"/>
      <c r="AE2586" s="40"/>
      <c r="AR2586" s="217" t="s">
        <v>84</v>
      </c>
      <c r="AT2586" s="217" t="s">
        <v>214</v>
      </c>
      <c r="AU2586" s="217" t="s">
        <v>78</v>
      </c>
      <c r="AY2586" s="19" t="s">
        <v>212</v>
      </c>
      <c r="BE2586" s="218">
        <f>IF(N2586="základní",J2586,0)</f>
        <v>0</v>
      </c>
      <c r="BF2586" s="218">
        <f>IF(N2586="snížená",J2586,0)</f>
        <v>0</v>
      </c>
      <c r="BG2586" s="218">
        <f>IF(N2586="zákl. přenesená",J2586,0)</f>
        <v>0</v>
      </c>
      <c r="BH2586" s="218">
        <f>IF(N2586="sníž. přenesená",J2586,0)</f>
        <v>0</v>
      </c>
      <c r="BI2586" s="218">
        <f>IF(N2586="nulová",J2586,0)</f>
        <v>0</v>
      </c>
      <c r="BJ2586" s="19" t="s">
        <v>78</v>
      </c>
      <c r="BK2586" s="218">
        <f>ROUND(I2586*H2586,2)</f>
        <v>0</v>
      </c>
      <c r="BL2586" s="19" t="s">
        <v>84</v>
      </c>
      <c r="BM2586" s="217" t="s">
        <v>2035</v>
      </c>
    </row>
    <row r="2587" s="2" customFormat="1">
      <c r="A2587" s="40"/>
      <c r="B2587" s="41"/>
      <c r="C2587" s="42"/>
      <c r="D2587" s="219" t="s">
        <v>219</v>
      </c>
      <c r="E2587" s="42"/>
      <c r="F2587" s="220" t="s">
        <v>2036</v>
      </c>
      <c r="G2587" s="42"/>
      <c r="H2587" s="42"/>
      <c r="I2587" s="221"/>
      <c r="J2587" s="42"/>
      <c r="K2587" s="42"/>
      <c r="L2587" s="46"/>
      <c r="M2587" s="222"/>
      <c r="N2587" s="223"/>
      <c r="O2587" s="86"/>
      <c r="P2587" s="86"/>
      <c r="Q2587" s="86"/>
      <c r="R2587" s="86"/>
      <c r="S2587" s="86"/>
      <c r="T2587" s="87"/>
      <c r="U2587" s="40"/>
      <c r="V2587" s="40"/>
      <c r="W2587" s="40"/>
      <c r="X2587" s="40"/>
      <c r="Y2587" s="40"/>
      <c r="Z2587" s="40"/>
      <c r="AA2587" s="40"/>
      <c r="AB2587" s="40"/>
      <c r="AC2587" s="40"/>
      <c r="AD2587" s="40"/>
      <c r="AE2587" s="40"/>
      <c r="AT2587" s="19" t="s">
        <v>219</v>
      </c>
      <c r="AU2587" s="19" t="s">
        <v>78</v>
      </c>
    </row>
    <row r="2588" s="13" customFormat="1">
      <c r="A2588" s="13"/>
      <c r="B2588" s="224"/>
      <c r="C2588" s="225"/>
      <c r="D2588" s="226" t="s">
        <v>221</v>
      </c>
      <c r="E2588" s="227" t="s">
        <v>19</v>
      </c>
      <c r="F2588" s="228" t="s">
        <v>583</v>
      </c>
      <c r="G2588" s="225"/>
      <c r="H2588" s="227" t="s">
        <v>19</v>
      </c>
      <c r="I2588" s="229"/>
      <c r="J2588" s="225"/>
      <c r="K2588" s="225"/>
      <c r="L2588" s="230"/>
      <c r="M2588" s="231"/>
      <c r="N2588" s="232"/>
      <c r="O2588" s="232"/>
      <c r="P2588" s="232"/>
      <c r="Q2588" s="232"/>
      <c r="R2588" s="232"/>
      <c r="S2588" s="232"/>
      <c r="T2588" s="23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34" t="s">
        <v>221</v>
      </c>
      <c r="AU2588" s="234" t="s">
        <v>78</v>
      </c>
      <c r="AV2588" s="13" t="s">
        <v>74</v>
      </c>
      <c r="AW2588" s="13" t="s">
        <v>31</v>
      </c>
      <c r="AX2588" s="13" t="s">
        <v>69</v>
      </c>
      <c r="AY2588" s="234" t="s">
        <v>212</v>
      </c>
    </row>
    <row r="2589" s="14" customFormat="1">
      <c r="A2589" s="14"/>
      <c r="B2589" s="235"/>
      <c r="C2589" s="236"/>
      <c r="D2589" s="226" t="s">
        <v>221</v>
      </c>
      <c r="E2589" s="237" t="s">
        <v>19</v>
      </c>
      <c r="F2589" s="238" t="s">
        <v>2037</v>
      </c>
      <c r="G2589" s="236"/>
      <c r="H2589" s="239">
        <v>0.91100000000000003</v>
      </c>
      <c r="I2589" s="240"/>
      <c r="J2589" s="236"/>
      <c r="K2589" s="236"/>
      <c r="L2589" s="241"/>
      <c r="M2589" s="242"/>
      <c r="N2589" s="243"/>
      <c r="O2589" s="243"/>
      <c r="P2589" s="243"/>
      <c r="Q2589" s="243"/>
      <c r="R2589" s="243"/>
      <c r="S2589" s="243"/>
      <c r="T2589" s="244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45" t="s">
        <v>221</v>
      </c>
      <c r="AU2589" s="245" t="s">
        <v>78</v>
      </c>
      <c r="AV2589" s="14" t="s">
        <v>78</v>
      </c>
      <c r="AW2589" s="14" t="s">
        <v>31</v>
      </c>
      <c r="AX2589" s="14" t="s">
        <v>69</v>
      </c>
      <c r="AY2589" s="245" t="s">
        <v>212</v>
      </c>
    </row>
    <row r="2590" s="15" customFormat="1">
      <c r="A2590" s="15"/>
      <c r="B2590" s="246"/>
      <c r="C2590" s="247"/>
      <c r="D2590" s="226" t="s">
        <v>221</v>
      </c>
      <c r="E2590" s="248" t="s">
        <v>19</v>
      </c>
      <c r="F2590" s="249" t="s">
        <v>224</v>
      </c>
      <c r="G2590" s="247"/>
      <c r="H2590" s="250">
        <v>0.91100000000000003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T2590" s="256" t="s">
        <v>221</v>
      </c>
      <c r="AU2590" s="256" t="s">
        <v>78</v>
      </c>
      <c r="AV2590" s="15" t="s">
        <v>84</v>
      </c>
      <c r="AW2590" s="15" t="s">
        <v>31</v>
      </c>
      <c r="AX2590" s="15" t="s">
        <v>74</v>
      </c>
      <c r="AY2590" s="256" t="s">
        <v>212</v>
      </c>
    </row>
    <row r="2591" s="2" customFormat="1" ht="24.15" customHeight="1">
      <c r="A2591" s="40"/>
      <c r="B2591" s="41"/>
      <c r="C2591" s="206" t="s">
        <v>962</v>
      </c>
      <c r="D2591" s="206" t="s">
        <v>214</v>
      </c>
      <c r="E2591" s="207" t="s">
        <v>2038</v>
      </c>
      <c r="F2591" s="208" t="s">
        <v>2039</v>
      </c>
      <c r="G2591" s="209" t="s">
        <v>384</v>
      </c>
      <c r="H2591" s="210">
        <v>119.95</v>
      </c>
      <c r="I2591" s="211"/>
      <c r="J2591" s="212">
        <f>ROUND(I2591*H2591,2)</f>
        <v>0</v>
      </c>
      <c r="K2591" s="208" t="s">
        <v>218</v>
      </c>
      <c r="L2591" s="46"/>
      <c r="M2591" s="213" t="s">
        <v>19</v>
      </c>
      <c r="N2591" s="214" t="s">
        <v>41</v>
      </c>
      <c r="O2591" s="86"/>
      <c r="P2591" s="215">
        <f>O2591*H2591</f>
        <v>0</v>
      </c>
      <c r="Q2591" s="215">
        <v>0.01282</v>
      </c>
      <c r="R2591" s="215">
        <f>Q2591*H2591</f>
        <v>1.5377590000000001</v>
      </c>
      <c r="S2591" s="215">
        <v>0</v>
      </c>
      <c r="T2591" s="216">
        <f>S2591*H2591</f>
        <v>0</v>
      </c>
      <c r="U2591" s="40"/>
      <c r="V2591" s="40"/>
      <c r="W2591" s="40"/>
      <c r="X2591" s="40"/>
      <c r="Y2591" s="40"/>
      <c r="Z2591" s="40"/>
      <c r="AA2591" s="40"/>
      <c r="AB2591" s="40"/>
      <c r="AC2591" s="40"/>
      <c r="AD2591" s="40"/>
      <c r="AE2591" s="40"/>
      <c r="AR2591" s="217" t="s">
        <v>84</v>
      </c>
      <c r="AT2591" s="217" t="s">
        <v>214</v>
      </c>
      <c r="AU2591" s="217" t="s">
        <v>78</v>
      </c>
      <c r="AY2591" s="19" t="s">
        <v>212</v>
      </c>
      <c r="BE2591" s="218">
        <f>IF(N2591="základní",J2591,0)</f>
        <v>0</v>
      </c>
      <c r="BF2591" s="218">
        <f>IF(N2591="snížená",J2591,0)</f>
        <v>0</v>
      </c>
      <c r="BG2591" s="218">
        <f>IF(N2591="zákl. přenesená",J2591,0)</f>
        <v>0</v>
      </c>
      <c r="BH2591" s="218">
        <f>IF(N2591="sníž. přenesená",J2591,0)</f>
        <v>0</v>
      </c>
      <c r="BI2591" s="218">
        <f>IF(N2591="nulová",J2591,0)</f>
        <v>0</v>
      </c>
      <c r="BJ2591" s="19" t="s">
        <v>78</v>
      </c>
      <c r="BK2591" s="218">
        <f>ROUND(I2591*H2591,2)</f>
        <v>0</v>
      </c>
      <c r="BL2591" s="19" t="s">
        <v>84</v>
      </c>
      <c r="BM2591" s="217" t="s">
        <v>2040</v>
      </c>
    </row>
    <row r="2592" s="2" customFormat="1">
      <c r="A2592" s="40"/>
      <c r="B2592" s="41"/>
      <c r="C2592" s="42"/>
      <c r="D2592" s="219" t="s">
        <v>219</v>
      </c>
      <c r="E2592" s="42"/>
      <c r="F2592" s="220" t="s">
        <v>2041</v>
      </c>
      <c r="G2592" s="42"/>
      <c r="H2592" s="42"/>
      <c r="I2592" s="221"/>
      <c r="J2592" s="42"/>
      <c r="K2592" s="42"/>
      <c r="L2592" s="46"/>
      <c r="M2592" s="222"/>
      <c r="N2592" s="223"/>
      <c r="O2592" s="86"/>
      <c r="P2592" s="86"/>
      <c r="Q2592" s="86"/>
      <c r="R2592" s="86"/>
      <c r="S2592" s="86"/>
      <c r="T2592" s="87"/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T2592" s="19" t="s">
        <v>219</v>
      </c>
      <c r="AU2592" s="19" t="s">
        <v>78</v>
      </c>
    </row>
    <row r="2593" s="13" customFormat="1">
      <c r="A2593" s="13"/>
      <c r="B2593" s="224"/>
      <c r="C2593" s="225"/>
      <c r="D2593" s="226" t="s">
        <v>221</v>
      </c>
      <c r="E2593" s="227" t="s">
        <v>19</v>
      </c>
      <c r="F2593" s="228" t="s">
        <v>1990</v>
      </c>
      <c r="G2593" s="225"/>
      <c r="H2593" s="227" t="s">
        <v>19</v>
      </c>
      <c r="I2593" s="229"/>
      <c r="J2593" s="225"/>
      <c r="K2593" s="225"/>
      <c r="L2593" s="230"/>
      <c r="M2593" s="231"/>
      <c r="N2593" s="232"/>
      <c r="O2593" s="232"/>
      <c r="P2593" s="232"/>
      <c r="Q2593" s="232"/>
      <c r="R2593" s="232"/>
      <c r="S2593" s="232"/>
      <c r="T2593" s="23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34" t="s">
        <v>221</v>
      </c>
      <c r="AU2593" s="234" t="s">
        <v>78</v>
      </c>
      <c r="AV2593" s="13" t="s">
        <v>74</v>
      </c>
      <c r="AW2593" s="13" t="s">
        <v>31</v>
      </c>
      <c r="AX2593" s="13" t="s">
        <v>69</v>
      </c>
      <c r="AY2593" s="234" t="s">
        <v>212</v>
      </c>
    </row>
    <row r="2594" s="13" customFormat="1">
      <c r="A2594" s="13"/>
      <c r="B2594" s="224"/>
      <c r="C2594" s="225"/>
      <c r="D2594" s="226" t="s">
        <v>221</v>
      </c>
      <c r="E2594" s="227" t="s">
        <v>19</v>
      </c>
      <c r="F2594" s="228" t="s">
        <v>1991</v>
      </c>
      <c r="G2594" s="225"/>
      <c r="H2594" s="227" t="s">
        <v>19</v>
      </c>
      <c r="I2594" s="229"/>
      <c r="J2594" s="225"/>
      <c r="K2594" s="225"/>
      <c r="L2594" s="230"/>
      <c r="M2594" s="231"/>
      <c r="N2594" s="232"/>
      <c r="O2594" s="232"/>
      <c r="P2594" s="232"/>
      <c r="Q2594" s="232"/>
      <c r="R2594" s="232"/>
      <c r="S2594" s="232"/>
      <c r="T2594" s="23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34" t="s">
        <v>221</v>
      </c>
      <c r="AU2594" s="234" t="s">
        <v>78</v>
      </c>
      <c r="AV2594" s="13" t="s">
        <v>74</v>
      </c>
      <c r="AW2594" s="13" t="s">
        <v>31</v>
      </c>
      <c r="AX2594" s="13" t="s">
        <v>69</v>
      </c>
      <c r="AY2594" s="234" t="s">
        <v>212</v>
      </c>
    </row>
    <row r="2595" s="14" customFormat="1">
      <c r="A2595" s="14"/>
      <c r="B2595" s="235"/>
      <c r="C2595" s="236"/>
      <c r="D2595" s="226" t="s">
        <v>221</v>
      </c>
      <c r="E2595" s="237" t="s">
        <v>19</v>
      </c>
      <c r="F2595" s="238" t="s">
        <v>2042</v>
      </c>
      <c r="G2595" s="236"/>
      <c r="H2595" s="239">
        <v>1.948</v>
      </c>
      <c r="I2595" s="240"/>
      <c r="J2595" s="236"/>
      <c r="K2595" s="236"/>
      <c r="L2595" s="241"/>
      <c r="M2595" s="242"/>
      <c r="N2595" s="243"/>
      <c r="O2595" s="243"/>
      <c r="P2595" s="243"/>
      <c r="Q2595" s="243"/>
      <c r="R2595" s="243"/>
      <c r="S2595" s="243"/>
      <c r="T2595" s="244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45" t="s">
        <v>221</v>
      </c>
      <c r="AU2595" s="245" t="s">
        <v>78</v>
      </c>
      <c r="AV2595" s="14" t="s">
        <v>78</v>
      </c>
      <c r="AW2595" s="14" t="s">
        <v>31</v>
      </c>
      <c r="AX2595" s="14" t="s">
        <v>69</v>
      </c>
      <c r="AY2595" s="245" t="s">
        <v>212</v>
      </c>
    </row>
    <row r="2596" s="14" customFormat="1">
      <c r="A2596" s="14"/>
      <c r="B2596" s="235"/>
      <c r="C2596" s="236"/>
      <c r="D2596" s="226" t="s">
        <v>221</v>
      </c>
      <c r="E2596" s="237" t="s">
        <v>19</v>
      </c>
      <c r="F2596" s="238" t="s">
        <v>2043</v>
      </c>
      <c r="G2596" s="236"/>
      <c r="H2596" s="239">
        <v>6.4320000000000004</v>
      </c>
      <c r="I2596" s="240"/>
      <c r="J2596" s="236"/>
      <c r="K2596" s="236"/>
      <c r="L2596" s="241"/>
      <c r="M2596" s="242"/>
      <c r="N2596" s="243"/>
      <c r="O2596" s="243"/>
      <c r="P2596" s="243"/>
      <c r="Q2596" s="243"/>
      <c r="R2596" s="243"/>
      <c r="S2596" s="243"/>
      <c r="T2596" s="24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T2596" s="245" t="s">
        <v>221</v>
      </c>
      <c r="AU2596" s="245" t="s">
        <v>78</v>
      </c>
      <c r="AV2596" s="14" t="s">
        <v>78</v>
      </c>
      <c r="AW2596" s="14" t="s">
        <v>31</v>
      </c>
      <c r="AX2596" s="14" t="s">
        <v>69</v>
      </c>
      <c r="AY2596" s="245" t="s">
        <v>212</v>
      </c>
    </row>
    <row r="2597" s="13" customFormat="1">
      <c r="A2597" s="13"/>
      <c r="B2597" s="224"/>
      <c r="C2597" s="225"/>
      <c r="D2597" s="226" t="s">
        <v>221</v>
      </c>
      <c r="E2597" s="227" t="s">
        <v>19</v>
      </c>
      <c r="F2597" s="228" t="s">
        <v>1994</v>
      </c>
      <c r="G2597" s="225"/>
      <c r="H2597" s="227" t="s">
        <v>19</v>
      </c>
      <c r="I2597" s="229"/>
      <c r="J2597" s="225"/>
      <c r="K2597" s="225"/>
      <c r="L2597" s="230"/>
      <c r="M2597" s="231"/>
      <c r="N2597" s="232"/>
      <c r="O2597" s="232"/>
      <c r="P2597" s="232"/>
      <c r="Q2597" s="232"/>
      <c r="R2597" s="232"/>
      <c r="S2597" s="232"/>
      <c r="T2597" s="23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34" t="s">
        <v>221</v>
      </c>
      <c r="AU2597" s="234" t="s">
        <v>78</v>
      </c>
      <c r="AV2597" s="13" t="s">
        <v>74</v>
      </c>
      <c r="AW2597" s="13" t="s">
        <v>31</v>
      </c>
      <c r="AX2597" s="13" t="s">
        <v>69</v>
      </c>
      <c r="AY2597" s="234" t="s">
        <v>212</v>
      </c>
    </row>
    <row r="2598" s="14" customFormat="1">
      <c r="A2598" s="14"/>
      <c r="B2598" s="235"/>
      <c r="C2598" s="236"/>
      <c r="D2598" s="226" t="s">
        <v>221</v>
      </c>
      <c r="E2598" s="237" t="s">
        <v>19</v>
      </c>
      <c r="F2598" s="238" t="s">
        <v>2044</v>
      </c>
      <c r="G2598" s="236"/>
      <c r="H2598" s="239">
        <v>6.0750000000000002</v>
      </c>
      <c r="I2598" s="240"/>
      <c r="J2598" s="236"/>
      <c r="K2598" s="236"/>
      <c r="L2598" s="241"/>
      <c r="M2598" s="242"/>
      <c r="N2598" s="243"/>
      <c r="O2598" s="243"/>
      <c r="P2598" s="243"/>
      <c r="Q2598" s="243"/>
      <c r="R2598" s="243"/>
      <c r="S2598" s="243"/>
      <c r="T2598" s="244"/>
      <c r="U2598" s="14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T2598" s="245" t="s">
        <v>221</v>
      </c>
      <c r="AU2598" s="245" t="s">
        <v>78</v>
      </c>
      <c r="AV2598" s="14" t="s">
        <v>78</v>
      </c>
      <c r="AW2598" s="14" t="s">
        <v>31</v>
      </c>
      <c r="AX2598" s="14" t="s">
        <v>69</v>
      </c>
      <c r="AY2598" s="245" t="s">
        <v>212</v>
      </c>
    </row>
    <row r="2599" s="14" customFormat="1">
      <c r="A2599" s="14"/>
      <c r="B2599" s="235"/>
      <c r="C2599" s="236"/>
      <c r="D2599" s="226" t="s">
        <v>221</v>
      </c>
      <c r="E2599" s="237" t="s">
        <v>19</v>
      </c>
      <c r="F2599" s="238" t="s">
        <v>2045</v>
      </c>
      <c r="G2599" s="236"/>
      <c r="H2599" s="239">
        <v>1.3160000000000001</v>
      </c>
      <c r="I2599" s="240"/>
      <c r="J2599" s="236"/>
      <c r="K2599" s="236"/>
      <c r="L2599" s="241"/>
      <c r="M2599" s="242"/>
      <c r="N2599" s="243"/>
      <c r="O2599" s="243"/>
      <c r="P2599" s="243"/>
      <c r="Q2599" s="243"/>
      <c r="R2599" s="243"/>
      <c r="S2599" s="243"/>
      <c r="T2599" s="244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T2599" s="245" t="s">
        <v>221</v>
      </c>
      <c r="AU2599" s="245" t="s">
        <v>78</v>
      </c>
      <c r="AV2599" s="14" t="s">
        <v>78</v>
      </c>
      <c r="AW2599" s="14" t="s">
        <v>31</v>
      </c>
      <c r="AX2599" s="14" t="s">
        <v>69</v>
      </c>
      <c r="AY2599" s="245" t="s">
        <v>212</v>
      </c>
    </row>
    <row r="2600" s="13" customFormat="1">
      <c r="A2600" s="13"/>
      <c r="B2600" s="224"/>
      <c r="C2600" s="225"/>
      <c r="D2600" s="226" t="s">
        <v>221</v>
      </c>
      <c r="E2600" s="227" t="s">
        <v>19</v>
      </c>
      <c r="F2600" s="228" t="s">
        <v>1997</v>
      </c>
      <c r="G2600" s="225"/>
      <c r="H2600" s="227" t="s">
        <v>19</v>
      </c>
      <c r="I2600" s="229"/>
      <c r="J2600" s="225"/>
      <c r="K2600" s="225"/>
      <c r="L2600" s="230"/>
      <c r="M2600" s="231"/>
      <c r="N2600" s="232"/>
      <c r="O2600" s="232"/>
      <c r="P2600" s="232"/>
      <c r="Q2600" s="232"/>
      <c r="R2600" s="232"/>
      <c r="S2600" s="232"/>
      <c r="T2600" s="23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34" t="s">
        <v>221</v>
      </c>
      <c r="AU2600" s="234" t="s">
        <v>78</v>
      </c>
      <c r="AV2600" s="13" t="s">
        <v>74</v>
      </c>
      <c r="AW2600" s="13" t="s">
        <v>31</v>
      </c>
      <c r="AX2600" s="13" t="s">
        <v>69</v>
      </c>
      <c r="AY2600" s="234" t="s">
        <v>212</v>
      </c>
    </row>
    <row r="2601" s="13" customFormat="1">
      <c r="A2601" s="13"/>
      <c r="B2601" s="224"/>
      <c r="C2601" s="225"/>
      <c r="D2601" s="226" t="s">
        <v>221</v>
      </c>
      <c r="E2601" s="227" t="s">
        <v>19</v>
      </c>
      <c r="F2601" s="228" t="s">
        <v>1991</v>
      </c>
      <c r="G2601" s="225"/>
      <c r="H2601" s="227" t="s">
        <v>19</v>
      </c>
      <c r="I2601" s="229"/>
      <c r="J2601" s="225"/>
      <c r="K2601" s="225"/>
      <c r="L2601" s="230"/>
      <c r="M2601" s="231"/>
      <c r="N2601" s="232"/>
      <c r="O2601" s="232"/>
      <c r="P2601" s="232"/>
      <c r="Q2601" s="232"/>
      <c r="R2601" s="232"/>
      <c r="S2601" s="232"/>
      <c r="T2601" s="23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34" t="s">
        <v>221</v>
      </c>
      <c r="AU2601" s="234" t="s">
        <v>78</v>
      </c>
      <c r="AV2601" s="13" t="s">
        <v>74</v>
      </c>
      <c r="AW2601" s="13" t="s">
        <v>31</v>
      </c>
      <c r="AX2601" s="13" t="s">
        <v>69</v>
      </c>
      <c r="AY2601" s="234" t="s">
        <v>212</v>
      </c>
    </row>
    <row r="2602" s="14" customFormat="1">
      <c r="A2602" s="14"/>
      <c r="B2602" s="235"/>
      <c r="C2602" s="236"/>
      <c r="D2602" s="226" t="s">
        <v>221</v>
      </c>
      <c r="E2602" s="237" t="s">
        <v>19</v>
      </c>
      <c r="F2602" s="238" t="s">
        <v>2046</v>
      </c>
      <c r="G2602" s="236"/>
      <c r="H2602" s="239">
        <v>15.186999999999999</v>
      </c>
      <c r="I2602" s="240"/>
      <c r="J2602" s="236"/>
      <c r="K2602" s="236"/>
      <c r="L2602" s="241"/>
      <c r="M2602" s="242"/>
      <c r="N2602" s="243"/>
      <c r="O2602" s="243"/>
      <c r="P2602" s="243"/>
      <c r="Q2602" s="243"/>
      <c r="R2602" s="243"/>
      <c r="S2602" s="243"/>
      <c r="T2602" s="24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45" t="s">
        <v>221</v>
      </c>
      <c r="AU2602" s="245" t="s">
        <v>78</v>
      </c>
      <c r="AV2602" s="14" t="s">
        <v>78</v>
      </c>
      <c r="AW2602" s="14" t="s">
        <v>31</v>
      </c>
      <c r="AX2602" s="14" t="s">
        <v>69</v>
      </c>
      <c r="AY2602" s="245" t="s">
        <v>212</v>
      </c>
    </row>
    <row r="2603" s="14" customFormat="1">
      <c r="A2603" s="14"/>
      <c r="B2603" s="235"/>
      <c r="C2603" s="236"/>
      <c r="D2603" s="226" t="s">
        <v>221</v>
      </c>
      <c r="E2603" s="237" t="s">
        <v>19</v>
      </c>
      <c r="F2603" s="238" t="s">
        <v>2047</v>
      </c>
      <c r="G2603" s="236"/>
      <c r="H2603" s="239">
        <v>1.5209999999999999</v>
      </c>
      <c r="I2603" s="240"/>
      <c r="J2603" s="236"/>
      <c r="K2603" s="236"/>
      <c r="L2603" s="241"/>
      <c r="M2603" s="242"/>
      <c r="N2603" s="243"/>
      <c r="O2603" s="243"/>
      <c r="P2603" s="243"/>
      <c r="Q2603" s="243"/>
      <c r="R2603" s="243"/>
      <c r="S2603" s="243"/>
      <c r="T2603" s="244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45" t="s">
        <v>221</v>
      </c>
      <c r="AU2603" s="245" t="s">
        <v>78</v>
      </c>
      <c r="AV2603" s="14" t="s">
        <v>78</v>
      </c>
      <c r="AW2603" s="14" t="s">
        <v>31</v>
      </c>
      <c r="AX2603" s="14" t="s">
        <v>69</v>
      </c>
      <c r="AY2603" s="245" t="s">
        <v>212</v>
      </c>
    </row>
    <row r="2604" s="14" customFormat="1">
      <c r="A2604" s="14"/>
      <c r="B2604" s="235"/>
      <c r="C2604" s="236"/>
      <c r="D2604" s="226" t="s">
        <v>221</v>
      </c>
      <c r="E2604" s="237" t="s">
        <v>19</v>
      </c>
      <c r="F2604" s="238" t="s">
        <v>2048</v>
      </c>
      <c r="G2604" s="236"/>
      <c r="H2604" s="239">
        <v>4.5060000000000002</v>
      </c>
      <c r="I2604" s="240"/>
      <c r="J2604" s="236"/>
      <c r="K2604" s="236"/>
      <c r="L2604" s="241"/>
      <c r="M2604" s="242"/>
      <c r="N2604" s="243"/>
      <c r="O2604" s="243"/>
      <c r="P2604" s="243"/>
      <c r="Q2604" s="243"/>
      <c r="R2604" s="243"/>
      <c r="S2604" s="243"/>
      <c r="T2604" s="244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45" t="s">
        <v>221</v>
      </c>
      <c r="AU2604" s="245" t="s">
        <v>78</v>
      </c>
      <c r="AV2604" s="14" t="s">
        <v>78</v>
      </c>
      <c r="AW2604" s="14" t="s">
        <v>31</v>
      </c>
      <c r="AX2604" s="14" t="s">
        <v>69</v>
      </c>
      <c r="AY2604" s="245" t="s">
        <v>212</v>
      </c>
    </row>
    <row r="2605" s="14" customFormat="1">
      <c r="A2605" s="14"/>
      <c r="B2605" s="235"/>
      <c r="C2605" s="236"/>
      <c r="D2605" s="226" t="s">
        <v>221</v>
      </c>
      <c r="E2605" s="237" t="s">
        <v>19</v>
      </c>
      <c r="F2605" s="238" t="s">
        <v>2049</v>
      </c>
      <c r="G2605" s="236"/>
      <c r="H2605" s="239">
        <v>3.0899999999999999</v>
      </c>
      <c r="I2605" s="240"/>
      <c r="J2605" s="236"/>
      <c r="K2605" s="236"/>
      <c r="L2605" s="241"/>
      <c r="M2605" s="242"/>
      <c r="N2605" s="243"/>
      <c r="O2605" s="243"/>
      <c r="P2605" s="243"/>
      <c r="Q2605" s="243"/>
      <c r="R2605" s="243"/>
      <c r="S2605" s="243"/>
      <c r="T2605" s="244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45" t="s">
        <v>221</v>
      </c>
      <c r="AU2605" s="245" t="s">
        <v>78</v>
      </c>
      <c r="AV2605" s="14" t="s">
        <v>78</v>
      </c>
      <c r="AW2605" s="14" t="s">
        <v>31</v>
      </c>
      <c r="AX2605" s="14" t="s">
        <v>69</v>
      </c>
      <c r="AY2605" s="245" t="s">
        <v>212</v>
      </c>
    </row>
    <row r="2606" s="13" customFormat="1">
      <c r="A2606" s="13"/>
      <c r="B2606" s="224"/>
      <c r="C2606" s="225"/>
      <c r="D2606" s="226" t="s">
        <v>221</v>
      </c>
      <c r="E2606" s="227" t="s">
        <v>19</v>
      </c>
      <c r="F2606" s="228" t="s">
        <v>1994</v>
      </c>
      <c r="G2606" s="225"/>
      <c r="H2606" s="227" t="s">
        <v>19</v>
      </c>
      <c r="I2606" s="229"/>
      <c r="J2606" s="225"/>
      <c r="K2606" s="225"/>
      <c r="L2606" s="230"/>
      <c r="M2606" s="231"/>
      <c r="N2606" s="232"/>
      <c r="O2606" s="232"/>
      <c r="P2606" s="232"/>
      <c r="Q2606" s="232"/>
      <c r="R2606" s="232"/>
      <c r="S2606" s="232"/>
      <c r="T2606" s="23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34" t="s">
        <v>221</v>
      </c>
      <c r="AU2606" s="234" t="s">
        <v>78</v>
      </c>
      <c r="AV2606" s="13" t="s">
        <v>74</v>
      </c>
      <c r="AW2606" s="13" t="s">
        <v>31</v>
      </c>
      <c r="AX2606" s="13" t="s">
        <v>69</v>
      </c>
      <c r="AY2606" s="234" t="s">
        <v>212</v>
      </c>
    </row>
    <row r="2607" s="14" customFormat="1">
      <c r="A2607" s="14"/>
      <c r="B2607" s="235"/>
      <c r="C2607" s="236"/>
      <c r="D2607" s="226" t="s">
        <v>221</v>
      </c>
      <c r="E2607" s="237" t="s">
        <v>19</v>
      </c>
      <c r="F2607" s="238" t="s">
        <v>2050</v>
      </c>
      <c r="G2607" s="236"/>
      <c r="H2607" s="239">
        <v>12.049</v>
      </c>
      <c r="I2607" s="240"/>
      <c r="J2607" s="236"/>
      <c r="K2607" s="236"/>
      <c r="L2607" s="241"/>
      <c r="M2607" s="242"/>
      <c r="N2607" s="243"/>
      <c r="O2607" s="243"/>
      <c r="P2607" s="243"/>
      <c r="Q2607" s="243"/>
      <c r="R2607" s="243"/>
      <c r="S2607" s="243"/>
      <c r="T2607" s="244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45" t="s">
        <v>221</v>
      </c>
      <c r="AU2607" s="245" t="s">
        <v>78</v>
      </c>
      <c r="AV2607" s="14" t="s">
        <v>78</v>
      </c>
      <c r="AW2607" s="14" t="s">
        <v>31</v>
      </c>
      <c r="AX2607" s="14" t="s">
        <v>69</v>
      </c>
      <c r="AY2607" s="245" t="s">
        <v>212</v>
      </c>
    </row>
    <row r="2608" s="13" customFormat="1">
      <c r="A2608" s="13"/>
      <c r="B2608" s="224"/>
      <c r="C2608" s="225"/>
      <c r="D2608" s="226" t="s">
        <v>221</v>
      </c>
      <c r="E2608" s="227" t="s">
        <v>19</v>
      </c>
      <c r="F2608" s="228" t="s">
        <v>2003</v>
      </c>
      <c r="G2608" s="225"/>
      <c r="H2608" s="227" t="s">
        <v>19</v>
      </c>
      <c r="I2608" s="229"/>
      <c r="J2608" s="225"/>
      <c r="K2608" s="225"/>
      <c r="L2608" s="230"/>
      <c r="M2608" s="231"/>
      <c r="N2608" s="232"/>
      <c r="O2608" s="232"/>
      <c r="P2608" s="232"/>
      <c r="Q2608" s="232"/>
      <c r="R2608" s="232"/>
      <c r="S2608" s="232"/>
      <c r="T2608" s="23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34" t="s">
        <v>221</v>
      </c>
      <c r="AU2608" s="234" t="s">
        <v>78</v>
      </c>
      <c r="AV2608" s="13" t="s">
        <v>74</v>
      </c>
      <c r="AW2608" s="13" t="s">
        <v>31</v>
      </c>
      <c r="AX2608" s="13" t="s">
        <v>69</v>
      </c>
      <c r="AY2608" s="234" t="s">
        <v>212</v>
      </c>
    </row>
    <row r="2609" s="14" customFormat="1">
      <c r="A2609" s="14"/>
      <c r="B2609" s="235"/>
      <c r="C2609" s="236"/>
      <c r="D2609" s="226" t="s">
        <v>221</v>
      </c>
      <c r="E2609" s="237" t="s">
        <v>19</v>
      </c>
      <c r="F2609" s="238" t="s">
        <v>2051</v>
      </c>
      <c r="G2609" s="236"/>
      <c r="H2609" s="239">
        <v>7.5739999999999998</v>
      </c>
      <c r="I2609" s="240"/>
      <c r="J2609" s="236"/>
      <c r="K2609" s="236"/>
      <c r="L2609" s="241"/>
      <c r="M2609" s="242"/>
      <c r="N2609" s="243"/>
      <c r="O2609" s="243"/>
      <c r="P2609" s="243"/>
      <c r="Q2609" s="243"/>
      <c r="R2609" s="243"/>
      <c r="S2609" s="243"/>
      <c r="T2609" s="24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45" t="s">
        <v>221</v>
      </c>
      <c r="AU2609" s="245" t="s">
        <v>78</v>
      </c>
      <c r="AV2609" s="14" t="s">
        <v>78</v>
      </c>
      <c r="AW2609" s="14" t="s">
        <v>31</v>
      </c>
      <c r="AX2609" s="14" t="s">
        <v>69</v>
      </c>
      <c r="AY2609" s="245" t="s">
        <v>212</v>
      </c>
    </row>
    <row r="2610" s="14" customFormat="1">
      <c r="A2610" s="14"/>
      <c r="B2610" s="235"/>
      <c r="C2610" s="236"/>
      <c r="D2610" s="226" t="s">
        <v>221</v>
      </c>
      <c r="E2610" s="237" t="s">
        <v>19</v>
      </c>
      <c r="F2610" s="238" t="s">
        <v>2052</v>
      </c>
      <c r="G2610" s="236"/>
      <c r="H2610" s="239">
        <v>1.256</v>
      </c>
      <c r="I2610" s="240"/>
      <c r="J2610" s="236"/>
      <c r="K2610" s="236"/>
      <c r="L2610" s="241"/>
      <c r="M2610" s="242"/>
      <c r="N2610" s="243"/>
      <c r="O2610" s="243"/>
      <c r="P2610" s="243"/>
      <c r="Q2610" s="243"/>
      <c r="R2610" s="243"/>
      <c r="S2610" s="243"/>
      <c r="T2610" s="244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45" t="s">
        <v>221</v>
      </c>
      <c r="AU2610" s="245" t="s">
        <v>78</v>
      </c>
      <c r="AV2610" s="14" t="s">
        <v>78</v>
      </c>
      <c r="AW2610" s="14" t="s">
        <v>31</v>
      </c>
      <c r="AX2610" s="14" t="s">
        <v>69</v>
      </c>
      <c r="AY2610" s="245" t="s">
        <v>212</v>
      </c>
    </row>
    <row r="2611" s="13" customFormat="1">
      <c r="A2611" s="13"/>
      <c r="B2611" s="224"/>
      <c r="C2611" s="225"/>
      <c r="D2611" s="226" t="s">
        <v>221</v>
      </c>
      <c r="E2611" s="227" t="s">
        <v>19</v>
      </c>
      <c r="F2611" s="228" t="s">
        <v>1991</v>
      </c>
      <c r="G2611" s="225"/>
      <c r="H2611" s="227" t="s">
        <v>19</v>
      </c>
      <c r="I2611" s="229"/>
      <c r="J2611" s="225"/>
      <c r="K2611" s="225"/>
      <c r="L2611" s="230"/>
      <c r="M2611" s="231"/>
      <c r="N2611" s="232"/>
      <c r="O2611" s="232"/>
      <c r="P2611" s="232"/>
      <c r="Q2611" s="232"/>
      <c r="R2611" s="232"/>
      <c r="S2611" s="232"/>
      <c r="T2611" s="23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34" t="s">
        <v>221</v>
      </c>
      <c r="AU2611" s="234" t="s">
        <v>78</v>
      </c>
      <c r="AV2611" s="13" t="s">
        <v>74</v>
      </c>
      <c r="AW2611" s="13" t="s">
        <v>31</v>
      </c>
      <c r="AX2611" s="13" t="s">
        <v>69</v>
      </c>
      <c r="AY2611" s="234" t="s">
        <v>212</v>
      </c>
    </row>
    <row r="2612" s="14" customFormat="1">
      <c r="A2612" s="14"/>
      <c r="B2612" s="235"/>
      <c r="C2612" s="236"/>
      <c r="D2612" s="226" t="s">
        <v>221</v>
      </c>
      <c r="E2612" s="237" t="s">
        <v>19</v>
      </c>
      <c r="F2612" s="238" t="s">
        <v>2053</v>
      </c>
      <c r="G2612" s="236"/>
      <c r="H2612" s="239">
        <v>0.315</v>
      </c>
      <c r="I2612" s="240"/>
      <c r="J2612" s="236"/>
      <c r="K2612" s="236"/>
      <c r="L2612" s="241"/>
      <c r="M2612" s="242"/>
      <c r="N2612" s="243"/>
      <c r="O2612" s="243"/>
      <c r="P2612" s="243"/>
      <c r="Q2612" s="243"/>
      <c r="R2612" s="243"/>
      <c r="S2612" s="243"/>
      <c r="T2612" s="244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45" t="s">
        <v>221</v>
      </c>
      <c r="AU2612" s="245" t="s">
        <v>78</v>
      </c>
      <c r="AV2612" s="14" t="s">
        <v>78</v>
      </c>
      <c r="AW2612" s="14" t="s">
        <v>31</v>
      </c>
      <c r="AX2612" s="14" t="s">
        <v>69</v>
      </c>
      <c r="AY2612" s="245" t="s">
        <v>212</v>
      </c>
    </row>
    <row r="2613" s="14" customFormat="1">
      <c r="A2613" s="14"/>
      <c r="B2613" s="235"/>
      <c r="C2613" s="236"/>
      <c r="D2613" s="226" t="s">
        <v>221</v>
      </c>
      <c r="E2613" s="237" t="s">
        <v>19</v>
      </c>
      <c r="F2613" s="238" t="s">
        <v>2054</v>
      </c>
      <c r="G2613" s="236"/>
      <c r="H2613" s="239">
        <v>3.3570000000000002</v>
      </c>
      <c r="I2613" s="240"/>
      <c r="J2613" s="236"/>
      <c r="K2613" s="236"/>
      <c r="L2613" s="241"/>
      <c r="M2613" s="242"/>
      <c r="N2613" s="243"/>
      <c r="O2613" s="243"/>
      <c r="P2613" s="243"/>
      <c r="Q2613" s="243"/>
      <c r="R2613" s="243"/>
      <c r="S2613" s="243"/>
      <c r="T2613" s="244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45" t="s">
        <v>221</v>
      </c>
      <c r="AU2613" s="245" t="s">
        <v>78</v>
      </c>
      <c r="AV2613" s="14" t="s">
        <v>78</v>
      </c>
      <c r="AW2613" s="14" t="s">
        <v>31</v>
      </c>
      <c r="AX2613" s="14" t="s">
        <v>69</v>
      </c>
      <c r="AY2613" s="245" t="s">
        <v>212</v>
      </c>
    </row>
    <row r="2614" s="14" customFormat="1">
      <c r="A2614" s="14"/>
      <c r="B2614" s="235"/>
      <c r="C2614" s="236"/>
      <c r="D2614" s="226" t="s">
        <v>221</v>
      </c>
      <c r="E2614" s="237" t="s">
        <v>19</v>
      </c>
      <c r="F2614" s="238" t="s">
        <v>2055</v>
      </c>
      <c r="G2614" s="236"/>
      <c r="H2614" s="239">
        <v>3.0750000000000002</v>
      </c>
      <c r="I2614" s="240"/>
      <c r="J2614" s="236"/>
      <c r="K2614" s="236"/>
      <c r="L2614" s="241"/>
      <c r="M2614" s="242"/>
      <c r="N2614" s="243"/>
      <c r="O2614" s="243"/>
      <c r="P2614" s="243"/>
      <c r="Q2614" s="243"/>
      <c r="R2614" s="243"/>
      <c r="S2614" s="243"/>
      <c r="T2614" s="24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45" t="s">
        <v>221</v>
      </c>
      <c r="AU2614" s="245" t="s">
        <v>78</v>
      </c>
      <c r="AV2614" s="14" t="s">
        <v>78</v>
      </c>
      <c r="AW2614" s="14" t="s">
        <v>31</v>
      </c>
      <c r="AX2614" s="14" t="s">
        <v>69</v>
      </c>
      <c r="AY2614" s="245" t="s">
        <v>212</v>
      </c>
    </row>
    <row r="2615" s="14" customFormat="1">
      <c r="A2615" s="14"/>
      <c r="B2615" s="235"/>
      <c r="C2615" s="236"/>
      <c r="D2615" s="226" t="s">
        <v>221</v>
      </c>
      <c r="E2615" s="237" t="s">
        <v>19</v>
      </c>
      <c r="F2615" s="238" t="s">
        <v>2056</v>
      </c>
      <c r="G2615" s="236"/>
      <c r="H2615" s="239">
        <v>4.1299999999999999</v>
      </c>
      <c r="I2615" s="240"/>
      <c r="J2615" s="236"/>
      <c r="K2615" s="236"/>
      <c r="L2615" s="241"/>
      <c r="M2615" s="242"/>
      <c r="N2615" s="243"/>
      <c r="O2615" s="243"/>
      <c r="P2615" s="243"/>
      <c r="Q2615" s="243"/>
      <c r="R2615" s="243"/>
      <c r="S2615" s="243"/>
      <c r="T2615" s="244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45" t="s">
        <v>221</v>
      </c>
      <c r="AU2615" s="245" t="s">
        <v>78</v>
      </c>
      <c r="AV2615" s="14" t="s">
        <v>78</v>
      </c>
      <c r="AW2615" s="14" t="s">
        <v>31</v>
      </c>
      <c r="AX2615" s="14" t="s">
        <v>69</v>
      </c>
      <c r="AY2615" s="245" t="s">
        <v>212</v>
      </c>
    </row>
    <row r="2616" s="13" customFormat="1">
      <c r="A2616" s="13"/>
      <c r="B2616" s="224"/>
      <c r="C2616" s="225"/>
      <c r="D2616" s="226" t="s">
        <v>221</v>
      </c>
      <c r="E2616" s="227" t="s">
        <v>19</v>
      </c>
      <c r="F2616" s="228" t="s">
        <v>2010</v>
      </c>
      <c r="G2616" s="225"/>
      <c r="H2616" s="227" t="s">
        <v>19</v>
      </c>
      <c r="I2616" s="229"/>
      <c r="J2616" s="225"/>
      <c r="K2616" s="225"/>
      <c r="L2616" s="230"/>
      <c r="M2616" s="231"/>
      <c r="N2616" s="232"/>
      <c r="O2616" s="232"/>
      <c r="P2616" s="232"/>
      <c r="Q2616" s="232"/>
      <c r="R2616" s="232"/>
      <c r="S2616" s="232"/>
      <c r="T2616" s="23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34" t="s">
        <v>221</v>
      </c>
      <c r="AU2616" s="234" t="s">
        <v>78</v>
      </c>
      <c r="AV2616" s="13" t="s">
        <v>74</v>
      </c>
      <c r="AW2616" s="13" t="s">
        <v>31</v>
      </c>
      <c r="AX2616" s="13" t="s">
        <v>69</v>
      </c>
      <c r="AY2616" s="234" t="s">
        <v>212</v>
      </c>
    </row>
    <row r="2617" s="13" customFormat="1">
      <c r="A2617" s="13"/>
      <c r="B2617" s="224"/>
      <c r="C2617" s="225"/>
      <c r="D2617" s="226" t="s">
        <v>221</v>
      </c>
      <c r="E2617" s="227" t="s">
        <v>19</v>
      </c>
      <c r="F2617" s="228" t="s">
        <v>1994</v>
      </c>
      <c r="G2617" s="225"/>
      <c r="H2617" s="227" t="s">
        <v>19</v>
      </c>
      <c r="I2617" s="229"/>
      <c r="J2617" s="225"/>
      <c r="K2617" s="225"/>
      <c r="L2617" s="230"/>
      <c r="M2617" s="231"/>
      <c r="N2617" s="232"/>
      <c r="O2617" s="232"/>
      <c r="P2617" s="232"/>
      <c r="Q2617" s="232"/>
      <c r="R2617" s="232"/>
      <c r="S2617" s="232"/>
      <c r="T2617" s="23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34" t="s">
        <v>221</v>
      </c>
      <c r="AU2617" s="234" t="s">
        <v>78</v>
      </c>
      <c r="AV2617" s="13" t="s">
        <v>74</v>
      </c>
      <c r="AW2617" s="13" t="s">
        <v>31</v>
      </c>
      <c r="AX2617" s="13" t="s">
        <v>69</v>
      </c>
      <c r="AY2617" s="234" t="s">
        <v>212</v>
      </c>
    </row>
    <row r="2618" s="14" customFormat="1">
      <c r="A2618" s="14"/>
      <c r="B2618" s="235"/>
      <c r="C2618" s="236"/>
      <c r="D2618" s="226" t="s">
        <v>221</v>
      </c>
      <c r="E2618" s="237" t="s">
        <v>19</v>
      </c>
      <c r="F2618" s="238" t="s">
        <v>2057</v>
      </c>
      <c r="G2618" s="236"/>
      <c r="H2618" s="239">
        <v>5.0220000000000002</v>
      </c>
      <c r="I2618" s="240"/>
      <c r="J2618" s="236"/>
      <c r="K2618" s="236"/>
      <c r="L2618" s="241"/>
      <c r="M2618" s="242"/>
      <c r="N2618" s="243"/>
      <c r="O2618" s="243"/>
      <c r="P2618" s="243"/>
      <c r="Q2618" s="243"/>
      <c r="R2618" s="243"/>
      <c r="S2618" s="243"/>
      <c r="T2618" s="244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45" t="s">
        <v>221</v>
      </c>
      <c r="AU2618" s="245" t="s">
        <v>78</v>
      </c>
      <c r="AV2618" s="14" t="s">
        <v>78</v>
      </c>
      <c r="AW2618" s="14" t="s">
        <v>31</v>
      </c>
      <c r="AX2618" s="14" t="s">
        <v>69</v>
      </c>
      <c r="AY2618" s="245" t="s">
        <v>212</v>
      </c>
    </row>
    <row r="2619" s="14" customFormat="1">
      <c r="A2619" s="14"/>
      <c r="B2619" s="235"/>
      <c r="C2619" s="236"/>
      <c r="D2619" s="226" t="s">
        <v>221</v>
      </c>
      <c r="E2619" s="237" t="s">
        <v>19</v>
      </c>
      <c r="F2619" s="238" t="s">
        <v>2058</v>
      </c>
      <c r="G2619" s="236"/>
      <c r="H2619" s="239">
        <v>5.2450000000000001</v>
      </c>
      <c r="I2619" s="240"/>
      <c r="J2619" s="236"/>
      <c r="K2619" s="236"/>
      <c r="L2619" s="241"/>
      <c r="M2619" s="242"/>
      <c r="N2619" s="243"/>
      <c r="O2619" s="243"/>
      <c r="P2619" s="243"/>
      <c r="Q2619" s="243"/>
      <c r="R2619" s="243"/>
      <c r="S2619" s="243"/>
      <c r="T2619" s="24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45" t="s">
        <v>221</v>
      </c>
      <c r="AU2619" s="245" t="s">
        <v>78</v>
      </c>
      <c r="AV2619" s="14" t="s">
        <v>78</v>
      </c>
      <c r="AW2619" s="14" t="s">
        <v>31</v>
      </c>
      <c r="AX2619" s="14" t="s">
        <v>69</v>
      </c>
      <c r="AY2619" s="245" t="s">
        <v>212</v>
      </c>
    </row>
    <row r="2620" s="13" customFormat="1">
      <c r="A2620" s="13"/>
      <c r="B2620" s="224"/>
      <c r="C2620" s="225"/>
      <c r="D2620" s="226" t="s">
        <v>221</v>
      </c>
      <c r="E2620" s="227" t="s">
        <v>19</v>
      </c>
      <c r="F2620" s="228" t="s">
        <v>2013</v>
      </c>
      <c r="G2620" s="225"/>
      <c r="H2620" s="227" t="s">
        <v>19</v>
      </c>
      <c r="I2620" s="229"/>
      <c r="J2620" s="225"/>
      <c r="K2620" s="225"/>
      <c r="L2620" s="230"/>
      <c r="M2620" s="231"/>
      <c r="N2620" s="232"/>
      <c r="O2620" s="232"/>
      <c r="P2620" s="232"/>
      <c r="Q2620" s="232"/>
      <c r="R2620" s="232"/>
      <c r="S2620" s="232"/>
      <c r="T2620" s="23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34" t="s">
        <v>221</v>
      </c>
      <c r="AU2620" s="234" t="s">
        <v>78</v>
      </c>
      <c r="AV2620" s="13" t="s">
        <v>74</v>
      </c>
      <c r="AW2620" s="13" t="s">
        <v>31</v>
      </c>
      <c r="AX2620" s="13" t="s">
        <v>69</v>
      </c>
      <c r="AY2620" s="234" t="s">
        <v>212</v>
      </c>
    </row>
    <row r="2621" s="14" customFormat="1">
      <c r="A2621" s="14"/>
      <c r="B2621" s="235"/>
      <c r="C2621" s="236"/>
      <c r="D2621" s="226" t="s">
        <v>221</v>
      </c>
      <c r="E2621" s="237" t="s">
        <v>19</v>
      </c>
      <c r="F2621" s="238" t="s">
        <v>2059</v>
      </c>
      <c r="G2621" s="236"/>
      <c r="H2621" s="239">
        <v>8.625</v>
      </c>
      <c r="I2621" s="240"/>
      <c r="J2621" s="236"/>
      <c r="K2621" s="236"/>
      <c r="L2621" s="241"/>
      <c r="M2621" s="242"/>
      <c r="N2621" s="243"/>
      <c r="O2621" s="243"/>
      <c r="P2621" s="243"/>
      <c r="Q2621" s="243"/>
      <c r="R2621" s="243"/>
      <c r="S2621" s="243"/>
      <c r="T2621" s="244"/>
      <c r="U2621" s="14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T2621" s="245" t="s">
        <v>221</v>
      </c>
      <c r="AU2621" s="245" t="s">
        <v>78</v>
      </c>
      <c r="AV2621" s="14" t="s">
        <v>78</v>
      </c>
      <c r="AW2621" s="14" t="s">
        <v>31</v>
      </c>
      <c r="AX2621" s="14" t="s">
        <v>69</v>
      </c>
      <c r="AY2621" s="245" t="s">
        <v>212</v>
      </c>
    </row>
    <row r="2622" s="14" customFormat="1">
      <c r="A2622" s="14"/>
      <c r="B2622" s="235"/>
      <c r="C2622" s="236"/>
      <c r="D2622" s="226" t="s">
        <v>221</v>
      </c>
      <c r="E2622" s="237" t="s">
        <v>19</v>
      </c>
      <c r="F2622" s="238" t="s">
        <v>2060</v>
      </c>
      <c r="G2622" s="236"/>
      <c r="H2622" s="239">
        <v>1.0049999999999999</v>
      </c>
      <c r="I2622" s="240"/>
      <c r="J2622" s="236"/>
      <c r="K2622" s="236"/>
      <c r="L2622" s="241"/>
      <c r="M2622" s="242"/>
      <c r="N2622" s="243"/>
      <c r="O2622" s="243"/>
      <c r="P2622" s="243"/>
      <c r="Q2622" s="243"/>
      <c r="R2622" s="243"/>
      <c r="S2622" s="243"/>
      <c r="T2622" s="244"/>
      <c r="U2622" s="14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T2622" s="245" t="s">
        <v>221</v>
      </c>
      <c r="AU2622" s="245" t="s">
        <v>78</v>
      </c>
      <c r="AV2622" s="14" t="s">
        <v>78</v>
      </c>
      <c r="AW2622" s="14" t="s">
        <v>31</v>
      </c>
      <c r="AX2622" s="14" t="s">
        <v>69</v>
      </c>
      <c r="AY2622" s="245" t="s">
        <v>212</v>
      </c>
    </row>
    <row r="2623" s="14" customFormat="1">
      <c r="A2623" s="14"/>
      <c r="B2623" s="235"/>
      <c r="C2623" s="236"/>
      <c r="D2623" s="226" t="s">
        <v>221</v>
      </c>
      <c r="E2623" s="237" t="s">
        <v>19</v>
      </c>
      <c r="F2623" s="238" t="s">
        <v>2061</v>
      </c>
      <c r="G2623" s="236"/>
      <c r="H2623" s="239">
        <v>0.375</v>
      </c>
      <c r="I2623" s="240"/>
      <c r="J2623" s="236"/>
      <c r="K2623" s="236"/>
      <c r="L2623" s="241"/>
      <c r="M2623" s="242"/>
      <c r="N2623" s="243"/>
      <c r="O2623" s="243"/>
      <c r="P2623" s="243"/>
      <c r="Q2623" s="243"/>
      <c r="R2623" s="243"/>
      <c r="S2623" s="243"/>
      <c r="T2623" s="244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45" t="s">
        <v>221</v>
      </c>
      <c r="AU2623" s="245" t="s">
        <v>78</v>
      </c>
      <c r="AV2623" s="14" t="s">
        <v>78</v>
      </c>
      <c r="AW2623" s="14" t="s">
        <v>31</v>
      </c>
      <c r="AX2623" s="14" t="s">
        <v>69</v>
      </c>
      <c r="AY2623" s="245" t="s">
        <v>212</v>
      </c>
    </row>
    <row r="2624" s="14" customFormat="1">
      <c r="A2624" s="14"/>
      <c r="B2624" s="235"/>
      <c r="C2624" s="236"/>
      <c r="D2624" s="226" t="s">
        <v>221</v>
      </c>
      <c r="E2624" s="237" t="s">
        <v>19</v>
      </c>
      <c r="F2624" s="238" t="s">
        <v>2062</v>
      </c>
      <c r="G2624" s="236"/>
      <c r="H2624" s="239">
        <v>0.29999999999999999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45" t="s">
        <v>221</v>
      </c>
      <c r="AU2624" s="245" t="s">
        <v>78</v>
      </c>
      <c r="AV2624" s="14" t="s">
        <v>78</v>
      </c>
      <c r="AW2624" s="14" t="s">
        <v>31</v>
      </c>
      <c r="AX2624" s="14" t="s">
        <v>69</v>
      </c>
      <c r="AY2624" s="245" t="s">
        <v>212</v>
      </c>
    </row>
    <row r="2625" s="14" customFormat="1">
      <c r="A2625" s="14"/>
      <c r="B2625" s="235"/>
      <c r="C2625" s="236"/>
      <c r="D2625" s="226" t="s">
        <v>221</v>
      </c>
      <c r="E2625" s="237" t="s">
        <v>19</v>
      </c>
      <c r="F2625" s="238" t="s">
        <v>2063</v>
      </c>
      <c r="G2625" s="236"/>
      <c r="H2625" s="239">
        <v>15.946</v>
      </c>
      <c r="I2625" s="240"/>
      <c r="J2625" s="236"/>
      <c r="K2625" s="236"/>
      <c r="L2625" s="241"/>
      <c r="M2625" s="242"/>
      <c r="N2625" s="243"/>
      <c r="O2625" s="243"/>
      <c r="P2625" s="243"/>
      <c r="Q2625" s="243"/>
      <c r="R2625" s="243"/>
      <c r="S2625" s="243"/>
      <c r="T2625" s="24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45" t="s">
        <v>221</v>
      </c>
      <c r="AU2625" s="245" t="s">
        <v>78</v>
      </c>
      <c r="AV2625" s="14" t="s">
        <v>78</v>
      </c>
      <c r="AW2625" s="14" t="s">
        <v>31</v>
      </c>
      <c r="AX2625" s="14" t="s">
        <v>69</v>
      </c>
      <c r="AY2625" s="245" t="s">
        <v>212</v>
      </c>
    </row>
    <row r="2626" s="13" customFormat="1">
      <c r="A2626" s="13"/>
      <c r="B2626" s="224"/>
      <c r="C2626" s="225"/>
      <c r="D2626" s="226" t="s">
        <v>221</v>
      </c>
      <c r="E2626" s="227" t="s">
        <v>19</v>
      </c>
      <c r="F2626" s="228" t="s">
        <v>2019</v>
      </c>
      <c r="G2626" s="225"/>
      <c r="H2626" s="227" t="s">
        <v>19</v>
      </c>
      <c r="I2626" s="229"/>
      <c r="J2626" s="225"/>
      <c r="K2626" s="225"/>
      <c r="L2626" s="230"/>
      <c r="M2626" s="231"/>
      <c r="N2626" s="232"/>
      <c r="O2626" s="232"/>
      <c r="P2626" s="232"/>
      <c r="Q2626" s="232"/>
      <c r="R2626" s="232"/>
      <c r="S2626" s="232"/>
      <c r="T2626" s="23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34" t="s">
        <v>221</v>
      </c>
      <c r="AU2626" s="234" t="s">
        <v>78</v>
      </c>
      <c r="AV2626" s="13" t="s">
        <v>74</v>
      </c>
      <c r="AW2626" s="13" t="s">
        <v>31</v>
      </c>
      <c r="AX2626" s="13" t="s">
        <v>69</v>
      </c>
      <c r="AY2626" s="234" t="s">
        <v>212</v>
      </c>
    </row>
    <row r="2627" s="14" customFormat="1">
      <c r="A2627" s="14"/>
      <c r="B2627" s="235"/>
      <c r="C2627" s="236"/>
      <c r="D2627" s="226" t="s">
        <v>221</v>
      </c>
      <c r="E2627" s="237" t="s">
        <v>19</v>
      </c>
      <c r="F2627" s="238" t="s">
        <v>2064</v>
      </c>
      <c r="G2627" s="236"/>
      <c r="H2627" s="239">
        <v>6.8010000000000002</v>
      </c>
      <c r="I2627" s="240"/>
      <c r="J2627" s="236"/>
      <c r="K2627" s="236"/>
      <c r="L2627" s="241"/>
      <c r="M2627" s="242"/>
      <c r="N2627" s="243"/>
      <c r="O2627" s="243"/>
      <c r="P2627" s="243"/>
      <c r="Q2627" s="243"/>
      <c r="R2627" s="243"/>
      <c r="S2627" s="243"/>
      <c r="T2627" s="244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45" t="s">
        <v>221</v>
      </c>
      <c r="AU2627" s="245" t="s">
        <v>78</v>
      </c>
      <c r="AV2627" s="14" t="s">
        <v>78</v>
      </c>
      <c r="AW2627" s="14" t="s">
        <v>31</v>
      </c>
      <c r="AX2627" s="14" t="s">
        <v>69</v>
      </c>
      <c r="AY2627" s="245" t="s">
        <v>212</v>
      </c>
    </row>
    <row r="2628" s="13" customFormat="1">
      <c r="A2628" s="13"/>
      <c r="B2628" s="224"/>
      <c r="C2628" s="225"/>
      <c r="D2628" s="226" t="s">
        <v>221</v>
      </c>
      <c r="E2628" s="227" t="s">
        <v>19</v>
      </c>
      <c r="F2628" s="228" t="s">
        <v>2065</v>
      </c>
      <c r="G2628" s="225"/>
      <c r="H2628" s="227" t="s">
        <v>19</v>
      </c>
      <c r="I2628" s="229"/>
      <c r="J2628" s="225"/>
      <c r="K2628" s="225"/>
      <c r="L2628" s="230"/>
      <c r="M2628" s="231"/>
      <c r="N2628" s="232"/>
      <c r="O2628" s="232"/>
      <c r="P2628" s="232"/>
      <c r="Q2628" s="232"/>
      <c r="R2628" s="232"/>
      <c r="S2628" s="232"/>
      <c r="T2628" s="23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34" t="s">
        <v>221</v>
      </c>
      <c r="AU2628" s="234" t="s">
        <v>78</v>
      </c>
      <c r="AV2628" s="13" t="s">
        <v>74</v>
      </c>
      <c r="AW2628" s="13" t="s">
        <v>31</v>
      </c>
      <c r="AX2628" s="13" t="s">
        <v>69</v>
      </c>
      <c r="AY2628" s="234" t="s">
        <v>212</v>
      </c>
    </row>
    <row r="2629" s="14" customFormat="1">
      <c r="A2629" s="14"/>
      <c r="B2629" s="235"/>
      <c r="C2629" s="236"/>
      <c r="D2629" s="226" t="s">
        <v>221</v>
      </c>
      <c r="E2629" s="237" t="s">
        <v>19</v>
      </c>
      <c r="F2629" s="238" t="s">
        <v>2066</v>
      </c>
      <c r="G2629" s="236"/>
      <c r="H2629" s="239">
        <v>4.7999999999999998</v>
      </c>
      <c r="I2629" s="240"/>
      <c r="J2629" s="236"/>
      <c r="K2629" s="236"/>
      <c r="L2629" s="241"/>
      <c r="M2629" s="242"/>
      <c r="N2629" s="243"/>
      <c r="O2629" s="243"/>
      <c r="P2629" s="243"/>
      <c r="Q2629" s="243"/>
      <c r="R2629" s="243"/>
      <c r="S2629" s="243"/>
      <c r="T2629" s="244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45" t="s">
        <v>221</v>
      </c>
      <c r="AU2629" s="245" t="s">
        <v>78</v>
      </c>
      <c r="AV2629" s="14" t="s">
        <v>78</v>
      </c>
      <c r="AW2629" s="14" t="s">
        <v>31</v>
      </c>
      <c r="AX2629" s="14" t="s">
        <v>69</v>
      </c>
      <c r="AY2629" s="245" t="s">
        <v>212</v>
      </c>
    </row>
    <row r="2630" s="15" customFormat="1">
      <c r="A2630" s="15"/>
      <c r="B2630" s="246"/>
      <c r="C2630" s="247"/>
      <c r="D2630" s="226" t="s">
        <v>221</v>
      </c>
      <c r="E2630" s="248" t="s">
        <v>19</v>
      </c>
      <c r="F2630" s="249" t="s">
        <v>224</v>
      </c>
      <c r="G2630" s="247"/>
      <c r="H2630" s="250">
        <v>119.95</v>
      </c>
      <c r="I2630" s="251"/>
      <c r="J2630" s="247"/>
      <c r="K2630" s="247"/>
      <c r="L2630" s="252"/>
      <c r="M2630" s="253"/>
      <c r="N2630" s="254"/>
      <c r="O2630" s="254"/>
      <c r="P2630" s="254"/>
      <c r="Q2630" s="254"/>
      <c r="R2630" s="254"/>
      <c r="S2630" s="254"/>
      <c r="T2630" s="255"/>
      <c r="U2630" s="15"/>
      <c r="V2630" s="15"/>
      <c r="W2630" s="15"/>
      <c r="X2630" s="15"/>
      <c r="Y2630" s="15"/>
      <c r="Z2630" s="15"/>
      <c r="AA2630" s="15"/>
      <c r="AB2630" s="15"/>
      <c r="AC2630" s="15"/>
      <c r="AD2630" s="15"/>
      <c r="AE2630" s="15"/>
      <c r="AT2630" s="256" t="s">
        <v>221</v>
      </c>
      <c r="AU2630" s="256" t="s">
        <v>78</v>
      </c>
      <c r="AV2630" s="15" t="s">
        <v>84</v>
      </c>
      <c r="AW2630" s="15" t="s">
        <v>31</v>
      </c>
      <c r="AX2630" s="15" t="s">
        <v>74</v>
      </c>
      <c r="AY2630" s="256" t="s">
        <v>212</v>
      </c>
    </row>
    <row r="2631" s="2" customFormat="1" ht="24.15" customHeight="1">
      <c r="A2631" s="40"/>
      <c r="B2631" s="41"/>
      <c r="C2631" s="206" t="s">
        <v>2067</v>
      </c>
      <c r="D2631" s="206" t="s">
        <v>214</v>
      </c>
      <c r="E2631" s="207" t="s">
        <v>2068</v>
      </c>
      <c r="F2631" s="208" t="s">
        <v>2069</v>
      </c>
      <c r="G2631" s="209" t="s">
        <v>384</v>
      </c>
      <c r="H2631" s="210">
        <v>119.95</v>
      </c>
      <c r="I2631" s="211"/>
      <c r="J2631" s="212">
        <f>ROUND(I2631*H2631,2)</f>
        <v>0</v>
      </c>
      <c r="K2631" s="208" t="s">
        <v>218</v>
      </c>
      <c r="L2631" s="46"/>
      <c r="M2631" s="213" t="s">
        <v>19</v>
      </c>
      <c r="N2631" s="214" t="s">
        <v>41</v>
      </c>
      <c r="O2631" s="86"/>
      <c r="P2631" s="215">
        <f>O2631*H2631</f>
        <v>0</v>
      </c>
      <c r="Q2631" s="215">
        <v>0</v>
      </c>
      <c r="R2631" s="215">
        <f>Q2631*H2631</f>
        <v>0</v>
      </c>
      <c r="S2631" s="215">
        <v>0</v>
      </c>
      <c r="T2631" s="216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17" t="s">
        <v>84</v>
      </c>
      <c r="AT2631" s="217" t="s">
        <v>214</v>
      </c>
      <c r="AU2631" s="217" t="s">
        <v>78</v>
      </c>
      <c r="AY2631" s="19" t="s">
        <v>212</v>
      </c>
      <c r="BE2631" s="218">
        <f>IF(N2631="základní",J2631,0)</f>
        <v>0</v>
      </c>
      <c r="BF2631" s="218">
        <f>IF(N2631="snížená",J2631,0)</f>
        <v>0</v>
      </c>
      <c r="BG2631" s="218">
        <f>IF(N2631="zákl. přenesená",J2631,0)</f>
        <v>0</v>
      </c>
      <c r="BH2631" s="218">
        <f>IF(N2631="sníž. přenesená",J2631,0)</f>
        <v>0</v>
      </c>
      <c r="BI2631" s="218">
        <f>IF(N2631="nulová",J2631,0)</f>
        <v>0</v>
      </c>
      <c r="BJ2631" s="19" t="s">
        <v>78</v>
      </c>
      <c r="BK2631" s="218">
        <f>ROUND(I2631*H2631,2)</f>
        <v>0</v>
      </c>
      <c r="BL2631" s="19" t="s">
        <v>84</v>
      </c>
      <c r="BM2631" s="217" t="s">
        <v>2070</v>
      </c>
    </row>
    <row r="2632" s="2" customFormat="1">
      <c r="A2632" s="40"/>
      <c r="B2632" s="41"/>
      <c r="C2632" s="42"/>
      <c r="D2632" s="219" t="s">
        <v>219</v>
      </c>
      <c r="E2632" s="42"/>
      <c r="F2632" s="220" t="s">
        <v>2071</v>
      </c>
      <c r="G2632" s="42"/>
      <c r="H2632" s="42"/>
      <c r="I2632" s="221"/>
      <c r="J2632" s="42"/>
      <c r="K2632" s="42"/>
      <c r="L2632" s="46"/>
      <c r="M2632" s="222"/>
      <c r="N2632" s="223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219</v>
      </c>
      <c r="AU2632" s="19" t="s">
        <v>78</v>
      </c>
    </row>
    <row r="2633" s="13" customFormat="1">
      <c r="A2633" s="13"/>
      <c r="B2633" s="224"/>
      <c r="C2633" s="225"/>
      <c r="D2633" s="226" t="s">
        <v>221</v>
      </c>
      <c r="E2633" s="227" t="s">
        <v>19</v>
      </c>
      <c r="F2633" s="228" t="s">
        <v>393</v>
      </c>
      <c r="G2633" s="225"/>
      <c r="H2633" s="227" t="s">
        <v>19</v>
      </c>
      <c r="I2633" s="229"/>
      <c r="J2633" s="225"/>
      <c r="K2633" s="225"/>
      <c r="L2633" s="230"/>
      <c r="M2633" s="231"/>
      <c r="N2633" s="232"/>
      <c r="O2633" s="232"/>
      <c r="P2633" s="232"/>
      <c r="Q2633" s="232"/>
      <c r="R2633" s="232"/>
      <c r="S2633" s="232"/>
      <c r="T2633" s="23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34" t="s">
        <v>221</v>
      </c>
      <c r="AU2633" s="234" t="s">
        <v>78</v>
      </c>
      <c r="AV2633" s="13" t="s">
        <v>74</v>
      </c>
      <c r="AW2633" s="13" t="s">
        <v>31</v>
      </c>
      <c r="AX2633" s="13" t="s">
        <v>69</v>
      </c>
      <c r="AY2633" s="234" t="s">
        <v>212</v>
      </c>
    </row>
    <row r="2634" s="14" customFormat="1">
      <c r="A2634" s="14"/>
      <c r="B2634" s="235"/>
      <c r="C2634" s="236"/>
      <c r="D2634" s="226" t="s">
        <v>221</v>
      </c>
      <c r="E2634" s="237" t="s">
        <v>19</v>
      </c>
      <c r="F2634" s="238" t="s">
        <v>2072</v>
      </c>
      <c r="G2634" s="236"/>
      <c r="H2634" s="239">
        <v>119.95</v>
      </c>
      <c r="I2634" s="240"/>
      <c r="J2634" s="236"/>
      <c r="K2634" s="236"/>
      <c r="L2634" s="241"/>
      <c r="M2634" s="242"/>
      <c r="N2634" s="243"/>
      <c r="O2634" s="243"/>
      <c r="P2634" s="243"/>
      <c r="Q2634" s="243"/>
      <c r="R2634" s="243"/>
      <c r="S2634" s="243"/>
      <c r="T2634" s="244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45" t="s">
        <v>221</v>
      </c>
      <c r="AU2634" s="245" t="s">
        <v>78</v>
      </c>
      <c r="AV2634" s="14" t="s">
        <v>78</v>
      </c>
      <c r="AW2634" s="14" t="s">
        <v>31</v>
      </c>
      <c r="AX2634" s="14" t="s">
        <v>69</v>
      </c>
      <c r="AY2634" s="245" t="s">
        <v>212</v>
      </c>
    </row>
    <row r="2635" s="15" customFormat="1">
      <c r="A2635" s="15"/>
      <c r="B2635" s="246"/>
      <c r="C2635" s="247"/>
      <c r="D2635" s="226" t="s">
        <v>221</v>
      </c>
      <c r="E2635" s="248" t="s">
        <v>19</v>
      </c>
      <c r="F2635" s="249" t="s">
        <v>224</v>
      </c>
      <c r="G2635" s="247"/>
      <c r="H2635" s="250">
        <v>119.95</v>
      </c>
      <c r="I2635" s="251"/>
      <c r="J2635" s="247"/>
      <c r="K2635" s="247"/>
      <c r="L2635" s="252"/>
      <c r="M2635" s="253"/>
      <c r="N2635" s="254"/>
      <c r="O2635" s="254"/>
      <c r="P2635" s="254"/>
      <c r="Q2635" s="254"/>
      <c r="R2635" s="254"/>
      <c r="S2635" s="254"/>
      <c r="T2635" s="255"/>
      <c r="U2635" s="15"/>
      <c r="V2635" s="15"/>
      <c r="W2635" s="15"/>
      <c r="X2635" s="15"/>
      <c r="Y2635" s="15"/>
      <c r="Z2635" s="15"/>
      <c r="AA2635" s="15"/>
      <c r="AB2635" s="15"/>
      <c r="AC2635" s="15"/>
      <c r="AD2635" s="15"/>
      <c r="AE2635" s="15"/>
      <c r="AT2635" s="256" t="s">
        <v>221</v>
      </c>
      <c r="AU2635" s="256" t="s">
        <v>78</v>
      </c>
      <c r="AV2635" s="15" t="s">
        <v>84</v>
      </c>
      <c r="AW2635" s="15" t="s">
        <v>31</v>
      </c>
      <c r="AX2635" s="15" t="s">
        <v>74</v>
      </c>
      <c r="AY2635" s="256" t="s">
        <v>212</v>
      </c>
    </row>
    <row r="2636" s="12" customFormat="1" ht="22.8" customHeight="1">
      <c r="A2636" s="12"/>
      <c r="B2636" s="190"/>
      <c r="C2636" s="191"/>
      <c r="D2636" s="192" t="s">
        <v>68</v>
      </c>
      <c r="E2636" s="204" t="s">
        <v>90</v>
      </c>
      <c r="F2636" s="204" t="s">
        <v>2073</v>
      </c>
      <c r="G2636" s="191"/>
      <c r="H2636" s="191"/>
      <c r="I2636" s="194"/>
      <c r="J2636" s="205">
        <f>BK2636</f>
        <v>0</v>
      </c>
      <c r="K2636" s="191"/>
      <c r="L2636" s="196"/>
      <c r="M2636" s="197"/>
      <c r="N2636" s="198"/>
      <c r="O2636" s="198"/>
      <c r="P2636" s="199">
        <f>SUM(P2637:P5342)</f>
        <v>0</v>
      </c>
      <c r="Q2636" s="198"/>
      <c r="R2636" s="199">
        <f>SUM(R2637:R5342)</f>
        <v>907.51193295999997</v>
      </c>
      <c r="S2636" s="198"/>
      <c r="T2636" s="200">
        <f>SUM(T2637:T5342)</f>
        <v>0</v>
      </c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2"/>
      <c r="AR2636" s="201" t="s">
        <v>74</v>
      </c>
      <c r="AT2636" s="202" t="s">
        <v>68</v>
      </c>
      <c r="AU2636" s="202" t="s">
        <v>74</v>
      </c>
      <c r="AY2636" s="201" t="s">
        <v>212</v>
      </c>
      <c r="BK2636" s="203">
        <f>SUM(BK2637:BK5342)</f>
        <v>0</v>
      </c>
    </row>
    <row r="2637" s="2" customFormat="1" ht="21.75" customHeight="1">
      <c r="A2637" s="40"/>
      <c r="B2637" s="41"/>
      <c r="C2637" s="206" t="s">
        <v>967</v>
      </c>
      <c r="D2637" s="206" t="s">
        <v>214</v>
      </c>
      <c r="E2637" s="207" t="s">
        <v>2074</v>
      </c>
      <c r="F2637" s="208" t="s">
        <v>2075</v>
      </c>
      <c r="G2637" s="209" t="s">
        <v>384</v>
      </c>
      <c r="H2637" s="210">
        <v>1823.4300000000001</v>
      </c>
      <c r="I2637" s="211"/>
      <c r="J2637" s="212">
        <f>ROUND(I2637*H2637,2)</f>
        <v>0</v>
      </c>
      <c r="K2637" s="208" t="s">
        <v>218</v>
      </c>
      <c r="L2637" s="46"/>
      <c r="M2637" s="213" t="s">
        <v>19</v>
      </c>
      <c r="N2637" s="214" t="s">
        <v>41</v>
      </c>
      <c r="O2637" s="86"/>
      <c r="P2637" s="215">
        <f>O2637*H2637</f>
        <v>0</v>
      </c>
      <c r="Q2637" s="215">
        <v>0.0073499999999999998</v>
      </c>
      <c r="R2637" s="215">
        <f>Q2637*H2637</f>
        <v>13.402210500000001</v>
      </c>
      <c r="S2637" s="215">
        <v>0</v>
      </c>
      <c r="T2637" s="216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17" t="s">
        <v>84</v>
      </c>
      <c r="AT2637" s="217" t="s">
        <v>214</v>
      </c>
      <c r="AU2637" s="217" t="s">
        <v>78</v>
      </c>
      <c r="AY2637" s="19" t="s">
        <v>212</v>
      </c>
      <c r="BE2637" s="218">
        <f>IF(N2637="základní",J2637,0)</f>
        <v>0</v>
      </c>
      <c r="BF2637" s="218">
        <f>IF(N2637="snížená",J2637,0)</f>
        <v>0</v>
      </c>
      <c r="BG2637" s="218">
        <f>IF(N2637="zákl. přenesená",J2637,0)</f>
        <v>0</v>
      </c>
      <c r="BH2637" s="218">
        <f>IF(N2637="sníž. přenesená",J2637,0)</f>
        <v>0</v>
      </c>
      <c r="BI2637" s="218">
        <f>IF(N2637="nulová",J2637,0)</f>
        <v>0</v>
      </c>
      <c r="BJ2637" s="19" t="s">
        <v>78</v>
      </c>
      <c r="BK2637" s="218">
        <f>ROUND(I2637*H2637,2)</f>
        <v>0</v>
      </c>
      <c r="BL2637" s="19" t="s">
        <v>84</v>
      </c>
      <c r="BM2637" s="217" t="s">
        <v>2076</v>
      </c>
    </row>
    <row r="2638" s="2" customFormat="1">
      <c r="A2638" s="40"/>
      <c r="B2638" s="41"/>
      <c r="C2638" s="42"/>
      <c r="D2638" s="219" t="s">
        <v>219</v>
      </c>
      <c r="E2638" s="42"/>
      <c r="F2638" s="220" t="s">
        <v>2077</v>
      </c>
      <c r="G2638" s="42"/>
      <c r="H2638" s="42"/>
      <c r="I2638" s="221"/>
      <c r="J2638" s="42"/>
      <c r="K2638" s="42"/>
      <c r="L2638" s="46"/>
      <c r="M2638" s="222"/>
      <c r="N2638" s="223"/>
      <c r="O2638" s="86"/>
      <c r="P2638" s="86"/>
      <c r="Q2638" s="86"/>
      <c r="R2638" s="86"/>
      <c r="S2638" s="86"/>
      <c r="T2638" s="87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219</v>
      </c>
      <c r="AU2638" s="19" t="s">
        <v>78</v>
      </c>
    </row>
    <row r="2639" s="13" customFormat="1">
      <c r="A2639" s="13"/>
      <c r="B2639" s="224"/>
      <c r="C2639" s="225"/>
      <c r="D2639" s="226" t="s">
        <v>221</v>
      </c>
      <c r="E2639" s="227" t="s">
        <v>19</v>
      </c>
      <c r="F2639" s="228" t="s">
        <v>2078</v>
      </c>
      <c r="G2639" s="225"/>
      <c r="H2639" s="227" t="s">
        <v>19</v>
      </c>
      <c r="I2639" s="229"/>
      <c r="J2639" s="225"/>
      <c r="K2639" s="225"/>
      <c r="L2639" s="230"/>
      <c r="M2639" s="231"/>
      <c r="N2639" s="232"/>
      <c r="O2639" s="232"/>
      <c r="P2639" s="232"/>
      <c r="Q2639" s="232"/>
      <c r="R2639" s="232"/>
      <c r="S2639" s="232"/>
      <c r="T2639" s="233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34" t="s">
        <v>221</v>
      </c>
      <c r="AU2639" s="234" t="s">
        <v>78</v>
      </c>
      <c r="AV2639" s="13" t="s">
        <v>74</v>
      </c>
      <c r="AW2639" s="13" t="s">
        <v>31</v>
      </c>
      <c r="AX2639" s="13" t="s">
        <v>69</v>
      </c>
      <c r="AY2639" s="234" t="s">
        <v>212</v>
      </c>
    </row>
    <row r="2640" s="14" customFormat="1">
      <c r="A2640" s="14"/>
      <c r="B2640" s="235"/>
      <c r="C2640" s="236"/>
      <c r="D2640" s="226" t="s">
        <v>221</v>
      </c>
      <c r="E2640" s="237" t="s">
        <v>19</v>
      </c>
      <c r="F2640" s="238" t="s">
        <v>2079</v>
      </c>
      <c r="G2640" s="236"/>
      <c r="H2640" s="239">
        <v>142.59999999999999</v>
      </c>
      <c r="I2640" s="240"/>
      <c r="J2640" s="236"/>
      <c r="K2640" s="236"/>
      <c r="L2640" s="241"/>
      <c r="M2640" s="242"/>
      <c r="N2640" s="243"/>
      <c r="O2640" s="243"/>
      <c r="P2640" s="243"/>
      <c r="Q2640" s="243"/>
      <c r="R2640" s="243"/>
      <c r="S2640" s="243"/>
      <c r="T2640" s="244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45" t="s">
        <v>221</v>
      </c>
      <c r="AU2640" s="245" t="s">
        <v>78</v>
      </c>
      <c r="AV2640" s="14" t="s">
        <v>78</v>
      </c>
      <c r="AW2640" s="14" t="s">
        <v>31</v>
      </c>
      <c r="AX2640" s="14" t="s">
        <v>69</v>
      </c>
      <c r="AY2640" s="245" t="s">
        <v>212</v>
      </c>
    </row>
    <row r="2641" s="13" customFormat="1">
      <c r="A2641" s="13"/>
      <c r="B2641" s="224"/>
      <c r="C2641" s="225"/>
      <c r="D2641" s="226" t="s">
        <v>221</v>
      </c>
      <c r="E2641" s="227" t="s">
        <v>19</v>
      </c>
      <c r="F2641" s="228" t="s">
        <v>2080</v>
      </c>
      <c r="G2641" s="225"/>
      <c r="H2641" s="227" t="s">
        <v>19</v>
      </c>
      <c r="I2641" s="229"/>
      <c r="J2641" s="225"/>
      <c r="K2641" s="225"/>
      <c r="L2641" s="230"/>
      <c r="M2641" s="231"/>
      <c r="N2641" s="232"/>
      <c r="O2641" s="232"/>
      <c r="P2641" s="232"/>
      <c r="Q2641" s="232"/>
      <c r="R2641" s="232"/>
      <c r="S2641" s="232"/>
      <c r="T2641" s="23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34" t="s">
        <v>221</v>
      </c>
      <c r="AU2641" s="234" t="s">
        <v>78</v>
      </c>
      <c r="AV2641" s="13" t="s">
        <v>74</v>
      </c>
      <c r="AW2641" s="13" t="s">
        <v>31</v>
      </c>
      <c r="AX2641" s="13" t="s">
        <v>69</v>
      </c>
      <c r="AY2641" s="234" t="s">
        <v>212</v>
      </c>
    </row>
    <row r="2642" s="14" customFormat="1">
      <c r="A2642" s="14"/>
      <c r="B2642" s="235"/>
      <c r="C2642" s="236"/>
      <c r="D2642" s="226" t="s">
        <v>221</v>
      </c>
      <c r="E2642" s="237" t="s">
        <v>19</v>
      </c>
      <c r="F2642" s="238" t="s">
        <v>2081</v>
      </c>
      <c r="G2642" s="236"/>
      <c r="H2642" s="239">
        <v>370.87</v>
      </c>
      <c r="I2642" s="240"/>
      <c r="J2642" s="236"/>
      <c r="K2642" s="236"/>
      <c r="L2642" s="241"/>
      <c r="M2642" s="242"/>
      <c r="N2642" s="243"/>
      <c r="O2642" s="243"/>
      <c r="P2642" s="243"/>
      <c r="Q2642" s="243"/>
      <c r="R2642" s="243"/>
      <c r="S2642" s="243"/>
      <c r="T2642" s="24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45" t="s">
        <v>221</v>
      </c>
      <c r="AU2642" s="245" t="s">
        <v>78</v>
      </c>
      <c r="AV2642" s="14" t="s">
        <v>78</v>
      </c>
      <c r="AW2642" s="14" t="s">
        <v>31</v>
      </c>
      <c r="AX2642" s="14" t="s">
        <v>69</v>
      </c>
      <c r="AY2642" s="245" t="s">
        <v>212</v>
      </c>
    </row>
    <row r="2643" s="14" customFormat="1">
      <c r="A2643" s="14"/>
      <c r="B2643" s="235"/>
      <c r="C2643" s="236"/>
      <c r="D2643" s="226" t="s">
        <v>221</v>
      </c>
      <c r="E2643" s="237" t="s">
        <v>19</v>
      </c>
      <c r="F2643" s="238" t="s">
        <v>2082</v>
      </c>
      <c r="G2643" s="236"/>
      <c r="H2643" s="239">
        <v>36.700000000000003</v>
      </c>
      <c r="I2643" s="240"/>
      <c r="J2643" s="236"/>
      <c r="K2643" s="236"/>
      <c r="L2643" s="241"/>
      <c r="M2643" s="242"/>
      <c r="N2643" s="243"/>
      <c r="O2643" s="243"/>
      <c r="P2643" s="243"/>
      <c r="Q2643" s="243"/>
      <c r="R2643" s="243"/>
      <c r="S2643" s="243"/>
      <c r="T2643" s="244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45" t="s">
        <v>221</v>
      </c>
      <c r="AU2643" s="245" t="s">
        <v>78</v>
      </c>
      <c r="AV2643" s="14" t="s">
        <v>78</v>
      </c>
      <c r="AW2643" s="14" t="s">
        <v>31</v>
      </c>
      <c r="AX2643" s="14" t="s">
        <v>69</v>
      </c>
      <c r="AY2643" s="245" t="s">
        <v>212</v>
      </c>
    </row>
    <row r="2644" s="13" customFormat="1">
      <c r="A2644" s="13"/>
      <c r="B2644" s="224"/>
      <c r="C2644" s="225"/>
      <c r="D2644" s="226" t="s">
        <v>221</v>
      </c>
      <c r="E2644" s="227" t="s">
        <v>19</v>
      </c>
      <c r="F2644" s="228" t="s">
        <v>2083</v>
      </c>
      <c r="G2644" s="225"/>
      <c r="H2644" s="227" t="s">
        <v>19</v>
      </c>
      <c r="I2644" s="229"/>
      <c r="J2644" s="225"/>
      <c r="K2644" s="225"/>
      <c r="L2644" s="230"/>
      <c r="M2644" s="231"/>
      <c r="N2644" s="232"/>
      <c r="O2644" s="232"/>
      <c r="P2644" s="232"/>
      <c r="Q2644" s="232"/>
      <c r="R2644" s="232"/>
      <c r="S2644" s="232"/>
      <c r="T2644" s="23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34" t="s">
        <v>221</v>
      </c>
      <c r="AU2644" s="234" t="s">
        <v>78</v>
      </c>
      <c r="AV2644" s="13" t="s">
        <v>74</v>
      </c>
      <c r="AW2644" s="13" t="s">
        <v>31</v>
      </c>
      <c r="AX2644" s="13" t="s">
        <v>69</v>
      </c>
      <c r="AY2644" s="234" t="s">
        <v>212</v>
      </c>
    </row>
    <row r="2645" s="14" customFormat="1">
      <c r="A2645" s="14"/>
      <c r="B2645" s="235"/>
      <c r="C2645" s="236"/>
      <c r="D2645" s="226" t="s">
        <v>221</v>
      </c>
      <c r="E2645" s="237" t="s">
        <v>19</v>
      </c>
      <c r="F2645" s="238" t="s">
        <v>2084</v>
      </c>
      <c r="G2645" s="236"/>
      <c r="H2645" s="239">
        <v>455.23000000000002</v>
      </c>
      <c r="I2645" s="240"/>
      <c r="J2645" s="236"/>
      <c r="K2645" s="236"/>
      <c r="L2645" s="241"/>
      <c r="M2645" s="242"/>
      <c r="N2645" s="243"/>
      <c r="O2645" s="243"/>
      <c r="P2645" s="243"/>
      <c r="Q2645" s="243"/>
      <c r="R2645" s="243"/>
      <c r="S2645" s="243"/>
      <c r="T2645" s="244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45" t="s">
        <v>221</v>
      </c>
      <c r="AU2645" s="245" t="s">
        <v>78</v>
      </c>
      <c r="AV2645" s="14" t="s">
        <v>78</v>
      </c>
      <c r="AW2645" s="14" t="s">
        <v>31</v>
      </c>
      <c r="AX2645" s="14" t="s">
        <v>69</v>
      </c>
      <c r="AY2645" s="245" t="s">
        <v>212</v>
      </c>
    </row>
    <row r="2646" s="14" customFormat="1">
      <c r="A2646" s="14"/>
      <c r="B2646" s="235"/>
      <c r="C2646" s="236"/>
      <c r="D2646" s="226" t="s">
        <v>221</v>
      </c>
      <c r="E2646" s="237" t="s">
        <v>19</v>
      </c>
      <c r="F2646" s="238" t="s">
        <v>2085</v>
      </c>
      <c r="G2646" s="236"/>
      <c r="H2646" s="239">
        <v>184.05000000000001</v>
      </c>
      <c r="I2646" s="240"/>
      <c r="J2646" s="236"/>
      <c r="K2646" s="236"/>
      <c r="L2646" s="241"/>
      <c r="M2646" s="242"/>
      <c r="N2646" s="243"/>
      <c r="O2646" s="243"/>
      <c r="P2646" s="243"/>
      <c r="Q2646" s="243"/>
      <c r="R2646" s="243"/>
      <c r="S2646" s="243"/>
      <c r="T2646" s="244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45" t="s">
        <v>221</v>
      </c>
      <c r="AU2646" s="245" t="s">
        <v>78</v>
      </c>
      <c r="AV2646" s="14" t="s">
        <v>78</v>
      </c>
      <c r="AW2646" s="14" t="s">
        <v>31</v>
      </c>
      <c r="AX2646" s="14" t="s">
        <v>69</v>
      </c>
      <c r="AY2646" s="245" t="s">
        <v>212</v>
      </c>
    </row>
    <row r="2647" s="13" customFormat="1">
      <c r="A2647" s="13"/>
      <c r="B2647" s="224"/>
      <c r="C2647" s="225"/>
      <c r="D2647" s="226" t="s">
        <v>221</v>
      </c>
      <c r="E2647" s="227" t="s">
        <v>19</v>
      </c>
      <c r="F2647" s="228" t="s">
        <v>2086</v>
      </c>
      <c r="G2647" s="225"/>
      <c r="H2647" s="227" t="s">
        <v>19</v>
      </c>
      <c r="I2647" s="229"/>
      <c r="J2647" s="225"/>
      <c r="K2647" s="225"/>
      <c r="L2647" s="230"/>
      <c r="M2647" s="231"/>
      <c r="N2647" s="232"/>
      <c r="O2647" s="232"/>
      <c r="P2647" s="232"/>
      <c r="Q2647" s="232"/>
      <c r="R2647" s="232"/>
      <c r="S2647" s="232"/>
      <c r="T2647" s="233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34" t="s">
        <v>221</v>
      </c>
      <c r="AU2647" s="234" t="s">
        <v>78</v>
      </c>
      <c r="AV2647" s="13" t="s">
        <v>74</v>
      </c>
      <c r="AW2647" s="13" t="s">
        <v>31</v>
      </c>
      <c r="AX2647" s="13" t="s">
        <v>69</v>
      </c>
      <c r="AY2647" s="234" t="s">
        <v>212</v>
      </c>
    </row>
    <row r="2648" s="14" customFormat="1">
      <c r="A2648" s="14"/>
      <c r="B2648" s="235"/>
      <c r="C2648" s="236"/>
      <c r="D2648" s="226" t="s">
        <v>221</v>
      </c>
      <c r="E2648" s="237" t="s">
        <v>19</v>
      </c>
      <c r="F2648" s="238" t="s">
        <v>2084</v>
      </c>
      <c r="G2648" s="236"/>
      <c r="H2648" s="239">
        <v>455.23000000000002</v>
      </c>
      <c r="I2648" s="240"/>
      <c r="J2648" s="236"/>
      <c r="K2648" s="236"/>
      <c r="L2648" s="241"/>
      <c r="M2648" s="242"/>
      <c r="N2648" s="243"/>
      <c r="O2648" s="243"/>
      <c r="P2648" s="243"/>
      <c r="Q2648" s="243"/>
      <c r="R2648" s="243"/>
      <c r="S2648" s="243"/>
      <c r="T2648" s="244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45" t="s">
        <v>221</v>
      </c>
      <c r="AU2648" s="245" t="s">
        <v>78</v>
      </c>
      <c r="AV2648" s="14" t="s">
        <v>78</v>
      </c>
      <c r="AW2648" s="14" t="s">
        <v>31</v>
      </c>
      <c r="AX2648" s="14" t="s">
        <v>69</v>
      </c>
      <c r="AY2648" s="245" t="s">
        <v>212</v>
      </c>
    </row>
    <row r="2649" s="14" customFormat="1">
      <c r="A2649" s="14"/>
      <c r="B2649" s="235"/>
      <c r="C2649" s="236"/>
      <c r="D2649" s="226" t="s">
        <v>221</v>
      </c>
      <c r="E2649" s="237" t="s">
        <v>19</v>
      </c>
      <c r="F2649" s="238" t="s">
        <v>2087</v>
      </c>
      <c r="G2649" s="236"/>
      <c r="H2649" s="239">
        <v>178.75</v>
      </c>
      <c r="I2649" s="240"/>
      <c r="J2649" s="236"/>
      <c r="K2649" s="236"/>
      <c r="L2649" s="241"/>
      <c r="M2649" s="242"/>
      <c r="N2649" s="243"/>
      <c r="O2649" s="243"/>
      <c r="P2649" s="243"/>
      <c r="Q2649" s="243"/>
      <c r="R2649" s="243"/>
      <c r="S2649" s="243"/>
      <c r="T2649" s="244"/>
      <c r="U2649" s="14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T2649" s="245" t="s">
        <v>221</v>
      </c>
      <c r="AU2649" s="245" t="s">
        <v>78</v>
      </c>
      <c r="AV2649" s="14" t="s">
        <v>78</v>
      </c>
      <c r="AW2649" s="14" t="s">
        <v>31</v>
      </c>
      <c r="AX2649" s="14" t="s">
        <v>69</v>
      </c>
      <c r="AY2649" s="245" t="s">
        <v>212</v>
      </c>
    </row>
    <row r="2650" s="15" customFormat="1">
      <c r="A2650" s="15"/>
      <c r="B2650" s="246"/>
      <c r="C2650" s="247"/>
      <c r="D2650" s="226" t="s">
        <v>221</v>
      </c>
      <c r="E2650" s="248" t="s">
        <v>19</v>
      </c>
      <c r="F2650" s="249" t="s">
        <v>224</v>
      </c>
      <c r="G2650" s="247"/>
      <c r="H2650" s="250">
        <v>1823.4300000000001</v>
      </c>
      <c r="I2650" s="251"/>
      <c r="J2650" s="247"/>
      <c r="K2650" s="247"/>
      <c r="L2650" s="252"/>
      <c r="M2650" s="253"/>
      <c r="N2650" s="254"/>
      <c r="O2650" s="254"/>
      <c r="P2650" s="254"/>
      <c r="Q2650" s="254"/>
      <c r="R2650" s="254"/>
      <c r="S2650" s="254"/>
      <c r="T2650" s="255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56" t="s">
        <v>221</v>
      </c>
      <c r="AU2650" s="256" t="s">
        <v>78</v>
      </c>
      <c r="AV2650" s="15" t="s">
        <v>84</v>
      </c>
      <c r="AW2650" s="15" t="s">
        <v>31</v>
      </c>
      <c r="AX2650" s="15" t="s">
        <v>74</v>
      </c>
      <c r="AY2650" s="256" t="s">
        <v>212</v>
      </c>
    </row>
    <row r="2651" s="2" customFormat="1" ht="21.75" customHeight="1">
      <c r="A2651" s="40"/>
      <c r="B2651" s="41"/>
      <c r="C2651" s="206" t="s">
        <v>2088</v>
      </c>
      <c r="D2651" s="206" t="s">
        <v>214</v>
      </c>
      <c r="E2651" s="207" t="s">
        <v>2089</v>
      </c>
      <c r="F2651" s="208" t="s">
        <v>2090</v>
      </c>
      <c r="G2651" s="209" t="s">
        <v>384</v>
      </c>
      <c r="H2651" s="210">
        <v>1823.4300000000001</v>
      </c>
      <c r="I2651" s="211"/>
      <c r="J2651" s="212">
        <f>ROUND(I2651*H2651,2)</f>
        <v>0</v>
      </c>
      <c r="K2651" s="208" t="s">
        <v>218</v>
      </c>
      <c r="L2651" s="46"/>
      <c r="M2651" s="213" t="s">
        <v>19</v>
      </c>
      <c r="N2651" s="214" t="s">
        <v>41</v>
      </c>
      <c r="O2651" s="86"/>
      <c r="P2651" s="215">
        <f>O2651*H2651</f>
        <v>0</v>
      </c>
      <c r="Q2651" s="215">
        <v>0.0040000000000000001</v>
      </c>
      <c r="R2651" s="215">
        <f>Q2651*H2651</f>
        <v>7.2937200000000004</v>
      </c>
      <c r="S2651" s="215">
        <v>0</v>
      </c>
      <c r="T2651" s="216">
        <f>S2651*H2651</f>
        <v>0</v>
      </c>
      <c r="U2651" s="40"/>
      <c r="V2651" s="40"/>
      <c r="W2651" s="40"/>
      <c r="X2651" s="40"/>
      <c r="Y2651" s="40"/>
      <c r="Z2651" s="40"/>
      <c r="AA2651" s="40"/>
      <c r="AB2651" s="40"/>
      <c r="AC2651" s="40"/>
      <c r="AD2651" s="40"/>
      <c r="AE2651" s="40"/>
      <c r="AR2651" s="217" t="s">
        <v>84</v>
      </c>
      <c r="AT2651" s="217" t="s">
        <v>214</v>
      </c>
      <c r="AU2651" s="217" t="s">
        <v>78</v>
      </c>
      <c r="AY2651" s="19" t="s">
        <v>212</v>
      </c>
      <c r="BE2651" s="218">
        <f>IF(N2651="základní",J2651,0)</f>
        <v>0</v>
      </c>
      <c r="BF2651" s="218">
        <f>IF(N2651="snížená",J2651,0)</f>
        <v>0</v>
      </c>
      <c r="BG2651" s="218">
        <f>IF(N2651="zákl. přenesená",J2651,0)</f>
        <v>0</v>
      </c>
      <c r="BH2651" s="218">
        <f>IF(N2651="sníž. přenesená",J2651,0)</f>
        <v>0</v>
      </c>
      <c r="BI2651" s="218">
        <f>IF(N2651="nulová",J2651,0)</f>
        <v>0</v>
      </c>
      <c r="BJ2651" s="19" t="s">
        <v>78</v>
      </c>
      <c r="BK2651" s="218">
        <f>ROUND(I2651*H2651,2)</f>
        <v>0</v>
      </c>
      <c r="BL2651" s="19" t="s">
        <v>84</v>
      </c>
      <c r="BM2651" s="217" t="s">
        <v>2091</v>
      </c>
    </row>
    <row r="2652" s="2" customFormat="1">
      <c r="A2652" s="40"/>
      <c r="B2652" s="41"/>
      <c r="C2652" s="42"/>
      <c r="D2652" s="219" t="s">
        <v>219</v>
      </c>
      <c r="E2652" s="42"/>
      <c r="F2652" s="220" t="s">
        <v>2092</v>
      </c>
      <c r="G2652" s="42"/>
      <c r="H2652" s="42"/>
      <c r="I2652" s="221"/>
      <c r="J2652" s="42"/>
      <c r="K2652" s="42"/>
      <c r="L2652" s="46"/>
      <c r="M2652" s="222"/>
      <c r="N2652" s="223"/>
      <c r="O2652" s="86"/>
      <c r="P2652" s="86"/>
      <c r="Q2652" s="86"/>
      <c r="R2652" s="86"/>
      <c r="S2652" s="86"/>
      <c r="T2652" s="87"/>
      <c r="U2652" s="40"/>
      <c r="V2652" s="40"/>
      <c r="W2652" s="40"/>
      <c r="X2652" s="40"/>
      <c r="Y2652" s="40"/>
      <c r="Z2652" s="40"/>
      <c r="AA2652" s="40"/>
      <c r="AB2652" s="40"/>
      <c r="AC2652" s="40"/>
      <c r="AD2652" s="40"/>
      <c r="AE2652" s="40"/>
      <c r="AT2652" s="19" t="s">
        <v>219</v>
      </c>
      <c r="AU2652" s="19" t="s">
        <v>78</v>
      </c>
    </row>
    <row r="2653" s="13" customFormat="1">
      <c r="A2653" s="13"/>
      <c r="B2653" s="224"/>
      <c r="C2653" s="225"/>
      <c r="D2653" s="226" t="s">
        <v>221</v>
      </c>
      <c r="E2653" s="227" t="s">
        <v>19</v>
      </c>
      <c r="F2653" s="228" t="s">
        <v>2093</v>
      </c>
      <c r="G2653" s="225"/>
      <c r="H2653" s="227" t="s">
        <v>19</v>
      </c>
      <c r="I2653" s="229"/>
      <c r="J2653" s="225"/>
      <c r="K2653" s="225"/>
      <c r="L2653" s="230"/>
      <c r="M2653" s="231"/>
      <c r="N2653" s="232"/>
      <c r="O2653" s="232"/>
      <c r="P2653" s="232"/>
      <c r="Q2653" s="232"/>
      <c r="R2653" s="232"/>
      <c r="S2653" s="232"/>
      <c r="T2653" s="23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34" t="s">
        <v>221</v>
      </c>
      <c r="AU2653" s="234" t="s">
        <v>78</v>
      </c>
      <c r="AV2653" s="13" t="s">
        <v>74</v>
      </c>
      <c r="AW2653" s="13" t="s">
        <v>31</v>
      </c>
      <c r="AX2653" s="13" t="s">
        <v>69</v>
      </c>
      <c r="AY2653" s="234" t="s">
        <v>212</v>
      </c>
    </row>
    <row r="2654" s="14" customFormat="1">
      <c r="A2654" s="14"/>
      <c r="B2654" s="235"/>
      <c r="C2654" s="236"/>
      <c r="D2654" s="226" t="s">
        <v>221</v>
      </c>
      <c r="E2654" s="237" t="s">
        <v>19</v>
      </c>
      <c r="F2654" s="238" t="s">
        <v>2094</v>
      </c>
      <c r="G2654" s="236"/>
      <c r="H2654" s="239">
        <v>1823.4300000000001</v>
      </c>
      <c r="I2654" s="240"/>
      <c r="J2654" s="236"/>
      <c r="K2654" s="236"/>
      <c r="L2654" s="241"/>
      <c r="M2654" s="242"/>
      <c r="N2654" s="243"/>
      <c r="O2654" s="243"/>
      <c r="P2654" s="243"/>
      <c r="Q2654" s="243"/>
      <c r="R2654" s="243"/>
      <c r="S2654" s="243"/>
      <c r="T2654" s="244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45" t="s">
        <v>221</v>
      </c>
      <c r="AU2654" s="245" t="s">
        <v>78</v>
      </c>
      <c r="AV2654" s="14" t="s">
        <v>78</v>
      </c>
      <c r="AW2654" s="14" t="s">
        <v>31</v>
      </c>
      <c r="AX2654" s="14" t="s">
        <v>69</v>
      </c>
      <c r="AY2654" s="245" t="s">
        <v>212</v>
      </c>
    </row>
    <row r="2655" s="15" customFormat="1">
      <c r="A2655" s="15"/>
      <c r="B2655" s="246"/>
      <c r="C2655" s="247"/>
      <c r="D2655" s="226" t="s">
        <v>221</v>
      </c>
      <c r="E2655" s="248" t="s">
        <v>19</v>
      </c>
      <c r="F2655" s="249" t="s">
        <v>224</v>
      </c>
      <c r="G2655" s="247"/>
      <c r="H2655" s="250">
        <v>1823.4300000000001</v>
      </c>
      <c r="I2655" s="251"/>
      <c r="J2655" s="247"/>
      <c r="K2655" s="247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5"/>
      <c r="V2655" s="15"/>
      <c r="W2655" s="15"/>
      <c r="X2655" s="15"/>
      <c r="Y2655" s="15"/>
      <c r="Z2655" s="15"/>
      <c r="AA2655" s="15"/>
      <c r="AB2655" s="15"/>
      <c r="AC2655" s="15"/>
      <c r="AD2655" s="15"/>
      <c r="AE2655" s="15"/>
      <c r="AT2655" s="256" t="s">
        <v>221</v>
      </c>
      <c r="AU2655" s="256" t="s">
        <v>78</v>
      </c>
      <c r="AV2655" s="15" t="s">
        <v>84</v>
      </c>
      <c r="AW2655" s="15" t="s">
        <v>31</v>
      </c>
      <c r="AX2655" s="15" t="s">
        <v>74</v>
      </c>
      <c r="AY2655" s="256" t="s">
        <v>212</v>
      </c>
    </row>
    <row r="2656" s="2" customFormat="1" ht="24.15" customHeight="1">
      <c r="A2656" s="40"/>
      <c r="B2656" s="41"/>
      <c r="C2656" s="206" t="s">
        <v>974</v>
      </c>
      <c r="D2656" s="206" t="s">
        <v>214</v>
      </c>
      <c r="E2656" s="207" t="s">
        <v>2095</v>
      </c>
      <c r="F2656" s="208" t="s">
        <v>2096</v>
      </c>
      <c r="G2656" s="209" t="s">
        <v>384</v>
      </c>
      <c r="H2656" s="210">
        <v>1823.4300000000001</v>
      </c>
      <c r="I2656" s="211"/>
      <c r="J2656" s="212">
        <f>ROUND(I2656*H2656,2)</f>
        <v>0</v>
      </c>
      <c r="K2656" s="208" t="s">
        <v>218</v>
      </c>
      <c r="L2656" s="46"/>
      <c r="M2656" s="213" t="s">
        <v>19</v>
      </c>
      <c r="N2656" s="214" t="s">
        <v>41</v>
      </c>
      <c r="O2656" s="86"/>
      <c r="P2656" s="215">
        <f>O2656*H2656</f>
        <v>0</v>
      </c>
      <c r="Q2656" s="215">
        <v>0.015400000000000001</v>
      </c>
      <c r="R2656" s="215">
        <f>Q2656*H2656</f>
        <v>28.080822000000001</v>
      </c>
      <c r="S2656" s="215">
        <v>0</v>
      </c>
      <c r="T2656" s="216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17" t="s">
        <v>84</v>
      </c>
      <c r="AT2656" s="217" t="s">
        <v>214</v>
      </c>
      <c r="AU2656" s="217" t="s">
        <v>78</v>
      </c>
      <c r="AY2656" s="19" t="s">
        <v>212</v>
      </c>
      <c r="BE2656" s="218">
        <f>IF(N2656="základní",J2656,0)</f>
        <v>0</v>
      </c>
      <c r="BF2656" s="218">
        <f>IF(N2656="snížená",J2656,0)</f>
        <v>0</v>
      </c>
      <c r="BG2656" s="218">
        <f>IF(N2656="zákl. přenesená",J2656,0)</f>
        <v>0</v>
      </c>
      <c r="BH2656" s="218">
        <f>IF(N2656="sníž. přenesená",J2656,0)</f>
        <v>0</v>
      </c>
      <c r="BI2656" s="218">
        <f>IF(N2656="nulová",J2656,0)</f>
        <v>0</v>
      </c>
      <c r="BJ2656" s="19" t="s">
        <v>78</v>
      </c>
      <c r="BK2656" s="218">
        <f>ROUND(I2656*H2656,2)</f>
        <v>0</v>
      </c>
      <c r="BL2656" s="19" t="s">
        <v>84</v>
      </c>
      <c r="BM2656" s="217" t="s">
        <v>2097</v>
      </c>
    </row>
    <row r="2657" s="2" customFormat="1">
      <c r="A2657" s="40"/>
      <c r="B2657" s="41"/>
      <c r="C2657" s="42"/>
      <c r="D2657" s="219" t="s">
        <v>219</v>
      </c>
      <c r="E2657" s="42"/>
      <c r="F2657" s="220" t="s">
        <v>2098</v>
      </c>
      <c r="G2657" s="42"/>
      <c r="H2657" s="42"/>
      <c r="I2657" s="221"/>
      <c r="J2657" s="42"/>
      <c r="K2657" s="42"/>
      <c r="L2657" s="46"/>
      <c r="M2657" s="222"/>
      <c r="N2657" s="223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219</v>
      </c>
      <c r="AU2657" s="19" t="s">
        <v>78</v>
      </c>
    </row>
    <row r="2658" s="13" customFormat="1">
      <c r="A2658" s="13"/>
      <c r="B2658" s="224"/>
      <c r="C2658" s="225"/>
      <c r="D2658" s="226" t="s">
        <v>221</v>
      </c>
      <c r="E2658" s="227" t="s">
        <v>19</v>
      </c>
      <c r="F2658" s="228" t="s">
        <v>2093</v>
      </c>
      <c r="G2658" s="225"/>
      <c r="H2658" s="227" t="s">
        <v>19</v>
      </c>
      <c r="I2658" s="229"/>
      <c r="J2658" s="225"/>
      <c r="K2658" s="225"/>
      <c r="L2658" s="230"/>
      <c r="M2658" s="231"/>
      <c r="N2658" s="232"/>
      <c r="O2658" s="232"/>
      <c r="P2658" s="232"/>
      <c r="Q2658" s="232"/>
      <c r="R2658" s="232"/>
      <c r="S2658" s="232"/>
      <c r="T2658" s="23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34" t="s">
        <v>221</v>
      </c>
      <c r="AU2658" s="234" t="s">
        <v>78</v>
      </c>
      <c r="AV2658" s="13" t="s">
        <v>74</v>
      </c>
      <c r="AW2658" s="13" t="s">
        <v>31</v>
      </c>
      <c r="AX2658" s="13" t="s">
        <v>69</v>
      </c>
      <c r="AY2658" s="234" t="s">
        <v>212</v>
      </c>
    </row>
    <row r="2659" s="14" customFormat="1">
      <c r="A2659" s="14"/>
      <c r="B2659" s="235"/>
      <c r="C2659" s="236"/>
      <c r="D2659" s="226" t="s">
        <v>221</v>
      </c>
      <c r="E2659" s="237" t="s">
        <v>19</v>
      </c>
      <c r="F2659" s="238" t="s">
        <v>2094</v>
      </c>
      <c r="G2659" s="236"/>
      <c r="H2659" s="239">
        <v>1823.4300000000001</v>
      </c>
      <c r="I2659" s="240"/>
      <c r="J2659" s="236"/>
      <c r="K2659" s="236"/>
      <c r="L2659" s="241"/>
      <c r="M2659" s="242"/>
      <c r="N2659" s="243"/>
      <c r="O2659" s="243"/>
      <c r="P2659" s="243"/>
      <c r="Q2659" s="243"/>
      <c r="R2659" s="243"/>
      <c r="S2659" s="243"/>
      <c r="T2659" s="244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T2659" s="245" t="s">
        <v>221</v>
      </c>
      <c r="AU2659" s="245" t="s">
        <v>78</v>
      </c>
      <c r="AV2659" s="14" t="s">
        <v>78</v>
      </c>
      <c r="AW2659" s="14" t="s">
        <v>31</v>
      </c>
      <c r="AX2659" s="14" t="s">
        <v>69</v>
      </c>
      <c r="AY2659" s="245" t="s">
        <v>212</v>
      </c>
    </row>
    <row r="2660" s="15" customFormat="1">
      <c r="A2660" s="15"/>
      <c r="B2660" s="246"/>
      <c r="C2660" s="247"/>
      <c r="D2660" s="226" t="s">
        <v>221</v>
      </c>
      <c r="E2660" s="248" t="s">
        <v>19</v>
      </c>
      <c r="F2660" s="249" t="s">
        <v>224</v>
      </c>
      <c r="G2660" s="247"/>
      <c r="H2660" s="250">
        <v>1823.4300000000001</v>
      </c>
      <c r="I2660" s="251"/>
      <c r="J2660" s="247"/>
      <c r="K2660" s="247"/>
      <c r="L2660" s="252"/>
      <c r="M2660" s="253"/>
      <c r="N2660" s="254"/>
      <c r="O2660" s="254"/>
      <c r="P2660" s="254"/>
      <c r="Q2660" s="254"/>
      <c r="R2660" s="254"/>
      <c r="S2660" s="254"/>
      <c r="T2660" s="255"/>
      <c r="U2660" s="15"/>
      <c r="V2660" s="15"/>
      <c r="W2660" s="15"/>
      <c r="X2660" s="15"/>
      <c r="Y2660" s="15"/>
      <c r="Z2660" s="15"/>
      <c r="AA2660" s="15"/>
      <c r="AB2660" s="15"/>
      <c r="AC2660" s="15"/>
      <c r="AD2660" s="15"/>
      <c r="AE2660" s="15"/>
      <c r="AT2660" s="256" t="s">
        <v>221</v>
      </c>
      <c r="AU2660" s="256" t="s">
        <v>78</v>
      </c>
      <c r="AV2660" s="15" t="s">
        <v>84</v>
      </c>
      <c r="AW2660" s="15" t="s">
        <v>31</v>
      </c>
      <c r="AX2660" s="15" t="s">
        <v>74</v>
      </c>
      <c r="AY2660" s="256" t="s">
        <v>212</v>
      </c>
    </row>
    <row r="2661" s="2" customFormat="1" ht="21.75" customHeight="1">
      <c r="A2661" s="40"/>
      <c r="B2661" s="41"/>
      <c r="C2661" s="206" t="s">
        <v>2099</v>
      </c>
      <c r="D2661" s="206" t="s">
        <v>214</v>
      </c>
      <c r="E2661" s="207" t="s">
        <v>2100</v>
      </c>
      <c r="F2661" s="208" t="s">
        <v>2101</v>
      </c>
      <c r="G2661" s="209" t="s">
        <v>384</v>
      </c>
      <c r="H2661" s="210">
        <v>1649.4169999999999</v>
      </c>
      <c r="I2661" s="211"/>
      <c r="J2661" s="212">
        <f>ROUND(I2661*H2661,2)</f>
        <v>0</v>
      </c>
      <c r="K2661" s="208" t="s">
        <v>218</v>
      </c>
      <c r="L2661" s="46"/>
      <c r="M2661" s="213" t="s">
        <v>19</v>
      </c>
      <c r="N2661" s="214" t="s">
        <v>41</v>
      </c>
      <c r="O2661" s="86"/>
      <c r="P2661" s="215">
        <f>O2661*H2661</f>
        <v>0</v>
      </c>
      <c r="Q2661" s="215">
        <v>0.0064999999999999997</v>
      </c>
      <c r="R2661" s="215">
        <f>Q2661*H2661</f>
        <v>10.7212105</v>
      </c>
      <c r="S2661" s="215">
        <v>0</v>
      </c>
      <c r="T2661" s="216">
        <f>S2661*H2661</f>
        <v>0</v>
      </c>
      <c r="U2661" s="40"/>
      <c r="V2661" s="40"/>
      <c r="W2661" s="40"/>
      <c r="X2661" s="40"/>
      <c r="Y2661" s="40"/>
      <c r="Z2661" s="40"/>
      <c r="AA2661" s="40"/>
      <c r="AB2661" s="40"/>
      <c r="AC2661" s="40"/>
      <c r="AD2661" s="40"/>
      <c r="AE2661" s="40"/>
      <c r="AR2661" s="217" t="s">
        <v>84</v>
      </c>
      <c r="AT2661" s="217" t="s">
        <v>214</v>
      </c>
      <c r="AU2661" s="217" t="s">
        <v>78</v>
      </c>
      <c r="AY2661" s="19" t="s">
        <v>212</v>
      </c>
      <c r="BE2661" s="218">
        <f>IF(N2661="základní",J2661,0)</f>
        <v>0</v>
      </c>
      <c r="BF2661" s="218">
        <f>IF(N2661="snížená",J2661,0)</f>
        <v>0</v>
      </c>
      <c r="BG2661" s="218">
        <f>IF(N2661="zákl. přenesená",J2661,0)</f>
        <v>0</v>
      </c>
      <c r="BH2661" s="218">
        <f>IF(N2661="sníž. přenesená",J2661,0)</f>
        <v>0</v>
      </c>
      <c r="BI2661" s="218">
        <f>IF(N2661="nulová",J2661,0)</f>
        <v>0</v>
      </c>
      <c r="BJ2661" s="19" t="s">
        <v>78</v>
      </c>
      <c r="BK2661" s="218">
        <f>ROUND(I2661*H2661,2)</f>
        <v>0</v>
      </c>
      <c r="BL2661" s="19" t="s">
        <v>84</v>
      </c>
      <c r="BM2661" s="217" t="s">
        <v>2102</v>
      </c>
    </row>
    <row r="2662" s="2" customFormat="1">
      <c r="A2662" s="40"/>
      <c r="B2662" s="41"/>
      <c r="C2662" s="42"/>
      <c r="D2662" s="219" t="s">
        <v>219</v>
      </c>
      <c r="E2662" s="42"/>
      <c r="F2662" s="220" t="s">
        <v>2103</v>
      </c>
      <c r="G2662" s="42"/>
      <c r="H2662" s="42"/>
      <c r="I2662" s="221"/>
      <c r="J2662" s="42"/>
      <c r="K2662" s="42"/>
      <c r="L2662" s="46"/>
      <c r="M2662" s="222"/>
      <c r="N2662" s="223"/>
      <c r="O2662" s="86"/>
      <c r="P2662" s="86"/>
      <c r="Q2662" s="86"/>
      <c r="R2662" s="86"/>
      <c r="S2662" s="86"/>
      <c r="T2662" s="87"/>
      <c r="U2662" s="40"/>
      <c r="V2662" s="40"/>
      <c r="W2662" s="40"/>
      <c r="X2662" s="40"/>
      <c r="Y2662" s="40"/>
      <c r="Z2662" s="40"/>
      <c r="AA2662" s="40"/>
      <c r="AB2662" s="40"/>
      <c r="AC2662" s="40"/>
      <c r="AD2662" s="40"/>
      <c r="AE2662" s="40"/>
      <c r="AT2662" s="19" t="s">
        <v>219</v>
      </c>
      <c r="AU2662" s="19" t="s">
        <v>78</v>
      </c>
    </row>
    <row r="2663" s="13" customFormat="1">
      <c r="A2663" s="13"/>
      <c r="B2663" s="224"/>
      <c r="C2663" s="225"/>
      <c r="D2663" s="226" t="s">
        <v>221</v>
      </c>
      <c r="E2663" s="227" t="s">
        <v>19</v>
      </c>
      <c r="F2663" s="228" t="s">
        <v>760</v>
      </c>
      <c r="G2663" s="225"/>
      <c r="H2663" s="227" t="s">
        <v>19</v>
      </c>
      <c r="I2663" s="229"/>
      <c r="J2663" s="225"/>
      <c r="K2663" s="225"/>
      <c r="L2663" s="230"/>
      <c r="M2663" s="231"/>
      <c r="N2663" s="232"/>
      <c r="O2663" s="232"/>
      <c r="P2663" s="232"/>
      <c r="Q2663" s="232"/>
      <c r="R2663" s="232"/>
      <c r="S2663" s="232"/>
      <c r="T2663" s="23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34" t="s">
        <v>221</v>
      </c>
      <c r="AU2663" s="234" t="s">
        <v>78</v>
      </c>
      <c r="AV2663" s="13" t="s">
        <v>74</v>
      </c>
      <c r="AW2663" s="13" t="s">
        <v>31</v>
      </c>
      <c r="AX2663" s="13" t="s">
        <v>69</v>
      </c>
      <c r="AY2663" s="234" t="s">
        <v>212</v>
      </c>
    </row>
    <row r="2664" s="13" customFormat="1">
      <c r="A2664" s="13"/>
      <c r="B2664" s="224"/>
      <c r="C2664" s="225"/>
      <c r="D2664" s="226" t="s">
        <v>221</v>
      </c>
      <c r="E2664" s="227" t="s">
        <v>19</v>
      </c>
      <c r="F2664" s="228" t="s">
        <v>2104</v>
      </c>
      <c r="G2664" s="225"/>
      <c r="H2664" s="227" t="s">
        <v>19</v>
      </c>
      <c r="I2664" s="229"/>
      <c r="J2664" s="225"/>
      <c r="K2664" s="225"/>
      <c r="L2664" s="230"/>
      <c r="M2664" s="231"/>
      <c r="N2664" s="232"/>
      <c r="O2664" s="232"/>
      <c r="P2664" s="232"/>
      <c r="Q2664" s="232"/>
      <c r="R2664" s="232"/>
      <c r="S2664" s="232"/>
      <c r="T2664" s="233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34" t="s">
        <v>221</v>
      </c>
      <c r="AU2664" s="234" t="s">
        <v>78</v>
      </c>
      <c r="AV2664" s="13" t="s">
        <v>74</v>
      </c>
      <c r="AW2664" s="13" t="s">
        <v>31</v>
      </c>
      <c r="AX2664" s="13" t="s">
        <v>69</v>
      </c>
      <c r="AY2664" s="234" t="s">
        <v>212</v>
      </c>
    </row>
    <row r="2665" s="14" customFormat="1">
      <c r="A2665" s="14"/>
      <c r="B2665" s="235"/>
      <c r="C2665" s="236"/>
      <c r="D2665" s="226" t="s">
        <v>221</v>
      </c>
      <c r="E2665" s="237" t="s">
        <v>19</v>
      </c>
      <c r="F2665" s="238" t="s">
        <v>2105</v>
      </c>
      <c r="G2665" s="236"/>
      <c r="H2665" s="239">
        <v>99.031000000000006</v>
      </c>
      <c r="I2665" s="240"/>
      <c r="J2665" s="236"/>
      <c r="K2665" s="236"/>
      <c r="L2665" s="241"/>
      <c r="M2665" s="242"/>
      <c r="N2665" s="243"/>
      <c r="O2665" s="243"/>
      <c r="P2665" s="243"/>
      <c r="Q2665" s="243"/>
      <c r="R2665" s="243"/>
      <c r="S2665" s="243"/>
      <c r="T2665" s="244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45" t="s">
        <v>221</v>
      </c>
      <c r="AU2665" s="245" t="s">
        <v>78</v>
      </c>
      <c r="AV2665" s="14" t="s">
        <v>78</v>
      </c>
      <c r="AW2665" s="14" t="s">
        <v>31</v>
      </c>
      <c r="AX2665" s="14" t="s">
        <v>69</v>
      </c>
      <c r="AY2665" s="245" t="s">
        <v>212</v>
      </c>
    </row>
    <row r="2666" s="14" customFormat="1">
      <c r="A2666" s="14"/>
      <c r="B2666" s="235"/>
      <c r="C2666" s="236"/>
      <c r="D2666" s="226" t="s">
        <v>221</v>
      </c>
      <c r="E2666" s="237" t="s">
        <v>19</v>
      </c>
      <c r="F2666" s="238" t="s">
        <v>2106</v>
      </c>
      <c r="G2666" s="236"/>
      <c r="H2666" s="239">
        <v>52.485999999999997</v>
      </c>
      <c r="I2666" s="240"/>
      <c r="J2666" s="236"/>
      <c r="K2666" s="236"/>
      <c r="L2666" s="241"/>
      <c r="M2666" s="242"/>
      <c r="N2666" s="243"/>
      <c r="O2666" s="243"/>
      <c r="P2666" s="243"/>
      <c r="Q2666" s="243"/>
      <c r="R2666" s="243"/>
      <c r="S2666" s="243"/>
      <c r="T2666" s="244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45" t="s">
        <v>221</v>
      </c>
      <c r="AU2666" s="245" t="s">
        <v>78</v>
      </c>
      <c r="AV2666" s="14" t="s">
        <v>78</v>
      </c>
      <c r="AW2666" s="14" t="s">
        <v>31</v>
      </c>
      <c r="AX2666" s="14" t="s">
        <v>69</v>
      </c>
      <c r="AY2666" s="245" t="s">
        <v>212</v>
      </c>
    </row>
    <row r="2667" s="13" customFormat="1">
      <c r="A2667" s="13"/>
      <c r="B2667" s="224"/>
      <c r="C2667" s="225"/>
      <c r="D2667" s="226" t="s">
        <v>221</v>
      </c>
      <c r="E2667" s="227" t="s">
        <v>19</v>
      </c>
      <c r="F2667" s="228" t="s">
        <v>296</v>
      </c>
      <c r="G2667" s="225"/>
      <c r="H2667" s="227" t="s">
        <v>19</v>
      </c>
      <c r="I2667" s="229"/>
      <c r="J2667" s="225"/>
      <c r="K2667" s="225"/>
      <c r="L2667" s="230"/>
      <c r="M2667" s="231"/>
      <c r="N2667" s="232"/>
      <c r="O2667" s="232"/>
      <c r="P2667" s="232"/>
      <c r="Q2667" s="232"/>
      <c r="R2667" s="232"/>
      <c r="S2667" s="232"/>
      <c r="T2667" s="23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34" t="s">
        <v>221</v>
      </c>
      <c r="AU2667" s="234" t="s">
        <v>78</v>
      </c>
      <c r="AV2667" s="13" t="s">
        <v>74</v>
      </c>
      <c r="AW2667" s="13" t="s">
        <v>31</v>
      </c>
      <c r="AX2667" s="13" t="s">
        <v>69</v>
      </c>
      <c r="AY2667" s="234" t="s">
        <v>212</v>
      </c>
    </row>
    <row r="2668" s="14" customFormat="1">
      <c r="A2668" s="14"/>
      <c r="B2668" s="235"/>
      <c r="C2668" s="236"/>
      <c r="D2668" s="226" t="s">
        <v>221</v>
      </c>
      <c r="E2668" s="237" t="s">
        <v>19</v>
      </c>
      <c r="F2668" s="238" t="s">
        <v>2107</v>
      </c>
      <c r="G2668" s="236"/>
      <c r="H2668" s="239">
        <v>-3.0750000000000002</v>
      </c>
      <c r="I2668" s="240"/>
      <c r="J2668" s="236"/>
      <c r="K2668" s="236"/>
      <c r="L2668" s="241"/>
      <c r="M2668" s="242"/>
      <c r="N2668" s="243"/>
      <c r="O2668" s="243"/>
      <c r="P2668" s="243"/>
      <c r="Q2668" s="243"/>
      <c r="R2668" s="243"/>
      <c r="S2668" s="243"/>
      <c r="T2668" s="244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45" t="s">
        <v>221</v>
      </c>
      <c r="AU2668" s="245" t="s">
        <v>78</v>
      </c>
      <c r="AV2668" s="14" t="s">
        <v>78</v>
      </c>
      <c r="AW2668" s="14" t="s">
        <v>31</v>
      </c>
      <c r="AX2668" s="14" t="s">
        <v>69</v>
      </c>
      <c r="AY2668" s="245" t="s">
        <v>212</v>
      </c>
    </row>
    <row r="2669" s="14" customFormat="1">
      <c r="A2669" s="14"/>
      <c r="B2669" s="235"/>
      <c r="C2669" s="236"/>
      <c r="D2669" s="226" t="s">
        <v>221</v>
      </c>
      <c r="E2669" s="237" t="s">
        <v>19</v>
      </c>
      <c r="F2669" s="238" t="s">
        <v>2108</v>
      </c>
      <c r="G2669" s="236"/>
      <c r="H2669" s="239">
        <v>-12.800000000000001</v>
      </c>
      <c r="I2669" s="240"/>
      <c r="J2669" s="236"/>
      <c r="K2669" s="236"/>
      <c r="L2669" s="241"/>
      <c r="M2669" s="242"/>
      <c r="N2669" s="243"/>
      <c r="O2669" s="243"/>
      <c r="P2669" s="243"/>
      <c r="Q2669" s="243"/>
      <c r="R2669" s="243"/>
      <c r="S2669" s="243"/>
      <c r="T2669" s="244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45" t="s">
        <v>221</v>
      </c>
      <c r="AU2669" s="245" t="s">
        <v>78</v>
      </c>
      <c r="AV2669" s="14" t="s">
        <v>78</v>
      </c>
      <c r="AW2669" s="14" t="s">
        <v>31</v>
      </c>
      <c r="AX2669" s="14" t="s">
        <v>69</v>
      </c>
      <c r="AY2669" s="245" t="s">
        <v>212</v>
      </c>
    </row>
    <row r="2670" s="14" customFormat="1">
      <c r="A2670" s="14"/>
      <c r="B2670" s="235"/>
      <c r="C2670" s="236"/>
      <c r="D2670" s="226" t="s">
        <v>221</v>
      </c>
      <c r="E2670" s="237" t="s">
        <v>19</v>
      </c>
      <c r="F2670" s="238" t="s">
        <v>1113</v>
      </c>
      <c r="G2670" s="236"/>
      <c r="H2670" s="239">
        <v>-3.6000000000000001</v>
      </c>
      <c r="I2670" s="240"/>
      <c r="J2670" s="236"/>
      <c r="K2670" s="236"/>
      <c r="L2670" s="241"/>
      <c r="M2670" s="242"/>
      <c r="N2670" s="243"/>
      <c r="O2670" s="243"/>
      <c r="P2670" s="243"/>
      <c r="Q2670" s="243"/>
      <c r="R2670" s="243"/>
      <c r="S2670" s="243"/>
      <c r="T2670" s="244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45" t="s">
        <v>221</v>
      </c>
      <c r="AU2670" s="245" t="s">
        <v>78</v>
      </c>
      <c r="AV2670" s="14" t="s">
        <v>78</v>
      </c>
      <c r="AW2670" s="14" t="s">
        <v>31</v>
      </c>
      <c r="AX2670" s="14" t="s">
        <v>69</v>
      </c>
      <c r="AY2670" s="245" t="s">
        <v>212</v>
      </c>
    </row>
    <row r="2671" s="14" customFormat="1">
      <c r="A2671" s="14"/>
      <c r="B2671" s="235"/>
      <c r="C2671" s="236"/>
      <c r="D2671" s="226" t="s">
        <v>221</v>
      </c>
      <c r="E2671" s="237" t="s">
        <v>19</v>
      </c>
      <c r="F2671" s="238" t="s">
        <v>992</v>
      </c>
      <c r="G2671" s="236"/>
      <c r="H2671" s="239">
        <v>-1.3999999999999999</v>
      </c>
      <c r="I2671" s="240"/>
      <c r="J2671" s="236"/>
      <c r="K2671" s="236"/>
      <c r="L2671" s="241"/>
      <c r="M2671" s="242"/>
      <c r="N2671" s="243"/>
      <c r="O2671" s="243"/>
      <c r="P2671" s="243"/>
      <c r="Q2671" s="243"/>
      <c r="R2671" s="243"/>
      <c r="S2671" s="243"/>
      <c r="T2671" s="24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45" t="s">
        <v>221</v>
      </c>
      <c r="AU2671" s="245" t="s">
        <v>78</v>
      </c>
      <c r="AV2671" s="14" t="s">
        <v>78</v>
      </c>
      <c r="AW2671" s="14" t="s">
        <v>31</v>
      </c>
      <c r="AX2671" s="14" t="s">
        <v>69</v>
      </c>
      <c r="AY2671" s="245" t="s">
        <v>212</v>
      </c>
    </row>
    <row r="2672" s="14" customFormat="1">
      <c r="A2672" s="14"/>
      <c r="B2672" s="235"/>
      <c r="C2672" s="236"/>
      <c r="D2672" s="226" t="s">
        <v>221</v>
      </c>
      <c r="E2672" s="237" t="s">
        <v>19</v>
      </c>
      <c r="F2672" s="238" t="s">
        <v>1061</v>
      </c>
      <c r="G2672" s="236"/>
      <c r="H2672" s="239">
        <v>-7.2000000000000002</v>
      </c>
      <c r="I2672" s="240"/>
      <c r="J2672" s="236"/>
      <c r="K2672" s="236"/>
      <c r="L2672" s="241"/>
      <c r="M2672" s="242"/>
      <c r="N2672" s="243"/>
      <c r="O2672" s="243"/>
      <c r="P2672" s="243"/>
      <c r="Q2672" s="243"/>
      <c r="R2672" s="243"/>
      <c r="S2672" s="243"/>
      <c r="T2672" s="244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T2672" s="245" t="s">
        <v>221</v>
      </c>
      <c r="AU2672" s="245" t="s">
        <v>78</v>
      </c>
      <c r="AV2672" s="14" t="s">
        <v>78</v>
      </c>
      <c r="AW2672" s="14" t="s">
        <v>31</v>
      </c>
      <c r="AX2672" s="14" t="s">
        <v>69</v>
      </c>
      <c r="AY2672" s="245" t="s">
        <v>212</v>
      </c>
    </row>
    <row r="2673" s="13" customFormat="1">
      <c r="A2673" s="13"/>
      <c r="B2673" s="224"/>
      <c r="C2673" s="225"/>
      <c r="D2673" s="226" t="s">
        <v>221</v>
      </c>
      <c r="E2673" s="227" t="s">
        <v>19</v>
      </c>
      <c r="F2673" s="228" t="s">
        <v>2109</v>
      </c>
      <c r="G2673" s="225"/>
      <c r="H2673" s="227" t="s">
        <v>19</v>
      </c>
      <c r="I2673" s="229"/>
      <c r="J2673" s="225"/>
      <c r="K2673" s="225"/>
      <c r="L2673" s="230"/>
      <c r="M2673" s="231"/>
      <c r="N2673" s="232"/>
      <c r="O2673" s="232"/>
      <c r="P2673" s="232"/>
      <c r="Q2673" s="232"/>
      <c r="R2673" s="232"/>
      <c r="S2673" s="232"/>
      <c r="T2673" s="23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34" t="s">
        <v>221</v>
      </c>
      <c r="AU2673" s="234" t="s">
        <v>78</v>
      </c>
      <c r="AV2673" s="13" t="s">
        <v>74</v>
      </c>
      <c r="AW2673" s="13" t="s">
        <v>31</v>
      </c>
      <c r="AX2673" s="13" t="s">
        <v>69</v>
      </c>
      <c r="AY2673" s="234" t="s">
        <v>212</v>
      </c>
    </row>
    <row r="2674" s="14" customFormat="1">
      <c r="A2674" s="14"/>
      <c r="B2674" s="235"/>
      <c r="C2674" s="236"/>
      <c r="D2674" s="226" t="s">
        <v>221</v>
      </c>
      <c r="E2674" s="237" t="s">
        <v>19</v>
      </c>
      <c r="F2674" s="238" t="s">
        <v>2110</v>
      </c>
      <c r="G2674" s="236"/>
      <c r="H2674" s="239">
        <v>122.89100000000001</v>
      </c>
      <c r="I2674" s="240"/>
      <c r="J2674" s="236"/>
      <c r="K2674" s="236"/>
      <c r="L2674" s="241"/>
      <c r="M2674" s="242"/>
      <c r="N2674" s="243"/>
      <c r="O2674" s="243"/>
      <c r="P2674" s="243"/>
      <c r="Q2674" s="243"/>
      <c r="R2674" s="243"/>
      <c r="S2674" s="243"/>
      <c r="T2674" s="24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45" t="s">
        <v>221</v>
      </c>
      <c r="AU2674" s="245" t="s">
        <v>78</v>
      </c>
      <c r="AV2674" s="14" t="s">
        <v>78</v>
      </c>
      <c r="AW2674" s="14" t="s">
        <v>31</v>
      </c>
      <c r="AX2674" s="14" t="s">
        <v>69</v>
      </c>
      <c r="AY2674" s="245" t="s">
        <v>212</v>
      </c>
    </row>
    <row r="2675" s="13" customFormat="1">
      <c r="A2675" s="13"/>
      <c r="B2675" s="224"/>
      <c r="C2675" s="225"/>
      <c r="D2675" s="226" t="s">
        <v>221</v>
      </c>
      <c r="E2675" s="227" t="s">
        <v>19</v>
      </c>
      <c r="F2675" s="228" t="s">
        <v>296</v>
      </c>
      <c r="G2675" s="225"/>
      <c r="H2675" s="227" t="s">
        <v>19</v>
      </c>
      <c r="I2675" s="229"/>
      <c r="J2675" s="225"/>
      <c r="K2675" s="225"/>
      <c r="L2675" s="230"/>
      <c r="M2675" s="231"/>
      <c r="N2675" s="232"/>
      <c r="O2675" s="232"/>
      <c r="P2675" s="232"/>
      <c r="Q2675" s="232"/>
      <c r="R2675" s="232"/>
      <c r="S2675" s="232"/>
      <c r="T2675" s="23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34" t="s">
        <v>221</v>
      </c>
      <c r="AU2675" s="234" t="s">
        <v>78</v>
      </c>
      <c r="AV2675" s="13" t="s">
        <v>74</v>
      </c>
      <c r="AW2675" s="13" t="s">
        <v>31</v>
      </c>
      <c r="AX2675" s="13" t="s">
        <v>69</v>
      </c>
      <c r="AY2675" s="234" t="s">
        <v>212</v>
      </c>
    </row>
    <row r="2676" s="14" customFormat="1">
      <c r="A2676" s="14"/>
      <c r="B2676" s="235"/>
      <c r="C2676" s="236"/>
      <c r="D2676" s="226" t="s">
        <v>221</v>
      </c>
      <c r="E2676" s="237" t="s">
        <v>19</v>
      </c>
      <c r="F2676" s="238" t="s">
        <v>2111</v>
      </c>
      <c r="G2676" s="236"/>
      <c r="H2676" s="239">
        <v>-3.5</v>
      </c>
      <c r="I2676" s="240"/>
      <c r="J2676" s="236"/>
      <c r="K2676" s="236"/>
      <c r="L2676" s="241"/>
      <c r="M2676" s="242"/>
      <c r="N2676" s="243"/>
      <c r="O2676" s="243"/>
      <c r="P2676" s="243"/>
      <c r="Q2676" s="243"/>
      <c r="R2676" s="243"/>
      <c r="S2676" s="243"/>
      <c r="T2676" s="244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45" t="s">
        <v>221</v>
      </c>
      <c r="AU2676" s="245" t="s">
        <v>78</v>
      </c>
      <c r="AV2676" s="14" t="s">
        <v>78</v>
      </c>
      <c r="AW2676" s="14" t="s">
        <v>31</v>
      </c>
      <c r="AX2676" s="14" t="s">
        <v>69</v>
      </c>
      <c r="AY2676" s="245" t="s">
        <v>212</v>
      </c>
    </row>
    <row r="2677" s="14" customFormat="1">
      <c r="A2677" s="14"/>
      <c r="B2677" s="235"/>
      <c r="C2677" s="236"/>
      <c r="D2677" s="226" t="s">
        <v>221</v>
      </c>
      <c r="E2677" s="237" t="s">
        <v>19</v>
      </c>
      <c r="F2677" s="238" t="s">
        <v>635</v>
      </c>
      <c r="G2677" s="236"/>
      <c r="H2677" s="239">
        <v>-2.2000000000000002</v>
      </c>
      <c r="I2677" s="240"/>
      <c r="J2677" s="236"/>
      <c r="K2677" s="236"/>
      <c r="L2677" s="241"/>
      <c r="M2677" s="242"/>
      <c r="N2677" s="243"/>
      <c r="O2677" s="243"/>
      <c r="P2677" s="243"/>
      <c r="Q2677" s="243"/>
      <c r="R2677" s="243"/>
      <c r="S2677" s="243"/>
      <c r="T2677" s="244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45" t="s">
        <v>221</v>
      </c>
      <c r="AU2677" s="245" t="s">
        <v>78</v>
      </c>
      <c r="AV2677" s="14" t="s">
        <v>78</v>
      </c>
      <c r="AW2677" s="14" t="s">
        <v>31</v>
      </c>
      <c r="AX2677" s="14" t="s">
        <v>69</v>
      </c>
      <c r="AY2677" s="245" t="s">
        <v>212</v>
      </c>
    </row>
    <row r="2678" s="14" customFormat="1">
      <c r="A2678" s="14"/>
      <c r="B2678" s="235"/>
      <c r="C2678" s="236"/>
      <c r="D2678" s="226" t="s">
        <v>221</v>
      </c>
      <c r="E2678" s="237" t="s">
        <v>19</v>
      </c>
      <c r="F2678" s="238" t="s">
        <v>597</v>
      </c>
      <c r="G2678" s="236"/>
      <c r="H2678" s="239">
        <v>-3.488</v>
      </c>
      <c r="I2678" s="240"/>
      <c r="J2678" s="236"/>
      <c r="K2678" s="236"/>
      <c r="L2678" s="241"/>
      <c r="M2678" s="242"/>
      <c r="N2678" s="243"/>
      <c r="O2678" s="243"/>
      <c r="P2678" s="243"/>
      <c r="Q2678" s="243"/>
      <c r="R2678" s="243"/>
      <c r="S2678" s="243"/>
      <c r="T2678" s="244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45" t="s">
        <v>221</v>
      </c>
      <c r="AU2678" s="245" t="s">
        <v>78</v>
      </c>
      <c r="AV2678" s="14" t="s">
        <v>78</v>
      </c>
      <c r="AW2678" s="14" t="s">
        <v>31</v>
      </c>
      <c r="AX2678" s="14" t="s">
        <v>69</v>
      </c>
      <c r="AY2678" s="245" t="s">
        <v>212</v>
      </c>
    </row>
    <row r="2679" s="14" customFormat="1">
      <c r="A2679" s="14"/>
      <c r="B2679" s="235"/>
      <c r="C2679" s="236"/>
      <c r="D2679" s="226" t="s">
        <v>221</v>
      </c>
      <c r="E2679" s="237" t="s">
        <v>19</v>
      </c>
      <c r="F2679" s="238" t="s">
        <v>612</v>
      </c>
      <c r="G2679" s="236"/>
      <c r="H2679" s="239">
        <v>-2.3999999999999999</v>
      </c>
      <c r="I2679" s="240"/>
      <c r="J2679" s="236"/>
      <c r="K2679" s="236"/>
      <c r="L2679" s="241"/>
      <c r="M2679" s="242"/>
      <c r="N2679" s="243"/>
      <c r="O2679" s="243"/>
      <c r="P2679" s="243"/>
      <c r="Q2679" s="243"/>
      <c r="R2679" s="243"/>
      <c r="S2679" s="243"/>
      <c r="T2679" s="244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45" t="s">
        <v>221</v>
      </c>
      <c r="AU2679" s="245" t="s">
        <v>78</v>
      </c>
      <c r="AV2679" s="14" t="s">
        <v>78</v>
      </c>
      <c r="AW2679" s="14" t="s">
        <v>31</v>
      </c>
      <c r="AX2679" s="14" t="s">
        <v>69</v>
      </c>
      <c r="AY2679" s="245" t="s">
        <v>212</v>
      </c>
    </row>
    <row r="2680" s="13" customFormat="1">
      <c r="A2680" s="13"/>
      <c r="B2680" s="224"/>
      <c r="C2680" s="225"/>
      <c r="D2680" s="226" t="s">
        <v>221</v>
      </c>
      <c r="E2680" s="227" t="s">
        <v>19</v>
      </c>
      <c r="F2680" s="228" t="s">
        <v>2112</v>
      </c>
      <c r="G2680" s="225"/>
      <c r="H2680" s="227" t="s">
        <v>19</v>
      </c>
      <c r="I2680" s="229"/>
      <c r="J2680" s="225"/>
      <c r="K2680" s="225"/>
      <c r="L2680" s="230"/>
      <c r="M2680" s="231"/>
      <c r="N2680" s="232"/>
      <c r="O2680" s="232"/>
      <c r="P2680" s="232"/>
      <c r="Q2680" s="232"/>
      <c r="R2680" s="232"/>
      <c r="S2680" s="232"/>
      <c r="T2680" s="233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34" t="s">
        <v>221</v>
      </c>
      <c r="AU2680" s="234" t="s">
        <v>78</v>
      </c>
      <c r="AV2680" s="13" t="s">
        <v>74</v>
      </c>
      <c r="AW2680" s="13" t="s">
        <v>31</v>
      </c>
      <c r="AX2680" s="13" t="s">
        <v>69</v>
      </c>
      <c r="AY2680" s="234" t="s">
        <v>212</v>
      </c>
    </row>
    <row r="2681" s="14" customFormat="1">
      <c r="A2681" s="14"/>
      <c r="B2681" s="235"/>
      <c r="C2681" s="236"/>
      <c r="D2681" s="226" t="s">
        <v>221</v>
      </c>
      <c r="E2681" s="237" t="s">
        <v>19</v>
      </c>
      <c r="F2681" s="238" t="s">
        <v>2113</v>
      </c>
      <c r="G2681" s="236"/>
      <c r="H2681" s="239">
        <v>24.664999999999999</v>
      </c>
      <c r="I2681" s="240"/>
      <c r="J2681" s="236"/>
      <c r="K2681" s="236"/>
      <c r="L2681" s="241"/>
      <c r="M2681" s="242"/>
      <c r="N2681" s="243"/>
      <c r="O2681" s="243"/>
      <c r="P2681" s="243"/>
      <c r="Q2681" s="243"/>
      <c r="R2681" s="243"/>
      <c r="S2681" s="243"/>
      <c r="T2681" s="244"/>
      <c r="U2681" s="14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T2681" s="245" t="s">
        <v>221</v>
      </c>
      <c r="AU2681" s="245" t="s">
        <v>78</v>
      </c>
      <c r="AV2681" s="14" t="s">
        <v>78</v>
      </c>
      <c r="AW2681" s="14" t="s">
        <v>31</v>
      </c>
      <c r="AX2681" s="14" t="s">
        <v>69</v>
      </c>
      <c r="AY2681" s="245" t="s">
        <v>212</v>
      </c>
    </row>
    <row r="2682" s="13" customFormat="1">
      <c r="A2682" s="13"/>
      <c r="B2682" s="224"/>
      <c r="C2682" s="225"/>
      <c r="D2682" s="226" t="s">
        <v>221</v>
      </c>
      <c r="E2682" s="227" t="s">
        <v>19</v>
      </c>
      <c r="F2682" s="228" t="s">
        <v>296</v>
      </c>
      <c r="G2682" s="225"/>
      <c r="H2682" s="227" t="s">
        <v>19</v>
      </c>
      <c r="I2682" s="229"/>
      <c r="J2682" s="225"/>
      <c r="K2682" s="225"/>
      <c r="L2682" s="230"/>
      <c r="M2682" s="231"/>
      <c r="N2682" s="232"/>
      <c r="O2682" s="232"/>
      <c r="P2682" s="232"/>
      <c r="Q2682" s="232"/>
      <c r="R2682" s="232"/>
      <c r="S2682" s="232"/>
      <c r="T2682" s="23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34" t="s">
        <v>221</v>
      </c>
      <c r="AU2682" s="234" t="s">
        <v>78</v>
      </c>
      <c r="AV2682" s="13" t="s">
        <v>74</v>
      </c>
      <c r="AW2682" s="13" t="s">
        <v>31</v>
      </c>
      <c r="AX2682" s="13" t="s">
        <v>69</v>
      </c>
      <c r="AY2682" s="234" t="s">
        <v>212</v>
      </c>
    </row>
    <row r="2683" s="14" customFormat="1">
      <c r="A2683" s="14"/>
      <c r="B2683" s="235"/>
      <c r="C2683" s="236"/>
      <c r="D2683" s="226" t="s">
        <v>221</v>
      </c>
      <c r="E2683" s="237" t="s">
        <v>19</v>
      </c>
      <c r="F2683" s="238" t="s">
        <v>999</v>
      </c>
      <c r="G2683" s="236"/>
      <c r="H2683" s="239">
        <v>-1.6000000000000001</v>
      </c>
      <c r="I2683" s="240"/>
      <c r="J2683" s="236"/>
      <c r="K2683" s="236"/>
      <c r="L2683" s="241"/>
      <c r="M2683" s="242"/>
      <c r="N2683" s="243"/>
      <c r="O2683" s="243"/>
      <c r="P2683" s="243"/>
      <c r="Q2683" s="243"/>
      <c r="R2683" s="243"/>
      <c r="S2683" s="243"/>
      <c r="T2683" s="244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45" t="s">
        <v>221</v>
      </c>
      <c r="AU2683" s="245" t="s">
        <v>78</v>
      </c>
      <c r="AV2683" s="14" t="s">
        <v>78</v>
      </c>
      <c r="AW2683" s="14" t="s">
        <v>31</v>
      </c>
      <c r="AX2683" s="14" t="s">
        <v>69</v>
      </c>
      <c r="AY2683" s="245" t="s">
        <v>212</v>
      </c>
    </row>
    <row r="2684" s="13" customFormat="1">
      <c r="A2684" s="13"/>
      <c r="B2684" s="224"/>
      <c r="C2684" s="225"/>
      <c r="D2684" s="226" t="s">
        <v>221</v>
      </c>
      <c r="E2684" s="227" t="s">
        <v>19</v>
      </c>
      <c r="F2684" s="228" t="s">
        <v>1014</v>
      </c>
      <c r="G2684" s="225"/>
      <c r="H2684" s="227" t="s">
        <v>19</v>
      </c>
      <c r="I2684" s="229"/>
      <c r="J2684" s="225"/>
      <c r="K2684" s="225"/>
      <c r="L2684" s="230"/>
      <c r="M2684" s="231"/>
      <c r="N2684" s="232"/>
      <c r="O2684" s="232"/>
      <c r="P2684" s="232"/>
      <c r="Q2684" s="232"/>
      <c r="R2684" s="232"/>
      <c r="S2684" s="232"/>
      <c r="T2684" s="233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34" t="s">
        <v>221</v>
      </c>
      <c r="AU2684" s="234" t="s">
        <v>78</v>
      </c>
      <c r="AV2684" s="13" t="s">
        <v>74</v>
      </c>
      <c r="AW2684" s="13" t="s">
        <v>31</v>
      </c>
      <c r="AX2684" s="13" t="s">
        <v>69</v>
      </c>
      <c r="AY2684" s="234" t="s">
        <v>212</v>
      </c>
    </row>
    <row r="2685" s="14" customFormat="1">
      <c r="A2685" s="14"/>
      <c r="B2685" s="235"/>
      <c r="C2685" s="236"/>
      <c r="D2685" s="226" t="s">
        <v>221</v>
      </c>
      <c r="E2685" s="237" t="s">
        <v>19</v>
      </c>
      <c r="F2685" s="238" t="s">
        <v>2114</v>
      </c>
      <c r="G2685" s="236"/>
      <c r="H2685" s="239">
        <v>54.095999999999997</v>
      </c>
      <c r="I2685" s="240"/>
      <c r="J2685" s="236"/>
      <c r="K2685" s="236"/>
      <c r="L2685" s="241"/>
      <c r="M2685" s="242"/>
      <c r="N2685" s="243"/>
      <c r="O2685" s="243"/>
      <c r="P2685" s="243"/>
      <c r="Q2685" s="243"/>
      <c r="R2685" s="243"/>
      <c r="S2685" s="243"/>
      <c r="T2685" s="244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45" t="s">
        <v>221</v>
      </c>
      <c r="AU2685" s="245" t="s">
        <v>78</v>
      </c>
      <c r="AV2685" s="14" t="s">
        <v>78</v>
      </c>
      <c r="AW2685" s="14" t="s">
        <v>31</v>
      </c>
      <c r="AX2685" s="14" t="s">
        <v>69</v>
      </c>
      <c r="AY2685" s="245" t="s">
        <v>212</v>
      </c>
    </row>
    <row r="2686" s="13" customFormat="1">
      <c r="A2686" s="13"/>
      <c r="B2686" s="224"/>
      <c r="C2686" s="225"/>
      <c r="D2686" s="226" t="s">
        <v>221</v>
      </c>
      <c r="E2686" s="227" t="s">
        <v>19</v>
      </c>
      <c r="F2686" s="228" t="s">
        <v>296</v>
      </c>
      <c r="G2686" s="225"/>
      <c r="H2686" s="227" t="s">
        <v>19</v>
      </c>
      <c r="I2686" s="229"/>
      <c r="J2686" s="225"/>
      <c r="K2686" s="225"/>
      <c r="L2686" s="230"/>
      <c r="M2686" s="231"/>
      <c r="N2686" s="232"/>
      <c r="O2686" s="232"/>
      <c r="P2686" s="232"/>
      <c r="Q2686" s="232"/>
      <c r="R2686" s="232"/>
      <c r="S2686" s="232"/>
      <c r="T2686" s="23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34" t="s">
        <v>221</v>
      </c>
      <c r="AU2686" s="234" t="s">
        <v>78</v>
      </c>
      <c r="AV2686" s="13" t="s">
        <v>74</v>
      </c>
      <c r="AW2686" s="13" t="s">
        <v>31</v>
      </c>
      <c r="AX2686" s="13" t="s">
        <v>69</v>
      </c>
      <c r="AY2686" s="234" t="s">
        <v>212</v>
      </c>
    </row>
    <row r="2687" s="14" customFormat="1">
      <c r="A2687" s="14"/>
      <c r="B2687" s="235"/>
      <c r="C2687" s="236"/>
      <c r="D2687" s="226" t="s">
        <v>221</v>
      </c>
      <c r="E2687" s="237" t="s">
        <v>19</v>
      </c>
      <c r="F2687" s="238" t="s">
        <v>1013</v>
      </c>
      <c r="G2687" s="236"/>
      <c r="H2687" s="239">
        <v>-2.7999999999999998</v>
      </c>
      <c r="I2687" s="240"/>
      <c r="J2687" s="236"/>
      <c r="K2687" s="236"/>
      <c r="L2687" s="241"/>
      <c r="M2687" s="242"/>
      <c r="N2687" s="243"/>
      <c r="O2687" s="243"/>
      <c r="P2687" s="243"/>
      <c r="Q2687" s="243"/>
      <c r="R2687" s="243"/>
      <c r="S2687" s="243"/>
      <c r="T2687" s="244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45" t="s">
        <v>221</v>
      </c>
      <c r="AU2687" s="245" t="s">
        <v>78</v>
      </c>
      <c r="AV2687" s="14" t="s">
        <v>78</v>
      </c>
      <c r="AW2687" s="14" t="s">
        <v>31</v>
      </c>
      <c r="AX2687" s="14" t="s">
        <v>69</v>
      </c>
      <c r="AY2687" s="245" t="s">
        <v>212</v>
      </c>
    </row>
    <row r="2688" s="14" customFormat="1">
      <c r="A2688" s="14"/>
      <c r="B2688" s="235"/>
      <c r="C2688" s="236"/>
      <c r="D2688" s="226" t="s">
        <v>221</v>
      </c>
      <c r="E2688" s="237" t="s">
        <v>19</v>
      </c>
      <c r="F2688" s="238" t="s">
        <v>999</v>
      </c>
      <c r="G2688" s="236"/>
      <c r="H2688" s="239">
        <v>-1.6000000000000001</v>
      </c>
      <c r="I2688" s="240"/>
      <c r="J2688" s="236"/>
      <c r="K2688" s="236"/>
      <c r="L2688" s="241"/>
      <c r="M2688" s="242"/>
      <c r="N2688" s="243"/>
      <c r="O2688" s="243"/>
      <c r="P2688" s="243"/>
      <c r="Q2688" s="243"/>
      <c r="R2688" s="243"/>
      <c r="S2688" s="243"/>
      <c r="T2688" s="244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45" t="s">
        <v>221</v>
      </c>
      <c r="AU2688" s="245" t="s">
        <v>78</v>
      </c>
      <c r="AV2688" s="14" t="s">
        <v>78</v>
      </c>
      <c r="AW2688" s="14" t="s">
        <v>31</v>
      </c>
      <c r="AX2688" s="14" t="s">
        <v>69</v>
      </c>
      <c r="AY2688" s="245" t="s">
        <v>212</v>
      </c>
    </row>
    <row r="2689" s="13" customFormat="1">
      <c r="A2689" s="13"/>
      <c r="B2689" s="224"/>
      <c r="C2689" s="225"/>
      <c r="D2689" s="226" t="s">
        <v>221</v>
      </c>
      <c r="E2689" s="227" t="s">
        <v>19</v>
      </c>
      <c r="F2689" s="228" t="s">
        <v>1011</v>
      </c>
      <c r="G2689" s="225"/>
      <c r="H2689" s="227" t="s">
        <v>19</v>
      </c>
      <c r="I2689" s="229"/>
      <c r="J2689" s="225"/>
      <c r="K2689" s="225"/>
      <c r="L2689" s="230"/>
      <c r="M2689" s="231"/>
      <c r="N2689" s="232"/>
      <c r="O2689" s="232"/>
      <c r="P2689" s="232"/>
      <c r="Q2689" s="232"/>
      <c r="R2689" s="232"/>
      <c r="S2689" s="232"/>
      <c r="T2689" s="23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34" t="s">
        <v>221</v>
      </c>
      <c r="AU2689" s="234" t="s">
        <v>78</v>
      </c>
      <c r="AV2689" s="13" t="s">
        <v>74</v>
      </c>
      <c r="AW2689" s="13" t="s">
        <v>31</v>
      </c>
      <c r="AX2689" s="13" t="s">
        <v>69</v>
      </c>
      <c r="AY2689" s="234" t="s">
        <v>212</v>
      </c>
    </row>
    <row r="2690" s="14" customFormat="1">
      <c r="A2690" s="14"/>
      <c r="B2690" s="235"/>
      <c r="C2690" s="236"/>
      <c r="D2690" s="226" t="s">
        <v>221</v>
      </c>
      <c r="E2690" s="237" t="s">
        <v>19</v>
      </c>
      <c r="F2690" s="238" t="s">
        <v>2115</v>
      </c>
      <c r="G2690" s="236"/>
      <c r="H2690" s="239">
        <v>77.602000000000004</v>
      </c>
      <c r="I2690" s="240"/>
      <c r="J2690" s="236"/>
      <c r="K2690" s="236"/>
      <c r="L2690" s="241"/>
      <c r="M2690" s="242"/>
      <c r="N2690" s="243"/>
      <c r="O2690" s="243"/>
      <c r="P2690" s="243"/>
      <c r="Q2690" s="243"/>
      <c r="R2690" s="243"/>
      <c r="S2690" s="243"/>
      <c r="T2690" s="244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45" t="s">
        <v>221</v>
      </c>
      <c r="AU2690" s="245" t="s">
        <v>78</v>
      </c>
      <c r="AV2690" s="14" t="s">
        <v>78</v>
      </c>
      <c r="AW2690" s="14" t="s">
        <v>31</v>
      </c>
      <c r="AX2690" s="14" t="s">
        <v>69</v>
      </c>
      <c r="AY2690" s="245" t="s">
        <v>212</v>
      </c>
    </row>
    <row r="2691" s="13" customFormat="1">
      <c r="A2691" s="13"/>
      <c r="B2691" s="224"/>
      <c r="C2691" s="225"/>
      <c r="D2691" s="226" t="s">
        <v>221</v>
      </c>
      <c r="E2691" s="227" t="s">
        <v>19</v>
      </c>
      <c r="F2691" s="228" t="s">
        <v>296</v>
      </c>
      <c r="G2691" s="225"/>
      <c r="H2691" s="227" t="s">
        <v>19</v>
      </c>
      <c r="I2691" s="229"/>
      <c r="J2691" s="225"/>
      <c r="K2691" s="225"/>
      <c r="L2691" s="230"/>
      <c r="M2691" s="231"/>
      <c r="N2691" s="232"/>
      <c r="O2691" s="232"/>
      <c r="P2691" s="232"/>
      <c r="Q2691" s="232"/>
      <c r="R2691" s="232"/>
      <c r="S2691" s="232"/>
      <c r="T2691" s="23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34" t="s">
        <v>221</v>
      </c>
      <c r="AU2691" s="234" t="s">
        <v>78</v>
      </c>
      <c r="AV2691" s="13" t="s">
        <v>74</v>
      </c>
      <c r="AW2691" s="13" t="s">
        <v>31</v>
      </c>
      <c r="AX2691" s="13" t="s">
        <v>69</v>
      </c>
      <c r="AY2691" s="234" t="s">
        <v>212</v>
      </c>
    </row>
    <row r="2692" s="14" customFormat="1">
      <c r="A2692" s="14"/>
      <c r="B2692" s="235"/>
      <c r="C2692" s="236"/>
      <c r="D2692" s="226" t="s">
        <v>221</v>
      </c>
      <c r="E2692" s="237" t="s">
        <v>19</v>
      </c>
      <c r="F2692" s="238" t="s">
        <v>2116</v>
      </c>
      <c r="G2692" s="236"/>
      <c r="H2692" s="239">
        <v>-5.5999999999999996</v>
      </c>
      <c r="I2692" s="240"/>
      <c r="J2692" s="236"/>
      <c r="K2692" s="236"/>
      <c r="L2692" s="241"/>
      <c r="M2692" s="242"/>
      <c r="N2692" s="243"/>
      <c r="O2692" s="243"/>
      <c r="P2692" s="243"/>
      <c r="Q2692" s="243"/>
      <c r="R2692" s="243"/>
      <c r="S2692" s="243"/>
      <c r="T2692" s="24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T2692" s="245" t="s">
        <v>221</v>
      </c>
      <c r="AU2692" s="245" t="s">
        <v>78</v>
      </c>
      <c r="AV2692" s="14" t="s">
        <v>78</v>
      </c>
      <c r="AW2692" s="14" t="s">
        <v>31</v>
      </c>
      <c r="AX2692" s="14" t="s">
        <v>69</v>
      </c>
      <c r="AY2692" s="245" t="s">
        <v>212</v>
      </c>
    </row>
    <row r="2693" s="14" customFormat="1">
      <c r="A2693" s="14"/>
      <c r="B2693" s="235"/>
      <c r="C2693" s="236"/>
      <c r="D2693" s="226" t="s">
        <v>221</v>
      </c>
      <c r="E2693" s="237" t="s">
        <v>19</v>
      </c>
      <c r="F2693" s="238" t="s">
        <v>999</v>
      </c>
      <c r="G2693" s="236"/>
      <c r="H2693" s="239">
        <v>-1.6000000000000001</v>
      </c>
      <c r="I2693" s="240"/>
      <c r="J2693" s="236"/>
      <c r="K2693" s="236"/>
      <c r="L2693" s="241"/>
      <c r="M2693" s="242"/>
      <c r="N2693" s="243"/>
      <c r="O2693" s="243"/>
      <c r="P2693" s="243"/>
      <c r="Q2693" s="243"/>
      <c r="R2693" s="243"/>
      <c r="S2693" s="243"/>
      <c r="T2693" s="244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45" t="s">
        <v>221</v>
      </c>
      <c r="AU2693" s="245" t="s">
        <v>78</v>
      </c>
      <c r="AV2693" s="14" t="s">
        <v>78</v>
      </c>
      <c r="AW2693" s="14" t="s">
        <v>31</v>
      </c>
      <c r="AX2693" s="14" t="s">
        <v>69</v>
      </c>
      <c r="AY2693" s="245" t="s">
        <v>212</v>
      </c>
    </row>
    <row r="2694" s="14" customFormat="1">
      <c r="A2694" s="14"/>
      <c r="B2694" s="235"/>
      <c r="C2694" s="236"/>
      <c r="D2694" s="226" t="s">
        <v>221</v>
      </c>
      <c r="E2694" s="237" t="s">
        <v>19</v>
      </c>
      <c r="F2694" s="238" t="s">
        <v>2117</v>
      </c>
      <c r="G2694" s="236"/>
      <c r="H2694" s="239">
        <v>-0.625</v>
      </c>
      <c r="I2694" s="240"/>
      <c r="J2694" s="236"/>
      <c r="K2694" s="236"/>
      <c r="L2694" s="241"/>
      <c r="M2694" s="242"/>
      <c r="N2694" s="243"/>
      <c r="O2694" s="243"/>
      <c r="P2694" s="243"/>
      <c r="Q2694" s="243"/>
      <c r="R2694" s="243"/>
      <c r="S2694" s="243"/>
      <c r="T2694" s="24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45" t="s">
        <v>221</v>
      </c>
      <c r="AU2694" s="245" t="s">
        <v>78</v>
      </c>
      <c r="AV2694" s="14" t="s">
        <v>78</v>
      </c>
      <c r="AW2694" s="14" t="s">
        <v>31</v>
      </c>
      <c r="AX2694" s="14" t="s">
        <v>69</v>
      </c>
      <c r="AY2694" s="245" t="s">
        <v>212</v>
      </c>
    </row>
    <row r="2695" s="13" customFormat="1">
      <c r="A2695" s="13"/>
      <c r="B2695" s="224"/>
      <c r="C2695" s="225"/>
      <c r="D2695" s="226" t="s">
        <v>221</v>
      </c>
      <c r="E2695" s="227" t="s">
        <v>19</v>
      </c>
      <c r="F2695" s="228" t="s">
        <v>2118</v>
      </c>
      <c r="G2695" s="225"/>
      <c r="H2695" s="227" t="s">
        <v>19</v>
      </c>
      <c r="I2695" s="229"/>
      <c r="J2695" s="225"/>
      <c r="K2695" s="225"/>
      <c r="L2695" s="230"/>
      <c r="M2695" s="231"/>
      <c r="N2695" s="232"/>
      <c r="O2695" s="232"/>
      <c r="P2695" s="232"/>
      <c r="Q2695" s="232"/>
      <c r="R2695" s="232"/>
      <c r="S2695" s="232"/>
      <c r="T2695" s="23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34" t="s">
        <v>221</v>
      </c>
      <c r="AU2695" s="234" t="s">
        <v>78</v>
      </c>
      <c r="AV2695" s="13" t="s">
        <v>74</v>
      </c>
      <c r="AW2695" s="13" t="s">
        <v>31</v>
      </c>
      <c r="AX2695" s="13" t="s">
        <v>69</v>
      </c>
      <c r="AY2695" s="234" t="s">
        <v>212</v>
      </c>
    </row>
    <row r="2696" s="14" customFormat="1">
      <c r="A2696" s="14"/>
      <c r="B2696" s="235"/>
      <c r="C2696" s="236"/>
      <c r="D2696" s="226" t="s">
        <v>221</v>
      </c>
      <c r="E2696" s="237" t="s">
        <v>19</v>
      </c>
      <c r="F2696" s="238" t="s">
        <v>2119</v>
      </c>
      <c r="G2696" s="236"/>
      <c r="H2696" s="239">
        <v>27.047999999999998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45" t="s">
        <v>221</v>
      </c>
      <c r="AU2696" s="245" t="s">
        <v>78</v>
      </c>
      <c r="AV2696" s="14" t="s">
        <v>78</v>
      </c>
      <c r="AW2696" s="14" t="s">
        <v>31</v>
      </c>
      <c r="AX2696" s="14" t="s">
        <v>69</v>
      </c>
      <c r="AY2696" s="245" t="s">
        <v>212</v>
      </c>
    </row>
    <row r="2697" s="13" customFormat="1">
      <c r="A2697" s="13"/>
      <c r="B2697" s="224"/>
      <c r="C2697" s="225"/>
      <c r="D2697" s="226" t="s">
        <v>221</v>
      </c>
      <c r="E2697" s="227" t="s">
        <v>19</v>
      </c>
      <c r="F2697" s="228" t="s">
        <v>296</v>
      </c>
      <c r="G2697" s="225"/>
      <c r="H2697" s="227" t="s">
        <v>19</v>
      </c>
      <c r="I2697" s="229"/>
      <c r="J2697" s="225"/>
      <c r="K2697" s="225"/>
      <c r="L2697" s="230"/>
      <c r="M2697" s="231"/>
      <c r="N2697" s="232"/>
      <c r="O2697" s="232"/>
      <c r="P2697" s="232"/>
      <c r="Q2697" s="232"/>
      <c r="R2697" s="232"/>
      <c r="S2697" s="232"/>
      <c r="T2697" s="23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34" t="s">
        <v>221</v>
      </c>
      <c r="AU2697" s="234" t="s">
        <v>78</v>
      </c>
      <c r="AV2697" s="13" t="s">
        <v>74</v>
      </c>
      <c r="AW2697" s="13" t="s">
        <v>31</v>
      </c>
      <c r="AX2697" s="13" t="s">
        <v>69</v>
      </c>
      <c r="AY2697" s="234" t="s">
        <v>212</v>
      </c>
    </row>
    <row r="2698" s="14" customFormat="1">
      <c r="A2698" s="14"/>
      <c r="B2698" s="235"/>
      <c r="C2698" s="236"/>
      <c r="D2698" s="226" t="s">
        <v>221</v>
      </c>
      <c r="E2698" s="237" t="s">
        <v>19</v>
      </c>
      <c r="F2698" s="238" t="s">
        <v>999</v>
      </c>
      <c r="G2698" s="236"/>
      <c r="H2698" s="239">
        <v>-1.6000000000000001</v>
      </c>
      <c r="I2698" s="240"/>
      <c r="J2698" s="236"/>
      <c r="K2698" s="236"/>
      <c r="L2698" s="241"/>
      <c r="M2698" s="242"/>
      <c r="N2698" s="243"/>
      <c r="O2698" s="243"/>
      <c r="P2698" s="243"/>
      <c r="Q2698" s="243"/>
      <c r="R2698" s="243"/>
      <c r="S2698" s="243"/>
      <c r="T2698" s="24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45" t="s">
        <v>221</v>
      </c>
      <c r="AU2698" s="245" t="s">
        <v>78</v>
      </c>
      <c r="AV2698" s="14" t="s">
        <v>78</v>
      </c>
      <c r="AW2698" s="14" t="s">
        <v>31</v>
      </c>
      <c r="AX2698" s="14" t="s">
        <v>69</v>
      </c>
      <c r="AY2698" s="245" t="s">
        <v>212</v>
      </c>
    </row>
    <row r="2699" s="14" customFormat="1">
      <c r="A2699" s="14"/>
      <c r="B2699" s="235"/>
      <c r="C2699" s="236"/>
      <c r="D2699" s="226" t="s">
        <v>221</v>
      </c>
      <c r="E2699" s="237" t="s">
        <v>19</v>
      </c>
      <c r="F2699" s="238" t="s">
        <v>2117</v>
      </c>
      <c r="G2699" s="236"/>
      <c r="H2699" s="239">
        <v>-0.625</v>
      </c>
      <c r="I2699" s="240"/>
      <c r="J2699" s="236"/>
      <c r="K2699" s="236"/>
      <c r="L2699" s="241"/>
      <c r="M2699" s="242"/>
      <c r="N2699" s="243"/>
      <c r="O2699" s="243"/>
      <c r="P2699" s="243"/>
      <c r="Q2699" s="243"/>
      <c r="R2699" s="243"/>
      <c r="S2699" s="243"/>
      <c r="T2699" s="24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45" t="s">
        <v>221</v>
      </c>
      <c r="AU2699" s="245" t="s">
        <v>78</v>
      </c>
      <c r="AV2699" s="14" t="s">
        <v>78</v>
      </c>
      <c r="AW2699" s="14" t="s">
        <v>31</v>
      </c>
      <c r="AX2699" s="14" t="s">
        <v>69</v>
      </c>
      <c r="AY2699" s="245" t="s">
        <v>212</v>
      </c>
    </row>
    <row r="2700" s="13" customFormat="1">
      <c r="A2700" s="13"/>
      <c r="B2700" s="224"/>
      <c r="C2700" s="225"/>
      <c r="D2700" s="226" t="s">
        <v>221</v>
      </c>
      <c r="E2700" s="227" t="s">
        <v>19</v>
      </c>
      <c r="F2700" s="228" t="s">
        <v>2120</v>
      </c>
      <c r="G2700" s="225"/>
      <c r="H2700" s="227" t="s">
        <v>19</v>
      </c>
      <c r="I2700" s="229"/>
      <c r="J2700" s="225"/>
      <c r="K2700" s="225"/>
      <c r="L2700" s="230"/>
      <c r="M2700" s="231"/>
      <c r="N2700" s="232"/>
      <c r="O2700" s="232"/>
      <c r="P2700" s="232"/>
      <c r="Q2700" s="232"/>
      <c r="R2700" s="232"/>
      <c r="S2700" s="232"/>
      <c r="T2700" s="23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34" t="s">
        <v>221</v>
      </c>
      <c r="AU2700" s="234" t="s">
        <v>78</v>
      </c>
      <c r="AV2700" s="13" t="s">
        <v>74</v>
      </c>
      <c r="AW2700" s="13" t="s">
        <v>31</v>
      </c>
      <c r="AX2700" s="13" t="s">
        <v>69</v>
      </c>
      <c r="AY2700" s="234" t="s">
        <v>212</v>
      </c>
    </row>
    <row r="2701" s="14" customFormat="1">
      <c r="A2701" s="14"/>
      <c r="B2701" s="235"/>
      <c r="C2701" s="236"/>
      <c r="D2701" s="226" t="s">
        <v>221</v>
      </c>
      <c r="E2701" s="237" t="s">
        <v>19</v>
      </c>
      <c r="F2701" s="238" t="s">
        <v>2121</v>
      </c>
      <c r="G2701" s="236"/>
      <c r="H2701" s="239">
        <v>44.436</v>
      </c>
      <c r="I2701" s="240"/>
      <c r="J2701" s="236"/>
      <c r="K2701" s="236"/>
      <c r="L2701" s="241"/>
      <c r="M2701" s="242"/>
      <c r="N2701" s="243"/>
      <c r="O2701" s="243"/>
      <c r="P2701" s="243"/>
      <c r="Q2701" s="243"/>
      <c r="R2701" s="243"/>
      <c r="S2701" s="243"/>
      <c r="T2701" s="244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T2701" s="245" t="s">
        <v>221</v>
      </c>
      <c r="AU2701" s="245" t="s">
        <v>78</v>
      </c>
      <c r="AV2701" s="14" t="s">
        <v>78</v>
      </c>
      <c r="AW2701" s="14" t="s">
        <v>31</v>
      </c>
      <c r="AX2701" s="14" t="s">
        <v>69</v>
      </c>
      <c r="AY2701" s="245" t="s">
        <v>212</v>
      </c>
    </row>
    <row r="2702" s="13" customFormat="1">
      <c r="A2702" s="13"/>
      <c r="B2702" s="224"/>
      <c r="C2702" s="225"/>
      <c r="D2702" s="226" t="s">
        <v>221</v>
      </c>
      <c r="E2702" s="227" t="s">
        <v>19</v>
      </c>
      <c r="F2702" s="228" t="s">
        <v>296</v>
      </c>
      <c r="G2702" s="225"/>
      <c r="H2702" s="227" t="s">
        <v>19</v>
      </c>
      <c r="I2702" s="229"/>
      <c r="J2702" s="225"/>
      <c r="K2702" s="225"/>
      <c r="L2702" s="230"/>
      <c r="M2702" s="231"/>
      <c r="N2702" s="232"/>
      <c r="O2702" s="232"/>
      <c r="P2702" s="232"/>
      <c r="Q2702" s="232"/>
      <c r="R2702" s="232"/>
      <c r="S2702" s="232"/>
      <c r="T2702" s="23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34" t="s">
        <v>221</v>
      </c>
      <c r="AU2702" s="234" t="s">
        <v>78</v>
      </c>
      <c r="AV2702" s="13" t="s">
        <v>74</v>
      </c>
      <c r="AW2702" s="13" t="s">
        <v>31</v>
      </c>
      <c r="AX2702" s="13" t="s">
        <v>69</v>
      </c>
      <c r="AY2702" s="234" t="s">
        <v>212</v>
      </c>
    </row>
    <row r="2703" s="14" customFormat="1">
      <c r="A2703" s="14"/>
      <c r="B2703" s="235"/>
      <c r="C2703" s="236"/>
      <c r="D2703" s="226" t="s">
        <v>221</v>
      </c>
      <c r="E2703" s="237" t="s">
        <v>19</v>
      </c>
      <c r="F2703" s="238" t="s">
        <v>999</v>
      </c>
      <c r="G2703" s="236"/>
      <c r="H2703" s="239">
        <v>-1.6000000000000001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45" t="s">
        <v>221</v>
      </c>
      <c r="AU2703" s="245" t="s">
        <v>78</v>
      </c>
      <c r="AV2703" s="14" t="s">
        <v>78</v>
      </c>
      <c r="AW2703" s="14" t="s">
        <v>31</v>
      </c>
      <c r="AX2703" s="14" t="s">
        <v>69</v>
      </c>
      <c r="AY2703" s="245" t="s">
        <v>212</v>
      </c>
    </row>
    <row r="2704" s="14" customFormat="1">
      <c r="A2704" s="14"/>
      <c r="B2704" s="235"/>
      <c r="C2704" s="236"/>
      <c r="D2704" s="226" t="s">
        <v>221</v>
      </c>
      <c r="E2704" s="237" t="s">
        <v>19</v>
      </c>
      <c r="F2704" s="238" t="s">
        <v>2122</v>
      </c>
      <c r="G2704" s="236"/>
      <c r="H2704" s="239">
        <v>-2.25</v>
      </c>
      <c r="I2704" s="240"/>
      <c r="J2704" s="236"/>
      <c r="K2704" s="236"/>
      <c r="L2704" s="241"/>
      <c r="M2704" s="242"/>
      <c r="N2704" s="243"/>
      <c r="O2704" s="243"/>
      <c r="P2704" s="243"/>
      <c r="Q2704" s="243"/>
      <c r="R2704" s="243"/>
      <c r="S2704" s="243"/>
      <c r="T2704" s="244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45" t="s">
        <v>221</v>
      </c>
      <c r="AU2704" s="245" t="s">
        <v>78</v>
      </c>
      <c r="AV2704" s="14" t="s">
        <v>78</v>
      </c>
      <c r="AW2704" s="14" t="s">
        <v>31</v>
      </c>
      <c r="AX2704" s="14" t="s">
        <v>69</v>
      </c>
      <c r="AY2704" s="245" t="s">
        <v>212</v>
      </c>
    </row>
    <row r="2705" s="13" customFormat="1">
      <c r="A2705" s="13"/>
      <c r="B2705" s="224"/>
      <c r="C2705" s="225"/>
      <c r="D2705" s="226" t="s">
        <v>221</v>
      </c>
      <c r="E2705" s="227" t="s">
        <v>19</v>
      </c>
      <c r="F2705" s="228" t="s">
        <v>2123</v>
      </c>
      <c r="G2705" s="225"/>
      <c r="H2705" s="227" t="s">
        <v>19</v>
      </c>
      <c r="I2705" s="229"/>
      <c r="J2705" s="225"/>
      <c r="K2705" s="225"/>
      <c r="L2705" s="230"/>
      <c r="M2705" s="231"/>
      <c r="N2705" s="232"/>
      <c r="O2705" s="232"/>
      <c r="P2705" s="232"/>
      <c r="Q2705" s="232"/>
      <c r="R2705" s="232"/>
      <c r="S2705" s="232"/>
      <c r="T2705" s="23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34" t="s">
        <v>221</v>
      </c>
      <c r="AU2705" s="234" t="s">
        <v>78</v>
      </c>
      <c r="AV2705" s="13" t="s">
        <v>74</v>
      </c>
      <c r="AW2705" s="13" t="s">
        <v>31</v>
      </c>
      <c r="AX2705" s="13" t="s">
        <v>69</v>
      </c>
      <c r="AY2705" s="234" t="s">
        <v>212</v>
      </c>
    </row>
    <row r="2706" s="14" customFormat="1">
      <c r="A2706" s="14"/>
      <c r="B2706" s="235"/>
      <c r="C2706" s="236"/>
      <c r="D2706" s="226" t="s">
        <v>221</v>
      </c>
      <c r="E2706" s="237" t="s">
        <v>19</v>
      </c>
      <c r="F2706" s="238" t="s">
        <v>2121</v>
      </c>
      <c r="G2706" s="236"/>
      <c r="H2706" s="239">
        <v>44.436</v>
      </c>
      <c r="I2706" s="240"/>
      <c r="J2706" s="236"/>
      <c r="K2706" s="236"/>
      <c r="L2706" s="241"/>
      <c r="M2706" s="242"/>
      <c r="N2706" s="243"/>
      <c r="O2706" s="243"/>
      <c r="P2706" s="243"/>
      <c r="Q2706" s="243"/>
      <c r="R2706" s="243"/>
      <c r="S2706" s="243"/>
      <c r="T2706" s="244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45" t="s">
        <v>221</v>
      </c>
      <c r="AU2706" s="245" t="s">
        <v>78</v>
      </c>
      <c r="AV2706" s="14" t="s">
        <v>78</v>
      </c>
      <c r="AW2706" s="14" t="s">
        <v>31</v>
      </c>
      <c r="AX2706" s="14" t="s">
        <v>69</v>
      </c>
      <c r="AY2706" s="245" t="s">
        <v>212</v>
      </c>
    </row>
    <row r="2707" s="13" customFormat="1">
      <c r="A2707" s="13"/>
      <c r="B2707" s="224"/>
      <c r="C2707" s="225"/>
      <c r="D2707" s="226" t="s">
        <v>221</v>
      </c>
      <c r="E2707" s="227" t="s">
        <v>19</v>
      </c>
      <c r="F2707" s="228" t="s">
        <v>296</v>
      </c>
      <c r="G2707" s="225"/>
      <c r="H2707" s="227" t="s">
        <v>19</v>
      </c>
      <c r="I2707" s="229"/>
      <c r="J2707" s="225"/>
      <c r="K2707" s="225"/>
      <c r="L2707" s="230"/>
      <c r="M2707" s="231"/>
      <c r="N2707" s="232"/>
      <c r="O2707" s="232"/>
      <c r="P2707" s="232"/>
      <c r="Q2707" s="232"/>
      <c r="R2707" s="232"/>
      <c r="S2707" s="232"/>
      <c r="T2707" s="23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34" t="s">
        <v>221</v>
      </c>
      <c r="AU2707" s="234" t="s">
        <v>78</v>
      </c>
      <c r="AV2707" s="13" t="s">
        <v>74</v>
      </c>
      <c r="AW2707" s="13" t="s">
        <v>31</v>
      </c>
      <c r="AX2707" s="13" t="s">
        <v>69</v>
      </c>
      <c r="AY2707" s="234" t="s">
        <v>212</v>
      </c>
    </row>
    <row r="2708" s="14" customFormat="1">
      <c r="A2708" s="14"/>
      <c r="B2708" s="235"/>
      <c r="C2708" s="236"/>
      <c r="D2708" s="226" t="s">
        <v>221</v>
      </c>
      <c r="E2708" s="237" t="s">
        <v>19</v>
      </c>
      <c r="F2708" s="238" t="s">
        <v>999</v>
      </c>
      <c r="G2708" s="236"/>
      <c r="H2708" s="239">
        <v>-1.6000000000000001</v>
      </c>
      <c r="I2708" s="240"/>
      <c r="J2708" s="236"/>
      <c r="K2708" s="236"/>
      <c r="L2708" s="241"/>
      <c r="M2708" s="242"/>
      <c r="N2708" s="243"/>
      <c r="O2708" s="243"/>
      <c r="P2708" s="243"/>
      <c r="Q2708" s="243"/>
      <c r="R2708" s="243"/>
      <c r="S2708" s="243"/>
      <c r="T2708" s="244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45" t="s">
        <v>221</v>
      </c>
      <c r="AU2708" s="245" t="s">
        <v>78</v>
      </c>
      <c r="AV2708" s="14" t="s">
        <v>78</v>
      </c>
      <c r="AW2708" s="14" t="s">
        <v>31</v>
      </c>
      <c r="AX2708" s="14" t="s">
        <v>69</v>
      </c>
      <c r="AY2708" s="245" t="s">
        <v>212</v>
      </c>
    </row>
    <row r="2709" s="14" customFormat="1">
      <c r="A2709" s="14"/>
      <c r="B2709" s="235"/>
      <c r="C2709" s="236"/>
      <c r="D2709" s="226" t="s">
        <v>221</v>
      </c>
      <c r="E2709" s="237" t="s">
        <v>19</v>
      </c>
      <c r="F2709" s="238" t="s">
        <v>2122</v>
      </c>
      <c r="G2709" s="236"/>
      <c r="H2709" s="239">
        <v>-2.25</v>
      </c>
      <c r="I2709" s="240"/>
      <c r="J2709" s="236"/>
      <c r="K2709" s="236"/>
      <c r="L2709" s="241"/>
      <c r="M2709" s="242"/>
      <c r="N2709" s="243"/>
      <c r="O2709" s="243"/>
      <c r="P2709" s="243"/>
      <c r="Q2709" s="243"/>
      <c r="R2709" s="243"/>
      <c r="S2709" s="243"/>
      <c r="T2709" s="244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45" t="s">
        <v>221</v>
      </c>
      <c r="AU2709" s="245" t="s">
        <v>78</v>
      </c>
      <c r="AV2709" s="14" t="s">
        <v>78</v>
      </c>
      <c r="AW2709" s="14" t="s">
        <v>31</v>
      </c>
      <c r="AX2709" s="14" t="s">
        <v>69</v>
      </c>
      <c r="AY2709" s="245" t="s">
        <v>212</v>
      </c>
    </row>
    <row r="2710" s="13" customFormat="1">
      <c r="A2710" s="13"/>
      <c r="B2710" s="224"/>
      <c r="C2710" s="225"/>
      <c r="D2710" s="226" t="s">
        <v>221</v>
      </c>
      <c r="E2710" s="227" t="s">
        <v>19</v>
      </c>
      <c r="F2710" s="228" t="s">
        <v>2124</v>
      </c>
      <c r="G2710" s="225"/>
      <c r="H2710" s="227" t="s">
        <v>19</v>
      </c>
      <c r="I2710" s="229"/>
      <c r="J2710" s="225"/>
      <c r="K2710" s="225"/>
      <c r="L2710" s="230"/>
      <c r="M2710" s="231"/>
      <c r="N2710" s="232"/>
      <c r="O2710" s="232"/>
      <c r="P2710" s="232"/>
      <c r="Q2710" s="232"/>
      <c r="R2710" s="232"/>
      <c r="S2710" s="232"/>
      <c r="T2710" s="23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34" t="s">
        <v>221</v>
      </c>
      <c r="AU2710" s="234" t="s">
        <v>78</v>
      </c>
      <c r="AV2710" s="13" t="s">
        <v>74</v>
      </c>
      <c r="AW2710" s="13" t="s">
        <v>31</v>
      </c>
      <c r="AX2710" s="13" t="s">
        <v>69</v>
      </c>
      <c r="AY2710" s="234" t="s">
        <v>212</v>
      </c>
    </row>
    <row r="2711" s="14" customFormat="1">
      <c r="A2711" s="14"/>
      <c r="B2711" s="235"/>
      <c r="C2711" s="236"/>
      <c r="D2711" s="226" t="s">
        <v>221</v>
      </c>
      <c r="E2711" s="237" t="s">
        <v>19</v>
      </c>
      <c r="F2711" s="238" t="s">
        <v>2125</v>
      </c>
      <c r="G2711" s="236"/>
      <c r="H2711" s="239">
        <v>48.219999999999999</v>
      </c>
      <c r="I2711" s="240"/>
      <c r="J2711" s="236"/>
      <c r="K2711" s="236"/>
      <c r="L2711" s="241"/>
      <c r="M2711" s="242"/>
      <c r="N2711" s="243"/>
      <c r="O2711" s="243"/>
      <c r="P2711" s="243"/>
      <c r="Q2711" s="243"/>
      <c r="R2711" s="243"/>
      <c r="S2711" s="243"/>
      <c r="T2711" s="24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45" t="s">
        <v>221</v>
      </c>
      <c r="AU2711" s="245" t="s">
        <v>78</v>
      </c>
      <c r="AV2711" s="14" t="s">
        <v>78</v>
      </c>
      <c r="AW2711" s="14" t="s">
        <v>31</v>
      </c>
      <c r="AX2711" s="14" t="s">
        <v>69</v>
      </c>
      <c r="AY2711" s="245" t="s">
        <v>212</v>
      </c>
    </row>
    <row r="2712" s="13" customFormat="1">
      <c r="A2712" s="13"/>
      <c r="B2712" s="224"/>
      <c r="C2712" s="225"/>
      <c r="D2712" s="226" t="s">
        <v>221</v>
      </c>
      <c r="E2712" s="227" t="s">
        <v>19</v>
      </c>
      <c r="F2712" s="228" t="s">
        <v>296</v>
      </c>
      <c r="G2712" s="225"/>
      <c r="H2712" s="227" t="s">
        <v>19</v>
      </c>
      <c r="I2712" s="229"/>
      <c r="J2712" s="225"/>
      <c r="K2712" s="225"/>
      <c r="L2712" s="230"/>
      <c r="M2712" s="231"/>
      <c r="N2712" s="232"/>
      <c r="O2712" s="232"/>
      <c r="P2712" s="232"/>
      <c r="Q2712" s="232"/>
      <c r="R2712" s="232"/>
      <c r="S2712" s="232"/>
      <c r="T2712" s="23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34" t="s">
        <v>221</v>
      </c>
      <c r="AU2712" s="234" t="s">
        <v>78</v>
      </c>
      <c r="AV2712" s="13" t="s">
        <v>74</v>
      </c>
      <c r="AW2712" s="13" t="s">
        <v>31</v>
      </c>
      <c r="AX2712" s="13" t="s">
        <v>69</v>
      </c>
      <c r="AY2712" s="234" t="s">
        <v>212</v>
      </c>
    </row>
    <row r="2713" s="14" customFormat="1">
      <c r="A2713" s="14"/>
      <c r="B2713" s="235"/>
      <c r="C2713" s="236"/>
      <c r="D2713" s="226" t="s">
        <v>221</v>
      </c>
      <c r="E2713" s="237" t="s">
        <v>19</v>
      </c>
      <c r="F2713" s="238" t="s">
        <v>999</v>
      </c>
      <c r="G2713" s="236"/>
      <c r="H2713" s="239">
        <v>-1.6000000000000001</v>
      </c>
      <c r="I2713" s="240"/>
      <c r="J2713" s="236"/>
      <c r="K2713" s="236"/>
      <c r="L2713" s="241"/>
      <c r="M2713" s="242"/>
      <c r="N2713" s="243"/>
      <c r="O2713" s="243"/>
      <c r="P2713" s="243"/>
      <c r="Q2713" s="243"/>
      <c r="R2713" s="243"/>
      <c r="S2713" s="243"/>
      <c r="T2713" s="244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45" t="s">
        <v>221</v>
      </c>
      <c r="AU2713" s="245" t="s">
        <v>78</v>
      </c>
      <c r="AV2713" s="14" t="s">
        <v>78</v>
      </c>
      <c r="AW2713" s="14" t="s">
        <v>31</v>
      </c>
      <c r="AX2713" s="14" t="s">
        <v>69</v>
      </c>
      <c r="AY2713" s="245" t="s">
        <v>212</v>
      </c>
    </row>
    <row r="2714" s="14" customFormat="1">
      <c r="A2714" s="14"/>
      <c r="B2714" s="235"/>
      <c r="C2714" s="236"/>
      <c r="D2714" s="226" t="s">
        <v>221</v>
      </c>
      <c r="E2714" s="237" t="s">
        <v>19</v>
      </c>
      <c r="F2714" s="238" t="s">
        <v>2126</v>
      </c>
      <c r="G2714" s="236"/>
      <c r="H2714" s="239">
        <v>-6.1879999999999997</v>
      </c>
      <c r="I2714" s="240"/>
      <c r="J2714" s="236"/>
      <c r="K2714" s="236"/>
      <c r="L2714" s="241"/>
      <c r="M2714" s="242"/>
      <c r="N2714" s="243"/>
      <c r="O2714" s="243"/>
      <c r="P2714" s="243"/>
      <c r="Q2714" s="243"/>
      <c r="R2714" s="243"/>
      <c r="S2714" s="243"/>
      <c r="T2714" s="24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45" t="s">
        <v>221</v>
      </c>
      <c r="AU2714" s="245" t="s">
        <v>78</v>
      </c>
      <c r="AV2714" s="14" t="s">
        <v>78</v>
      </c>
      <c r="AW2714" s="14" t="s">
        <v>31</v>
      </c>
      <c r="AX2714" s="14" t="s">
        <v>69</v>
      </c>
      <c r="AY2714" s="245" t="s">
        <v>212</v>
      </c>
    </row>
    <row r="2715" s="13" customFormat="1">
      <c r="A2715" s="13"/>
      <c r="B2715" s="224"/>
      <c r="C2715" s="225"/>
      <c r="D2715" s="226" t="s">
        <v>221</v>
      </c>
      <c r="E2715" s="227" t="s">
        <v>19</v>
      </c>
      <c r="F2715" s="228" t="s">
        <v>2127</v>
      </c>
      <c r="G2715" s="225"/>
      <c r="H2715" s="227" t="s">
        <v>19</v>
      </c>
      <c r="I2715" s="229"/>
      <c r="J2715" s="225"/>
      <c r="K2715" s="225"/>
      <c r="L2715" s="230"/>
      <c r="M2715" s="231"/>
      <c r="N2715" s="232"/>
      <c r="O2715" s="232"/>
      <c r="P2715" s="232"/>
      <c r="Q2715" s="232"/>
      <c r="R2715" s="232"/>
      <c r="S2715" s="232"/>
      <c r="T2715" s="23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34" t="s">
        <v>221</v>
      </c>
      <c r="AU2715" s="234" t="s">
        <v>78</v>
      </c>
      <c r="AV2715" s="13" t="s">
        <v>74</v>
      </c>
      <c r="AW2715" s="13" t="s">
        <v>31</v>
      </c>
      <c r="AX2715" s="13" t="s">
        <v>69</v>
      </c>
      <c r="AY2715" s="234" t="s">
        <v>212</v>
      </c>
    </row>
    <row r="2716" s="14" customFormat="1">
      <c r="A2716" s="14"/>
      <c r="B2716" s="235"/>
      <c r="C2716" s="236"/>
      <c r="D2716" s="226" t="s">
        <v>221</v>
      </c>
      <c r="E2716" s="237" t="s">
        <v>19</v>
      </c>
      <c r="F2716" s="238" t="s">
        <v>2128</v>
      </c>
      <c r="G2716" s="236"/>
      <c r="H2716" s="239">
        <v>80.064999999999998</v>
      </c>
      <c r="I2716" s="240"/>
      <c r="J2716" s="236"/>
      <c r="K2716" s="236"/>
      <c r="L2716" s="241"/>
      <c r="M2716" s="242"/>
      <c r="N2716" s="243"/>
      <c r="O2716" s="243"/>
      <c r="P2716" s="243"/>
      <c r="Q2716" s="243"/>
      <c r="R2716" s="243"/>
      <c r="S2716" s="243"/>
      <c r="T2716" s="24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45" t="s">
        <v>221</v>
      </c>
      <c r="AU2716" s="245" t="s">
        <v>78</v>
      </c>
      <c r="AV2716" s="14" t="s">
        <v>78</v>
      </c>
      <c r="AW2716" s="14" t="s">
        <v>31</v>
      </c>
      <c r="AX2716" s="14" t="s">
        <v>69</v>
      </c>
      <c r="AY2716" s="245" t="s">
        <v>212</v>
      </c>
    </row>
    <row r="2717" s="13" customFormat="1">
      <c r="A2717" s="13"/>
      <c r="B2717" s="224"/>
      <c r="C2717" s="225"/>
      <c r="D2717" s="226" t="s">
        <v>221</v>
      </c>
      <c r="E2717" s="227" t="s">
        <v>19</v>
      </c>
      <c r="F2717" s="228" t="s">
        <v>296</v>
      </c>
      <c r="G2717" s="225"/>
      <c r="H2717" s="227" t="s">
        <v>19</v>
      </c>
      <c r="I2717" s="229"/>
      <c r="J2717" s="225"/>
      <c r="K2717" s="225"/>
      <c r="L2717" s="230"/>
      <c r="M2717" s="231"/>
      <c r="N2717" s="232"/>
      <c r="O2717" s="232"/>
      <c r="P2717" s="232"/>
      <c r="Q2717" s="232"/>
      <c r="R2717" s="232"/>
      <c r="S2717" s="232"/>
      <c r="T2717" s="23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34" t="s">
        <v>221</v>
      </c>
      <c r="AU2717" s="234" t="s">
        <v>78</v>
      </c>
      <c r="AV2717" s="13" t="s">
        <v>74</v>
      </c>
      <c r="AW2717" s="13" t="s">
        <v>31</v>
      </c>
      <c r="AX2717" s="13" t="s">
        <v>69</v>
      </c>
      <c r="AY2717" s="234" t="s">
        <v>212</v>
      </c>
    </row>
    <row r="2718" s="14" customFormat="1">
      <c r="A2718" s="14"/>
      <c r="B2718" s="235"/>
      <c r="C2718" s="236"/>
      <c r="D2718" s="226" t="s">
        <v>221</v>
      </c>
      <c r="E2718" s="237" t="s">
        <v>19</v>
      </c>
      <c r="F2718" s="238" t="s">
        <v>2129</v>
      </c>
      <c r="G2718" s="236"/>
      <c r="H2718" s="239">
        <v>-18.562999999999999</v>
      </c>
      <c r="I2718" s="240"/>
      <c r="J2718" s="236"/>
      <c r="K2718" s="236"/>
      <c r="L2718" s="241"/>
      <c r="M2718" s="242"/>
      <c r="N2718" s="243"/>
      <c r="O2718" s="243"/>
      <c r="P2718" s="243"/>
      <c r="Q2718" s="243"/>
      <c r="R2718" s="243"/>
      <c r="S2718" s="243"/>
      <c r="T2718" s="244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45" t="s">
        <v>221</v>
      </c>
      <c r="AU2718" s="245" t="s">
        <v>78</v>
      </c>
      <c r="AV2718" s="14" t="s">
        <v>78</v>
      </c>
      <c r="AW2718" s="14" t="s">
        <v>31</v>
      </c>
      <c r="AX2718" s="14" t="s">
        <v>69</v>
      </c>
      <c r="AY2718" s="245" t="s">
        <v>212</v>
      </c>
    </row>
    <row r="2719" s="14" customFormat="1">
      <c r="A2719" s="14"/>
      <c r="B2719" s="235"/>
      <c r="C2719" s="236"/>
      <c r="D2719" s="226" t="s">
        <v>221</v>
      </c>
      <c r="E2719" s="237" t="s">
        <v>19</v>
      </c>
      <c r="F2719" s="238" t="s">
        <v>1061</v>
      </c>
      <c r="G2719" s="236"/>
      <c r="H2719" s="239">
        <v>-7.2000000000000002</v>
      </c>
      <c r="I2719" s="240"/>
      <c r="J2719" s="236"/>
      <c r="K2719" s="236"/>
      <c r="L2719" s="241"/>
      <c r="M2719" s="242"/>
      <c r="N2719" s="243"/>
      <c r="O2719" s="243"/>
      <c r="P2719" s="243"/>
      <c r="Q2719" s="243"/>
      <c r="R2719" s="243"/>
      <c r="S2719" s="243"/>
      <c r="T2719" s="244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45" t="s">
        <v>221</v>
      </c>
      <c r="AU2719" s="245" t="s">
        <v>78</v>
      </c>
      <c r="AV2719" s="14" t="s">
        <v>78</v>
      </c>
      <c r="AW2719" s="14" t="s">
        <v>31</v>
      </c>
      <c r="AX2719" s="14" t="s">
        <v>69</v>
      </c>
      <c r="AY2719" s="245" t="s">
        <v>212</v>
      </c>
    </row>
    <row r="2720" s="13" customFormat="1">
      <c r="A2720" s="13"/>
      <c r="B2720" s="224"/>
      <c r="C2720" s="225"/>
      <c r="D2720" s="226" t="s">
        <v>221</v>
      </c>
      <c r="E2720" s="227" t="s">
        <v>19</v>
      </c>
      <c r="F2720" s="228" t="s">
        <v>2130</v>
      </c>
      <c r="G2720" s="225"/>
      <c r="H2720" s="227" t="s">
        <v>19</v>
      </c>
      <c r="I2720" s="229"/>
      <c r="J2720" s="225"/>
      <c r="K2720" s="225"/>
      <c r="L2720" s="230"/>
      <c r="M2720" s="231"/>
      <c r="N2720" s="232"/>
      <c r="O2720" s="232"/>
      <c r="P2720" s="232"/>
      <c r="Q2720" s="232"/>
      <c r="R2720" s="232"/>
      <c r="S2720" s="232"/>
      <c r="T2720" s="23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34" t="s">
        <v>221</v>
      </c>
      <c r="AU2720" s="234" t="s">
        <v>78</v>
      </c>
      <c r="AV2720" s="13" t="s">
        <v>74</v>
      </c>
      <c r="AW2720" s="13" t="s">
        <v>31</v>
      </c>
      <c r="AX2720" s="13" t="s">
        <v>69</v>
      </c>
      <c r="AY2720" s="234" t="s">
        <v>212</v>
      </c>
    </row>
    <row r="2721" s="14" customFormat="1">
      <c r="A2721" s="14"/>
      <c r="B2721" s="235"/>
      <c r="C2721" s="236"/>
      <c r="D2721" s="226" t="s">
        <v>221</v>
      </c>
      <c r="E2721" s="237" t="s">
        <v>19</v>
      </c>
      <c r="F2721" s="238" t="s">
        <v>2131</v>
      </c>
      <c r="G2721" s="236"/>
      <c r="H2721" s="239">
        <v>23.667000000000002</v>
      </c>
      <c r="I2721" s="240"/>
      <c r="J2721" s="236"/>
      <c r="K2721" s="236"/>
      <c r="L2721" s="241"/>
      <c r="M2721" s="242"/>
      <c r="N2721" s="243"/>
      <c r="O2721" s="243"/>
      <c r="P2721" s="243"/>
      <c r="Q2721" s="243"/>
      <c r="R2721" s="243"/>
      <c r="S2721" s="243"/>
      <c r="T2721" s="24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45" t="s">
        <v>221</v>
      </c>
      <c r="AU2721" s="245" t="s">
        <v>78</v>
      </c>
      <c r="AV2721" s="14" t="s">
        <v>78</v>
      </c>
      <c r="AW2721" s="14" t="s">
        <v>31</v>
      </c>
      <c r="AX2721" s="14" t="s">
        <v>69</v>
      </c>
      <c r="AY2721" s="245" t="s">
        <v>212</v>
      </c>
    </row>
    <row r="2722" s="13" customFormat="1">
      <c r="A2722" s="13"/>
      <c r="B2722" s="224"/>
      <c r="C2722" s="225"/>
      <c r="D2722" s="226" t="s">
        <v>221</v>
      </c>
      <c r="E2722" s="227" t="s">
        <v>19</v>
      </c>
      <c r="F2722" s="228" t="s">
        <v>296</v>
      </c>
      <c r="G2722" s="225"/>
      <c r="H2722" s="227" t="s">
        <v>19</v>
      </c>
      <c r="I2722" s="229"/>
      <c r="J2722" s="225"/>
      <c r="K2722" s="225"/>
      <c r="L2722" s="230"/>
      <c r="M2722" s="231"/>
      <c r="N2722" s="232"/>
      <c r="O2722" s="232"/>
      <c r="P2722" s="232"/>
      <c r="Q2722" s="232"/>
      <c r="R2722" s="232"/>
      <c r="S2722" s="232"/>
      <c r="T2722" s="233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34" t="s">
        <v>221</v>
      </c>
      <c r="AU2722" s="234" t="s">
        <v>78</v>
      </c>
      <c r="AV2722" s="13" t="s">
        <v>74</v>
      </c>
      <c r="AW2722" s="13" t="s">
        <v>31</v>
      </c>
      <c r="AX2722" s="13" t="s">
        <v>69</v>
      </c>
      <c r="AY2722" s="234" t="s">
        <v>212</v>
      </c>
    </row>
    <row r="2723" s="14" customFormat="1">
      <c r="A2723" s="14"/>
      <c r="B2723" s="235"/>
      <c r="C2723" s="236"/>
      <c r="D2723" s="226" t="s">
        <v>221</v>
      </c>
      <c r="E2723" s="237" t="s">
        <v>19</v>
      </c>
      <c r="F2723" s="238" t="s">
        <v>999</v>
      </c>
      <c r="G2723" s="236"/>
      <c r="H2723" s="239">
        <v>-1.6000000000000001</v>
      </c>
      <c r="I2723" s="240"/>
      <c r="J2723" s="236"/>
      <c r="K2723" s="236"/>
      <c r="L2723" s="241"/>
      <c r="M2723" s="242"/>
      <c r="N2723" s="243"/>
      <c r="O2723" s="243"/>
      <c r="P2723" s="243"/>
      <c r="Q2723" s="243"/>
      <c r="R2723" s="243"/>
      <c r="S2723" s="243"/>
      <c r="T2723" s="24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45" t="s">
        <v>221</v>
      </c>
      <c r="AU2723" s="245" t="s">
        <v>78</v>
      </c>
      <c r="AV2723" s="14" t="s">
        <v>78</v>
      </c>
      <c r="AW2723" s="14" t="s">
        <v>31</v>
      </c>
      <c r="AX2723" s="14" t="s">
        <v>69</v>
      </c>
      <c r="AY2723" s="245" t="s">
        <v>212</v>
      </c>
    </row>
    <row r="2724" s="13" customFormat="1">
      <c r="A2724" s="13"/>
      <c r="B2724" s="224"/>
      <c r="C2724" s="225"/>
      <c r="D2724" s="226" t="s">
        <v>221</v>
      </c>
      <c r="E2724" s="227" t="s">
        <v>19</v>
      </c>
      <c r="F2724" s="228" t="s">
        <v>2132</v>
      </c>
      <c r="G2724" s="225"/>
      <c r="H2724" s="227" t="s">
        <v>19</v>
      </c>
      <c r="I2724" s="229"/>
      <c r="J2724" s="225"/>
      <c r="K2724" s="225"/>
      <c r="L2724" s="230"/>
      <c r="M2724" s="231"/>
      <c r="N2724" s="232"/>
      <c r="O2724" s="232"/>
      <c r="P2724" s="232"/>
      <c r="Q2724" s="232"/>
      <c r="R2724" s="232"/>
      <c r="S2724" s="232"/>
      <c r="T2724" s="23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34" t="s">
        <v>221</v>
      </c>
      <c r="AU2724" s="234" t="s">
        <v>78</v>
      </c>
      <c r="AV2724" s="13" t="s">
        <v>74</v>
      </c>
      <c r="AW2724" s="13" t="s">
        <v>31</v>
      </c>
      <c r="AX2724" s="13" t="s">
        <v>69</v>
      </c>
      <c r="AY2724" s="234" t="s">
        <v>212</v>
      </c>
    </row>
    <row r="2725" s="14" customFormat="1">
      <c r="A2725" s="14"/>
      <c r="B2725" s="235"/>
      <c r="C2725" s="236"/>
      <c r="D2725" s="226" t="s">
        <v>221</v>
      </c>
      <c r="E2725" s="237" t="s">
        <v>19</v>
      </c>
      <c r="F2725" s="238" t="s">
        <v>2133</v>
      </c>
      <c r="G2725" s="236"/>
      <c r="H2725" s="239">
        <v>23.184000000000001</v>
      </c>
      <c r="I2725" s="240"/>
      <c r="J2725" s="236"/>
      <c r="K2725" s="236"/>
      <c r="L2725" s="241"/>
      <c r="M2725" s="242"/>
      <c r="N2725" s="243"/>
      <c r="O2725" s="243"/>
      <c r="P2725" s="243"/>
      <c r="Q2725" s="243"/>
      <c r="R2725" s="243"/>
      <c r="S2725" s="243"/>
      <c r="T2725" s="24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45" t="s">
        <v>221</v>
      </c>
      <c r="AU2725" s="245" t="s">
        <v>78</v>
      </c>
      <c r="AV2725" s="14" t="s">
        <v>78</v>
      </c>
      <c r="AW2725" s="14" t="s">
        <v>31</v>
      </c>
      <c r="AX2725" s="14" t="s">
        <v>69</v>
      </c>
      <c r="AY2725" s="245" t="s">
        <v>212</v>
      </c>
    </row>
    <row r="2726" s="13" customFormat="1">
      <c r="A2726" s="13"/>
      <c r="B2726" s="224"/>
      <c r="C2726" s="225"/>
      <c r="D2726" s="226" t="s">
        <v>221</v>
      </c>
      <c r="E2726" s="227" t="s">
        <v>19</v>
      </c>
      <c r="F2726" s="228" t="s">
        <v>296</v>
      </c>
      <c r="G2726" s="225"/>
      <c r="H2726" s="227" t="s">
        <v>19</v>
      </c>
      <c r="I2726" s="229"/>
      <c r="J2726" s="225"/>
      <c r="K2726" s="225"/>
      <c r="L2726" s="230"/>
      <c r="M2726" s="231"/>
      <c r="N2726" s="232"/>
      <c r="O2726" s="232"/>
      <c r="P2726" s="232"/>
      <c r="Q2726" s="232"/>
      <c r="R2726" s="232"/>
      <c r="S2726" s="232"/>
      <c r="T2726" s="23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34" t="s">
        <v>221</v>
      </c>
      <c r="AU2726" s="234" t="s">
        <v>78</v>
      </c>
      <c r="AV2726" s="13" t="s">
        <v>74</v>
      </c>
      <c r="AW2726" s="13" t="s">
        <v>31</v>
      </c>
      <c r="AX2726" s="13" t="s">
        <v>69</v>
      </c>
      <c r="AY2726" s="234" t="s">
        <v>212</v>
      </c>
    </row>
    <row r="2727" s="14" customFormat="1">
      <c r="A2727" s="14"/>
      <c r="B2727" s="235"/>
      <c r="C2727" s="236"/>
      <c r="D2727" s="226" t="s">
        <v>221</v>
      </c>
      <c r="E2727" s="237" t="s">
        <v>19</v>
      </c>
      <c r="F2727" s="238" t="s">
        <v>992</v>
      </c>
      <c r="G2727" s="236"/>
      <c r="H2727" s="239">
        <v>-1.3999999999999999</v>
      </c>
      <c r="I2727" s="240"/>
      <c r="J2727" s="236"/>
      <c r="K2727" s="236"/>
      <c r="L2727" s="241"/>
      <c r="M2727" s="242"/>
      <c r="N2727" s="243"/>
      <c r="O2727" s="243"/>
      <c r="P2727" s="243"/>
      <c r="Q2727" s="243"/>
      <c r="R2727" s="243"/>
      <c r="S2727" s="243"/>
      <c r="T2727" s="24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T2727" s="245" t="s">
        <v>221</v>
      </c>
      <c r="AU2727" s="245" t="s">
        <v>78</v>
      </c>
      <c r="AV2727" s="14" t="s">
        <v>78</v>
      </c>
      <c r="AW2727" s="14" t="s">
        <v>31</v>
      </c>
      <c r="AX2727" s="14" t="s">
        <v>69</v>
      </c>
      <c r="AY2727" s="245" t="s">
        <v>212</v>
      </c>
    </row>
    <row r="2728" s="14" customFormat="1">
      <c r="A2728" s="14"/>
      <c r="B2728" s="235"/>
      <c r="C2728" s="236"/>
      <c r="D2728" s="226" t="s">
        <v>221</v>
      </c>
      <c r="E2728" s="237" t="s">
        <v>19</v>
      </c>
      <c r="F2728" s="238" t="s">
        <v>2134</v>
      </c>
      <c r="G2728" s="236"/>
      <c r="H2728" s="239">
        <v>-0.5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45" t="s">
        <v>221</v>
      </c>
      <c r="AU2728" s="245" t="s">
        <v>78</v>
      </c>
      <c r="AV2728" s="14" t="s">
        <v>78</v>
      </c>
      <c r="AW2728" s="14" t="s">
        <v>31</v>
      </c>
      <c r="AX2728" s="14" t="s">
        <v>69</v>
      </c>
      <c r="AY2728" s="245" t="s">
        <v>212</v>
      </c>
    </row>
    <row r="2729" s="13" customFormat="1">
      <c r="A2729" s="13"/>
      <c r="B2729" s="224"/>
      <c r="C2729" s="225"/>
      <c r="D2729" s="226" t="s">
        <v>221</v>
      </c>
      <c r="E2729" s="227" t="s">
        <v>19</v>
      </c>
      <c r="F2729" s="228" t="s">
        <v>2135</v>
      </c>
      <c r="G2729" s="225"/>
      <c r="H2729" s="227" t="s">
        <v>19</v>
      </c>
      <c r="I2729" s="229"/>
      <c r="J2729" s="225"/>
      <c r="K2729" s="225"/>
      <c r="L2729" s="230"/>
      <c r="M2729" s="231"/>
      <c r="N2729" s="232"/>
      <c r="O2729" s="232"/>
      <c r="P2729" s="232"/>
      <c r="Q2729" s="232"/>
      <c r="R2729" s="232"/>
      <c r="S2729" s="232"/>
      <c r="T2729" s="23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34" t="s">
        <v>221</v>
      </c>
      <c r="AU2729" s="234" t="s">
        <v>78</v>
      </c>
      <c r="AV2729" s="13" t="s">
        <v>74</v>
      </c>
      <c r="AW2729" s="13" t="s">
        <v>31</v>
      </c>
      <c r="AX2729" s="13" t="s">
        <v>69</v>
      </c>
      <c r="AY2729" s="234" t="s">
        <v>212</v>
      </c>
    </row>
    <row r="2730" s="14" customFormat="1">
      <c r="A2730" s="14"/>
      <c r="B2730" s="235"/>
      <c r="C2730" s="236"/>
      <c r="D2730" s="226" t="s">
        <v>221</v>
      </c>
      <c r="E2730" s="237" t="s">
        <v>19</v>
      </c>
      <c r="F2730" s="238" t="s">
        <v>2136</v>
      </c>
      <c r="G2730" s="236"/>
      <c r="H2730" s="239">
        <v>171.27199999999999</v>
      </c>
      <c r="I2730" s="240"/>
      <c r="J2730" s="236"/>
      <c r="K2730" s="236"/>
      <c r="L2730" s="241"/>
      <c r="M2730" s="242"/>
      <c r="N2730" s="243"/>
      <c r="O2730" s="243"/>
      <c r="P2730" s="243"/>
      <c r="Q2730" s="243"/>
      <c r="R2730" s="243"/>
      <c r="S2730" s="243"/>
      <c r="T2730" s="24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45" t="s">
        <v>221</v>
      </c>
      <c r="AU2730" s="245" t="s">
        <v>78</v>
      </c>
      <c r="AV2730" s="14" t="s">
        <v>78</v>
      </c>
      <c r="AW2730" s="14" t="s">
        <v>31</v>
      </c>
      <c r="AX2730" s="14" t="s">
        <v>69</v>
      </c>
      <c r="AY2730" s="245" t="s">
        <v>212</v>
      </c>
    </row>
    <row r="2731" s="13" customFormat="1">
      <c r="A2731" s="13"/>
      <c r="B2731" s="224"/>
      <c r="C2731" s="225"/>
      <c r="D2731" s="226" t="s">
        <v>221</v>
      </c>
      <c r="E2731" s="227" t="s">
        <v>19</v>
      </c>
      <c r="F2731" s="228" t="s">
        <v>296</v>
      </c>
      <c r="G2731" s="225"/>
      <c r="H2731" s="227" t="s">
        <v>19</v>
      </c>
      <c r="I2731" s="229"/>
      <c r="J2731" s="225"/>
      <c r="K2731" s="225"/>
      <c r="L2731" s="230"/>
      <c r="M2731" s="231"/>
      <c r="N2731" s="232"/>
      <c r="O2731" s="232"/>
      <c r="P2731" s="232"/>
      <c r="Q2731" s="232"/>
      <c r="R2731" s="232"/>
      <c r="S2731" s="232"/>
      <c r="T2731" s="23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34" t="s">
        <v>221</v>
      </c>
      <c r="AU2731" s="234" t="s">
        <v>78</v>
      </c>
      <c r="AV2731" s="13" t="s">
        <v>74</v>
      </c>
      <c r="AW2731" s="13" t="s">
        <v>31</v>
      </c>
      <c r="AX2731" s="13" t="s">
        <v>69</v>
      </c>
      <c r="AY2731" s="234" t="s">
        <v>212</v>
      </c>
    </row>
    <row r="2732" s="14" customFormat="1">
      <c r="A2732" s="14"/>
      <c r="B2732" s="235"/>
      <c r="C2732" s="236"/>
      <c r="D2732" s="226" t="s">
        <v>221</v>
      </c>
      <c r="E2732" s="237" t="s">
        <v>19</v>
      </c>
      <c r="F2732" s="238" t="s">
        <v>2111</v>
      </c>
      <c r="G2732" s="236"/>
      <c r="H2732" s="239">
        <v>-3.5</v>
      </c>
      <c r="I2732" s="240"/>
      <c r="J2732" s="236"/>
      <c r="K2732" s="236"/>
      <c r="L2732" s="241"/>
      <c r="M2732" s="242"/>
      <c r="N2732" s="243"/>
      <c r="O2732" s="243"/>
      <c r="P2732" s="243"/>
      <c r="Q2732" s="243"/>
      <c r="R2732" s="243"/>
      <c r="S2732" s="243"/>
      <c r="T2732" s="24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T2732" s="245" t="s">
        <v>221</v>
      </c>
      <c r="AU2732" s="245" t="s">
        <v>78</v>
      </c>
      <c r="AV2732" s="14" t="s">
        <v>78</v>
      </c>
      <c r="AW2732" s="14" t="s">
        <v>31</v>
      </c>
      <c r="AX2732" s="14" t="s">
        <v>69</v>
      </c>
      <c r="AY2732" s="245" t="s">
        <v>212</v>
      </c>
    </row>
    <row r="2733" s="14" customFormat="1">
      <c r="A2733" s="14"/>
      <c r="B2733" s="235"/>
      <c r="C2733" s="236"/>
      <c r="D2733" s="226" t="s">
        <v>221</v>
      </c>
      <c r="E2733" s="237" t="s">
        <v>19</v>
      </c>
      <c r="F2733" s="238" t="s">
        <v>1096</v>
      </c>
      <c r="G2733" s="236"/>
      <c r="H2733" s="239">
        <v>-2</v>
      </c>
      <c r="I2733" s="240"/>
      <c r="J2733" s="236"/>
      <c r="K2733" s="236"/>
      <c r="L2733" s="241"/>
      <c r="M2733" s="242"/>
      <c r="N2733" s="243"/>
      <c r="O2733" s="243"/>
      <c r="P2733" s="243"/>
      <c r="Q2733" s="243"/>
      <c r="R2733" s="243"/>
      <c r="S2733" s="243"/>
      <c r="T2733" s="24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45" t="s">
        <v>221</v>
      </c>
      <c r="AU2733" s="245" t="s">
        <v>78</v>
      </c>
      <c r="AV2733" s="14" t="s">
        <v>78</v>
      </c>
      <c r="AW2733" s="14" t="s">
        <v>31</v>
      </c>
      <c r="AX2733" s="14" t="s">
        <v>69</v>
      </c>
      <c r="AY2733" s="245" t="s">
        <v>212</v>
      </c>
    </row>
    <row r="2734" s="14" customFormat="1">
      <c r="A2734" s="14"/>
      <c r="B2734" s="235"/>
      <c r="C2734" s="236"/>
      <c r="D2734" s="226" t="s">
        <v>221</v>
      </c>
      <c r="E2734" s="237" t="s">
        <v>19</v>
      </c>
      <c r="F2734" s="238" t="s">
        <v>1101</v>
      </c>
      <c r="G2734" s="236"/>
      <c r="H2734" s="239">
        <v>-2.5</v>
      </c>
      <c r="I2734" s="240"/>
      <c r="J2734" s="236"/>
      <c r="K2734" s="236"/>
      <c r="L2734" s="241"/>
      <c r="M2734" s="242"/>
      <c r="N2734" s="243"/>
      <c r="O2734" s="243"/>
      <c r="P2734" s="243"/>
      <c r="Q2734" s="243"/>
      <c r="R2734" s="243"/>
      <c r="S2734" s="243"/>
      <c r="T2734" s="24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45" t="s">
        <v>221</v>
      </c>
      <c r="AU2734" s="245" t="s">
        <v>78</v>
      </c>
      <c r="AV2734" s="14" t="s">
        <v>78</v>
      </c>
      <c r="AW2734" s="14" t="s">
        <v>31</v>
      </c>
      <c r="AX2734" s="14" t="s">
        <v>69</v>
      </c>
      <c r="AY2734" s="245" t="s">
        <v>212</v>
      </c>
    </row>
    <row r="2735" s="14" customFormat="1">
      <c r="A2735" s="14"/>
      <c r="B2735" s="235"/>
      <c r="C2735" s="236"/>
      <c r="D2735" s="226" t="s">
        <v>221</v>
      </c>
      <c r="E2735" s="237" t="s">
        <v>19</v>
      </c>
      <c r="F2735" s="238" t="s">
        <v>1006</v>
      </c>
      <c r="G2735" s="236"/>
      <c r="H2735" s="239">
        <v>-1.8</v>
      </c>
      <c r="I2735" s="240"/>
      <c r="J2735" s="236"/>
      <c r="K2735" s="236"/>
      <c r="L2735" s="241"/>
      <c r="M2735" s="242"/>
      <c r="N2735" s="243"/>
      <c r="O2735" s="243"/>
      <c r="P2735" s="243"/>
      <c r="Q2735" s="243"/>
      <c r="R2735" s="243"/>
      <c r="S2735" s="243"/>
      <c r="T2735" s="24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45" t="s">
        <v>221</v>
      </c>
      <c r="AU2735" s="245" t="s">
        <v>78</v>
      </c>
      <c r="AV2735" s="14" t="s">
        <v>78</v>
      </c>
      <c r="AW2735" s="14" t="s">
        <v>31</v>
      </c>
      <c r="AX2735" s="14" t="s">
        <v>69</v>
      </c>
      <c r="AY2735" s="245" t="s">
        <v>212</v>
      </c>
    </row>
    <row r="2736" s="14" customFormat="1">
      <c r="A2736" s="14"/>
      <c r="B2736" s="235"/>
      <c r="C2736" s="236"/>
      <c r="D2736" s="226" t="s">
        <v>221</v>
      </c>
      <c r="E2736" s="237" t="s">
        <v>19</v>
      </c>
      <c r="F2736" s="238" t="s">
        <v>2137</v>
      </c>
      <c r="G2736" s="236"/>
      <c r="H2736" s="239">
        <v>-45.363</v>
      </c>
      <c r="I2736" s="240"/>
      <c r="J2736" s="236"/>
      <c r="K2736" s="236"/>
      <c r="L2736" s="241"/>
      <c r="M2736" s="242"/>
      <c r="N2736" s="243"/>
      <c r="O2736" s="243"/>
      <c r="P2736" s="243"/>
      <c r="Q2736" s="243"/>
      <c r="R2736" s="243"/>
      <c r="S2736" s="243"/>
      <c r="T2736" s="24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T2736" s="245" t="s">
        <v>221</v>
      </c>
      <c r="AU2736" s="245" t="s">
        <v>78</v>
      </c>
      <c r="AV2736" s="14" t="s">
        <v>78</v>
      </c>
      <c r="AW2736" s="14" t="s">
        <v>31</v>
      </c>
      <c r="AX2736" s="14" t="s">
        <v>69</v>
      </c>
      <c r="AY2736" s="245" t="s">
        <v>212</v>
      </c>
    </row>
    <row r="2737" s="13" customFormat="1">
      <c r="A2737" s="13"/>
      <c r="B2737" s="224"/>
      <c r="C2737" s="225"/>
      <c r="D2737" s="226" t="s">
        <v>221</v>
      </c>
      <c r="E2737" s="227" t="s">
        <v>19</v>
      </c>
      <c r="F2737" s="228" t="s">
        <v>674</v>
      </c>
      <c r="G2737" s="225"/>
      <c r="H2737" s="227" t="s">
        <v>19</v>
      </c>
      <c r="I2737" s="229"/>
      <c r="J2737" s="225"/>
      <c r="K2737" s="225"/>
      <c r="L2737" s="230"/>
      <c r="M2737" s="231"/>
      <c r="N2737" s="232"/>
      <c r="O2737" s="232"/>
      <c r="P2737" s="232"/>
      <c r="Q2737" s="232"/>
      <c r="R2737" s="232"/>
      <c r="S2737" s="232"/>
      <c r="T2737" s="23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34" t="s">
        <v>221</v>
      </c>
      <c r="AU2737" s="234" t="s">
        <v>78</v>
      </c>
      <c r="AV2737" s="13" t="s">
        <v>74</v>
      </c>
      <c r="AW2737" s="13" t="s">
        <v>31</v>
      </c>
      <c r="AX2737" s="13" t="s">
        <v>69</v>
      </c>
      <c r="AY2737" s="234" t="s">
        <v>212</v>
      </c>
    </row>
    <row r="2738" s="13" customFormat="1">
      <c r="A2738" s="13"/>
      <c r="B2738" s="224"/>
      <c r="C2738" s="225"/>
      <c r="D2738" s="226" t="s">
        <v>221</v>
      </c>
      <c r="E2738" s="227" t="s">
        <v>19</v>
      </c>
      <c r="F2738" s="228" t="s">
        <v>2138</v>
      </c>
      <c r="G2738" s="225"/>
      <c r="H2738" s="227" t="s">
        <v>19</v>
      </c>
      <c r="I2738" s="229"/>
      <c r="J2738" s="225"/>
      <c r="K2738" s="225"/>
      <c r="L2738" s="230"/>
      <c r="M2738" s="231"/>
      <c r="N2738" s="232"/>
      <c r="O2738" s="232"/>
      <c r="P2738" s="232"/>
      <c r="Q2738" s="232"/>
      <c r="R2738" s="232"/>
      <c r="S2738" s="232"/>
      <c r="T2738" s="233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34" t="s">
        <v>221</v>
      </c>
      <c r="AU2738" s="234" t="s">
        <v>78</v>
      </c>
      <c r="AV2738" s="13" t="s">
        <v>74</v>
      </c>
      <c r="AW2738" s="13" t="s">
        <v>31</v>
      </c>
      <c r="AX2738" s="13" t="s">
        <v>69</v>
      </c>
      <c r="AY2738" s="234" t="s">
        <v>212</v>
      </c>
    </row>
    <row r="2739" s="14" customFormat="1">
      <c r="A2739" s="14"/>
      <c r="B2739" s="235"/>
      <c r="C2739" s="236"/>
      <c r="D2739" s="226" t="s">
        <v>221</v>
      </c>
      <c r="E2739" s="237" t="s">
        <v>19</v>
      </c>
      <c r="F2739" s="238" t="s">
        <v>2139</v>
      </c>
      <c r="G2739" s="236"/>
      <c r="H2739" s="239">
        <v>36.548000000000002</v>
      </c>
      <c r="I2739" s="240"/>
      <c r="J2739" s="236"/>
      <c r="K2739" s="236"/>
      <c r="L2739" s="241"/>
      <c r="M2739" s="242"/>
      <c r="N2739" s="243"/>
      <c r="O2739" s="243"/>
      <c r="P2739" s="243"/>
      <c r="Q2739" s="243"/>
      <c r="R2739" s="243"/>
      <c r="S2739" s="243"/>
      <c r="T2739" s="244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45" t="s">
        <v>221</v>
      </c>
      <c r="AU2739" s="245" t="s">
        <v>78</v>
      </c>
      <c r="AV2739" s="14" t="s">
        <v>78</v>
      </c>
      <c r="AW2739" s="14" t="s">
        <v>31</v>
      </c>
      <c r="AX2739" s="14" t="s">
        <v>69</v>
      </c>
      <c r="AY2739" s="245" t="s">
        <v>212</v>
      </c>
    </row>
    <row r="2740" s="13" customFormat="1">
      <c r="A2740" s="13"/>
      <c r="B2740" s="224"/>
      <c r="C2740" s="225"/>
      <c r="D2740" s="226" t="s">
        <v>221</v>
      </c>
      <c r="E2740" s="227" t="s">
        <v>19</v>
      </c>
      <c r="F2740" s="228" t="s">
        <v>296</v>
      </c>
      <c r="G2740" s="225"/>
      <c r="H2740" s="227" t="s">
        <v>19</v>
      </c>
      <c r="I2740" s="229"/>
      <c r="J2740" s="225"/>
      <c r="K2740" s="225"/>
      <c r="L2740" s="230"/>
      <c r="M2740" s="231"/>
      <c r="N2740" s="232"/>
      <c r="O2740" s="232"/>
      <c r="P2740" s="232"/>
      <c r="Q2740" s="232"/>
      <c r="R2740" s="232"/>
      <c r="S2740" s="232"/>
      <c r="T2740" s="23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34" t="s">
        <v>221</v>
      </c>
      <c r="AU2740" s="234" t="s">
        <v>78</v>
      </c>
      <c r="AV2740" s="13" t="s">
        <v>74</v>
      </c>
      <c r="AW2740" s="13" t="s">
        <v>31</v>
      </c>
      <c r="AX2740" s="13" t="s">
        <v>69</v>
      </c>
      <c r="AY2740" s="234" t="s">
        <v>212</v>
      </c>
    </row>
    <row r="2741" s="14" customFormat="1">
      <c r="A2741" s="14"/>
      <c r="B2741" s="235"/>
      <c r="C2741" s="236"/>
      <c r="D2741" s="226" t="s">
        <v>221</v>
      </c>
      <c r="E2741" s="237" t="s">
        <v>19</v>
      </c>
      <c r="F2741" s="238" t="s">
        <v>2140</v>
      </c>
      <c r="G2741" s="236"/>
      <c r="H2741" s="239">
        <v>-4.3129999999999997</v>
      </c>
      <c r="I2741" s="240"/>
      <c r="J2741" s="236"/>
      <c r="K2741" s="236"/>
      <c r="L2741" s="241"/>
      <c r="M2741" s="242"/>
      <c r="N2741" s="243"/>
      <c r="O2741" s="243"/>
      <c r="P2741" s="243"/>
      <c r="Q2741" s="243"/>
      <c r="R2741" s="243"/>
      <c r="S2741" s="243"/>
      <c r="T2741" s="244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T2741" s="245" t="s">
        <v>221</v>
      </c>
      <c r="AU2741" s="245" t="s">
        <v>78</v>
      </c>
      <c r="AV2741" s="14" t="s">
        <v>78</v>
      </c>
      <c r="AW2741" s="14" t="s">
        <v>31</v>
      </c>
      <c r="AX2741" s="14" t="s">
        <v>69</v>
      </c>
      <c r="AY2741" s="245" t="s">
        <v>212</v>
      </c>
    </row>
    <row r="2742" s="14" customFormat="1">
      <c r="A2742" s="14"/>
      <c r="B2742" s="235"/>
      <c r="C2742" s="236"/>
      <c r="D2742" s="226" t="s">
        <v>221</v>
      </c>
      <c r="E2742" s="237" t="s">
        <v>19</v>
      </c>
      <c r="F2742" s="238" t="s">
        <v>635</v>
      </c>
      <c r="G2742" s="236"/>
      <c r="H2742" s="239">
        <v>-2.2000000000000002</v>
      </c>
      <c r="I2742" s="240"/>
      <c r="J2742" s="236"/>
      <c r="K2742" s="236"/>
      <c r="L2742" s="241"/>
      <c r="M2742" s="242"/>
      <c r="N2742" s="243"/>
      <c r="O2742" s="243"/>
      <c r="P2742" s="243"/>
      <c r="Q2742" s="243"/>
      <c r="R2742" s="243"/>
      <c r="S2742" s="243"/>
      <c r="T2742" s="24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45" t="s">
        <v>221</v>
      </c>
      <c r="AU2742" s="245" t="s">
        <v>78</v>
      </c>
      <c r="AV2742" s="14" t="s">
        <v>78</v>
      </c>
      <c r="AW2742" s="14" t="s">
        <v>31</v>
      </c>
      <c r="AX2742" s="14" t="s">
        <v>69</v>
      </c>
      <c r="AY2742" s="245" t="s">
        <v>212</v>
      </c>
    </row>
    <row r="2743" s="13" customFormat="1">
      <c r="A2743" s="13"/>
      <c r="B2743" s="224"/>
      <c r="C2743" s="225"/>
      <c r="D2743" s="226" t="s">
        <v>221</v>
      </c>
      <c r="E2743" s="227" t="s">
        <v>19</v>
      </c>
      <c r="F2743" s="228" t="s">
        <v>2141</v>
      </c>
      <c r="G2743" s="225"/>
      <c r="H2743" s="227" t="s">
        <v>19</v>
      </c>
      <c r="I2743" s="229"/>
      <c r="J2743" s="225"/>
      <c r="K2743" s="225"/>
      <c r="L2743" s="230"/>
      <c r="M2743" s="231"/>
      <c r="N2743" s="232"/>
      <c r="O2743" s="232"/>
      <c r="P2743" s="232"/>
      <c r="Q2743" s="232"/>
      <c r="R2743" s="232"/>
      <c r="S2743" s="232"/>
      <c r="T2743" s="23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34" t="s">
        <v>221</v>
      </c>
      <c r="AU2743" s="234" t="s">
        <v>78</v>
      </c>
      <c r="AV2743" s="13" t="s">
        <v>74</v>
      </c>
      <c r="AW2743" s="13" t="s">
        <v>31</v>
      </c>
      <c r="AX2743" s="13" t="s">
        <v>69</v>
      </c>
      <c r="AY2743" s="234" t="s">
        <v>212</v>
      </c>
    </row>
    <row r="2744" s="14" customFormat="1">
      <c r="A2744" s="14"/>
      <c r="B2744" s="235"/>
      <c r="C2744" s="236"/>
      <c r="D2744" s="226" t="s">
        <v>221</v>
      </c>
      <c r="E2744" s="237" t="s">
        <v>19</v>
      </c>
      <c r="F2744" s="238" t="s">
        <v>2142</v>
      </c>
      <c r="G2744" s="236"/>
      <c r="H2744" s="239">
        <v>22.646000000000001</v>
      </c>
      <c r="I2744" s="240"/>
      <c r="J2744" s="236"/>
      <c r="K2744" s="236"/>
      <c r="L2744" s="241"/>
      <c r="M2744" s="242"/>
      <c r="N2744" s="243"/>
      <c r="O2744" s="243"/>
      <c r="P2744" s="243"/>
      <c r="Q2744" s="243"/>
      <c r="R2744" s="243"/>
      <c r="S2744" s="243"/>
      <c r="T2744" s="244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45" t="s">
        <v>221</v>
      </c>
      <c r="AU2744" s="245" t="s">
        <v>78</v>
      </c>
      <c r="AV2744" s="14" t="s">
        <v>78</v>
      </c>
      <c r="AW2744" s="14" t="s">
        <v>31</v>
      </c>
      <c r="AX2744" s="14" t="s">
        <v>69</v>
      </c>
      <c r="AY2744" s="245" t="s">
        <v>212</v>
      </c>
    </row>
    <row r="2745" s="13" customFormat="1">
      <c r="A2745" s="13"/>
      <c r="B2745" s="224"/>
      <c r="C2745" s="225"/>
      <c r="D2745" s="226" t="s">
        <v>221</v>
      </c>
      <c r="E2745" s="227" t="s">
        <v>19</v>
      </c>
      <c r="F2745" s="228" t="s">
        <v>296</v>
      </c>
      <c r="G2745" s="225"/>
      <c r="H2745" s="227" t="s">
        <v>19</v>
      </c>
      <c r="I2745" s="229"/>
      <c r="J2745" s="225"/>
      <c r="K2745" s="225"/>
      <c r="L2745" s="230"/>
      <c r="M2745" s="231"/>
      <c r="N2745" s="232"/>
      <c r="O2745" s="232"/>
      <c r="P2745" s="232"/>
      <c r="Q2745" s="232"/>
      <c r="R2745" s="232"/>
      <c r="S2745" s="232"/>
      <c r="T2745" s="23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34" t="s">
        <v>221</v>
      </c>
      <c r="AU2745" s="234" t="s">
        <v>78</v>
      </c>
      <c r="AV2745" s="13" t="s">
        <v>74</v>
      </c>
      <c r="AW2745" s="13" t="s">
        <v>31</v>
      </c>
      <c r="AX2745" s="13" t="s">
        <v>69</v>
      </c>
      <c r="AY2745" s="234" t="s">
        <v>212</v>
      </c>
    </row>
    <row r="2746" s="14" customFormat="1">
      <c r="A2746" s="14"/>
      <c r="B2746" s="235"/>
      <c r="C2746" s="236"/>
      <c r="D2746" s="226" t="s">
        <v>221</v>
      </c>
      <c r="E2746" s="237" t="s">
        <v>19</v>
      </c>
      <c r="F2746" s="238" t="s">
        <v>612</v>
      </c>
      <c r="G2746" s="236"/>
      <c r="H2746" s="239">
        <v>-2.3999999999999999</v>
      </c>
      <c r="I2746" s="240"/>
      <c r="J2746" s="236"/>
      <c r="K2746" s="236"/>
      <c r="L2746" s="241"/>
      <c r="M2746" s="242"/>
      <c r="N2746" s="243"/>
      <c r="O2746" s="243"/>
      <c r="P2746" s="243"/>
      <c r="Q2746" s="243"/>
      <c r="R2746" s="243"/>
      <c r="S2746" s="243"/>
      <c r="T2746" s="244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45" t="s">
        <v>221</v>
      </c>
      <c r="AU2746" s="245" t="s">
        <v>78</v>
      </c>
      <c r="AV2746" s="14" t="s">
        <v>78</v>
      </c>
      <c r="AW2746" s="14" t="s">
        <v>31</v>
      </c>
      <c r="AX2746" s="14" t="s">
        <v>69</v>
      </c>
      <c r="AY2746" s="245" t="s">
        <v>212</v>
      </c>
    </row>
    <row r="2747" s="14" customFormat="1">
      <c r="A2747" s="14"/>
      <c r="B2747" s="235"/>
      <c r="C2747" s="236"/>
      <c r="D2747" s="226" t="s">
        <v>221</v>
      </c>
      <c r="E2747" s="237" t="s">
        <v>19</v>
      </c>
      <c r="F2747" s="238" t="s">
        <v>2143</v>
      </c>
      <c r="G2747" s="236"/>
      <c r="H2747" s="239">
        <v>-10.836</v>
      </c>
      <c r="I2747" s="240"/>
      <c r="J2747" s="236"/>
      <c r="K2747" s="236"/>
      <c r="L2747" s="241"/>
      <c r="M2747" s="242"/>
      <c r="N2747" s="243"/>
      <c r="O2747" s="243"/>
      <c r="P2747" s="243"/>
      <c r="Q2747" s="243"/>
      <c r="R2747" s="243"/>
      <c r="S2747" s="243"/>
      <c r="T2747" s="244"/>
      <c r="U2747" s="14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T2747" s="245" t="s">
        <v>221</v>
      </c>
      <c r="AU2747" s="245" t="s">
        <v>78</v>
      </c>
      <c r="AV2747" s="14" t="s">
        <v>78</v>
      </c>
      <c r="AW2747" s="14" t="s">
        <v>31</v>
      </c>
      <c r="AX2747" s="14" t="s">
        <v>69</v>
      </c>
      <c r="AY2747" s="245" t="s">
        <v>212</v>
      </c>
    </row>
    <row r="2748" s="13" customFormat="1">
      <c r="A2748" s="13"/>
      <c r="B2748" s="224"/>
      <c r="C2748" s="225"/>
      <c r="D2748" s="226" t="s">
        <v>221</v>
      </c>
      <c r="E2748" s="227" t="s">
        <v>19</v>
      </c>
      <c r="F2748" s="228" t="s">
        <v>2144</v>
      </c>
      <c r="G2748" s="225"/>
      <c r="H2748" s="227" t="s">
        <v>19</v>
      </c>
      <c r="I2748" s="229"/>
      <c r="J2748" s="225"/>
      <c r="K2748" s="225"/>
      <c r="L2748" s="230"/>
      <c r="M2748" s="231"/>
      <c r="N2748" s="232"/>
      <c r="O2748" s="232"/>
      <c r="P2748" s="232"/>
      <c r="Q2748" s="232"/>
      <c r="R2748" s="232"/>
      <c r="S2748" s="232"/>
      <c r="T2748" s="23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34" t="s">
        <v>221</v>
      </c>
      <c r="AU2748" s="234" t="s">
        <v>78</v>
      </c>
      <c r="AV2748" s="13" t="s">
        <v>74</v>
      </c>
      <c r="AW2748" s="13" t="s">
        <v>31</v>
      </c>
      <c r="AX2748" s="13" t="s">
        <v>69</v>
      </c>
      <c r="AY2748" s="234" t="s">
        <v>212</v>
      </c>
    </row>
    <row r="2749" s="14" customFormat="1">
      <c r="A2749" s="14"/>
      <c r="B2749" s="235"/>
      <c r="C2749" s="236"/>
      <c r="D2749" s="226" t="s">
        <v>221</v>
      </c>
      <c r="E2749" s="237" t="s">
        <v>19</v>
      </c>
      <c r="F2749" s="238" t="s">
        <v>2145</v>
      </c>
      <c r="G2749" s="236"/>
      <c r="H2749" s="239">
        <v>85.222999999999999</v>
      </c>
      <c r="I2749" s="240"/>
      <c r="J2749" s="236"/>
      <c r="K2749" s="236"/>
      <c r="L2749" s="241"/>
      <c r="M2749" s="242"/>
      <c r="N2749" s="243"/>
      <c r="O2749" s="243"/>
      <c r="P2749" s="243"/>
      <c r="Q2749" s="243"/>
      <c r="R2749" s="243"/>
      <c r="S2749" s="243"/>
      <c r="T2749" s="244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45" t="s">
        <v>221</v>
      </c>
      <c r="AU2749" s="245" t="s">
        <v>78</v>
      </c>
      <c r="AV2749" s="14" t="s">
        <v>78</v>
      </c>
      <c r="AW2749" s="14" t="s">
        <v>31</v>
      </c>
      <c r="AX2749" s="14" t="s">
        <v>69</v>
      </c>
      <c r="AY2749" s="245" t="s">
        <v>212</v>
      </c>
    </row>
    <row r="2750" s="13" customFormat="1">
      <c r="A2750" s="13"/>
      <c r="B2750" s="224"/>
      <c r="C2750" s="225"/>
      <c r="D2750" s="226" t="s">
        <v>221</v>
      </c>
      <c r="E2750" s="227" t="s">
        <v>19</v>
      </c>
      <c r="F2750" s="228" t="s">
        <v>296</v>
      </c>
      <c r="G2750" s="225"/>
      <c r="H2750" s="227" t="s">
        <v>19</v>
      </c>
      <c r="I2750" s="229"/>
      <c r="J2750" s="225"/>
      <c r="K2750" s="225"/>
      <c r="L2750" s="230"/>
      <c r="M2750" s="231"/>
      <c r="N2750" s="232"/>
      <c r="O2750" s="232"/>
      <c r="P2750" s="232"/>
      <c r="Q2750" s="232"/>
      <c r="R2750" s="232"/>
      <c r="S2750" s="232"/>
      <c r="T2750" s="23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34" t="s">
        <v>221</v>
      </c>
      <c r="AU2750" s="234" t="s">
        <v>78</v>
      </c>
      <c r="AV2750" s="13" t="s">
        <v>74</v>
      </c>
      <c r="AW2750" s="13" t="s">
        <v>31</v>
      </c>
      <c r="AX2750" s="13" t="s">
        <v>69</v>
      </c>
      <c r="AY2750" s="234" t="s">
        <v>212</v>
      </c>
    </row>
    <row r="2751" s="14" customFormat="1">
      <c r="A2751" s="14"/>
      <c r="B2751" s="235"/>
      <c r="C2751" s="236"/>
      <c r="D2751" s="226" t="s">
        <v>221</v>
      </c>
      <c r="E2751" s="237" t="s">
        <v>19</v>
      </c>
      <c r="F2751" s="238" t="s">
        <v>634</v>
      </c>
      <c r="G2751" s="236"/>
      <c r="H2751" s="239">
        <v>-5.3550000000000004</v>
      </c>
      <c r="I2751" s="240"/>
      <c r="J2751" s="236"/>
      <c r="K2751" s="236"/>
      <c r="L2751" s="241"/>
      <c r="M2751" s="242"/>
      <c r="N2751" s="243"/>
      <c r="O2751" s="243"/>
      <c r="P2751" s="243"/>
      <c r="Q2751" s="243"/>
      <c r="R2751" s="243"/>
      <c r="S2751" s="243"/>
      <c r="T2751" s="244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T2751" s="245" t="s">
        <v>221</v>
      </c>
      <c r="AU2751" s="245" t="s">
        <v>78</v>
      </c>
      <c r="AV2751" s="14" t="s">
        <v>78</v>
      </c>
      <c r="AW2751" s="14" t="s">
        <v>31</v>
      </c>
      <c r="AX2751" s="14" t="s">
        <v>69</v>
      </c>
      <c r="AY2751" s="245" t="s">
        <v>212</v>
      </c>
    </row>
    <row r="2752" s="14" customFormat="1">
      <c r="A2752" s="14"/>
      <c r="B2752" s="235"/>
      <c r="C2752" s="236"/>
      <c r="D2752" s="226" t="s">
        <v>221</v>
      </c>
      <c r="E2752" s="237" t="s">
        <v>19</v>
      </c>
      <c r="F2752" s="238" t="s">
        <v>612</v>
      </c>
      <c r="G2752" s="236"/>
      <c r="H2752" s="239">
        <v>-2.3999999999999999</v>
      </c>
      <c r="I2752" s="240"/>
      <c r="J2752" s="236"/>
      <c r="K2752" s="236"/>
      <c r="L2752" s="241"/>
      <c r="M2752" s="242"/>
      <c r="N2752" s="243"/>
      <c r="O2752" s="243"/>
      <c r="P2752" s="243"/>
      <c r="Q2752" s="243"/>
      <c r="R2752" s="243"/>
      <c r="S2752" s="243"/>
      <c r="T2752" s="244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45" t="s">
        <v>221</v>
      </c>
      <c r="AU2752" s="245" t="s">
        <v>78</v>
      </c>
      <c r="AV2752" s="14" t="s">
        <v>78</v>
      </c>
      <c r="AW2752" s="14" t="s">
        <v>31</v>
      </c>
      <c r="AX2752" s="14" t="s">
        <v>69</v>
      </c>
      <c r="AY2752" s="245" t="s">
        <v>212</v>
      </c>
    </row>
    <row r="2753" s="14" customFormat="1">
      <c r="A2753" s="14"/>
      <c r="B2753" s="235"/>
      <c r="C2753" s="236"/>
      <c r="D2753" s="226" t="s">
        <v>221</v>
      </c>
      <c r="E2753" s="237" t="s">
        <v>19</v>
      </c>
      <c r="F2753" s="238" t="s">
        <v>2146</v>
      </c>
      <c r="G2753" s="236"/>
      <c r="H2753" s="239">
        <v>-4.1159999999999997</v>
      </c>
      <c r="I2753" s="240"/>
      <c r="J2753" s="236"/>
      <c r="K2753" s="236"/>
      <c r="L2753" s="241"/>
      <c r="M2753" s="242"/>
      <c r="N2753" s="243"/>
      <c r="O2753" s="243"/>
      <c r="P2753" s="243"/>
      <c r="Q2753" s="243"/>
      <c r="R2753" s="243"/>
      <c r="S2753" s="243"/>
      <c r="T2753" s="24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45" t="s">
        <v>221</v>
      </c>
      <c r="AU2753" s="245" t="s">
        <v>78</v>
      </c>
      <c r="AV2753" s="14" t="s">
        <v>78</v>
      </c>
      <c r="AW2753" s="14" t="s">
        <v>31</v>
      </c>
      <c r="AX2753" s="14" t="s">
        <v>69</v>
      </c>
      <c r="AY2753" s="245" t="s">
        <v>212</v>
      </c>
    </row>
    <row r="2754" s="13" customFormat="1">
      <c r="A2754" s="13"/>
      <c r="B2754" s="224"/>
      <c r="C2754" s="225"/>
      <c r="D2754" s="226" t="s">
        <v>221</v>
      </c>
      <c r="E2754" s="227" t="s">
        <v>19</v>
      </c>
      <c r="F2754" s="228" t="s">
        <v>553</v>
      </c>
      <c r="G2754" s="225"/>
      <c r="H2754" s="227" t="s">
        <v>19</v>
      </c>
      <c r="I2754" s="229"/>
      <c r="J2754" s="225"/>
      <c r="K2754" s="225"/>
      <c r="L2754" s="230"/>
      <c r="M2754" s="231"/>
      <c r="N2754" s="232"/>
      <c r="O2754" s="232"/>
      <c r="P2754" s="232"/>
      <c r="Q2754" s="232"/>
      <c r="R2754" s="232"/>
      <c r="S2754" s="232"/>
      <c r="T2754" s="233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34" t="s">
        <v>221</v>
      </c>
      <c r="AU2754" s="234" t="s">
        <v>78</v>
      </c>
      <c r="AV2754" s="13" t="s">
        <v>74</v>
      </c>
      <c r="AW2754" s="13" t="s">
        <v>31</v>
      </c>
      <c r="AX2754" s="13" t="s">
        <v>69</v>
      </c>
      <c r="AY2754" s="234" t="s">
        <v>212</v>
      </c>
    </row>
    <row r="2755" s="14" customFormat="1">
      <c r="A2755" s="14"/>
      <c r="B2755" s="235"/>
      <c r="C2755" s="236"/>
      <c r="D2755" s="226" t="s">
        <v>221</v>
      </c>
      <c r="E2755" s="237" t="s">
        <v>19</v>
      </c>
      <c r="F2755" s="238" t="s">
        <v>2147</v>
      </c>
      <c r="G2755" s="236"/>
      <c r="H2755" s="239">
        <v>69.438000000000002</v>
      </c>
      <c r="I2755" s="240"/>
      <c r="J2755" s="236"/>
      <c r="K2755" s="236"/>
      <c r="L2755" s="241"/>
      <c r="M2755" s="242"/>
      <c r="N2755" s="243"/>
      <c r="O2755" s="243"/>
      <c r="P2755" s="243"/>
      <c r="Q2755" s="243"/>
      <c r="R2755" s="243"/>
      <c r="S2755" s="243"/>
      <c r="T2755" s="24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45" t="s">
        <v>221</v>
      </c>
      <c r="AU2755" s="245" t="s">
        <v>78</v>
      </c>
      <c r="AV2755" s="14" t="s">
        <v>78</v>
      </c>
      <c r="AW2755" s="14" t="s">
        <v>31</v>
      </c>
      <c r="AX2755" s="14" t="s">
        <v>69</v>
      </c>
      <c r="AY2755" s="245" t="s">
        <v>212</v>
      </c>
    </row>
    <row r="2756" s="13" customFormat="1">
      <c r="A2756" s="13"/>
      <c r="B2756" s="224"/>
      <c r="C2756" s="225"/>
      <c r="D2756" s="226" t="s">
        <v>221</v>
      </c>
      <c r="E2756" s="227" t="s">
        <v>19</v>
      </c>
      <c r="F2756" s="228" t="s">
        <v>296</v>
      </c>
      <c r="G2756" s="225"/>
      <c r="H2756" s="227" t="s">
        <v>19</v>
      </c>
      <c r="I2756" s="229"/>
      <c r="J2756" s="225"/>
      <c r="K2756" s="225"/>
      <c r="L2756" s="230"/>
      <c r="M2756" s="231"/>
      <c r="N2756" s="232"/>
      <c r="O2756" s="232"/>
      <c r="P2756" s="232"/>
      <c r="Q2756" s="232"/>
      <c r="R2756" s="232"/>
      <c r="S2756" s="232"/>
      <c r="T2756" s="23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34" t="s">
        <v>221</v>
      </c>
      <c r="AU2756" s="234" t="s">
        <v>78</v>
      </c>
      <c r="AV2756" s="13" t="s">
        <v>74</v>
      </c>
      <c r="AW2756" s="13" t="s">
        <v>31</v>
      </c>
      <c r="AX2756" s="13" t="s">
        <v>69</v>
      </c>
      <c r="AY2756" s="234" t="s">
        <v>212</v>
      </c>
    </row>
    <row r="2757" s="14" customFormat="1">
      <c r="A2757" s="14"/>
      <c r="B2757" s="235"/>
      <c r="C2757" s="236"/>
      <c r="D2757" s="226" t="s">
        <v>221</v>
      </c>
      <c r="E2757" s="237" t="s">
        <v>19</v>
      </c>
      <c r="F2757" s="238" t="s">
        <v>2148</v>
      </c>
      <c r="G2757" s="236"/>
      <c r="H2757" s="239">
        <v>-10.063000000000001</v>
      </c>
      <c r="I2757" s="240"/>
      <c r="J2757" s="236"/>
      <c r="K2757" s="236"/>
      <c r="L2757" s="241"/>
      <c r="M2757" s="242"/>
      <c r="N2757" s="243"/>
      <c r="O2757" s="243"/>
      <c r="P2757" s="243"/>
      <c r="Q2757" s="243"/>
      <c r="R2757" s="243"/>
      <c r="S2757" s="243"/>
      <c r="T2757" s="244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T2757" s="245" t="s">
        <v>221</v>
      </c>
      <c r="AU2757" s="245" t="s">
        <v>78</v>
      </c>
      <c r="AV2757" s="14" t="s">
        <v>78</v>
      </c>
      <c r="AW2757" s="14" t="s">
        <v>31</v>
      </c>
      <c r="AX2757" s="14" t="s">
        <v>69</v>
      </c>
      <c r="AY2757" s="245" t="s">
        <v>212</v>
      </c>
    </row>
    <row r="2758" s="13" customFormat="1">
      <c r="A2758" s="13"/>
      <c r="B2758" s="224"/>
      <c r="C2758" s="225"/>
      <c r="D2758" s="226" t="s">
        <v>221</v>
      </c>
      <c r="E2758" s="227" t="s">
        <v>19</v>
      </c>
      <c r="F2758" s="228" t="s">
        <v>2149</v>
      </c>
      <c r="G2758" s="225"/>
      <c r="H2758" s="227" t="s">
        <v>19</v>
      </c>
      <c r="I2758" s="229"/>
      <c r="J2758" s="225"/>
      <c r="K2758" s="225"/>
      <c r="L2758" s="230"/>
      <c r="M2758" s="231"/>
      <c r="N2758" s="232"/>
      <c r="O2758" s="232"/>
      <c r="P2758" s="232"/>
      <c r="Q2758" s="232"/>
      <c r="R2758" s="232"/>
      <c r="S2758" s="232"/>
      <c r="T2758" s="23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34" t="s">
        <v>221</v>
      </c>
      <c r="AU2758" s="234" t="s">
        <v>78</v>
      </c>
      <c r="AV2758" s="13" t="s">
        <v>74</v>
      </c>
      <c r="AW2758" s="13" t="s">
        <v>31</v>
      </c>
      <c r="AX2758" s="13" t="s">
        <v>69</v>
      </c>
      <c r="AY2758" s="234" t="s">
        <v>212</v>
      </c>
    </row>
    <row r="2759" s="14" customFormat="1">
      <c r="A2759" s="14"/>
      <c r="B2759" s="235"/>
      <c r="C2759" s="236"/>
      <c r="D2759" s="226" t="s">
        <v>221</v>
      </c>
      <c r="E2759" s="237" t="s">
        <v>19</v>
      </c>
      <c r="F2759" s="238" t="s">
        <v>2150</v>
      </c>
      <c r="G2759" s="236"/>
      <c r="H2759" s="239">
        <v>12.018000000000001</v>
      </c>
      <c r="I2759" s="240"/>
      <c r="J2759" s="236"/>
      <c r="K2759" s="236"/>
      <c r="L2759" s="241"/>
      <c r="M2759" s="242"/>
      <c r="N2759" s="243"/>
      <c r="O2759" s="243"/>
      <c r="P2759" s="243"/>
      <c r="Q2759" s="243"/>
      <c r="R2759" s="243"/>
      <c r="S2759" s="243"/>
      <c r="T2759" s="24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45" t="s">
        <v>221</v>
      </c>
      <c r="AU2759" s="245" t="s">
        <v>78</v>
      </c>
      <c r="AV2759" s="14" t="s">
        <v>78</v>
      </c>
      <c r="AW2759" s="14" t="s">
        <v>31</v>
      </c>
      <c r="AX2759" s="14" t="s">
        <v>69</v>
      </c>
      <c r="AY2759" s="245" t="s">
        <v>212</v>
      </c>
    </row>
    <row r="2760" s="13" customFormat="1">
      <c r="A2760" s="13"/>
      <c r="B2760" s="224"/>
      <c r="C2760" s="225"/>
      <c r="D2760" s="226" t="s">
        <v>221</v>
      </c>
      <c r="E2760" s="227" t="s">
        <v>19</v>
      </c>
      <c r="F2760" s="228" t="s">
        <v>296</v>
      </c>
      <c r="G2760" s="225"/>
      <c r="H2760" s="227" t="s">
        <v>19</v>
      </c>
      <c r="I2760" s="229"/>
      <c r="J2760" s="225"/>
      <c r="K2760" s="225"/>
      <c r="L2760" s="230"/>
      <c r="M2760" s="231"/>
      <c r="N2760" s="232"/>
      <c r="O2760" s="232"/>
      <c r="P2760" s="232"/>
      <c r="Q2760" s="232"/>
      <c r="R2760" s="232"/>
      <c r="S2760" s="232"/>
      <c r="T2760" s="23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34" t="s">
        <v>221</v>
      </c>
      <c r="AU2760" s="234" t="s">
        <v>78</v>
      </c>
      <c r="AV2760" s="13" t="s">
        <v>74</v>
      </c>
      <c r="AW2760" s="13" t="s">
        <v>31</v>
      </c>
      <c r="AX2760" s="13" t="s">
        <v>69</v>
      </c>
      <c r="AY2760" s="234" t="s">
        <v>212</v>
      </c>
    </row>
    <row r="2761" s="14" customFormat="1">
      <c r="A2761" s="14"/>
      <c r="B2761" s="235"/>
      <c r="C2761" s="236"/>
      <c r="D2761" s="226" t="s">
        <v>221</v>
      </c>
      <c r="E2761" s="237" t="s">
        <v>19</v>
      </c>
      <c r="F2761" s="238" t="s">
        <v>2151</v>
      </c>
      <c r="G2761" s="236"/>
      <c r="H2761" s="239">
        <v>-1.4379999999999999</v>
      </c>
      <c r="I2761" s="240"/>
      <c r="J2761" s="236"/>
      <c r="K2761" s="236"/>
      <c r="L2761" s="241"/>
      <c r="M2761" s="242"/>
      <c r="N2761" s="243"/>
      <c r="O2761" s="243"/>
      <c r="P2761" s="243"/>
      <c r="Q2761" s="243"/>
      <c r="R2761" s="243"/>
      <c r="S2761" s="243"/>
      <c r="T2761" s="244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45" t="s">
        <v>221</v>
      </c>
      <c r="AU2761" s="245" t="s">
        <v>78</v>
      </c>
      <c r="AV2761" s="14" t="s">
        <v>78</v>
      </c>
      <c r="AW2761" s="14" t="s">
        <v>31</v>
      </c>
      <c r="AX2761" s="14" t="s">
        <v>69</v>
      </c>
      <c r="AY2761" s="245" t="s">
        <v>212</v>
      </c>
    </row>
    <row r="2762" s="13" customFormat="1">
      <c r="A2762" s="13"/>
      <c r="B2762" s="224"/>
      <c r="C2762" s="225"/>
      <c r="D2762" s="226" t="s">
        <v>221</v>
      </c>
      <c r="E2762" s="227" t="s">
        <v>19</v>
      </c>
      <c r="F2762" s="228" t="s">
        <v>2152</v>
      </c>
      <c r="G2762" s="225"/>
      <c r="H2762" s="227" t="s">
        <v>19</v>
      </c>
      <c r="I2762" s="229"/>
      <c r="J2762" s="225"/>
      <c r="K2762" s="225"/>
      <c r="L2762" s="230"/>
      <c r="M2762" s="231"/>
      <c r="N2762" s="232"/>
      <c r="O2762" s="232"/>
      <c r="P2762" s="232"/>
      <c r="Q2762" s="232"/>
      <c r="R2762" s="232"/>
      <c r="S2762" s="232"/>
      <c r="T2762" s="23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34" t="s">
        <v>221</v>
      </c>
      <c r="AU2762" s="234" t="s">
        <v>78</v>
      </c>
      <c r="AV2762" s="13" t="s">
        <v>74</v>
      </c>
      <c r="AW2762" s="13" t="s">
        <v>31</v>
      </c>
      <c r="AX2762" s="13" t="s">
        <v>69</v>
      </c>
      <c r="AY2762" s="234" t="s">
        <v>212</v>
      </c>
    </row>
    <row r="2763" s="14" customFormat="1">
      <c r="A2763" s="14"/>
      <c r="B2763" s="235"/>
      <c r="C2763" s="236"/>
      <c r="D2763" s="226" t="s">
        <v>221</v>
      </c>
      <c r="E2763" s="237" t="s">
        <v>19</v>
      </c>
      <c r="F2763" s="238" t="s">
        <v>2153</v>
      </c>
      <c r="G2763" s="236"/>
      <c r="H2763" s="239">
        <v>63.707000000000001</v>
      </c>
      <c r="I2763" s="240"/>
      <c r="J2763" s="236"/>
      <c r="K2763" s="236"/>
      <c r="L2763" s="241"/>
      <c r="M2763" s="242"/>
      <c r="N2763" s="243"/>
      <c r="O2763" s="243"/>
      <c r="P2763" s="243"/>
      <c r="Q2763" s="243"/>
      <c r="R2763" s="243"/>
      <c r="S2763" s="243"/>
      <c r="T2763" s="244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45" t="s">
        <v>221</v>
      </c>
      <c r="AU2763" s="245" t="s">
        <v>78</v>
      </c>
      <c r="AV2763" s="14" t="s">
        <v>78</v>
      </c>
      <c r="AW2763" s="14" t="s">
        <v>31</v>
      </c>
      <c r="AX2763" s="14" t="s">
        <v>69</v>
      </c>
      <c r="AY2763" s="245" t="s">
        <v>212</v>
      </c>
    </row>
    <row r="2764" s="13" customFormat="1">
      <c r="A2764" s="13"/>
      <c r="B2764" s="224"/>
      <c r="C2764" s="225"/>
      <c r="D2764" s="226" t="s">
        <v>221</v>
      </c>
      <c r="E2764" s="227" t="s">
        <v>19</v>
      </c>
      <c r="F2764" s="228" t="s">
        <v>296</v>
      </c>
      <c r="G2764" s="225"/>
      <c r="H2764" s="227" t="s">
        <v>19</v>
      </c>
      <c r="I2764" s="229"/>
      <c r="J2764" s="225"/>
      <c r="K2764" s="225"/>
      <c r="L2764" s="230"/>
      <c r="M2764" s="231"/>
      <c r="N2764" s="232"/>
      <c r="O2764" s="232"/>
      <c r="P2764" s="232"/>
      <c r="Q2764" s="232"/>
      <c r="R2764" s="232"/>
      <c r="S2764" s="232"/>
      <c r="T2764" s="23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34" t="s">
        <v>221</v>
      </c>
      <c r="AU2764" s="234" t="s">
        <v>78</v>
      </c>
      <c r="AV2764" s="13" t="s">
        <v>74</v>
      </c>
      <c r="AW2764" s="13" t="s">
        <v>31</v>
      </c>
      <c r="AX2764" s="13" t="s">
        <v>69</v>
      </c>
      <c r="AY2764" s="234" t="s">
        <v>212</v>
      </c>
    </row>
    <row r="2765" s="14" customFormat="1">
      <c r="A2765" s="14"/>
      <c r="B2765" s="235"/>
      <c r="C2765" s="236"/>
      <c r="D2765" s="226" t="s">
        <v>221</v>
      </c>
      <c r="E2765" s="237" t="s">
        <v>19</v>
      </c>
      <c r="F2765" s="238" t="s">
        <v>634</v>
      </c>
      <c r="G2765" s="236"/>
      <c r="H2765" s="239">
        <v>-5.3550000000000004</v>
      </c>
      <c r="I2765" s="240"/>
      <c r="J2765" s="236"/>
      <c r="K2765" s="236"/>
      <c r="L2765" s="241"/>
      <c r="M2765" s="242"/>
      <c r="N2765" s="243"/>
      <c r="O2765" s="243"/>
      <c r="P2765" s="243"/>
      <c r="Q2765" s="243"/>
      <c r="R2765" s="243"/>
      <c r="S2765" s="243"/>
      <c r="T2765" s="244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45" t="s">
        <v>221</v>
      </c>
      <c r="AU2765" s="245" t="s">
        <v>78</v>
      </c>
      <c r="AV2765" s="14" t="s">
        <v>78</v>
      </c>
      <c r="AW2765" s="14" t="s">
        <v>31</v>
      </c>
      <c r="AX2765" s="14" t="s">
        <v>69</v>
      </c>
      <c r="AY2765" s="245" t="s">
        <v>212</v>
      </c>
    </row>
    <row r="2766" s="14" customFormat="1">
      <c r="A2766" s="14"/>
      <c r="B2766" s="235"/>
      <c r="C2766" s="236"/>
      <c r="D2766" s="226" t="s">
        <v>221</v>
      </c>
      <c r="E2766" s="237" t="s">
        <v>19</v>
      </c>
      <c r="F2766" s="238" t="s">
        <v>612</v>
      </c>
      <c r="G2766" s="236"/>
      <c r="H2766" s="239">
        <v>-2.3999999999999999</v>
      </c>
      <c r="I2766" s="240"/>
      <c r="J2766" s="236"/>
      <c r="K2766" s="236"/>
      <c r="L2766" s="241"/>
      <c r="M2766" s="242"/>
      <c r="N2766" s="243"/>
      <c r="O2766" s="243"/>
      <c r="P2766" s="243"/>
      <c r="Q2766" s="243"/>
      <c r="R2766" s="243"/>
      <c r="S2766" s="243"/>
      <c r="T2766" s="24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45" t="s">
        <v>221</v>
      </c>
      <c r="AU2766" s="245" t="s">
        <v>78</v>
      </c>
      <c r="AV2766" s="14" t="s">
        <v>78</v>
      </c>
      <c r="AW2766" s="14" t="s">
        <v>31</v>
      </c>
      <c r="AX2766" s="14" t="s">
        <v>69</v>
      </c>
      <c r="AY2766" s="245" t="s">
        <v>212</v>
      </c>
    </row>
    <row r="2767" s="14" customFormat="1">
      <c r="A2767" s="14"/>
      <c r="B2767" s="235"/>
      <c r="C2767" s="236"/>
      <c r="D2767" s="226" t="s">
        <v>221</v>
      </c>
      <c r="E2767" s="237" t="s">
        <v>19</v>
      </c>
      <c r="F2767" s="238" t="s">
        <v>2146</v>
      </c>
      <c r="G2767" s="236"/>
      <c r="H2767" s="239">
        <v>-4.1159999999999997</v>
      </c>
      <c r="I2767" s="240"/>
      <c r="J2767" s="236"/>
      <c r="K2767" s="236"/>
      <c r="L2767" s="241"/>
      <c r="M2767" s="242"/>
      <c r="N2767" s="243"/>
      <c r="O2767" s="243"/>
      <c r="P2767" s="243"/>
      <c r="Q2767" s="243"/>
      <c r="R2767" s="243"/>
      <c r="S2767" s="243"/>
      <c r="T2767" s="244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45" t="s">
        <v>221</v>
      </c>
      <c r="AU2767" s="245" t="s">
        <v>78</v>
      </c>
      <c r="AV2767" s="14" t="s">
        <v>78</v>
      </c>
      <c r="AW2767" s="14" t="s">
        <v>31</v>
      </c>
      <c r="AX2767" s="14" t="s">
        <v>69</v>
      </c>
      <c r="AY2767" s="245" t="s">
        <v>212</v>
      </c>
    </row>
    <row r="2768" s="13" customFormat="1">
      <c r="A2768" s="13"/>
      <c r="B2768" s="224"/>
      <c r="C2768" s="225"/>
      <c r="D2768" s="226" t="s">
        <v>221</v>
      </c>
      <c r="E2768" s="227" t="s">
        <v>19</v>
      </c>
      <c r="F2768" s="228" t="s">
        <v>2154</v>
      </c>
      <c r="G2768" s="225"/>
      <c r="H2768" s="227" t="s">
        <v>19</v>
      </c>
      <c r="I2768" s="229"/>
      <c r="J2768" s="225"/>
      <c r="K2768" s="225"/>
      <c r="L2768" s="230"/>
      <c r="M2768" s="231"/>
      <c r="N2768" s="232"/>
      <c r="O2768" s="232"/>
      <c r="P2768" s="232"/>
      <c r="Q2768" s="232"/>
      <c r="R2768" s="232"/>
      <c r="S2768" s="232"/>
      <c r="T2768" s="23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34" t="s">
        <v>221</v>
      </c>
      <c r="AU2768" s="234" t="s">
        <v>78</v>
      </c>
      <c r="AV2768" s="13" t="s">
        <v>74</v>
      </c>
      <c r="AW2768" s="13" t="s">
        <v>31</v>
      </c>
      <c r="AX2768" s="13" t="s">
        <v>69</v>
      </c>
      <c r="AY2768" s="234" t="s">
        <v>212</v>
      </c>
    </row>
    <row r="2769" s="14" customFormat="1">
      <c r="A2769" s="14"/>
      <c r="B2769" s="235"/>
      <c r="C2769" s="236"/>
      <c r="D2769" s="226" t="s">
        <v>221</v>
      </c>
      <c r="E2769" s="237" t="s">
        <v>19</v>
      </c>
      <c r="F2769" s="238" t="s">
        <v>2155</v>
      </c>
      <c r="G2769" s="236"/>
      <c r="H2769" s="239">
        <v>20.314</v>
      </c>
      <c r="I2769" s="240"/>
      <c r="J2769" s="236"/>
      <c r="K2769" s="236"/>
      <c r="L2769" s="241"/>
      <c r="M2769" s="242"/>
      <c r="N2769" s="243"/>
      <c r="O2769" s="243"/>
      <c r="P2769" s="243"/>
      <c r="Q2769" s="243"/>
      <c r="R2769" s="243"/>
      <c r="S2769" s="243"/>
      <c r="T2769" s="244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T2769" s="245" t="s">
        <v>221</v>
      </c>
      <c r="AU2769" s="245" t="s">
        <v>78</v>
      </c>
      <c r="AV2769" s="14" t="s">
        <v>78</v>
      </c>
      <c r="AW2769" s="14" t="s">
        <v>31</v>
      </c>
      <c r="AX2769" s="14" t="s">
        <v>69</v>
      </c>
      <c r="AY2769" s="245" t="s">
        <v>212</v>
      </c>
    </row>
    <row r="2770" s="13" customFormat="1">
      <c r="A2770" s="13"/>
      <c r="B2770" s="224"/>
      <c r="C2770" s="225"/>
      <c r="D2770" s="226" t="s">
        <v>221</v>
      </c>
      <c r="E2770" s="227" t="s">
        <v>19</v>
      </c>
      <c r="F2770" s="228" t="s">
        <v>296</v>
      </c>
      <c r="G2770" s="225"/>
      <c r="H2770" s="227" t="s">
        <v>19</v>
      </c>
      <c r="I2770" s="229"/>
      <c r="J2770" s="225"/>
      <c r="K2770" s="225"/>
      <c r="L2770" s="230"/>
      <c r="M2770" s="231"/>
      <c r="N2770" s="232"/>
      <c r="O2770" s="232"/>
      <c r="P2770" s="232"/>
      <c r="Q2770" s="232"/>
      <c r="R2770" s="232"/>
      <c r="S2770" s="232"/>
      <c r="T2770" s="233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34" t="s">
        <v>221</v>
      </c>
      <c r="AU2770" s="234" t="s">
        <v>78</v>
      </c>
      <c r="AV2770" s="13" t="s">
        <v>74</v>
      </c>
      <c r="AW2770" s="13" t="s">
        <v>31</v>
      </c>
      <c r="AX2770" s="13" t="s">
        <v>69</v>
      </c>
      <c r="AY2770" s="234" t="s">
        <v>212</v>
      </c>
    </row>
    <row r="2771" s="14" customFormat="1">
      <c r="A2771" s="14"/>
      <c r="B2771" s="235"/>
      <c r="C2771" s="236"/>
      <c r="D2771" s="226" t="s">
        <v>221</v>
      </c>
      <c r="E2771" s="237" t="s">
        <v>19</v>
      </c>
      <c r="F2771" s="238" t="s">
        <v>2156</v>
      </c>
      <c r="G2771" s="236"/>
      <c r="H2771" s="239">
        <v>-4.8380000000000001</v>
      </c>
      <c r="I2771" s="240"/>
      <c r="J2771" s="236"/>
      <c r="K2771" s="236"/>
      <c r="L2771" s="241"/>
      <c r="M2771" s="242"/>
      <c r="N2771" s="243"/>
      <c r="O2771" s="243"/>
      <c r="P2771" s="243"/>
      <c r="Q2771" s="243"/>
      <c r="R2771" s="243"/>
      <c r="S2771" s="243"/>
      <c r="T2771" s="244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45" t="s">
        <v>221</v>
      </c>
      <c r="AU2771" s="245" t="s">
        <v>78</v>
      </c>
      <c r="AV2771" s="14" t="s">
        <v>78</v>
      </c>
      <c r="AW2771" s="14" t="s">
        <v>31</v>
      </c>
      <c r="AX2771" s="14" t="s">
        <v>69</v>
      </c>
      <c r="AY2771" s="245" t="s">
        <v>212</v>
      </c>
    </row>
    <row r="2772" s="13" customFormat="1">
      <c r="A2772" s="13"/>
      <c r="B2772" s="224"/>
      <c r="C2772" s="225"/>
      <c r="D2772" s="226" t="s">
        <v>221</v>
      </c>
      <c r="E2772" s="227" t="s">
        <v>19</v>
      </c>
      <c r="F2772" s="228" t="s">
        <v>2157</v>
      </c>
      <c r="G2772" s="225"/>
      <c r="H2772" s="227" t="s">
        <v>19</v>
      </c>
      <c r="I2772" s="229"/>
      <c r="J2772" s="225"/>
      <c r="K2772" s="225"/>
      <c r="L2772" s="230"/>
      <c r="M2772" s="231"/>
      <c r="N2772" s="232"/>
      <c r="O2772" s="232"/>
      <c r="P2772" s="232"/>
      <c r="Q2772" s="232"/>
      <c r="R2772" s="232"/>
      <c r="S2772" s="232"/>
      <c r="T2772" s="23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34" t="s">
        <v>221</v>
      </c>
      <c r="AU2772" s="234" t="s">
        <v>78</v>
      </c>
      <c r="AV2772" s="13" t="s">
        <v>74</v>
      </c>
      <c r="AW2772" s="13" t="s">
        <v>31</v>
      </c>
      <c r="AX2772" s="13" t="s">
        <v>69</v>
      </c>
      <c r="AY2772" s="234" t="s">
        <v>212</v>
      </c>
    </row>
    <row r="2773" s="14" customFormat="1">
      <c r="A2773" s="14"/>
      <c r="B2773" s="235"/>
      <c r="C2773" s="236"/>
      <c r="D2773" s="226" t="s">
        <v>221</v>
      </c>
      <c r="E2773" s="237" t="s">
        <v>19</v>
      </c>
      <c r="F2773" s="238" t="s">
        <v>2158</v>
      </c>
      <c r="G2773" s="236"/>
      <c r="H2773" s="239">
        <v>8.7669999999999995</v>
      </c>
      <c r="I2773" s="240"/>
      <c r="J2773" s="236"/>
      <c r="K2773" s="236"/>
      <c r="L2773" s="241"/>
      <c r="M2773" s="242"/>
      <c r="N2773" s="243"/>
      <c r="O2773" s="243"/>
      <c r="P2773" s="243"/>
      <c r="Q2773" s="243"/>
      <c r="R2773" s="243"/>
      <c r="S2773" s="243"/>
      <c r="T2773" s="24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45" t="s">
        <v>221</v>
      </c>
      <c r="AU2773" s="245" t="s">
        <v>78</v>
      </c>
      <c r="AV2773" s="14" t="s">
        <v>78</v>
      </c>
      <c r="AW2773" s="14" t="s">
        <v>31</v>
      </c>
      <c r="AX2773" s="14" t="s">
        <v>69</v>
      </c>
      <c r="AY2773" s="245" t="s">
        <v>212</v>
      </c>
    </row>
    <row r="2774" s="13" customFormat="1">
      <c r="A2774" s="13"/>
      <c r="B2774" s="224"/>
      <c r="C2774" s="225"/>
      <c r="D2774" s="226" t="s">
        <v>221</v>
      </c>
      <c r="E2774" s="227" t="s">
        <v>19</v>
      </c>
      <c r="F2774" s="228" t="s">
        <v>296</v>
      </c>
      <c r="G2774" s="225"/>
      <c r="H2774" s="227" t="s">
        <v>19</v>
      </c>
      <c r="I2774" s="229"/>
      <c r="J2774" s="225"/>
      <c r="K2774" s="225"/>
      <c r="L2774" s="230"/>
      <c r="M2774" s="231"/>
      <c r="N2774" s="232"/>
      <c r="O2774" s="232"/>
      <c r="P2774" s="232"/>
      <c r="Q2774" s="232"/>
      <c r="R2774" s="232"/>
      <c r="S2774" s="232"/>
      <c r="T2774" s="233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34" t="s">
        <v>221</v>
      </c>
      <c r="AU2774" s="234" t="s">
        <v>78</v>
      </c>
      <c r="AV2774" s="13" t="s">
        <v>74</v>
      </c>
      <c r="AW2774" s="13" t="s">
        <v>31</v>
      </c>
      <c r="AX2774" s="13" t="s">
        <v>69</v>
      </c>
      <c r="AY2774" s="234" t="s">
        <v>212</v>
      </c>
    </row>
    <row r="2775" s="14" customFormat="1">
      <c r="A2775" s="14"/>
      <c r="B2775" s="235"/>
      <c r="C2775" s="236"/>
      <c r="D2775" s="226" t="s">
        <v>221</v>
      </c>
      <c r="E2775" s="237" t="s">
        <v>19</v>
      </c>
      <c r="F2775" s="238" t="s">
        <v>2156</v>
      </c>
      <c r="G2775" s="236"/>
      <c r="H2775" s="239">
        <v>-4.8380000000000001</v>
      </c>
      <c r="I2775" s="240"/>
      <c r="J2775" s="236"/>
      <c r="K2775" s="236"/>
      <c r="L2775" s="241"/>
      <c r="M2775" s="242"/>
      <c r="N2775" s="243"/>
      <c r="O2775" s="243"/>
      <c r="P2775" s="243"/>
      <c r="Q2775" s="243"/>
      <c r="R2775" s="243"/>
      <c r="S2775" s="243"/>
      <c r="T2775" s="244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45" t="s">
        <v>221</v>
      </c>
      <c r="AU2775" s="245" t="s">
        <v>78</v>
      </c>
      <c r="AV2775" s="14" t="s">
        <v>78</v>
      </c>
      <c r="AW2775" s="14" t="s">
        <v>31</v>
      </c>
      <c r="AX2775" s="14" t="s">
        <v>69</v>
      </c>
      <c r="AY2775" s="245" t="s">
        <v>212</v>
      </c>
    </row>
    <row r="2776" s="13" customFormat="1">
      <c r="A2776" s="13"/>
      <c r="B2776" s="224"/>
      <c r="C2776" s="225"/>
      <c r="D2776" s="226" t="s">
        <v>221</v>
      </c>
      <c r="E2776" s="227" t="s">
        <v>19</v>
      </c>
      <c r="F2776" s="228" t="s">
        <v>2159</v>
      </c>
      <c r="G2776" s="225"/>
      <c r="H2776" s="227" t="s">
        <v>19</v>
      </c>
      <c r="I2776" s="229"/>
      <c r="J2776" s="225"/>
      <c r="K2776" s="225"/>
      <c r="L2776" s="230"/>
      <c r="M2776" s="231"/>
      <c r="N2776" s="232"/>
      <c r="O2776" s="232"/>
      <c r="P2776" s="232"/>
      <c r="Q2776" s="232"/>
      <c r="R2776" s="232"/>
      <c r="S2776" s="232"/>
      <c r="T2776" s="23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34" t="s">
        <v>221</v>
      </c>
      <c r="AU2776" s="234" t="s">
        <v>78</v>
      </c>
      <c r="AV2776" s="13" t="s">
        <v>74</v>
      </c>
      <c r="AW2776" s="13" t="s">
        <v>31</v>
      </c>
      <c r="AX2776" s="13" t="s">
        <v>69</v>
      </c>
      <c r="AY2776" s="234" t="s">
        <v>212</v>
      </c>
    </row>
    <row r="2777" s="14" customFormat="1">
      <c r="A2777" s="14"/>
      <c r="B2777" s="235"/>
      <c r="C2777" s="236"/>
      <c r="D2777" s="226" t="s">
        <v>221</v>
      </c>
      <c r="E2777" s="237" t="s">
        <v>19</v>
      </c>
      <c r="F2777" s="238" t="s">
        <v>2160</v>
      </c>
      <c r="G2777" s="236"/>
      <c r="H2777" s="239">
        <v>8.7639999999999993</v>
      </c>
      <c r="I2777" s="240"/>
      <c r="J2777" s="236"/>
      <c r="K2777" s="236"/>
      <c r="L2777" s="241"/>
      <c r="M2777" s="242"/>
      <c r="N2777" s="243"/>
      <c r="O2777" s="243"/>
      <c r="P2777" s="243"/>
      <c r="Q2777" s="243"/>
      <c r="R2777" s="243"/>
      <c r="S2777" s="243"/>
      <c r="T2777" s="24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45" t="s">
        <v>221</v>
      </c>
      <c r="AU2777" s="245" t="s">
        <v>78</v>
      </c>
      <c r="AV2777" s="14" t="s">
        <v>78</v>
      </c>
      <c r="AW2777" s="14" t="s">
        <v>31</v>
      </c>
      <c r="AX2777" s="14" t="s">
        <v>69</v>
      </c>
      <c r="AY2777" s="245" t="s">
        <v>212</v>
      </c>
    </row>
    <row r="2778" s="13" customFormat="1">
      <c r="A2778" s="13"/>
      <c r="B2778" s="224"/>
      <c r="C2778" s="225"/>
      <c r="D2778" s="226" t="s">
        <v>221</v>
      </c>
      <c r="E2778" s="227" t="s">
        <v>19</v>
      </c>
      <c r="F2778" s="228" t="s">
        <v>296</v>
      </c>
      <c r="G2778" s="225"/>
      <c r="H2778" s="227" t="s">
        <v>19</v>
      </c>
      <c r="I2778" s="229"/>
      <c r="J2778" s="225"/>
      <c r="K2778" s="225"/>
      <c r="L2778" s="230"/>
      <c r="M2778" s="231"/>
      <c r="N2778" s="232"/>
      <c r="O2778" s="232"/>
      <c r="P2778" s="232"/>
      <c r="Q2778" s="232"/>
      <c r="R2778" s="232"/>
      <c r="S2778" s="232"/>
      <c r="T2778" s="233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34" t="s">
        <v>221</v>
      </c>
      <c r="AU2778" s="234" t="s">
        <v>78</v>
      </c>
      <c r="AV2778" s="13" t="s">
        <v>74</v>
      </c>
      <c r="AW2778" s="13" t="s">
        <v>31</v>
      </c>
      <c r="AX2778" s="13" t="s">
        <v>69</v>
      </c>
      <c r="AY2778" s="234" t="s">
        <v>212</v>
      </c>
    </row>
    <row r="2779" s="14" customFormat="1">
      <c r="A2779" s="14"/>
      <c r="B2779" s="235"/>
      <c r="C2779" s="236"/>
      <c r="D2779" s="226" t="s">
        <v>221</v>
      </c>
      <c r="E2779" s="237" t="s">
        <v>19</v>
      </c>
      <c r="F2779" s="238" t="s">
        <v>2156</v>
      </c>
      <c r="G2779" s="236"/>
      <c r="H2779" s="239">
        <v>-4.8380000000000001</v>
      </c>
      <c r="I2779" s="240"/>
      <c r="J2779" s="236"/>
      <c r="K2779" s="236"/>
      <c r="L2779" s="241"/>
      <c r="M2779" s="242"/>
      <c r="N2779" s="243"/>
      <c r="O2779" s="243"/>
      <c r="P2779" s="243"/>
      <c r="Q2779" s="243"/>
      <c r="R2779" s="243"/>
      <c r="S2779" s="243"/>
      <c r="T2779" s="244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45" t="s">
        <v>221</v>
      </c>
      <c r="AU2779" s="245" t="s">
        <v>78</v>
      </c>
      <c r="AV2779" s="14" t="s">
        <v>78</v>
      </c>
      <c r="AW2779" s="14" t="s">
        <v>31</v>
      </c>
      <c r="AX2779" s="14" t="s">
        <v>69</v>
      </c>
      <c r="AY2779" s="245" t="s">
        <v>212</v>
      </c>
    </row>
    <row r="2780" s="13" customFormat="1">
      <c r="A2780" s="13"/>
      <c r="B2780" s="224"/>
      <c r="C2780" s="225"/>
      <c r="D2780" s="226" t="s">
        <v>221</v>
      </c>
      <c r="E2780" s="227" t="s">
        <v>19</v>
      </c>
      <c r="F2780" s="228" t="s">
        <v>2161</v>
      </c>
      <c r="G2780" s="225"/>
      <c r="H2780" s="227" t="s">
        <v>19</v>
      </c>
      <c r="I2780" s="229"/>
      <c r="J2780" s="225"/>
      <c r="K2780" s="225"/>
      <c r="L2780" s="230"/>
      <c r="M2780" s="231"/>
      <c r="N2780" s="232"/>
      <c r="O2780" s="232"/>
      <c r="P2780" s="232"/>
      <c r="Q2780" s="232"/>
      <c r="R2780" s="232"/>
      <c r="S2780" s="232"/>
      <c r="T2780" s="23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34" t="s">
        <v>221</v>
      </c>
      <c r="AU2780" s="234" t="s">
        <v>78</v>
      </c>
      <c r="AV2780" s="13" t="s">
        <v>74</v>
      </c>
      <c r="AW2780" s="13" t="s">
        <v>31</v>
      </c>
      <c r="AX2780" s="13" t="s">
        <v>69</v>
      </c>
      <c r="AY2780" s="234" t="s">
        <v>212</v>
      </c>
    </row>
    <row r="2781" s="14" customFormat="1">
      <c r="A2781" s="14"/>
      <c r="B2781" s="235"/>
      <c r="C2781" s="236"/>
      <c r="D2781" s="226" t="s">
        <v>221</v>
      </c>
      <c r="E2781" s="237" t="s">
        <v>19</v>
      </c>
      <c r="F2781" s="238" t="s">
        <v>2158</v>
      </c>
      <c r="G2781" s="236"/>
      <c r="H2781" s="239">
        <v>8.7669999999999995</v>
      </c>
      <c r="I2781" s="240"/>
      <c r="J2781" s="236"/>
      <c r="K2781" s="236"/>
      <c r="L2781" s="241"/>
      <c r="M2781" s="242"/>
      <c r="N2781" s="243"/>
      <c r="O2781" s="243"/>
      <c r="P2781" s="243"/>
      <c r="Q2781" s="243"/>
      <c r="R2781" s="243"/>
      <c r="S2781" s="243"/>
      <c r="T2781" s="244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45" t="s">
        <v>221</v>
      </c>
      <c r="AU2781" s="245" t="s">
        <v>78</v>
      </c>
      <c r="AV2781" s="14" t="s">
        <v>78</v>
      </c>
      <c r="AW2781" s="14" t="s">
        <v>31</v>
      </c>
      <c r="AX2781" s="14" t="s">
        <v>69</v>
      </c>
      <c r="AY2781" s="245" t="s">
        <v>212</v>
      </c>
    </row>
    <row r="2782" s="13" customFormat="1">
      <c r="A2782" s="13"/>
      <c r="B2782" s="224"/>
      <c r="C2782" s="225"/>
      <c r="D2782" s="226" t="s">
        <v>221</v>
      </c>
      <c r="E2782" s="227" t="s">
        <v>19</v>
      </c>
      <c r="F2782" s="228" t="s">
        <v>296</v>
      </c>
      <c r="G2782" s="225"/>
      <c r="H2782" s="227" t="s">
        <v>19</v>
      </c>
      <c r="I2782" s="229"/>
      <c r="J2782" s="225"/>
      <c r="K2782" s="225"/>
      <c r="L2782" s="230"/>
      <c r="M2782" s="231"/>
      <c r="N2782" s="232"/>
      <c r="O2782" s="232"/>
      <c r="P2782" s="232"/>
      <c r="Q2782" s="232"/>
      <c r="R2782" s="232"/>
      <c r="S2782" s="232"/>
      <c r="T2782" s="23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34" t="s">
        <v>221</v>
      </c>
      <c r="AU2782" s="234" t="s">
        <v>78</v>
      </c>
      <c r="AV2782" s="13" t="s">
        <v>74</v>
      </c>
      <c r="AW2782" s="13" t="s">
        <v>31</v>
      </c>
      <c r="AX2782" s="13" t="s">
        <v>69</v>
      </c>
      <c r="AY2782" s="234" t="s">
        <v>212</v>
      </c>
    </row>
    <row r="2783" s="14" customFormat="1">
      <c r="A2783" s="14"/>
      <c r="B2783" s="235"/>
      <c r="C2783" s="236"/>
      <c r="D2783" s="226" t="s">
        <v>221</v>
      </c>
      <c r="E2783" s="237" t="s">
        <v>19</v>
      </c>
      <c r="F2783" s="238" t="s">
        <v>2156</v>
      </c>
      <c r="G2783" s="236"/>
      <c r="H2783" s="239">
        <v>-4.8380000000000001</v>
      </c>
      <c r="I2783" s="240"/>
      <c r="J2783" s="236"/>
      <c r="K2783" s="236"/>
      <c r="L2783" s="241"/>
      <c r="M2783" s="242"/>
      <c r="N2783" s="243"/>
      <c r="O2783" s="243"/>
      <c r="P2783" s="243"/>
      <c r="Q2783" s="243"/>
      <c r="R2783" s="243"/>
      <c r="S2783" s="243"/>
      <c r="T2783" s="244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45" t="s">
        <v>221</v>
      </c>
      <c r="AU2783" s="245" t="s">
        <v>78</v>
      </c>
      <c r="AV2783" s="14" t="s">
        <v>78</v>
      </c>
      <c r="AW2783" s="14" t="s">
        <v>31</v>
      </c>
      <c r="AX2783" s="14" t="s">
        <v>69</v>
      </c>
      <c r="AY2783" s="245" t="s">
        <v>212</v>
      </c>
    </row>
    <row r="2784" s="13" customFormat="1">
      <c r="A2784" s="13"/>
      <c r="B2784" s="224"/>
      <c r="C2784" s="225"/>
      <c r="D2784" s="226" t="s">
        <v>221</v>
      </c>
      <c r="E2784" s="227" t="s">
        <v>19</v>
      </c>
      <c r="F2784" s="228" t="s">
        <v>2162</v>
      </c>
      <c r="G2784" s="225"/>
      <c r="H2784" s="227" t="s">
        <v>19</v>
      </c>
      <c r="I2784" s="229"/>
      <c r="J2784" s="225"/>
      <c r="K2784" s="225"/>
      <c r="L2784" s="230"/>
      <c r="M2784" s="231"/>
      <c r="N2784" s="232"/>
      <c r="O2784" s="232"/>
      <c r="P2784" s="232"/>
      <c r="Q2784" s="232"/>
      <c r="R2784" s="232"/>
      <c r="S2784" s="232"/>
      <c r="T2784" s="23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34" t="s">
        <v>221</v>
      </c>
      <c r="AU2784" s="234" t="s">
        <v>78</v>
      </c>
      <c r="AV2784" s="13" t="s">
        <v>74</v>
      </c>
      <c r="AW2784" s="13" t="s">
        <v>31</v>
      </c>
      <c r="AX2784" s="13" t="s">
        <v>69</v>
      </c>
      <c r="AY2784" s="234" t="s">
        <v>212</v>
      </c>
    </row>
    <row r="2785" s="14" customFormat="1">
      <c r="A2785" s="14"/>
      <c r="B2785" s="235"/>
      <c r="C2785" s="236"/>
      <c r="D2785" s="226" t="s">
        <v>221</v>
      </c>
      <c r="E2785" s="237" t="s">
        <v>19</v>
      </c>
      <c r="F2785" s="238" t="s">
        <v>2163</v>
      </c>
      <c r="G2785" s="236"/>
      <c r="H2785" s="239">
        <v>8.3879999999999999</v>
      </c>
      <c r="I2785" s="240"/>
      <c r="J2785" s="236"/>
      <c r="K2785" s="236"/>
      <c r="L2785" s="241"/>
      <c r="M2785" s="242"/>
      <c r="N2785" s="243"/>
      <c r="O2785" s="243"/>
      <c r="P2785" s="243"/>
      <c r="Q2785" s="243"/>
      <c r="R2785" s="243"/>
      <c r="S2785" s="243"/>
      <c r="T2785" s="244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45" t="s">
        <v>221</v>
      </c>
      <c r="AU2785" s="245" t="s">
        <v>78</v>
      </c>
      <c r="AV2785" s="14" t="s">
        <v>78</v>
      </c>
      <c r="AW2785" s="14" t="s">
        <v>31</v>
      </c>
      <c r="AX2785" s="14" t="s">
        <v>69</v>
      </c>
      <c r="AY2785" s="245" t="s">
        <v>212</v>
      </c>
    </row>
    <row r="2786" s="13" customFormat="1">
      <c r="A2786" s="13"/>
      <c r="B2786" s="224"/>
      <c r="C2786" s="225"/>
      <c r="D2786" s="226" t="s">
        <v>221</v>
      </c>
      <c r="E2786" s="227" t="s">
        <v>19</v>
      </c>
      <c r="F2786" s="228" t="s">
        <v>296</v>
      </c>
      <c r="G2786" s="225"/>
      <c r="H2786" s="227" t="s">
        <v>19</v>
      </c>
      <c r="I2786" s="229"/>
      <c r="J2786" s="225"/>
      <c r="K2786" s="225"/>
      <c r="L2786" s="230"/>
      <c r="M2786" s="231"/>
      <c r="N2786" s="232"/>
      <c r="O2786" s="232"/>
      <c r="P2786" s="232"/>
      <c r="Q2786" s="232"/>
      <c r="R2786" s="232"/>
      <c r="S2786" s="232"/>
      <c r="T2786" s="23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34" t="s">
        <v>221</v>
      </c>
      <c r="AU2786" s="234" t="s">
        <v>78</v>
      </c>
      <c r="AV2786" s="13" t="s">
        <v>74</v>
      </c>
      <c r="AW2786" s="13" t="s">
        <v>31</v>
      </c>
      <c r="AX2786" s="13" t="s">
        <v>69</v>
      </c>
      <c r="AY2786" s="234" t="s">
        <v>212</v>
      </c>
    </row>
    <row r="2787" s="14" customFormat="1">
      <c r="A2787" s="14"/>
      <c r="B2787" s="235"/>
      <c r="C2787" s="236"/>
      <c r="D2787" s="226" t="s">
        <v>221</v>
      </c>
      <c r="E2787" s="237" t="s">
        <v>19</v>
      </c>
      <c r="F2787" s="238" t="s">
        <v>2156</v>
      </c>
      <c r="G2787" s="236"/>
      <c r="H2787" s="239">
        <v>-4.8380000000000001</v>
      </c>
      <c r="I2787" s="240"/>
      <c r="J2787" s="236"/>
      <c r="K2787" s="236"/>
      <c r="L2787" s="241"/>
      <c r="M2787" s="242"/>
      <c r="N2787" s="243"/>
      <c r="O2787" s="243"/>
      <c r="P2787" s="243"/>
      <c r="Q2787" s="243"/>
      <c r="R2787" s="243"/>
      <c r="S2787" s="243"/>
      <c r="T2787" s="24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45" t="s">
        <v>221</v>
      </c>
      <c r="AU2787" s="245" t="s">
        <v>78</v>
      </c>
      <c r="AV2787" s="14" t="s">
        <v>78</v>
      </c>
      <c r="AW2787" s="14" t="s">
        <v>31</v>
      </c>
      <c r="AX2787" s="14" t="s">
        <v>69</v>
      </c>
      <c r="AY2787" s="245" t="s">
        <v>212</v>
      </c>
    </row>
    <row r="2788" s="13" customFormat="1">
      <c r="A2788" s="13"/>
      <c r="B2788" s="224"/>
      <c r="C2788" s="225"/>
      <c r="D2788" s="226" t="s">
        <v>221</v>
      </c>
      <c r="E2788" s="227" t="s">
        <v>19</v>
      </c>
      <c r="F2788" s="228" t="s">
        <v>2164</v>
      </c>
      <c r="G2788" s="225"/>
      <c r="H2788" s="227" t="s">
        <v>19</v>
      </c>
      <c r="I2788" s="229"/>
      <c r="J2788" s="225"/>
      <c r="K2788" s="225"/>
      <c r="L2788" s="230"/>
      <c r="M2788" s="231"/>
      <c r="N2788" s="232"/>
      <c r="O2788" s="232"/>
      <c r="P2788" s="232"/>
      <c r="Q2788" s="232"/>
      <c r="R2788" s="232"/>
      <c r="S2788" s="232"/>
      <c r="T2788" s="23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34" t="s">
        <v>221</v>
      </c>
      <c r="AU2788" s="234" t="s">
        <v>78</v>
      </c>
      <c r="AV2788" s="13" t="s">
        <v>74</v>
      </c>
      <c r="AW2788" s="13" t="s">
        <v>31</v>
      </c>
      <c r="AX2788" s="13" t="s">
        <v>69</v>
      </c>
      <c r="AY2788" s="234" t="s">
        <v>212</v>
      </c>
    </row>
    <row r="2789" s="14" customFormat="1">
      <c r="A2789" s="14"/>
      <c r="B2789" s="235"/>
      <c r="C2789" s="236"/>
      <c r="D2789" s="226" t="s">
        <v>221</v>
      </c>
      <c r="E2789" s="237" t="s">
        <v>19</v>
      </c>
      <c r="F2789" s="238" t="s">
        <v>2165</v>
      </c>
      <c r="G2789" s="236"/>
      <c r="H2789" s="239">
        <v>9.8179999999999996</v>
      </c>
      <c r="I2789" s="240"/>
      <c r="J2789" s="236"/>
      <c r="K2789" s="236"/>
      <c r="L2789" s="241"/>
      <c r="M2789" s="242"/>
      <c r="N2789" s="243"/>
      <c r="O2789" s="243"/>
      <c r="P2789" s="243"/>
      <c r="Q2789" s="243"/>
      <c r="R2789" s="243"/>
      <c r="S2789" s="243"/>
      <c r="T2789" s="24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45" t="s">
        <v>221</v>
      </c>
      <c r="AU2789" s="245" t="s">
        <v>78</v>
      </c>
      <c r="AV2789" s="14" t="s">
        <v>78</v>
      </c>
      <c r="AW2789" s="14" t="s">
        <v>31</v>
      </c>
      <c r="AX2789" s="14" t="s">
        <v>69</v>
      </c>
      <c r="AY2789" s="245" t="s">
        <v>212</v>
      </c>
    </row>
    <row r="2790" s="13" customFormat="1">
      <c r="A2790" s="13"/>
      <c r="B2790" s="224"/>
      <c r="C2790" s="225"/>
      <c r="D2790" s="226" t="s">
        <v>221</v>
      </c>
      <c r="E2790" s="227" t="s">
        <v>19</v>
      </c>
      <c r="F2790" s="228" t="s">
        <v>296</v>
      </c>
      <c r="G2790" s="225"/>
      <c r="H2790" s="227" t="s">
        <v>19</v>
      </c>
      <c r="I2790" s="229"/>
      <c r="J2790" s="225"/>
      <c r="K2790" s="225"/>
      <c r="L2790" s="230"/>
      <c r="M2790" s="231"/>
      <c r="N2790" s="232"/>
      <c r="O2790" s="232"/>
      <c r="P2790" s="232"/>
      <c r="Q2790" s="232"/>
      <c r="R2790" s="232"/>
      <c r="S2790" s="232"/>
      <c r="T2790" s="23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34" t="s">
        <v>221</v>
      </c>
      <c r="AU2790" s="234" t="s">
        <v>78</v>
      </c>
      <c r="AV2790" s="13" t="s">
        <v>74</v>
      </c>
      <c r="AW2790" s="13" t="s">
        <v>31</v>
      </c>
      <c r="AX2790" s="13" t="s">
        <v>69</v>
      </c>
      <c r="AY2790" s="234" t="s">
        <v>212</v>
      </c>
    </row>
    <row r="2791" s="14" customFormat="1">
      <c r="A2791" s="14"/>
      <c r="B2791" s="235"/>
      <c r="C2791" s="236"/>
      <c r="D2791" s="226" t="s">
        <v>221</v>
      </c>
      <c r="E2791" s="237" t="s">
        <v>19</v>
      </c>
      <c r="F2791" s="238" t="s">
        <v>2156</v>
      </c>
      <c r="G2791" s="236"/>
      <c r="H2791" s="239">
        <v>-4.8380000000000001</v>
      </c>
      <c r="I2791" s="240"/>
      <c r="J2791" s="236"/>
      <c r="K2791" s="236"/>
      <c r="L2791" s="241"/>
      <c r="M2791" s="242"/>
      <c r="N2791" s="243"/>
      <c r="O2791" s="243"/>
      <c r="P2791" s="243"/>
      <c r="Q2791" s="243"/>
      <c r="R2791" s="243"/>
      <c r="S2791" s="243"/>
      <c r="T2791" s="244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45" t="s">
        <v>221</v>
      </c>
      <c r="AU2791" s="245" t="s">
        <v>78</v>
      </c>
      <c r="AV2791" s="14" t="s">
        <v>78</v>
      </c>
      <c r="AW2791" s="14" t="s">
        <v>31</v>
      </c>
      <c r="AX2791" s="14" t="s">
        <v>69</v>
      </c>
      <c r="AY2791" s="245" t="s">
        <v>212</v>
      </c>
    </row>
    <row r="2792" s="13" customFormat="1">
      <c r="A2792" s="13"/>
      <c r="B2792" s="224"/>
      <c r="C2792" s="225"/>
      <c r="D2792" s="226" t="s">
        <v>221</v>
      </c>
      <c r="E2792" s="227" t="s">
        <v>19</v>
      </c>
      <c r="F2792" s="228" t="s">
        <v>1236</v>
      </c>
      <c r="G2792" s="225"/>
      <c r="H2792" s="227" t="s">
        <v>19</v>
      </c>
      <c r="I2792" s="229"/>
      <c r="J2792" s="225"/>
      <c r="K2792" s="225"/>
      <c r="L2792" s="230"/>
      <c r="M2792" s="231"/>
      <c r="N2792" s="232"/>
      <c r="O2792" s="232"/>
      <c r="P2792" s="232"/>
      <c r="Q2792" s="232"/>
      <c r="R2792" s="232"/>
      <c r="S2792" s="232"/>
      <c r="T2792" s="23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34" t="s">
        <v>221</v>
      </c>
      <c r="AU2792" s="234" t="s">
        <v>78</v>
      </c>
      <c r="AV2792" s="13" t="s">
        <v>74</v>
      </c>
      <c r="AW2792" s="13" t="s">
        <v>31</v>
      </c>
      <c r="AX2792" s="13" t="s">
        <v>69</v>
      </c>
      <c r="AY2792" s="234" t="s">
        <v>212</v>
      </c>
    </row>
    <row r="2793" s="14" customFormat="1">
      <c r="A2793" s="14"/>
      <c r="B2793" s="235"/>
      <c r="C2793" s="236"/>
      <c r="D2793" s="226" t="s">
        <v>221</v>
      </c>
      <c r="E2793" s="237" t="s">
        <v>19</v>
      </c>
      <c r="F2793" s="238" t="s">
        <v>2166</v>
      </c>
      <c r="G2793" s="236"/>
      <c r="H2793" s="239">
        <v>14.85</v>
      </c>
      <c r="I2793" s="240"/>
      <c r="J2793" s="236"/>
      <c r="K2793" s="236"/>
      <c r="L2793" s="241"/>
      <c r="M2793" s="242"/>
      <c r="N2793" s="243"/>
      <c r="O2793" s="243"/>
      <c r="P2793" s="243"/>
      <c r="Q2793" s="243"/>
      <c r="R2793" s="243"/>
      <c r="S2793" s="243"/>
      <c r="T2793" s="24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45" t="s">
        <v>221</v>
      </c>
      <c r="AU2793" s="245" t="s">
        <v>78</v>
      </c>
      <c r="AV2793" s="14" t="s">
        <v>78</v>
      </c>
      <c r="AW2793" s="14" t="s">
        <v>31</v>
      </c>
      <c r="AX2793" s="14" t="s">
        <v>69</v>
      </c>
      <c r="AY2793" s="245" t="s">
        <v>212</v>
      </c>
    </row>
    <row r="2794" s="13" customFormat="1">
      <c r="A2794" s="13"/>
      <c r="B2794" s="224"/>
      <c r="C2794" s="225"/>
      <c r="D2794" s="226" t="s">
        <v>221</v>
      </c>
      <c r="E2794" s="227" t="s">
        <v>19</v>
      </c>
      <c r="F2794" s="228" t="s">
        <v>296</v>
      </c>
      <c r="G2794" s="225"/>
      <c r="H2794" s="227" t="s">
        <v>19</v>
      </c>
      <c r="I2794" s="229"/>
      <c r="J2794" s="225"/>
      <c r="K2794" s="225"/>
      <c r="L2794" s="230"/>
      <c r="M2794" s="231"/>
      <c r="N2794" s="232"/>
      <c r="O2794" s="232"/>
      <c r="P2794" s="232"/>
      <c r="Q2794" s="232"/>
      <c r="R2794" s="232"/>
      <c r="S2794" s="232"/>
      <c r="T2794" s="233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34" t="s">
        <v>221</v>
      </c>
      <c r="AU2794" s="234" t="s">
        <v>78</v>
      </c>
      <c r="AV2794" s="13" t="s">
        <v>74</v>
      </c>
      <c r="AW2794" s="13" t="s">
        <v>31</v>
      </c>
      <c r="AX2794" s="13" t="s">
        <v>69</v>
      </c>
      <c r="AY2794" s="234" t="s">
        <v>212</v>
      </c>
    </row>
    <row r="2795" s="14" customFormat="1">
      <c r="A2795" s="14"/>
      <c r="B2795" s="235"/>
      <c r="C2795" s="236"/>
      <c r="D2795" s="226" t="s">
        <v>221</v>
      </c>
      <c r="E2795" s="237" t="s">
        <v>19</v>
      </c>
      <c r="F2795" s="238" t="s">
        <v>2156</v>
      </c>
      <c r="G2795" s="236"/>
      <c r="H2795" s="239">
        <v>-4.8380000000000001</v>
      </c>
      <c r="I2795" s="240"/>
      <c r="J2795" s="236"/>
      <c r="K2795" s="236"/>
      <c r="L2795" s="241"/>
      <c r="M2795" s="242"/>
      <c r="N2795" s="243"/>
      <c r="O2795" s="243"/>
      <c r="P2795" s="243"/>
      <c r="Q2795" s="243"/>
      <c r="R2795" s="243"/>
      <c r="S2795" s="243"/>
      <c r="T2795" s="244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45" t="s">
        <v>221</v>
      </c>
      <c r="AU2795" s="245" t="s">
        <v>78</v>
      </c>
      <c r="AV2795" s="14" t="s">
        <v>78</v>
      </c>
      <c r="AW2795" s="14" t="s">
        <v>31</v>
      </c>
      <c r="AX2795" s="14" t="s">
        <v>69</v>
      </c>
      <c r="AY2795" s="245" t="s">
        <v>212</v>
      </c>
    </row>
    <row r="2796" s="13" customFormat="1">
      <c r="A2796" s="13"/>
      <c r="B2796" s="224"/>
      <c r="C2796" s="225"/>
      <c r="D2796" s="226" t="s">
        <v>221</v>
      </c>
      <c r="E2796" s="227" t="s">
        <v>19</v>
      </c>
      <c r="F2796" s="228" t="s">
        <v>2167</v>
      </c>
      <c r="G2796" s="225"/>
      <c r="H2796" s="227" t="s">
        <v>19</v>
      </c>
      <c r="I2796" s="229"/>
      <c r="J2796" s="225"/>
      <c r="K2796" s="225"/>
      <c r="L2796" s="230"/>
      <c r="M2796" s="231"/>
      <c r="N2796" s="232"/>
      <c r="O2796" s="232"/>
      <c r="P2796" s="232"/>
      <c r="Q2796" s="232"/>
      <c r="R2796" s="232"/>
      <c r="S2796" s="232"/>
      <c r="T2796" s="23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34" t="s">
        <v>221</v>
      </c>
      <c r="AU2796" s="234" t="s">
        <v>78</v>
      </c>
      <c r="AV2796" s="13" t="s">
        <v>74</v>
      </c>
      <c r="AW2796" s="13" t="s">
        <v>31</v>
      </c>
      <c r="AX2796" s="13" t="s">
        <v>69</v>
      </c>
      <c r="AY2796" s="234" t="s">
        <v>212</v>
      </c>
    </row>
    <row r="2797" s="14" customFormat="1">
      <c r="A2797" s="14"/>
      <c r="B2797" s="235"/>
      <c r="C2797" s="236"/>
      <c r="D2797" s="226" t="s">
        <v>221</v>
      </c>
      <c r="E2797" s="237" t="s">
        <v>19</v>
      </c>
      <c r="F2797" s="238" t="s">
        <v>1412</v>
      </c>
      <c r="G2797" s="236"/>
      <c r="H2797" s="239">
        <v>10.725</v>
      </c>
      <c r="I2797" s="240"/>
      <c r="J2797" s="236"/>
      <c r="K2797" s="236"/>
      <c r="L2797" s="241"/>
      <c r="M2797" s="242"/>
      <c r="N2797" s="243"/>
      <c r="O2797" s="243"/>
      <c r="P2797" s="243"/>
      <c r="Q2797" s="243"/>
      <c r="R2797" s="243"/>
      <c r="S2797" s="243"/>
      <c r="T2797" s="244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45" t="s">
        <v>221</v>
      </c>
      <c r="AU2797" s="245" t="s">
        <v>78</v>
      </c>
      <c r="AV2797" s="14" t="s">
        <v>78</v>
      </c>
      <c r="AW2797" s="14" t="s">
        <v>31</v>
      </c>
      <c r="AX2797" s="14" t="s">
        <v>69</v>
      </c>
      <c r="AY2797" s="245" t="s">
        <v>212</v>
      </c>
    </row>
    <row r="2798" s="13" customFormat="1">
      <c r="A2798" s="13"/>
      <c r="B2798" s="224"/>
      <c r="C2798" s="225"/>
      <c r="D2798" s="226" t="s">
        <v>221</v>
      </c>
      <c r="E2798" s="227" t="s">
        <v>19</v>
      </c>
      <c r="F2798" s="228" t="s">
        <v>2168</v>
      </c>
      <c r="G2798" s="225"/>
      <c r="H2798" s="227" t="s">
        <v>19</v>
      </c>
      <c r="I2798" s="229"/>
      <c r="J2798" s="225"/>
      <c r="K2798" s="225"/>
      <c r="L2798" s="230"/>
      <c r="M2798" s="231"/>
      <c r="N2798" s="232"/>
      <c r="O2798" s="232"/>
      <c r="P2798" s="232"/>
      <c r="Q2798" s="232"/>
      <c r="R2798" s="232"/>
      <c r="S2798" s="232"/>
      <c r="T2798" s="23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34" t="s">
        <v>221</v>
      </c>
      <c r="AU2798" s="234" t="s">
        <v>78</v>
      </c>
      <c r="AV2798" s="13" t="s">
        <v>74</v>
      </c>
      <c r="AW2798" s="13" t="s">
        <v>31</v>
      </c>
      <c r="AX2798" s="13" t="s">
        <v>69</v>
      </c>
      <c r="AY2798" s="234" t="s">
        <v>212</v>
      </c>
    </row>
    <row r="2799" s="14" customFormat="1">
      <c r="A2799" s="14"/>
      <c r="B2799" s="235"/>
      <c r="C2799" s="236"/>
      <c r="D2799" s="226" t="s">
        <v>221</v>
      </c>
      <c r="E2799" s="237" t="s">
        <v>19</v>
      </c>
      <c r="F2799" s="238" t="s">
        <v>2169</v>
      </c>
      <c r="G2799" s="236"/>
      <c r="H2799" s="239">
        <v>29.867999999999999</v>
      </c>
      <c r="I2799" s="240"/>
      <c r="J2799" s="236"/>
      <c r="K2799" s="236"/>
      <c r="L2799" s="241"/>
      <c r="M2799" s="242"/>
      <c r="N2799" s="243"/>
      <c r="O2799" s="243"/>
      <c r="P2799" s="243"/>
      <c r="Q2799" s="243"/>
      <c r="R2799" s="243"/>
      <c r="S2799" s="243"/>
      <c r="T2799" s="244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45" t="s">
        <v>221</v>
      </c>
      <c r="AU2799" s="245" t="s">
        <v>78</v>
      </c>
      <c r="AV2799" s="14" t="s">
        <v>78</v>
      </c>
      <c r="AW2799" s="14" t="s">
        <v>31</v>
      </c>
      <c r="AX2799" s="14" t="s">
        <v>69</v>
      </c>
      <c r="AY2799" s="245" t="s">
        <v>212</v>
      </c>
    </row>
    <row r="2800" s="13" customFormat="1">
      <c r="A2800" s="13"/>
      <c r="B2800" s="224"/>
      <c r="C2800" s="225"/>
      <c r="D2800" s="226" t="s">
        <v>221</v>
      </c>
      <c r="E2800" s="227" t="s">
        <v>19</v>
      </c>
      <c r="F2800" s="228" t="s">
        <v>296</v>
      </c>
      <c r="G2800" s="225"/>
      <c r="H2800" s="227" t="s">
        <v>19</v>
      </c>
      <c r="I2800" s="229"/>
      <c r="J2800" s="225"/>
      <c r="K2800" s="225"/>
      <c r="L2800" s="230"/>
      <c r="M2800" s="231"/>
      <c r="N2800" s="232"/>
      <c r="O2800" s="232"/>
      <c r="P2800" s="232"/>
      <c r="Q2800" s="232"/>
      <c r="R2800" s="232"/>
      <c r="S2800" s="232"/>
      <c r="T2800" s="23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34" t="s">
        <v>221</v>
      </c>
      <c r="AU2800" s="234" t="s">
        <v>78</v>
      </c>
      <c r="AV2800" s="13" t="s">
        <v>74</v>
      </c>
      <c r="AW2800" s="13" t="s">
        <v>31</v>
      </c>
      <c r="AX2800" s="13" t="s">
        <v>69</v>
      </c>
      <c r="AY2800" s="234" t="s">
        <v>212</v>
      </c>
    </row>
    <row r="2801" s="14" customFormat="1">
      <c r="A2801" s="14"/>
      <c r="B2801" s="235"/>
      <c r="C2801" s="236"/>
      <c r="D2801" s="226" t="s">
        <v>221</v>
      </c>
      <c r="E2801" s="237" t="s">
        <v>19</v>
      </c>
      <c r="F2801" s="238" t="s">
        <v>666</v>
      </c>
      <c r="G2801" s="236"/>
      <c r="H2801" s="239">
        <v>-2.875</v>
      </c>
      <c r="I2801" s="240"/>
      <c r="J2801" s="236"/>
      <c r="K2801" s="236"/>
      <c r="L2801" s="241"/>
      <c r="M2801" s="242"/>
      <c r="N2801" s="243"/>
      <c r="O2801" s="243"/>
      <c r="P2801" s="243"/>
      <c r="Q2801" s="243"/>
      <c r="R2801" s="243"/>
      <c r="S2801" s="243"/>
      <c r="T2801" s="24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45" t="s">
        <v>221</v>
      </c>
      <c r="AU2801" s="245" t="s">
        <v>78</v>
      </c>
      <c r="AV2801" s="14" t="s">
        <v>78</v>
      </c>
      <c r="AW2801" s="14" t="s">
        <v>31</v>
      </c>
      <c r="AX2801" s="14" t="s">
        <v>69</v>
      </c>
      <c r="AY2801" s="245" t="s">
        <v>212</v>
      </c>
    </row>
    <row r="2802" s="13" customFormat="1">
      <c r="A2802" s="13"/>
      <c r="B2802" s="224"/>
      <c r="C2802" s="225"/>
      <c r="D2802" s="226" t="s">
        <v>221</v>
      </c>
      <c r="E2802" s="227" t="s">
        <v>19</v>
      </c>
      <c r="F2802" s="228" t="s">
        <v>2170</v>
      </c>
      <c r="G2802" s="225"/>
      <c r="H2802" s="227" t="s">
        <v>19</v>
      </c>
      <c r="I2802" s="229"/>
      <c r="J2802" s="225"/>
      <c r="K2802" s="225"/>
      <c r="L2802" s="230"/>
      <c r="M2802" s="231"/>
      <c r="N2802" s="232"/>
      <c r="O2802" s="232"/>
      <c r="P2802" s="232"/>
      <c r="Q2802" s="232"/>
      <c r="R2802" s="232"/>
      <c r="S2802" s="232"/>
      <c r="T2802" s="23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34" t="s">
        <v>221</v>
      </c>
      <c r="AU2802" s="234" t="s">
        <v>78</v>
      </c>
      <c r="AV2802" s="13" t="s">
        <v>74</v>
      </c>
      <c r="AW2802" s="13" t="s">
        <v>31</v>
      </c>
      <c r="AX2802" s="13" t="s">
        <v>69</v>
      </c>
      <c r="AY2802" s="234" t="s">
        <v>212</v>
      </c>
    </row>
    <row r="2803" s="14" customFormat="1">
      <c r="A2803" s="14"/>
      <c r="B2803" s="235"/>
      <c r="C2803" s="236"/>
      <c r="D2803" s="226" t="s">
        <v>221</v>
      </c>
      <c r="E2803" s="237" t="s">
        <v>19</v>
      </c>
      <c r="F2803" s="238" t="s">
        <v>2171</v>
      </c>
      <c r="G2803" s="236"/>
      <c r="H2803" s="239">
        <v>17.463000000000001</v>
      </c>
      <c r="I2803" s="240"/>
      <c r="J2803" s="236"/>
      <c r="K2803" s="236"/>
      <c r="L2803" s="241"/>
      <c r="M2803" s="242"/>
      <c r="N2803" s="243"/>
      <c r="O2803" s="243"/>
      <c r="P2803" s="243"/>
      <c r="Q2803" s="243"/>
      <c r="R2803" s="243"/>
      <c r="S2803" s="243"/>
      <c r="T2803" s="244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45" t="s">
        <v>221</v>
      </c>
      <c r="AU2803" s="245" t="s">
        <v>78</v>
      </c>
      <c r="AV2803" s="14" t="s">
        <v>78</v>
      </c>
      <c r="AW2803" s="14" t="s">
        <v>31</v>
      </c>
      <c r="AX2803" s="14" t="s">
        <v>69</v>
      </c>
      <c r="AY2803" s="245" t="s">
        <v>212</v>
      </c>
    </row>
    <row r="2804" s="13" customFormat="1">
      <c r="A2804" s="13"/>
      <c r="B2804" s="224"/>
      <c r="C2804" s="225"/>
      <c r="D2804" s="226" t="s">
        <v>221</v>
      </c>
      <c r="E2804" s="227" t="s">
        <v>19</v>
      </c>
      <c r="F2804" s="228" t="s">
        <v>296</v>
      </c>
      <c r="G2804" s="225"/>
      <c r="H2804" s="227" t="s">
        <v>19</v>
      </c>
      <c r="I2804" s="229"/>
      <c r="J2804" s="225"/>
      <c r="K2804" s="225"/>
      <c r="L2804" s="230"/>
      <c r="M2804" s="231"/>
      <c r="N2804" s="232"/>
      <c r="O2804" s="232"/>
      <c r="P2804" s="232"/>
      <c r="Q2804" s="232"/>
      <c r="R2804" s="232"/>
      <c r="S2804" s="232"/>
      <c r="T2804" s="23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34" t="s">
        <v>221</v>
      </c>
      <c r="AU2804" s="234" t="s">
        <v>78</v>
      </c>
      <c r="AV2804" s="13" t="s">
        <v>74</v>
      </c>
      <c r="AW2804" s="13" t="s">
        <v>31</v>
      </c>
      <c r="AX2804" s="13" t="s">
        <v>69</v>
      </c>
      <c r="AY2804" s="234" t="s">
        <v>212</v>
      </c>
    </row>
    <row r="2805" s="14" customFormat="1">
      <c r="A2805" s="14"/>
      <c r="B2805" s="235"/>
      <c r="C2805" s="236"/>
      <c r="D2805" s="226" t="s">
        <v>221</v>
      </c>
      <c r="E2805" s="237" t="s">
        <v>19</v>
      </c>
      <c r="F2805" s="238" t="s">
        <v>666</v>
      </c>
      <c r="G2805" s="236"/>
      <c r="H2805" s="239">
        <v>-2.875</v>
      </c>
      <c r="I2805" s="240"/>
      <c r="J2805" s="236"/>
      <c r="K2805" s="236"/>
      <c r="L2805" s="241"/>
      <c r="M2805" s="242"/>
      <c r="N2805" s="243"/>
      <c r="O2805" s="243"/>
      <c r="P2805" s="243"/>
      <c r="Q2805" s="243"/>
      <c r="R2805" s="243"/>
      <c r="S2805" s="243"/>
      <c r="T2805" s="24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45" t="s">
        <v>221</v>
      </c>
      <c r="AU2805" s="245" t="s">
        <v>78</v>
      </c>
      <c r="AV2805" s="14" t="s">
        <v>78</v>
      </c>
      <c r="AW2805" s="14" t="s">
        <v>31</v>
      </c>
      <c r="AX2805" s="14" t="s">
        <v>69</v>
      </c>
      <c r="AY2805" s="245" t="s">
        <v>212</v>
      </c>
    </row>
    <row r="2806" s="13" customFormat="1">
      <c r="A2806" s="13"/>
      <c r="B2806" s="224"/>
      <c r="C2806" s="225"/>
      <c r="D2806" s="226" t="s">
        <v>221</v>
      </c>
      <c r="E2806" s="227" t="s">
        <v>19</v>
      </c>
      <c r="F2806" s="228" t="s">
        <v>2172</v>
      </c>
      <c r="G2806" s="225"/>
      <c r="H2806" s="227" t="s">
        <v>19</v>
      </c>
      <c r="I2806" s="229"/>
      <c r="J2806" s="225"/>
      <c r="K2806" s="225"/>
      <c r="L2806" s="230"/>
      <c r="M2806" s="231"/>
      <c r="N2806" s="232"/>
      <c r="O2806" s="232"/>
      <c r="P2806" s="232"/>
      <c r="Q2806" s="232"/>
      <c r="R2806" s="232"/>
      <c r="S2806" s="232"/>
      <c r="T2806" s="23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34" t="s">
        <v>221</v>
      </c>
      <c r="AU2806" s="234" t="s">
        <v>78</v>
      </c>
      <c r="AV2806" s="13" t="s">
        <v>74</v>
      </c>
      <c r="AW2806" s="13" t="s">
        <v>31</v>
      </c>
      <c r="AX2806" s="13" t="s">
        <v>69</v>
      </c>
      <c r="AY2806" s="234" t="s">
        <v>212</v>
      </c>
    </row>
    <row r="2807" s="14" customFormat="1">
      <c r="A2807" s="14"/>
      <c r="B2807" s="235"/>
      <c r="C2807" s="236"/>
      <c r="D2807" s="226" t="s">
        <v>221</v>
      </c>
      <c r="E2807" s="237" t="s">
        <v>19</v>
      </c>
      <c r="F2807" s="238" t="s">
        <v>2173</v>
      </c>
      <c r="G2807" s="236"/>
      <c r="H2807" s="239">
        <v>8.4559999999999995</v>
      </c>
      <c r="I2807" s="240"/>
      <c r="J2807" s="236"/>
      <c r="K2807" s="236"/>
      <c r="L2807" s="241"/>
      <c r="M2807" s="242"/>
      <c r="N2807" s="243"/>
      <c r="O2807" s="243"/>
      <c r="P2807" s="243"/>
      <c r="Q2807" s="243"/>
      <c r="R2807" s="243"/>
      <c r="S2807" s="243"/>
      <c r="T2807" s="24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45" t="s">
        <v>221</v>
      </c>
      <c r="AU2807" s="245" t="s">
        <v>78</v>
      </c>
      <c r="AV2807" s="14" t="s">
        <v>78</v>
      </c>
      <c r="AW2807" s="14" t="s">
        <v>31</v>
      </c>
      <c r="AX2807" s="14" t="s">
        <v>69</v>
      </c>
      <c r="AY2807" s="245" t="s">
        <v>212</v>
      </c>
    </row>
    <row r="2808" s="13" customFormat="1">
      <c r="A2808" s="13"/>
      <c r="B2808" s="224"/>
      <c r="C2808" s="225"/>
      <c r="D2808" s="226" t="s">
        <v>221</v>
      </c>
      <c r="E2808" s="227" t="s">
        <v>19</v>
      </c>
      <c r="F2808" s="228" t="s">
        <v>2174</v>
      </c>
      <c r="G2808" s="225"/>
      <c r="H2808" s="227" t="s">
        <v>19</v>
      </c>
      <c r="I2808" s="229"/>
      <c r="J2808" s="225"/>
      <c r="K2808" s="225"/>
      <c r="L2808" s="230"/>
      <c r="M2808" s="231"/>
      <c r="N2808" s="232"/>
      <c r="O2808" s="232"/>
      <c r="P2808" s="232"/>
      <c r="Q2808" s="232"/>
      <c r="R2808" s="232"/>
      <c r="S2808" s="232"/>
      <c r="T2808" s="233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34" t="s">
        <v>221</v>
      </c>
      <c r="AU2808" s="234" t="s">
        <v>78</v>
      </c>
      <c r="AV2808" s="13" t="s">
        <v>74</v>
      </c>
      <c r="AW2808" s="13" t="s">
        <v>31</v>
      </c>
      <c r="AX2808" s="13" t="s">
        <v>69</v>
      </c>
      <c r="AY2808" s="234" t="s">
        <v>212</v>
      </c>
    </row>
    <row r="2809" s="14" customFormat="1">
      <c r="A2809" s="14"/>
      <c r="B2809" s="235"/>
      <c r="C2809" s="236"/>
      <c r="D2809" s="226" t="s">
        <v>221</v>
      </c>
      <c r="E2809" s="237" t="s">
        <v>19</v>
      </c>
      <c r="F2809" s="238" t="s">
        <v>2151</v>
      </c>
      <c r="G2809" s="236"/>
      <c r="H2809" s="239">
        <v>-1.4379999999999999</v>
      </c>
      <c r="I2809" s="240"/>
      <c r="J2809" s="236"/>
      <c r="K2809" s="236"/>
      <c r="L2809" s="241"/>
      <c r="M2809" s="242"/>
      <c r="N2809" s="243"/>
      <c r="O2809" s="243"/>
      <c r="P2809" s="243"/>
      <c r="Q2809" s="243"/>
      <c r="R2809" s="243"/>
      <c r="S2809" s="243"/>
      <c r="T2809" s="24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45" t="s">
        <v>221</v>
      </c>
      <c r="AU2809" s="245" t="s">
        <v>78</v>
      </c>
      <c r="AV2809" s="14" t="s">
        <v>78</v>
      </c>
      <c r="AW2809" s="14" t="s">
        <v>31</v>
      </c>
      <c r="AX2809" s="14" t="s">
        <v>69</v>
      </c>
      <c r="AY2809" s="245" t="s">
        <v>212</v>
      </c>
    </row>
    <row r="2810" s="13" customFormat="1">
      <c r="A2810" s="13"/>
      <c r="B2810" s="224"/>
      <c r="C2810" s="225"/>
      <c r="D2810" s="226" t="s">
        <v>221</v>
      </c>
      <c r="E2810" s="227" t="s">
        <v>19</v>
      </c>
      <c r="F2810" s="228" t="s">
        <v>2175</v>
      </c>
      <c r="G2810" s="225"/>
      <c r="H2810" s="227" t="s">
        <v>19</v>
      </c>
      <c r="I2810" s="229"/>
      <c r="J2810" s="225"/>
      <c r="K2810" s="225"/>
      <c r="L2810" s="230"/>
      <c r="M2810" s="231"/>
      <c r="N2810" s="232"/>
      <c r="O2810" s="232"/>
      <c r="P2810" s="232"/>
      <c r="Q2810" s="232"/>
      <c r="R2810" s="232"/>
      <c r="S2810" s="232"/>
      <c r="T2810" s="23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34" t="s">
        <v>221</v>
      </c>
      <c r="AU2810" s="234" t="s">
        <v>78</v>
      </c>
      <c r="AV2810" s="13" t="s">
        <v>74</v>
      </c>
      <c r="AW2810" s="13" t="s">
        <v>31</v>
      </c>
      <c r="AX2810" s="13" t="s">
        <v>69</v>
      </c>
      <c r="AY2810" s="234" t="s">
        <v>212</v>
      </c>
    </row>
    <row r="2811" s="14" customFormat="1">
      <c r="A2811" s="14"/>
      <c r="B2811" s="235"/>
      <c r="C2811" s="236"/>
      <c r="D2811" s="226" t="s">
        <v>221</v>
      </c>
      <c r="E2811" s="237" t="s">
        <v>19</v>
      </c>
      <c r="F2811" s="238" t="s">
        <v>2176</v>
      </c>
      <c r="G2811" s="236"/>
      <c r="H2811" s="239">
        <v>10.794000000000001</v>
      </c>
      <c r="I2811" s="240"/>
      <c r="J2811" s="236"/>
      <c r="K2811" s="236"/>
      <c r="L2811" s="241"/>
      <c r="M2811" s="242"/>
      <c r="N2811" s="243"/>
      <c r="O2811" s="243"/>
      <c r="P2811" s="243"/>
      <c r="Q2811" s="243"/>
      <c r="R2811" s="243"/>
      <c r="S2811" s="243"/>
      <c r="T2811" s="244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45" t="s">
        <v>221</v>
      </c>
      <c r="AU2811" s="245" t="s">
        <v>78</v>
      </c>
      <c r="AV2811" s="14" t="s">
        <v>78</v>
      </c>
      <c r="AW2811" s="14" t="s">
        <v>31</v>
      </c>
      <c r="AX2811" s="14" t="s">
        <v>69</v>
      </c>
      <c r="AY2811" s="245" t="s">
        <v>212</v>
      </c>
    </row>
    <row r="2812" s="13" customFormat="1">
      <c r="A2812" s="13"/>
      <c r="B2812" s="224"/>
      <c r="C2812" s="225"/>
      <c r="D2812" s="226" t="s">
        <v>221</v>
      </c>
      <c r="E2812" s="227" t="s">
        <v>19</v>
      </c>
      <c r="F2812" s="228" t="s">
        <v>296</v>
      </c>
      <c r="G2812" s="225"/>
      <c r="H2812" s="227" t="s">
        <v>19</v>
      </c>
      <c r="I2812" s="229"/>
      <c r="J2812" s="225"/>
      <c r="K2812" s="225"/>
      <c r="L2812" s="230"/>
      <c r="M2812" s="231"/>
      <c r="N2812" s="232"/>
      <c r="O2812" s="232"/>
      <c r="P2812" s="232"/>
      <c r="Q2812" s="232"/>
      <c r="R2812" s="232"/>
      <c r="S2812" s="232"/>
      <c r="T2812" s="23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34" t="s">
        <v>221</v>
      </c>
      <c r="AU2812" s="234" t="s">
        <v>78</v>
      </c>
      <c r="AV2812" s="13" t="s">
        <v>74</v>
      </c>
      <c r="AW2812" s="13" t="s">
        <v>31</v>
      </c>
      <c r="AX2812" s="13" t="s">
        <v>69</v>
      </c>
      <c r="AY2812" s="234" t="s">
        <v>212</v>
      </c>
    </row>
    <row r="2813" s="14" customFormat="1">
      <c r="A2813" s="14"/>
      <c r="B2813" s="235"/>
      <c r="C2813" s="236"/>
      <c r="D2813" s="226" t="s">
        <v>221</v>
      </c>
      <c r="E2813" s="237" t="s">
        <v>19</v>
      </c>
      <c r="F2813" s="238" t="s">
        <v>639</v>
      </c>
      <c r="G2813" s="236"/>
      <c r="H2813" s="239">
        <v>-5.0629999999999997</v>
      </c>
      <c r="I2813" s="240"/>
      <c r="J2813" s="236"/>
      <c r="K2813" s="236"/>
      <c r="L2813" s="241"/>
      <c r="M2813" s="242"/>
      <c r="N2813" s="243"/>
      <c r="O2813" s="243"/>
      <c r="P2813" s="243"/>
      <c r="Q2813" s="243"/>
      <c r="R2813" s="243"/>
      <c r="S2813" s="243"/>
      <c r="T2813" s="24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45" t="s">
        <v>221</v>
      </c>
      <c r="AU2813" s="245" t="s">
        <v>78</v>
      </c>
      <c r="AV2813" s="14" t="s">
        <v>78</v>
      </c>
      <c r="AW2813" s="14" t="s">
        <v>31</v>
      </c>
      <c r="AX2813" s="14" t="s">
        <v>69</v>
      </c>
      <c r="AY2813" s="245" t="s">
        <v>212</v>
      </c>
    </row>
    <row r="2814" s="13" customFormat="1">
      <c r="A2814" s="13"/>
      <c r="B2814" s="224"/>
      <c r="C2814" s="225"/>
      <c r="D2814" s="226" t="s">
        <v>221</v>
      </c>
      <c r="E2814" s="227" t="s">
        <v>19</v>
      </c>
      <c r="F2814" s="228" t="s">
        <v>2177</v>
      </c>
      <c r="G2814" s="225"/>
      <c r="H2814" s="227" t="s">
        <v>19</v>
      </c>
      <c r="I2814" s="229"/>
      <c r="J2814" s="225"/>
      <c r="K2814" s="225"/>
      <c r="L2814" s="230"/>
      <c r="M2814" s="231"/>
      <c r="N2814" s="232"/>
      <c r="O2814" s="232"/>
      <c r="P2814" s="232"/>
      <c r="Q2814" s="232"/>
      <c r="R2814" s="232"/>
      <c r="S2814" s="232"/>
      <c r="T2814" s="23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34" t="s">
        <v>221</v>
      </c>
      <c r="AU2814" s="234" t="s">
        <v>78</v>
      </c>
      <c r="AV2814" s="13" t="s">
        <v>74</v>
      </c>
      <c r="AW2814" s="13" t="s">
        <v>31</v>
      </c>
      <c r="AX2814" s="13" t="s">
        <v>69</v>
      </c>
      <c r="AY2814" s="234" t="s">
        <v>212</v>
      </c>
    </row>
    <row r="2815" s="14" customFormat="1">
      <c r="A2815" s="14"/>
      <c r="B2815" s="235"/>
      <c r="C2815" s="236"/>
      <c r="D2815" s="226" t="s">
        <v>221</v>
      </c>
      <c r="E2815" s="237" t="s">
        <v>19</v>
      </c>
      <c r="F2815" s="238" t="s">
        <v>2178</v>
      </c>
      <c r="G2815" s="236"/>
      <c r="H2815" s="239">
        <v>10.313000000000001</v>
      </c>
      <c r="I2815" s="240"/>
      <c r="J2815" s="236"/>
      <c r="K2815" s="236"/>
      <c r="L2815" s="241"/>
      <c r="M2815" s="242"/>
      <c r="N2815" s="243"/>
      <c r="O2815" s="243"/>
      <c r="P2815" s="243"/>
      <c r="Q2815" s="243"/>
      <c r="R2815" s="243"/>
      <c r="S2815" s="243"/>
      <c r="T2815" s="24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45" t="s">
        <v>221</v>
      </c>
      <c r="AU2815" s="245" t="s">
        <v>78</v>
      </c>
      <c r="AV2815" s="14" t="s">
        <v>78</v>
      </c>
      <c r="AW2815" s="14" t="s">
        <v>31</v>
      </c>
      <c r="AX2815" s="14" t="s">
        <v>69</v>
      </c>
      <c r="AY2815" s="245" t="s">
        <v>212</v>
      </c>
    </row>
    <row r="2816" s="13" customFormat="1">
      <c r="A2816" s="13"/>
      <c r="B2816" s="224"/>
      <c r="C2816" s="225"/>
      <c r="D2816" s="226" t="s">
        <v>221</v>
      </c>
      <c r="E2816" s="227" t="s">
        <v>19</v>
      </c>
      <c r="F2816" s="228" t="s">
        <v>296</v>
      </c>
      <c r="G2816" s="225"/>
      <c r="H2816" s="227" t="s">
        <v>19</v>
      </c>
      <c r="I2816" s="229"/>
      <c r="J2816" s="225"/>
      <c r="K2816" s="225"/>
      <c r="L2816" s="230"/>
      <c r="M2816" s="231"/>
      <c r="N2816" s="232"/>
      <c r="O2816" s="232"/>
      <c r="P2816" s="232"/>
      <c r="Q2816" s="232"/>
      <c r="R2816" s="232"/>
      <c r="S2816" s="232"/>
      <c r="T2816" s="23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34" t="s">
        <v>221</v>
      </c>
      <c r="AU2816" s="234" t="s">
        <v>78</v>
      </c>
      <c r="AV2816" s="13" t="s">
        <v>74</v>
      </c>
      <c r="AW2816" s="13" t="s">
        <v>31</v>
      </c>
      <c r="AX2816" s="13" t="s">
        <v>69</v>
      </c>
      <c r="AY2816" s="234" t="s">
        <v>212</v>
      </c>
    </row>
    <row r="2817" s="14" customFormat="1">
      <c r="A2817" s="14"/>
      <c r="B2817" s="235"/>
      <c r="C2817" s="236"/>
      <c r="D2817" s="226" t="s">
        <v>221</v>
      </c>
      <c r="E2817" s="237" t="s">
        <v>19</v>
      </c>
      <c r="F2817" s="238" t="s">
        <v>639</v>
      </c>
      <c r="G2817" s="236"/>
      <c r="H2817" s="239">
        <v>-5.0629999999999997</v>
      </c>
      <c r="I2817" s="240"/>
      <c r="J2817" s="236"/>
      <c r="K2817" s="236"/>
      <c r="L2817" s="241"/>
      <c r="M2817" s="242"/>
      <c r="N2817" s="243"/>
      <c r="O2817" s="243"/>
      <c r="P2817" s="243"/>
      <c r="Q2817" s="243"/>
      <c r="R2817" s="243"/>
      <c r="S2817" s="243"/>
      <c r="T2817" s="244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45" t="s">
        <v>221</v>
      </c>
      <c r="AU2817" s="245" t="s">
        <v>78</v>
      </c>
      <c r="AV2817" s="14" t="s">
        <v>78</v>
      </c>
      <c r="AW2817" s="14" t="s">
        <v>31</v>
      </c>
      <c r="AX2817" s="14" t="s">
        <v>69</v>
      </c>
      <c r="AY2817" s="245" t="s">
        <v>212</v>
      </c>
    </row>
    <row r="2818" s="13" customFormat="1">
      <c r="A2818" s="13"/>
      <c r="B2818" s="224"/>
      <c r="C2818" s="225"/>
      <c r="D2818" s="226" t="s">
        <v>221</v>
      </c>
      <c r="E2818" s="227" t="s">
        <v>19</v>
      </c>
      <c r="F2818" s="228" t="s">
        <v>2179</v>
      </c>
      <c r="G2818" s="225"/>
      <c r="H2818" s="227" t="s">
        <v>19</v>
      </c>
      <c r="I2818" s="229"/>
      <c r="J2818" s="225"/>
      <c r="K2818" s="225"/>
      <c r="L2818" s="230"/>
      <c r="M2818" s="231"/>
      <c r="N2818" s="232"/>
      <c r="O2818" s="232"/>
      <c r="P2818" s="232"/>
      <c r="Q2818" s="232"/>
      <c r="R2818" s="232"/>
      <c r="S2818" s="232"/>
      <c r="T2818" s="23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34" t="s">
        <v>221</v>
      </c>
      <c r="AU2818" s="234" t="s">
        <v>78</v>
      </c>
      <c r="AV2818" s="13" t="s">
        <v>74</v>
      </c>
      <c r="AW2818" s="13" t="s">
        <v>31</v>
      </c>
      <c r="AX2818" s="13" t="s">
        <v>69</v>
      </c>
      <c r="AY2818" s="234" t="s">
        <v>212</v>
      </c>
    </row>
    <row r="2819" s="14" customFormat="1">
      <c r="A2819" s="14"/>
      <c r="B2819" s="235"/>
      <c r="C2819" s="236"/>
      <c r="D2819" s="226" t="s">
        <v>221</v>
      </c>
      <c r="E2819" s="237" t="s">
        <v>19</v>
      </c>
      <c r="F2819" s="238" t="s">
        <v>2178</v>
      </c>
      <c r="G2819" s="236"/>
      <c r="H2819" s="239">
        <v>10.313000000000001</v>
      </c>
      <c r="I2819" s="240"/>
      <c r="J2819" s="236"/>
      <c r="K2819" s="236"/>
      <c r="L2819" s="241"/>
      <c r="M2819" s="242"/>
      <c r="N2819" s="243"/>
      <c r="O2819" s="243"/>
      <c r="P2819" s="243"/>
      <c r="Q2819" s="243"/>
      <c r="R2819" s="243"/>
      <c r="S2819" s="243"/>
      <c r="T2819" s="244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45" t="s">
        <v>221</v>
      </c>
      <c r="AU2819" s="245" t="s">
        <v>78</v>
      </c>
      <c r="AV2819" s="14" t="s">
        <v>78</v>
      </c>
      <c r="AW2819" s="14" t="s">
        <v>31</v>
      </c>
      <c r="AX2819" s="14" t="s">
        <v>69</v>
      </c>
      <c r="AY2819" s="245" t="s">
        <v>212</v>
      </c>
    </row>
    <row r="2820" s="13" customFormat="1">
      <c r="A2820" s="13"/>
      <c r="B2820" s="224"/>
      <c r="C2820" s="225"/>
      <c r="D2820" s="226" t="s">
        <v>221</v>
      </c>
      <c r="E2820" s="227" t="s">
        <v>19</v>
      </c>
      <c r="F2820" s="228" t="s">
        <v>296</v>
      </c>
      <c r="G2820" s="225"/>
      <c r="H2820" s="227" t="s">
        <v>19</v>
      </c>
      <c r="I2820" s="229"/>
      <c r="J2820" s="225"/>
      <c r="K2820" s="225"/>
      <c r="L2820" s="230"/>
      <c r="M2820" s="231"/>
      <c r="N2820" s="232"/>
      <c r="O2820" s="232"/>
      <c r="P2820" s="232"/>
      <c r="Q2820" s="232"/>
      <c r="R2820" s="232"/>
      <c r="S2820" s="232"/>
      <c r="T2820" s="23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34" t="s">
        <v>221</v>
      </c>
      <c r="AU2820" s="234" t="s">
        <v>78</v>
      </c>
      <c r="AV2820" s="13" t="s">
        <v>74</v>
      </c>
      <c r="AW2820" s="13" t="s">
        <v>31</v>
      </c>
      <c r="AX2820" s="13" t="s">
        <v>69</v>
      </c>
      <c r="AY2820" s="234" t="s">
        <v>212</v>
      </c>
    </row>
    <row r="2821" s="14" customFormat="1">
      <c r="A2821" s="14"/>
      <c r="B2821" s="235"/>
      <c r="C2821" s="236"/>
      <c r="D2821" s="226" t="s">
        <v>221</v>
      </c>
      <c r="E2821" s="237" t="s">
        <v>19</v>
      </c>
      <c r="F2821" s="238" t="s">
        <v>639</v>
      </c>
      <c r="G2821" s="236"/>
      <c r="H2821" s="239">
        <v>-5.0629999999999997</v>
      </c>
      <c r="I2821" s="240"/>
      <c r="J2821" s="236"/>
      <c r="K2821" s="236"/>
      <c r="L2821" s="241"/>
      <c r="M2821" s="242"/>
      <c r="N2821" s="243"/>
      <c r="O2821" s="243"/>
      <c r="P2821" s="243"/>
      <c r="Q2821" s="243"/>
      <c r="R2821" s="243"/>
      <c r="S2821" s="243"/>
      <c r="T2821" s="24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45" t="s">
        <v>221</v>
      </c>
      <c r="AU2821" s="245" t="s">
        <v>78</v>
      </c>
      <c r="AV2821" s="14" t="s">
        <v>78</v>
      </c>
      <c r="AW2821" s="14" t="s">
        <v>31</v>
      </c>
      <c r="AX2821" s="14" t="s">
        <v>69</v>
      </c>
      <c r="AY2821" s="245" t="s">
        <v>212</v>
      </c>
    </row>
    <row r="2822" s="13" customFormat="1">
      <c r="A2822" s="13"/>
      <c r="B2822" s="224"/>
      <c r="C2822" s="225"/>
      <c r="D2822" s="226" t="s">
        <v>221</v>
      </c>
      <c r="E2822" s="227" t="s">
        <v>19</v>
      </c>
      <c r="F2822" s="228" t="s">
        <v>2180</v>
      </c>
      <c r="G2822" s="225"/>
      <c r="H2822" s="227" t="s">
        <v>19</v>
      </c>
      <c r="I2822" s="229"/>
      <c r="J2822" s="225"/>
      <c r="K2822" s="225"/>
      <c r="L2822" s="230"/>
      <c r="M2822" s="231"/>
      <c r="N2822" s="232"/>
      <c r="O2822" s="232"/>
      <c r="P2822" s="232"/>
      <c r="Q2822" s="232"/>
      <c r="R2822" s="232"/>
      <c r="S2822" s="232"/>
      <c r="T2822" s="23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34" t="s">
        <v>221</v>
      </c>
      <c r="AU2822" s="234" t="s">
        <v>78</v>
      </c>
      <c r="AV2822" s="13" t="s">
        <v>74</v>
      </c>
      <c r="AW2822" s="13" t="s">
        <v>31</v>
      </c>
      <c r="AX2822" s="13" t="s">
        <v>69</v>
      </c>
      <c r="AY2822" s="234" t="s">
        <v>212</v>
      </c>
    </row>
    <row r="2823" s="14" customFormat="1">
      <c r="A2823" s="14"/>
      <c r="B2823" s="235"/>
      <c r="C2823" s="236"/>
      <c r="D2823" s="226" t="s">
        <v>221</v>
      </c>
      <c r="E2823" s="237" t="s">
        <v>19</v>
      </c>
      <c r="F2823" s="238" t="s">
        <v>2178</v>
      </c>
      <c r="G2823" s="236"/>
      <c r="H2823" s="239">
        <v>10.313000000000001</v>
      </c>
      <c r="I2823" s="240"/>
      <c r="J2823" s="236"/>
      <c r="K2823" s="236"/>
      <c r="L2823" s="241"/>
      <c r="M2823" s="242"/>
      <c r="N2823" s="243"/>
      <c r="O2823" s="243"/>
      <c r="P2823" s="243"/>
      <c r="Q2823" s="243"/>
      <c r="R2823" s="243"/>
      <c r="S2823" s="243"/>
      <c r="T2823" s="24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45" t="s">
        <v>221</v>
      </c>
      <c r="AU2823" s="245" t="s">
        <v>78</v>
      </c>
      <c r="AV2823" s="14" t="s">
        <v>78</v>
      </c>
      <c r="AW2823" s="14" t="s">
        <v>31</v>
      </c>
      <c r="AX2823" s="14" t="s">
        <v>69</v>
      </c>
      <c r="AY2823" s="245" t="s">
        <v>212</v>
      </c>
    </row>
    <row r="2824" s="13" customFormat="1">
      <c r="A2824" s="13"/>
      <c r="B2824" s="224"/>
      <c r="C2824" s="225"/>
      <c r="D2824" s="226" t="s">
        <v>221</v>
      </c>
      <c r="E2824" s="227" t="s">
        <v>19</v>
      </c>
      <c r="F2824" s="228" t="s">
        <v>296</v>
      </c>
      <c r="G2824" s="225"/>
      <c r="H2824" s="227" t="s">
        <v>19</v>
      </c>
      <c r="I2824" s="229"/>
      <c r="J2824" s="225"/>
      <c r="K2824" s="225"/>
      <c r="L2824" s="230"/>
      <c r="M2824" s="231"/>
      <c r="N2824" s="232"/>
      <c r="O2824" s="232"/>
      <c r="P2824" s="232"/>
      <c r="Q2824" s="232"/>
      <c r="R2824" s="232"/>
      <c r="S2824" s="232"/>
      <c r="T2824" s="23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34" t="s">
        <v>221</v>
      </c>
      <c r="AU2824" s="234" t="s">
        <v>78</v>
      </c>
      <c r="AV2824" s="13" t="s">
        <v>74</v>
      </c>
      <c r="AW2824" s="13" t="s">
        <v>31</v>
      </c>
      <c r="AX2824" s="13" t="s">
        <v>69</v>
      </c>
      <c r="AY2824" s="234" t="s">
        <v>212</v>
      </c>
    </row>
    <row r="2825" s="14" customFormat="1">
      <c r="A2825" s="14"/>
      <c r="B2825" s="235"/>
      <c r="C2825" s="236"/>
      <c r="D2825" s="226" t="s">
        <v>221</v>
      </c>
      <c r="E2825" s="237" t="s">
        <v>19</v>
      </c>
      <c r="F2825" s="238" t="s">
        <v>639</v>
      </c>
      <c r="G2825" s="236"/>
      <c r="H2825" s="239">
        <v>-5.0629999999999997</v>
      </c>
      <c r="I2825" s="240"/>
      <c r="J2825" s="236"/>
      <c r="K2825" s="236"/>
      <c r="L2825" s="241"/>
      <c r="M2825" s="242"/>
      <c r="N2825" s="243"/>
      <c r="O2825" s="243"/>
      <c r="P2825" s="243"/>
      <c r="Q2825" s="243"/>
      <c r="R2825" s="243"/>
      <c r="S2825" s="243"/>
      <c r="T2825" s="24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45" t="s">
        <v>221</v>
      </c>
      <c r="AU2825" s="245" t="s">
        <v>78</v>
      </c>
      <c r="AV2825" s="14" t="s">
        <v>78</v>
      </c>
      <c r="AW2825" s="14" t="s">
        <v>31</v>
      </c>
      <c r="AX2825" s="14" t="s">
        <v>69</v>
      </c>
      <c r="AY2825" s="245" t="s">
        <v>212</v>
      </c>
    </row>
    <row r="2826" s="13" customFormat="1">
      <c r="A2826" s="13"/>
      <c r="B2826" s="224"/>
      <c r="C2826" s="225"/>
      <c r="D2826" s="226" t="s">
        <v>221</v>
      </c>
      <c r="E2826" s="227" t="s">
        <v>19</v>
      </c>
      <c r="F2826" s="228" t="s">
        <v>2181</v>
      </c>
      <c r="G2826" s="225"/>
      <c r="H2826" s="227" t="s">
        <v>19</v>
      </c>
      <c r="I2826" s="229"/>
      <c r="J2826" s="225"/>
      <c r="K2826" s="225"/>
      <c r="L2826" s="230"/>
      <c r="M2826" s="231"/>
      <c r="N2826" s="232"/>
      <c r="O2826" s="232"/>
      <c r="P2826" s="232"/>
      <c r="Q2826" s="232"/>
      <c r="R2826" s="232"/>
      <c r="S2826" s="232"/>
      <c r="T2826" s="23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34" t="s">
        <v>221</v>
      </c>
      <c r="AU2826" s="234" t="s">
        <v>78</v>
      </c>
      <c r="AV2826" s="13" t="s">
        <v>74</v>
      </c>
      <c r="AW2826" s="13" t="s">
        <v>31</v>
      </c>
      <c r="AX2826" s="13" t="s">
        <v>69</v>
      </c>
      <c r="AY2826" s="234" t="s">
        <v>212</v>
      </c>
    </row>
    <row r="2827" s="14" customFormat="1">
      <c r="A2827" s="14"/>
      <c r="B2827" s="235"/>
      <c r="C2827" s="236"/>
      <c r="D2827" s="226" t="s">
        <v>221</v>
      </c>
      <c r="E2827" s="237" t="s">
        <v>19</v>
      </c>
      <c r="F2827" s="238" t="s">
        <v>2178</v>
      </c>
      <c r="G2827" s="236"/>
      <c r="H2827" s="239">
        <v>10.313000000000001</v>
      </c>
      <c r="I2827" s="240"/>
      <c r="J2827" s="236"/>
      <c r="K2827" s="236"/>
      <c r="L2827" s="241"/>
      <c r="M2827" s="242"/>
      <c r="N2827" s="243"/>
      <c r="O2827" s="243"/>
      <c r="P2827" s="243"/>
      <c r="Q2827" s="243"/>
      <c r="R2827" s="243"/>
      <c r="S2827" s="243"/>
      <c r="T2827" s="24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45" t="s">
        <v>221</v>
      </c>
      <c r="AU2827" s="245" t="s">
        <v>78</v>
      </c>
      <c r="AV2827" s="14" t="s">
        <v>78</v>
      </c>
      <c r="AW2827" s="14" t="s">
        <v>31</v>
      </c>
      <c r="AX2827" s="14" t="s">
        <v>69</v>
      </c>
      <c r="AY2827" s="245" t="s">
        <v>212</v>
      </c>
    </row>
    <row r="2828" s="13" customFormat="1">
      <c r="A2828" s="13"/>
      <c r="B2828" s="224"/>
      <c r="C2828" s="225"/>
      <c r="D2828" s="226" t="s">
        <v>221</v>
      </c>
      <c r="E2828" s="227" t="s">
        <v>19</v>
      </c>
      <c r="F2828" s="228" t="s">
        <v>296</v>
      </c>
      <c r="G2828" s="225"/>
      <c r="H2828" s="227" t="s">
        <v>19</v>
      </c>
      <c r="I2828" s="229"/>
      <c r="J2828" s="225"/>
      <c r="K2828" s="225"/>
      <c r="L2828" s="230"/>
      <c r="M2828" s="231"/>
      <c r="N2828" s="232"/>
      <c r="O2828" s="232"/>
      <c r="P2828" s="232"/>
      <c r="Q2828" s="232"/>
      <c r="R2828" s="232"/>
      <c r="S2828" s="232"/>
      <c r="T2828" s="23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34" t="s">
        <v>221</v>
      </c>
      <c r="AU2828" s="234" t="s">
        <v>78</v>
      </c>
      <c r="AV2828" s="13" t="s">
        <v>74</v>
      </c>
      <c r="AW2828" s="13" t="s">
        <v>31</v>
      </c>
      <c r="AX2828" s="13" t="s">
        <v>69</v>
      </c>
      <c r="AY2828" s="234" t="s">
        <v>212</v>
      </c>
    </row>
    <row r="2829" s="14" customFormat="1">
      <c r="A2829" s="14"/>
      <c r="B2829" s="235"/>
      <c r="C2829" s="236"/>
      <c r="D2829" s="226" t="s">
        <v>221</v>
      </c>
      <c r="E2829" s="237" t="s">
        <v>19</v>
      </c>
      <c r="F2829" s="238" t="s">
        <v>639</v>
      </c>
      <c r="G2829" s="236"/>
      <c r="H2829" s="239">
        <v>-5.0629999999999997</v>
      </c>
      <c r="I2829" s="240"/>
      <c r="J2829" s="236"/>
      <c r="K2829" s="236"/>
      <c r="L2829" s="241"/>
      <c r="M2829" s="242"/>
      <c r="N2829" s="243"/>
      <c r="O2829" s="243"/>
      <c r="P2829" s="243"/>
      <c r="Q2829" s="243"/>
      <c r="R2829" s="243"/>
      <c r="S2829" s="243"/>
      <c r="T2829" s="24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45" t="s">
        <v>221</v>
      </c>
      <c r="AU2829" s="245" t="s">
        <v>78</v>
      </c>
      <c r="AV2829" s="14" t="s">
        <v>78</v>
      </c>
      <c r="AW2829" s="14" t="s">
        <v>31</v>
      </c>
      <c r="AX2829" s="14" t="s">
        <v>69</v>
      </c>
      <c r="AY2829" s="245" t="s">
        <v>212</v>
      </c>
    </row>
    <row r="2830" s="13" customFormat="1">
      <c r="A2830" s="13"/>
      <c r="B2830" s="224"/>
      <c r="C2830" s="225"/>
      <c r="D2830" s="226" t="s">
        <v>221</v>
      </c>
      <c r="E2830" s="227" t="s">
        <v>19</v>
      </c>
      <c r="F2830" s="228" t="s">
        <v>2182</v>
      </c>
      <c r="G2830" s="225"/>
      <c r="H2830" s="227" t="s">
        <v>19</v>
      </c>
      <c r="I2830" s="229"/>
      <c r="J2830" s="225"/>
      <c r="K2830" s="225"/>
      <c r="L2830" s="230"/>
      <c r="M2830" s="231"/>
      <c r="N2830" s="232"/>
      <c r="O2830" s="232"/>
      <c r="P2830" s="232"/>
      <c r="Q2830" s="232"/>
      <c r="R2830" s="232"/>
      <c r="S2830" s="232"/>
      <c r="T2830" s="23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34" t="s">
        <v>221</v>
      </c>
      <c r="AU2830" s="234" t="s">
        <v>78</v>
      </c>
      <c r="AV2830" s="13" t="s">
        <v>74</v>
      </c>
      <c r="AW2830" s="13" t="s">
        <v>31</v>
      </c>
      <c r="AX2830" s="13" t="s">
        <v>69</v>
      </c>
      <c r="AY2830" s="234" t="s">
        <v>212</v>
      </c>
    </row>
    <row r="2831" s="14" customFormat="1">
      <c r="A2831" s="14"/>
      <c r="B2831" s="235"/>
      <c r="C2831" s="236"/>
      <c r="D2831" s="226" t="s">
        <v>221</v>
      </c>
      <c r="E2831" s="237" t="s">
        <v>19</v>
      </c>
      <c r="F2831" s="238" t="s">
        <v>2178</v>
      </c>
      <c r="G2831" s="236"/>
      <c r="H2831" s="239">
        <v>10.313000000000001</v>
      </c>
      <c r="I2831" s="240"/>
      <c r="J2831" s="236"/>
      <c r="K2831" s="236"/>
      <c r="L2831" s="241"/>
      <c r="M2831" s="242"/>
      <c r="N2831" s="243"/>
      <c r="O2831" s="243"/>
      <c r="P2831" s="243"/>
      <c r="Q2831" s="243"/>
      <c r="R2831" s="243"/>
      <c r="S2831" s="243"/>
      <c r="T2831" s="24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45" t="s">
        <v>221</v>
      </c>
      <c r="AU2831" s="245" t="s">
        <v>78</v>
      </c>
      <c r="AV2831" s="14" t="s">
        <v>78</v>
      </c>
      <c r="AW2831" s="14" t="s">
        <v>31</v>
      </c>
      <c r="AX2831" s="14" t="s">
        <v>69</v>
      </c>
      <c r="AY2831" s="245" t="s">
        <v>212</v>
      </c>
    </row>
    <row r="2832" s="13" customFormat="1">
      <c r="A2832" s="13"/>
      <c r="B2832" s="224"/>
      <c r="C2832" s="225"/>
      <c r="D2832" s="226" t="s">
        <v>221</v>
      </c>
      <c r="E2832" s="227" t="s">
        <v>19</v>
      </c>
      <c r="F2832" s="228" t="s">
        <v>296</v>
      </c>
      <c r="G2832" s="225"/>
      <c r="H2832" s="227" t="s">
        <v>19</v>
      </c>
      <c r="I2832" s="229"/>
      <c r="J2832" s="225"/>
      <c r="K2832" s="225"/>
      <c r="L2832" s="230"/>
      <c r="M2832" s="231"/>
      <c r="N2832" s="232"/>
      <c r="O2832" s="232"/>
      <c r="P2832" s="232"/>
      <c r="Q2832" s="232"/>
      <c r="R2832" s="232"/>
      <c r="S2832" s="232"/>
      <c r="T2832" s="23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34" t="s">
        <v>221</v>
      </c>
      <c r="AU2832" s="234" t="s">
        <v>78</v>
      </c>
      <c r="AV2832" s="13" t="s">
        <v>74</v>
      </c>
      <c r="AW2832" s="13" t="s">
        <v>31</v>
      </c>
      <c r="AX2832" s="13" t="s">
        <v>69</v>
      </c>
      <c r="AY2832" s="234" t="s">
        <v>212</v>
      </c>
    </row>
    <row r="2833" s="14" customFormat="1">
      <c r="A2833" s="14"/>
      <c r="B2833" s="235"/>
      <c r="C2833" s="236"/>
      <c r="D2833" s="226" t="s">
        <v>221</v>
      </c>
      <c r="E2833" s="237" t="s">
        <v>19</v>
      </c>
      <c r="F2833" s="238" t="s">
        <v>639</v>
      </c>
      <c r="G2833" s="236"/>
      <c r="H2833" s="239">
        <v>-5.0629999999999997</v>
      </c>
      <c r="I2833" s="240"/>
      <c r="J2833" s="236"/>
      <c r="K2833" s="236"/>
      <c r="L2833" s="241"/>
      <c r="M2833" s="242"/>
      <c r="N2833" s="243"/>
      <c r="O2833" s="243"/>
      <c r="P2833" s="243"/>
      <c r="Q2833" s="243"/>
      <c r="R2833" s="243"/>
      <c r="S2833" s="243"/>
      <c r="T2833" s="244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45" t="s">
        <v>221</v>
      </c>
      <c r="AU2833" s="245" t="s">
        <v>78</v>
      </c>
      <c r="AV2833" s="14" t="s">
        <v>78</v>
      </c>
      <c r="AW2833" s="14" t="s">
        <v>31</v>
      </c>
      <c r="AX2833" s="14" t="s">
        <v>69</v>
      </c>
      <c r="AY2833" s="245" t="s">
        <v>212</v>
      </c>
    </row>
    <row r="2834" s="13" customFormat="1">
      <c r="A2834" s="13"/>
      <c r="B2834" s="224"/>
      <c r="C2834" s="225"/>
      <c r="D2834" s="226" t="s">
        <v>221</v>
      </c>
      <c r="E2834" s="227" t="s">
        <v>19</v>
      </c>
      <c r="F2834" s="228" t="s">
        <v>2183</v>
      </c>
      <c r="G2834" s="225"/>
      <c r="H2834" s="227" t="s">
        <v>19</v>
      </c>
      <c r="I2834" s="229"/>
      <c r="J2834" s="225"/>
      <c r="K2834" s="225"/>
      <c r="L2834" s="230"/>
      <c r="M2834" s="231"/>
      <c r="N2834" s="232"/>
      <c r="O2834" s="232"/>
      <c r="P2834" s="232"/>
      <c r="Q2834" s="232"/>
      <c r="R2834" s="232"/>
      <c r="S2834" s="232"/>
      <c r="T2834" s="23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34" t="s">
        <v>221</v>
      </c>
      <c r="AU2834" s="234" t="s">
        <v>78</v>
      </c>
      <c r="AV2834" s="13" t="s">
        <v>74</v>
      </c>
      <c r="AW2834" s="13" t="s">
        <v>31</v>
      </c>
      <c r="AX2834" s="13" t="s">
        <v>69</v>
      </c>
      <c r="AY2834" s="234" t="s">
        <v>212</v>
      </c>
    </row>
    <row r="2835" s="14" customFormat="1">
      <c r="A2835" s="14"/>
      <c r="B2835" s="235"/>
      <c r="C2835" s="236"/>
      <c r="D2835" s="226" t="s">
        <v>221</v>
      </c>
      <c r="E2835" s="237" t="s">
        <v>19</v>
      </c>
      <c r="F2835" s="238" t="s">
        <v>2184</v>
      </c>
      <c r="G2835" s="236"/>
      <c r="H2835" s="239">
        <v>34.545999999999999</v>
      </c>
      <c r="I2835" s="240"/>
      <c r="J2835" s="236"/>
      <c r="K2835" s="236"/>
      <c r="L2835" s="241"/>
      <c r="M2835" s="242"/>
      <c r="N2835" s="243"/>
      <c r="O2835" s="243"/>
      <c r="P2835" s="243"/>
      <c r="Q2835" s="243"/>
      <c r="R2835" s="243"/>
      <c r="S2835" s="243"/>
      <c r="T2835" s="244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45" t="s">
        <v>221</v>
      </c>
      <c r="AU2835" s="245" t="s">
        <v>78</v>
      </c>
      <c r="AV2835" s="14" t="s">
        <v>78</v>
      </c>
      <c r="AW2835" s="14" t="s">
        <v>31</v>
      </c>
      <c r="AX2835" s="14" t="s">
        <v>69</v>
      </c>
      <c r="AY2835" s="245" t="s">
        <v>212</v>
      </c>
    </row>
    <row r="2836" s="13" customFormat="1">
      <c r="A2836" s="13"/>
      <c r="B2836" s="224"/>
      <c r="C2836" s="225"/>
      <c r="D2836" s="226" t="s">
        <v>221</v>
      </c>
      <c r="E2836" s="227" t="s">
        <v>19</v>
      </c>
      <c r="F2836" s="228" t="s">
        <v>296</v>
      </c>
      <c r="G2836" s="225"/>
      <c r="H2836" s="227" t="s">
        <v>19</v>
      </c>
      <c r="I2836" s="229"/>
      <c r="J2836" s="225"/>
      <c r="K2836" s="225"/>
      <c r="L2836" s="230"/>
      <c r="M2836" s="231"/>
      <c r="N2836" s="232"/>
      <c r="O2836" s="232"/>
      <c r="P2836" s="232"/>
      <c r="Q2836" s="232"/>
      <c r="R2836" s="232"/>
      <c r="S2836" s="232"/>
      <c r="T2836" s="23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34" t="s">
        <v>221</v>
      </c>
      <c r="AU2836" s="234" t="s">
        <v>78</v>
      </c>
      <c r="AV2836" s="13" t="s">
        <v>74</v>
      </c>
      <c r="AW2836" s="13" t="s">
        <v>31</v>
      </c>
      <c r="AX2836" s="13" t="s">
        <v>69</v>
      </c>
      <c r="AY2836" s="234" t="s">
        <v>212</v>
      </c>
    </row>
    <row r="2837" s="14" customFormat="1">
      <c r="A2837" s="14"/>
      <c r="B2837" s="235"/>
      <c r="C2837" s="236"/>
      <c r="D2837" s="226" t="s">
        <v>221</v>
      </c>
      <c r="E2837" s="237" t="s">
        <v>19</v>
      </c>
      <c r="F2837" s="238" t="s">
        <v>2185</v>
      </c>
      <c r="G2837" s="236"/>
      <c r="H2837" s="239">
        <v>-5.4829999999999997</v>
      </c>
      <c r="I2837" s="240"/>
      <c r="J2837" s="236"/>
      <c r="K2837" s="236"/>
      <c r="L2837" s="241"/>
      <c r="M2837" s="242"/>
      <c r="N2837" s="243"/>
      <c r="O2837" s="243"/>
      <c r="P2837" s="243"/>
      <c r="Q2837" s="243"/>
      <c r="R2837" s="243"/>
      <c r="S2837" s="243"/>
      <c r="T2837" s="24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45" t="s">
        <v>221</v>
      </c>
      <c r="AU2837" s="245" t="s">
        <v>78</v>
      </c>
      <c r="AV2837" s="14" t="s">
        <v>78</v>
      </c>
      <c r="AW2837" s="14" t="s">
        <v>31</v>
      </c>
      <c r="AX2837" s="14" t="s">
        <v>69</v>
      </c>
      <c r="AY2837" s="245" t="s">
        <v>212</v>
      </c>
    </row>
    <row r="2838" s="13" customFormat="1">
      <c r="A2838" s="13"/>
      <c r="B2838" s="224"/>
      <c r="C2838" s="225"/>
      <c r="D2838" s="226" t="s">
        <v>221</v>
      </c>
      <c r="E2838" s="227" t="s">
        <v>19</v>
      </c>
      <c r="F2838" s="228" t="s">
        <v>2186</v>
      </c>
      <c r="G2838" s="225"/>
      <c r="H2838" s="227" t="s">
        <v>19</v>
      </c>
      <c r="I2838" s="229"/>
      <c r="J2838" s="225"/>
      <c r="K2838" s="225"/>
      <c r="L2838" s="230"/>
      <c r="M2838" s="231"/>
      <c r="N2838" s="232"/>
      <c r="O2838" s="232"/>
      <c r="P2838" s="232"/>
      <c r="Q2838" s="232"/>
      <c r="R2838" s="232"/>
      <c r="S2838" s="232"/>
      <c r="T2838" s="233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34" t="s">
        <v>221</v>
      </c>
      <c r="AU2838" s="234" t="s">
        <v>78</v>
      </c>
      <c r="AV2838" s="13" t="s">
        <v>74</v>
      </c>
      <c r="AW2838" s="13" t="s">
        <v>31</v>
      </c>
      <c r="AX2838" s="13" t="s">
        <v>69</v>
      </c>
      <c r="AY2838" s="234" t="s">
        <v>212</v>
      </c>
    </row>
    <row r="2839" s="14" customFormat="1">
      <c r="A2839" s="14"/>
      <c r="B2839" s="235"/>
      <c r="C2839" s="236"/>
      <c r="D2839" s="226" t="s">
        <v>221</v>
      </c>
      <c r="E2839" s="237" t="s">
        <v>19</v>
      </c>
      <c r="F2839" s="238" t="s">
        <v>2187</v>
      </c>
      <c r="G2839" s="236"/>
      <c r="H2839" s="239">
        <v>9.2129999999999992</v>
      </c>
      <c r="I2839" s="240"/>
      <c r="J2839" s="236"/>
      <c r="K2839" s="236"/>
      <c r="L2839" s="241"/>
      <c r="M2839" s="242"/>
      <c r="N2839" s="243"/>
      <c r="O2839" s="243"/>
      <c r="P2839" s="243"/>
      <c r="Q2839" s="243"/>
      <c r="R2839" s="243"/>
      <c r="S2839" s="243"/>
      <c r="T2839" s="244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45" t="s">
        <v>221</v>
      </c>
      <c r="AU2839" s="245" t="s">
        <v>78</v>
      </c>
      <c r="AV2839" s="14" t="s">
        <v>78</v>
      </c>
      <c r="AW2839" s="14" t="s">
        <v>31</v>
      </c>
      <c r="AX2839" s="14" t="s">
        <v>69</v>
      </c>
      <c r="AY2839" s="245" t="s">
        <v>212</v>
      </c>
    </row>
    <row r="2840" s="13" customFormat="1">
      <c r="A2840" s="13"/>
      <c r="B2840" s="224"/>
      <c r="C2840" s="225"/>
      <c r="D2840" s="226" t="s">
        <v>221</v>
      </c>
      <c r="E2840" s="227" t="s">
        <v>19</v>
      </c>
      <c r="F2840" s="228" t="s">
        <v>296</v>
      </c>
      <c r="G2840" s="225"/>
      <c r="H2840" s="227" t="s">
        <v>19</v>
      </c>
      <c r="I2840" s="229"/>
      <c r="J2840" s="225"/>
      <c r="K2840" s="225"/>
      <c r="L2840" s="230"/>
      <c r="M2840" s="231"/>
      <c r="N2840" s="232"/>
      <c r="O2840" s="232"/>
      <c r="P2840" s="232"/>
      <c r="Q2840" s="232"/>
      <c r="R2840" s="232"/>
      <c r="S2840" s="232"/>
      <c r="T2840" s="23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34" t="s">
        <v>221</v>
      </c>
      <c r="AU2840" s="234" t="s">
        <v>78</v>
      </c>
      <c r="AV2840" s="13" t="s">
        <v>74</v>
      </c>
      <c r="AW2840" s="13" t="s">
        <v>31</v>
      </c>
      <c r="AX2840" s="13" t="s">
        <v>69</v>
      </c>
      <c r="AY2840" s="234" t="s">
        <v>212</v>
      </c>
    </row>
    <row r="2841" s="14" customFormat="1">
      <c r="A2841" s="14"/>
      <c r="B2841" s="235"/>
      <c r="C2841" s="236"/>
      <c r="D2841" s="226" t="s">
        <v>221</v>
      </c>
      <c r="E2841" s="237" t="s">
        <v>19</v>
      </c>
      <c r="F2841" s="238" t="s">
        <v>2151</v>
      </c>
      <c r="G2841" s="236"/>
      <c r="H2841" s="239">
        <v>-1.4379999999999999</v>
      </c>
      <c r="I2841" s="240"/>
      <c r="J2841" s="236"/>
      <c r="K2841" s="236"/>
      <c r="L2841" s="241"/>
      <c r="M2841" s="242"/>
      <c r="N2841" s="243"/>
      <c r="O2841" s="243"/>
      <c r="P2841" s="243"/>
      <c r="Q2841" s="243"/>
      <c r="R2841" s="243"/>
      <c r="S2841" s="243"/>
      <c r="T2841" s="244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45" t="s">
        <v>221</v>
      </c>
      <c r="AU2841" s="245" t="s">
        <v>78</v>
      </c>
      <c r="AV2841" s="14" t="s">
        <v>78</v>
      </c>
      <c r="AW2841" s="14" t="s">
        <v>31</v>
      </c>
      <c r="AX2841" s="14" t="s">
        <v>69</v>
      </c>
      <c r="AY2841" s="245" t="s">
        <v>212</v>
      </c>
    </row>
    <row r="2842" s="13" customFormat="1">
      <c r="A2842" s="13"/>
      <c r="B2842" s="224"/>
      <c r="C2842" s="225"/>
      <c r="D2842" s="226" t="s">
        <v>221</v>
      </c>
      <c r="E2842" s="227" t="s">
        <v>19</v>
      </c>
      <c r="F2842" s="228" t="s">
        <v>2188</v>
      </c>
      <c r="G2842" s="225"/>
      <c r="H2842" s="227" t="s">
        <v>19</v>
      </c>
      <c r="I2842" s="229"/>
      <c r="J2842" s="225"/>
      <c r="K2842" s="225"/>
      <c r="L2842" s="230"/>
      <c r="M2842" s="231"/>
      <c r="N2842" s="232"/>
      <c r="O2842" s="232"/>
      <c r="P2842" s="232"/>
      <c r="Q2842" s="232"/>
      <c r="R2842" s="232"/>
      <c r="S2842" s="232"/>
      <c r="T2842" s="23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34" t="s">
        <v>221</v>
      </c>
      <c r="AU2842" s="234" t="s">
        <v>78</v>
      </c>
      <c r="AV2842" s="13" t="s">
        <v>74</v>
      </c>
      <c r="AW2842" s="13" t="s">
        <v>31</v>
      </c>
      <c r="AX2842" s="13" t="s">
        <v>69</v>
      </c>
      <c r="AY2842" s="234" t="s">
        <v>212</v>
      </c>
    </row>
    <row r="2843" s="14" customFormat="1">
      <c r="A2843" s="14"/>
      <c r="B2843" s="235"/>
      <c r="C2843" s="236"/>
      <c r="D2843" s="226" t="s">
        <v>221</v>
      </c>
      <c r="E2843" s="237" t="s">
        <v>19</v>
      </c>
      <c r="F2843" s="238" t="s">
        <v>2189</v>
      </c>
      <c r="G2843" s="236"/>
      <c r="H2843" s="239">
        <v>13.943</v>
      </c>
      <c r="I2843" s="240"/>
      <c r="J2843" s="236"/>
      <c r="K2843" s="236"/>
      <c r="L2843" s="241"/>
      <c r="M2843" s="242"/>
      <c r="N2843" s="243"/>
      <c r="O2843" s="243"/>
      <c r="P2843" s="243"/>
      <c r="Q2843" s="243"/>
      <c r="R2843" s="243"/>
      <c r="S2843" s="243"/>
      <c r="T2843" s="244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45" t="s">
        <v>221</v>
      </c>
      <c r="AU2843" s="245" t="s">
        <v>78</v>
      </c>
      <c r="AV2843" s="14" t="s">
        <v>78</v>
      </c>
      <c r="AW2843" s="14" t="s">
        <v>31</v>
      </c>
      <c r="AX2843" s="14" t="s">
        <v>69</v>
      </c>
      <c r="AY2843" s="245" t="s">
        <v>212</v>
      </c>
    </row>
    <row r="2844" s="13" customFormat="1">
      <c r="A2844" s="13"/>
      <c r="B2844" s="224"/>
      <c r="C2844" s="225"/>
      <c r="D2844" s="226" t="s">
        <v>221</v>
      </c>
      <c r="E2844" s="227" t="s">
        <v>19</v>
      </c>
      <c r="F2844" s="228" t="s">
        <v>1228</v>
      </c>
      <c r="G2844" s="225"/>
      <c r="H2844" s="227" t="s">
        <v>19</v>
      </c>
      <c r="I2844" s="229"/>
      <c r="J2844" s="225"/>
      <c r="K2844" s="225"/>
      <c r="L2844" s="230"/>
      <c r="M2844" s="231"/>
      <c r="N2844" s="232"/>
      <c r="O2844" s="232"/>
      <c r="P2844" s="232"/>
      <c r="Q2844" s="232"/>
      <c r="R2844" s="232"/>
      <c r="S2844" s="232"/>
      <c r="T2844" s="23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34" t="s">
        <v>221</v>
      </c>
      <c r="AU2844" s="234" t="s">
        <v>78</v>
      </c>
      <c r="AV2844" s="13" t="s">
        <v>74</v>
      </c>
      <c r="AW2844" s="13" t="s">
        <v>31</v>
      </c>
      <c r="AX2844" s="13" t="s">
        <v>69</v>
      </c>
      <c r="AY2844" s="234" t="s">
        <v>212</v>
      </c>
    </row>
    <row r="2845" s="14" customFormat="1">
      <c r="A2845" s="14"/>
      <c r="B2845" s="235"/>
      <c r="C2845" s="236"/>
      <c r="D2845" s="226" t="s">
        <v>221</v>
      </c>
      <c r="E2845" s="237" t="s">
        <v>19</v>
      </c>
      <c r="F2845" s="238" t="s">
        <v>2190</v>
      </c>
      <c r="G2845" s="236"/>
      <c r="H2845" s="239">
        <v>12.733000000000001</v>
      </c>
      <c r="I2845" s="240"/>
      <c r="J2845" s="236"/>
      <c r="K2845" s="236"/>
      <c r="L2845" s="241"/>
      <c r="M2845" s="242"/>
      <c r="N2845" s="243"/>
      <c r="O2845" s="243"/>
      <c r="P2845" s="243"/>
      <c r="Q2845" s="243"/>
      <c r="R2845" s="243"/>
      <c r="S2845" s="243"/>
      <c r="T2845" s="244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45" t="s">
        <v>221</v>
      </c>
      <c r="AU2845" s="245" t="s">
        <v>78</v>
      </c>
      <c r="AV2845" s="14" t="s">
        <v>78</v>
      </c>
      <c r="AW2845" s="14" t="s">
        <v>31</v>
      </c>
      <c r="AX2845" s="14" t="s">
        <v>69</v>
      </c>
      <c r="AY2845" s="245" t="s">
        <v>212</v>
      </c>
    </row>
    <row r="2846" s="13" customFormat="1">
      <c r="A2846" s="13"/>
      <c r="B2846" s="224"/>
      <c r="C2846" s="225"/>
      <c r="D2846" s="226" t="s">
        <v>221</v>
      </c>
      <c r="E2846" s="227" t="s">
        <v>19</v>
      </c>
      <c r="F2846" s="228" t="s">
        <v>296</v>
      </c>
      <c r="G2846" s="225"/>
      <c r="H2846" s="227" t="s">
        <v>19</v>
      </c>
      <c r="I2846" s="229"/>
      <c r="J2846" s="225"/>
      <c r="K2846" s="225"/>
      <c r="L2846" s="230"/>
      <c r="M2846" s="231"/>
      <c r="N2846" s="232"/>
      <c r="O2846" s="232"/>
      <c r="P2846" s="232"/>
      <c r="Q2846" s="232"/>
      <c r="R2846" s="232"/>
      <c r="S2846" s="232"/>
      <c r="T2846" s="233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34" t="s">
        <v>221</v>
      </c>
      <c r="AU2846" s="234" t="s">
        <v>78</v>
      </c>
      <c r="AV2846" s="13" t="s">
        <v>74</v>
      </c>
      <c r="AW2846" s="13" t="s">
        <v>31</v>
      </c>
      <c r="AX2846" s="13" t="s">
        <v>69</v>
      </c>
      <c r="AY2846" s="234" t="s">
        <v>212</v>
      </c>
    </row>
    <row r="2847" s="14" customFormat="1">
      <c r="A2847" s="14"/>
      <c r="B2847" s="235"/>
      <c r="C2847" s="236"/>
      <c r="D2847" s="226" t="s">
        <v>221</v>
      </c>
      <c r="E2847" s="237" t="s">
        <v>19</v>
      </c>
      <c r="F2847" s="238" t="s">
        <v>666</v>
      </c>
      <c r="G2847" s="236"/>
      <c r="H2847" s="239">
        <v>-2.875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45" t="s">
        <v>221</v>
      </c>
      <c r="AU2847" s="245" t="s">
        <v>78</v>
      </c>
      <c r="AV2847" s="14" t="s">
        <v>78</v>
      </c>
      <c r="AW2847" s="14" t="s">
        <v>31</v>
      </c>
      <c r="AX2847" s="14" t="s">
        <v>69</v>
      </c>
      <c r="AY2847" s="245" t="s">
        <v>212</v>
      </c>
    </row>
    <row r="2848" s="13" customFormat="1">
      <c r="A2848" s="13"/>
      <c r="B2848" s="224"/>
      <c r="C2848" s="225"/>
      <c r="D2848" s="226" t="s">
        <v>221</v>
      </c>
      <c r="E2848" s="227" t="s">
        <v>19</v>
      </c>
      <c r="F2848" s="228" t="s">
        <v>2191</v>
      </c>
      <c r="G2848" s="225"/>
      <c r="H2848" s="227" t="s">
        <v>19</v>
      </c>
      <c r="I2848" s="229"/>
      <c r="J2848" s="225"/>
      <c r="K2848" s="225"/>
      <c r="L2848" s="230"/>
      <c r="M2848" s="231"/>
      <c r="N2848" s="232"/>
      <c r="O2848" s="232"/>
      <c r="P2848" s="232"/>
      <c r="Q2848" s="232"/>
      <c r="R2848" s="232"/>
      <c r="S2848" s="232"/>
      <c r="T2848" s="23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34" t="s">
        <v>221</v>
      </c>
      <c r="AU2848" s="234" t="s">
        <v>78</v>
      </c>
      <c r="AV2848" s="13" t="s">
        <v>74</v>
      </c>
      <c r="AW2848" s="13" t="s">
        <v>31</v>
      </c>
      <c r="AX2848" s="13" t="s">
        <v>69</v>
      </c>
      <c r="AY2848" s="234" t="s">
        <v>212</v>
      </c>
    </row>
    <row r="2849" s="14" customFormat="1">
      <c r="A2849" s="14"/>
      <c r="B2849" s="235"/>
      <c r="C2849" s="236"/>
      <c r="D2849" s="226" t="s">
        <v>221</v>
      </c>
      <c r="E2849" s="237" t="s">
        <v>19</v>
      </c>
      <c r="F2849" s="238" t="s">
        <v>2192</v>
      </c>
      <c r="G2849" s="236"/>
      <c r="H2849" s="239">
        <v>18.507999999999999</v>
      </c>
      <c r="I2849" s="240"/>
      <c r="J2849" s="236"/>
      <c r="K2849" s="236"/>
      <c r="L2849" s="241"/>
      <c r="M2849" s="242"/>
      <c r="N2849" s="243"/>
      <c r="O2849" s="243"/>
      <c r="P2849" s="243"/>
      <c r="Q2849" s="243"/>
      <c r="R2849" s="243"/>
      <c r="S2849" s="243"/>
      <c r="T2849" s="244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45" t="s">
        <v>221</v>
      </c>
      <c r="AU2849" s="245" t="s">
        <v>78</v>
      </c>
      <c r="AV2849" s="14" t="s">
        <v>78</v>
      </c>
      <c r="AW2849" s="14" t="s">
        <v>31</v>
      </c>
      <c r="AX2849" s="14" t="s">
        <v>69</v>
      </c>
      <c r="AY2849" s="245" t="s">
        <v>212</v>
      </c>
    </row>
    <row r="2850" s="13" customFormat="1">
      <c r="A2850" s="13"/>
      <c r="B2850" s="224"/>
      <c r="C2850" s="225"/>
      <c r="D2850" s="226" t="s">
        <v>221</v>
      </c>
      <c r="E2850" s="227" t="s">
        <v>19</v>
      </c>
      <c r="F2850" s="228" t="s">
        <v>296</v>
      </c>
      <c r="G2850" s="225"/>
      <c r="H2850" s="227" t="s">
        <v>19</v>
      </c>
      <c r="I2850" s="229"/>
      <c r="J2850" s="225"/>
      <c r="K2850" s="225"/>
      <c r="L2850" s="230"/>
      <c r="M2850" s="231"/>
      <c r="N2850" s="232"/>
      <c r="O2850" s="232"/>
      <c r="P2850" s="232"/>
      <c r="Q2850" s="232"/>
      <c r="R2850" s="232"/>
      <c r="S2850" s="232"/>
      <c r="T2850" s="23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34" t="s">
        <v>221</v>
      </c>
      <c r="AU2850" s="234" t="s">
        <v>78</v>
      </c>
      <c r="AV2850" s="13" t="s">
        <v>74</v>
      </c>
      <c r="AW2850" s="13" t="s">
        <v>31</v>
      </c>
      <c r="AX2850" s="13" t="s">
        <v>69</v>
      </c>
      <c r="AY2850" s="234" t="s">
        <v>212</v>
      </c>
    </row>
    <row r="2851" s="14" customFormat="1">
      <c r="A2851" s="14"/>
      <c r="B2851" s="235"/>
      <c r="C2851" s="236"/>
      <c r="D2851" s="226" t="s">
        <v>221</v>
      </c>
      <c r="E2851" s="237" t="s">
        <v>19</v>
      </c>
      <c r="F2851" s="238" t="s">
        <v>2151</v>
      </c>
      <c r="G2851" s="236"/>
      <c r="H2851" s="239">
        <v>-1.4379999999999999</v>
      </c>
      <c r="I2851" s="240"/>
      <c r="J2851" s="236"/>
      <c r="K2851" s="236"/>
      <c r="L2851" s="241"/>
      <c r="M2851" s="242"/>
      <c r="N2851" s="243"/>
      <c r="O2851" s="243"/>
      <c r="P2851" s="243"/>
      <c r="Q2851" s="243"/>
      <c r="R2851" s="243"/>
      <c r="S2851" s="243"/>
      <c r="T2851" s="24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45" t="s">
        <v>221</v>
      </c>
      <c r="AU2851" s="245" t="s">
        <v>78</v>
      </c>
      <c r="AV2851" s="14" t="s">
        <v>78</v>
      </c>
      <c r="AW2851" s="14" t="s">
        <v>31</v>
      </c>
      <c r="AX2851" s="14" t="s">
        <v>69</v>
      </c>
      <c r="AY2851" s="245" t="s">
        <v>212</v>
      </c>
    </row>
    <row r="2852" s="13" customFormat="1">
      <c r="A2852" s="13"/>
      <c r="B2852" s="224"/>
      <c r="C2852" s="225"/>
      <c r="D2852" s="226" t="s">
        <v>221</v>
      </c>
      <c r="E2852" s="227" t="s">
        <v>19</v>
      </c>
      <c r="F2852" s="228" t="s">
        <v>2193</v>
      </c>
      <c r="G2852" s="225"/>
      <c r="H2852" s="227" t="s">
        <v>19</v>
      </c>
      <c r="I2852" s="229"/>
      <c r="J2852" s="225"/>
      <c r="K2852" s="225"/>
      <c r="L2852" s="230"/>
      <c r="M2852" s="231"/>
      <c r="N2852" s="232"/>
      <c r="O2852" s="232"/>
      <c r="P2852" s="232"/>
      <c r="Q2852" s="232"/>
      <c r="R2852" s="232"/>
      <c r="S2852" s="232"/>
      <c r="T2852" s="23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34" t="s">
        <v>221</v>
      </c>
      <c r="AU2852" s="234" t="s">
        <v>78</v>
      </c>
      <c r="AV2852" s="13" t="s">
        <v>74</v>
      </c>
      <c r="AW2852" s="13" t="s">
        <v>31</v>
      </c>
      <c r="AX2852" s="13" t="s">
        <v>69</v>
      </c>
      <c r="AY2852" s="234" t="s">
        <v>212</v>
      </c>
    </row>
    <row r="2853" s="14" customFormat="1">
      <c r="A2853" s="14"/>
      <c r="B2853" s="235"/>
      <c r="C2853" s="236"/>
      <c r="D2853" s="226" t="s">
        <v>221</v>
      </c>
      <c r="E2853" s="237" t="s">
        <v>19</v>
      </c>
      <c r="F2853" s="238" t="s">
        <v>2194</v>
      </c>
      <c r="G2853" s="236"/>
      <c r="H2853" s="239">
        <v>13.283</v>
      </c>
      <c r="I2853" s="240"/>
      <c r="J2853" s="236"/>
      <c r="K2853" s="236"/>
      <c r="L2853" s="241"/>
      <c r="M2853" s="242"/>
      <c r="N2853" s="243"/>
      <c r="O2853" s="243"/>
      <c r="P2853" s="243"/>
      <c r="Q2853" s="243"/>
      <c r="R2853" s="243"/>
      <c r="S2853" s="243"/>
      <c r="T2853" s="24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45" t="s">
        <v>221</v>
      </c>
      <c r="AU2853" s="245" t="s">
        <v>78</v>
      </c>
      <c r="AV2853" s="14" t="s">
        <v>78</v>
      </c>
      <c r="AW2853" s="14" t="s">
        <v>31</v>
      </c>
      <c r="AX2853" s="14" t="s">
        <v>69</v>
      </c>
      <c r="AY2853" s="245" t="s">
        <v>212</v>
      </c>
    </row>
    <row r="2854" s="13" customFormat="1">
      <c r="A2854" s="13"/>
      <c r="B2854" s="224"/>
      <c r="C2854" s="225"/>
      <c r="D2854" s="226" t="s">
        <v>221</v>
      </c>
      <c r="E2854" s="227" t="s">
        <v>19</v>
      </c>
      <c r="F2854" s="228" t="s">
        <v>296</v>
      </c>
      <c r="G2854" s="225"/>
      <c r="H2854" s="227" t="s">
        <v>19</v>
      </c>
      <c r="I2854" s="229"/>
      <c r="J2854" s="225"/>
      <c r="K2854" s="225"/>
      <c r="L2854" s="230"/>
      <c r="M2854" s="231"/>
      <c r="N2854" s="232"/>
      <c r="O2854" s="232"/>
      <c r="P2854" s="232"/>
      <c r="Q2854" s="232"/>
      <c r="R2854" s="232"/>
      <c r="S2854" s="232"/>
      <c r="T2854" s="23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34" t="s">
        <v>221</v>
      </c>
      <c r="AU2854" s="234" t="s">
        <v>78</v>
      </c>
      <c r="AV2854" s="13" t="s">
        <v>74</v>
      </c>
      <c r="AW2854" s="13" t="s">
        <v>31</v>
      </c>
      <c r="AX2854" s="13" t="s">
        <v>69</v>
      </c>
      <c r="AY2854" s="234" t="s">
        <v>212</v>
      </c>
    </row>
    <row r="2855" s="14" customFormat="1">
      <c r="A2855" s="14"/>
      <c r="B2855" s="235"/>
      <c r="C2855" s="236"/>
      <c r="D2855" s="226" t="s">
        <v>221</v>
      </c>
      <c r="E2855" s="237" t="s">
        <v>19</v>
      </c>
      <c r="F2855" s="238" t="s">
        <v>638</v>
      </c>
      <c r="G2855" s="236"/>
      <c r="H2855" s="239">
        <v>-1.625</v>
      </c>
      <c r="I2855" s="240"/>
      <c r="J2855" s="236"/>
      <c r="K2855" s="236"/>
      <c r="L2855" s="241"/>
      <c r="M2855" s="242"/>
      <c r="N2855" s="243"/>
      <c r="O2855" s="243"/>
      <c r="P2855" s="243"/>
      <c r="Q2855" s="243"/>
      <c r="R2855" s="243"/>
      <c r="S2855" s="243"/>
      <c r="T2855" s="244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45" t="s">
        <v>221</v>
      </c>
      <c r="AU2855" s="245" t="s">
        <v>78</v>
      </c>
      <c r="AV2855" s="14" t="s">
        <v>78</v>
      </c>
      <c r="AW2855" s="14" t="s">
        <v>31</v>
      </c>
      <c r="AX2855" s="14" t="s">
        <v>69</v>
      </c>
      <c r="AY2855" s="245" t="s">
        <v>212</v>
      </c>
    </row>
    <row r="2856" s="13" customFormat="1">
      <c r="A2856" s="13"/>
      <c r="B2856" s="224"/>
      <c r="C2856" s="225"/>
      <c r="D2856" s="226" t="s">
        <v>221</v>
      </c>
      <c r="E2856" s="227" t="s">
        <v>19</v>
      </c>
      <c r="F2856" s="228" t="s">
        <v>679</v>
      </c>
      <c r="G2856" s="225"/>
      <c r="H2856" s="227" t="s">
        <v>19</v>
      </c>
      <c r="I2856" s="229"/>
      <c r="J2856" s="225"/>
      <c r="K2856" s="225"/>
      <c r="L2856" s="230"/>
      <c r="M2856" s="231"/>
      <c r="N2856" s="232"/>
      <c r="O2856" s="232"/>
      <c r="P2856" s="232"/>
      <c r="Q2856" s="232"/>
      <c r="R2856" s="232"/>
      <c r="S2856" s="232"/>
      <c r="T2856" s="23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34" t="s">
        <v>221</v>
      </c>
      <c r="AU2856" s="234" t="s">
        <v>78</v>
      </c>
      <c r="AV2856" s="13" t="s">
        <v>74</v>
      </c>
      <c r="AW2856" s="13" t="s">
        <v>31</v>
      </c>
      <c r="AX2856" s="13" t="s">
        <v>69</v>
      </c>
      <c r="AY2856" s="234" t="s">
        <v>212</v>
      </c>
    </row>
    <row r="2857" s="13" customFormat="1">
      <c r="A2857" s="13"/>
      <c r="B2857" s="224"/>
      <c r="C2857" s="225"/>
      <c r="D2857" s="226" t="s">
        <v>221</v>
      </c>
      <c r="E2857" s="227" t="s">
        <v>19</v>
      </c>
      <c r="F2857" s="228" t="s">
        <v>2195</v>
      </c>
      <c r="G2857" s="225"/>
      <c r="H2857" s="227" t="s">
        <v>19</v>
      </c>
      <c r="I2857" s="229"/>
      <c r="J2857" s="225"/>
      <c r="K2857" s="225"/>
      <c r="L2857" s="230"/>
      <c r="M2857" s="231"/>
      <c r="N2857" s="232"/>
      <c r="O2857" s="232"/>
      <c r="P2857" s="232"/>
      <c r="Q2857" s="232"/>
      <c r="R2857" s="232"/>
      <c r="S2857" s="232"/>
      <c r="T2857" s="23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34" t="s">
        <v>221</v>
      </c>
      <c r="AU2857" s="234" t="s">
        <v>78</v>
      </c>
      <c r="AV2857" s="13" t="s">
        <v>74</v>
      </c>
      <c r="AW2857" s="13" t="s">
        <v>31</v>
      </c>
      <c r="AX2857" s="13" t="s">
        <v>69</v>
      </c>
      <c r="AY2857" s="234" t="s">
        <v>212</v>
      </c>
    </row>
    <row r="2858" s="14" customFormat="1">
      <c r="A2858" s="14"/>
      <c r="B2858" s="235"/>
      <c r="C2858" s="236"/>
      <c r="D2858" s="226" t="s">
        <v>221</v>
      </c>
      <c r="E2858" s="237" t="s">
        <v>19</v>
      </c>
      <c r="F2858" s="238" t="s">
        <v>2139</v>
      </c>
      <c r="G2858" s="236"/>
      <c r="H2858" s="239">
        <v>36.548000000000002</v>
      </c>
      <c r="I2858" s="240"/>
      <c r="J2858" s="236"/>
      <c r="K2858" s="236"/>
      <c r="L2858" s="241"/>
      <c r="M2858" s="242"/>
      <c r="N2858" s="243"/>
      <c r="O2858" s="243"/>
      <c r="P2858" s="243"/>
      <c r="Q2858" s="243"/>
      <c r="R2858" s="243"/>
      <c r="S2858" s="243"/>
      <c r="T2858" s="244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45" t="s">
        <v>221</v>
      </c>
      <c r="AU2858" s="245" t="s">
        <v>78</v>
      </c>
      <c r="AV2858" s="14" t="s">
        <v>78</v>
      </c>
      <c r="AW2858" s="14" t="s">
        <v>31</v>
      </c>
      <c r="AX2858" s="14" t="s">
        <v>69</v>
      </c>
      <c r="AY2858" s="245" t="s">
        <v>212</v>
      </c>
    </row>
    <row r="2859" s="13" customFormat="1">
      <c r="A2859" s="13"/>
      <c r="B2859" s="224"/>
      <c r="C2859" s="225"/>
      <c r="D2859" s="226" t="s">
        <v>221</v>
      </c>
      <c r="E2859" s="227" t="s">
        <v>19</v>
      </c>
      <c r="F2859" s="228" t="s">
        <v>296</v>
      </c>
      <c r="G2859" s="225"/>
      <c r="H2859" s="227" t="s">
        <v>19</v>
      </c>
      <c r="I2859" s="229"/>
      <c r="J2859" s="225"/>
      <c r="K2859" s="225"/>
      <c r="L2859" s="230"/>
      <c r="M2859" s="231"/>
      <c r="N2859" s="232"/>
      <c r="O2859" s="232"/>
      <c r="P2859" s="232"/>
      <c r="Q2859" s="232"/>
      <c r="R2859" s="232"/>
      <c r="S2859" s="232"/>
      <c r="T2859" s="233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34" t="s">
        <v>221</v>
      </c>
      <c r="AU2859" s="234" t="s">
        <v>78</v>
      </c>
      <c r="AV2859" s="13" t="s">
        <v>74</v>
      </c>
      <c r="AW2859" s="13" t="s">
        <v>31</v>
      </c>
      <c r="AX2859" s="13" t="s">
        <v>69</v>
      </c>
      <c r="AY2859" s="234" t="s">
        <v>212</v>
      </c>
    </row>
    <row r="2860" s="14" customFormat="1">
      <c r="A2860" s="14"/>
      <c r="B2860" s="235"/>
      <c r="C2860" s="236"/>
      <c r="D2860" s="226" t="s">
        <v>221</v>
      </c>
      <c r="E2860" s="237" t="s">
        <v>19</v>
      </c>
      <c r="F2860" s="238" t="s">
        <v>2196</v>
      </c>
      <c r="G2860" s="236"/>
      <c r="H2860" s="239">
        <v>-4.4850000000000003</v>
      </c>
      <c r="I2860" s="240"/>
      <c r="J2860" s="236"/>
      <c r="K2860" s="236"/>
      <c r="L2860" s="241"/>
      <c r="M2860" s="242"/>
      <c r="N2860" s="243"/>
      <c r="O2860" s="243"/>
      <c r="P2860" s="243"/>
      <c r="Q2860" s="243"/>
      <c r="R2860" s="243"/>
      <c r="S2860" s="243"/>
      <c r="T2860" s="244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45" t="s">
        <v>221</v>
      </c>
      <c r="AU2860" s="245" t="s">
        <v>78</v>
      </c>
      <c r="AV2860" s="14" t="s">
        <v>78</v>
      </c>
      <c r="AW2860" s="14" t="s">
        <v>31</v>
      </c>
      <c r="AX2860" s="14" t="s">
        <v>69</v>
      </c>
      <c r="AY2860" s="245" t="s">
        <v>212</v>
      </c>
    </row>
    <row r="2861" s="14" customFormat="1">
      <c r="A2861" s="14"/>
      <c r="B2861" s="235"/>
      <c r="C2861" s="236"/>
      <c r="D2861" s="226" t="s">
        <v>221</v>
      </c>
      <c r="E2861" s="237" t="s">
        <v>19</v>
      </c>
      <c r="F2861" s="238" t="s">
        <v>635</v>
      </c>
      <c r="G2861" s="236"/>
      <c r="H2861" s="239">
        <v>-2.2000000000000002</v>
      </c>
      <c r="I2861" s="240"/>
      <c r="J2861" s="236"/>
      <c r="K2861" s="236"/>
      <c r="L2861" s="241"/>
      <c r="M2861" s="242"/>
      <c r="N2861" s="243"/>
      <c r="O2861" s="243"/>
      <c r="P2861" s="243"/>
      <c r="Q2861" s="243"/>
      <c r="R2861" s="243"/>
      <c r="S2861" s="243"/>
      <c r="T2861" s="244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45" t="s">
        <v>221</v>
      </c>
      <c r="AU2861" s="245" t="s">
        <v>78</v>
      </c>
      <c r="AV2861" s="14" t="s">
        <v>78</v>
      </c>
      <c r="AW2861" s="14" t="s">
        <v>31</v>
      </c>
      <c r="AX2861" s="14" t="s">
        <v>69</v>
      </c>
      <c r="AY2861" s="245" t="s">
        <v>212</v>
      </c>
    </row>
    <row r="2862" s="13" customFormat="1">
      <c r="A2862" s="13"/>
      <c r="B2862" s="224"/>
      <c r="C2862" s="225"/>
      <c r="D2862" s="226" t="s">
        <v>221</v>
      </c>
      <c r="E2862" s="227" t="s">
        <v>19</v>
      </c>
      <c r="F2862" s="228" t="s">
        <v>2197</v>
      </c>
      <c r="G2862" s="225"/>
      <c r="H2862" s="227" t="s">
        <v>19</v>
      </c>
      <c r="I2862" s="229"/>
      <c r="J2862" s="225"/>
      <c r="K2862" s="225"/>
      <c r="L2862" s="230"/>
      <c r="M2862" s="231"/>
      <c r="N2862" s="232"/>
      <c r="O2862" s="232"/>
      <c r="P2862" s="232"/>
      <c r="Q2862" s="232"/>
      <c r="R2862" s="232"/>
      <c r="S2862" s="232"/>
      <c r="T2862" s="233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34" t="s">
        <v>221</v>
      </c>
      <c r="AU2862" s="234" t="s">
        <v>78</v>
      </c>
      <c r="AV2862" s="13" t="s">
        <v>74</v>
      </c>
      <c r="AW2862" s="13" t="s">
        <v>31</v>
      </c>
      <c r="AX2862" s="13" t="s">
        <v>69</v>
      </c>
      <c r="AY2862" s="234" t="s">
        <v>212</v>
      </c>
    </row>
    <row r="2863" s="14" customFormat="1">
      <c r="A2863" s="14"/>
      <c r="B2863" s="235"/>
      <c r="C2863" s="236"/>
      <c r="D2863" s="226" t="s">
        <v>221</v>
      </c>
      <c r="E2863" s="237" t="s">
        <v>19</v>
      </c>
      <c r="F2863" s="238" t="s">
        <v>2198</v>
      </c>
      <c r="G2863" s="236"/>
      <c r="H2863" s="239">
        <v>22.013999999999999</v>
      </c>
      <c r="I2863" s="240"/>
      <c r="J2863" s="236"/>
      <c r="K2863" s="236"/>
      <c r="L2863" s="241"/>
      <c r="M2863" s="242"/>
      <c r="N2863" s="243"/>
      <c r="O2863" s="243"/>
      <c r="P2863" s="243"/>
      <c r="Q2863" s="243"/>
      <c r="R2863" s="243"/>
      <c r="S2863" s="243"/>
      <c r="T2863" s="244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45" t="s">
        <v>221</v>
      </c>
      <c r="AU2863" s="245" t="s">
        <v>78</v>
      </c>
      <c r="AV2863" s="14" t="s">
        <v>78</v>
      </c>
      <c r="AW2863" s="14" t="s">
        <v>31</v>
      </c>
      <c r="AX2863" s="14" t="s">
        <v>69</v>
      </c>
      <c r="AY2863" s="245" t="s">
        <v>212</v>
      </c>
    </row>
    <row r="2864" s="13" customFormat="1">
      <c r="A2864" s="13"/>
      <c r="B2864" s="224"/>
      <c r="C2864" s="225"/>
      <c r="D2864" s="226" t="s">
        <v>221</v>
      </c>
      <c r="E2864" s="227" t="s">
        <v>19</v>
      </c>
      <c r="F2864" s="228" t="s">
        <v>296</v>
      </c>
      <c r="G2864" s="225"/>
      <c r="H2864" s="227" t="s">
        <v>19</v>
      </c>
      <c r="I2864" s="229"/>
      <c r="J2864" s="225"/>
      <c r="K2864" s="225"/>
      <c r="L2864" s="230"/>
      <c r="M2864" s="231"/>
      <c r="N2864" s="232"/>
      <c r="O2864" s="232"/>
      <c r="P2864" s="232"/>
      <c r="Q2864" s="232"/>
      <c r="R2864" s="232"/>
      <c r="S2864" s="232"/>
      <c r="T2864" s="23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34" t="s">
        <v>221</v>
      </c>
      <c r="AU2864" s="234" t="s">
        <v>78</v>
      </c>
      <c r="AV2864" s="13" t="s">
        <v>74</v>
      </c>
      <c r="AW2864" s="13" t="s">
        <v>31</v>
      </c>
      <c r="AX2864" s="13" t="s">
        <v>69</v>
      </c>
      <c r="AY2864" s="234" t="s">
        <v>212</v>
      </c>
    </row>
    <row r="2865" s="14" customFormat="1">
      <c r="A2865" s="14"/>
      <c r="B2865" s="235"/>
      <c r="C2865" s="236"/>
      <c r="D2865" s="226" t="s">
        <v>221</v>
      </c>
      <c r="E2865" s="237" t="s">
        <v>19</v>
      </c>
      <c r="F2865" s="238" t="s">
        <v>612</v>
      </c>
      <c r="G2865" s="236"/>
      <c r="H2865" s="239">
        <v>-2.3999999999999999</v>
      </c>
      <c r="I2865" s="240"/>
      <c r="J2865" s="236"/>
      <c r="K2865" s="236"/>
      <c r="L2865" s="241"/>
      <c r="M2865" s="242"/>
      <c r="N2865" s="243"/>
      <c r="O2865" s="243"/>
      <c r="P2865" s="243"/>
      <c r="Q2865" s="243"/>
      <c r="R2865" s="243"/>
      <c r="S2865" s="243"/>
      <c r="T2865" s="24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45" t="s">
        <v>221</v>
      </c>
      <c r="AU2865" s="245" t="s">
        <v>78</v>
      </c>
      <c r="AV2865" s="14" t="s">
        <v>78</v>
      </c>
      <c r="AW2865" s="14" t="s">
        <v>31</v>
      </c>
      <c r="AX2865" s="14" t="s">
        <v>69</v>
      </c>
      <c r="AY2865" s="245" t="s">
        <v>212</v>
      </c>
    </row>
    <row r="2866" s="14" customFormat="1">
      <c r="A2866" s="14"/>
      <c r="B2866" s="235"/>
      <c r="C2866" s="236"/>
      <c r="D2866" s="226" t="s">
        <v>221</v>
      </c>
      <c r="E2866" s="237" t="s">
        <v>19</v>
      </c>
      <c r="F2866" s="238" t="s">
        <v>637</v>
      </c>
      <c r="G2866" s="236"/>
      <c r="H2866" s="239">
        <v>-11.159000000000001</v>
      </c>
      <c r="I2866" s="240"/>
      <c r="J2866" s="236"/>
      <c r="K2866" s="236"/>
      <c r="L2866" s="241"/>
      <c r="M2866" s="242"/>
      <c r="N2866" s="243"/>
      <c r="O2866" s="243"/>
      <c r="P2866" s="243"/>
      <c r="Q2866" s="243"/>
      <c r="R2866" s="243"/>
      <c r="S2866" s="243"/>
      <c r="T2866" s="244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45" t="s">
        <v>221</v>
      </c>
      <c r="AU2866" s="245" t="s">
        <v>78</v>
      </c>
      <c r="AV2866" s="14" t="s">
        <v>78</v>
      </c>
      <c r="AW2866" s="14" t="s">
        <v>31</v>
      </c>
      <c r="AX2866" s="14" t="s">
        <v>69</v>
      </c>
      <c r="AY2866" s="245" t="s">
        <v>212</v>
      </c>
    </row>
    <row r="2867" s="13" customFormat="1">
      <c r="A2867" s="13"/>
      <c r="B2867" s="224"/>
      <c r="C2867" s="225"/>
      <c r="D2867" s="226" t="s">
        <v>221</v>
      </c>
      <c r="E2867" s="227" t="s">
        <v>19</v>
      </c>
      <c r="F2867" s="228" t="s">
        <v>2199</v>
      </c>
      <c r="G2867" s="225"/>
      <c r="H2867" s="227" t="s">
        <v>19</v>
      </c>
      <c r="I2867" s="229"/>
      <c r="J2867" s="225"/>
      <c r="K2867" s="225"/>
      <c r="L2867" s="230"/>
      <c r="M2867" s="231"/>
      <c r="N2867" s="232"/>
      <c r="O2867" s="232"/>
      <c r="P2867" s="232"/>
      <c r="Q2867" s="232"/>
      <c r="R2867" s="232"/>
      <c r="S2867" s="232"/>
      <c r="T2867" s="23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34" t="s">
        <v>221</v>
      </c>
      <c r="AU2867" s="234" t="s">
        <v>78</v>
      </c>
      <c r="AV2867" s="13" t="s">
        <v>74</v>
      </c>
      <c r="AW2867" s="13" t="s">
        <v>31</v>
      </c>
      <c r="AX2867" s="13" t="s">
        <v>69</v>
      </c>
      <c r="AY2867" s="234" t="s">
        <v>212</v>
      </c>
    </row>
    <row r="2868" s="14" customFormat="1">
      <c r="A2868" s="14"/>
      <c r="B2868" s="235"/>
      <c r="C2868" s="236"/>
      <c r="D2868" s="226" t="s">
        <v>221</v>
      </c>
      <c r="E2868" s="237" t="s">
        <v>19</v>
      </c>
      <c r="F2868" s="238" t="s">
        <v>2200</v>
      </c>
      <c r="G2868" s="236"/>
      <c r="H2868" s="239">
        <v>85.400999999999996</v>
      </c>
      <c r="I2868" s="240"/>
      <c r="J2868" s="236"/>
      <c r="K2868" s="236"/>
      <c r="L2868" s="241"/>
      <c r="M2868" s="242"/>
      <c r="N2868" s="243"/>
      <c r="O2868" s="243"/>
      <c r="P2868" s="243"/>
      <c r="Q2868" s="243"/>
      <c r="R2868" s="243"/>
      <c r="S2868" s="243"/>
      <c r="T2868" s="24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45" t="s">
        <v>221</v>
      </c>
      <c r="AU2868" s="245" t="s">
        <v>78</v>
      </c>
      <c r="AV2868" s="14" t="s">
        <v>78</v>
      </c>
      <c r="AW2868" s="14" t="s">
        <v>31</v>
      </c>
      <c r="AX2868" s="14" t="s">
        <v>69</v>
      </c>
      <c r="AY2868" s="245" t="s">
        <v>212</v>
      </c>
    </row>
    <row r="2869" s="13" customFormat="1">
      <c r="A2869" s="13"/>
      <c r="B2869" s="224"/>
      <c r="C2869" s="225"/>
      <c r="D2869" s="226" t="s">
        <v>221</v>
      </c>
      <c r="E2869" s="227" t="s">
        <v>19</v>
      </c>
      <c r="F2869" s="228" t="s">
        <v>296</v>
      </c>
      <c r="G2869" s="225"/>
      <c r="H2869" s="227" t="s">
        <v>19</v>
      </c>
      <c r="I2869" s="229"/>
      <c r="J2869" s="225"/>
      <c r="K2869" s="225"/>
      <c r="L2869" s="230"/>
      <c r="M2869" s="231"/>
      <c r="N2869" s="232"/>
      <c r="O2869" s="232"/>
      <c r="P2869" s="232"/>
      <c r="Q2869" s="232"/>
      <c r="R2869" s="232"/>
      <c r="S2869" s="232"/>
      <c r="T2869" s="23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34" t="s">
        <v>221</v>
      </c>
      <c r="AU2869" s="234" t="s">
        <v>78</v>
      </c>
      <c r="AV2869" s="13" t="s">
        <v>74</v>
      </c>
      <c r="AW2869" s="13" t="s">
        <v>31</v>
      </c>
      <c r="AX2869" s="13" t="s">
        <v>69</v>
      </c>
      <c r="AY2869" s="234" t="s">
        <v>212</v>
      </c>
    </row>
    <row r="2870" s="14" customFormat="1">
      <c r="A2870" s="14"/>
      <c r="B2870" s="235"/>
      <c r="C2870" s="236"/>
      <c r="D2870" s="226" t="s">
        <v>221</v>
      </c>
      <c r="E2870" s="237" t="s">
        <v>19</v>
      </c>
      <c r="F2870" s="238" t="s">
        <v>2201</v>
      </c>
      <c r="G2870" s="236"/>
      <c r="H2870" s="239">
        <v>-5.625</v>
      </c>
      <c r="I2870" s="240"/>
      <c r="J2870" s="236"/>
      <c r="K2870" s="236"/>
      <c r="L2870" s="241"/>
      <c r="M2870" s="242"/>
      <c r="N2870" s="243"/>
      <c r="O2870" s="243"/>
      <c r="P2870" s="243"/>
      <c r="Q2870" s="243"/>
      <c r="R2870" s="243"/>
      <c r="S2870" s="243"/>
      <c r="T2870" s="244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45" t="s">
        <v>221</v>
      </c>
      <c r="AU2870" s="245" t="s">
        <v>78</v>
      </c>
      <c r="AV2870" s="14" t="s">
        <v>78</v>
      </c>
      <c r="AW2870" s="14" t="s">
        <v>31</v>
      </c>
      <c r="AX2870" s="14" t="s">
        <v>69</v>
      </c>
      <c r="AY2870" s="245" t="s">
        <v>212</v>
      </c>
    </row>
    <row r="2871" s="14" customFormat="1">
      <c r="A2871" s="14"/>
      <c r="B2871" s="235"/>
      <c r="C2871" s="236"/>
      <c r="D2871" s="226" t="s">
        <v>221</v>
      </c>
      <c r="E2871" s="237" t="s">
        <v>19</v>
      </c>
      <c r="F2871" s="238" t="s">
        <v>612</v>
      </c>
      <c r="G2871" s="236"/>
      <c r="H2871" s="239">
        <v>-2.3999999999999999</v>
      </c>
      <c r="I2871" s="240"/>
      <c r="J2871" s="236"/>
      <c r="K2871" s="236"/>
      <c r="L2871" s="241"/>
      <c r="M2871" s="242"/>
      <c r="N2871" s="243"/>
      <c r="O2871" s="243"/>
      <c r="P2871" s="243"/>
      <c r="Q2871" s="243"/>
      <c r="R2871" s="243"/>
      <c r="S2871" s="243"/>
      <c r="T2871" s="24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T2871" s="245" t="s">
        <v>221</v>
      </c>
      <c r="AU2871" s="245" t="s">
        <v>78</v>
      </c>
      <c r="AV2871" s="14" t="s">
        <v>78</v>
      </c>
      <c r="AW2871" s="14" t="s">
        <v>31</v>
      </c>
      <c r="AX2871" s="14" t="s">
        <v>69</v>
      </c>
      <c r="AY2871" s="245" t="s">
        <v>212</v>
      </c>
    </row>
    <row r="2872" s="14" customFormat="1">
      <c r="A2872" s="14"/>
      <c r="B2872" s="235"/>
      <c r="C2872" s="236"/>
      <c r="D2872" s="226" t="s">
        <v>221</v>
      </c>
      <c r="E2872" s="237" t="s">
        <v>19</v>
      </c>
      <c r="F2872" s="238" t="s">
        <v>2146</v>
      </c>
      <c r="G2872" s="236"/>
      <c r="H2872" s="239">
        <v>-4.1159999999999997</v>
      </c>
      <c r="I2872" s="240"/>
      <c r="J2872" s="236"/>
      <c r="K2872" s="236"/>
      <c r="L2872" s="241"/>
      <c r="M2872" s="242"/>
      <c r="N2872" s="243"/>
      <c r="O2872" s="243"/>
      <c r="P2872" s="243"/>
      <c r="Q2872" s="243"/>
      <c r="R2872" s="243"/>
      <c r="S2872" s="243"/>
      <c r="T2872" s="244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45" t="s">
        <v>221</v>
      </c>
      <c r="AU2872" s="245" t="s">
        <v>78</v>
      </c>
      <c r="AV2872" s="14" t="s">
        <v>78</v>
      </c>
      <c r="AW2872" s="14" t="s">
        <v>31</v>
      </c>
      <c r="AX2872" s="14" t="s">
        <v>69</v>
      </c>
      <c r="AY2872" s="245" t="s">
        <v>212</v>
      </c>
    </row>
    <row r="2873" s="13" customFormat="1">
      <c r="A2873" s="13"/>
      <c r="B2873" s="224"/>
      <c r="C2873" s="225"/>
      <c r="D2873" s="226" t="s">
        <v>221</v>
      </c>
      <c r="E2873" s="227" t="s">
        <v>19</v>
      </c>
      <c r="F2873" s="228" t="s">
        <v>1148</v>
      </c>
      <c r="G2873" s="225"/>
      <c r="H2873" s="227" t="s">
        <v>19</v>
      </c>
      <c r="I2873" s="229"/>
      <c r="J2873" s="225"/>
      <c r="K2873" s="225"/>
      <c r="L2873" s="230"/>
      <c r="M2873" s="231"/>
      <c r="N2873" s="232"/>
      <c r="O2873" s="232"/>
      <c r="P2873" s="232"/>
      <c r="Q2873" s="232"/>
      <c r="R2873" s="232"/>
      <c r="S2873" s="232"/>
      <c r="T2873" s="233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34" t="s">
        <v>221</v>
      </c>
      <c r="AU2873" s="234" t="s">
        <v>78</v>
      </c>
      <c r="AV2873" s="13" t="s">
        <v>74</v>
      </c>
      <c r="AW2873" s="13" t="s">
        <v>31</v>
      </c>
      <c r="AX2873" s="13" t="s">
        <v>69</v>
      </c>
      <c r="AY2873" s="234" t="s">
        <v>212</v>
      </c>
    </row>
    <row r="2874" s="14" customFormat="1">
      <c r="A2874" s="14"/>
      <c r="B2874" s="235"/>
      <c r="C2874" s="236"/>
      <c r="D2874" s="226" t="s">
        <v>221</v>
      </c>
      <c r="E2874" s="237" t="s">
        <v>19</v>
      </c>
      <c r="F2874" s="238" t="s">
        <v>2147</v>
      </c>
      <c r="G2874" s="236"/>
      <c r="H2874" s="239">
        <v>69.438000000000002</v>
      </c>
      <c r="I2874" s="240"/>
      <c r="J2874" s="236"/>
      <c r="K2874" s="236"/>
      <c r="L2874" s="241"/>
      <c r="M2874" s="242"/>
      <c r="N2874" s="243"/>
      <c r="O2874" s="243"/>
      <c r="P2874" s="243"/>
      <c r="Q2874" s="243"/>
      <c r="R2874" s="243"/>
      <c r="S2874" s="243"/>
      <c r="T2874" s="24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45" t="s">
        <v>221</v>
      </c>
      <c r="AU2874" s="245" t="s">
        <v>78</v>
      </c>
      <c r="AV2874" s="14" t="s">
        <v>78</v>
      </c>
      <c r="AW2874" s="14" t="s">
        <v>31</v>
      </c>
      <c r="AX2874" s="14" t="s">
        <v>69</v>
      </c>
      <c r="AY2874" s="245" t="s">
        <v>212</v>
      </c>
    </row>
    <row r="2875" s="13" customFormat="1">
      <c r="A2875" s="13"/>
      <c r="B2875" s="224"/>
      <c r="C2875" s="225"/>
      <c r="D2875" s="226" t="s">
        <v>221</v>
      </c>
      <c r="E2875" s="227" t="s">
        <v>19</v>
      </c>
      <c r="F2875" s="228" t="s">
        <v>296</v>
      </c>
      <c r="G2875" s="225"/>
      <c r="H2875" s="227" t="s">
        <v>19</v>
      </c>
      <c r="I2875" s="229"/>
      <c r="J2875" s="225"/>
      <c r="K2875" s="225"/>
      <c r="L2875" s="230"/>
      <c r="M2875" s="231"/>
      <c r="N2875" s="232"/>
      <c r="O2875" s="232"/>
      <c r="P2875" s="232"/>
      <c r="Q2875" s="232"/>
      <c r="R2875" s="232"/>
      <c r="S2875" s="232"/>
      <c r="T2875" s="23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34" t="s">
        <v>221</v>
      </c>
      <c r="AU2875" s="234" t="s">
        <v>78</v>
      </c>
      <c r="AV2875" s="13" t="s">
        <v>74</v>
      </c>
      <c r="AW2875" s="13" t="s">
        <v>31</v>
      </c>
      <c r="AX2875" s="13" t="s">
        <v>69</v>
      </c>
      <c r="AY2875" s="234" t="s">
        <v>212</v>
      </c>
    </row>
    <row r="2876" s="14" customFormat="1">
      <c r="A2876" s="14"/>
      <c r="B2876" s="235"/>
      <c r="C2876" s="236"/>
      <c r="D2876" s="226" t="s">
        <v>221</v>
      </c>
      <c r="E2876" s="237" t="s">
        <v>19</v>
      </c>
      <c r="F2876" s="238" t="s">
        <v>2202</v>
      </c>
      <c r="G2876" s="236"/>
      <c r="H2876" s="239">
        <v>-10.465</v>
      </c>
      <c r="I2876" s="240"/>
      <c r="J2876" s="236"/>
      <c r="K2876" s="236"/>
      <c r="L2876" s="241"/>
      <c r="M2876" s="242"/>
      <c r="N2876" s="243"/>
      <c r="O2876" s="243"/>
      <c r="P2876" s="243"/>
      <c r="Q2876" s="243"/>
      <c r="R2876" s="243"/>
      <c r="S2876" s="243"/>
      <c r="T2876" s="244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45" t="s">
        <v>221</v>
      </c>
      <c r="AU2876" s="245" t="s">
        <v>78</v>
      </c>
      <c r="AV2876" s="14" t="s">
        <v>78</v>
      </c>
      <c r="AW2876" s="14" t="s">
        <v>31</v>
      </c>
      <c r="AX2876" s="14" t="s">
        <v>69</v>
      </c>
      <c r="AY2876" s="245" t="s">
        <v>212</v>
      </c>
    </row>
    <row r="2877" s="13" customFormat="1">
      <c r="A2877" s="13"/>
      <c r="B2877" s="224"/>
      <c r="C2877" s="225"/>
      <c r="D2877" s="226" t="s">
        <v>221</v>
      </c>
      <c r="E2877" s="227" t="s">
        <v>19</v>
      </c>
      <c r="F2877" s="228" t="s">
        <v>2203</v>
      </c>
      <c r="G2877" s="225"/>
      <c r="H2877" s="227" t="s">
        <v>19</v>
      </c>
      <c r="I2877" s="229"/>
      <c r="J2877" s="225"/>
      <c r="K2877" s="225"/>
      <c r="L2877" s="230"/>
      <c r="M2877" s="231"/>
      <c r="N2877" s="232"/>
      <c r="O2877" s="232"/>
      <c r="P2877" s="232"/>
      <c r="Q2877" s="232"/>
      <c r="R2877" s="232"/>
      <c r="S2877" s="232"/>
      <c r="T2877" s="233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34" t="s">
        <v>221</v>
      </c>
      <c r="AU2877" s="234" t="s">
        <v>78</v>
      </c>
      <c r="AV2877" s="13" t="s">
        <v>74</v>
      </c>
      <c r="AW2877" s="13" t="s">
        <v>31</v>
      </c>
      <c r="AX2877" s="13" t="s">
        <v>69</v>
      </c>
      <c r="AY2877" s="234" t="s">
        <v>212</v>
      </c>
    </row>
    <row r="2878" s="14" customFormat="1">
      <c r="A2878" s="14"/>
      <c r="B2878" s="235"/>
      <c r="C2878" s="236"/>
      <c r="D2878" s="226" t="s">
        <v>221</v>
      </c>
      <c r="E2878" s="237" t="s">
        <v>19</v>
      </c>
      <c r="F2878" s="238" t="s">
        <v>2150</v>
      </c>
      <c r="G2878" s="236"/>
      <c r="H2878" s="239">
        <v>12.018000000000001</v>
      </c>
      <c r="I2878" s="240"/>
      <c r="J2878" s="236"/>
      <c r="K2878" s="236"/>
      <c r="L2878" s="241"/>
      <c r="M2878" s="242"/>
      <c r="N2878" s="243"/>
      <c r="O2878" s="243"/>
      <c r="P2878" s="243"/>
      <c r="Q2878" s="243"/>
      <c r="R2878" s="243"/>
      <c r="S2878" s="243"/>
      <c r="T2878" s="244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T2878" s="245" t="s">
        <v>221</v>
      </c>
      <c r="AU2878" s="245" t="s">
        <v>78</v>
      </c>
      <c r="AV2878" s="14" t="s">
        <v>78</v>
      </c>
      <c r="AW2878" s="14" t="s">
        <v>31</v>
      </c>
      <c r="AX2878" s="14" t="s">
        <v>69</v>
      </c>
      <c r="AY2878" s="245" t="s">
        <v>212</v>
      </c>
    </row>
    <row r="2879" s="13" customFormat="1">
      <c r="A2879" s="13"/>
      <c r="B2879" s="224"/>
      <c r="C2879" s="225"/>
      <c r="D2879" s="226" t="s">
        <v>221</v>
      </c>
      <c r="E2879" s="227" t="s">
        <v>19</v>
      </c>
      <c r="F2879" s="228" t="s">
        <v>296</v>
      </c>
      <c r="G2879" s="225"/>
      <c r="H2879" s="227" t="s">
        <v>19</v>
      </c>
      <c r="I2879" s="229"/>
      <c r="J2879" s="225"/>
      <c r="K2879" s="225"/>
      <c r="L2879" s="230"/>
      <c r="M2879" s="231"/>
      <c r="N2879" s="232"/>
      <c r="O2879" s="232"/>
      <c r="P2879" s="232"/>
      <c r="Q2879" s="232"/>
      <c r="R2879" s="232"/>
      <c r="S2879" s="232"/>
      <c r="T2879" s="233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34" t="s">
        <v>221</v>
      </c>
      <c r="AU2879" s="234" t="s">
        <v>78</v>
      </c>
      <c r="AV2879" s="13" t="s">
        <v>74</v>
      </c>
      <c r="AW2879" s="13" t="s">
        <v>31</v>
      </c>
      <c r="AX2879" s="13" t="s">
        <v>69</v>
      </c>
      <c r="AY2879" s="234" t="s">
        <v>212</v>
      </c>
    </row>
    <row r="2880" s="14" customFormat="1">
      <c r="A2880" s="14"/>
      <c r="B2880" s="235"/>
      <c r="C2880" s="236"/>
      <c r="D2880" s="226" t="s">
        <v>221</v>
      </c>
      <c r="E2880" s="237" t="s">
        <v>19</v>
      </c>
      <c r="F2880" s="238" t="s">
        <v>2204</v>
      </c>
      <c r="G2880" s="236"/>
      <c r="H2880" s="239">
        <v>-1.4950000000000001</v>
      </c>
      <c r="I2880" s="240"/>
      <c r="J2880" s="236"/>
      <c r="K2880" s="236"/>
      <c r="L2880" s="241"/>
      <c r="M2880" s="242"/>
      <c r="N2880" s="243"/>
      <c r="O2880" s="243"/>
      <c r="P2880" s="243"/>
      <c r="Q2880" s="243"/>
      <c r="R2880" s="243"/>
      <c r="S2880" s="243"/>
      <c r="T2880" s="244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T2880" s="245" t="s">
        <v>221</v>
      </c>
      <c r="AU2880" s="245" t="s">
        <v>78</v>
      </c>
      <c r="AV2880" s="14" t="s">
        <v>78</v>
      </c>
      <c r="AW2880" s="14" t="s">
        <v>31</v>
      </c>
      <c r="AX2880" s="14" t="s">
        <v>69</v>
      </c>
      <c r="AY2880" s="245" t="s">
        <v>212</v>
      </c>
    </row>
    <row r="2881" s="13" customFormat="1">
      <c r="A2881" s="13"/>
      <c r="B2881" s="224"/>
      <c r="C2881" s="225"/>
      <c r="D2881" s="226" t="s">
        <v>221</v>
      </c>
      <c r="E2881" s="227" t="s">
        <v>19</v>
      </c>
      <c r="F2881" s="228" t="s">
        <v>2205</v>
      </c>
      <c r="G2881" s="225"/>
      <c r="H2881" s="227" t="s">
        <v>19</v>
      </c>
      <c r="I2881" s="229"/>
      <c r="J2881" s="225"/>
      <c r="K2881" s="225"/>
      <c r="L2881" s="230"/>
      <c r="M2881" s="231"/>
      <c r="N2881" s="232"/>
      <c r="O2881" s="232"/>
      <c r="P2881" s="232"/>
      <c r="Q2881" s="232"/>
      <c r="R2881" s="232"/>
      <c r="S2881" s="232"/>
      <c r="T2881" s="23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34" t="s">
        <v>221</v>
      </c>
      <c r="AU2881" s="234" t="s">
        <v>78</v>
      </c>
      <c r="AV2881" s="13" t="s">
        <v>74</v>
      </c>
      <c r="AW2881" s="13" t="s">
        <v>31</v>
      </c>
      <c r="AX2881" s="13" t="s">
        <v>69</v>
      </c>
      <c r="AY2881" s="234" t="s">
        <v>212</v>
      </c>
    </row>
    <row r="2882" s="14" customFormat="1">
      <c r="A2882" s="14"/>
      <c r="B2882" s="235"/>
      <c r="C2882" s="236"/>
      <c r="D2882" s="226" t="s">
        <v>221</v>
      </c>
      <c r="E2882" s="237" t="s">
        <v>19</v>
      </c>
      <c r="F2882" s="238" t="s">
        <v>2206</v>
      </c>
      <c r="G2882" s="236"/>
      <c r="H2882" s="239">
        <v>56.787999999999997</v>
      </c>
      <c r="I2882" s="240"/>
      <c r="J2882" s="236"/>
      <c r="K2882" s="236"/>
      <c r="L2882" s="241"/>
      <c r="M2882" s="242"/>
      <c r="N2882" s="243"/>
      <c r="O2882" s="243"/>
      <c r="P2882" s="243"/>
      <c r="Q2882" s="243"/>
      <c r="R2882" s="243"/>
      <c r="S2882" s="243"/>
      <c r="T2882" s="244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45" t="s">
        <v>221</v>
      </c>
      <c r="AU2882" s="245" t="s">
        <v>78</v>
      </c>
      <c r="AV2882" s="14" t="s">
        <v>78</v>
      </c>
      <c r="AW2882" s="14" t="s">
        <v>31</v>
      </c>
      <c r="AX2882" s="14" t="s">
        <v>69</v>
      </c>
      <c r="AY2882" s="245" t="s">
        <v>212</v>
      </c>
    </row>
    <row r="2883" s="13" customFormat="1">
      <c r="A2883" s="13"/>
      <c r="B2883" s="224"/>
      <c r="C2883" s="225"/>
      <c r="D2883" s="226" t="s">
        <v>221</v>
      </c>
      <c r="E2883" s="227" t="s">
        <v>19</v>
      </c>
      <c r="F2883" s="228" t="s">
        <v>296</v>
      </c>
      <c r="G2883" s="225"/>
      <c r="H2883" s="227" t="s">
        <v>19</v>
      </c>
      <c r="I2883" s="229"/>
      <c r="J2883" s="225"/>
      <c r="K2883" s="225"/>
      <c r="L2883" s="230"/>
      <c r="M2883" s="231"/>
      <c r="N2883" s="232"/>
      <c r="O2883" s="232"/>
      <c r="P2883" s="232"/>
      <c r="Q2883" s="232"/>
      <c r="R2883" s="232"/>
      <c r="S2883" s="232"/>
      <c r="T2883" s="23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34" t="s">
        <v>221</v>
      </c>
      <c r="AU2883" s="234" t="s">
        <v>78</v>
      </c>
      <c r="AV2883" s="13" t="s">
        <v>74</v>
      </c>
      <c r="AW2883" s="13" t="s">
        <v>31</v>
      </c>
      <c r="AX2883" s="13" t="s">
        <v>69</v>
      </c>
      <c r="AY2883" s="234" t="s">
        <v>212</v>
      </c>
    </row>
    <row r="2884" s="14" customFormat="1">
      <c r="A2884" s="14"/>
      <c r="B2884" s="235"/>
      <c r="C2884" s="236"/>
      <c r="D2884" s="226" t="s">
        <v>221</v>
      </c>
      <c r="E2884" s="237" t="s">
        <v>19</v>
      </c>
      <c r="F2884" s="238" t="s">
        <v>2207</v>
      </c>
      <c r="G2884" s="236"/>
      <c r="H2884" s="239">
        <v>-5.5</v>
      </c>
      <c r="I2884" s="240"/>
      <c r="J2884" s="236"/>
      <c r="K2884" s="236"/>
      <c r="L2884" s="241"/>
      <c r="M2884" s="242"/>
      <c r="N2884" s="243"/>
      <c r="O2884" s="243"/>
      <c r="P2884" s="243"/>
      <c r="Q2884" s="243"/>
      <c r="R2884" s="243"/>
      <c r="S2884" s="243"/>
      <c r="T2884" s="244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45" t="s">
        <v>221</v>
      </c>
      <c r="AU2884" s="245" t="s">
        <v>78</v>
      </c>
      <c r="AV2884" s="14" t="s">
        <v>78</v>
      </c>
      <c r="AW2884" s="14" t="s">
        <v>31</v>
      </c>
      <c r="AX2884" s="14" t="s">
        <v>69</v>
      </c>
      <c r="AY2884" s="245" t="s">
        <v>212</v>
      </c>
    </row>
    <row r="2885" s="14" customFormat="1">
      <c r="A2885" s="14"/>
      <c r="B2885" s="235"/>
      <c r="C2885" s="236"/>
      <c r="D2885" s="226" t="s">
        <v>221</v>
      </c>
      <c r="E2885" s="237" t="s">
        <v>19</v>
      </c>
      <c r="F2885" s="238" t="s">
        <v>612</v>
      </c>
      <c r="G2885" s="236"/>
      <c r="H2885" s="239">
        <v>-2.3999999999999999</v>
      </c>
      <c r="I2885" s="240"/>
      <c r="J2885" s="236"/>
      <c r="K2885" s="236"/>
      <c r="L2885" s="241"/>
      <c r="M2885" s="242"/>
      <c r="N2885" s="243"/>
      <c r="O2885" s="243"/>
      <c r="P2885" s="243"/>
      <c r="Q2885" s="243"/>
      <c r="R2885" s="243"/>
      <c r="S2885" s="243"/>
      <c r="T2885" s="244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45" t="s">
        <v>221</v>
      </c>
      <c r="AU2885" s="245" t="s">
        <v>78</v>
      </c>
      <c r="AV2885" s="14" t="s">
        <v>78</v>
      </c>
      <c r="AW2885" s="14" t="s">
        <v>31</v>
      </c>
      <c r="AX2885" s="14" t="s">
        <v>69</v>
      </c>
      <c r="AY2885" s="245" t="s">
        <v>212</v>
      </c>
    </row>
    <row r="2886" s="14" customFormat="1">
      <c r="A2886" s="14"/>
      <c r="B2886" s="235"/>
      <c r="C2886" s="236"/>
      <c r="D2886" s="226" t="s">
        <v>221</v>
      </c>
      <c r="E2886" s="237" t="s">
        <v>19</v>
      </c>
      <c r="F2886" s="238" t="s">
        <v>647</v>
      </c>
      <c r="G2886" s="236"/>
      <c r="H2886" s="239">
        <v>-3.6480000000000001</v>
      </c>
      <c r="I2886" s="240"/>
      <c r="J2886" s="236"/>
      <c r="K2886" s="236"/>
      <c r="L2886" s="241"/>
      <c r="M2886" s="242"/>
      <c r="N2886" s="243"/>
      <c r="O2886" s="243"/>
      <c r="P2886" s="243"/>
      <c r="Q2886" s="243"/>
      <c r="R2886" s="243"/>
      <c r="S2886" s="243"/>
      <c r="T2886" s="244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45" t="s">
        <v>221</v>
      </c>
      <c r="AU2886" s="245" t="s">
        <v>78</v>
      </c>
      <c r="AV2886" s="14" t="s">
        <v>78</v>
      </c>
      <c r="AW2886" s="14" t="s">
        <v>31</v>
      </c>
      <c r="AX2886" s="14" t="s">
        <v>69</v>
      </c>
      <c r="AY2886" s="245" t="s">
        <v>212</v>
      </c>
    </row>
    <row r="2887" s="14" customFormat="1">
      <c r="A2887" s="14"/>
      <c r="B2887" s="235"/>
      <c r="C2887" s="236"/>
      <c r="D2887" s="226" t="s">
        <v>221</v>
      </c>
      <c r="E2887" s="237" t="s">
        <v>19</v>
      </c>
      <c r="F2887" s="238" t="s">
        <v>2204</v>
      </c>
      <c r="G2887" s="236"/>
      <c r="H2887" s="239">
        <v>-1.4950000000000001</v>
      </c>
      <c r="I2887" s="240"/>
      <c r="J2887" s="236"/>
      <c r="K2887" s="236"/>
      <c r="L2887" s="241"/>
      <c r="M2887" s="242"/>
      <c r="N2887" s="243"/>
      <c r="O2887" s="243"/>
      <c r="P2887" s="243"/>
      <c r="Q2887" s="243"/>
      <c r="R2887" s="243"/>
      <c r="S2887" s="243"/>
      <c r="T2887" s="24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45" t="s">
        <v>221</v>
      </c>
      <c r="AU2887" s="245" t="s">
        <v>78</v>
      </c>
      <c r="AV2887" s="14" t="s">
        <v>78</v>
      </c>
      <c r="AW2887" s="14" t="s">
        <v>31</v>
      </c>
      <c r="AX2887" s="14" t="s">
        <v>69</v>
      </c>
      <c r="AY2887" s="245" t="s">
        <v>212</v>
      </c>
    </row>
    <row r="2888" s="13" customFormat="1">
      <c r="A2888" s="13"/>
      <c r="B2888" s="224"/>
      <c r="C2888" s="225"/>
      <c r="D2888" s="226" t="s">
        <v>221</v>
      </c>
      <c r="E2888" s="227" t="s">
        <v>19</v>
      </c>
      <c r="F2888" s="228" t="s">
        <v>2208</v>
      </c>
      <c r="G2888" s="225"/>
      <c r="H2888" s="227" t="s">
        <v>19</v>
      </c>
      <c r="I2888" s="229"/>
      <c r="J2888" s="225"/>
      <c r="K2888" s="225"/>
      <c r="L2888" s="230"/>
      <c r="M2888" s="231"/>
      <c r="N2888" s="232"/>
      <c r="O2888" s="232"/>
      <c r="P2888" s="232"/>
      <c r="Q2888" s="232"/>
      <c r="R2888" s="232"/>
      <c r="S2888" s="232"/>
      <c r="T2888" s="23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34" t="s">
        <v>221</v>
      </c>
      <c r="AU2888" s="234" t="s">
        <v>78</v>
      </c>
      <c r="AV2888" s="13" t="s">
        <v>74</v>
      </c>
      <c r="AW2888" s="13" t="s">
        <v>31</v>
      </c>
      <c r="AX2888" s="13" t="s">
        <v>69</v>
      </c>
      <c r="AY2888" s="234" t="s">
        <v>212</v>
      </c>
    </row>
    <row r="2889" s="14" customFormat="1">
      <c r="A2889" s="14"/>
      <c r="B2889" s="235"/>
      <c r="C2889" s="236"/>
      <c r="D2889" s="226" t="s">
        <v>221</v>
      </c>
      <c r="E2889" s="237" t="s">
        <v>19</v>
      </c>
      <c r="F2889" s="238" t="s">
        <v>2155</v>
      </c>
      <c r="G2889" s="236"/>
      <c r="H2889" s="239">
        <v>20.314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U2889" s="14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T2889" s="245" t="s">
        <v>221</v>
      </c>
      <c r="AU2889" s="245" t="s">
        <v>78</v>
      </c>
      <c r="AV2889" s="14" t="s">
        <v>78</v>
      </c>
      <c r="AW2889" s="14" t="s">
        <v>31</v>
      </c>
      <c r="AX2889" s="14" t="s">
        <v>69</v>
      </c>
      <c r="AY2889" s="245" t="s">
        <v>212</v>
      </c>
    </row>
    <row r="2890" s="13" customFormat="1">
      <c r="A2890" s="13"/>
      <c r="B2890" s="224"/>
      <c r="C2890" s="225"/>
      <c r="D2890" s="226" t="s">
        <v>221</v>
      </c>
      <c r="E2890" s="227" t="s">
        <v>19</v>
      </c>
      <c r="F2890" s="228" t="s">
        <v>296</v>
      </c>
      <c r="G2890" s="225"/>
      <c r="H2890" s="227" t="s">
        <v>19</v>
      </c>
      <c r="I2890" s="229"/>
      <c r="J2890" s="225"/>
      <c r="K2890" s="225"/>
      <c r="L2890" s="230"/>
      <c r="M2890" s="231"/>
      <c r="N2890" s="232"/>
      <c r="O2890" s="232"/>
      <c r="P2890" s="232"/>
      <c r="Q2890" s="232"/>
      <c r="R2890" s="232"/>
      <c r="S2890" s="232"/>
      <c r="T2890" s="233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34" t="s">
        <v>221</v>
      </c>
      <c r="AU2890" s="234" t="s">
        <v>78</v>
      </c>
      <c r="AV2890" s="13" t="s">
        <v>74</v>
      </c>
      <c r="AW2890" s="13" t="s">
        <v>31</v>
      </c>
      <c r="AX2890" s="13" t="s">
        <v>69</v>
      </c>
      <c r="AY2890" s="234" t="s">
        <v>212</v>
      </c>
    </row>
    <row r="2891" s="14" customFormat="1">
      <c r="A2891" s="14"/>
      <c r="B2891" s="235"/>
      <c r="C2891" s="236"/>
      <c r="D2891" s="226" t="s">
        <v>221</v>
      </c>
      <c r="E2891" s="237" t="s">
        <v>19</v>
      </c>
      <c r="F2891" s="238" t="s">
        <v>2156</v>
      </c>
      <c r="G2891" s="236"/>
      <c r="H2891" s="239">
        <v>-4.8380000000000001</v>
      </c>
      <c r="I2891" s="240"/>
      <c r="J2891" s="236"/>
      <c r="K2891" s="236"/>
      <c r="L2891" s="241"/>
      <c r="M2891" s="242"/>
      <c r="N2891" s="243"/>
      <c r="O2891" s="243"/>
      <c r="P2891" s="243"/>
      <c r="Q2891" s="243"/>
      <c r="R2891" s="243"/>
      <c r="S2891" s="243"/>
      <c r="T2891" s="24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45" t="s">
        <v>221</v>
      </c>
      <c r="AU2891" s="245" t="s">
        <v>78</v>
      </c>
      <c r="AV2891" s="14" t="s">
        <v>78</v>
      </c>
      <c r="AW2891" s="14" t="s">
        <v>31</v>
      </c>
      <c r="AX2891" s="14" t="s">
        <v>69</v>
      </c>
      <c r="AY2891" s="245" t="s">
        <v>212</v>
      </c>
    </row>
    <row r="2892" s="13" customFormat="1">
      <c r="A2892" s="13"/>
      <c r="B2892" s="224"/>
      <c r="C2892" s="225"/>
      <c r="D2892" s="226" t="s">
        <v>221</v>
      </c>
      <c r="E2892" s="227" t="s">
        <v>19</v>
      </c>
      <c r="F2892" s="228" t="s">
        <v>2209</v>
      </c>
      <c r="G2892" s="225"/>
      <c r="H2892" s="227" t="s">
        <v>19</v>
      </c>
      <c r="I2892" s="229"/>
      <c r="J2892" s="225"/>
      <c r="K2892" s="225"/>
      <c r="L2892" s="230"/>
      <c r="M2892" s="231"/>
      <c r="N2892" s="232"/>
      <c r="O2892" s="232"/>
      <c r="P2892" s="232"/>
      <c r="Q2892" s="232"/>
      <c r="R2892" s="232"/>
      <c r="S2892" s="232"/>
      <c r="T2892" s="23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34" t="s">
        <v>221</v>
      </c>
      <c r="AU2892" s="234" t="s">
        <v>78</v>
      </c>
      <c r="AV2892" s="13" t="s">
        <v>74</v>
      </c>
      <c r="AW2892" s="13" t="s">
        <v>31</v>
      </c>
      <c r="AX2892" s="13" t="s">
        <v>69</v>
      </c>
      <c r="AY2892" s="234" t="s">
        <v>212</v>
      </c>
    </row>
    <row r="2893" s="14" customFormat="1">
      <c r="A2893" s="14"/>
      <c r="B2893" s="235"/>
      <c r="C2893" s="236"/>
      <c r="D2893" s="226" t="s">
        <v>221</v>
      </c>
      <c r="E2893" s="237" t="s">
        <v>19</v>
      </c>
      <c r="F2893" s="238" t="s">
        <v>2158</v>
      </c>
      <c r="G2893" s="236"/>
      <c r="H2893" s="239">
        <v>8.7669999999999995</v>
      </c>
      <c r="I2893" s="240"/>
      <c r="J2893" s="236"/>
      <c r="K2893" s="236"/>
      <c r="L2893" s="241"/>
      <c r="M2893" s="242"/>
      <c r="N2893" s="243"/>
      <c r="O2893" s="243"/>
      <c r="P2893" s="243"/>
      <c r="Q2893" s="243"/>
      <c r="R2893" s="243"/>
      <c r="S2893" s="243"/>
      <c r="T2893" s="24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45" t="s">
        <v>221</v>
      </c>
      <c r="AU2893" s="245" t="s">
        <v>78</v>
      </c>
      <c r="AV2893" s="14" t="s">
        <v>78</v>
      </c>
      <c r="AW2893" s="14" t="s">
        <v>31</v>
      </c>
      <c r="AX2893" s="14" t="s">
        <v>69</v>
      </c>
      <c r="AY2893" s="245" t="s">
        <v>212</v>
      </c>
    </row>
    <row r="2894" s="13" customFormat="1">
      <c r="A2894" s="13"/>
      <c r="B2894" s="224"/>
      <c r="C2894" s="225"/>
      <c r="D2894" s="226" t="s">
        <v>221</v>
      </c>
      <c r="E2894" s="227" t="s">
        <v>19</v>
      </c>
      <c r="F2894" s="228" t="s">
        <v>296</v>
      </c>
      <c r="G2894" s="225"/>
      <c r="H2894" s="227" t="s">
        <v>19</v>
      </c>
      <c r="I2894" s="229"/>
      <c r="J2894" s="225"/>
      <c r="K2894" s="225"/>
      <c r="L2894" s="230"/>
      <c r="M2894" s="231"/>
      <c r="N2894" s="232"/>
      <c r="O2894" s="232"/>
      <c r="P2894" s="232"/>
      <c r="Q2894" s="232"/>
      <c r="R2894" s="232"/>
      <c r="S2894" s="232"/>
      <c r="T2894" s="23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34" t="s">
        <v>221</v>
      </c>
      <c r="AU2894" s="234" t="s">
        <v>78</v>
      </c>
      <c r="AV2894" s="13" t="s">
        <v>74</v>
      </c>
      <c r="AW2894" s="13" t="s">
        <v>31</v>
      </c>
      <c r="AX2894" s="13" t="s">
        <v>69</v>
      </c>
      <c r="AY2894" s="234" t="s">
        <v>212</v>
      </c>
    </row>
    <row r="2895" s="14" customFormat="1">
      <c r="A2895" s="14"/>
      <c r="B2895" s="235"/>
      <c r="C2895" s="236"/>
      <c r="D2895" s="226" t="s">
        <v>221</v>
      </c>
      <c r="E2895" s="237" t="s">
        <v>19</v>
      </c>
      <c r="F2895" s="238" t="s">
        <v>2156</v>
      </c>
      <c r="G2895" s="236"/>
      <c r="H2895" s="239">
        <v>-4.8380000000000001</v>
      </c>
      <c r="I2895" s="240"/>
      <c r="J2895" s="236"/>
      <c r="K2895" s="236"/>
      <c r="L2895" s="241"/>
      <c r="M2895" s="242"/>
      <c r="N2895" s="243"/>
      <c r="O2895" s="243"/>
      <c r="P2895" s="243"/>
      <c r="Q2895" s="243"/>
      <c r="R2895" s="243"/>
      <c r="S2895" s="243"/>
      <c r="T2895" s="244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45" t="s">
        <v>221</v>
      </c>
      <c r="AU2895" s="245" t="s">
        <v>78</v>
      </c>
      <c r="AV2895" s="14" t="s">
        <v>78</v>
      </c>
      <c r="AW2895" s="14" t="s">
        <v>31</v>
      </c>
      <c r="AX2895" s="14" t="s">
        <v>69</v>
      </c>
      <c r="AY2895" s="245" t="s">
        <v>212</v>
      </c>
    </row>
    <row r="2896" s="13" customFormat="1">
      <c r="A2896" s="13"/>
      <c r="B2896" s="224"/>
      <c r="C2896" s="225"/>
      <c r="D2896" s="226" t="s">
        <v>221</v>
      </c>
      <c r="E2896" s="227" t="s">
        <v>19</v>
      </c>
      <c r="F2896" s="228" t="s">
        <v>2210</v>
      </c>
      <c r="G2896" s="225"/>
      <c r="H2896" s="227" t="s">
        <v>19</v>
      </c>
      <c r="I2896" s="229"/>
      <c r="J2896" s="225"/>
      <c r="K2896" s="225"/>
      <c r="L2896" s="230"/>
      <c r="M2896" s="231"/>
      <c r="N2896" s="232"/>
      <c r="O2896" s="232"/>
      <c r="P2896" s="232"/>
      <c r="Q2896" s="232"/>
      <c r="R2896" s="232"/>
      <c r="S2896" s="232"/>
      <c r="T2896" s="23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34" t="s">
        <v>221</v>
      </c>
      <c r="AU2896" s="234" t="s">
        <v>78</v>
      </c>
      <c r="AV2896" s="13" t="s">
        <v>74</v>
      </c>
      <c r="AW2896" s="13" t="s">
        <v>31</v>
      </c>
      <c r="AX2896" s="13" t="s">
        <v>69</v>
      </c>
      <c r="AY2896" s="234" t="s">
        <v>212</v>
      </c>
    </row>
    <row r="2897" s="14" customFormat="1">
      <c r="A2897" s="14"/>
      <c r="B2897" s="235"/>
      <c r="C2897" s="236"/>
      <c r="D2897" s="226" t="s">
        <v>221</v>
      </c>
      <c r="E2897" s="237" t="s">
        <v>19</v>
      </c>
      <c r="F2897" s="238" t="s">
        <v>2160</v>
      </c>
      <c r="G2897" s="236"/>
      <c r="H2897" s="239">
        <v>8.7639999999999993</v>
      </c>
      <c r="I2897" s="240"/>
      <c r="J2897" s="236"/>
      <c r="K2897" s="236"/>
      <c r="L2897" s="241"/>
      <c r="M2897" s="242"/>
      <c r="N2897" s="243"/>
      <c r="O2897" s="243"/>
      <c r="P2897" s="243"/>
      <c r="Q2897" s="243"/>
      <c r="R2897" s="243"/>
      <c r="S2897" s="243"/>
      <c r="T2897" s="244"/>
      <c r="U2897" s="14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T2897" s="245" t="s">
        <v>221</v>
      </c>
      <c r="AU2897" s="245" t="s">
        <v>78</v>
      </c>
      <c r="AV2897" s="14" t="s">
        <v>78</v>
      </c>
      <c r="AW2897" s="14" t="s">
        <v>31</v>
      </c>
      <c r="AX2897" s="14" t="s">
        <v>69</v>
      </c>
      <c r="AY2897" s="245" t="s">
        <v>212</v>
      </c>
    </row>
    <row r="2898" s="13" customFormat="1">
      <c r="A2898" s="13"/>
      <c r="B2898" s="224"/>
      <c r="C2898" s="225"/>
      <c r="D2898" s="226" t="s">
        <v>221</v>
      </c>
      <c r="E2898" s="227" t="s">
        <v>19</v>
      </c>
      <c r="F2898" s="228" t="s">
        <v>296</v>
      </c>
      <c r="G2898" s="225"/>
      <c r="H2898" s="227" t="s">
        <v>19</v>
      </c>
      <c r="I2898" s="229"/>
      <c r="J2898" s="225"/>
      <c r="K2898" s="225"/>
      <c r="L2898" s="230"/>
      <c r="M2898" s="231"/>
      <c r="N2898" s="232"/>
      <c r="O2898" s="232"/>
      <c r="P2898" s="232"/>
      <c r="Q2898" s="232"/>
      <c r="R2898" s="232"/>
      <c r="S2898" s="232"/>
      <c r="T2898" s="23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34" t="s">
        <v>221</v>
      </c>
      <c r="AU2898" s="234" t="s">
        <v>78</v>
      </c>
      <c r="AV2898" s="13" t="s">
        <v>74</v>
      </c>
      <c r="AW2898" s="13" t="s">
        <v>31</v>
      </c>
      <c r="AX2898" s="13" t="s">
        <v>69</v>
      </c>
      <c r="AY2898" s="234" t="s">
        <v>212</v>
      </c>
    </row>
    <row r="2899" s="14" customFormat="1">
      <c r="A2899" s="14"/>
      <c r="B2899" s="235"/>
      <c r="C2899" s="236"/>
      <c r="D2899" s="226" t="s">
        <v>221</v>
      </c>
      <c r="E2899" s="237" t="s">
        <v>19</v>
      </c>
      <c r="F2899" s="238" t="s">
        <v>2156</v>
      </c>
      <c r="G2899" s="236"/>
      <c r="H2899" s="239">
        <v>-4.8380000000000001</v>
      </c>
      <c r="I2899" s="240"/>
      <c r="J2899" s="236"/>
      <c r="K2899" s="236"/>
      <c r="L2899" s="241"/>
      <c r="M2899" s="242"/>
      <c r="N2899" s="243"/>
      <c r="O2899" s="243"/>
      <c r="P2899" s="243"/>
      <c r="Q2899" s="243"/>
      <c r="R2899" s="243"/>
      <c r="S2899" s="243"/>
      <c r="T2899" s="24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45" t="s">
        <v>221</v>
      </c>
      <c r="AU2899" s="245" t="s">
        <v>78</v>
      </c>
      <c r="AV2899" s="14" t="s">
        <v>78</v>
      </c>
      <c r="AW2899" s="14" t="s">
        <v>31</v>
      </c>
      <c r="AX2899" s="14" t="s">
        <v>69</v>
      </c>
      <c r="AY2899" s="245" t="s">
        <v>212</v>
      </c>
    </row>
    <row r="2900" s="13" customFormat="1">
      <c r="A2900" s="13"/>
      <c r="B2900" s="224"/>
      <c r="C2900" s="225"/>
      <c r="D2900" s="226" t="s">
        <v>221</v>
      </c>
      <c r="E2900" s="227" t="s">
        <v>19</v>
      </c>
      <c r="F2900" s="228" t="s">
        <v>2211</v>
      </c>
      <c r="G2900" s="225"/>
      <c r="H2900" s="227" t="s">
        <v>19</v>
      </c>
      <c r="I2900" s="229"/>
      <c r="J2900" s="225"/>
      <c r="K2900" s="225"/>
      <c r="L2900" s="230"/>
      <c r="M2900" s="231"/>
      <c r="N2900" s="232"/>
      <c r="O2900" s="232"/>
      <c r="P2900" s="232"/>
      <c r="Q2900" s="232"/>
      <c r="R2900" s="232"/>
      <c r="S2900" s="232"/>
      <c r="T2900" s="23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34" t="s">
        <v>221</v>
      </c>
      <c r="AU2900" s="234" t="s">
        <v>78</v>
      </c>
      <c r="AV2900" s="13" t="s">
        <v>74</v>
      </c>
      <c r="AW2900" s="13" t="s">
        <v>31</v>
      </c>
      <c r="AX2900" s="13" t="s">
        <v>69</v>
      </c>
      <c r="AY2900" s="234" t="s">
        <v>212</v>
      </c>
    </row>
    <row r="2901" s="14" customFormat="1">
      <c r="A2901" s="14"/>
      <c r="B2901" s="235"/>
      <c r="C2901" s="236"/>
      <c r="D2901" s="226" t="s">
        <v>221</v>
      </c>
      <c r="E2901" s="237" t="s">
        <v>19</v>
      </c>
      <c r="F2901" s="238" t="s">
        <v>2158</v>
      </c>
      <c r="G2901" s="236"/>
      <c r="H2901" s="239">
        <v>8.7669999999999995</v>
      </c>
      <c r="I2901" s="240"/>
      <c r="J2901" s="236"/>
      <c r="K2901" s="236"/>
      <c r="L2901" s="241"/>
      <c r="M2901" s="242"/>
      <c r="N2901" s="243"/>
      <c r="O2901" s="243"/>
      <c r="P2901" s="243"/>
      <c r="Q2901" s="243"/>
      <c r="R2901" s="243"/>
      <c r="S2901" s="243"/>
      <c r="T2901" s="244"/>
      <c r="U2901" s="14"/>
      <c r="V2901" s="14"/>
      <c r="W2901" s="14"/>
      <c r="X2901" s="14"/>
      <c r="Y2901" s="14"/>
      <c r="Z2901" s="14"/>
      <c r="AA2901" s="14"/>
      <c r="AB2901" s="14"/>
      <c r="AC2901" s="14"/>
      <c r="AD2901" s="14"/>
      <c r="AE2901" s="14"/>
      <c r="AT2901" s="245" t="s">
        <v>221</v>
      </c>
      <c r="AU2901" s="245" t="s">
        <v>78</v>
      </c>
      <c r="AV2901" s="14" t="s">
        <v>78</v>
      </c>
      <c r="AW2901" s="14" t="s">
        <v>31</v>
      </c>
      <c r="AX2901" s="14" t="s">
        <v>69</v>
      </c>
      <c r="AY2901" s="245" t="s">
        <v>212</v>
      </c>
    </row>
    <row r="2902" s="13" customFormat="1">
      <c r="A2902" s="13"/>
      <c r="B2902" s="224"/>
      <c r="C2902" s="225"/>
      <c r="D2902" s="226" t="s">
        <v>221</v>
      </c>
      <c r="E2902" s="227" t="s">
        <v>19</v>
      </c>
      <c r="F2902" s="228" t="s">
        <v>296</v>
      </c>
      <c r="G2902" s="225"/>
      <c r="H2902" s="227" t="s">
        <v>19</v>
      </c>
      <c r="I2902" s="229"/>
      <c r="J2902" s="225"/>
      <c r="K2902" s="225"/>
      <c r="L2902" s="230"/>
      <c r="M2902" s="231"/>
      <c r="N2902" s="232"/>
      <c r="O2902" s="232"/>
      <c r="P2902" s="232"/>
      <c r="Q2902" s="232"/>
      <c r="R2902" s="232"/>
      <c r="S2902" s="232"/>
      <c r="T2902" s="233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34" t="s">
        <v>221</v>
      </c>
      <c r="AU2902" s="234" t="s">
        <v>78</v>
      </c>
      <c r="AV2902" s="13" t="s">
        <v>74</v>
      </c>
      <c r="AW2902" s="13" t="s">
        <v>31</v>
      </c>
      <c r="AX2902" s="13" t="s">
        <v>69</v>
      </c>
      <c r="AY2902" s="234" t="s">
        <v>212</v>
      </c>
    </row>
    <row r="2903" s="14" customFormat="1">
      <c r="A2903" s="14"/>
      <c r="B2903" s="235"/>
      <c r="C2903" s="236"/>
      <c r="D2903" s="226" t="s">
        <v>221</v>
      </c>
      <c r="E2903" s="237" t="s">
        <v>19</v>
      </c>
      <c r="F2903" s="238" t="s">
        <v>2156</v>
      </c>
      <c r="G2903" s="236"/>
      <c r="H2903" s="239">
        <v>-4.8380000000000001</v>
      </c>
      <c r="I2903" s="240"/>
      <c r="J2903" s="236"/>
      <c r="K2903" s="236"/>
      <c r="L2903" s="241"/>
      <c r="M2903" s="242"/>
      <c r="N2903" s="243"/>
      <c r="O2903" s="243"/>
      <c r="P2903" s="243"/>
      <c r="Q2903" s="243"/>
      <c r="R2903" s="243"/>
      <c r="S2903" s="243"/>
      <c r="T2903" s="244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45" t="s">
        <v>221</v>
      </c>
      <c r="AU2903" s="245" t="s">
        <v>78</v>
      </c>
      <c r="AV2903" s="14" t="s">
        <v>78</v>
      </c>
      <c r="AW2903" s="14" t="s">
        <v>31</v>
      </c>
      <c r="AX2903" s="14" t="s">
        <v>69</v>
      </c>
      <c r="AY2903" s="245" t="s">
        <v>212</v>
      </c>
    </row>
    <row r="2904" s="13" customFormat="1">
      <c r="A2904" s="13"/>
      <c r="B2904" s="224"/>
      <c r="C2904" s="225"/>
      <c r="D2904" s="226" t="s">
        <v>221</v>
      </c>
      <c r="E2904" s="227" t="s">
        <v>19</v>
      </c>
      <c r="F2904" s="228" t="s">
        <v>2212</v>
      </c>
      <c r="G2904" s="225"/>
      <c r="H2904" s="227" t="s">
        <v>19</v>
      </c>
      <c r="I2904" s="229"/>
      <c r="J2904" s="225"/>
      <c r="K2904" s="225"/>
      <c r="L2904" s="230"/>
      <c r="M2904" s="231"/>
      <c r="N2904" s="232"/>
      <c r="O2904" s="232"/>
      <c r="P2904" s="232"/>
      <c r="Q2904" s="232"/>
      <c r="R2904" s="232"/>
      <c r="S2904" s="232"/>
      <c r="T2904" s="23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34" t="s">
        <v>221</v>
      </c>
      <c r="AU2904" s="234" t="s">
        <v>78</v>
      </c>
      <c r="AV2904" s="13" t="s">
        <v>74</v>
      </c>
      <c r="AW2904" s="13" t="s">
        <v>31</v>
      </c>
      <c r="AX2904" s="13" t="s">
        <v>69</v>
      </c>
      <c r="AY2904" s="234" t="s">
        <v>212</v>
      </c>
    </row>
    <row r="2905" s="14" customFormat="1">
      <c r="A2905" s="14"/>
      <c r="B2905" s="235"/>
      <c r="C2905" s="236"/>
      <c r="D2905" s="226" t="s">
        <v>221</v>
      </c>
      <c r="E2905" s="237" t="s">
        <v>19</v>
      </c>
      <c r="F2905" s="238" t="s">
        <v>2163</v>
      </c>
      <c r="G2905" s="236"/>
      <c r="H2905" s="239">
        <v>8.3879999999999999</v>
      </c>
      <c r="I2905" s="240"/>
      <c r="J2905" s="236"/>
      <c r="K2905" s="236"/>
      <c r="L2905" s="241"/>
      <c r="M2905" s="242"/>
      <c r="N2905" s="243"/>
      <c r="O2905" s="243"/>
      <c r="P2905" s="243"/>
      <c r="Q2905" s="243"/>
      <c r="R2905" s="243"/>
      <c r="S2905" s="243"/>
      <c r="T2905" s="244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T2905" s="245" t="s">
        <v>221</v>
      </c>
      <c r="AU2905" s="245" t="s">
        <v>78</v>
      </c>
      <c r="AV2905" s="14" t="s">
        <v>78</v>
      </c>
      <c r="AW2905" s="14" t="s">
        <v>31</v>
      </c>
      <c r="AX2905" s="14" t="s">
        <v>69</v>
      </c>
      <c r="AY2905" s="245" t="s">
        <v>212</v>
      </c>
    </row>
    <row r="2906" s="13" customFormat="1">
      <c r="A2906" s="13"/>
      <c r="B2906" s="224"/>
      <c r="C2906" s="225"/>
      <c r="D2906" s="226" t="s">
        <v>221</v>
      </c>
      <c r="E2906" s="227" t="s">
        <v>19</v>
      </c>
      <c r="F2906" s="228" t="s">
        <v>296</v>
      </c>
      <c r="G2906" s="225"/>
      <c r="H2906" s="227" t="s">
        <v>19</v>
      </c>
      <c r="I2906" s="229"/>
      <c r="J2906" s="225"/>
      <c r="K2906" s="225"/>
      <c r="L2906" s="230"/>
      <c r="M2906" s="231"/>
      <c r="N2906" s="232"/>
      <c r="O2906" s="232"/>
      <c r="P2906" s="232"/>
      <c r="Q2906" s="232"/>
      <c r="R2906" s="232"/>
      <c r="S2906" s="232"/>
      <c r="T2906" s="233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34" t="s">
        <v>221</v>
      </c>
      <c r="AU2906" s="234" t="s">
        <v>78</v>
      </c>
      <c r="AV2906" s="13" t="s">
        <v>74</v>
      </c>
      <c r="AW2906" s="13" t="s">
        <v>31</v>
      </c>
      <c r="AX2906" s="13" t="s">
        <v>69</v>
      </c>
      <c r="AY2906" s="234" t="s">
        <v>212</v>
      </c>
    </row>
    <row r="2907" s="14" customFormat="1">
      <c r="A2907" s="14"/>
      <c r="B2907" s="235"/>
      <c r="C2907" s="236"/>
      <c r="D2907" s="226" t="s">
        <v>221</v>
      </c>
      <c r="E2907" s="237" t="s">
        <v>19</v>
      </c>
      <c r="F2907" s="238" t="s">
        <v>2156</v>
      </c>
      <c r="G2907" s="236"/>
      <c r="H2907" s="239">
        <v>-4.8380000000000001</v>
      </c>
      <c r="I2907" s="240"/>
      <c r="J2907" s="236"/>
      <c r="K2907" s="236"/>
      <c r="L2907" s="241"/>
      <c r="M2907" s="242"/>
      <c r="N2907" s="243"/>
      <c r="O2907" s="243"/>
      <c r="P2907" s="243"/>
      <c r="Q2907" s="243"/>
      <c r="R2907" s="243"/>
      <c r="S2907" s="243"/>
      <c r="T2907" s="244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45" t="s">
        <v>221</v>
      </c>
      <c r="AU2907" s="245" t="s">
        <v>78</v>
      </c>
      <c r="AV2907" s="14" t="s">
        <v>78</v>
      </c>
      <c r="AW2907" s="14" t="s">
        <v>31</v>
      </c>
      <c r="AX2907" s="14" t="s">
        <v>69</v>
      </c>
      <c r="AY2907" s="245" t="s">
        <v>212</v>
      </c>
    </row>
    <row r="2908" s="13" customFormat="1">
      <c r="A2908" s="13"/>
      <c r="B2908" s="224"/>
      <c r="C2908" s="225"/>
      <c r="D2908" s="226" t="s">
        <v>221</v>
      </c>
      <c r="E2908" s="227" t="s">
        <v>19</v>
      </c>
      <c r="F2908" s="228" t="s">
        <v>2213</v>
      </c>
      <c r="G2908" s="225"/>
      <c r="H2908" s="227" t="s">
        <v>19</v>
      </c>
      <c r="I2908" s="229"/>
      <c r="J2908" s="225"/>
      <c r="K2908" s="225"/>
      <c r="L2908" s="230"/>
      <c r="M2908" s="231"/>
      <c r="N2908" s="232"/>
      <c r="O2908" s="232"/>
      <c r="P2908" s="232"/>
      <c r="Q2908" s="232"/>
      <c r="R2908" s="232"/>
      <c r="S2908" s="232"/>
      <c r="T2908" s="233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34" t="s">
        <v>221</v>
      </c>
      <c r="AU2908" s="234" t="s">
        <v>78</v>
      </c>
      <c r="AV2908" s="13" t="s">
        <v>74</v>
      </c>
      <c r="AW2908" s="13" t="s">
        <v>31</v>
      </c>
      <c r="AX2908" s="13" t="s">
        <v>69</v>
      </c>
      <c r="AY2908" s="234" t="s">
        <v>212</v>
      </c>
    </row>
    <row r="2909" s="14" customFormat="1">
      <c r="A2909" s="14"/>
      <c r="B2909" s="235"/>
      <c r="C2909" s="236"/>
      <c r="D2909" s="226" t="s">
        <v>221</v>
      </c>
      <c r="E2909" s="237" t="s">
        <v>19</v>
      </c>
      <c r="F2909" s="238" t="s">
        <v>2165</v>
      </c>
      <c r="G2909" s="236"/>
      <c r="H2909" s="239">
        <v>9.8179999999999996</v>
      </c>
      <c r="I2909" s="240"/>
      <c r="J2909" s="236"/>
      <c r="K2909" s="236"/>
      <c r="L2909" s="241"/>
      <c r="M2909" s="242"/>
      <c r="N2909" s="243"/>
      <c r="O2909" s="243"/>
      <c r="P2909" s="243"/>
      <c r="Q2909" s="243"/>
      <c r="R2909" s="243"/>
      <c r="S2909" s="243"/>
      <c r="T2909" s="244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45" t="s">
        <v>221</v>
      </c>
      <c r="AU2909" s="245" t="s">
        <v>78</v>
      </c>
      <c r="AV2909" s="14" t="s">
        <v>78</v>
      </c>
      <c r="AW2909" s="14" t="s">
        <v>31</v>
      </c>
      <c r="AX2909" s="14" t="s">
        <v>69</v>
      </c>
      <c r="AY2909" s="245" t="s">
        <v>212</v>
      </c>
    </row>
    <row r="2910" s="13" customFormat="1">
      <c r="A2910" s="13"/>
      <c r="B2910" s="224"/>
      <c r="C2910" s="225"/>
      <c r="D2910" s="226" t="s">
        <v>221</v>
      </c>
      <c r="E2910" s="227" t="s">
        <v>19</v>
      </c>
      <c r="F2910" s="228" t="s">
        <v>296</v>
      </c>
      <c r="G2910" s="225"/>
      <c r="H2910" s="227" t="s">
        <v>19</v>
      </c>
      <c r="I2910" s="229"/>
      <c r="J2910" s="225"/>
      <c r="K2910" s="225"/>
      <c r="L2910" s="230"/>
      <c r="M2910" s="231"/>
      <c r="N2910" s="232"/>
      <c r="O2910" s="232"/>
      <c r="P2910" s="232"/>
      <c r="Q2910" s="232"/>
      <c r="R2910" s="232"/>
      <c r="S2910" s="232"/>
      <c r="T2910" s="23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34" t="s">
        <v>221</v>
      </c>
      <c r="AU2910" s="234" t="s">
        <v>78</v>
      </c>
      <c r="AV2910" s="13" t="s">
        <v>74</v>
      </c>
      <c r="AW2910" s="13" t="s">
        <v>31</v>
      </c>
      <c r="AX2910" s="13" t="s">
        <v>69</v>
      </c>
      <c r="AY2910" s="234" t="s">
        <v>212</v>
      </c>
    </row>
    <row r="2911" s="14" customFormat="1">
      <c r="A2911" s="14"/>
      <c r="B2911" s="235"/>
      <c r="C2911" s="236"/>
      <c r="D2911" s="226" t="s">
        <v>221</v>
      </c>
      <c r="E2911" s="237" t="s">
        <v>19</v>
      </c>
      <c r="F2911" s="238" t="s">
        <v>2156</v>
      </c>
      <c r="G2911" s="236"/>
      <c r="H2911" s="239">
        <v>-4.8380000000000001</v>
      </c>
      <c r="I2911" s="240"/>
      <c r="J2911" s="236"/>
      <c r="K2911" s="236"/>
      <c r="L2911" s="241"/>
      <c r="M2911" s="242"/>
      <c r="N2911" s="243"/>
      <c r="O2911" s="243"/>
      <c r="P2911" s="243"/>
      <c r="Q2911" s="243"/>
      <c r="R2911" s="243"/>
      <c r="S2911" s="243"/>
      <c r="T2911" s="244"/>
      <c r="U2911" s="14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T2911" s="245" t="s">
        <v>221</v>
      </c>
      <c r="AU2911" s="245" t="s">
        <v>78</v>
      </c>
      <c r="AV2911" s="14" t="s">
        <v>78</v>
      </c>
      <c r="AW2911" s="14" t="s">
        <v>31</v>
      </c>
      <c r="AX2911" s="14" t="s">
        <v>69</v>
      </c>
      <c r="AY2911" s="245" t="s">
        <v>212</v>
      </c>
    </row>
    <row r="2912" s="13" customFormat="1">
      <c r="A2912" s="13"/>
      <c r="B2912" s="224"/>
      <c r="C2912" s="225"/>
      <c r="D2912" s="226" t="s">
        <v>221</v>
      </c>
      <c r="E2912" s="227" t="s">
        <v>19</v>
      </c>
      <c r="F2912" s="228" t="s">
        <v>1250</v>
      </c>
      <c r="G2912" s="225"/>
      <c r="H2912" s="227" t="s">
        <v>19</v>
      </c>
      <c r="I2912" s="229"/>
      <c r="J2912" s="225"/>
      <c r="K2912" s="225"/>
      <c r="L2912" s="230"/>
      <c r="M2912" s="231"/>
      <c r="N2912" s="232"/>
      <c r="O2912" s="232"/>
      <c r="P2912" s="232"/>
      <c r="Q2912" s="232"/>
      <c r="R2912" s="232"/>
      <c r="S2912" s="232"/>
      <c r="T2912" s="23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34" t="s">
        <v>221</v>
      </c>
      <c r="AU2912" s="234" t="s">
        <v>78</v>
      </c>
      <c r="AV2912" s="13" t="s">
        <v>74</v>
      </c>
      <c r="AW2912" s="13" t="s">
        <v>31</v>
      </c>
      <c r="AX2912" s="13" t="s">
        <v>69</v>
      </c>
      <c r="AY2912" s="234" t="s">
        <v>212</v>
      </c>
    </row>
    <row r="2913" s="14" customFormat="1">
      <c r="A2913" s="14"/>
      <c r="B2913" s="235"/>
      <c r="C2913" s="236"/>
      <c r="D2913" s="226" t="s">
        <v>221</v>
      </c>
      <c r="E2913" s="237" t="s">
        <v>19</v>
      </c>
      <c r="F2913" s="238" t="s">
        <v>2166</v>
      </c>
      <c r="G2913" s="236"/>
      <c r="H2913" s="239">
        <v>14.85</v>
      </c>
      <c r="I2913" s="240"/>
      <c r="J2913" s="236"/>
      <c r="K2913" s="236"/>
      <c r="L2913" s="241"/>
      <c r="M2913" s="242"/>
      <c r="N2913" s="243"/>
      <c r="O2913" s="243"/>
      <c r="P2913" s="243"/>
      <c r="Q2913" s="243"/>
      <c r="R2913" s="243"/>
      <c r="S2913" s="243"/>
      <c r="T2913" s="24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T2913" s="245" t="s">
        <v>221</v>
      </c>
      <c r="AU2913" s="245" t="s">
        <v>78</v>
      </c>
      <c r="AV2913" s="14" t="s">
        <v>78</v>
      </c>
      <c r="AW2913" s="14" t="s">
        <v>31</v>
      </c>
      <c r="AX2913" s="14" t="s">
        <v>69</v>
      </c>
      <c r="AY2913" s="245" t="s">
        <v>212</v>
      </c>
    </row>
    <row r="2914" s="13" customFormat="1">
      <c r="A2914" s="13"/>
      <c r="B2914" s="224"/>
      <c r="C2914" s="225"/>
      <c r="D2914" s="226" t="s">
        <v>221</v>
      </c>
      <c r="E2914" s="227" t="s">
        <v>19</v>
      </c>
      <c r="F2914" s="228" t="s">
        <v>296</v>
      </c>
      <c r="G2914" s="225"/>
      <c r="H2914" s="227" t="s">
        <v>19</v>
      </c>
      <c r="I2914" s="229"/>
      <c r="J2914" s="225"/>
      <c r="K2914" s="225"/>
      <c r="L2914" s="230"/>
      <c r="M2914" s="231"/>
      <c r="N2914" s="232"/>
      <c r="O2914" s="232"/>
      <c r="P2914" s="232"/>
      <c r="Q2914" s="232"/>
      <c r="R2914" s="232"/>
      <c r="S2914" s="232"/>
      <c r="T2914" s="23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34" t="s">
        <v>221</v>
      </c>
      <c r="AU2914" s="234" t="s">
        <v>78</v>
      </c>
      <c r="AV2914" s="13" t="s">
        <v>74</v>
      </c>
      <c r="AW2914" s="13" t="s">
        <v>31</v>
      </c>
      <c r="AX2914" s="13" t="s">
        <v>69</v>
      </c>
      <c r="AY2914" s="234" t="s">
        <v>212</v>
      </c>
    </row>
    <row r="2915" s="14" customFormat="1">
      <c r="A2915" s="14"/>
      <c r="B2915" s="235"/>
      <c r="C2915" s="236"/>
      <c r="D2915" s="226" t="s">
        <v>221</v>
      </c>
      <c r="E2915" s="237" t="s">
        <v>19</v>
      </c>
      <c r="F2915" s="238" t="s">
        <v>2156</v>
      </c>
      <c r="G2915" s="236"/>
      <c r="H2915" s="239">
        <v>-4.8380000000000001</v>
      </c>
      <c r="I2915" s="240"/>
      <c r="J2915" s="236"/>
      <c r="K2915" s="236"/>
      <c r="L2915" s="241"/>
      <c r="M2915" s="242"/>
      <c r="N2915" s="243"/>
      <c r="O2915" s="243"/>
      <c r="P2915" s="243"/>
      <c r="Q2915" s="243"/>
      <c r="R2915" s="243"/>
      <c r="S2915" s="243"/>
      <c r="T2915" s="24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45" t="s">
        <v>221</v>
      </c>
      <c r="AU2915" s="245" t="s">
        <v>78</v>
      </c>
      <c r="AV2915" s="14" t="s">
        <v>78</v>
      </c>
      <c r="AW2915" s="14" t="s">
        <v>31</v>
      </c>
      <c r="AX2915" s="14" t="s">
        <v>69</v>
      </c>
      <c r="AY2915" s="245" t="s">
        <v>212</v>
      </c>
    </row>
    <row r="2916" s="13" customFormat="1">
      <c r="A2916" s="13"/>
      <c r="B2916" s="224"/>
      <c r="C2916" s="225"/>
      <c r="D2916" s="226" t="s">
        <v>221</v>
      </c>
      <c r="E2916" s="227" t="s">
        <v>19</v>
      </c>
      <c r="F2916" s="228" t="s">
        <v>2214</v>
      </c>
      <c r="G2916" s="225"/>
      <c r="H2916" s="227" t="s">
        <v>19</v>
      </c>
      <c r="I2916" s="229"/>
      <c r="J2916" s="225"/>
      <c r="K2916" s="225"/>
      <c r="L2916" s="230"/>
      <c r="M2916" s="231"/>
      <c r="N2916" s="232"/>
      <c r="O2916" s="232"/>
      <c r="P2916" s="232"/>
      <c r="Q2916" s="232"/>
      <c r="R2916" s="232"/>
      <c r="S2916" s="232"/>
      <c r="T2916" s="233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34" t="s">
        <v>221</v>
      </c>
      <c r="AU2916" s="234" t="s">
        <v>78</v>
      </c>
      <c r="AV2916" s="13" t="s">
        <v>74</v>
      </c>
      <c r="AW2916" s="13" t="s">
        <v>31</v>
      </c>
      <c r="AX2916" s="13" t="s">
        <v>69</v>
      </c>
      <c r="AY2916" s="234" t="s">
        <v>212</v>
      </c>
    </row>
    <row r="2917" s="14" customFormat="1">
      <c r="A2917" s="14"/>
      <c r="B2917" s="235"/>
      <c r="C2917" s="236"/>
      <c r="D2917" s="226" t="s">
        <v>221</v>
      </c>
      <c r="E2917" s="237" t="s">
        <v>19</v>
      </c>
      <c r="F2917" s="238" t="s">
        <v>1412</v>
      </c>
      <c r="G2917" s="236"/>
      <c r="H2917" s="239">
        <v>10.725</v>
      </c>
      <c r="I2917" s="240"/>
      <c r="J2917" s="236"/>
      <c r="K2917" s="236"/>
      <c r="L2917" s="241"/>
      <c r="M2917" s="242"/>
      <c r="N2917" s="243"/>
      <c r="O2917" s="243"/>
      <c r="P2917" s="243"/>
      <c r="Q2917" s="243"/>
      <c r="R2917" s="243"/>
      <c r="S2917" s="243"/>
      <c r="T2917" s="244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45" t="s">
        <v>221</v>
      </c>
      <c r="AU2917" s="245" t="s">
        <v>78</v>
      </c>
      <c r="AV2917" s="14" t="s">
        <v>78</v>
      </c>
      <c r="AW2917" s="14" t="s">
        <v>31</v>
      </c>
      <c r="AX2917" s="14" t="s">
        <v>69</v>
      </c>
      <c r="AY2917" s="245" t="s">
        <v>212</v>
      </c>
    </row>
    <row r="2918" s="13" customFormat="1">
      <c r="A2918" s="13"/>
      <c r="B2918" s="224"/>
      <c r="C2918" s="225"/>
      <c r="D2918" s="226" t="s">
        <v>221</v>
      </c>
      <c r="E2918" s="227" t="s">
        <v>19</v>
      </c>
      <c r="F2918" s="228" t="s">
        <v>2215</v>
      </c>
      <c r="G2918" s="225"/>
      <c r="H2918" s="227" t="s">
        <v>19</v>
      </c>
      <c r="I2918" s="229"/>
      <c r="J2918" s="225"/>
      <c r="K2918" s="225"/>
      <c r="L2918" s="230"/>
      <c r="M2918" s="231"/>
      <c r="N2918" s="232"/>
      <c r="O2918" s="232"/>
      <c r="P2918" s="232"/>
      <c r="Q2918" s="232"/>
      <c r="R2918" s="232"/>
      <c r="S2918" s="232"/>
      <c r="T2918" s="23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34" t="s">
        <v>221</v>
      </c>
      <c r="AU2918" s="234" t="s">
        <v>78</v>
      </c>
      <c r="AV2918" s="13" t="s">
        <v>74</v>
      </c>
      <c r="AW2918" s="13" t="s">
        <v>31</v>
      </c>
      <c r="AX2918" s="13" t="s">
        <v>69</v>
      </c>
      <c r="AY2918" s="234" t="s">
        <v>212</v>
      </c>
    </row>
    <row r="2919" s="14" customFormat="1">
      <c r="A2919" s="14"/>
      <c r="B2919" s="235"/>
      <c r="C2919" s="236"/>
      <c r="D2919" s="226" t="s">
        <v>221</v>
      </c>
      <c r="E2919" s="237" t="s">
        <v>19</v>
      </c>
      <c r="F2919" s="238" t="s">
        <v>2216</v>
      </c>
      <c r="G2919" s="236"/>
      <c r="H2919" s="239">
        <v>16.981000000000002</v>
      </c>
      <c r="I2919" s="240"/>
      <c r="J2919" s="236"/>
      <c r="K2919" s="236"/>
      <c r="L2919" s="241"/>
      <c r="M2919" s="242"/>
      <c r="N2919" s="243"/>
      <c r="O2919" s="243"/>
      <c r="P2919" s="243"/>
      <c r="Q2919" s="243"/>
      <c r="R2919" s="243"/>
      <c r="S2919" s="243"/>
      <c r="T2919" s="244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45" t="s">
        <v>221</v>
      </c>
      <c r="AU2919" s="245" t="s">
        <v>78</v>
      </c>
      <c r="AV2919" s="14" t="s">
        <v>78</v>
      </c>
      <c r="AW2919" s="14" t="s">
        <v>31</v>
      </c>
      <c r="AX2919" s="14" t="s">
        <v>69</v>
      </c>
      <c r="AY2919" s="245" t="s">
        <v>212</v>
      </c>
    </row>
    <row r="2920" s="13" customFormat="1">
      <c r="A2920" s="13"/>
      <c r="B2920" s="224"/>
      <c r="C2920" s="225"/>
      <c r="D2920" s="226" t="s">
        <v>221</v>
      </c>
      <c r="E2920" s="227" t="s">
        <v>19</v>
      </c>
      <c r="F2920" s="228" t="s">
        <v>296</v>
      </c>
      <c r="G2920" s="225"/>
      <c r="H2920" s="227" t="s">
        <v>19</v>
      </c>
      <c r="I2920" s="229"/>
      <c r="J2920" s="225"/>
      <c r="K2920" s="225"/>
      <c r="L2920" s="230"/>
      <c r="M2920" s="231"/>
      <c r="N2920" s="232"/>
      <c r="O2920" s="232"/>
      <c r="P2920" s="232"/>
      <c r="Q2920" s="232"/>
      <c r="R2920" s="232"/>
      <c r="S2920" s="232"/>
      <c r="T2920" s="23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34" t="s">
        <v>221</v>
      </c>
      <c r="AU2920" s="234" t="s">
        <v>78</v>
      </c>
      <c r="AV2920" s="13" t="s">
        <v>74</v>
      </c>
      <c r="AW2920" s="13" t="s">
        <v>31</v>
      </c>
      <c r="AX2920" s="13" t="s">
        <v>69</v>
      </c>
      <c r="AY2920" s="234" t="s">
        <v>212</v>
      </c>
    </row>
    <row r="2921" s="14" customFormat="1">
      <c r="A2921" s="14"/>
      <c r="B2921" s="235"/>
      <c r="C2921" s="236"/>
      <c r="D2921" s="226" t="s">
        <v>221</v>
      </c>
      <c r="E2921" s="237" t="s">
        <v>19</v>
      </c>
      <c r="F2921" s="238" t="s">
        <v>2217</v>
      </c>
      <c r="G2921" s="236"/>
      <c r="H2921" s="239">
        <v>-2.9900000000000002</v>
      </c>
      <c r="I2921" s="240"/>
      <c r="J2921" s="236"/>
      <c r="K2921" s="236"/>
      <c r="L2921" s="241"/>
      <c r="M2921" s="242"/>
      <c r="N2921" s="243"/>
      <c r="O2921" s="243"/>
      <c r="P2921" s="243"/>
      <c r="Q2921" s="243"/>
      <c r="R2921" s="243"/>
      <c r="S2921" s="243"/>
      <c r="T2921" s="24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45" t="s">
        <v>221</v>
      </c>
      <c r="AU2921" s="245" t="s">
        <v>78</v>
      </c>
      <c r="AV2921" s="14" t="s">
        <v>78</v>
      </c>
      <c r="AW2921" s="14" t="s">
        <v>31</v>
      </c>
      <c r="AX2921" s="14" t="s">
        <v>69</v>
      </c>
      <c r="AY2921" s="245" t="s">
        <v>212</v>
      </c>
    </row>
    <row r="2922" s="13" customFormat="1">
      <c r="A2922" s="13"/>
      <c r="B2922" s="224"/>
      <c r="C2922" s="225"/>
      <c r="D2922" s="226" t="s">
        <v>221</v>
      </c>
      <c r="E2922" s="227" t="s">
        <v>19</v>
      </c>
      <c r="F2922" s="228" t="s">
        <v>2218</v>
      </c>
      <c r="G2922" s="225"/>
      <c r="H2922" s="227" t="s">
        <v>19</v>
      </c>
      <c r="I2922" s="229"/>
      <c r="J2922" s="225"/>
      <c r="K2922" s="225"/>
      <c r="L2922" s="230"/>
      <c r="M2922" s="231"/>
      <c r="N2922" s="232"/>
      <c r="O2922" s="232"/>
      <c r="P2922" s="232"/>
      <c r="Q2922" s="232"/>
      <c r="R2922" s="232"/>
      <c r="S2922" s="232"/>
      <c r="T2922" s="23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34" t="s">
        <v>221</v>
      </c>
      <c r="AU2922" s="234" t="s">
        <v>78</v>
      </c>
      <c r="AV2922" s="13" t="s">
        <v>74</v>
      </c>
      <c r="AW2922" s="13" t="s">
        <v>31</v>
      </c>
      <c r="AX2922" s="13" t="s">
        <v>69</v>
      </c>
      <c r="AY2922" s="234" t="s">
        <v>212</v>
      </c>
    </row>
    <row r="2923" s="14" customFormat="1">
      <c r="A2923" s="14"/>
      <c r="B2923" s="235"/>
      <c r="C2923" s="236"/>
      <c r="D2923" s="226" t="s">
        <v>221</v>
      </c>
      <c r="E2923" s="237" t="s">
        <v>19</v>
      </c>
      <c r="F2923" s="238" t="s">
        <v>2171</v>
      </c>
      <c r="G2923" s="236"/>
      <c r="H2923" s="239">
        <v>17.463000000000001</v>
      </c>
      <c r="I2923" s="240"/>
      <c r="J2923" s="236"/>
      <c r="K2923" s="236"/>
      <c r="L2923" s="241"/>
      <c r="M2923" s="242"/>
      <c r="N2923" s="243"/>
      <c r="O2923" s="243"/>
      <c r="P2923" s="243"/>
      <c r="Q2923" s="243"/>
      <c r="R2923" s="243"/>
      <c r="S2923" s="243"/>
      <c r="T2923" s="244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45" t="s">
        <v>221</v>
      </c>
      <c r="AU2923" s="245" t="s">
        <v>78</v>
      </c>
      <c r="AV2923" s="14" t="s">
        <v>78</v>
      </c>
      <c r="AW2923" s="14" t="s">
        <v>31</v>
      </c>
      <c r="AX2923" s="14" t="s">
        <v>69</v>
      </c>
      <c r="AY2923" s="245" t="s">
        <v>212</v>
      </c>
    </row>
    <row r="2924" s="13" customFormat="1">
      <c r="A2924" s="13"/>
      <c r="B2924" s="224"/>
      <c r="C2924" s="225"/>
      <c r="D2924" s="226" t="s">
        <v>221</v>
      </c>
      <c r="E2924" s="227" t="s">
        <v>19</v>
      </c>
      <c r="F2924" s="228" t="s">
        <v>296</v>
      </c>
      <c r="G2924" s="225"/>
      <c r="H2924" s="227" t="s">
        <v>19</v>
      </c>
      <c r="I2924" s="229"/>
      <c r="J2924" s="225"/>
      <c r="K2924" s="225"/>
      <c r="L2924" s="230"/>
      <c r="M2924" s="231"/>
      <c r="N2924" s="232"/>
      <c r="O2924" s="232"/>
      <c r="P2924" s="232"/>
      <c r="Q2924" s="232"/>
      <c r="R2924" s="232"/>
      <c r="S2924" s="232"/>
      <c r="T2924" s="23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34" t="s">
        <v>221</v>
      </c>
      <c r="AU2924" s="234" t="s">
        <v>78</v>
      </c>
      <c r="AV2924" s="13" t="s">
        <v>74</v>
      </c>
      <c r="AW2924" s="13" t="s">
        <v>31</v>
      </c>
      <c r="AX2924" s="13" t="s">
        <v>69</v>
      </c>
      <c r="AY2924" s="234" t="s">
        <v>212</v>
      </c>
    </row>
    <row r="2925" s="14" customFormat="1">
      <c r="A2925" s="14"/>
      <c r="B2925" s="235"/>
      <c r="C2925" s="236"/>
      <c r="D2925" s="226" t="s">
        <v>221</v>
      </c>
      <c r="E2925" s="237" t="s">
        <v>19</v>
      </c>
      <c r="F2925" s="238" t="s">
        <v>2217</v>
      </c>
      <c r="G2925" s="236"/>
      <c r="H2925" s="239">
        <v>-2.9900000000000002</v>
      </c>
      <c r="I2925" s="240"/>
      <c r="J2925" s="236"/>
      <c r="K2925" s="236"/>
      <c r="L2925" s="241"/>
      <c r="M2925" s="242"/>
      <c r="N2925" s="243"/>
      <c r="O2925" s="243"/>
      <c r="P2925" s="243"/>
      <c r="Q2925" s="243"/>
      <c r="R2925" s="243"/>
      <c r="S2925" s="243"/>
      <c r="T2925" s="244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45" t="s">
        <v>221</v>
      </c>
      <c r="AU2925" s="245" t="s">
        <v>78</v>
      </c>
      <c r="AV2925" s="14" t="s">
        <v>78</v>
      </c>
      <c r="AW2925" s="14" t="s">
        <v>31</v>
      </c>
      <c r="AX2925" s="14" t="s">
        <v>69</v>
      </c>
      <c r="AY2925" s="245" t="s">
        <v>212</v>
      </c>
    </row>
    <row r="2926" s="13" customFormat="1">
      <c r="A2926" s="13"/>
      <c r="B2926" s="224"/>
      <c r="C2926" s="225"/>
      <c r="D2926" s="226" t="s">
        <v>221</v>
      </c>
      <c r="E2926" s="227" t="s">
        <v>19</v>
      </c>
      <c r="F2926" s="228" t="s">
        <v>2219</v>
      </c>
      <c r="G2926" s="225"/>
      <c r="H2926" s="227" t="s">
        <v>19</v>
      </c>
      <c r="I2926" s="229"/>
      <c r="J2926" s="225"/>
      <c r="K2926" s="225"/>
      <c r="L2926" s="230"/>
      <c r="M2926" s="231"/>
      <c r="N2926" s="232"/>
      <c r="O2926" s="232"/>
      <c r="P2926" s="232"/>
      <c r="Q2926" s="232"/>
      <c r="R2926" s="232"/>
      <c r="S2926" s="232"/>
      <c r="T2926" s="23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34" t="s">
        <v>221</v>
      </c>
      <c r="AU2926" s="234" t="s">
        <v>78</v>
      </c>
      <c r="AV2926" s="13" t="s">
        <v>74</v>
      </c>
      <c r="AW2926" s="13" t="s">
        <v>31</v>
      </c>
      <c r="AX2926" s="13" t="s">
        <v>69</v>
      </c>
      <c r="AY2926" s="234" t="s">
        <v>212</v>
      </c>
    </row>
    <row r="2927" s="14" customFormat="1">
      <c r="A2927" s="14"/>
      <c r="B2927" s="235"/>
      <c r="C2927" s="236"/>
      <c r="D2927" s="226" t="s">
        <v>221</v>
      </c>
      <c r="E2927" s="237" t="s">
        <v>19</v>
      </c>
      <c r="F2927" s="238" t="s">
        <v>2173</v>
      </c>
      <c r="G2927" s="236"/>
      <c r="H2927" s="239">
        <v>8.4559999999999995</v>
      </c>
      <c r="I2927" s="240"/>
      <c r="J2927" s="236"/>
      <c r="K2927" s="236"/>
      <c r="L2927" s="241"/>
      <c r="M2927" s="242"/>
      <c r="N2927" s="243"/>
      <c r="O2927" s="243"/>
      <c r="P2927" s="243"/>
      <c r="Q2927" s="243"/>
      <c r="R2927" s="243"/>
      <c r="S2927" s="243"/>
      <c r="T2927" s="244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45" t="s">
        <v>221</v>
      </c>
      <c r="AU2927" s="245" t="s">
        <v>78</v>
      </c>
      <c r="AV2927" s="14" t="s">
        <v>78</v>
      </c>
      <c r="AW2927" s="14" t="s">
        <v>31</v>
      </c>
      <c r="AX2927" s="14" t="s">
        <v>69</v>
      </c>
      <c r="AY2927" s="245" t="s">
        <v>212</v>
      </c>
    </row>
    <row r="2928" s="13" customFormat="1">
      <c r="A2928" s="13"/>
      <c r="B2928" s="224"/>
      <c r="C2928" s="225"/>
      <c r="D2928" s="226" t="s">
        <v>221</v>
      </c>
      <c r="E2928" s="227" t="s">
        <v>19</v>
      </c>
      <c r="F2928" s="228" t="s">
        <v>296</v>
      </c>
      <c r="G2928" s="225"/>
      <c r="H2928" s="227" t="s">
        <v>19</v>
      </c>
      <c r="I2928" s="229"/>
      <c r="J2928" s="225"/>
      <c r="K2928" s="225"/>
      <c r="L2928" s="230"/>
      <c r="M2928" s="231"/>
      <c r="N2928" s="232"/>
      <c r="O2928" s="232"/>
      <c r="P2928" s="232"/>
      <c r="Q2928" s="232"/>
      <c r="R2928" s="232"/>
      <c r="S2928" s="232"/>
      <c r="T2928" s="23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34" t="s">
        <v>221</v>
      </c>
      <c r="AU2928" s="234" t="s">
        <v>78</v>
      </c>
      <c r="AV2928" s="13" t="s">
        <v>74</v>
      </c>
      <c r="AW2928" s="13" t="s">
        <v>31</v>
      </c>
      <c r="AX2928" s="13" t="s">
        <v>69</v>
      </c>
      <c r="AY2928" s="234" t="s">
        <v>212</v>
      </c>
    </row>
    <row r="2929" s="14" customFormat="1">
      <c r="A2929" s="14"/>
      <c r="B2929" s="235"/>
      <c r="C2929" s="236"/>
      <c r="D2929" s="226" t="s">
        <v>221</v>
      </c>
      <c r="E2929" s="237" t="s">
        <v>19</v>
      </c>
      <c r="F2929" s="238" t="s">
        <v>2204</v>
      </c>
      <c r="G2929" s="236"/>
      <c r="H2929" s="239">
        <v>-1.4950000000000001</v>
      </c>
      <c r="I2929" s="240"/>
      <c r="J2929" s="236"/>
      <c r="K2929" s="236"/>
      <c r="L2929" s="241"/>
      <c r="M2929" s="242"/>
      <c r="N2929" s="243"/>
      <c r="O2929" s="243"/>
      <c r="P2929" s="243"/>
      <c r="Q2929" s="243"/>
      <c r="R2929" s="243"/>
      <c r="S2929" s="243"/>
      <c r="T2929" s="24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45" t="s">
        <v>221</v>
      </c>
      <c r="AU2929" s="245" t="s">
        <v>78</v>
      </c>
      <c r="AV2929" s="14" t="s">
        <v>78</v>
      </c>
      <c r="AW2929" s="14" t="s">
        <v>31</v>
      </c>
      <c r="AX2929" s="14" t="s">
        <v>69</v>
      </c>
      <c r="AY2929" s="245" t="s">
        <v>212</v>
      </c>
    </row>
    <row r="2930" s="13" customFormat="1">
      <c r="A2930" s="13"/>
      <c r="B2930" s="224"/>
      <c r="C2930" s="225"/>
      <c r="D2930" s="226" t="s">
        <v>221</v>
      </c>
      <c r="E2930" s="227" t="s">
        <v>19</v>
      </c>
      <c r="F2930" s="228" t="s">
        <v>2220</v>
      </c>
      <c r="G2930" s="225"/>
      <c r="H2930" s="227" t="s">
        <v>19</v>
      </c>
      <c r="I2930" s="229"/>
      <c r="J2930" s="225"/>
      <c r="K2930" s="225"/>
      <c r="L2930" s="230"/>
      <c r="M2930" s="231"/>
      <c r="N2930" s="232"/>
      <c r="O2930" s="232"/>
      <c r="P2930" s="232"/>
      <c r="Q2930" s="232"/>
      <c r="R2930" s="232"/>
      <c r="S2930" s="232"/>
      <c r="T2930" s="23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34" t="s">
        <v>221</v>
      </c>
      <c r="AU2930" s="234" t="s">
        <v>78</v>
      </c>
      <c r="AV2930" s="13" t="s">
        <v>74</v>
      </c>
      <c r="AW2930" s="13" t="s">
        <v>31</v>
      </c>
      <c r="AX2930" s="13" t="s">
        <v>69</v>
      </c>
      <c r="AY2930" s="234" t="s">
        <v>212</v>
      </c>
    </row>
    <row r="2931" s="14" customFormat="1">
      <c r="A2931" s="14"/>
      <c r="B2931" s="235"/>
      <c r="C2931" s="236"/>
      <c r="D2931" s="226" t="s">
        <v>221</v>
      </c>
      <c r="E2931" s="237" t="s">
        <v>19</v>
      </c>
      <c r="F2931" s="238" t="s">
        <v>2221</v>
      </c>
      <c r="G2931" s="236"/>
      <c r="H2931" s="239">
        <v>10.689</v>
      </c>
      <c r="I2931" s="240"/>
      <c r="J2931" s="236"/>
      <c r="K2931" s="236"/>
      <c r="L2931" s="241"/>
      <c r="M2931" s="242"/>
      <c r="N2931" s="243"/>
      <c r="O2931" s="243"/>
      <c r="P2931" s="243"/>
      <c r="Q2931" s="243"/>
      <c r="R2931" s="243"/>
      <c r="S2931" s="243"/>
      <c r="T2931" s="244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45" t="s">
        <v>221</v>
      </c>
      <c r="AU2931" s="245" t="s">
        <v>78</v>
      </c>
      <c r="AV2931" s="14" t="s">
        <v>78</v>
      </c>
      <c r="AW2931" s="14" t="s">
        <v>31</v>
      </c>
      <c r="AX2931" s="14" t="s">
        <v>69</v>
      </c>
      <c r="AY2931" s="245" t="s">
        <v>212</v>
      </c>
    </row>
    <row r="2932" s="13" customFormat="1">
      <c r="A2932" s="13"/>
      <c r="B2932" s="224"/>
      <c r="C2932" s="225"/>
      <c r="D2932" s="226" t="s">
        <v>221</v>
      </c>
      <c r="E2932" s="227" t="s">
        <v>19</v>
      </c>
      <c r="F2932" s="228" t="s">
        <v>296</v>
      </c>
      <c r="G2932" s="225"/>
      <c r="H2932" s="227" t="s">
        <v>19</v>
      </c>
      <c r="I2932" s="229"/>
      <c r="J2932" s="225"/>
      <c r="K2932" s="225"/>
      <c r="L2932" s="230"/>
      <c r="M2932" s="231"/>
      <c r="N2932" s="232"/>
      <c r="O2932" s="232"/>
      <c r="P2932" s="232"/>
      <c r="Q2932" s="232"/>
      <c r="R2932" s="232"/>
      <c r="S2932" s="232"/>
      <c r="T2932" s="23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34" t="s">
        <v>221</v>
      </c>
      <c r="AU2932" s="234" t="s">
        <v>78</v>
      </c>
      <c r="AV2932" s="13" t="s">
        <v>74</v>
      </c>
      <c r="AW2932" s="13" t="s">
        <v>31</v>
      </c>
      <c r="AX2932" s="13" t="s">
        <v>69</v>
      </c>
      <c r="AY2932" s="234" t="s">
        <v>212</v>
      </c>
    </row>
    <row r="2933" s="14" customFormat="1">
      <c r="A2933" s="14"/>
      <c r="B2933" s="235"/>
      <c r="C2933" s="236"/>
      <c r="D2933" s="226" t="s">
        <v>221</v>
      </c>
      <c r="E2933" s="237" t="s">
        <v>19</v>
      </c>
      <c r="F2933" s="238" t="s">
        <v>639</v>
      </c>
      <c r="G2933" s="236"/>
      <c r="H2933" s="239">
        <v>-5.0629999999999997</v>
      </c>
      <c r="I2933" s="240"/>
      <c r="J2933" s="236"/>
      <c r="K2933" s="236"/>
      <c r="L2933" s="241"/>
      <c r="M2933" s="242"/>
      <c r="N2933" s="243"/>
      <c r="O2933" s="243"/>
      <c r="P2933" s="243"/>
      <c r="Q2933" s="243"/>
      <c r="R2933" s="243"/>
      <c r="S2933" s="243"/>
      <c r="T2933" s="244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45" t="s">
        <v>221</v>
      </c>
      <c r="AU2933" s="245" t="s">
        <v>78</v>
      </c>
      <c r="AV2933" s="14" t="s">
        <v>78</v>
      </c>
      <c r="AW2933" s="14" t="s">
        <v>31</v>
      </c>
      <c r="AX2933" s="14" t="s">
        <v>69</v>
      </c>
      <c r="AY2933" s="245" t="s">
        <v>212</v>
      </c>
    </row>
    <row r="2934" s="13" customFormat="1">
      <c r="A2934" s="13"/>
      <c r="B2934" s="224"/>
      <c r="C2934" s="225"/>
      <c r="D2934" s="226" t="s">
        <v>221</v>
      </c>
      <c r="E2934" s="227" t="s">
        <v>19</v>
      </c>
      <c r="F2934" s="228" t="s">
        <v>2222</v>
      </c>
      <c r="G2934" s="225"/>
      <c r="H2934" s="227" t="s">
        <v>19</v>
      </c>
      <c r="I2934" s="229"/>
      <c r="J2934" s="225"/>
      <c r="K2934" s="225"/>
      <c r="L2934" s="230"/>
      <c r="M2934" s="231"/>
      <c r="N2934" s="232"/>
      <c r="O2934" s="232"/>
      <c r="P2934" s="232"/>
      <c r="Q2934" s="232"/>
      <c r="R2934" s="232"/>
      <c r="S2934" s="232"/>
      <c r="T2934" s="233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34" t="s">
        <v>221</v>
      </c>
      <c r="AU2934" s="234" t="s">
        <v>78</v>
      </c>
      <c r="AV2934" s="13" t="s">
        <v>74</v>
      </c>
      <c r="AW2934" s="13" t="s">
        <v>31</v>
      </c>
      <c r="AX2934" s="13" t="s">
        <v>69</v>
      </c>
      <c r="AY2934" s="234" t="s">
        <v>212</v>
      </c>
    </row>
    <row r="2935" s="14" customFormat="1">
      <c r="A2935" s="14"/>
      <c r="B2935" s="235"/>
      <c r="C2935" s="236"/>
      <c r="D2935" s="226" t="s">
        <v>221</v>
      </c>
      <c r="E2935" s="237" t="s">
        <v>19</v>
      </c>
      <c r="F2935" s="238" t="s">
        <v>2178</v>
      </c>
      <c r="G2935" s="236"/>
      <c r="H2935" s="239">
        <v>10.313000000000001</v>
      </c>
      <c r="I2935" s="240"/>
      <c r="J2935" s="236"/>
      <c r="K2935" s="236"/>
      <c r="L2935" s="241"/>
      <c r="M2935" s="242"/>
      <c r="N2935" s="243"/>
      <c r="O2935" s="243"/>
      <c r="P2935" s="243"/>
      <c r="Q2935" s="243"/>
      <c r="R2935" s="243"/>
      <c r="S2935" s="243"/>
      <c r="T2935" s="244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T2935" s="245" t="s">
        <v>221</v>
      </c>
      <c r="AU2935" s="245" t="s">
        <v>78</v>
      </c>
      <c r="AV2935" s="14" t="s">
        <v>78</v>
      </c>
      <c r="AW2935" s="14" t="s">
        <v>31</v>
      </c>
      <c r="AX2935" s="14" t="s">
        <v>69</v>
      </c>
      <c r="AY2935" s="245" t="s">
        <v>212</v>
      </c>
    </row>
    <row r="2936" s="13" customFormat="1">
      <c r="A2936" s="13"/>
      <c r="B2936" s="224"/>
      <c r="C2936" s="225"/>
      <c r="D2936" s="226" t="s">
        <v>221</v>
      </c>
      <c r="E2936" s="227" t="s">
        <v>19</v>
      </c>
      <c r="F2936" s="228" t="s">
        <v>296</v>
      </c>
      <c r="G2936" s="225"/>
      <c r="H2936" s="227" t="s">
        <v>19</v>
      </c>
      <c r="I2936" s="229"/>
      <c r="J2936" s="225"/>
      <c r="K2936" s="225"/>
      <c r="L2936" s="230"/>
      <c r="M2936" s="231"/>
      <c r="N2936" s="232"/>
      <c r="O2936" s="232"/>
      <c r="P2936" s="232"/>
      <c r="Q2936" s="232"/>
      <c r="R2936" s="232"/>
      <c r="S2936" s="232"/>
      <c r="T2936" s="23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34" t="s">
        <v>221</v>
      </c>
      <c r="AU2936" s="234" t="s">
        <v>78</v>
      </c>
      <c r="AV2936" s="13" t="s">
        <v>74</v>
      </c>
      <c r="AW2936" s="13" t="s">
        <v>31</v>
      </c>
      <c r="AX2936" s="13" t="s">
        <v>69</v>
      </c>
      <c r="AY2936" s="234" t="s">
        <v>212</v>
      </c>
    </row>
    <row r="2937" s="14" customFormat="1">
      <c r="A2937" s="14"/>
      <c r="B2937" s="235"/>
      <c r="C2937" s="236"/>
      <c r="D2937" s="226" t="s">
        <v>221</v>
      </c>
      <c r="E2937" s="237" t="s">
        <v>19</v>
      </c>
      <c r="F2937" s="238" t="s">
        <v>2185</v>
      </c>
      <c r="G2937" s="236"/>
      <c r="H2937" s="239">
        <v>-5.4829999999999997</v>
      </c>
      <c r="I2937" s="240"/>
      <c r="J2937" s="236"/>
      <c r="K2937" s="236"/>
      <c r="L2937" s="241"/>
      <c r="M2937" s="242"/>
      <c r="N2937" s="243"/>
      <c r="O2937" s="243"/>
      <c r="P2937" s="243"/>
      <c r="Q2937" s="243"/>
      <c r="R2937" s="243"/>
      <c r="S2937" s="243"/>
      <c r="T2937" s="244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45" t="s">
        <v>221</v>
      </c>
      <c r="AU2937" s="245" t="s">
        <v>78</v>
      </c>
      <c r="AV2937" s="14" t="s">
        <v>78</v>
      </c>
      <c r="AW2937" s="14" t="s">
        <v>31</v>
      </c>
      <c r="AX2937" s="14" t="s">
        <v>69</v>
      </c>
      <c r="AY2937" s="245" t="s">
        <v>212</v>
      </c>
    </row>
    <row r="2938" s="13" customFormat="1">
      <c r="A2938" s="13"/>
      <c r="B2938" s="224"/>
      <c r="C2938" s="225"/>
      <c r="D2938" s="226" t="s">
        <v>221</v>
      </c>
      <c r="E2938" s="227" t="s">
        <v>19</v>
      </c>
      <c r="F2938" s="228" t="s">
        <v>2223</v>
      </c>
      <c r="G2938" s="225"/>
      <c r="H2938" s="227" t="s">
        <v>19</v>
      </c>
      <c r="I2938" s="229"/>
      <c r="J2938" s="225"/>
      <c r="K2938" s="225"/>
      <c r="L2938" s="230"/>
      <c r="M2938" s="231"/>
      <c r="N2938" s="232"/>
      <c r="O2938" s="232"/>
      <c r="P2938" s="232"/>
      <c r="Q2938" s="232"/>
      <c r="R2938" s="232"/>
      <c r="S2938" s="232"/>
      <c r="T2938" s="23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34" t="s">
        <v>221</v>
      </c>
      <c r="AU2938" s="234" t="s">
        <v>78</v>
      </c>
      <c r="AV2938" s="13" t="s">
        <v>74</v>
      </c>
      <c r="AW2938" s="13" t="s">
        <v>31</v>
      </c>
      <c r="AX2938" s="13" t="s">
        <v>69</v>
      </c>
      <c r="AY2938" s="234" t="s">
        <v>212</v>
      </c>
    </row>
    <row r="2939" s="14" customFormat="1">
      <c r="A2939" s="14"/>
      <c r="B2939" s="235"/>
      <c r="C2939" s="236"/>
      <c r="D2939" s="226" t="s">
        <v>221</v>
      </c>
      <c r="E2939" s="237" t="s">
        <v>19</v>
      </c>
      <c r="F2939" s="238" t="s">
        <v>2178</v>
      </c>
      <c r="G2939" s="236"/>
      <c r="H2939" s="239">
        <v>10.313000000000001</v>
      </c>
      <c r="I2939" s="240"/>
      <c r="J2939" s="236"/>
      <c r="K2939" s="236"/>
      <c r="L2939" s="241"/>
      <c r="M2939" s="242"/>
      <c r="N2939" s="243"/>
      <c r="O2939" s="243"/>
      <c r="P2939" s="243"/>
      <c r="Q2939" s="243"/>
      <c r="R2939" s="243"/>
      <c r="S2939" s="243"/>
      <c r="T2939" s="244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45" t="s">
        <v>221</v>
      </c>
      <c r="AU2939" s="245" t="s">
        <v>78</v>
      </c>
      <c r="AV2939" s="14" t="s">
        <v>78</v>
      </c>
      <c r="AW2939" s="14" t="s">
        <v>31</v>
      </c>
      <c r="AX2939" s="14" t="s">
        <v>69</v>
      </c>
      <c r="AY2939" s="245" t="s">
        <v>212</v>
      </c>
    </row>
    <row r="2940" s="13" customFormat="1">
      <c r="A2940" s="13"/>
      <c r="B2940" s="224"/>
      <c r="C2940" s="225"/>
      <c r="D2940" s="226" t="s">
        <v>221</v>
      </c>
      <c r="E2940" s="227" t="s">
        <v>19</v>
      </c>
      <c r="F2940" s="228" t="s">
        <v>296</v>
      </c>
      <c r="G2940" s="225"/>
      <c r="H2940" s="227" t="s">
        <v>19</v>
      </c>
      <c r="I2940" s="229"/>
      <c r="J2940" s="225"/>
      <c r="K2940" s="225"/>
      <c r="L2940" s="230"/>
      <c r="M2940" s="231"/>
      <c r="N2940" s="232"/>
      <c r="O2940" s="232"/>
      <c r="P2940" s="232"/>
      <c r="Q2940" s="232"/>
      <c r="R2940" s="232"/>
      <c r="S2940" s="232"/>
      <c r="T2940" s="23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34" t="s">
        <v>221</v>
      </c>
      <c r="AU2940" s="234" t="s">
        <v>78</v>
      </c>
      <c r="AV2940" s="13" t="s">
        <v>74</v>
      </c>
      <c r="AW2940" s="13" t="s">
        <v>31</v>
      </c>
      <c r="AX2940" s="13" t="s">
        <v>69</v>
      </c>
      <c r="AY2940" s="234" t="s">
        <v>212</v>
      </c>
    </row>
    <row r="2941" s="14" customFormat="1">
      <c r="A2941" s="14"/>
      <c r="B2941" s="235"/>
      <c r="C2941" s="236"/>
      <c r="D2941" s="226" t="s">
        <v>221</v>
      </c>
      <c r="E2941" s="237" t="s">
        <v>19</v>
      </c>
      <c r="F2941" s="238" t="s">
        <v>2185</v>
      </c>
      <c r="G2941" s="236"/>
      <c r="H2941" s="239">
        <v>-5.4829999999999997</v>
      </c>
      <c r="I2941" s="240"/>
      <c r="J2941" s="236"/>
      <c r="K2941" s="236"/>
      <c r="L2941" s="241"/>
      <c r="M2941" s="242"/>
      <c r="N2941" s="243"/>
      <c r="O2941" s="243"/>
      <c r="P2941" s="243"/>
      <c r="Q2941" s="243"/>
      <c r="R2941" s="243"/>
      <c r="S2941" s="243"/>
      <c r="T2941" s="244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45" t="s">
        <v>221</v>
      </c>
      <c r="AU2941" s="245" t="s">
        <v>78</v>
      </c>
      <c r="AV2941" s="14" t="s">
        <v>78</v>
      </c>
      <c r="AW2941" s="14" t="s">
        <v>31</v>
      </c>
      <c r="AX2941" s="14" t="s">
        <v>69</v>
      </c>
      <c r="AY2941" s="245" t="s">
        <v>212</v>
      </c>
    </row>
    <row r="2942" s="13" customFormat="1">
      <c r="A2942" s="13"/>
      <c r="B2942" s="224"/>
      <c r="C2942" s="225"/>
      <c r="D2942" s="226" t="s">
        <v>221</v>
      </c>
      <c r="E2942" s="227" t="s">
        <v>19</v>
      </c>
      <c r="F2942" s="228" t="s">
        <v>2224</v>
      </c>
      <c r="G2942" s="225"/>
      <c r="H2942" s="227" t="s">
        <v>19</v>
      </c>
      <c r="I2942" s="229"/>
      <c r="J2942" s="225"/>
      <c r="K2942" s="225"/>
      <c r="L2942" s="230"/>
      <c r="M2942" s="231"/>
      <c r="N2942" s="232"/>
      <c r="O2942" s="232"/>
      <c r="P2942" s="232"/>
      <c r="Q2942" s="232"/>
      <c r="R2942" s="232"/>
      <c r="S2942" s="232"/>
      <c r="T2942" s="23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34" t="s">
        <v>221</v>
      </c>
      <c r="AU2942" s="234" t="s">
        <v>78</v>
      </c>
      <c r="AV2942" s="13" t="s">
        <v>74</v>
      </c>
      <c r="AW2942" s="13" t="s">
        <v>31</v>
      </c>
      <c r="AX2942" s="13" t="s">
        <v>69</v>
      </c>
      <c r="AY2942" s="234" t="s">
        <v>212</v>
      </c>
    </row>
    <row r="2943" s="14" customFormat="1">
      <c r="A2943" s="14"/>
      <c r="B2943" s="235"/>
      <c r="C2943" s="236"/>
      <c r="D2943" s="226" t="s">
        <v>221</v>
      </c>
      <c r="E2943" s="237" t="s">
        <v>19</v>
      </c>
      <c r="F2943" s="238" t="s">
        <v>2178</v>
      </c>
      <c r="G2943" s="236"/>
      <c r="H2943" s="239">
        <v>10.313000000000001</v>
      </c>
      <c r="I2943" s="240"/>
      <c r="J2943" s="236"/>
      <c r="K2943" s="236"/>
      <c r="L2943" s="241"/>
      <c r="M2943" s="242"/>
      <c r="N2943" s="243"/>
      <c r="O2943" s="243"/>
      <c r="P2943" s="243"/>
      <c r="Q2943" s="243"/>
      <c r="R2943" s="243"/>
      <c r="S2943" s="243"/>
      <c r="T2943" s="24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45" t="s">
        <v>221</v>
      </c>
      <c r="AU2943" s="245" t="s">
        <v>78</v>
      </c>
      <c r="AV2943" s="14" t="s">
        <v>78</v>
      </c>
      <c r="AW2943" s="14" t="s">
        <v>31</v>
      </c>
      <c r="AX2943" s="14" t="s">
        <v>69</v>
      </c>
      <c r="AY2943" s="245" t="s">
        <v>212</v>
      </c>
    </row>
    <row r="2944" s="13" customFormat="1">
      <c r="A2944" s="13"/>
      <c r="B2944" s="224"/>
      <c r="C2944" s="225"/>
      <c r="D2944" s="226" t="s">
        <v>221</v>
      </c>
      <c r="E2944" s="227" t="s">
        <v>19</v>
      </c>
      <c r="F2944" s="228" t="s">
        <v>296</v>
      </c>
      <c r="G2944" s="225"/>
      <c r="H2944" s="227" t="s">
        <v>19</v>
      </c>
      <c r="I2944" s="229"/>
      <c r="J2944" s="225"/>
      <c r="K2944" s="225"/>
      <c r="L2944" s="230"/>
      <c r="M2944" s="231"/>
      <c r="N2944" s="232"/>
      <c r="O2944" s="232"/>
      <c r="P2944" s="232"/>
      <c r="Q2944" s="232"/>
      <c r="R2944" s="232"/>
      <c r="S2944" s="232"/>
      <c r="T2944" s="23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34" t="s">
        <v>221</v>
      </c>
      <c r="AU2944" s="234" t="s">
        <v>78</v>
      </c>
      <c r="AV2944" s="13" t="s">
        <v>74</v>
      </c>
      <c r="AW2944" s="13" t="s">
        <v>31</v>
      </c>
      <c r="AX2944" s="13" t="s">
        <v>69</v>
      </c>
      <c r="AY2944" s="234" t="s">
        <v>212</v>
      </c>
    </row>
    <row r="2945" s="14" customFormat="1">
      <c r="A2945" s="14"/>
      <c r="B2945" s="235"/>
      <c r="C2945" s="236"/>
      <c r="D2945" s="226" t="s">
        <v>221</v>
      </c>
      <c r="E2945" s="237" t="s">
        <v>19</v>
      </c>
      <c r="F2945" s="238" t="s">
        <v>2185</v>
      </c>
      <c r="G2945" s="236"/>
      <c r="H2945" s="239">
        <v>-5.4829999999999997</v>
      </c>
      <c r="I2945" s="240"/>
      <c r="J2945" s="236"/>
      <c r="K2945" s="236"/>
      <c r="L2945" s="241"/>
      <c r="M2945" s="242"/>
      <c r="N2945" s="243"/>
      <c r="O2945" s="243"/>
      <c r="P2945" s="243"/>
      <c r="Q2945" s="243"/>
      <c r="R2945" s="243"/>
      <c r="S2945" s="243"/>
      <c r="T2945" s="244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45" t="s">
        <v>221</v>
      </c>
      <c r="AU2945" s="245" t="s">
        <v>78</v>
      </c>
      <c r="AV2945" s="14" t="s">
        <v>78</v>
      </c>
      <c r="AW2945" s="14" t="s">
        <v>31</v>
      </c>
      <c r="AX2945" s="14" t="s">
        <v>69</v>
      </c>
      <c r="AY2945" s="245" t="s">
        <v>212</v>
      </c>
    </row>
    <row r="2946" s="13" customFormat="1">
      <c r="A2946" s="13"/>
      <c r="B2946" s="224"/>
      <c r="C2946" s="225"/>
      <c r="D2946" s="226" t="s">
        <v>221</v>
      </c>
      <c r="E2946" s="227" t="s">
        <v>19</v>
      </c>
      <c r="F2946" s="228" t="s">
        <v>2225</v>
      </c>
      <c r="G2946" s="225"/>
      <c r="H2946" s="227" t="s">
        <v>19</v>
      </c>
      <c r="I2946" s="229"/>
      <c r="J2946" s="225"/>
      <c r="K2946" s="225"/>
      <c r="L2946" s="230"/>
      <c r="M2946" s="231"/>
      <c r="N2946" s="232"/>
      <c r="O2946" s="232"/>
      <c r="P2946" s="232"/>
      <c r="Q2946" s="232"/>
      <c r="R2946" s="232"/>
      <c r="S2946" s="232"/>
      <c r="T2946" s="233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34" t="s">
        <v>221</v>
      </c>
      <c r="AU2946" s="234" t="s">
        <v>78</v>
      </c>
      <c r="AV2946" s="13" t="s">
        <v>74</v>
      </c>
      <c r="AW2946" s="13" t="s">
        <v>31</v>
      </c>
      <c r="AX2946" s="13" t="s">
        <v>69</v>
      </c>
      <c r="AY2946" s="234" t="s">
        <v>212</v>
      </c>
    </row>
    <row r="2947" s="14" customFormat="1">
      <c r="A2947" s="14"/>
      <c r="B2947" s="235"/>
      <c r="C2947" s="236"/>
      <c r="D2947" s="226" t="s">
        <v>221</v>
      </c>
      <c r="E2947" s="237" t="s">
        <v>19</v>
      </c>
      <c r="F2947" s="238" t="s">
        <v>2178</v>
      </c>
      <c r="G2947" s="236"/>
      <c r="H2947" s="239">
        <v>10.313000000000001</v>
      </c>
      <c r="I2947" s="240"/>
      <c r="J2947" s="236"/>
      <c r="K2947" s="236"/>
      <c r="L2947" s="241"/>
      <c r="M2947" s="242"/>
      <c r="N2947" s="243"/>
      <c r="O2947" s="243"/>
      <c r="P2947" s="243"/>
      <c r="Q2947" s="243"/>
      <c r="R2947" s="243"/>
      <c r="S2947" s="243"/>
      <c r="T2947" s="24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45" t="s">
        <v>221</v>
      </c>
      <c r="AU2947" s="245" t="s">
        <v>78</v>
      </c>
      <c r="AV2947" s="14" t="s">
        <v>78</v>
      </c>
      <c r="AW2947" s="14" t="s">
        <v>31</v>
      </c>
      <c r="AX2947" s="14" t="s">
        <v>69</v>
      </c>
      <c r="AY2947" s="245" t="s">
        <v>212</v>
      </c>
    </row>
    <row r="2948" s="13" customFormat="1">
      <c r="A2948" s="13"/>
      <c r="B2948" s="224"/>
      <c r="C2948" s="225"/>
      <c r="D2948" s="226" t="s">
        <v>221</v>
      </c>
      <c r="E2948" s="227" t="s">
        <v>19</v>
      </c>
      <c r="F2948" s="228" t="s">
        <v>296</v>
      </c>
      <c r="G2948" s="225"/>
      <c r="H2948" s="227" t="s">
        <v>19</v>
      </c>
      <c r="I2948" s="229"/>
      <c r="J2948" s="225"/>
      <c r="K2948" s="225"/>
      <c r="L2948" s="230"/>
      <c r="M2948" s="231"/>
      <c r="N2948" s="232"/>
      <c r="O2948" s="232"/>
      <c r="P2948" s="232"/>
      <c r="Q2948" s="232"/>
      <c r="R2948" s="232"/>
      <c r="S2948" s="232"/>
      <c r="T2948" s="23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34" t="s">
        <v>221</v>
      </c>
      <c r="AU2948" s="234" t="s">
        <v>78</v>
      </c>
      <c r="AV2948" s="13" t="s">
        <v>74</v>
      </c>
      <c r="AW2948" s="13" t="s">
        <v>31</v>
      </c>
      <c r="AX2948" s="13" t="s">
        <v>69</v>
      </c>
      <c r="AY2948" s="234" t="s">
        <v>212</v>
      </c>
    </row>
    <row r="2949" s="14" customFormat="1">
      <c r="A2949" s="14"/>
      <c r="B2949" s="235"/>
      <c r="C2949" s="236"/>
      <c r="D2949" s="226" t="s">
        <v>221</v>
      </c>
      <c r="E2949" s="237" t="s">
        <v>19</v>
      </c>
      <c r="F2949" s="238" t="s">
        <v>2185</v>
      </c>
      <c r="G2949" s="236"/>
      <c r="H2949" s="239">
        <v>-5.4829999999999997</v>
      </c>
      <c r="I2949" s="240"/>
      <c r="J2949" s="236"/>
      <c r="K2949" s="236"/>
      <c r="L2949" s="241"/>
      <c r="M2949" s="242"/>
      <c r="N2949" s="243"/>
      <c r="O2949" s="243"/>
      <c r="P2949" s="243"/>
      <c r="Q2949" s="243"/>
      <c r="R2949" s="243"/>
      <c r="S2949" s="243"/>
      <c r="T2949" s="244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45" t="s">
        <v>221</v>
      </c>
      <c r="AU2949" s="245" t="s">
        <v>78</v>
      </c>
      <c r="AV2949" s="14" t="s">
        <v>78</v>
      </c>
      <c r="AW2949" s="14" t="s">
        <v>31</v>
      </c>
      <c r="AX2949" s="14" t="s">
        <v>69</v>
      </c>
      <c r="AY2949" s="245" t="s">
        <v>212</v>
      </c>
    </row>
    <row r="2950" s="13" customFormat="1">
      <c r="A2950" s="13"/>
      <c r="B2950" s="224"/>
      <c r="C2950" s="225"/>
      <c r="D2950" s="226" t="s">
        <v>221</v>
      </c>
      <c r="E2950" s="227" t="s">
        <v>19</v>
      </c>
      <c r="F2950" s="228" t="s">
        <v>2226</v>
      </c>
      <c r="G2950" s="225"/>
      <c r="H2950" s="227" t="s">
        <v>19</v>
      </c>
      <c r="I2950" s="229"/>
      <c r="J2950" s="225"/>
      <c r="K2950" s="225"/>
      <c r="L2950" s="230"/>
      <c r="M2950" s="231"/>
      <c r="N2950" s="232"/>
      <c r="O2950" s="232"/>
      <c r="P2950" s="232"/>
      <c r="Q2950" s="232"/>
      <c r="R2950" s="232"/>
      <c r="S2950" s="232"/>
      <c r="T2950" s="23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34" t="s">
        <v>221</v>
      </c>
      <c r="AU2950" s="234" t="s">
        <v>78</v>
      </c>
      <c r="AV2950" s="13" t="s">
        <v>74</v>
      </c>
      <c r="AW2950" s="13" t="s">
        <v>31</v>
      </c>
      <c r="AX2950" s="13" t="s">
        <v>69</v>
      </c>
      <c r="AY2950" s="234" t="s">
        <v>212</v>
      </c>
    </row>
    <row r="2951" s="14" customFormat="1">
      <c r="A2951" s="14"/>
      <c r="B2951" s="235"/>
      <c r="C2951" s="236"/>
      <c r="D2951" s="226" t="s">
        <v>221</v>
      </c>
      <c r="E2951" s="237" t="s">
        <v>19</v>
      </c>
      <c r="F2951" s="238" t="s">
        <v>2178</v>
      </c>
      <c r="G2951" s="236"/>
      <c r="H2951" s="239">
        <v>10.313000000000001</v>
      </c>
      <c r="I2951" s="240"/>
      <c r="J2951" s="236"/>
      <c r="K2951" s="236"/>
      <c r="L2951" s="241"/>
      <c r="M2951" s="242"/>
      <c r="N2951" s="243"/>
      <c r="O2951" s="243"/>
      <c r="P2951" s="243"/>
      <c r="Q2951" s="243"/>
      <c r="R2951" s="243"/>
      <c r="S2951" s="243"/>
      <c r="T2951" s="244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45" t="s">
        <v>221</v>
      </c>
      <c r="AU2951" s="245" t="s">
        <v>78</v>
      </c>
      <c r="AV2951" s="14" t="s">
        <v>78</v>
      </c>
      <c r="AW2951" s="14" t="s">
        <v>31</v>
      </c>
      <c r="AX2951" s="14" t="s">
        <v>69</v>
      </c>
      <c r="AY2951" s="245" t="s">
        <v>212</v>
      </c>
    </row>
    <row r="2952" s="13" customFormat="1">
      <c r="A2952" s="13"/>
      <c r="B2952" s="224"/>
      <c r="C2952" s="225"/>
      <c r="D2952" s="226" t="s">
        <v>221</v>
      </c>
      <c r="E2952" s="227" t="s">
        <v>19</v>
      </c>
      <c r="F2952" s="228" t="s">
        <v>296</v>
      </c>
      <c r="G2952" s="225"/>
      <c r="H2952" s="227" t="s">
        <v>19</v>
      </c>
      <c r="I2952" s="229"/>
      <c r="J2952" s="225"/>
      <c r="K2952" s="225"/>
      <c r="L2952" s="230"/>
      <c r="M2952" s="231"/>
      <c r="N2952" s="232"/>
      <c r="O2952" s="232"/>
      <c r="P2952" s="232"/>
      <c r="Q2952" s="232"/>
      <c r="R2952" s="232"/>
      <c r="S2952" s="232"/>
      <c r="T2952" s="23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34" t="s">
        <v>221</v>
      </c>
      <c r="AU2952" s="234" t="s">
        <v>78</v>
      </c>
      <c r="AV2952" s="13" t="s">
        <v>74</v>
      </c>
      <c r="AW2952" s="13" t="s">
        <v>31</v>
      </c>
      <c r="AX2952" s="13" t="s">
        <v>69</v>
      </c>
      <c r="AY2952" s="234" t="s">
        <v>212</v>
      </c>
    </row>
    <row r="2953" s="14" customFormat="1">
      <c r="A2953" s="14"/>
      <c r="B2953" s="235"/>
      <c r="C2953" s="236"/>
      <c r="D2953" s="226" t="s">
        <v>221</v>
      </c>
      <c r="E2953" s="237" t="s">
        <v>19</v>
      </c>
      <c r="F2953" s="238" t="s">
        <v>2185</v>
      </c>
      <c r="G2953" s="236"/>
      <c r="H2953" s="239">
        <v>-5.4829999999999997</v>
      </c>
      <c r="I2953" s="240"/>
      <c r="J2953" s="236"/>
      <c r="K2953" s="236"/>
      <c r="L2953" s="241"/>
      <c r="M2953" s="242"/>
      <c r="N2953" s="243"/>
      <c r="O2953" s="243"/>
      <c r="P2953" s="243"/>
      <c r="Q2953" s="243"/>
      <c r="R2953" s="243"/>
      <c r="S2953" s="243"/>
      <c r="T2953" s="24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45" t="s">
        <v>221</v>
      </c>
      <c r="AU2953" s="245" t="s">
        <v>78</v>
      </c>
      <c r="AV2953" s="14" t="s">
        <v>78</v>
      </c>
      <c r="AW2953" s="14" t="s">
        <v>31</v>
      </c>
      <c r="AX2953" s="14" t="s">
        <v>69</v>
      </c>
      <c r="AY2953" s="245" t="s">
        <v>212</v>
      </c>
    </row>
    <row r="2954" s="13" customFormat="1">
      <c r="A2954" s="13"/>
      <c r="B2954" s="224"/>
      <c r="C2954" s="225"/>
      <c r="D2954" s="226" t="s">
        <v>221</v>
      </c>
      <c r="E2954" s="227" t="s">
        <v>19</v>
      </c>
      <c r="F2954" s="228" t="s">
        <v>2227</v>
      </c>
      <c r="G2954" s="225"/>
      <c r="H2954" s="227" t="s">
        <v>19</v>
      </c>
      <c r="I2954" s="229"/>
      <c r="J2954" s="225"/>
      <c r="K2954" s="225"/>
      <c r="L2954" s="230"/>
      <c r="M2954" s="231"/>
      <c r="N2954" s="232"/>
      <c r="O2954" s="232"/>
      <c r="P2954" s="232"/>
      <c r="Q2954" s="232"/>
      <c r="R2954" s="232"/>
      <c r="S2954" s="232"/>
      <c r="T2954" s="23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34" t="s">
        <v>221</v>
      </c>
      <c r="AU2954" s="234" t="s">
        <v>78</v>
      </c>
      <c r="AV2954" s="13" t="s">
        <v>74</v>
      </c>
      <c r="AW2954" s="13" t="s">
        <v>31</v>
      </c>
      <c r="AX2954" s="13" t="s">
        <v>69</v>
      </c>
      <c r="AY2954" s="234" t="s">
        <v>212</v>
      </c>
    </row>
    <row r="2955" s="14" customFormat="1">
      <c r="A2955" s="14"/>
      <c r="B2955" s="235"/>
      <c r="C2955" s="236"/>
      <c r="D2955" s="226" t="s">
        <v>221</v>
      </c>
      <c r="E2955" s="237" t="s">
        <v>19</v>
      </c>
      <c r="F2955" s="238" t="s">
        <v>2228</v>
      </c>
      <c r="G2955" s="236"/>
      <c r="H2955" s="239">
        <v>34.545999999999999</v>
      </c>
      <c r="I2955" s="240"/>
      <c r="J2955" s="236"/>
      <c r="K2955" s="236"/>
      <c r="L2955" s="241"/>
      <c r="M2955" s="242"/>
      <c r="N2955" s="243"/>
      <c r="O2955" s="243"/>
      <c r="P2955" s="243"/>
      <c r="Q2955" s="243"/>
      <c r="R2955" s="243"/>
      <c r="S2955" s="243"/>
      <c r="T2955" s="244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45" t="s">
        <v>221</v>
      </c>
      <c r="AU2955" s="245" t="s">
        <v>78</v>
      </c>
      <c r="AV2955" s="14" t="s">
        <v>78</v>
      </c>
      <c r="AW2955" s="14" t="s">
        <v>31</v>
      </c>
      <c r="AX2955" s="14" t="s">
        <v>69</v>
      </c>
      <c r="AY2955" s="245" t="s">
        <v>212</v>
      </c>
    </row>
    <row r="2956" s="13" customFormat="1">
      <c r="A2956" s="13"/>
      <c r="B2956" s="224"/>
      <c r="C2956" s="225"/>
      <c r="D2956" s="226" t="s">
        <v>221</v>
      </c>
      <c r="E2956" s="227" t="s">
        <v>19</v>
      </c>
      <c r="F2956" s="228" t="s">
        <v>296</v>
      </c>
      <c r="G2956" s="225"/>
      <c r="H2956" s="227" t="s">
        <v>19</v>
      </c>
      <c r="I2956" s="229"/>
      <c r="J2956" s="225"/>
      <c r="K2956" s="225"/>
      <c r="L2956" s="230"/>
      <c r="M2956" s="231"/>
      <c r="N2956" s="232"/>
      <c r="O2956" s="232"/>
      <c r="P2956" s="232"/>
      <c r="Q2956" s="232"/>
      <c r="R2956" s="232"/>
      <c r="S2956" s="232"/>
      <c r="T2956" s="233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34" t="s">
        <v>221</v>
      </c>
      <c r="AU2956" s="234" t="s">
        <v>78</v>
      </c>
      <c r="AV2956" s="13" t="s">
        <v>74</v>
      </c>
      <c r="AW2956" s="13" t="s">
        <v>31</v>
      </c>
      <c r="AX2956" s="13" t="s">
        <v>69</v>
      </c>
      <c r="AY2956" s="234" t="s">
        <v>212</v>
      </c>
    </row>
    <row r="2957" s="14" customFormat="1">
      <c r="A2957" s="14"/>
      <c r="B2957" s="235"/>
      <c r="C2957" s="236"/>
      <c r="D2957" s="226" t="s">
        <v>221</v>
      </c>
      <c r="E2957" s="237" t="s">
        <v>19</v>
      </c>
      <c r="F2957" s="238" t="s">
        <v>2185</v>
      </c>
      <c r="G2957" s="236"/>
      <c r="H2957" s="239">
        <v>-5.4829999999999997</v>
      </c>
      <c r="I2957" s="240"/>
      <c r="J2957" s="236"/>
      <c r="K2957" s="236"/>
      <c r="L2957" s="241"/>
      <c r="M2957" s="242"/>
      <c r="N2957" s="243"/>
      <c r="O2957" s="243"/>
      <c r="P2957" s="243"/>
      <c r="Q2957" s="243"/>
      <c r="R2957" s="243"/>
      <c r="S2957" s="243"/>
      <c r="T2957" s="244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45" t="s">
        <v>221</v>
      </c>
      <c r="AU2957" s="245" t="s">
        <v>78</v>
      </c>
      <c r="AV2957" s="14" t="s">
        <v>78</v>
      </c>
      <c r="AW2957" s="14" t="s">
        <v>31</v>
      </c>
      <c r="AX2957" s="14" t="s">
        <v>69</v>
      </c>
      <c r="AY2957" s="245" t="s">
        <v>212</v>
      </c>
    </row>
    <row r="2958" s="13" customFormat="1">
      <c r="A2958" s="13"/>
      <c r="B2958" s="224"/>
      <c r="C2958" s="225"/>
      <c r="D2958" s="226" t="s">
        <v>221</v>
      </c>
      <c r="E2958" s="227" t="s">
        <v>19</v>
      </c>
      <c r="F2958" s="228" t="s">
        <v>2229</v>
      </c>
      <c r="G2958" s="225"/>
      <c r="H2958" s="227" t="s">
        <v>19</v>
      </c>
      <c r="I2958" s="229"/>
      <c r="J2958" s="225"/>
      <c r="K2958" s="225"/>
      <c r="L2958" s="230"/>
      <c r="M2958" s="231"/>
      <c r="N2958" s="232"/>
      <c r="O2958" s="232"/>
      <c r="P2958" s="232"/>
      <c r="Q2958" s="232"/>
      <c r="R2958" s="232"/>
      <c r="S2958" s="232"/>
      <c r="T2958" s="233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34" t="s">
        <v>221</v>
      </c>
      <c r="AU2958" s="234" t="s">
        <v>78</v>
      </c>
      <c r="AV2958" s="13" t="s">
        <v>74</v>
      </c>
      <c r="AW2958" s="13" t="s">
        <v>31</v>
      </c>
      <c r="AX2958" s="13" t="s">
        <v>69</v>
      </c>
      <c r="AY2958" s="234" t="s">
        <v>212</v>
      </c>
    </row>
    <row r="2959" s="14" customFormat="1">
      <c r="A2959" s="14"/>
      <c r="B2959" s="235"/>
      <c r="C2959" s="236"/>
      <c r="D2959" s="226" t="s">
        <v>221</v>
      </c>
      <c r="E2959" s="237" t="s">
        <v>19</v>
      </c>
      <c r="F2959" s="238" t="s">
        <v>2230</v>
      </c>
      <c r="G2959" s="236"/>
      <c r="H2959" s="239">
        <v>23.994</v>
      </c>
      <c r="I2959" s="240"/>
      <c r="J2959" s="236"/>
      <c r="K2959" s="236"/>
      <c r="L2959" s="241"/>
      <c r="M2959" s="242"/>
      <c r="N2959" s="243"/>
      <c r="O2959" s="243"/>
      <c r="P2959" s="243"/>
      <c r="Q2959" s="243"/>
      <c r="R2959" s="243"/>
      <c r="S2959" s="243"/>
      <c r="T2959" s="244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45" t="s">
        <v>221</v>
      </c>
      <c r="AU2959" s="245" t="s">
        <v>78</v>
      </c>
      <c r="AV2959" s="14" t="s">
        <v>78</v>
      </c>
      <c r="AW2959" s="14" t="s">
        <v>31</v>
      </c>
      <c r="AX2959" s="14" t="s">
        <v>69</v>
      </c>
      <c r="AY2959" s="245" t="s">
        <v>212</v>
      </c>
    </row>
    <row r="2960" s="13" customFormat="1">
      <c r="A2960" s="13"/>
      <c r="B2960" s="224"/>
      <c r="C2960" s="225"/>
      <c r="D2960" s="226" t="s">
        <v>221</v>
      </c>
      <c r="E2960" s="227" t="s">
        <v>19</v>
      </c>
      <c r="F2960" s="228" t="s">
        <v>296</v>
      </c>
      <c r="G2960" s="225"/>
      <c r="H2960" s="227" t="s">
        <v>19</v>
      </c>
      <c r="I2960" s="229"/>
      <c r="J2960" s="225"/>
      <c r="K2960" s="225"/>
      <c r="L2960" s="230"/>
      <c r="M2960" s="231"/>
      <c r="N2960" s="232"/>
      <c r="O2960" s="232"/>
      <c r="P2960" s="232"/>
      <c r="Q2960" s="232"/>
      <c r="R2960" s="232"/>
      <c r="S2960" s="232"/>
      <c r="T2960" s="23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34" t="s">
        <v>221</v>
      </c>
      <c r="AU2960" s="234" t="s">
        <v>78</v>
      </c>
      <c r="AV2960" s="13" t="s">
        <v>74</v>
      </c>
      <c r="AW2960" s="13" t="s">
        <v>31</v>
      </c>
      <c r="AX2960" s="13" t="s">
        <v>69</v>
      </c>
      <c r="AY2960" s="234" t="s">
        <v>212</v>
      </c>
    </row>
    <row r="2961" s="14" customFormat="1">
      <c r="A2961" s="14"/>
      <c r="B2961" s="235"/>
      <c r="C2961" s="236"/>
      <c r="D2961" s="226" t="s">
        <v>221</v>
      </c>
      <c r="E2961" s="237" t="s">
        <v>19</v>
      </c>
      <c r="F2961" s="238" t="s">
        <v>2217</v>
      </c>
      <c r="G2961" s="236"/>
      <c r="H2961" s="239">
        <v>-2.9900000000000002</v>
      </c>
      <c r="I2961" s="240"/>
      <c r="J2961" s="236"/>
      <c r="K2961" s="236"/>
      <c r="L2961" s="241"/>
      <c r="M2961" s="242"/>
      <c r="N2961" s="243"/>
      <c r="O2961" s="243"/>
      <c r="P2961" s="243"/>
      <c r="Q2961" s="243"/>
      <c r="R2961" s="243"/>
      <c r="S2961" s="243"/>
      <c r="T2961" s="24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45" t="s">
        <v>221</v>
      </c>
      <c r="AU2961" s="245" t="s">
        <v>78</v>
      </c>
      <c r="AV2961" s="14" t="s">
        <v>78</v>
      </c>
      <c r="AW2961" s="14" t="s">
        <v>31</v>
      </c>
      <c r="AX2961" s="14" t="s">
        <v>69</v>
      </c>
      <c r="AY2961" s="245" t="s">
        <v>212</v>
      </c>
    </row>
    <row r="2962" s="13" customFormat="1">
      <c r="A2962" s="13"/>
      <c r="B2962" s="224"/>
      <c r="C2962" s="225"/>
      <c r="D2962" s="226" t="s">
        <v>221</v>
      </c>
      <c r="E2962" s="227" t="s">
        <v>19</v>
      </c>
      <c r="F2962" s="228" t="s">
        <v>1246</v>
      </c>
      <c r="G2962" s="225"/>
      <c r="H2962" s="227" t="s">
        <v>19</v>
      </c>
      <c r="I2962" s="229"/>
      <c r="J2962" s="225"/>
      <c r="K2962" s="225"/>
      <c r="L2962" s="230"/>
      <c r="M2962" s="231"/>
      <c r="N2962" s="232"/>
      <c r="O2962" s="232"/>
      <c r="P2962" s="232"/>
      <c r="Q2962" s="232"/>
      <c r="R2962" s="232"/>
      <c r="S2962" s="232"/>
      <c r="T2962" s="23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34" t="s">
        <v>221</v>
      </c>
      <c r="AU2962" s="234" t="s">
        <v>78</v>
      </c>
      <c r="AV2962" s="13" t="s">
        <v>74</v>
      </c>
      <c r="AW2962" s="13" t="s">
        <v>31</v>
      </c>
      <c r="AX2962" s="13" t="s">
        <v>69</v>
      </c>
      <c r="AY2962" s="234" t="s">
        <v>212</v>
      </c>
    </row>
    <row r="2963" s="14" customFormat="1">
      <c r="A2963" s="14"/>
      <c r="B2963" s="235"/>
      <c r="C2963" s="236"/>
      <c r="D2963" s="226" t="s">
        <v>221</v>
      </c>
      <c r="E2963" s="237" t="s">
        <v>19</v>
      </c>
      <c r="F2963" s="238" t="s">
        <v>2190</v>
      </c>
      <c r="G2963" s="236"/>
      <c r="H2963" s="239">
        <v>12.733000000000001</v>
      </c>
      <c r="I2963" s="240"/>
      <c r="J2963" s="236"/>
      <c r="K2963" s="236"/>
      <c r="L2963" s="241"/>
      <c r="M2963" s="242"/>
      <c r="N2963" s="243"/>
      <c r="O2963" s="243"/>
      <c r="P2963" s="243"/>
      <c r="Q2963" s="243"/>
      <c r="R2963" s="243"/>
      <c r="S2963" s="243"/>
      <c r="T2963" s="244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45" t="s">
        <v>221</v>
      </c>
      <c r="AU2963" s="245" t="s">
        <v>78</v>
      </c>
      <c r="AV2963" s="14" t="s">
        <v>78</v>
      </c>
      <c r="AW2963" s="14" t="s">
        <v>31</v>
      </c>
      <c r="AX2963" s="14" t="s">
        <v>69</v>
      </c>
      <c r="AY2963" s="245" t="s">
        <v>212</v>
      </c>
    </row>
    <row r="2964" s="13" customFormat="1">
      <c r="A2964" s="13"/>
      <c r="B2964" s="224"/>
      <c r="C2964" s="225"/>
      <c r="D2964" s="226" t="s">
        <v>221</v>
      </c>
      <c r="E2964" s="227" t="s">
        <v>19</v>
      </c>
      <c r="F2964" s="228" t="s">
        <v>296</v>
      </c>
      <c r="G2964" s="225"/>
      <c r="H2964" s="227" t="s">
        <v>19</v>
      </c>
      <c r="I2964" s="229"/>
      <c r="J2964" s="225"/>
      <c r="K2964" s="225"/>
      <c r="L2964" s="230"/>
      <c r="M2964" s="231"/>
      <c r="N2964" s="232"/>
      <c r="O2964" s="232"/>
      <c r="P2964" s="232"/>
      <c r="Q2964" s="232"/>
      <c r="R2964" s="232"/>
      <c r="S2964" s="232"/>
      <c r="T2964" s="23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34" t="s">
        <v>221</v>
      </c>
      <c r="AU2964" s="234" t="s">
        <v>78</v>
      </c>
      <c r="AV2964" s="13" t="s">
        <v>74</v>
      </c>
      <c r="AW2964" s="13" t="s">
        <v>31</v>
      </c>
      <c r="AX2964" s="13" t="s">
        <v>69</v>
      </c>
      <c r="AY2964" s="234" t="s">
        <v>212</v>
      </c>
    </row>
    <row r="2965" s="14" customFormat="1">
      <c r="A2965" s="14"/>
      <c r="B2965" s="235"/>
      <c r="C2965" s="236"/>
      <c r="D2965" s="226" t="s">
        <v>221</v>
      </c>
      <c r="E2965" s="237" t="s">
        <v>19</v>
      </c>
      <c r="F2965" s="238" t="s">
        <v>2217</v>
      </c>
      <c r="G2965" s="236"/>
      <c r="H2965" s="239">
        <v>-2.9900000000000002</v>
      </c>
      <c r="I2965" s="240"/>
      <c r="J2965" s="236"/>
      <c r="K2965" s="236"/>
      <c r="L2965" s="241"/>
      <c r="M2965" s="242"/>
      <c r="N2965" s="243"/>
      <c r="O2965" s="243"/>
      <c r="P2965" s="243"/>
      <c r="Q2965" s="243"/>
      <c r="R2965" s="243"/>
      <c r="S2965" s="243"/>
      <c r="T2965" s="24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45" t="s">
        <v>221</v>
      </c>
      <c r="AU2965" s="245" t="s">
        <v>78</v>
      </c>
      <c r="AV2965" s="14" t="s">
        <v>78</v>
      </c>
      <c r="AW2965" s="14" t="s">
        <v>31</v>
      </c>
      <c r="AX2965" s="14" t="s">
        <v>69</v>
      </c>
      <c r="AY2965" s="245" t="s">
        <v>212</v>
      </c>
    </row>
    <row r="2966" s="13" customFormat="1">
      <c r="A2966" s="13"/>
      <c r="B2966" s="224"/>
      <c r="C2966" s="225"/>
      <c r="D2966" s="226" t="s">
        <v>221</v>
      </c>
      <c r="E2966" s="227" t="s">
        <v>19</v>
      </c>
      <c r="F2966" s="228" t="s">
        <v>2231</v>
      </c>
      <c r="G2966" s="225"/>
      <c r="H2966" s="227" t="s">
        <v>19</v>
      </c>
      <c r="I2966" s="229"/>
      <c r="J2966" s="225"/>
      <c r="K2966" s="225"/>
      <c r="L2966" s="230"/>
      <c r="M2966" s="231"/>
      <c r="N2966" s="232"/>
      <c r="O2966" s="232"/>
      <c r="P2966" s="232"/>
      <c r="Q2966" s="232"/>
      <c r="R2966" s="232"/>
      <c r="S2966" s="232"/>
      <c r="T2966" s="23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34" t="s">
        <v>221</v>
      </c>
      <c r="AU2966" s="234" t="s">
        <v>78</v>
      </c>
      <c r="AV2966" s="13" t="s">
        <v>74</v>
      </c>
      <c r="AW2966" s="13" t="s">
        <v>31</v>
      </c>
      <c r="AX2966" s="13" t="s">
        <v>69</v>
      </c>
      <c r="AY2966" s="234" t="s">
        <v>212</v>
      </c>
    </row>
    <row r="2967" s="14" customFormat="1">
      <c r="A2967" s="14"/>
      <c r="B2967" s="235"/>
      <c r="C2967" s="236"/>
      <c r="D2967" s="226" t="s">
        <v>221</v>
      </c>
      <c r="E2967" s="237" t="s">
        <v>19</v>
      </c>
      <c r="F2967" s="238" t="s">
        <v>2192</v>
      </c>
      <c r="G2967" s="236"/>
      <c r="H2967" s="239">
        <v>18.507999999999999</v>
      </c>
      <c r="I2967" s="240"/>
      <c r="J2967" s="236"/>
      <c r="K2967" s="236"/>
      <c r="L2967" s="241"/>
      <c r="M2967" s="242"/>
      <c r="N2967" s="243"/>
      <c r="O2967" s="243"/>
      <c r="P2967" s="243"/>
      <c r="Q2967" s="243"/>
      <c r="R2967" s="243"/>
      <c r="S2967" s="243"/>
      <c r="T2967" s="24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45" t="s">
        <v>221</v>
      </c>
      <c r="AU2967" s="245" t="s">
        <v>78</v>
      </c>
      <c r="AV2967" s="14" t="s">
        <v>78</v>
      </c>
      <c r="AW2967" s="14" t="s">
        <v>31</v>
      </c>
      <c r="AX2967" s="14" t="s">
        <v>69</v>
      </c>
      <c r="AY2967" s="245" t="s">
        <v>212</v>
      </c>
    </row>
    <row r="2968" s="13" customFormat="1">
      <c r="A2968" s="13"/>
      <c r="B2968" s="224"/>
      <c r="C2968" s="225"/>
      <c r="D2968" s="226" t="s">
        <v>221</v>
      </c>
      <c r="E2968" s="227" t="s">
        <v>19</v>
      </c>
      <c r="F2968" s="228" t="s">
        <v>296</v>
      </c>
      <c r="G2968" s="225"/>
      <c r="H2968" s="227" t="s">
        <v>19</v>
      </c>
      <c r="I2968" s="229"/>
      <c r="J2968" s="225"/>
      <c r="K2968" s="225"/>
      <c r="L2968" s="230"/>
      <c r="M2968" s="231"/>
      <c r="N2968" s="232"/>
      <c r="O2968" s="232"/>
      <c r="P2968" s="232"/>
      <c r="Q2968" s="232"/>
      <c r="R2968" s="232"/>
      <c r="S2968" s="232"/>
      <c r="T2968" s="23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34" t="s">
        <v>221</v>
      </c>
      <c r="AU2968" s="234" t="s">
        <v>78</v>
      </c>
      <c r="AV2968" s="13" t="s">
        <v>74</v>
      </c>
      <c r="AW2968" s="13" t="s">
        <v>31</v>
      </c>
      <c r="AX2968" s="13" t="s">
        <v>69</v>
      </c>
      <c r="AY2968" s="234" t="s">
        <v>212</v>
      </c>
    </row>
    <row r="2969" s="14" customFormat="1">
      <c r="A2969" s="14"/>
      <c r="B2969" s="235"/>
      <c r="C2969" s="236"/>
      <c r="D2969" s="226" t="s">
        <v>221</v>
      </c>
      <c r="E2969" s="237" t="s">
        <v>19</v>
      </c>
      <c r="F2969" s="238" t="s">
        <v>2204</v>
      </c>
      <c r="G2969" s="236"/>
      <c r="H2969" s="239">
        <v>-1.4950000000000001</v>
      </c>
      <c r="I2969" s="240"/>
      <c r="J2969" s="236"/>
      <c r="K2969" s="236"/>
      <c r="L2969" s="241"/>
      <c r="M2969" s="242"/>
      <c r="N2969" s="243"/>
      <c r="O2969" s="243"/>
      <c r="P2969" s="243"/>
      <c r="Q2969" s="243"/>
      <c r="R2969" s="243"/>
      <c r="S2969" s="243"/>
      <c r="T2969" s="244"/>
      <c r="U2969" s="14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T2969" s="245" t="s">
        <v>221</v>
      </c>
      <c r="AU2969" s="245" t="s">
        <v>78</v>
      </c>
      <c r="AV2969" s="14" t="s">
        <v>78</v>
      </c>
      <c r="AW2969" s="14" t="s">
        <v>31</v>
      </c>
      <c r="AX2969" s="14" t="s">
        <v>69</v>
      </c>
      <c r="AY2969" s="245" t="s">
        <v>212</v>
      </c>
    </row>
    <row r="2970" s="13" customFormat="1">
      <c r="A2970" s="13"/>
      <c r="B2970" s="224"/>
      <c r="C2970" s="225"/>
      <c r="D2970" s="226" t="s">
        <v>221</v>
      </c>
      <c r="E2970" s="227" t="s">
        <v>19</v>
      </c>
      <c r="F2970" s="228" t="s">
        <v>2232</v>
      </c>
      <c r="G2970" s="225"/>
      <c r="H2970" s="227" t="s">
        <v>19</v>
      </c>
      <c r="I2970" s="229"/>
      <c r="J2970" s="225"/>
      <c r="K2970" s="225"/>
      <c r="L2970" s="230"/>
      <c r="M2970" s="231"/>
      <c r="N2970" s="232"/>
      <c r="O2970" s="232"/>
      <c r="P2970" s="232"/>
      <c r="Q2970" s="232"/>
      <c r="R2970" s="232"/>
      <c r="S2970" s="232"/>
      <c r="T2970" s="23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34" t="s">
        <v>221</v>
      </c>
      <c r="AU2970" s="234" t="s">
        <v>78</v>
      </c>
      <c r="AV2970" s="13" t="s">
        <v>74</v>
      </c>
      <c r="AW2970" s="13" t="s">
        <v>31</v>
      </c>
      <c r="AX2970" s="13" t="s">
        <v>69</v>
      </c>
      <c r="AY2970" s="234" t="s">
        <v>212</v>
      </c>
    </row>
    <row r="2971" s="14" customFormat="1">
      <c r="A2971" s="14"/>
      <c r="B2971" s="235"/>
      <c r="C2971" s="236"/>
      <c r="D2971" s="226" t="s">
        <v>221</v>
      </c>
      <c r="E2971" s="237" t="s">
        <v>19</v>
      </c>
      <c r="F2971" s="238" t="s">
        <v>2233</v>
      </c>
      <c r="G2971" s="236"/>
      <c r="H2971" s="239">
        <v>12.458</v>
      </c>
      <c r="I2971" s="240"/>
      <c r="J2971" s="236"/>
      <c r="K2971" s="236"/>
      <c r="L2971" s="241"/>
      <c r="M2971" s="242"/>
      <c r="N2971" s="243"/>
      <c r="O2971" s="243"/>
      <c r="P2971" s="243"/>
      <c r="Q2971" s="243"/>
      <c r="R2971" s="243"/>
      <c r="S2971" s="243"/>
      <c r="T2971" s="24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45" t="s">
        <v>221</v>
      </c>
      <c r="AU2971" s="245" t="s">
        <v>78</v>
      </c>
      <c r="AV2971" s="14" t="s">
        <v>78</v>
      </c>
      <c r="AW2971" s="14" t="s">
        <v>31</v>
      </c>
      <c r="AX2971" s="14" t="s">
        <v>69</v>
      </c>
      <c r="AY2971" s="245" t="s">
        <v>212</v>
      </c>
    </row>
    <row r="2972" s="13" customFormat="1">
      <c r="A2972" s="13"/>
      <c r="B2972" s="224"/>
      <c r="C2972" s="225"/>
      <c r="D2972" s="226" t="s">
        <v>221</v>
      </c>
      <c r="E2972" s="227" t="s">
        <v>19</v>
      </c>
      <c r="F2972" s="228" t="s">
        <v>296</v>
      </c>
      <c r="G2972" s="225"/>
      <c r="H2972" s="227" t="s">
        <v>19</v>
      </c>
      <c r="I2972" s="229"/>
      <c r="J2972" s="225"/>
      <c r="K2972" s="225"/>
      <c r="L2972" s="230"/>
      <c r="M2972" s="231"/>
      <c r="N2972" s="232"/>
      <c r="O2972" s="232"/>
      <c r="P2972" s="232"/>
      <c r="Q2972" s="232"/>
      <c r="R2972" s="232"/>
      <c r="S2972" s="232"/>
      <c r="T2972" s="23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34" t="s">
        <v>221</v>
      </c>
      <c r="AU2972" s="234" t="s">
        <v>78</v>
      </c>
      <c r="AV2972" s="13" t="s">
        <v>74</v>
      </c>
      <c r="AW2972" s="13" t="s">
        <v>31</v>
      </c>
      <c r="AX2972" s="13" t="s">
        <v>69</v>
      </c>
      <c r="AY2972" s="234" t="s">
        <v>212</v>
      </c>
    </row>
    <row r="2973" s="14" customFormat="1">
      <c r="A2973" s="14"/>
      <c r="B2973" s="235"/>
      <c r="C2973" s="236"/>
      <c r="D2973" s="226" t="s">
        <v>221</v>
      </c>
      <c r="E2973" s="237" t="s">
        <v>19</v>
      </c>
      <c r="F2973" s="238" t="s">
        <v>638</v>
      </c>
      <c r="G2973" s="236"/>
      <c r="H2973" s="239">
        <v>-1.625</v>
      </c>
      <c r="I2973" s="240"/>
      <c r="J2973" s="236"/>
      <c r="K2973" s="236"/>
      <c r="L2973" s="241"/>
      <c r="M2973" s="242"/>
      <c r="N2973" s="243"/>
      <c r="O2973" s="243"/>
      <c r="P2973" s="243"/>
      <c r="Q2973" s="243"/>
      <c r="R2973" s="243"/>
      <c r="S2973" s="243"/>
      <c r="T2973" s="244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45" t="s">
        <v>221</v>
      </c>
      <c r="AU2973" s="245" t="s">
        <v>78</v>
      </c>
      <c r="AV2973" s="14" t="s">
        <v>78</v>
      </c>
      <c r="AW2973" s="14" t="s">
        <v>31</v>
      </c>
      <c r="AX2973" s="14" t="s">
        <v>69</v>
      </c>
      <c r="AY2973" s="245" t="s">
        <v>212</v>
      </c>
    </row>
    <row r="2974" s="14" customFormat="1">
      <c r="A2974" s="14"/>
      <c r="B2974" s="235"/>
      <c r="C2974" s="236"/>
      <c r="D2974" s="226" t="s">
        <v>221</v>
      </c>
      <c r="E2974" s="237" t="s">
        <v>19</v>
      </c>
      <c r="F2974" s="238" t="s">
        <v>2234</v>
      </c>
      <c r="G2974" s="236"/>
      <c r="H2974" s="239">
        <v>16.68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45" t="s">
        <v>221</v>
      </c>
      <c r="AU2974" s="245" t="s">
        <v>78</v>
      </c>
      <c r="AV2974" s="14" t="s">
        <v>78</v>
      </c>
      <c r="AW2974" s="14" t="s">
        <v>31</v>
      </c>
      <c r="AX2974" s="14" t="s">
        <v>69</v>
      </c>
      <c r="AY2974" s="245" t="s">
        <v>212</v>
      </c>
    </row>
    <row r="2975" s="15" customFormat="1">
      <c r="A2975" s="15"/>
      <c r="B2975" s="246"/>
      <c r="C2975" s="247"/>
      <c r="D2975" s="226" t="s">
        <v>221</v>
      </c>
      <c r="E2975" s="248" t="s">
        <v>19</v>
      </c>
      <c r="F2975" s="249" t="s">
        <v>224</v>
      </c>
      <c r="G2975" s="247"/>
      <c r="H2975" s="250">
        <v>1649.4169999999999</v>
      </c>
      <c r="I2975" s="251"/>
      <c r="J2975" s="247"/>
      <c r="K2975" s="247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5"/>
      <c r="V2975" s="15"/>
      <c r="W2975" s="15"/>
      <c r="X2975" s="15"/>
      <c r="Y2975" s="15"/>
      <c r="Z2975" s="15"/>
      <c r="AA2975" s="15"/>
      <c r="AB2975" s="15"/>
      <c r="AC2975" s="15"/>
      <c r="AD2975" s="15"/>
      <c r="AE2975" s="15"/>
      <c r="AT2975" s="256" t="s">
        <v>221</v>
      </c>
      <c r="AU2975" s="256" t="s">
        <v>78</v>
      </c>
      <c r="AV2975" s="15" t="s">
        <v>84</v>
      </c>
      <c r="AW2975" s="15" t="s">
        <v>31</v>
      </c>
      <c r="AX2975" s="15" t="s">
        <v>74</v>
      </c>
      <c r="AY2975" s="256" t="s">
        <v>212</v>
      </c>
    </row>
    <row r="2976" s="2" customFormat="1" ht="21.75" customHeight="1">
      <c r="A2976" s="40"/>
      <c r="B2976" s="41"/>
      <c r="C2976" s="206" t="s">
        <v>979</v>
      </c>
      <c r="D2976" s="206" t="s">
        <v>214</v>
      </c>
      <c r="E2976" s="207" t="s">
        <v>2235</v>
      </c>
      <c r="F2976" s="208" t="s">
        <v>2236</v>
      </c>
      <c r="G2976" s="209" t="s">
        <v>384</v>
      </c>
      <c r="H2976" s="210">
        <v>1753.606</v>
      </c>
      <c r="I2976" s="211"/>
      <c r="J2976" s="212">
        <f>ROUND(I2976*H2976,2)</f>
        <v>0</v>
      </c>
      <c r="K2976" s="208" t="s">
        <v>218</v>
      </c>
      <c r="L2976" s="46"/>
      <c r="M2976" s="213" t="s">
        <v>19</v>
      </c>
      <c r="N2976" s="214" t="s">
        <v>41</v>
      </c>
      <c r="O2976" s="86"/>
      <c r="P2976" s="215">
        <f>O2976*H2976</f>
        <v>0</v>
      </c>
      <c r="Q2976" s="215">
        <v>0.0073499999999999998</v>
      </c>
      <c r="R2976" s="215">
        <f>Q2976*H2976</f>
        <v>12.889004099999999</v>
      </c>
      <c r="S2976" s="215">
        <v>0</v>
      </c>
      <c r="T2976" s="216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17" t="s">
        <v>84</v>
      </c>
      <c r="AT2976" s="217" t="s">
        <v>214</v>
      </c>
      <c r="AU2976" s="217" t="s">
        <v>78</v>
      </c>
      <c r="AY2976" s="19" t="s">
        <v>212</v>
      </c>
      <c r="BE2976" s="218">
        <f>IF(N2976="základní",J2976,0)</f>
        <v>0</v>
      </c>
      <c r="BF2976" s="218">
        <f>IF(N2976="snížená",J2976,0)</f>
        <v>0</v>
      </c>
      <c r="BG2976" s="218">
        <f>IF(N2976="zákl. přenesená",J2976,0)</f>
        <v>0</v>
      </c>
      <c r="BH2976" s="218">
        <f>IF(N2976="sníž. přenesená",J2976,0)</f>
        <v>0</v>
      </c>
      <c r="BI2976" s="218">
        <f>IF(N2976="nulová",J2976,0)</f>
        <v>0</v>
      </c>
      <c r="BJ2976" s="19" t="s">
        <v>78</v>
      </c>
      <c r="BK2976" s="218">
        <f>ROUND(I2976*H2976,2)</f>
        <v>0</v>
      </c>
      <c r="BL2976" s="19" t="s">
        <v>84</v>
      </c>
      <c r="BM2976" s="217" t="s">
        <v>2237</v>
      </c>
    </row>
    <row r="2977" s="2" customFormat="1">
      <c r="A2977" s="40"/>
      <c r="B2977" s="41"/>
      <c r="C2977" s="42"/>
      <c r="D2977" s="219" t="s">
        <v>219</v>
      </c>
      <c r="E2977" s="42"/>
      <c r="F2977" s="220" t="s">
        <v>2238</v>
      </c>
      <c r="G2977" s="42"/>
      <c r="H2977" s="42"/>
      <c r="I2977" s="221"/>
      <c r="J2977" s="42"/>
      <c r="K2977" s="42"/>
      <c r="L2977" s="46"/>
      <c r="M2977" s="222"/>
      <c r="N2977" s="223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219</v>
      </c>
      <c r="AU2977" s="19" t="s">
        <v>78</v>
      </c>
    </row>
    <row r="2978" s="13" customFormat="1">
      <c r="A2978" s="13"/>
      <c r="B2978" s="224"/>
      <c r="C2978" s="225"/>
      <c r="D2978" s="226" t="s">
        <v>221</v>
      </c>
      <c r="E2978" s="227" t="s">
        <v>19</v>
      </c>
      <c r="F2978" s="228" t="s">
        <v>2239</v>
      </c>
      <c r="G2978" s="225"/>
      <c r="H2978" s="227" t="s">
        <v>19</v>
      </c>
      <c r="I2978" s="229"/>
      <c r="J2978" s="225"/>
      <c r="K2978" s="225"/>
      <c r="L2978" s="230"/>
      <c r="M2978" s="231"/>
      <c r="N2978" s="232"/>
      <c r="O2978" s="232"/>
      <c r="P2978" s="232"/>
      <c r="Q2978" s="232"/>
      <c r="R2978" s="232"/>
      <c r="S2978" s="232"/>
      <c r="T2978" s="23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34" t="s">
        <v>221</v>
      </c>
      <c r="AU2978" s="234" t="s">
        <v>78</v>
      </c>
      <c r="AV2978" s="13" t="s">
        <v>74</v>
      </c>
      <c r="AW2978" s="13" t="s">
        <v>31</v>
      </c>
      <c r="AX2978" s="13" t="s">
        <v>69</v>
      </c>
      <c r="AY2978" s="234" t="s">
        <v>212</v>
      </c>
    </row>
    <row r="2979" s="13" customFormat="1">
      <c r="A2979" s="13"/>
      <c r="B2979" s="224"/>
      <c r="C2979" s="225"/>
      <c r="D2979" s="226" t="s">
        <v>221</v>
      </c>
      <c r="E2979" s="227" t="s">
        <v>19</v>
      </c>
      <c r="F2979" s="228" t="s">
        <v>1034</v>
      </c>
      <c r="G2979" s="225"/>
      <c r="H2979" s="227" t="s">
        <v>19</v>
      </c>
      <c r="I2979" s="229"/>
      <c r="J2979" s="225"/>
      <c r="K2979" s="225"/>
      <c r="L2979" s="230"/>
      <c r="M2979" s="231"/>
      <c r="N2979" s="232"/>
      <c r="O2979" s="232"/>
      <c r="P2979" s="232"/>
      <c r="Q2979" s="232"/>
      <c r="R2979" s="232"/>
      <c r="S2979" s="232"/>
      <c r="T2979" s="23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34" t="s">
        <v>221</v>
      </c>
      <c r="AU2979" s="234" t="s">
        <v>78</v>
      </c>
      <c r="AV2979" s="13" t="s">
        <v>74</v>
      </c>
      <c r="AW2979" s="13" t="s">
        <v>31</v>
      </c>
      <c r="AX2979" s="13" t="s">
        <v>69</v>
      </c>
      <c r="AY2979" s="234" t="s">
        <v>212</v>
      </c>
    </row>
    <row r="2980" s="14" customFormat="1">
      <c r="A2980" s="14"/>
      <c r="B2980" s="235"/>
      <c r="C2980" s="236"/>
      <c r="D2980" s="226" t="s">
        <v>221</v>
      </c>
      <c r="E2980" s="237" t="s">
        <v>19</v>
      </c>
      <c r="F2980" s="238" t="s">
        <v>2240</v>
      </c>
      <c r="G2980" s="236"/>
      <c r="H2980" s="239">
        <v>51.408000000000001</v>
      </c>
      <c r="I2980" s="240"/>
      <c r="J2980" s="236"/>
      <c r="K2980" s="236"/>
      <c r="L2980" s="241"/>
      <c r="M2980" s="242"/>
      <c r="N2980" s="243"/>
      <c r="O2980" s="243"/>
      <c r="P2980" s="243"/>
      <c r="Q2980" s="243"/>
      <c r="R2980" s="243"/>
      <c r="S2980" s="243"/>
      <c r="T2980" s="244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45" t="s">
        <v>221</v>
      </c>
      <c r="AU2980" s="245" t="s">
        <v>78</v>
      </c>
      <c r="AV2980" s="14" t="s">
        <v>78</v>
      </c>
      <c r="AW2980" s="14" t="s">
        <v>31</v>
      </c>
      <c r="AX2980" s="14" t="s">
        <v>69</v>
      </c>
      <c r="AY2980" s="245" t="s">
        <v>212</v>
      </c>
    </row>
    <row r="2981" s="13" customFormat="1">
      <c r="A2981" s="13"/>
      <c r="B2981" s="224"/>
      <c r="C2981" s="225"/>
      <c r="D2981" s="226" t="s">
        <v>221</v>
      </c>
      <c r="E2981" s="227" t="s">
        <v>19</v>
      </c>
      <c r="F2981" s="228" t="s">
        <v>296</v>
      </c>
      <c r="G2981" s="225"/>
      <c r="H2981" s="227" t="s">
        <v>19</v>
      </c>
      <c r="I2981" s="229"/>
      <c r="J2981" s="225"/>
      <c r="K2981" s="225"/>
      <c r="L2981" s="230"/>
      <c r="M2981" s="231"/>
      <c r="N2981" s="232"/>
      <c r="O2981" s="232"/>
      <c r="P2981" s="232"/>
      <c r="Q2981" s="232"/>
      <c r="R2981" s="232"/>
      <c r="S2981" s="232"/>
      <c r="T2981" s="233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34" t="s">
        <v>221</v>
      </c>
      <c r="AU2981" s="234" t="s">
        <v>78</v>
      </c>
      <c r="AV2981" s="13" t="s">
        <v>74</v>
      </c>
      <c r="AW2981" s="13" t="s">
        <v>31</v>
      </c>
      <c r="AX2981" s="13" t="s">
        <v>69</v>
      </c>
      <c r="AY2981" s="234" t="s">
        <v>212</v>
      </c>
    </row>
    <row r="2982" s="14" customFormat="1">
      <c r="A2982" s="14"/>
      <c r="B2982" s="235"/>
      <c r="C2982" s="236"/>
      <c r="D2982" s="226" t="s">
        <v>221</v>
      </c>
      <c r="E2982" s="237" t="s">
        <v>19</v>
      </c>
      <c r="F2982" s="238" t="s">
        <v>597</v>
      </c>
      <c r="G2982" s="236"/>
      <c r="H2982" s="239">
        <v>-3.488</v>
      </c>
      <c r="I2982" s="240"/>
      <c r="J2982" s="236"/>
      <c r="K2982" s="236"/>
      <c r="L2982" s="241"/>
      <c r="M2982" s="242"/>
      <c r="N2982" s="243"/>
      <c r="O2982" s="243"/>
      <c r="P2982" s="243"/>
      <c r="Q2982" s="243"/>
      <c r="R2982" s="243"/>
      <c r="S2982" s="243"/>
      <c r="T2982" s="244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45" t="s">
        <v>221</v>
      </c>
      <c r="AU2982" s="245" t="s">
        <v>78</v>
      </c>
      <c r="AV2982" s="14" t="s">
        <v>78</v>
      </c>
      <c r="AW2982" s="14" t="s">
        <v>31</v>
      </c>
      <c r="AX2982" s="14" t="s">
        <v>69</v>
      </c>
      <c r="AY2982" s="245" t="s">
        <v>212</v>
      </c>
    </row>
    <row r="2983" s="14" customFormat="1">
      <c r="A2983" s="14"/>
      <c r="B2983" s="235"/>
      <c r="C2983" s="236"/>
      <c r="D2983" s="226" t="s">
        <v>221</v>
      </c>
      <c r="E2983" s="237" t="s">
        <v>19</v>
      </c>
      <c r="F2983" s="238" t="s">
        <v>1006</v>
      </c>
      <c r="G2983" s="236"/>
      <c r="H2983" s="239">
        <v>-1.8</v>
      </c>
      <c r="I2983" s="240"/>
      <c r="J2983" s="236"/>
      <c r="K2983" s="236"/>
      <c r="L2983" s="241"/>
      <c r="M2983" s="242"/>
      <c r="N2983" s="243"/>
      <c r="O2983" s="243"/>
      <c r="P2983" s="243"/>
      <c r="Q2983" s="243"/>
      <c r="R2983" s="243"/>
      <c r="S2983" s="243"/>
      <c r="T2983" s="244"/>
      <c r="U2983" s="14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T2983" s="245" t="s">
        <v>221</v>
      </c>
      <c r="AU2983" s="245" t="s">
        <v>78</v>
      </c>
      <c r="AV2983" s="14" t="s">
        <v>78</v>
      </c>
      <c r="AW2983" s="14" t="s">
        <v>31</v>
      </c>
      <c r="AX2983" s="14" t="s">
        <v>69</v>
      </c>
      <c r="AY2983" s="245" t="s">
        <v>212</v>
      </c>
    </row>
    <row r="2984" s="14" customFormat="1">
      <c r="A2984" s="14"/>
      <c r="B2984" s="235"/>
      <c r="C2984" s="236"/>
      <c r="D2984" s="226" t="s">
        <v>221</v>
      </c>
      <c r="E2984" s="237" t="s">
        <v>19</v>
      </c>
      <c r="F2984" s="238" t="s">
        <v>1096</v>
      </c>
      <c r="G2984" s="236"/>
      <c r="H2984" s="239">
        <v>-2</v>
      </c>
      <c r="I2984" s="240"/>
      <c r="J2984" s="236"/>
      <c r="K2984" s="236"/>
      <c r="L2984" s="241"/>
      <c r="M2984" s="242"/>
      <c r="N2984" s="243"/>
      <c r="O2984" s="243"/>
      <c r="P2984" s="243"/>
      <c r="Q2984" s="243"/>
      <c r="R2984" s="243"/>
      <c r="S2984" s="243"/>
      <c r="T2984" s="24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45" t="s">
        <v>221</v>
      </c>
      <c r="AU2984" s="245" t="s">
        <v>78</v>
      </c>
      <c r="AV2984" s="14" t="s">
        <v>78</v>
      </c>
      <c r="AW2984" s="14" t="s">
        <v>31</v>
      </c>
      <c r="AX2984" s="14" t="s">
        <v>69</v>
      </c>
      <c r="AY2984" s="245" t="s">
        <v>212</v>
      </c>
    </row>
    <row r="2985" s="13" customFormat="1">
      <c r="A2985" s="13"/>
      <c r="B2985" s="224"/>
      <c r="C2985" s="225"/>
      <c r="D2985" s="226" t="s">
        <v>221</v>
      </c>
      <c r="E2985" s="227" t="s">
        <v>19</v>
      </c>
      <c r="F2985" s="228" t="s">
        <v>2241</v>
      </c>
      <c r="G2985" s="225"/>
      <c r="H2985" s="227" t="s">
        <v>19</v>
      </c>
      <c r="I2985" s="229"/>
      <c r="J2985" s="225"/>
      <c r="K2985" s="225"/>
      <c r="L2985" s="230"/>
      <c r="M2985" s="231"/>
      <c r="N2985" s="232"/>
      <c r="O2985" s="232"/>
      <c r="P2985" s="232"/>
      <c r="Q2985" s="232"/>
      <c r="R2985" s="232"/>
      <c r="S2985" s="232"/>
      <c r="T2985" s="233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34" t="s">
        <v>221</v>
      </c>
      <c r="AU2985" s="234" t="s">
        <v>78</v>
      </c>
      <c r="AV2985" s="13" t="s">
        <v>74</v>
      </c>
      <c r="AW2985" s="13" t="s">
        <v>31</v>
      </c>
      <c r="AX2985" s="13" t="s">
        <v>69</v>
      </c>
      <c r="AY2985" s="234" t="s">
        <v>212</v>
      </c>
    </row>
    <row r="2986" s="14" customFormat="1">
      <c r="A2986" s="14"/>
      <c r="B2986" s="235"/>
      <c r="C2986" s="236"/>
      <c r="D2986" s="226" t="s">
        <v>221</v>
      </c>
      <c r="E2986" s="237" t="s">
        <v>19</v>
      </c>
      <c r="F2986" s="238" t="s">
        <v>2242</v>
      </c>
      <c r="G2986" s="236"/>
      <c r="H2986" s="239">
        <v>37.924999999999997</v>
      </c>
      <c r="I2986" s="240"/>
      <c r="J2986" s="236"/>
      <c r="K2986" s="236"/>
      <c r="L2986" s="241"/>
      <c r="M2986" s="242"/>
      <c r="N2986" s="243"/>
      <c r="O2986" s="243"/>
      <c r="P2986" s="243"/>
      <c r="Q2986" s="243"/>
      <c r="R2986" s="243"/>
      <c r="S2986" s="243"/>
      <c r="T2986" s="244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45" t="s">
        <v>221</v>
      </c>
      <c r="AU2986" s="245" t="s">
        <v>78</v>
      </c>
      <c r="AV2986" s="14" t="s">
        <v>78</v>
      </c>
      <c r="AW2986" s="14" t="s">
        <v>31</v>
      </c>
      <c r="AX2986" s="14" t="s">
        <v>69</v>
      </c>
      <c r="AY2986" s="245" t="s">
        <v>212</v>
      </c>
    </row>
    <row r="2987" s="13" customFormat="1">
      <c r="A2987" s="13"/>
      <c r="B2987" s="224"/>
      <c r="C2987" s="225"/>
      <c r="D2987" s="226" t="s">
        <v>221</v>
      </c>
      <c r="E2987" s="227" t="s">
        <v>19</v>
      </c>
      <c r="F2987" s="228" t="s">
        <v>296</v>
      </c>
      <c r="G2987" s="225"/>
      <c r="H2987" s="227" t="s">
        <v>19</v>
      </c>
      <c r="I2987" s="229"/>
      <c r="J2987" s="225"/>
      <c r="K2987" s="225"/>
      <c r="L2987" s="230"/>
      <c r="M2987" s="231"/>
      <c r="N2987" s="232"/>
      <c r="O2987" s="232"/>
      <c r="P2987" s="232"/>
      <c r="Q2987" s="232"/>
      <c r="R2987" s="232"/>
      <c r="S2987" s="232"/>
      <c r="T2987" s="23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34" t="s">
        <v>221</v>
      </c>
      <c r="AU2987" s="234" t="s">
        <v>78</v>
      </c>
      <c r="AV2987" s="13" t="s">
        <v>74</v>
      </c>
      <c r="AW2987" s="13" t="s">
        <v>31</v>
      </c>
      <c r="AX2987" s="13" t="s">
        <v>69</v>
      </c>
      <c r="AY2987" s="234" t="s">
        <v>212</v>
      </c>
    </row>
    <row r="2988" s="14" customFormat="1">
      <c r="A2988" s="14"/>
      <c r="B2988" s="235"/>
      <c r="C2988" s="236"/>
      <c r="D2988" s="226" t="s">
        <v>221</v>
      </c>
      <c r="E2988" s="237" t="s">
        <v>19</v>
      </c>
      <c r="F2988" s="238" t="s">
        <v>2243</v>
      </c>
      <c r="G2988" s="236"/>
      <c r="H2988" s="239">
        <v>-7.2000000000000002</v>
      </c>
      <c r="I2988" s="240"/>
      <c r="J2988" s="236"/>
      <c r="K2988" s="236"/>
      <c r="L2988" s="241"/>
      <c r="M2988" s="242"/>
      <c r="N2988" s="243"/>
      <c r="O2988" s="243"/>
      <c r="P2988" s="243"/>
      <c r="Q2988" s="243"/>
      <c r="R2988" s="243"/>
      <c r="S2988" s="243"/>
      <c r="T2988" s="244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45" t="s">
        <v>221</v>
      </c>
      <c r="AU2988" s="245" t="s">
        <v>78</v>
      </c>
      <c r="AV2988" s="14" t="s">
        <v>78</v>
      </c>
      <c r="AW2988" s="14" t="s">
        <v>31</v>
      </c>
      <c r="AX2988" s="14" t="s">
        <v>69</v>
      </c>
      <c r="AY2988" s="245" t="s">
        <v>212</v>
      </c>
    </row>
    <row r="2989" s="13" customFormat="1">
      <c r="A2989" s="13"/>
      <c r="B2989" s="224"/>
      <c r="C2989" s="225"/>
      <c r="D2989" s="226" t="s">
        <v>221</v>
      </c>
      <c r="E2989" s="227" t="s">
        <v>19</v>
      </c>
      <c r="F2989" s="228" t="s">
        <v>2244</v>
      </c>
      <c r="G2989" s="225"/>
      <c r="H2989" s="227" t="s">
        <v>19</v>
      </c>
      <c r="I2989" s="229"/>
      <c r="J2989" s="225"/>
      <c r="K2989" s="225"/>
      <c r="L2989" s="230"/>
      <c r="M2989" s="231"/>
      <c r="N2989" s="232"/>
      <c r="O2989" s="232"/>
      <c r="P2989" s="232"/>
      <c r="Q2989" s="232"/>
      <c r="R2989" s="232"/>
      <c r="S2989" s="232"/>
      <c r="T2989" s="23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34" t="s">
        <v>221</v>
      </c>
      <c r="AU2989" s="234" t="s">
        <v>78</v>
      </c>
      <c r="AV2989" s="13" t="s">
        <v>74</v>
      </c>
      <c r="AW2989" s="13" t="s">
        <v>31</v>
      </c>
      <c r="AX2989" s="13" t="s">
        <v>69</v>
      </c>
      <c r="AY2989" s="234" t="s">
        <v>212</v>
      </c>
    </row>
    <row r="2990" s="14" customFormat="1">
      <c r="A2990" s="14"/>
      <c r="B2990" s="235"/>
      <c r="C2990" s="236"/>
      <c r="D2990" s="226" t="s">
        <v>221</v>
      </c>
      <c r="E2990" s="237" t="s">
        <v>19</v>
      </c>
      <c r="F2990" s="238" t="s">
        <v>2245</v>
      </c>
      <c r="G2990" s="236"/>
      <c r="H2990" s="239">
        <v>54.034999999999997</v>
      </c>
      <c r="I2990" s="240"/>
      <c r="J2990" s="236"/>
      <c r="K2990" s="236"/>
      <c r="L2990" s="241"/>
      <c r="M2990" s="242"/>
      <c r="N2990" s="243"/>
      <c r="O2990" s="243"/>
      <c r="P2990" s="243"/>
      <c r="Q2990" s="243"/>
      <c r="R2990" s="243"/>
      <c r="S2990" s="243"/>
      <c r="T2990" s="244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45" t="s">
        <v>221</v>
      </c>
      <c r="AU2990" s="245" t="s">
        <v>78</v>
      </c>
      <c r="AV2990" s="14" t="s">
        <v>78</v>
      </c>
      <c r="AW2990" s="14" t="s">
        <v>31</v>
      </c>
      <c r="AX2990" s="14" t="s">
        <v>69</v>
      </c>
      <c r="AY2990" s="245" t="s">
        <v>212</v>
      </c>
    </row>
    <row r="2991" s="13" customFormat="1">
      <c r="A2991" s="13"/>
      <c r="B2991" s="224"/>
      <c r="C2991" s="225"/>
      <c r="D2991" s="226" t="s">
        <v>221</v>
      </c>
      <c r="E2991" s="227" t="s">
        <v>19</v>
      </c>
      <c r="F2991" s="228" t="s">
        <v>296</v>
      </c>
      <c r="G2991" s="225"/>
      <c r="H2991" s="227" t="s">
        <v>19</v>
      </c>
      <c r="I2991" s="229"/>
      <c r="J2991" s="225"/>
      <c r="K2991" s="225"/>
      <c r="L2991" s="230"/>
      <c r="M2991" s="231"/>
      <c r="N2991" s="232"/>
      <c r="O2991" s="232"/>
      <c r="P2991" s="232"/>
      <c r="Q2991" s="232"/>
      <c r="R2991" s="232"/>
      <c r="S2991" s="232"/>
      <c r="T2991" s="233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34" t="s">
        <v>221</v>
      </c>
      <c r="AU2991" s="234" t="s">
        <v>78</v>
      </c>
      <c r="AV2991" s="13" t="s">
        <v>74</v>
      </c>
      <c r="AW2991" s="13" t="s">
        <v>31</v>
      </c>
      <c r="AX2991" s="13" t="s">
        <v>69</v>
      </c>
      <c r="AY2991" s="234" t="s">
        <v>212</v>
      </c>
    </row>
    <row r="2992" s="14" customFormat="1">
      <c r="A2992" s="14"/>
      <c r="B2992" s="235"/>
      <c r="C2992" s="236"/>
      <c r="D2992" s="226" t="s">
        <v>221</v>
      </c>
      <c r="E2992" s="237" t="s">
        <v>19</v>
      </c>
      <c r="F2992" s="238" t="s">
        <v>1006</v>
      </c>
      <c r="G2992" s="236"/>
      <c r="H2992" s="239">
        <v>-1.8</v>
      </c>
      <c r="I2992" s="240"/>
      <c r="J2992" s="236"/>
      <c r="K2992" s="236"/>
      <c r="L2992" s="241"/>
      <c r="M2992" s="242"/>
      <c r="N2992" s="243"/>
      <c r="O2992" s="243"/>
      <c r="P2992" s="243"/>
      <c r="Q2992" s="243"/>
      <c r="R2992" s="243"/>
      <c r="S2992" s="243"/>
      <c r="T2992" s="244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45" t="s">
        <v>221</v>
      </c>
      <c r="AU2992" s="245" t="s">
        <v>78</v>
      </c>
      <c r="AV2992" s="14" t="s">
        <v>78</v>
      </c>
      <c r="AW2992" s="14" t="s">
        <v>31</v>
      </c>
      <c r="AX2992" s="14" t="s">
        <v>69</v>
      </c>
      <c r="AY2992" s="245" t="s">
        <v>212</v>
      </c>
    </row>
    <row r="2993" s="14" customFormat="1">
      <c r="A2993" s="14"/>
      <c r="B2993" s="235"/>
      <c r="C2993" s="236"/>
      <c r="D2993" s="226" t="s">
        <v>221</v>
      </c>
      <c r="E2993" s="237" t="s">
        <v>19</v>
      </c>
      <c r="F2993" s="238" t="s">
        <v>2246</v>
      </c>
      <c r="G2993" s="236"/>
      <c r="H2993" s="239">
        <v>-0.86299999999999999</v>
      </c>
      <c r="I2993" s="240"/>
      <c r="J2993" s="236"/>
      <c r="K2993" s="236"/>
      <c r="L2993" s="241"/>
      <c r="M2993" s="242"/>
      <c r="N2993" s="243"/>
      <c r="O2993" s="243"/>
      <c r="P2993" s="243"/>
      <c r="Q2993" s="243"/>
      <c r="R2993" s="243"/>
      <c r="S2993" s="243"/>
      <c r="T2993" s="244"/>
      <c r="U2993" s="14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T2993" s="245" t="s">
        <v>221</v>
      </c>
      <c r="AU2993" s="245" t="s">
        <v>78</v>
      </c>
      <c r="AV2993" s="14" t="s">
        <v>78</v>
      </c>
      <c r="AW2993" s="14" t="s">
        <v>31</v>
      </c>
      <c r="AX2993" s="14" t="s">
        <v>69</v>
      </c>
      <c r="AY2993" s="245" t="s">
        <v>212</v>
      </c>
    </row>
    <row r="2994" s="13" customFormat="1">
      <c r="A2994" s="13"/>
      <c r="B2994" s="224"/>
      <c r="C2994" s="225"/>
      <c r="D2994" s="226" t="s">
        <v>221</v>
      </c>
      <c r="E2994" s="227" t="s">
        <v>19</v>
      </c>
      <c r="F2994" s="228" t="s">
        <v>2247</v>
      </c>
      <c r="G2994" s="225"/>
      <c r="H2994" s="227" t="s">
        <v>19</v>
      </c>
      <c r="I2994" s="229"/>
      <c r="J2994" s="225"/>
      <c r="K2994" s="225"/>
      <c r="L2994" s="230"/>
      <c r="M2994" s="231"/>
      <c r="N2994" s="232"/>
      <c r="O2994" s="232"/>
      <c r="P2994" s="232"/>
      <c r="Q2994" s="232"/>
      <c r="R2994" s="232"/>
      <c r="S2994" s="232"/>
      <c r="T2994" s="23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34" t="s">
        <v>221</v>
      </c>
      <c r="AU2994" s="234" t="s">
        <v>78</v>
      </c>
      <c r="AV2994" s="13" t="s">
        <v>74</v>
      </c>
      <c r="AW2994" s="13" t="s">
        <v>31</v>
      </c>
      <c r="AX2994" s="13" t="s">
        <v>69</v>
      </c>
      <c r="AY2994" s="234" t="s">
        <v>212</v>
      </c>
    </row>
    <row r="2995" s="14" customFormat="1">
      <c r="A2995" s="14"/>
      <c r="B2995" s="235"/>
      <c r="C2995" s="236"/>
      <c r="D2995" s="226" t="s">
        <v>221</v>
      </c>
      <c r="E2995" s="237" t="s">
        <v>19</v>
      </c>
      <c r="F2995" s="238" t="s">
        <v>2248</v>
      </c>
      <c r="G2995" s="236"/>
      <c r="H2995" s="239">
        <v>52.020000000000003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45" t="s">
        <v>221</v>
      </c>
      <c r="AU2995" s="245" t="s">
        <v>78</v>
      </c>
      <c r="AV2995" s="14" t="s">
        <v>78</v>
      </c>
      <c r="AW2995" s="14" t="s">
        <v>31</v>
      </c>
      <c r="AX2995" s="14" t="s">
        <v>69</v>
      </c>
      <c r="AY2995" s="245" t="s">
        <v>212</v>
      </c>
    </row>
    <row r="2996" s="13" customFormat="1">
      <c r="A2996" s="13"/>
      <c r="B2996" s="224"/>
      <c r="C2996" s="225"/>
      <c r="D2996" s="226" t="s">
        <v>221</v>
      </c>
      <c r="E2996" s="227" t="s">
        <v>19</v>
      </c>
      <c r="F2996" s="228" t="s">
        <v>296</v>
      </c>
      <c r="G2996" s="225"/>
      <c r="H2996" s="227" t="s">
        <v>19</v>
      </c>
      <c r="I2996" s="229"/>
      <c r="J2996" s="225"/>
      <c r="K2996" s="225"/>
      <c r="L2996" s="230"/>
      <c r="M2996" s="231"/>
      <c r="N2996" s="232"/>
      <c r="O2996" s="232"/>
      <c r="P2996" s="232"/>
      <c r="Q2996" s="232"/>
      <c r="R2996" s="232"/>
      <c r="S2996" s="232"/>
      <c r="T2996" s="23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34" t="s">
        <v>221</v>
      </c>
      <c r="AU2996" s="234" t="s">
        <v>78</v>
      </c>
      <c r="AV2996" s="13" t="s">
        <v>74</v>
      </c>
      <c r="AW2996" s="13" t="s">
        <v>31</v>
      </c>
      <c r="AX2996" s="13" t="s">
        <v>69</v>
      </c>
      <c r="AY2996" s="234" t="s">
        <v>212</v>
      </c>
    </row>
    <row r="2997" s="14" customFormat="1">
      <c r="A2997" s="14"/>
      <c r="B2997" s="235"/>
      <c r="C2997" s="236"/>
      <c r="D2997" s="226" t="s">
        <v>221</v>
      </c>
      <c r="E2997" s="237" t="s">
        <v>19</v>
      </c>
      <c r="F2997" s="238" t="s">
        <v>1006</v>
      </c>
      <c r="G2997" s="236"/>
      <c r="H2997" s="239">
        <v>-1.8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U2997" s="14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T2997" s="245" t="s">
        <v>221</v>
      </c>
      <c r="AU2997" s="245" t="s">
        <v>78</v>
      </c>
      <c r="AV2997" s="14" t="s">
        <v>78</v>
      </c>
      <c r="AW2997" s="14" t="s">
        <v>31</v>
      </c>
      <c r="AX2997" s="14" t="s">
        <v>69</v>
      </c>
      <c r="AY2997" s="245" t="s">
        <v>212</v>
      </c>
    </row>
    <row r="2998" s="14" customFormat="1">
      <c r="A2998" s="14"/>
      <c r="B2998" s="235"/>
      <c r="C2998" s="236"/>
      <c r="D2998" s="226" t="s">
        <v>221</v>
      </c>
      <c r="E2998" s="237" t="s">
        <v>19</v>
      </c>
      <c r="F2998" s="238" t="s">
        <v>2249</v>
      </c>
      <c r="G2998" s="236"/>
      <c r="H2998" s="239">
        <v>-1.7250000000000001</v>
      </c>
      <c r="I2998" s="240"/>
      <c r="J2998" s="236"/>
      <c r="K2998" s="236"/>
      <c r="L2998" s="241"/>
      <c r="M2998" s="242"/>
      <c r="N2998" s="243"/>
      <c r="O2998" s="243"/>
      <c r="P2998" s="243"/>
      <c r="Q2998" s="243"/>
      <c r="R2998" s="243"/>
      <c r="S2998" s="243"/>
      <c r="T2998" s="244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45" t="s">
        <v>221</v>
      </c>
      <c r="AU2998" s="245" t="s">
        <v>78</v>
      </c>
      <c r="AV2998" s="14" t="s">
        <v>78</v>
      </c>
      <c r="AW2998" s="14" t="s">
        <v>31</v>
      </c>
      <c r="AX2998" s="14" t="s">
        <v>69</v>
      </c>
      <c r="AY2998" s="245" t="s">
        <v>212</v>
      </c>
    </row>
    <row r="2999" s="13" customFormat="1">
      <c r="A2999" s="13"/>
      <c r="B2999" s="224"/>
      <c r="C2999" s="225"/>
      <c r="D2999" s="226" t="s">
        <v>221</v>
      </c>
      <c r="E2999" s="227" t="s">
        <v>19</v>
      </c>
      <c r="F2999" s="228" t="s">
        <v>542</v>
      </c>
      <c r="G2999" s="225"/>
      <c r="H2999" s="227" t="s">
        <v>19</v>
      </c>
      <c r="I2999" s="229"/>
      <c r="J2999" s="225"/>
      <c r="K2999" s="225"/>
      <c r="L2999" s="230"/>
      <c r="M2999" s="231"/>
      <c r="N2999" s="232"/>
      <c r="O2999" s="232"/>
      <c r="P2999" s="232"/>
      <c r="Q2999" s="232"/>
      <c r="R2999" s="232"/>
      <c r="S2999" s="232"/>
      <c r="T2999" s="233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34" t="s">
        <v>221</v>
      </c>
      <c r="AU2999" s="234" t="s">
        <v>78</v>
      </c>
      <c r="AV2999" s="13" t="s">
        <v>74</v>
      </c>
      <c r="AW2999" s="13" t="s">
        <v>31</v>
      </c>
      <c r="AX2999" s="13" t="s">
        <v>69</v>
      </c>
      <c r="AY2999" s="234" t="s">
        <v>212</v>
      </c>
    </row>
    <row r="3000" s="14" customFormat="1">
      <c r="A3000" s="14"/>
      <c r="B3000" s="235"/>
      <c r="C3000" s="236"/>
      <c r="D3000" s="226" t="s">
        <v>221</v>
      </c>
      <c r="E3000" s="237" t="s">
        <v>19</v>
      </c>
      <c r="F3000" s="238" t="s">
        <v>2250</v>
      </c>
      <c r="G3000" s="236"/>
      <c r="H3000" s="239">
        <v>129.434</v>
      </c>
      <c r="I3000" s="240"/>
      <c r="J3000" s="236"/>
      <c r="K3000" s="236"/>
      <c r="L3000" s="241"/>
      <c r="M3000" s="242"/>
      <c r="N3000" s="243"/>
      <c r="O3000" s="243"/>
      <c r="P3000" s="243"/>
      <c r="Q3000" s="243"/>
      <c r="R3000" s="243"/>
      <c r="S3000" s="243"/>
      <c r="T3000" s="244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45" t="s">
        <v>221</v>
      </c>
      <c r="AU3000" s="245" t="s">
        <v>78</v>
      </c>
      <c r="AV3000" s="14" t="s">
        <v>78</v>
      </c>
      <c r="AW3000" s="14" t="s">
        <v>31</v>
      </c>
      <c r="AX3000" s="14" t="s">
        <v>69</v>
      </c>
      <c r="AY3000" s="245" t="s">
        <v>212</v>
      </c>
    </row>
    <row r="3001" s="13" customFormat="1">
      <c r="A3001" s="13"/>
      <c r="B3001" s="224"/>
      <c r="C3001" s="225"/>
      <c r="D3001" s="226" t="s">
        <v>221</v>
      </c>
      <c r="E3001" s="227" t="s">
        <v>19</v>
      </c>
      <c r="F3001" s="228" t="s">
        <v>296</v>
      </c>
      <c r="G3001" s="225"/>
      <c r="H3001" s="227" t="s">
        <v>19</v>
      </c>
      <c r="I3001" s="229"/>
      <c r="J3001" s="225"/>
      <c r="K3001" s="225"/>
      <c r="L3001" s="230"/>
      <c r="M3001" s="231"/>
      <c r="N3001" s="232"/>
      <c r="O3001" s="232"/>
      <c r="P3001" s="232"/>
      <c r="Q3001" s="232"/>
      <c r="R3001" s="232"/>
      <c r="S3001" s="232"/>
      <c r="T3001" s="23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34" t="s">
        <v>221</v>
      </c>
      <c r="AU3001" s="234" t="s">
        <v>78</v>
      </c>
      <c r="AV3001" s="13" t="s">
        <v>74</v>
      </c>
      <c r="AW3001" s="13" t="s">
        <v>31</v>
      </c>
      <c r="AX3001" s="13" t="s">
        <v>69</v>
      </c>
      <c r="AY3001" s="234" t="s">
        <v>212</v>
      </c>
    </row>
    <row r="3002" s="14" customFormat="1">
      <c r="A3002" s="14"/>
      <c r="B3002" s="235"/>
      <c r="C3002" s="236"/>
      <c r="D3002" s="226" t="s">
        <v>221</v>
      </c>
      <c r="E3002" s="237" t="s">
        <v>19</v>
      </c>
      <c r="F3002" s="238" t="s">
        <v>2251</v>
      </c>
      <c r="G3002" s="236"/>
      <c r="H3002" s="239">
        <v>-6.375</v>
      </c>
      <c r="I3002" s="240"/>
      <c r="J3002" s="236"/>
      <c r="K3002" s="236"/>
      <c r="L3002" s="241"/>
      <c r="M3002" s="242"/>
      <c r="N3002" s="243"/>
      <c r="O3002" s="243"/>
      <c r="P3002" s="243"/>
      <c r="Q3002" s="243"/>
      <c r="R3002" s="243"/>
      <c r="S3002" s="243"/>
      <c r="T3002" s="244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45" t="s">
        <v>221</v>
      </c>
      <c r="AU3002" s="245" t="s">
        <v>78</v>
      </c>
      <c r="AV3002" s="14" t="s">
        <v>78</v>
      </c>
      <c r="AW3002" s="14" t="s">
        <v>31</v>
      </c>
      <c r="AX3002" s="14" t="s">
        <v>69</v>
      </c>
      <c r="AY3002" s="245" t="s">
        <v>212</v>
      </c>
    </row>
    <row r="3003" s="14" customFormat="1">
      <c r="A3003" s="14"/>
      <c r="B3003" s="235"/>
      <c r="C3003" s="236"/>
      <c r="D3003" s="226" t="s">
        <v>221</v>
      </c>
      <c r="E3003" s="237" t="s">
        <v>19</v>
      </c>
      <c r="F3003" s="238" t="s">
        <v>1006</v>
      </c>
      <c r="G3003" s="236"/>
      <c r="H3003" s="239">
        <v>-1.8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45" t="s">
        <v>221</v>
      </c>
      <c r="AU3003" s="245" t="s">
        <v>78</v>
      </c>
      <c r="AV3003" s="14" t="s">
        <v>78</v>
      </c>
      <c r="AW3003" s="14" t="s">
        <v>31</v>
      </c>
      <c r="AX3003" s="14" t="s">
        <v>69</v>
      </c>
      <c r="AY3003" s="245" t="s">
        <v>212</v>
      </c>
    </row>
    <row r="3004" s="14" customFormat="1">
      <c r="A3004" s="14"/>
      <c r="B3004" s="235"/>
      <c r="C3004" s="236"/>
      <c r="D3004" s="226" t="s">
        <v>221</v>
      </c>
      <c r="E3004" s="237" t="s">
        <v>19</v>
      </c>
      <c r="F3004" s="238" t="s">
        <v>2249</v>
      </c>
      <c r="G3004" s="236"/>
      <c r="H3004" s="239">
        <v>-1.7250000000000001</v>
      </c>
      <c r="I3004" s="240"/>
      <c r="J3004" s="236"/>
      <c r="K3004" s="236"/>
      <c r="L3004" s="241"/>
      <c r="M3004" s="242"/>
      <c r="N3004" s="243"/>
      <c r="O3004" s="243"/>
      <c r="P3004" s="243"/>
      <c r="Q3004" s="243"/>
      <c r="R3004" s="243"/>
      <c r="S3004" s="243"/>
      <c r="T3004" s="244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45" t="s">
        <v>221</v>
      </c>
      <c r="AU3004" s="245" t="s">
        <v>78</v>
      </c>
      <c r="AV3004" s="14" t="s">
        <v>78</v>
      </c>
      <c r="AW3004" s="14" t="s">
        <v>31</v>
      </c>
      <c r="AX3004" s="14" t="s">
        <v>69</v>
      </c>
      <c r="AY3004" s="245" t="s">
        <v>212</v>
      </c>
    </row>
    <row r="3005" s="13" customFormat="1">
      <c r="A3005" s="13"/>
      <c r="B3005" s="224"/>
      <c r="C3005" s="225"/>
      <c r="D3005" s="226" t="s">
        <v>221</v>
      </c>
      <c r="E3005" s="227" t="s">
        <v>19</v>
      </c>
      <c r="F3005" s="228" t="s">
        <v>760</v>
      </c>
      <c r="G3005" s="225"/>
      <c r="H3005" s="227" t="s">
        <v>19</v>
      </c>
      <c r="I3005" s="229"/>
      <c r="J3005" s="225"/>
      <c r="K3005" s="225"/>
      <c r="L3005" s="230"/>
      <c r="M3005" s="231"/>
      <c r="N3005" s="232"/>
      <c r="O3005" s="232"/>
      <c r="P3005" s="232"/>
      <c r="Q3005" s="232"/>
      <c r="R3005" s="232"/>
      <c r="S3005" s="232"/>
      <c r="T3005" s="23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34" t="s">
        <v>221</v>
      </c>
      <c r="AU3005" s="234" t="s">
        <v>78</v>
      </c>
      <c r="AV3005" s="13" t="s">
        <v>74</v>
      </c>
      <c r="AW3005" s="13" t="s">
        <v>31</v>
      </c>
      <c r="AX3005" s="13" t="s">
        <v>69</v>
      </c>
      <c r="AY3005" s="234" t="s">
        <v>212</v>
      </c>
    </row>
    <row r="3006" s="13" customFormat="1">
      <c r="A3006" s="13"/>
      <c r="B3006" s="224"/>
      <c r="C3006" s="225"/>
      <c r="D3006" s="226" t="s">
        <v>221</v>
      </c>
      <c r="E3006" s="227" t="s">
        <v>19</v>
      </c>
      <c r="F3006" s="228" t="s">
        <v>566</v>
      </c>
      <c r="G3006" s="225"/>
      <c r="H3006" s="227" t="s">
        <v>19</v>
      </c>
      <c r="I3006" s="229"/>
      <c r="J3006" s="225"/>
      <c r="K3006" s="225"/>
      <c r="L3006" s="230"/>
      <c r="M3006" s="231"/>
      <c r="N3006" s="232"/>
      <c r="O3006" s="232"/>
      <c r="P3006" s="232"/>
      <c r="Q3006" s="232"/>
      <c r="R3006" s="232"/>
      <c r="S3006" s="232"/>
      <c r="T3006" s="23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34" t="s">
        <v>221</v>
      </c>
      <c r="AU3006" s="234" t="s">
        <v>78</v>
      </c>
      <c r="AV3006" s="13" t="s">
        <v>74</v>
      </c>
      <c r="AW3006" s="13" t="s">
        <v>31</v>
      </c>
      <c r="AX3006" s="13" t="s">
        <v>69</v>
      </c>
      <c r="AY3006" s="234" t="s">
        <v>212</v>
      </c>
    </row>
    <row r="3007" s="14" customFormat="1">
      <c r="A3007" s="14"/>
      <c r="B3007" s="235"/>
      <c r="C3007" s="236"/>
      <c r="D3007" s="226" t="s">
        <v>221</v>
      </c>
      <c r="E3007" s="237" t="s">
        <v>19</v>
      </c>
      <c r="F3007" s="238" t="s">
        <v>2252</v>
      </c>
      <c r="G3007" s="236"/>
      <c r="H3007" s="239">
        <v>72.352999999999994</v>
      </c>
      <c r="I3007" s="240"/>
      <c r="J3007" s="236"/>
      <c r="K3007" s="236"/>
      <c r="L3007" s="241"/>
      <c r="M3007" s="242"/>
      <c r="N3007" s="243"/>
      <c r="O3007" s="243"/>
      <c r="P3007" s="243"/>
      <c r="Q3007" s="243"/>
      <c r="R3007" s="243"/>
      <c r="S3007" s="243"/>
      <c r="T3007" s="244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45" t="s">
        <v>221</v>
      </c>
      <c r="AU3007" s="245" t="s">
        <v>78</v>
      </c>
      <c r="AV3007" s="14" t="s">
        <v>78</v>
      </c>
      <c r="AW3007" s="14" t="s">
        <v>31</v>
      </c>
      <c r="AX3007" s="14" t="s">
        <v>69</v>
      </c>
      <c r="AY3007" s="245" t="s">
        <v>212</v>
      </c>
    </row>
    <row r="3008" s="13" customFormat="1">
      <c r="A3008" s="13"/>
      <c r="B3008" s="224"/>
      <c r="C3008" s="225"/>
      <c r="D3008" s="226" t="s">
        <v>221</v>
      </c>
      <c r="E3008" s="227" t="s">
        <v>19</v>
      </c>
      <c r="F3008" s="228" t="s">
        <v>296</v>
      </c>
      <c r="G3008" s="225"/>
      <c r="H3008" s="227" t="s">
        <v>19</v>
      </c>
      <c r="I3008" s="229"/>
      <c r="J3008" s="225"/>
      <c r="K3008" s="225"/>
      <c r="L3008" s="230"/>
      <c r="M3008" s="231"/>
      <c r="N3008" s="232"/>
      <c r="O3008" s="232"/>
      <c r="P3008" s="232"/>
      <c r="Q3008" s="232"/>
      <c r="R3008" s="232"/>
      <c r="S3008" s="232"/>
      <c r="T3008" s="23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34" t="s">
        <v>221</v>
      </c>
      <c r="AU3008" s="234" t="s">
        <v>78</v>
      </c>
      <c r="AV3008" s="13" t="s">
        <v>74</v>
      </c>
      <c r="AW3008" s="13" t="s">
        <v>31</v>
      </c>
      <c r="AX3008" s="13" t="s">
        <v>69</v>
      </c>
      <c r="AY3008" s="234" t="s">
        <v>212</v>
      </c>
    </row>
    <row r="3009" s="14" customFormat="1">
      <c r="A3009" s="14"/>
      <c r="B3009" s="235"/>
      <c r="C3009" s="236"/>
      <c r="D3009" s="226" t="s">
        <v>221</v>
      </c>
      <c r="E3009" s="237" t="s">
        <v>19</v>
      </c>
      <c r="F3009" s="238" t="s">
        <v>1096</v>
      </c>
      <c r="G3009" s="236"/>
      <c r="H3009" s="239">
        <v>-2</v>
      </c>
      <c r="I3009" s="240"/>
      <c r="J3009" s="236"/>
      <c r="K3009" s="236"/>
      <c r="L3009" s="241"/>
      <c r="M3009" s="242"/>
      <c r="N3009" s="243"/>
      <c r="O3009" s="243"/>
      <c r="P3009" s="243"/>
      <c r="Q3009" s="243"/>
      <c r="R3009" s="243"/>
      <c r="S3009" s="243"/>
      <c r="T3009" s="244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45" t="s">
        <v>221</v>
      </c>
      <c r="AU3009" s="245" t="s">
        <v>78</v>
      </c>
      <c r="AV3009" s="14" t="s">
        <v>78</v>
      </c>
      <c r="AW3009" s="14" t="s">
        <v>31</v>
      </c>
      <c r="AX3009" s="14" t="s">
        <v>69</v>
      </c>
      <c r="AY3009" s="245" t="s">
        <v>212</v>
      </c>
    </row>
    <row r="3010" s="14" customFormat="1">
      <c r="A3010" s="14"/>
      <c r="B3010" s="235"/>
      <c r="C3010" s="236"/>
      <c r="D3010" s="226" t="s">
        <v>221</v>
      </c>
      <c r="E3010" s="237" t="s">
        <v>19</v>
      </c>
      <c r="F3010" s="238" t="s">
        <v>1006</v>
      </c>
      <c r="G3010" s="236"/>
      <c r="H3010" s="239">
        <v>-1.8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T3010" s="245" t="s">
        <v>221</v>
      </c>
      <c r="AU3010" s="245" t="s">
        <v>78</v>
      </c>
      <c r="AV3010" s="14" t="s">
        <v>78</v>
      </c>
      <c r="AW3010" s="14" t="s">
        <v>31</v>
      </c>
      <c r="AX3010" s="14" t="s">
        <v>69</v>
      </c>
      <c r="AY3010" s="245" t="s">
        <v>212</v>
      </c>
    </row>
    <row r="3011" s="14" customFormat="1">
      <c r="A3011" s="14"/>
      <c r="B3011" s="235"/>
      <c r="C3011" s="236"/>
      <c r="D3011" s="226" t="s">
        <v>221</v>
      </c>
      <c r="E3011" s="237" t="s">
        <v>19</v>
      </c>
      <c r="F3011" s="238" t="s">
        <v>999</v>
      </c>
      <c r="G3011" s="236"/>
      <c r="H3011" s="239">
        <v>-1.6000000000000001</v>
      </c>
      <c r="I3011" s="240"/>
      <c r="J3011" s="236"/>
      <c r="K3011" s="236"/>
      <c r="L3011" s="241"/>
      <c r="M3011" s="242"/>
      <c r="N3011" s="243"/>
      <c r="O3011" s="243"/>
      <c r="P3011" s="243"/>
      <c r="Q3011" s="243"/>
      <c r="R3011" s="243"/>
      <c r="S3011" s="243"/>
      <c r="T3011" s="24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45" t="s">
        <v>221</v>
      </c>
      <c r="AU3011" s="245" t="s">
        <v>78</v>
      </c>
      <c r="AV3011" s="14" t="s">
        <v>78</v>
      </c>
      <c r="AW3011" s="14" t="s">
        <v>31</v>
      </c>
      <c r="AX3011" s="14" t="s">
        <v>69</v>
      </c>
      <c r="AY3011" s="245" t="s">
        <v>212</v>
      </c>
    </row>
    <row r="3012" s="14" customFormat="1">
      <c r="A3012" s="14"/>
      <c r="B3012" s="235"/>
      <c r="C3012" s="236"/>
      <c r="D3012" s="226" t="s">
        <v>221</v>
      </c>
      <c r="E3012" s="237" t="s">
        <v>19</v>
      </c>
      <c r="F3012" s="238" t="s">
        <v>597</v>
      </c>
      <c r="G3012" s="236"/>
      <c r="H3012" s="239">
        <v>-3.488</v>
      </c>
      <c r="I3012" s="240"/>
      <c r="J3012" s="236"/>
      <c r="K3012" s="236"/>
      <c r="L3012" s="241"/>
      <c r="M3012" s="242"/>
      <c r="N3012" s="243"/>
      <c r="O3012" s="243"/>
      <c r="P3012" s="243"/>
      <c r="Q3012" s="243"/>
      <c r="R3012" s="243"/>
      <c r="S3012" s="243"/>
      <c r="T3012" s="244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45" t="s">
        <v>221</v>
      </c>
      <c r="AU3012" s="245" t="s">
        <v>78</v>
      </c>
      <c r="AV3012" s="14" t="s">
        <v>78</v>
      </c>
      <c r="AW3012" s="14" t="s">
        <v>31</v>
      </c>
      <c r="AX3012" s="14" t="s">
        <v>69</v>
      </c>
      <c r="AY3012" s="245" t="s">
        <v>212</v>
      </c>
    </row>
    <row r="3013" s="14" customFormat="1">
      <c r="A3013" s="14"/>
      <c r="B3013" s="235"/>
      <c r="C3013" s="236"/>
      <c r="D3013" s="226" t="s">
        <v>221</v>
      </c>
      <c r="E3013" s="237" t="s">
        <v>19</v>
      </c>
      <c r="F3013" s="238" t="s">
        <v>2253</v>
      </c>
      <c r="G3013" s="236"/>
      <c r="H3013" s="239">
        <v>-3</v>
      </c>
      <c r="I3013" s="240"/>
      <c r="J3013" s="236"/>
      <c r="K3013" s="236"/>
      <c r="L3013" s="241"/>
      <c r="M3013" s="242"/>
      <c r="N3013" s="243"/>
      <c r="O3013" s="243"/>
      <c r="P3013" s="243"/>
      <c r="Q3013" s="243"/>
      <c r="R3013" s="243"/>
      <c r="S3013" s="243"/>
      <c r="T3013" s="24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45" t="s">
        <v>221</v>
      </c>
      <c r="AU3013" s="245" t="s">
        <v>78</v>
      </c>
      <c r="AV3013" s="14" t="s">
        <v>78</v>
      </c>
      <c r="AW3013" s="14" t="s">
        <v>31</v>
      </c>
      <c r="AX3013" s="14" t="s">
        <v>69</v>
      </c>
      <c r="AY3013" s="245" t="s">
        <v>212</v>
      </c>
    </row>
    <row r="3014" s="13" customFormat="1">
      <c r="A3014" s="13"/>
      <c r="B3014" s="224"/>
      <c r="C3014" s="225"/>
      <c r="D3014" s="226" t="s">
        <v>221</v>
      </c>
      <c r="E3014" s="227" t="s">
        <v>19</v>
      </c>
      <c r="F3014" s="228" t="s">
        <v>2254</v>
      </c>
      <c r="G3014" s="225"/>
      <c r="H3014" s="227" t="s">
        <v>19</v>
      </c>
      <c r="I3014" s="229"/>
      <c r="J3014" s="225"/>
      <c r="K3014" s="225"/>
      <c r="L3014" s="230"/>
      <c r="M3014" s="231"/>
      <c r="N3014" s="232"/>
      <c r="O3014" s="232"/>
      <c r="P3014" s="232"/>
      <c r="Q3014" s="232"/>
      <c r="R3014" s="232"/>
      <c r="S3014" s="232"/>
      <c r="T3014" s="233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34" t="s">
        <v>221</v>
      </c>
      <c r="AU3014" s="234" t="s">
        <v>78</v>
      </c>
      <c r="AV3014" s="13" t="s">
        <v>74</v>
      </c>
      <c r="AW3014" s="13" t="s">
        <v>31</v>
      </c>
      <c r="AX3014" s="13" t="s">
        <v>69</v>
      </c>
      <c r="AY3014" s="234" t="s">
        <v>212</v>
      </c>
    </row>
    <row r="3015" s="14" customFormat="1">
      <c r="A3015" s="14"/>
      <c r="B3015" s="235"/>
      <c r="C3015" s="236"/>
      <c r="D3015" s="226" t="s">
        <v>221</v>
      </c>
      <c r="E3015" s="237" t="s">
        <v>19</v>
      </c>
      <c r="F3015" s="238" t="s">
        <v>2255</v>
      </c>
      <c r="G3015" s="236"/>
      <c r="H3015" s="239">
        <v>37.351999999999997</v>
      </c>
      <c r="I3015" s="240"/>
      <c r="J3015" s="236"/>
      <c r="K3015" s="236"/>
      <c r="L3015" s="241"/>
      <c r="M3015" s="242"/>
      <c r="N3015" s="243"/>
      <c r="O3015" s="243"/>
      <c r="P3015" s="243"/>
      <c r="Q3015" s="243"/>
      <c r="R3015" s="243"/>
      <c r="S3015" s="243"/>
      <c r="T3015" s="24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45" t="s">
        <v>221</v>
      </c>
      <c r="AU3015" s="245" t="s">
        <v>78</v>
      </c>
      <c r="AV3015" s="14" t="s">
        <v>78</v>
      </c>
      <c r="AW3015" s="14" t="s">
        <v>31</v>
      </c>
      <c r="AX3015" s="14" t="s">
        <v>69</v>
      </c>
      <c r="AY3015" s="245" t="s">
        <v>212</v>
      </c>
    </row>
    <row r="3016" s="13" customFormat="1">
      <c r="A3016" s="13"/>
      <c r="B3016" s="224"/>
      <c r="C3016" s="225"/>
      <c r="D3016" s="226" t="s">
        <v>221</v>
      </c>
      <c r="E3016" s="227" t="s">
        <v>19</v>
      </c>
      <c r="F3016" s="228" t="s">
        <v>296</v>
      </c>
      <c r="G3016" s="225"/>
      <c r="H3016" s="227" t="s">
        <v>19</v>
      </c>
      <c r="I3016" s="229"/>
      <c r="J3016" s="225"/>
      <c r="K3016" s="225"/>
      <c r="L3016" s="230"/>
      <c r="M3016" s="231"/>
      <c r="N3016" s="232"/>
      <c r="O3016" s="232"/>
      <c r="P3016" s="232"/>
      <c r="Q3016" s="232"/>
      <c r="R3016" s="232"/>
      <c r="S3016" s="232"/>
      <c r="T3016" s="233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34" t="s">
        <v>221</v>
      </c>
      <c r="AU3016" s="234" t="s">
        <v>78</v>
      </c>
      <c r="AV3016" s="13" t="s">
        <v>74</v>
      </c>
      <c r="AW3016" s="13" t="s">
        <v>31</v>
      </c>
      <c r="AX3016" s="13" t="s">
        <v>69</v>
      </c>
      <c r="AY3016" s="234" t="s">
        <v>212</v>
      </c>
    </row>
    <row r="3017" s="14" customFormat="1">
      <c r="A3017" s="14"/>
      <c r="B3017" s="235"/>
      <c r="C3017" s="236"/>
      <c r="D3017" s="226" t="s">
        <v>221</v>
      </c>
      <c r="E3017" s="237" t="s">
        <v>19</v>
      </c>
      <c r="F3017" s="238" t="s">
        <v>1006</v>
      </c>
      <c r="G3017" s="236"/>
      <c r="H3017" s="239">
        <v>-1.8</v>
      </c>
      <c r="I3017" s="240"/>
      <c r="J3017" s="236"/>
      <c r="K3017" s="236"/>
      <c r="L3017" s="241"/>
      <c r="M3017" s="242"/>
      <c r="N3017" s="243"/>
      <c r="O3017" s="243"/>
      <c r="P3017" s="243"/>
      <c r="Q3017" s="243"/>
      <c r="R3017" s="243"/>
      <c r="S3017" s="243"/>
      <c r="T3017" s="24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45" t="s">
        <v>221</v>
      </c>
      <c r="AU3017" s="245" t="s">
        <v>78</v>
      </c>
      <c r="AV3017" s="14" t="s">
        <v>78</v>
      </c>
      <c r="AW3017" s="14" t="s">
        <v>31</v>
      </c>
      <c r="AX3017" s="14" t="s">
        <v>69</v>
      </c>
      <c r="AY3017" s="245" t="s">
        <v>212</v>
      </c>
    </row>
    <row r="3018" s="13" customFormat="1">
      <c r="A3018" s="13"/>
      <c r="B3018" s="224"/>
      <c r="C3018" s="225"/>
      <c r="D3018" s="226" t="s">
        <v>221</v>
      </c>
      <c r="E3018" s="227" t="s">
        <v>19</v>
      </c>
      <c r="F3018" s="228" t="s">
        <v>2256</v>
      </c>
      <c r="G3018" s="225"/>
      <c r="H3018" s="227" t="s">
        <v>19</v>
      </c>
      <c r="I3018" s="229"/>
      <c r="J3018" s="225"/>
      <c r="K3018" s="225"/>
      <c r="L3018" s="230"/>
      <c r="M3018" s="231"/>
      <c r="N3018" s="232"/>
      <c r="O3018" s="232"/>
      <c r="P3018" s="232"/>
      <c r="Q3018" s="232"/>
      <c r="R3018" s="232"/>
      <c r="S3018" s="232"/>
      <c r="T3018" s="23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34" t="s">
        <v>221</v>
      </c>
      <c r="AU3018" s="234" t="s">
        <v>78</v>
      </c>
      <c r="AV3018" s="13" t="s">
        <v>74</v>
      </c>
      <c r="AW3018" s="13" t="s">
        <v>31</v>
      </c>
      <c r="AX3018" s="13" t="s">
        <v>69</v>
      </c>
      <c r="AY3018" s="234" t="s">
        <v>212</v>
      </c>
    </row>
    <row r="3019" s="14" customFormat="1">
      <c r="A3019" s="14"/>
      <c r="B3019" s="235"/>
      <c r="C3019" s="236"/>
      <c r="D3019" s="226" t="s">
        <v>221</v>
      </c>
      <c r="E3019" s="237" t="s">
        <v>19</v>
      </c>
      <c r="F3019" s="238" t="s">
        <v>2257</v>
      </c>
      <c r="G3019" s="236"/>
      <c r="H3019" s="239">
        <v>40.572000000000003</v>
      </c>
      <c r="I3019" s="240"/>
      <c r="J3019" s="236"/>
      <c r="K3019" s="236"/>
      <c r="L3019" s="241"/>
      <c r="M3019" s="242"/>
      <c r="N3019" s="243"/>
      <c r="O3019" s="243"/>
      <c r="P3019" s="243"/>
      <c r="Q3019" s="243"/>
      <c r="R3019" s="243"/>
      <c r="S3019" s="243"/>
      <c r="T3019" s="24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45" t="s">
        <v>221</v>
      </c>
      <c r="AU3019" s="245" t="s">
        <v>78</v>
      </c>
      <c r="AV3019" s="14" t="s">
        <v>78</v>
      </c>
      <c r="AW3019" s="14" t="s">
        <v>31</v>
      </c>
      <c r="AX3019" s="14" t="s">
        <v>69</v>
      </c>
      <c r="AY3019" s="245" t="s">
        <v>212</v>
      </c>
    </row>
    <row r="3020" s="13" customFormat="1">
      <c r="A3020" s="13"/>
      <c r="B3020" s="224"/>
      <c r="C3020" s="225"/>
      <c r="D3020" s="226" t="s">
        <v>221</v>
      </c>
      <c r="E3020" s="227" t="s">
        <v>19</v>
      </c>
      <c r="F3020" s="228" t="s">
        <v>296</v>
      </c>
      <c r="G3020" s="225"/>
      <c r="H3020" s="227" t="s">
        <v>19</v>
      </c>
      <c r="I3020" s="229"/>
      <c r="J3020" s="225"/>
      <c r="K3020" s="225"/>
      <c r="L3020" s="230"/>
      <c r="M3020" s="231"/>
      <c r="N3020" s="232"/>
      <c r="O3020" s="232"/>
      <c r="P3020" s="232"/>
      <c r="Q3020" s="232"/>
      <c r="R3020" s="232"/>
      <c r="S3020" s="232"/>
      <c r="T3020" s="23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34" t="s">
        <v>221</v>
      </c>
      <c r="AU3020" s="234" t="s">
        <v>78</v>
      </c>
      <c r="AV3020" s="13" t="s">
        <v>74</v>
      </c>
      <c r="AW3020" s="13" t="s">
        <v>31</v>
      </c>
      <c r="AX3020" s="13" t="s">
        <v>69</v>
      </c>
      <c r="AY3020" s="234" t="s">
        <v>212</v>
      </c>
    </row>
    <row r="3021" s="14" customFormat="1">
      <c r="A3021" s="14"/>
      <c r="B3021" s="235"/>
      <c r="C3021" s="236"/>
      <c r="D3021" s="226" t="s">
        <v>221</v>
      </c>
      <c r="E3021" s="237" t="s">
        <v>19</v>
      </c>
      <c r="F3021" s="238" t="s">
        <v>999</v>
      </c>
      <c r="G3021" s="236"/>
      <c r="H3021" s="239">
        <v>-1.6000000000000001</v>
      </c>
      <c r="I3021" s="240"/>
      <c r="J3021" s="236"/>
      <c r="K3021" s="236"/>
      <c r="L3021" s="241"/>
      <c r="M3021" s="242"/>
      <c r="N3021" s="243"/>
      <c r="O3021" s="243"/>
      <c r="P3021" s="243"/>
      <c r="Q3021" s="243"/>
      <c r="R3021" s="243"/>
      <c r="S3021" s="243"/>
      <c r="T3021" s="244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45" t="s">
        <v>221</v>
      </c>
      <c r="AU3021" s="245" t="s">
        <v>78</v>
      </c>
      <c r="AV3021" s="14" t="s">
        <v>78</v>
      </c>
      <c r="AW3021" s="14" t="s">
        <v>31</v>
      </c>
      <c r="AX3021" s="14" t="s">
        <v>69</v>
      </c>
      <c r="AY3021" s="245" t="s">
        <v>212</v>
      </c>
    </row>
    <row r="3022" s="14" customFormat="1">
      <c r="A3022" s="14"/>
      <c r="B3022" s="235"/>
      <c r="C3022" s="236"/>
      <c r="D3022" s="226" t="s">
        <v>221</v>
      </c>
      <c r="E3022" s="237" t="s">
        <v>19</v>
      </c>
      <c r="F3022" s="238" t="s">
        <v>999</v>
      </c>
      <c r="G3022" s="236"/>
      <c r="H3022" s="239">
        <v>-1.6000000000000001</v>
      </c>
      <c r="I3022" s="240"/>
      <c r="J3022" s="236"/>
      <c r="K3022" s="236"/>
      <c r="L3022" s="241"/>
      <c r="M3022" s="242"/>
      <c r="N3022" s="243"/>
      <c r="O3022" s="243"/>
      <c r="P3022" s="243"/>
      <c r="Q3022" s="243"/>
      <c r="R3022" s="243"/>
      <c r="S3022" s="243"/>
      <c r="T3022" s="244"/>
      <c r="U3022" s="14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T3022" s="245" t="s">
        <v>221</v>
      </c>
      <c r="AU3022" s="245" t="s">
        <v>78</v>
      </c>
      <c r="AV3022" s="14" t="s">
        <v>78</v>
      </c>
      <c r="AW3022" s="14" t="s">
        <v>31</v>
      </c>
      <c r="AX3022" s="14" t="s">
        <v>69</v>
      </c>
      <c r="AY3022" s="245" t="s">
        <v>212</v>
      </c>
    </row>
    <row r="3023" s="13" customFormat="1">
      <c r="A3023" s="13"/>
      <c r="B3023" s="224"/>
      <c r="C3023" s="225"/>
      <c r="D3023" s="226" t="s">
        <v>221</v>
      </c>
      <c r="E3023" s="227" t="s">
        <v>19</v>
      </c>
      <c r="F3023" s="228" t="s">
        <v>2258</v>
      </c>
      <c r="G3023" s="225"/>
      <c r="H3023" s="227" t="s">
        <v>19</v>
      </c>
      <c r="I3023" s="229"/>
      <c r="J3023" s="225"/>
      <c r="K3023" s="225"/>
      <c r="L3023" s="230"/>
      <c r="M3023" s="231"/>
      <c r="N3023" s="232"/>
      <c r="O3023" s="232"/>
      <c r="P3023" s="232"/>
      <c r="Q3023" s="232"/>
      <c r="R3023" s="232"/>
      <c r="S3023" s="232"/>
      <c r="T3023" s="23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34" t="s">
        <v>221</v>
      </c>
      <c r="AU3023" s="234" t="s">
        <v>78</v>
      </c>
      <c r="AV3023" s="13" t="s">
        <v>74</v>
      </c>
      <c r="AW3023" s="13" t="s">
        <v>31</v>
      </c>
      <c r="AX3023" s="13" t="s">
        <v>69</v>
      </c>
      <c r="AY3023" s="234" t="s">
        <v>212</v>
      </c>
    </row>
    <row r="3024" s="14" customFormat="1">
      <c r="A3024" s="14"/>
      <c r="B3024" s="235"/>
      <c r="C3024" s="236"/>
      <c r="D3024" s="226" t="s">
        <v>221</v>
      </c>
      <c r="E3024" s="237" t="s">
        <v>19</v>
      </c>
      <c r="F3024" s="238" t="s">
        <v>2259</v>
      </c>
      <c r="G3024" s="236"/>
      <c r="H3024" s="239">
        <v>41.537999999999997</v>
      </c>
      <c r="I3024" s="240"/>
      <c r="J3024" s="236"/>
      <c r="K3024" s="236"/>
      <c r="L3024" s="241"/>
      <c r="M3024" s="242"/>
      <c r="N3024" s="243"/>
      <c r="O3024" s="243"/>
      <c r="P3024" s="243"/>
      <c r="Q3024" s="243"/>
      <c r="R3024" s="243"/>
      <c r="S3024" s="243"/>
      <c r="T3024" s="24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45" t="s">
        <v>221</v>
      </c>
      <c r="AU3024" s="245" t="s">
        <v>78</v>
      </c>
      <c r="AV3024" s="14" t="s">
        <v>78</v>
      </c>
      <c r="AW3024" s="14" t="s">
        <v>31</v>
      </c>
      <c r="AX3024" s="14" t="s">
        <v>69</v>
      </c>
      <c r="AY3024" s="245" t="s">
        <v>212</v>
      </c>
    </row>
    <row r="3025" s="13" customFormat="1">
      <c r="A3025" s="13"/>
      <c r="B3025" s="224"/>
      <c r="C3025" s="225"/>
      <c r="D3025" s="226" t="s">
        <v>221</v>
      </c>
      <c r="E3025" s="227" t="s">
        <v>19</v>
      </c>
      <c r="F3025" s="228" t="s">
        <v>296</v>
      </c>
      <c r="G3025" s="225"/>
      <c r="H3025" s="227" t="s">
        <v>19</v>
      </c>
      <c r="I3025" s="229"/>
      <c r="J3025" s="225"/>
      <c r="K3025" s="225"/>
      <c r="L3025" s="230"/>
      <c r="M3025" s="231"/>
      <c r="N3025" s="232"/>
      <c r="O3025" s="232"/>
      <c r="P3025" s="232"/>
      <c r="Q3025" s="232"/>
      <c r="R3025" s="232"/>
      <c r="S3025" s="232"/>
      <c r="T3025" s="233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34" t="s">
        <v>221</v>
      </c>
      <c r="AU3025" s="234" t="s">
        <v>78</v>
      </c>
      <c r="AV3025" s="13" t="s">
        <v>74</v>
      </c>
      <c r="AW3025" s="13" t="s">
        <v>31</v>
      </c>
      <c r="AX3025" s="13" t="s">
        <v>69</v>
      </c>
      <c r="AY3025" s="234" t="s">
        <v>212</v>
      </c>
    </row>
    <row r="3026" s="14" customFormat="1">
      <c r="A3026" s="14"/>
      <c r="B3026" s="235"/>
      <c r="C3026" s="236"/>
      <c r="D3026" s="226" t="s">
        <v>221</v>
      </c>
      <c r="E3026" s="237" t="s">
        <v>19</v>
      </c>
      <c r="F3026" s="238" t="s">
        <v>999</v>
      </c>
      <c r="G3026" s="236"/>
      <c r="H3026" s="239">
        <v>-1.6000000000000001</v>
      </c>
      <c r="I3026" s="240"/>
      <c r="J3026" s="236"/>
      <c r="K3026" s="236"/>
      <c r="L3026" s="241"/>
      <c r="M3026" s="242"/>
      <c r="N3026" s="243"/>
      <c r="O3026" s="243"/>
      <c r="P3026" s="243"/>
      <c r="Q3026" s="243"/>
      <c r="R3026" s="243"/>
      <c r="S3026" s="243"/>
      <c r="T3026" s="24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T3026" s="245" t="s">
        <v>221</v>
      </c>
      <c r="AU3026" s="245" t="s">
        <v>78</v>
      </c>
      <c r="AV3026" s="14" t="s">
        <v>78</v>
      </c>
      <c r="AW3026" s="14" t="s">
        <v>31</v>
      </c>
      <c r="AX3026" s="14" t="s">
        <v>69</v>
      </c>
      <c r="AY3026" s="245" t="s">
        <v>212</v>
      </c>
    </row>
    <row r="3027" s="14" customFormat="1">
      <c r="A3027" s="14"/>
      <c r="B3027" s="235"/>
      <c r="C3027" s="236"/>
      <c r="D3027" s="226" t="s">
        <v>221</v>
      </c>
      <c r="E3027" s="237" t="s">
        <v>19</v>
      </c>
      <c r="F3027" s="238" t="s">
        <v>991</v>
      </c>
      <c r="G3027" s="236"/>
      <c r="H3027" s="239">
        <v>-1.2</v>
      </c>
      <c r="I3027" s="240"/>
      <c r="J3027" s="236"/>
      <c r="K3027" s="236"/>
      <c r="L3027" s="241"/>
      <c r="M3027" s="242"/>
      <c r="N3027" s="243"/>
      <c r="O3027" s="243"/>
      <c r="P3027" s="243"/>
      <c r="Q3027" s="243"/>
      <c r="R3027" s="243"/>
      <c r="S3027" s="243"/>
      <c r="T3027" s="244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T3027" s="245" t="s">
        <v>221</v>
      </c>
      <c r="AU3027" s="245" t="s">
        <v>78</v>
      </c>
      <c r="AV3027" s="14" t="s">
        <v>78</v>
      </c>
      <c r="AW3027" s="14" t="s">
        <v>31</v>
      </c>
      <c r="AX3027" s="14" t="s">
        <v>69</v>
      </c>
      <c r="AY3027" s="245" t="s">
        <v>212</v>
      </c>
    </row>
    <row r="3028" s="14" customFormat="1">
      <c r="A3028" s="14"/>
      <c r="B3028" s="235"/>
      <c r="C3028" s="236"/>
      <c r="D3028" s="226" t="s">
        <v>221</v>
      </c>
      <c r="E3028" s="237" t="s">
        <v>19</v>
      </c>
      <c r="F3028" s="238" t="s">
        <v>2134</v>
      </c>
      <c r="G3028" s="236"/>
      <c r="H3028" s="239">
        <v>-0.5</v>
      </c>
      <c r="I3028" s="240"/>
      <c r="J3028" s="236"/>
      <c r="K3028" s="236"/>
      <c r="L3028" s="241"/>
      <c r="M3028" s="242"/>
      <c r="N3028" s="243"/>
      <c r="O3028" s="243"/>
      <c r="P3028" s="243"/>
      <c r="Q3028" s="243"/>
      <c r="R3028" s="243"/>
      <c r="S3028" s="243"/>
      <c r="T3028" s="244"/>
      <c r="U3028" s="14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T3028" s="245" t="s">
        <v>221</v>
      </c>
      <c r="AU3028" s="245" t="s">
        <v>78</v>
      </c>
      <c r="AV3028" s="14" t="s">
        <v>78</v>
      </c>
      <c r="AW3028" s="14" t="s">
        <v>31</v>
      </c>
      <c r="AX3028" s="14" t="s">
        <v>69</v>
      </c>
      <c r="AY3028" s="245" t="s">
        <v>212</v>
      </c>
    </row>
    <row r="3029" s="14" customFormat="1">
      <c r="A3029" s="14"/>
      <c r="B3029" s="235"/>
      <c r="C3029" s="236"/>
      <c r="D3029" s="226" t="s">
        <v>221</v>
      </c>
      <c r="E3029" s="237" t="s">
        <v>19</v>
      </c>
      <c r="F3029" s="238" t="s">
        <v>2134</v>
      </c>
      <c r="G3029" s="236"/>
      <c r="H3029" s="239">
        <v>-0.5</v>
      </c>
      <c r="I3029" s="240"/>
      <c r="J3029" s="236"/>
      <c r="K3029" s="236"/>
      <c r="L3029" s="241"/>
      <c r="M3029" s="242"/>
      <c r="N3029" s="243"/>
      <c r="O3029" s="243"/>
      <c r="P3029" s="243"/>
      <c r="Q3029" s="243"/>
      <c r="R3029" s="243"/>
      <c r="S3029" s="243"/>
      <c r="T3029" s="244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T3029" s="245" t="s">
        <v>221</v>
      </c>
      <c r="AU3029" s="245" t="s">
        <v>78</v>
      </c>
      <c r="AV3029" s="14" t="s">
        <v>78</v>
      </c>
      <c r="AW3029" s="14" t="s">
        <v>31</v>
      </c>
      <c r="AX3029" s="14" t="s">
        <v>69</v>
      </c>
      <c r="AY3029" s="245" t="s">
        <v>212</v>
      </c>
    </row>
    <row r="3030" s="13" customFormat="1">
      <c r="A3030" s="13"/>
      <c r="B3030" s="224"/>
      <c r="C3030" s="225"/>
      <c r="D3030" s="226" t="s">
        <v>221</v>
      </c>
      <c r="E3030" s="227" t="s">
        <v>19</v>
      </c>
      <c r="F3030" s="228" t="s">
        <v>2260</v>
      </c>
      <c r="G3030" s="225"/>
      <c r="H3030" s="227" t="s">
        <v>19</v>
      </c>
      <c r="I3030" s="229"/>
      <c r="J3030" s="225"/>
      <c r="K3030" s="225"/>
      <c r="L3030" s="230"/>
      <c r="M3030" s="231"/>
      <c r="N3030" s="232"/>
      <c r="O3030" s="232"/>
      <c r="P3030" s="232"/>
      <c r="Q3030" s="232"/>
      <c r="R3030" s="232"/>
      <c r="S3030" s="232"/>
      <c r="T3030" s="23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34" t="s">
        <v>221</v>
      </c>
      <c r="AU3030" s="234" t="s">
        <v>78</v>
      </c>
      <c r="AV3030" s="13" t="s">
        <v>74</v>
      </c>
      <c r="AW3030" s="13" t="s">
        <v>31</v>
      </c>
      <c r="AX3030" s="13" t="s">
        <v>69</v>
      </c>
      <c r="AY3030" s="234" t="s">
        <v>212</v>
      </c>
    </row>
    <row r="3031" s="14" customFormat="1">
      <c r="A3031" s="14"/>
      <c r="B3031" s="235"/>
      <c r="C3031" s="236"/>
      <c r="D3031" s="226" t="s">
        <v>221</v>
      </c>
      <c r="E3031" s="237" t="s">
        <v>19</v>
      </c>
      <c r="F3031" s="238" t="s">
        <v>2261</v>
      </c>
      <c r="G3031" s="236"/>
      <c r="H3031" s="239">
        <v>97.456999999999994</v>
      </c>
      <c r="I3031" s="240"/>
      <c r="J3031" s="236"/>
      <c r="K3031" s="236"/>
      <c r="L3031" s="241"/>
      <c r="M3031" s="242"/>
      <c r="N3031" s="243"/>
      <c r="O3031" s="243"/>
      <c r="P3031" s="243"/>
      <c r="Q3031" s="243"/>
      <c r="R3031" s="243"/>
      <c r="S3031" s="243"/>
      <c r="T3031" s="24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45" t="s">
        <v>221</v>
      </c>
      <c r="AU3031" s="245" t="s">
        <v>78</v>
      </c>
      <c r="AV3031" s="14" t="s">
        <v>78</v>
      </c>
      <c r="AW3031" s="14" t="s">
        <v>31</v>
      </c>
      <c r="AX3031" s="14" t="s">
        <v>69</v>
      </c>
      <c r="AY3031" s="245" t="s">
        <v>212</v>
      </c>
    </row>
    <row r="3032" s="13" customFormat="1">
      <c r="A3032" s="13"/>
      <c r="B3032" s="224"/>
      <c r="C3032" s="225"/>
      <c r="D3032" s="226" t="s">
        <v>221</v>
      </c>
      <c r="E3032" s="227" t="s">
        <v>19</v>
      </c>
      <c r="F3032" s="228" t="s">
        <v>296</v>
      </c>
      <c r="G3032" s="225"/>
      <c r="H3032" s="227" t="s">
        <v>19</v>
      </c>
      <c r="I3032" s="229"/>
      <c r="J3032" s="225"/>
      <c r="K3032" s="225"/>
      <c r="L3032" s="230"/>
      <c r="M3032" s="231"/>
      <c r="N3032" s="232"/>
      <c r="O3032" s="232"/>
      <c r="P3032" s="232"/>
      <c r="Q3032" s="232"/>
      <c r="R3032" s="232"/>
      <c r="S3032" s="232"/>
      <c r="T3032" s="23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34" t="s">
        <v>221</v>
      </c>
      <c r="AU3032" s="234" t="s">
        <v>78</v>
      </c>
      <c r="AV3032" s="13" t="s">
        <v>74</v>
      </c>
      <c r="AW3032" s="13" t="s">
        <v>31</v>
      </c>
      <c r="AX3032" s="13" t="s">
        <v>69</v>
      </c>
      <c r="AY3032" s="234" t="s">
        <v>212</v>
      </c>
    </row>
    <row r="3033" s="14" customFormat="1">
      <c r="A3033" s="14"/>
      <c r="B3033" s="235"/>
      <c r="C3033" s="236"/>
      <c r="D3033" s="226" t="s">
        <v>221</v>
      </c>
      <c r="E3033" s="237" t="s">
        <v>19</v>
      </c>
      <c r="F3033" s="238" t="s">
        <v>2262</v>
      </c>
      <c r="G3033" s="236"/>
      <c r="H3033" s="239">
        <v>-0.75</v>
      </c>
      <c r="I3033" s="240"/>
      <c r="J3033" s="236"/>
      <c r="K3033" s="236"/>
      <c r="L3033" s="241"/>
      <c r="M3033" s="242"/>
      <c r="N3033" s="243"/>
      <c r="O3033" s="243"/>
      <c r="P3033" s="243"/>
      <c r="Q3033" s="243"/>
      <c r="R3033" s="243"/>
      <c r="S3033" s="243"/>
      <c r="T3033" s="244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45" t="s">
        <v>221</v>
      </c>
      <c r="AU3033" s="245" t="s">
        <v>78</v>
      </c>
      <c r="AV3033" s="14" t="s">
        <v>78</v>
      </c>
      <c r="AW3033" s="14" t="s">
        <v>31</v>
      </c>
      <c r="AX3033" s="14" t="s">
        <v>69</v>
      </c>
      <c r="AY3033" s="245" t="s">
        <v>212</v>
      </c>
    </row>
    <row r="3034" s="14" customFormat="1">
      <c r="A3034" s="14"/>
      <c r="B3034" s="235"/>
      <c r="C3034" s="236"/>
      <c r="D3034" s="226" t="s">
        <v>221</v>
      </c>
      <c r="E3034" s="237" t="s">
        <v>19</v>
      </c>
      <c r="F3034" s="238" t="s">
        <v>1038</v>
      </c>
      <c r="G3034" s="236"/>
      <c r="H3034" s="239">
        <v>-3.2000000000000002</v>
      </c>
      <c r="I3034" s="240"/>
      <c r="J3034" s="236"/>
      <c r="K3034" s="236"/>
      <c r="L3034" s="241"/>
      <c r="M3034" s="242"/>
      <c r="N3034" s="243"/>
      <c r="O3034" s="243"/>
      <c r="P3034" s="243"/>
      <c r="Q3034" s="243"/>
      <c r="R3034" s="243"/>
      <c r="S3034" s="243"/>
      <c r="T3034" s="244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45" t="s">
        <v>221</v>
      </c>
      <c r="AU3034" s="245" t="s">
        <v>78</v>
      </c>
      <c r="AV3034" s="14" t="s">
        <v>78</v>
      </c>
      <c r="AW3034" s="14" t="s">
        <v>31</v>
      </c>
      <c r="AX3034" s="14" t="s">
        <v>69</v>
      </c>
      <c r="AY3034" s="245" t="s">
        <v>212</v>
      </c>
    </row>
    <row r="3035" s="14" customFormat="1">
      <c r="A3035" s="14"/>
      <c r="B3035" s="235"/>
      <c r="C3035" s="236"/>
      <c r="D3035" s="226" t="s">
        <v>221</v>
      </c>
      <c r="E3035" s="237" t="s">
        <v>19</v>
      </c>
      <c r="F3035" s="238" t="s">
        <v>992</v>
      </c>
      <c r="G3035" s="236"/>
      <c r="H3035" s="239">
        <v>-1.3999999999999999</v>
      </c>
      <c r="I3035" s="240"/>
      <c r="J3035" s="236"/>
      <c r="K3035" s="236"/>
      <c r="L3035" s="241"/>
      <c r="M3035" s="242"/>
      <c r="N3035" s="243"/>
      <c r="O3035" s="243"/>
      <c r="P3035" s="243"/>
      <c r="Q3035" s="243"/>
      <c r="R3035" s="243"/>
      <c r="S3035" s="243"/>
      <c r="T3035" s="244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45" t="s">
        <v>221</v>
      </c>
      <c r="AU3035" s="245" t="s">
        <v>78</v>
      </c>
      <c r="AV3035" s="14" t="s">
        <v>78</v>
      </c>
      <c r="AW3035" s="14" t="s">
        <v>31</v>
      </c>
      <c r="AX3035" s="14" t="s">
        <v>69</v>
      </c>
      <c r="AY3035" s="245" t="s">
        <v>212</v>
      </c>
    </row>
    <row r="3036" s="13" customFormat="1">
      <c r="A3036" s="13"/>
      <c r="B3036" s="224"/>
      <c r="C3036" s="225"/>
      <c r="D3036" s="226" t="s">
        <v>221</v>
      </c>
      <c r="E3036" s="227" t="s">
        <v>19</v>
      </c>
      <c r="F3036" s="228" t="s">
        <v>1026</v>
      </c>
      <c r="G3036" s="225"/>
      <c r="H3036" s="227" t="s">
        <v>19</v>
      </c>
      <c r="I3036" s="229"/>
      <c r="J3036" s="225"/>
      <c r="K3036" s="225"/>
      <c r="L3036" s="230"/>
      <c r="M3036" s="231"/>
      <c r="N3036" s="232"/>
      <c r="O3036" s="232"/>
      <c r="P3036" s="232"/>
      <c r="Q3036" s="232"/>
      <c r="R3036" s="232"/>
      <c r="S3036" s="232"/>
      <c r="T3036" s="23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34" t="s">
        <v>221</v>
      </c>
      <c r="AU3036" s="234" t="s">
        <v>78</v>
      </c>
      <c r="AV3036" s="13" t="s">
        <v>74</v>
      </c>
      <c r="AW3036" s="13" t="s">
        <v>31</v>
      </c>
      <c r="AX3036" s="13" t="s">
        <v>69</v>
      </c>
      <c r="AY3036" s="234" t="s">
        <v>212</v>
      </c>
    </row>
    <row r="3037" s="14" customFormat="1">
      <c r="A3037" s="14"/>
      <c r="B3037" s="235"/>
      <c r="C3037" s="236"/>
      <c r="D3037" s="226" t="s">
        <v>221</v>
      </c>
      <c r="E3037" s="237" t="s">
        <v>19</v>
      </c>
      <c r="F3037" s="238" t="s">
        <v>2263</v>
      </c>
      <c r="G3037" s="236"/>
      <c r="H3037" s="239">
        <v>59.377000000000002</v>
      </c>
      <c r="I3037" s="240"/>
      <c r="J3037" s="236"/>
      <c r="K3037" s="236"/>
      <c r="L3037" s="241"/>
      <c r="M3037" s="242"/>
      <c r="N3037" s="243"/>
      <c r="O3037" s="243"/>
      <c r="P3037" s="243"/>
      <c r="Q3037" s="243"/>
      <c r="R3037" s="243"/>
      <c r="S3037" s="243"/>
      <c r="T3037" s="244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45" t="s">
        <v>221</v>
      </c>
      <c r="AU3037" s="245" t="s">
        <v>78</v>
      </c>
      <c r="AV3037" s="14" t="s">
        <v>78</v>
      </c>
      <c r="AW3037" s="14" t="s">
        <v>31</v>
      </c>
      <c r="AX3037" s="14" t="s">
        <v>69</v>
      </c>
      <c r="AY3037" s="245" t="s">
        <v>212</v>
      </c>
    </row>
    <row r="3038" s="13" customFormat="1">
      <c r="A3038" s="13"/>
      <c r="B3038" s="224"/>
      <c r="C3038" s="225"/>
      <c r="D3038" s="226" t="s">
        <v>221</v>
      </c>
      <c r="E3038" s="227" t="s">
        <v>19</v>
      </c>
      <c r="F3038" s="228" t="s">
        <v>296</v>
      </c>
      <c r="G3038" s="225"/>
      <c r="H3038" s="227" t="s">
        <v>19</v>
      </c>
      <c r="I3038" s="229"/>
      <c r="J3038" s="225"/>
      <c r="K3038" s="225"/>
      <c r="L3038" s="230"/>
      <c r="M3038" s="231"/>
      <c r="N3038" s="232"/>
      <c r="O3038" s="232"/>
      <c r="P3038" s="232"/>
      <c r="Q3038" s="232"/>
      <c r="R3038" s="232"/>
      <c r="S3038" s="232"/>
      <c r="T3038" s="23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34" t="s">
        <v>221</v>
      </c>
      <c r="AU3038" s="234" t="s">
        <v>78</v>
      </c>
      <c r="AV3038" s="13" t="s">
        <v>74</v>
      </c>
      <c r="AW3038" s="13" t="s">
        <v>31</v>
      </c>
      <c r="AX3038" s="13" t="s">
        <v>69</v>
      </c>
      <c r="AY3038" s="234" t="s">
        <v>212</v>
      </c>
    </row>
    <row r="3039" s="14" customFormat="1">
      <c r="A3039" s="14"/>
      <c r="B3039" s="235"/>
      <c r="C3039" s="236"/>
      <c r="D3039" s="226" t="s">
        <v>221</v>
      </c>
      <c r="E3039" s="237" t="s">
        <v>19</v>
      </c>
      <c r="F3039" s="238" t="s">
        <v>1052</v>
      </c>
      <c r="G3039" s="236"/>
      <c r="H3039" s="239">
        <v>-4.7999999999999998</v>
      </c>
      <c r="I3039" s="240"/>
      <c r="J3039" s="236"/>
      <c r="K3039" s="236"/>
      <c r="L3039" s="241"/>
      <c r="M3039" s="242"/>
      <c r="N3039" s="243"/>
      <c r="O3039" s="243"/>
      <c r="P3039" s="243"/>
      <c r="Q3039" s="243"/>
      <c r="R3039" s="243"/>
      <c r="S3039" s="243"/>
      <c r="T3039" s="244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T3039" s="245" t="s">
        <v>221</v>
      </c>
      <c r="AU3039" s="245" t="s">
        <v>78</v>
      </c>
      <c r="AV3039" s="14" t="s">
        <v>78</v>
      </c>
      <c r="AW3039" s="14" t="s">
        <v>31</v>
      </c>
      <c r="AX3039" s="14" t="s">
        <v>69</v>
      </c>
      <c r="AY3039" s="245" t="s">
        <v>212</v>
      </c>
    </row>
    <row r="3040" s="13" customFormat="1">
      <c r="A3040" s="13"/>
      <c r="B3040" s="224"/>
      <c r="C3040" s="225"/>
      <c r="D3040" s="226" t="s">
        <v>221</v>
      </c>
      <c r="E3040" s="227" t="s">
        <v>19</v>
      </c>
      <c r="F3040" s="228" t="s">
        <v>2264</v>
      </c>
      <c r="G3040" s="225"/>
      <c r="H3040" s="227" t="s">
        <v>19</v>
      </c>
      <c r="I3040" s="229"/>
      <c r="J3040" s="225"/>
      <c r="K3040" s="225"/>
      <c r="L3040" s="230"/>
      <c r="M3040" s="231"/>
      <c r="N3040" s="232"/>
      <c r="O3040" s="232"/>
      <c r="P3040" s="232"/>
      <c r="Q3040" s="232"/>
      <c r="R3040" s="232"/>
      <c r="S3040" s="232"/>
      <c r="T3040" s="233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34" t="s">
        <v>221</v>
      </c>
      <c r="AU3040" s="234" t="s">
        <v>78</v>
      </c>
      <c r="AV3040" s="13" t="s">
        <v>74</v>
      </c>
      <c r="AW3040" s="13" t="s">
        <v>31</v>
      </c>
      <c r="AX3040" s="13" t="s">
        <v>69</v>
      </c>
      <c r="AY3040" s="234" t="s">
        <v>212</v>
      </c>
    </row>
    <row r="3041" s="14" customFormat="1">
      <c r="A3041" s="14"/>
      <c r="B3041" s="235"/>
      <c r="C3041" s="236"/>
      <c r="D3041" s="226" t="s">
        <v>221</v>
      </c>
      <c r="E3041" s="237" t="s">
        <v>19</v>
      </c>
      <c r="F3041" s="238" t="s">
        <v>2265</v>
      </c>
      <c r="G3041" s="236"/>
      <c r="H3041" s="239">
        <v>30.896000000000001</v>
      </c>
      <c r="I3041" s="240"/>
      <c r="J3041" s="236"/>
      <c r="K3041" s="236"/>
      <c r="L3041" s="241"/>
      <c r="M3041" s="242"/>
      <c r="N3041" s="243"/>
      <c r="O3041" s="243"/>
      <c r="P3041" s="243"/>
      <c r="Q3041" s="243"/>
      <c r="R3041" s="243"/>
      <c r="S3041" s="243"/>
      <c r="T3041" s="24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T3041" s="245" t="s">
        <v>221</v>
      </c>
      <c r="AU3041" s="245" t="s">
        <v>78</v>
      </c>
      <c r="AV3041" s="14" t="s">
        <v>78</v>
      </c>
      <c r="AW3041" s="14" t="s">
        <v>31</v>
      </c>
      <c r="AX3041" s="14" t="s">
        <v>69</v>
      </c>
      <c r="AY3041" s="245" t="s">
        <v>212</v>
      </c>
    </row>
    <row r="3042" s="13" customFormat="1">
      <c r="A3042" s="13"/>
      <c r="B3042" s="224"/>
      <c r="C3042" s="225"/>
      <c r="D3042" s="226" t="s">
        <v>221</v>
      </c>
      <c r="E3042" s="227" t="s">
        <v>19</v>
      </c>
      <c r="F3042" s="228" t="s">
        <v>296</v>
      </c>
      <c r="G3042" s="225"/>
      <c r="H3042" s="227" t="s">
        <v>19</v>
      </c>
      <c r="I3042" s="229"/>
      <c r="J3042" s="225"/>
      <c r="K3042" s="225"/>
      <c r="L3042" s="230"/>
      <c r="M3042" s="231"/>
      <c r="N3042" s="232"/>
      <c r="O3042" s="232"/>
      <c r="P3042" s="232"/>
      <c r="Q3042" s="232"/>
      <c r="R3042" s="232"/>
      <c r="S3042" s="232"/>
      <c r="T3042" s="23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34" t="s">
        <v>221</v>
      </c>
      <c r="AU3042" s="234" t="s">
        <v>78</v>
      </c>
      <c r="AV3042" s="13" t="s">
        <v>74</v>
      </c>
      <c r="AW3042" s="13" t="s">
        <v>31</v>
      </c>
      <c r="AX3042" s="13" t="s">
        <v>69</v>
      </c>
      <c r="AY3042" s="234" t="s">
        <v>212</v>
      </c>
    </row>
    <row r="3043" s="14" customFormat="1">
      <c r="A3043" s="14"/>
      <c r="B3043" s="235"/>
      <c r="C3043" s="236"/>
      <c r="D3043" s="226" t="s">
        <v>221</v>
      </c>
      <c r="E3043" s="237" t="s">
        <v>19</v>
      </c>
      <c r="F3043" s="238" t="s">
        <v>992</v>
      </c>
      <c r="G3043" s="236"/>
      <c r="H3043" s="239">
        <v>-1.3999999999999999</v>
      </c>
      <c r="I3043" s="240"/>
      <c r="J3043" s="236"/>
      <c r="K3043" s="236"/>
      <c r="L3043" s="241"/>
      <c r="M3043" s="242"/>
      <c r="N3043" s="243"/>
      <c r="O3043" s="243"/>
      <c r="P3043" s="243"/>
      <c r="Q3043" s="243"/>
      <c r="R3043" s="243"/>
      <c r="S3043" s="243"/>
      <c r="T3043" s="24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45" t="s">
        <v>221</v>
      </c>
      <c r="AU3043" s="245" t="s">
        <v>78</v>
      </c>
      <c r="AV3043" s="14" t="s">
        <v>78</v>
      </c>
      <c r="AW3043" s="14" t="s">
        <v>31</v>
      </c>
      <c r="AX3043" s="14" t="s">
        <v>69</v>
      </c>
      <c r="AY3043" s="245" t="s">
        <v>212</v>
      </c>
    </row>
    <row r="3044" s="13" customFormat="1">
      <c r="A3044" s="13"/>
      <c r="B3044" s="224"/>
      <c r="C3044" s="225"/>
      <c r="D3044" s="226" t="s">
        <v>221</v>
      </c>
      <c r="E3044" s="227" t="s">
        <v>19</v>
      </c>
      <c r="F3044" s="228" t="s">
        <v>2266</v>
      </c>
      <c r="G3044" s="225"/>
      <c r="H3044" s="227" t="s">
        <v>19</v>
      </c>
      <c r="I3044" s="229"/>
      <c r="J3044" s="225"/>
      <c r="K3044" s="225"/>
      <c r="L3044" s="230"/>
      <c r="M3044" s="231"/>
      <c r="N3044" s="232"/>
      <c r="O3044" s="232"/>
      <c r="P3044" s="232"/>
      <c r="Q3044" s="232"/>
      <c r="R3044" s="232"/>
      <c r="S3044" s="232"/>
      <c r="T3044" s="23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34" t="s">
        <v>221</v>
      </c>
      <c r="AU3044" s="234" t="s">
        <v>78</v>
      </c>
      <c r="AV3044" s="13" t="s">
        <v>74</v>
      </c>
      <c r="AW3044" s="13" t="s">
        <v>31</v>
      </c>
      <c r="AX3044" s="13" t="s">
        <v>69</v>
      </c>
      <c r="AY3044" s="234" t="s">
        <v>212</v>
      </c>
    </row>
    <row r="3045" s="14" customFormat="1">
      <c r="A3045" s="14"/>
      <c r="B3045" s="235"/>
      <c r="C3045" s="236"/>
      <c r="D3045" s="226" t="s">
        <v>221</v>
      </c>
      <c r="E3045" s="237" t="s">
        <v>19</v>
      </c>
      <c r="F3045" s="238" t="s">
        <v>2267</v>
      </c>
      <c r="G3045" s="236"/>
      <c r="H3045" s="239">
        <v>20.446999999999999</v>
      </c>
      <c r="I3045" s="240"/>
      <c r="J3045" s="236"/>
      <c r="K3045" s="236"/>
      <c r="L3045" s="241"/>
      <c r="M3045" s="242"/>
      <c r="N3045" s="243"/>
      <c r="O3045" s="243"/>
      <c r="P3045" s="243"/>
      <c r="Q3045" s="243"/>
      <c r="R3045" s="243"/>
      <c r="S3045" s="243"/>
      <c r="T3045" s="244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45" t="s">
        <v>221</v>
      </c>
      <c r="AU3045" s="245" t="s">
        <v>78</v>
      </c>
      <c r="AV3045" s="14" t="s">
        <v>78</v>
      </c>
      <c r="AW3045" s="14" t="s">
        <v>31</v>
      </c>
      <c r="AX3045" s="14" t="s">
        <v>69</v>
      </c>
      <c r="AY3045" s="245" t="s">
        <v>212</v>
      </c>
    </row>
    <row r="3046" s="13" customFormat="1">
      <c r="A3046" s="13"/>
      <c r="B3046" s="224"/>
      <c r="C3046" s="225"/>
      <c r="D3046" s="226" t="s">
        <v>221</v>
      </c>
      <c r="E3046" s="227" t="s">
        <v>19</v>
      </c>
      <c r="F3046" s="228" t="s">
        <v>296</v>
      </c>
      <c r="G3046" s="225"/>
      <c r="H3046" s="227" t="s">
        <v>19</v>
      </c>
      <c r="I3046" s="229"/>
      <c r="J3046" s="225"/>
      <c r="K3046" s="225"/>
      <c r="L3046" s="230"/>
      <c r="M3046" s="231"/>
      <c r="N3046" s="232"/>
      <c r="O3046" s="232"/>
      <c r="P3046" s="232"/>
      <c r="Q3046" s="232"/>
      <c r="R3046" s="232"/>
      <c r="S3046" s="232"/>
      <c r="T3046" s="233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34" t="s">
        <v>221</v>
      </c>
      <c r="AU3046" s="234" t="s">
        <v>78</v>
      </c>
      <c r="AV3046" s="13" t="s">
        <v>74</v>
      </c>
      <c r="AW3046" s="13" t="s">
        <v>31</v>
      </c>
      <c r="AX3046" s="13" t="s">
        <v>69</v>
      </c>
      <c r="AY3046" s="234" t="s">
        <v>212</v>
      </c>
    </row>
    <row r="3047" s="14" customFormat="1">
      <c r="A3047" s="14"/>
      <c r="B3047" s="235"/>
      <c r="C3047" s="236"/>
      <c r="D3047" s="226" t="s">
        <v>221</v>
      </c>
      <c r="E3047" s="237" t="s">
        <v>19</v>
      </c>
      <c r="F3047" s="238" t="s">
        <v>999</v>
      </c>
      <c r="G3047" s="236"/>
      <c r="H3047" s="239">
        <v>-1.6000000000000001</v>
      </c>
      <c r="I3047" s="240"/>
      <c r="J3047" s="236"/>
      <c r="K3047" s="236"/>
      <c r="L3047" s="241"/>
      <c r="M3047" s="242"/>
      <c r="N3047" s="243"/>
      <c r="O3047" s="243"/>
      <c r="P3047" s="243"/>
      <c r="Q3047" s="243"/>
      <c r="R3047" s="243"/>
      <c r="S3047" s="243"/>
      <c r="T3047" s="244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45" t="s">
        <v>221</v>
      </c>
      <c r="AU3047" s="245" t="s">
        <v>78</v>
      </c>
      <c r="AV3047" s="14" t="s">
        <v>78</v>
      </c>
      <c r="AW3047" s="14" t="s">
        <v>31</v>
      </c>
      <c r="AX3047" s="14" t="s">
        <v>69</v>
      </c>
      <c r="AY3047" s="245" t="s">
        <v>212</v>
      </c>
    </row>
    <row r="3048" s="13" customFormat="1">
      <c r="A3048" s="13"/>
      <c r="B3048" s="224"/>
      <c r="C3048" s="225"/>
      <c r="D3048" s="226" t="s">
        <v>221</v>
      </c>
      <c r="E3048" s="227" t="s">
        <v>19</v>
      </c>
      <c r="F3048" s="228" t="s">
        <v>2268</v>
      </c>
      <c r="G3048" s="225"/>
      <c r="H3048" s="227" t="s">
        <v>19</v>
      </c>
      <c r="I3048" s="229"/>
      <c r="J3048" s="225"/>
      <c r="K3048" s="225"/>
      <c r="L3048" s="230"/>
      <c r="M3048" s="231"/>
      <c r="N3048" s="232"/>
      <c r="O3048" s="232"/>
      <c r="P3048" s="232"/>
      <c r="Q3048" s="232"/>
      <c r="R3048" s="232"/>
      <c r="S3048" s="232"/>
      <c r="T3048" s="23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34" t="s">
        <v>221</v>
      </c>
      <c r="AU3048" s="234" t="s">
        <v>78</v>
      </c>
      <c r="AV3048" s="13" t="s">
        <v>74</v>
      </c>
      <c r="AW3048" s="13" t="s">
        <v>31</v>
      </c>
      <c r="AX3048" s="13" t="s">
        <v>69</v>
      </c>
      <c r="AY3048" s="234" t="s">
        <v>212</v>
      </c>
    </row>
    <row r="3049" s="14" customFormat="1">
      <c r="A3049" s="14"/>
      <c r="B3049" s="235"/>
      <c r="C3049" s="236"/>
      <c r="D3049" s="226" t="s">
        <v>221</v>
      </c>
      <c r="E3049" s="237" t="s">
        <v>19</v>
      </c>
      <c r="F3049" s="238" t="s">
        <v>2269</v>
      </c>
      <c r="G3049" s="236"/>
      <c r="H3049" s="239">
        <v>54.095999999999997</v>
      </c>
      <c r="I3049" s="240"/>
      <c r="J3049" s="236"/>
      <c r="K3049" s="236"/>
      <c r="L3049" s="241"/>
      <c r="M3049" s="242"/>
      <c r="N3049" s="243"/>
      <c r="O3049" s="243"/>
      <c r="P3049" s="243"/>
      <c r="Q3049" s="243"/>
      <c r="R3049" s="243"/>
      <c r="S3049" s="243"/>
      <c r="T3049" s="244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45" t="s">
        <v>221</v>
      </c>
      <c r="AU3049" s="245" t="s">
        <v>78</v>
      </c>
      <c r="AV3049" s="14" t="s">
        <v>78</v>
      </c>
      <c r="AW3049" s="14" t="s">
        <v>31</v>
      </c>
      <c r="AX3049" s="14" t="s">
        <v>69</v>
      </c>
      <c r="AY3049" s="245" t="s">
        <v>212</v>
      </c>
    </row>
    <row r="3050" s="13" customFormat="1">
      <c r="A3050" s="13"/>
      <c r="B3050" s="224"/>
      <c r="C3050" s="225"/>
      <c r="D3050" s="226" t="s">
        <v>221</v>
      </c>
      <c r="E3050" s="227" t="s">
        <v>19</v>
      </c>
      <c r="F3050" s="228" t="s">
        <v>296</v>
      </c>
      <c r="G3050" s="225"/>
      <c r="H3050" s="227" t="s">
        <v>19</v>
      </c>
      <c r="I3050" s="229"/>
      <c r="J3050" s="225"/>
      <c r="K3050" s="225"/>
      <c r="L3050" s="230"/>
      <c r="M3050" s="231"/>
      <c r="N3050" s="232"/>
      <c r="O3050" s="232"/>
      <c r="P3050" s="232"/>
      <c r="Q3050" s="232"/>
      <c r="R3050" s="232"/>
      <c r="S3050" s="232"/>
      <c r="T3050" s="23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34" t="s">
        <v>221</v>
      </c>
      <c r="AU3050" s="234" t="s">
        <v>78</v>
      </c>
      <c r="AV3050" s="13" t="s">
        <v>74</v>
      </c>
      <c r="AW3050" s="13" t="s">
        <v>31</v>
      </c>
      <c r="AX3050" s="13" t="s">
        <v>69</v>
      </c>
      <c r="AY3050" s="234" t="s">
        <v>212</v>
      </c>
    </row>
    <row r="3051" s="14" customFormat="1">
      <c r="A3051" s="14"/>
      <c r="B3051" s="235"/>
      <c r="C3051" s="236"/>
      <c r="D3051" s="226" t="s">
        <v>221</v>
      </c>
      <c r="E3051" s="237" t="s">
        <v>19</v>
      </c>
      <c r="F3051" s="238" t="s">
        <v>2270</v>
      </c>
      <c r="G3051" s="236"/>
      <c r="H3051" s="239">
        <v>-4.4000000000000004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U3051" s="14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T3051" s="245" t="s">
        <v>221</v>
      </c>
      <c r="AU3051" s="245" t="s">
        <v>78</v>
      </c>
      <c r="AV3051" s="14" t="s">
        <v>78</v>
      </c>
      <c r="AW3051" s="14" t="s">
        <v>31</v>
      </c>
      <c r="AX3051" s="14" t="s">
        <v>69</v>
      </c>
      <c r="AY3051" s="245" t="s">
        <v>212</v>
      </c>
    </row>
    <row r="3052" s="14" customFormat="1">
      <c r="A3052" s="14"/>
      <c r="B3052" s="235"/>
      <c r="C3052" s="236"/>
      <c r="D3052" s="226" t="s">
        <v>221</v>
      </c>
      <c r="E3052" s="237" t="s">
        <v>19</v>
      </c>
      <c r="F3052" s="238" t="s">
        <v>999</v>
      </c>
      <c r="G3052" s="236"/>
      <c r="H3052" s="239">
        <v>-1.6000000000000001</v>
      </c>
      <c r="I3052" s="240"/>
      <c r="J3052" s="236"/>
      <c r="K3052" s="236"/>
      <c r="L3052" s="241"/>
      <c r="M3052" s="242"/>
      <c r="N3052" s="243"/>
      <c r="O3052" s="243"/>
      <c r="P3052" s="243"/>
      <c r="Q3052" s="243"/>
      <c r="R3052" s="243"/>
      <c r="S3052" s="243"/>
      <c r="T3052" s="244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45" t="s">
        <v>221</v>
      </c>
      <c r="AU3052" s="245" t="s">
        <v>78</v>
      </c>
      <c r="AV3052" s="14" t="s">
        <v>78</v>
      </c>
      <c r="AW3052" s="14" t="s">
        <v>31</v>
      </c>
      <c r="AX3052" s="14" t="s">
        <v>69</v>
      </c>
      <c r="AY3052" s="245" t="s">
        <v>212</v>
      </c>
    </row>
    <row r="3053" s="14" customFormat="1">
      <c r="A3053" s="14"/>
      <c r="B3053" s="235"/>
      <c r="C3053" s="236"/>
      <c r="D3053" s="226" t="s">
        <v>221</v>
      </c>
      <c r="E3053" s="237" t="s">
        <v>19</v>
      </c>
      <c r="F3053" s="238" t="s">
        <v>2271</v>
      </c>
      <c r="G3053" s="236"/>
      <c r="H3053" s="239">
        <v>-9</v>
      </c>
      <c r="I3053" s="240"/>
      <c r="J3053" s="236"/>
      <c r="K3053" s="236"/>
      <c r="L3053" s="241"/>
      <c r="M3053" s="242"/>
      <c r="N3053" s="243"/>
      <c r="O3053" s="243"/>
      <c r="P3053" s="243"/>
      <c r="Q3053" s="243"/>
      <c r="R3053" s="243"/>
      <c r="S3053" s="243"/>
      <c r="T3053" s="244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45" t="s">
        <v>221</v>
      </c>
      <c r="AU3053" s="245" t="s">
        <v>78</v>
      </c>
      <c r="AV3053" s="14" t="s">
        <v>78</v>
      </c>
      <c r="AW3053" s="14" t="s">
        <v>31</v>
      </c>
      <c r="AX3053" s="14" t="s">
        <v>69</v>
      </c>
      <c r="AY3053" s="245" t="s">
        <v>212</v>
      </c>
    </row>
    <row r="3054" s="13" customFormat="1">
      <c r="A3054" s="13"/>
      <c r="B3054" s="224"/>
      <c r="C3054" s="225"/>
      <c r="D3054" s="226" t="s">
        <v>221</v>
      </c>
      <c r="E3054" s="227" t="s">
        <v>19</v>
      </c>
      <c r="F3054" s="228" t="s">
        <v>2272</v>
      </c>
      <c r="G3054" s="225"/>
      <c r="H3054" s="227" t="s">
        <v>19</v>
      </c>
      <c r="I3054" s="229"/>
      <c r="J3054" s="225"/>
      <c r="K3054" s="225"/>
      <c r="L3054" s="230"/>
      <c r="M3054" s="231"/>
      <c r="N3054" s="232"/>
      <c r="O3054" s="232"/>
      <c r="P3054" s="232"/>
      <c r="Q3054" s="232"/>
      <c r="R3054" s="232"/>
      <c r="S3054" s="232"/>
      <c r="T3054" s="23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34" t="s">
        <v>221</v>
      </c>
      <c r="AU3054" s="234" t="s">
        <v>78</v>
      </c>
      <c r="AV3054" s="13" t="s">
        <v>74</v>
      </c>
      <c r="AW3054" s="13" t="s">
        <v>31</v>
      </c>
      <c r="AX3054" s="13" t="s">
        <v>69</v>
      </c>
      <c r="AY3054" s="234" t="s">
        <v>212</v>
      </c>
    </row>
    <row r="3055" s="14" customFormat="1">
      <c r="A3055" s="14"/>
      <c r="B3055" s="235"/>
      <c r="C3055" s="236"/>
      <c r="D3055" s="226" t="s">
        <v>221</v>
      </c>
      <c r="E3055" s="237" t="s">
        <v>19</v>
      </c>
      <c r="F3055" s="238" t="s">
        <v>2273</v>
      </c>
      <c r="G3055" s="236"/>
      <c r="H3055" s="239">
        <v>81.022000000000006</v>
      </c>
      <c r="I3055" s="240"/>
      <c r="J3055" s="236"/>
      <c r="K3055" s="236"/>
      <c r="L3055" s="241"/>
      <c r="M3055" s="242"/>
      <c r="N3055" s="243"/>
      <c r="O3055" s="243"/>
      <c r="P3055" s="243"/>
      <c r="Q3055" s="243"/>
      <c r="R3055" s="243"/>
      <c r="S3055" s="243"/>
      <c r="T3055" s="244"/>
      <c r="U3055" s="14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T3055" s="245" t="s">
        <v>221</v>
      </c>
      <c r="AU3055" s="245" t="s">
        <v>78</v>
      </c>
      <c r="AV3055" s="14" t="s">
        <v>78</v>
      </c>
      <c r="AW3055" s="14" t="s">
        <v>31</v>
      </c>
      <c r="AX3055" s="14" t="s">
        <v>69</v>
      </c>
      <c r="AY3055" s="245" t="s">
        <v>212</v>
      </c>
    </row>
    <row r="3056" s="13" customFormat="1">
      <c r="A3056" s="13"/>
      <c r="B3056" s="224"/>
      <c r="C3056" s="225"/>
      <c r="D3056" s="226" t="s">
        <v>221</v>
      </c>
      <c r="E3056" s="227" t="s">
        <v>19</v>
      </c>
      <c r="F3056" s="228" t="s">
        <v>296</v>
      </c>
      <c r="G3056" s="225"/>
      <c r="H3056" s="227" t="s">
        <v>19</v>
      </c>
      <c r="I3056" s="229"/>
      <c r="J3056" s="225"/>
      <c r="K3056" s="225"/>
      <c r="L3056" s="230"/>
      <c r="M3056" s="231"/>
      <c r="N3056" s="232"/>
      <c r="O3056" s="232"/>
      <c r="P3056" s="232"/>
      <c r="Q3056" s="232"/>
      <c r="R3056" s="232"/>
      <c r="S3056" s="232"/>
      <c r="T3056" s="23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34" t="s">
        <v>221</v>
      </c>
      <c r="AU3056" s="234" t="s">
        <v>78</v>
      </c>
      <c r="AV3056" s="13" t="s">
        <v>74</v>
      </c>
      <c r="AW3056" s="13" t="s">
        <v>31</v>
      </c>
      <c r="AX3056" s="13" t="s">
        <v>69</v>
      </c>
      <c r="AY3056" s="234" t="s">
        <v>212</v>
      </c>
    </row>
    <row r="3057" s="14" customFormat="1">
      <c r="A3057" s="14"/>
      <c r="B3057" s="235"/>
      <c r="C3057" s="236"/>
      <c r="D3057" s="226" t="s">
        <v>221</v>
      </c>
      <c r="E3057" s="237" t="s">
        <v>19</v>
      </c>
      <c r="F3057" s="238" t="s">
        <v>2274</v>
      </c>
      <c r="G3057" s="236"/>
      <c r="H3057" s="239">
        <v>-3</v>
      </c>
      <c r="I3057" s="240"/>
      <c r="J3057" s="236"/>
      <c r="K3057" s="236"/>
      <c r="L3057" s="241"/>
      <c r="M3057" s="242"/>
      <c r="N3057" s="243"/>
      <c r="O3057" s="243"/>
      <c r="P3057" s="243"/>
      <c r="Q3057" s="243"/>
      <c r="R3057" s="243"/>
      <c r="S3057" s="243"/>
      <c r="T3057" s="244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45" t="s">
        <v>221</v>
      </c>
      <c r="AU3057" s="245" t="s">
        <v>78</v>
      </c>
      <c r="AV3057" s="14" t="s">
        <v>78</v>
      </c>
      <c r="AW3057" s="14" t="s">
        <v>31</v>
      </c>
      <c r="AX3057" s="14" t="s">
        <v>69</v>
      </c>
      <c r="AY3057" s="245" t="s">
        <v>212</v>
      </c>
    </row>
    <row r="3058" s="14" customFormat="1">
      <c r="A3058" s="14"/>
      <c r="B3058" s="235"/>
      <c r="C3058" s="236"/>
      <c r="D3058" s="226" t="s">
        <v>221</v>
      </c>
      <c r="E3058" s="237" t="s">
        <v>19</v>
      </c>
      <c r="F3058" s="238" t="s">
        <v>1006</v>
      </c>
      <c r="G3058" s="236"/>
      <c r="H3058" s="239">
        <v>-1.8</v>
      </c>
      <c r="I3058" s="240"/>
      <c r="J3058" s="236"/>
      <c r="K3058" s="236"/>
      <c r="L3058" s="241"/>
      <c r="M3058" s="242"/>
      <c r="N3058" s="243"/>
      <c r="O3058" s="243"/>
      <c r="P3058" s="243"/>
      <c r="Q3058" s="243"/>
      <c r="R3058" s="243"/>
      <c r="S3058" s="243"/>
      <c r="T3058" s="244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45" t="s">
        <v>221</v>
      </c>
      <c r="AU3058" s="245" t="s">
        <v>78</v>
      </c>
      <c r="AV3058" s="14" t="s">
        <v>78</v>
      </c>
      <c r="AW3058" s="14" t="s">
        <v>31</v>
      </c>
      <c r="AX3058" s="14" t="s">
        <v>69</v>
      </c>
      <c r="AY3058" s="245" t="s">
        <v>212</v>
      </c>
    </row>
    <row r="3059" s="13" customFormat="1">
      <c r="A3059" s="13"/>
      <c r="B3059" s="224"/>
      <c r="C3059" s="225"/>
      <c r="D3059" s="226" t="s">
        <v>221</v>
      </c>
      <c r="E3059" s="227" t="s">
        <v>19</v>
      </c>
      <c r="F3059" s="228" t="s">
        <v>2275</v>
      </c>
      <c r="G3059" s="225"/>
      <c r="H3059" s="227" t="s">
        <v>19</v>
      </c>
      <c r="I3059" s="229"/>
      <c r="J3059" s="225"/>
      <c r="K3059" s="225"/>
      <c r="L3059" s="230"/>
      <c r="M3059" s="231"/>
      <c r="N3059" s="232"/>
      <c r="O3059" s="232"/>
      <c r="P3059" s="232"/>
      <c r="Q3059" s="232"/>
      <c r="R3059" s="232"/>
      <c r="S3059" s="232"/>
      <c r="T3059" s="23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34" t="s">
        <v>221</v>
      </c>
      <c r="AU3059" s="234" t="s">
        <v>78</v>
      </c>
      <c r="AV3059" s="13" t="s">
        <v>74</v>
      </c>
      <c r="AW3059" s="13" t="s">
        <v>31</v>
      </c>
      <c r="AX3059" s="13" t="s">
        <v>69</v>
      </c>
      <c r="AY3059" s="234" t="s">
        <v>212</v>
      </c>
    </row>
    <row r="3060" s="14" customFormat="1">
      <c r="A3060" s="14"/>
      <c r="B3060" s="235"/>
      <c r="C3060" s="236"/>
      <c r="D3060" s="226" t="s">
        <v>221</v>
      </c>
      <c r="E3060" s="237" t="s">
        <v>19</v>
      </c>
      <c r="F3060" s="238" t="s">
        <v>2276</v>
      </c>
      <c r="G3060" s="236"/>
      <c r="H3060" s="239">
        <v>71.828000000000003</v>
      </c>
      <c r="I3060" s="240"/>
      <c r="J3060" s="236"/>
      <c r="K3060" s="236"/>
      <c r="L3060" s="241"/>
      <c r="M3060" s="242"/>
      <c r="N3060" s="243"/>
      <c r="O3060" s="243"/>
      <c r="P3060" s="243"/>
      <c r="Q3060" s="243"/>
      <c r="R3060" s="243"/>
      <c r="S3060" s="243"/>
      <c r="T3060" s="244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45" t="s">
        <v>221</v>
      </c>
      <c r="AU3060" s="245" t="s">
        <v>78</v>
      </c>
      <c r="AV3060" s="14" t="s">
        <v>78</v>
      </c>
      <c r="AW3060" s="14" t="s">
        <v>31</v>
      </c>
      <c r="AX3060" s="14" t="s">
        <v>69</v>
      </c>
      <c r="AY3060" s="245" t="s">
        <v>212</v>
      </c>
    </row>
    <row r="3061" s="13" customFormat="1">
      <c r="A3061" s="13"/>
      <c r="B3061" s="224"/>
      <c r="C3061" s="225"/>
      <c r="D3061" s="226" t="s">
        <v>221</v>
      </c>
      <c r="E3061" s="227" t="s">
        <v>19</v>
      </c>
      <c r="F3061" s="228" t="s">
        <v>296</v>
      </c>
      <c r="G3061" s="225"/>
      <c r="H3061" s="227" t="s">
        <v>19</v>
      </c>
      <c r="I3061" s="229"/>
      <c r="J3061" s="225"/>
      <c r="K3061" s="225"/>
      <c r="L3061" s="230"/>
      <c r="M3061" s="231"/>
      <c r="N3061" s="232"/>
      <c r="O3061" s="232"/>
      <c r="P3061" s="232"/>
      <c r="Q3061" s="232"/>
      <c r="R3061" s="232"/>
      <c r="S3061" s="232"/>
      <c r="T3061" s="23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34" t="s">
        <v>221</v>
      </c>
      <c r="AU3061" s="234" t="s">
        <v>78</v>
      </c>
      <c r="AV3061" s="13" t="s">
        <v>74</v>
      </c>
      <c r="AW3061" s="13" t="s">
        <v>31</v>
      </c>
      <c r="AX3061" s="13" t="s">
        <v>69</v>
      </c>
      <c r="AY3061" s="234" t="s">
        <v>212</v>
      </c>
    </row>
    <row r="3062" s="14" customFormat="1">
      <c r="A3062" s="14"/>
      <c r="B3062" s="235"/>
      <c r="C3062" s="236"/>
      <c r="D3062" s="226" t="s">
        <v>221</v>
      </c>
      <c r="E3062" s="237" t="s">
        <v>19</v>
      </c>
      <c r="F3062" s="238" t="s">
        <v>1006</v>
      </c>
      <c r="G3062" s="236"/>
      <c r="H3062" s="239">
        <v>-1.8</v>
      </c>
      <c r="I3062" s="240"/>
      <c r="J3062" s="236"/>
      <c r="K3062" s="236"/>
      <c r="L3062" s="241"/>
      <c r="M3062" s="242"/>
      <c r="N3062" s="243"/>
      <c r="O3062" s="243"/>
      <c r="P3062" s="243"/>
      <c r="Q3062" s="243"/>
      <c r="R3062" s="243"/>
      <c r="S3062" s="243"/>
      <c r="T3062" s="24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45" t="s">
        <v>221</v>
      </c>
      <c r="AU3062" s="245" t="s">
        <v>78</v>
      </c>
      <c r="AV3062" s="14" t="s">
        <v>78</v>
      </c>
      <c r="AW3062" s="14" t="s">
        <v>31</v>
      </c>
      <c r="AX3062" s="14" t="s">
        <v>69</v>
      </c>
      <c r="AY3062" s="245" t="s">
        <v>212</v>
      </c>
    </row>
    <row r="3063" s="13" customFormat="1">
      <c r="A3063" s="13"/>
      <c r="B3063" s="224"/>
      <c r="C3063" s="225"/>
      <c r="D3063" s="226" t="s">
        <v>221</v>
      </c>
      <c r="E3063" s="227" t="s">
        <v>19</v>
      </c>
      <c r="F3063" s="228" t="s">
        <v>2277</v>
      </c>
      <c r="G3063" s="225"/>
      <c r="H3063" s="227" t="s">
        <v>19</v>
      </c>
      <c r="I3063" s="229"/>
      <c r="J3063" s="225"/>
      <c r="K3063" s="225"/>
      <c r="L3063" s="230"/>
      <c r="M3063" s="231"/>
      <c r="N3063" s="232"/>
      <c r="O3063" s="232"/>
      <c r="P3063" s="232"/>
      <c r="Q3063" s="232"/>
      <c r="R3063" s="232"/>
      <c r="S3063" s="232"/>
      <c r="T3063" s="23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34" t="s">
        <v>221</v>
      </c>
      <c r="AU3063" s="234" t="s">
        <v>78</v>
      </c>
      <c r="AV3063" s="13" t="s">
        <v>74</v>
      </c>
      <c r="AW3063" s="13" t="s">
        <v>31</v>
      </c>
      <c r="AX3063" s="13" t="s">
        <v>69</v>
      </c>
      <c r="AY3063" s="234" t="s">
        <v>212</v>
      </c>
    </row>
    <row r="3064" s="14" customFormat="1">
      <c r="A3064" s="14"/>
      <c r="B3064" s="235"/>
      <c r="C3064" s="236"/>
      <c r="D3064" s="226" t="s">
        <v>221</v>
      </c>
      <c r="E3064" s="237" t="s">
        <v>19</v>
      </c>
      <c r="F3064" s="238" t="s">
        <v>2278</v>
      </c>
      <c r="G3064" s="236"/>
      <c r="H3064" s="239">
        <v>51.695</v>
      </c>
      <c r="I3064" s="240"/>
      <c r="J3064" s="236"/>
      <c r="K3064" s="236"/>
      <c r="L3064" s="241"/>
      <c r="M3064" s="242"/>
      <c r="N3064" s="243"/>
      <c r="O3064" s="243"/>
      <c r="P3064" s="243"/>
      <c r="Q3064" s="243"/>
      <c r="R3064" s="243"/>
      <c r="S3064" s="243"/>
      <c r="T3064" s="244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45" t="s">
        <v>221</v>
      </c>
      <c r="AU3064" s="245" t="s">
        <v>78</v>
      </c>
      <c r="AV3064" s="14" t="s">
        <v>78</v>
      </c>
      <c r="AW3064" s="14" t="s">
        <v>31</v>
      </c>
      <c r="AX3064" s="14" t="s">
        <v>69</v>
      </c>
      <c r="AY3064" s="245" t="s">
        <v>212</v>
      </c>
    </row>
    <row r="3065" s="13" customFormat="1">
      <c r="A3065" s="13"/>
      <c r="B3065" s="224"/>
      <c r="C3065" s="225"/>
      <c r="D3065" s="226" t="s">
        <v>221</v>
      </c>
      <c r="E3065" s="227" t="s">
        <v>19</v>
      </c>
      <c r="F3065" s="228" t="s">
        <v>296</v>
      </c>
      <c r="G3065" s="225"/>
      <c r="H3065" s="227" t="s">
        <v>19</v>
      </c>
      <c r="I3065" s="229"/>
      <c r="J3065" s="225"/>
      <c r="K3065" s="225"/>
      <c r="L3065" s="230"/>
      <c r="M3065" s="231"/>
      <c r="N3065" s="232"/>
      <c r="O3065" s="232"/>
      <c r="P3065" s="232"/>
      <c r="Q3065" s="232"/>
      <c r="R3065" s="232"/>
      <c r="S3065" s="232"/>
      <c r="T3065" s="23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34" t="s">
        <v>221</v>
      </c>
      <c r="AU3065" s="234" t="s">
        <v>78</v>
      </c>
      <c r="AV3065" s="13" t="s">
        <v>74</v>
      </c>
      <c r="AW3065" s="13" t="s">
        <v>31</v>
      </c>
      <c r="AX3065" s="13" t="s">
        <v>69</v>
      </c>
      <c r="AY3065" s="234" t="s">
        <v>212</v>
      </c>
    </row>
    <row r="3066" s="14" customFormat="1">
      <c r="A3066" s="14"/>
      <c r="B3066" s="235"/>
      <c r="C3066" s="236"/>
      <c r="D3066" s="226" t="s">
        <v>221</v>
      </c>
      <c r="E3066" s="237" t="s">
        <v>19</v>
      </c>
      <c r="F3066" s="238" t="s">
        <v>1006</v>
      </c>
      <c r="G3066" s="236"/>
      <c r="H3066" s="239">
        <v>-1.8</v>
      </c>
      <c r="I3066" s="240"/>
      <c r="J3066" s="236"/>
      <c r="K3066" s="236"/>
      <c r="L3066" s="241"/>
      <c r="M3066" s="242"/>
      <c r="N3066" s="243"/>
      <c r="O3066" s="243"/>
      <c r="P3066" s="243"/>
      <c r="Q3066" s="243"/>
      <c r="R3066" s="243"/>
      <c r="S3066" s="243"/>
      <c r="T3066" s="24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45" t="s">
        <v>221</v>
      </c>
      <c r="AU3066" s="245" t="s">
        <v>78</v>
      </c>
      <c r="AV3066" s="14" t="s">
        <v>78</v>
      </c>
      <c r="AW3066" s="14" t="s">
        <v>31</v>
      </c>
      <c r="AX3066" s="14" t="s">
        <v>69</v>
      </c>
      <c r="AY3066" s="245" t="s">
        <v>212</v>
      </c>
    </row>
    <row r="3067" s="13" customFormat="1">
      <c r="A3067" s="13"/>
      <c r="B3067" s="224"/>
      <c r="C3067" s="225"/>
      <c r="D3067" s="226" t="s">
        <v>221</v>
      </c>
      <c r="E3067" s="227" t="s">
        <v>19</v>
      </c>
      <c r="F3067" s="228" t="s">
        <v>2279</v>
      </c>
      <c r="G3067" s="225"/>
      <c r="H3067" s="227" t="s">
        <v>19</v>
      </c>
      <c r="I3067" s="229"/>
      <c r="J3067" s="225"/>
      <c r="K3067" s="225"/>
      <c r="L3067" s="230"/>
      <c r="M3067" s="231"/>
      <c r="N3067" s="232"/>
      <c r="O3067" s="232"/>
      <c r="P3067" s="232"/>
      <c r="Q3067" s="232"/>
      <c r="R3067" s="232"/>
      <c r="S3067" s="232"/>
      <c r="T3067" s="23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34" t="s">
        <v>221</v>
      </c>
      <c r="AU3067" s="234" t="s">
        <v>78</v>
      </c>
      <c r="AV3067" s="13" t="s">
        <v>74</v>
      </c>
      <c r="AW3067" s="13" t="s">
        <v>31</v>
      </c>
      <c r="AX3067" s="13" t="s">
        <v>69</v>
      </c>
      <c r="AY3067" s="234" t="s">
        <v>212</v>
      </c>
    </row>
    <row r="3068" s="14" customFormat="1">
      <c r="A3068" s="14"/>
      <c r="B3068" s="235"/>
      <c r="C3068" s="236"/>
      <c r="D3068" s="226" t="s">
        <v>221</v>
      </c>
      <c r="E3068" s="237" t="s">
        <v>19</v>
      </c>
      <c r="F3068" s="238" t="s">
        <v>2280</v>
      </c>
      <c r="G3068" s="236"/>
      <c r="H3068" s="239">
        <v>29.16</v>
      </c>
      <c r="I3068" s="240"/>
      <c r="J3068" s="236"/>
      <c r="K3068" s="236"/>
      <c r="L3068" s="241"/>
      <c r="M3068" s="242"/>
      <c r="N3068" s="243"/>
      <c r="O3068" s="243"/>
      <c r="P3068" s="243"/>
      <c r="Q3068" s="243"/>
      <c r="R3068" s="243"/>
      <c r="S3068" s="243"/>
      <c r="T3068" s="244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45" t="s">
        <v>221</v>
      </c>
      <c r="AU3068" s="245" t="s">
        <v>78</v>
      </c>
      <c r="AV3068" s="14" t="s">
        <v>78</v>
      </c>
      <c r="AW3068" s="14" t="s">
        <v>31</v>
      </c>
      <c r="AX3068" s="14" t="s">
        <v>69</v>
      </c>
      <c r="AY3068" s="245" t="s">
        <v>212</v>
      </c>
    </row>
    <row r="3069" s="13" customFormat="1">
      <c r="A3069" s="13"/>
      <c r="B3069" s="224"/>
      <c r="C3069" s="225"/>
      <c r="D3069" s="226" t="s">
        <v>221</v>
      </c>
      <c r="E3069" s="227" t="s">
        <v>19</v>
      </c>
      <c r="F3069" s="228" t="s">
        <v>296</v>
      </c>
      <c r="G3069" s="225"/>
      <c r="H3069" s="227" t="s">
        <v>19</v>
      </c>
      <c r="I3069" s="229"/>
      <c r="J3069" s="225"/>
      <c r="K3069" s="225"/>
      <c r="L3069" s="230"/>
      <c r="M3069" s="231"/>
      <c r="N3069" s="232"/>
      <c r="O3069" s="232"/>
      <c r="P3069" s="232"/>
      <c r="Q3069" s="232"/>
      <c r="R3069" s="232"/>
      <c r="S3069" s="232"/>
      <c r="T3069" s="233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34" t="s">
        <v>221</v>
      </c>
      <c r="AU3069" s="234" t="s">
        <v>78</v>
      </c>
      <c r="AV3069" s="13" t="s">
        <v>74</v>
      </c>
      <c r="AW3069" s="13" t="s">
        <v>31</v>
      </c>
      <c r="AX3069" s="13" t="s">
        <v>69</v>
      </c>
      <c r="AY3069" s="234" t="s">
        <v>212</v>
      </c>
    </row>
    <row r="3070" s="14" customFormat="1">
      <c r="A3070" s="14"/>
      <c r="B3070" s="235"/>
      <c r="C3070" s="236"/>
      <c r="D3070" s="226" t="s">
        <v>221</v>
      </c>
      <c r="E3070" s="237" t="s">
        <v>19</v>
      </c>
      <c r="F3070" s="238" t="s">
        <v>1006</v>
      </c>
      <c r="G3070" s="236"/>
      <c r="H3070" s="239">
        <v>-1.8</v>
      </c>
      <c r="I3070" s="240"/>
      <c r="J3070" s="236"/>
      <c r="K3070" s="236"/>
      <c r="L3070" s="241"/>
      <c r="M3070" s="242"/>
      <c r="N3070" s="243"/>
      <c r="O3070" s="243"/>
      <c r="P3070" s="243"/>
      <c r="Q3070" s="243"/>
      <c r="R3070" s="243"/>
      <c r="S3070" s="243"/>
      <c r="T3070" s="244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45" t="s">
        <v>221</v>
      </c>
      <c r="AU3070" s="245" t="s">
        <v>78</v>
      </c>
      <c r="AV3070" s="14" t="s">
        <v>78</v>
      </c>
      <c r="AW3070" s="14" t="s">
        <v>31</v>
      </c>
      <c r="AX3070" s="14" t="s">
        <v>69</v>
      </c>
      <c r="AY3070" s="245" t="s">
        <v>212</v>
      </c>
    </row>
    <row r="3071" s="13" customFormat="1">
      <c r="A3071" s="13"/>
      <c r="B3071" s="224"/>
      <c r="C3071" s="225"/>
      <c r="D3071" s="226" t="s">
        <v>221</v>
      </c>
      <c r="E3071" s="227" t="s">
        <v>19</v>
      </c>
      <c r="F3071" s="228" t="s">
        <v>2281</v>
      </c>
      <c r="G3071" s="225"/>
      <c r="H3071" s="227" t="s">
        <v>19</v>
      </c>
      <c r="I3071" s="229"/>
      <c r="J3071" s="225"/>
      <c r="K3071" s="225"/>
      <c r="L3071" s="230"/>
      <c r="M3071" s="231"/>
      <c r="N3071" s="232"/>
      <c r="O3071" s="232"/>
      <c r="P3071" s="232"/>
      <c r="Q3071" s="232"/>
      <c r="R3071" s="232"/>
      <c r="S3071" s="232"/>
      <c r="T3071" s="23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34" t="s">
        <v>221</v>
      </c>
      <c r="AU3071" s="234" t="s">
        <v>78</v>
      </c>
      <c r="AV3071" s="13" t="s">
        <v>74</v>
      </c>
      <c r="AW3071" s="13" t="s">
        <v>31</v>
      </c>
      <c r="AX3071" s="13" t="s">
        <v>69</v>
      </c>
      <c r="AY3071" s="234" t="s">
        <v>212</v>
      </c>
    </row>
    <row r="3072" s="14" customFormat="1">
      <c r="A3072" s="14"/>
      <c r="B3072" s="235"/>
      <c r="C3072" s="236"/>
      <c r="D3072" s="226" t="s">
        <v>221</v>
      </c>
      <c r="E3072" s="237" t="s">
        <v>19</v>
      </c>
      <c r="F3072" s="238" t="s">
        <v>2282</v>
      </c>
      <c r="G3072" s="236"/>
      <c r="H3072" s="239">
        <v>44.517000000000003</v>
      </c>
      <c r="I3072" s="240"/>
      <c r="J3072" s="236"/>
      <c r="K3072" s="236"/>
      <c r="L3072" s="241"/>
      <c r="M3072" s="242"/>
      <c r="N3072" s="243"/>
      <c r="O3072" s="243"/>
      <c r="P3072" s="243"/>
      <c r="Q3072" s="243"/>
      <c r="R3072" s="243"/>
      <c r="S3072" s="243"/>
      <c r="T3072" s="24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45" t="s">
        <v>221</v>
      </c>
      <c r="AU3072" s="245" t="s">
        <v>78</v>
      </c>
      <c r="AV3072" s="14" t="s">
        <v>78</v>
      </c>
      <c r="AW3072" s="14" t="s">
        <v>31</v>
      </c>
      <c r="AX3072" s="14" t="s">
        <v>69</v>
      </c>
      <c r="AY3072" s="245" t="s">
        <v>212</v>
      </c>
    </row>
    <row r="3073" s="13" customFormat="1">
      <c r="A3073" s="13"/>
      <c r="B3073" s="224"/>
      <c r="C3073" s="225"/>
      <c r="D3073" s="226" t="s">
        <v>221</v>
      </c>
      <c r="E3073" s="227" t="s">
        <v>19</v>
      </c>
      <c r="F3073" s="228" t="s">
        <v>296</v>
      </c>
      <c r="G3073" s="225"/>
      <c r="H3073" s="227" t="s">
        <v>19</v>
      </c>
      <c r="I3073" s="229"/>
      <c r="J3073" s="225"/>
      <c r="K3073" s="225"/>
      <c r="L3073" s="230"/>
      <c r="M3073" s="231"/>
      <c r="N3073" s="232"/>
      <c r="O3073" s="232"/>
      <c r="P3073" s="232"/>
      <c r="Q3073" s="232"/>
      <c r="R3073" s="232"/>
      <c r="S3073" s="232"/>
      <c r="T3073" s="23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34" t="s">
        <v>221</v>
      </c>
      <c r="AU3073" s="234" t="s">
        <v>78</v>
      </c>
      <c r="AV3073" s="13" t="s">
        <v>74</v>
      </c>
      <c r="AW3073" s="13" t="s">
        <v>31</v>
      </c>
      <c r="AX3073" s="13" t="s">
        <v>69</v>
      </c>
      <c r="AY3073" s="234" t="s">
        <v>212</v>
      </c>
    </row>
    <row r="3074" s="14" customFormat="1">
      <c r="A3074" s="14"/>
      <c r="B3074" s="235"/>
      <c r="C3074" s="236"/>
      <c r="D3074" s="226" t="s">
        <v>221</v>
      </c>
      <c r="E3074" s="237" t="s">
        <v>19</v>
      </c>
      <c r="F3074" s="238" t="s">
        <v>1006</v>
      </c>
      <c r="G3074" s="236"/>
      <c r="H3074" s="239">
        <v>-1.8</v>
      </c>
      <c r="I3074" s="240"/>
      <c r="J3074" s="236"/>
      <c r="K3074" s="236"/>
      <c r="L3074" s="241"/>
      <c r="M3074" s="242"/>
      <c r="N3074" s="243"/>
      <c r="O3074" s="243"/>
      <c r="P3074" s="243"/>
      <c r="Q3074" s="243"/>
      <c r="R3074" s="243"/>
      <c r="S3074" s="243"/>
      <c r="T3074" s="244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T3074" s="245" t="s">
        <v>221</v>
      </c>
      <c r="AU3074" s="245" t="s">
        <v>78</v>
      </c>
      <c r="AV3074" s="14" t="s">
        <v>78</v>
      </c>
      <c r="AW3074" s="14" t="s">
        <v>31</v>
      </c>
      <c r="AX3074" s="14" t="s">
        <v>69</v>
      </c>
      <c r="AY3074" s="245" t="s">
        <v>212</v>
      </c>
    </row>
    <row r="3075" s="14" customFormat="1">
      <c r="A3075" s="14"/>
      <c r="B3075" s="235"/>
      <c r="C3075" s="236"/>
      <c r="D3075" s="226" t="s">
        <v>221</v>
      </c>
      <c r="E3075" s="237" t="s">
        <v>19</v>
      </c>
      <c r="F3075" s="238" t="s">
        <v>1038</v>
      </c>
      <c r="G3075" s="236"/>
      <c r="H3075" s="239">
        <v>-3.2000000000000002</v>
      </c>
      <c r="I3075" s="240"/>
      <c r="J3075" s="236"/>
      <c r="K3075" s="236"/>
      <c r="L3075" s="241"/>
      <c r="M3075" s="242"/>
      <c r="N3075" s="243"/>
      <c r="O3075" s="243"/>
      <c r="P3075" s="243"/>
      <c r="Q3075" s="243"/>
      <c r="R3075" s="243"/>
      <c r="S3075" s="243"/>
      <c r="T3075" s="244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45" t="s">
        <v>221</v>
      </c>
      <c r="AU3075" s="245" t="s">
        <v>78</v>
      </c>
      <c r="AV3075" s="14" t="s">
        <v>78</v>
      </c>
      <c r="AW3075" s="14" t="s">
        <v>31</v>
      </c>
      <c r="AX3075" s="14" t="s">
        <v>69</v>
      </c>
      <c r="AY3075" s="245" t="s">
        <v>212</v>
      </c>
    </row>
    <row r="3076" s="14" customFormat="1">
      <c r="A3076" s="14"/>
      <c r="B3076" s="235"/>
      <c r="C3076" s="236"/>
      <c r="D3076" s="226" t="s">
        <v>221</v>
      </c>
      <c r="E3076" s="237" t="s">
        <v>19</v>
      </c>
      <c r="F3076" s="238" t="s">
        <v>2283</v>
      </c>
      <c r="G3076" s="236"/>
      <c r="H3076" s="239">
        <v>-1.875</v>
      </c>
      <c r="I3076" s="240"/>
      <c r="J3076" s="236"/>
      <c r="K3076" s="236"/>
      <c r="L3076" s="241"/>
      <c r="M3076" s="242"/>
      <c r="N3076" s="243"/>
      <c r="O3076" s="243"/>
      <c r="P3076" s="243"/>
      <c r="Q3076" s="243"/>
      <c r="R3076" s="243"/>
      <c r="S3076" s="243"/>
      <c r="T3076" s="24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45" t="s">
        <v>221</v>
      </c>
      <c r="AU3076" s="245" t="s">
        <v>78</v>
      </c>
      <c r="AV3076" s="14" t="s">
        <v>78</v>
      </c>
      <c r="AW3076" s="14" t="s">
        <v>31</v>
      </c>
      <c r="AX3076" s="14" t="s">
        <v>69</v>
      </c>
      <c r="AY3076" s="245" t="s">
        <v>212</v>
      </c>
    </row>
    <row r="3077" s="13" customFormat="1">
      <c r="A3077" s="13"/>
      <c r="B3077" s="224"/>
      <c r="C3077" s="225"/>
      <c r="D3077" s="226" t="s">
        <v>221</v>
      </c>
      <c r="E3077" s="227" t="s">
        <v>19</v>
      </c>
      <c r="F3077" s="228" t="s">
        <v>2284</v>
      </c>
      <c r="G3077" s="225"/>
      <c r="H3077" s="227" t="s">
        <v>19</v>
      </c>
      <c r="I3077" s="229"/>
      <c r="J3077" s="225"/>
      <c r="K3077" s="225"/>
      <c r="L3077" s="230"/>
      <c r="M3077" s="231"/>
      <c r="N3077" s="232"/>
      <c r="O3077" s="232"/>
      <c r="P3077" s="232"/>
      <c r="Q3077" s="232"/>
      <c r="R3077" s="232"/>
      <c r="S3077" s="232"/>
      <c r="T3077" s="233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34" t="s">
        <v>221</v>
      </c>
      <c r="AU3077" s="234" t="s">
        <v>78</v>
      </c>
      <c r="AV3077" s="13" t="s">
        <v>74</v>
      </c>
      <c r="AW3077" s="13" t="s">
        <v>31</v>
      </c>
      <c r="AX3077" s="13" t="s">
        <v>69</v>
      </c>
      <c r="AY3077" s="234" t="s">
        <v>212</v>
      </c>
    </row>
    <row r="3078" s="14" customFormat="1">
      <c r="A3078" s="14"/>
      <c r="B3078" s="235"/>
      <c r="C3078" s="236"/>
      <c r="D3078" s="226" t="s">
        <v>221</v>
      </c>
      <c r="E3078" s="237" t="s">
        <v>19</v>
      </c>
      <c r="F3078" s="238" t="s">
        <v>2285</v>
      </c>
      <c r="G3078" s="236"/>
      <c r="H3078" s="239">
        <v>23.350999999999999</v>
      </c>
      <c r="I3078" s="240"/>
      <c r="J3078" s="236"/>
      <c r="K3078" s="236"/>
      <c r="L3078" s="241"/>
      <c r="M3078" s="242"/>
      <c r="N3078" s="243"/>
      <c r="O3078" s="243"/>
      <c r="P3078" s="243"/>
      <c r="Q3078" s="243"/>
      <c r="R3078" s="243"/>
      <c r="S3078" s="243"/>
      <c r="T3078" s="244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45" t="s">
        <v>221</v>
      </c>
      <c r="AU3078" s="245" t="s">
        <v>78</v>
      </c>
      <c r="AV3078" s="14" t="s">
        <v>78</v>
      </c>
      <c r="AW3078" s="14" t="s">
        <v>31</v>
      </c>
      <c r="AX3078" s="14" t="s">
        <v>69</v>
      </c>
      <c r="AY3078" s="245" t="s">
        <v>212</v>
      </c>
    </row>
    <row r="3079" s="13" customFormat="1">
      <c r="A3079" s="13"/>
      <c r="B3079" s="224"/>
      <c r="C3079" s="225"/>
      <c r="D3079" s="226" t="s">
        <v>221</v>
      </c>
      <c r="E3079" s="227" t="s">
        <v>19</v>
      </c>
      <c r="F3079" s="228" t="s">
        <v>296</v>
      </c>
      <c r="G3079" s="225"/>
      <c r="H3079" s="227" t="s">
        <v>19</v>
      </c>
      <c r="I3079" s="229"/>
      <c r="J3079" s="225"/>
      <c r="K3079" s="225"/>
      <c r="L3079" s="230"/>
      <c r="M3079" s="231"/>
      <c r="N3079" s="232"/>
      <c r="O3079" s="232"/>
      <c r="P3079" s="232"/>
      <c r="Q3079" s="232"/>
      <c r="R3079" s="232"/>
      <c r="S3079" s="232"/>
      <c r="T3079" s="23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34" t="s">
        <v>221</v>
      </c>
      <c r="AU3079" s="234" t="s">
        <v>78</v>
      </c>
      <c r="AV3079" s="13" t="s">
        <v>74</v>
      </c>
      <c r="AW3079" s="13" t="s">
        <v>31</v>
      </c>
      <c r="AX3079" s="13" t="s">
        <v>69</v>
      </c>
      <c r="AY3079" s="234" t="s">
        <v>212</v>
      </c>
    </row>
    <row r="3080" s="14" customFormat="1">
      <c r="A3080" s="14"/>
      <c r="B3080" s="235"/>
      <c r="C3080" s="236"/>
      <c r="D3080" s="226" t="s">
        <v>221</v>
      </c>
      <c r="E3080" s="237" t="s">
        <v>19</v>
      </c>
      <c r="F3080" s="238" t="s">
        <v>999</v>
      </c>
      <c r="G3080" s="236"/>
      <c r="H3080" s="239">
        <v>-1.6000000000000001</v>
      </c>
      <c r="I3080" s="240"/>
      <c r="J3080" s="236"/>
      <c r="K3080" s="236"/>
      <c r="L3080" s="241"/>
      <c r="M3080" s="242"/>
      <c r="N3080" s="243"/>
      <c r="O3080" s="243"/>
      <c r="P3080" s="243"/>
      <c r="Q3080" s="243"/>
      <c r="R3080" s="243"/>
      <c r="S3080" s="243"/>
      <c r="T3080" s="24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45" t="s">
        <v>221</v>
      </c>
      <c r="AU3080" s="245" t="s">
        <v>78</v>
      </c>
      <c r="AV3080" s="14" t="s">
        <v>78</v>
      </c>
      <c r="AW3080" s="14" t="s">
        <v>31</v>
      </c>
      <c r="AX3080" s="14" t="s">
        <v>69</v>
      </c>
      <c r="AY3080" s="245" t="s">
        <v>212</v>
      </c>
    </row>
    <row r="3081" s="13" customFormat="1">
      <c r="A3081" s="13"/>
      <c r="B3081" s="224"/>
      <c r="C3081" s="225"/>
      <c r="D3081" s="226" t="s">
        <v>221</v>
      </c>
      <c r="E3081" s="227" t="s">
        <v>19</v>
      </c>
      <c r="F3081" s="228" t="s">
        <v>2286</v>
      </c>
      <c r="G3081" s="225"/>
      <c r="H3081" s="227" t="s">
        <v>19</v>
      </c>
      <c r="I3081" s="229"/>
      <c r="J3081" s="225"/>
      <c r="K3081" s="225"/>
      <c r="L3081" s="230"/>
      <c r="M3081" s="231"/>
      <c r="N3081" s="232"/>
      <c r="O3081" s="232"/>
      <c r="P3081" s="232"/>
      <c r="Q3081" s="232"/>
      <c r="R3081" s="232"/>
      <c r="S3081" s="232"/>
      <c r="T3081" s="23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34" t="s">
        <v>221</v>
      </c>
      <c r="AU3081" s="234" t="s">
        <v>78</v>
      </c>
      <c r="AV3081" s="13" t="s">
        <v>74</v>
      </c>
      <c r="AW3081" s="13" t="s">
        <v>31</v>
      </c>
      <c r="AX3081" s="13" t="s">
        <v>69</v>
      </c>
      <c r="AY3081" s="234" t="s">
        <v>212</v>
      </c>
    </row>
    <row r="3082" s="14" customFormat="1">
      <c r="A3082" s="14"/>
      <c r="B3082" s="235"/>
      <c r="C3082" s="236"/>
      <c r="D3082" s="226" t="s">
        <v>221</v>
      </c>
      <c r="E3082" s="237" t="s">
        <v>19</v>
      </c>
      <c r="F3082" s="238" t="s">
        <v>2287</v>
      </c>
      <c r="G3082" s="236"/>
      <c r="H3082" s="239">
        <v>54.064</v>
      </c>
      <c r="I3082" s="240"/>
      <c r="J3082" s="236"/>
      <c r="K3082" s="236"/>
      <c r="L3082" s="241"/>
      <c r="M3082" s="242"/>
      <c r="N3082" s="243"/>
      <c r="O3082" s="243"/>
      <c r="P3082" s="243"/>
      <c r="Q3082" s="243"/>
      <c r="R3082" s="243"/>
      <c r="S3082" s="243"/>
      <c r="T3082" s="244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45" t="s">
        <v>221</v>
      </c>
      <c r="AU3082" s="245" t="s">
        <v>78</v>
      </c>
      <c r="AV3082" s="14" t="s">
        <v>78</v>
      </c>
      <c r="AW3082" s="14" t="s">
        <v>31</v>
      </c>
      <c r="AX3082" s="14" t="s">
        <v>69</v>
      </c>
      <c r="AY3082" s="245" t="s">
        <v>212</v>
      </c>
    </row>
    <row r="3083" s="13" customFormat="1">
      <c r="A3083" s="13"/>
      <c r="B3083" s="224"/>
      <c r="C3083" s="225"/>
      <c r="D3083" s="226" t="s">
        <v>221</v>
      </c>
      <c r="E3083" s="227" t="s">
        <v>19</v>
      </c>
      <c r="F3083" s="228" t="s">
        <v>296</v>
      </c>
      <c r="G3083" s="225"/>
      <c r="H3083" s="227" t="s">
        <v>19</v>
      </c>
      <c r="I3083" s="229"/>
      <c r="J3083" s="225"/>
      <c r="K3083" s="225"/>
      <c r="L3083" s="230"/>
      <c r="M3083" s="231"/>
      <c r="N3083" s="232"/>
      <c r="O3083" s="232"/>
      <c r="P3083" s="232"/>
      <c r="Q3083" s="232"/>
      <c r="R3083" s="232"/>
      <c r="S3083" s="232"/>
      <c r="T3083" s="23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34" t="s">
        <v>221</v>
      </c>
      <c r="AU3083" s="234" t="s">
        <v>78</v>
      </c>
      <c r="AV3083" s="13" t="s">
        <v>74</v>
      </c>
      <c r="AW3083" s="13" t="s">
        <v>31</v>
      </c>
      <c r="AX3083" s="13" t="s">
        <v>69</v>
      </c>
      <c r="AY3083" s="234" t="s">
        <v>212</v>
      </c>
    </row>
    <row r="3084" s="14" customFormat="1">
      <c r="A3084" s="14"/>
      <c r="B3084" s="235"/>
      <c r="C3084" s="236"/>
      <c r="D3084" s="226" t="s">
        <v>221</v>
      </c>
      <c r="E3084" s="237" t="s">
        <v>19</v>
      </c>
      <c r="F3084" s="238" t="s">
        <v>1006</v>
      </c>
      <c r="G3084" s="236"/>
      <c r="H3084" s="239">
        <v>-1.8</v>
      </c>
      <c r="I3084" s="240"/>
      <c r="J3084" s="236"/>
      <c r="K3084" s="236"/>
      <c r="L3084" s="241"/>
      <c r="M3084" s="242"/>
      <c r="N3084" s="243"/>
      <c r="O3084" s="243"/>
      <c r="P3084" s="243"/>
      <c r="Q3084" s="243"/>
      <c r="R3084" s="243"/>
      <c r="S3084" s="243"/>
      <c r="T3084" s="24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45" t="s">
        <v>221</v>
      </c>
      <c r="AU3084" s="245" t="s">
        <v>78</v>
      </c>
      <c r="AV3084" s="14" t="s">
        <v>78</v>
      </c>
      <c r="AW3084" s="14" t="s">
        <v>31</v>
      </c>
      <c r="AX3084" s="14" t="s">
        <v>69</v>
      </c>
      <c r="AY3084" s="245" t="s">
        <v>212</v>
      </c>
    </row>
    <row r="3085" s="14" customFormat="1">
      <c r="A3085" s="14"/>
      <c r="B3085" s="235"/>
      <c r="C3085" s="236"/>
      <c r="D3085" s="226" t="s">
        <v>221</v>
      </c>
      <c r="E3085" s="237" t="s">
        <v>19</v>
      </c>
      <c r="F3085" s="238" t="s">
        <v>1038</v>
      </c>
      <c r="G3085" s="236"/>
      <c r="H3085" s="239">
        <v>-3.2000000000000002</v>
      </c>
      <c r="I3085" s="240"/>
      <c r="J3085" s="236"/>
      <c r="K3085" s="236"/>
      <c r="L3085" s="241"/>
      <c r="M3085" s="242"/>
      <c r="N3085" s="243"/>
      <c r="O3085" s="243"/>
      <c r="P3085" s="243"/>
      <c r="Q3085" s="243"/>
      <c r="R3085" s="243"/>
      <c r="S3085" s="243"/>
      <c r="T3085" s="244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45" t="s">
        <v>221</v>
      </c>
      <c r="AU3085" s="245" t="s">
        <v>78</v>
      </c>
      <c r="AV3085" s="14" t="s">
        <v>78</v>
      </c>
      <c r="AW3085" s="14" t="s">
        <v>31</v>
      </c>
      <c r="AX3085" s="14" t="s">
        <v>69</v>
      </c>
      <c r="AY3085" s="245" t="s">
        <v>212</v>
      </c>
    </row>
    <row r="3086" s="14" customFormat="1">
      <c r="A3086" s="14"/>
      <c r="B3086" s="235"/>
      <c r="C3086" s="236"/>
      <c r="D3086" s="226" t="s">
        <v>221</v>
      </c>
      <c r="E3086" s="237" t="s">
        <v>19</v>
      </c>
      <c r="F3086" s="238" t="s">
        <v>991</v>
      </c>
      <c r="G3086" s="236"/>
      <c r="H3086" s="239">
        <v>-1.2</v>
      </c>
      <c r="I3086" s="240"/>
      <c r="J3086" s="236"/>
      <c r="K3086" s="236"/>
      <c r="L3086" s="241"/>
      <c r="M3086" s="242"/>
      <c r="N3086" s="243"/>
      <c r="O3086" s="243"/>
      <c r="P3086" s="243"/>
      <c r="Q3086" s="243"/>
      <c r="R3086" s="243"/>
      <c r="S3086" s="243"/>
      <c r="T3086" s="244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45" t="s">
        <v>221</v>
      </c>
      <c r="AU3086" s="245" t="s">
        <v>78</v>
      </c>
      <c r="AV3086" s="14" t="s">
        <v>78</v>
      </c>
      <c r="AW3086" s="14" t="s">
        <v>31</v>
      </c>
      <c r="AX3086" s="14" t="s">
        <v>69</v>
      </c>
      <c r="AY3086" s="245" t="s">
        <v>212</v>
      </c>
    </row>
    <row r="3087" s="14" customFormat="1">
      <c r="A3087" s="14"/>
      <c r="B3087" s="235"/>
      <c r="C3087" s="236"/>
      <c r="D3087" s="226" t="s">
        <v>221</v>
      </c>
      <c r="E3087" s="237" t="s">
        <v>19</v>
      </c>
      <c r="F3087" s="238" t="s">
        <v>2283</v>
      </c>
      <c r="G3087" s="236"/>
      <c r="H3087" s="239">
        <v>-1.875</v>
      </c>
      <c r="I3087" s="240"/>
      <c r="J3087" s="236"/>
      <c r="K3087" s="236"/>
      <c r="L3087" s="241"/>
      <c r="M3087" s="242"/>
      <c r="N3087" s="243"/>
      <c r="O3087" s="243"/>
      <c r="P3087" s="243"/>
      <c r="Q3087" s="243"/>
      <c r="R3087" s="243"/>
      <c r="S3087" s="243"/>
      <c r="T3087" s="244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45" t="s">
        <v>221</v>
      </c>
      <c r="AU3087" s="245" t="s">
        <v>78</v>
      </c>
      <c r="AV3087" s="14" t="s">
        <v>78</v>
      </c>
      <c r="AW3087" s="14" t="s">
        <v>31</v>
      </c>
      <c r="AX3087" s="14" t="s">
        <v>69</v>
      </c>
      <c r="AY3087" s="245" t="s">
        <v>212</v>
      </c>
    </row>
    <row r="3088" s="13" customFormat="1">
      <c r="A3088" s="13"/>
      <c r="B3088" s="224"/>
      <c r="C3088" s="225"/>
      <c r="D3088" s="226" t="s">
        <v>221</v>
      </c>
      <c r="E3088" s="227" t="s">
        <v>19</v>
      </c>
      <c r="F3088" s="228" t="s">
        <v>2288</v>
      </c>
      <c r="G3088" s="225"/>
      <c r="H3088" s="227" t="s">
        <v>19</v>
      </c>
      <c r="I3088" s="229"/>
      <c r="J3088" s="225"/>
      <c r="K3088" s="225"/>
      <c r="L3088" s="230"/>
      <c r="M3088" s="231"/>
      <c r="N3088" s="232"/>
      <c r="O3088" s="232"/>
      <c r="P3088" s="232"/>
      <c r="Q3088" s="232"/>
      <c r="R3088" s="232"/>
      <c r="S3088" s="232"/>
      <c r="T3088" s="233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34" t="s">
        <v>221</v>
      </c>
      <c r="AU3088" s="234" t="s">
        <v>78</v>
      </c>
      <c r="AV3088" s="13" t="s">
        <v>74</v>
      </c>
      <c r="AW3088" s="13" t="s">
        <v>31</v>
      </c>
      <c r="AX3088" s="13" t="s">
        <v>69</v>
      </c>
      <c r="AY3088" s="234" t="s">
        <v>212</v>
      </c>
    </row>
    <row r="3089" s="14" customFormat="1">
      <c r="A3089" s="14"/>
      <c r="B3089" s="235"/>
      <c r="C3089" s="236"/>
      <c r="D3089" s="226" t="s">
        <v>221</v>
      </c>
      <c r="E3089" s="237" t="s">
        <v>19</v>
      </c>
      <c r="F3089" s="238" t="s">
        <v>2289</v>
      </c>
      <c r="G3089" s="236"/>
      <c r="H3089" s="239">
        <v>39.381</v>
      </c>
      <c r="I3089" s="240"/>
      <c r="J3089" s="236"/>
      <c r="K3089" s="236"/>
      <c r="L3089" s="241"/>
      <c r="M3089" s="242"/>
      <c r="N3089" s="243"/>
      <c r="O3089" s="243"/>
      <c r="P3089" s="243"/>
      <c r="Q3089" s="243"/>
      <c r="R3089" s="243"/>
      <c r="S3089" s="243"/>
      <c r="T3089" s="244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45" t="s">
        <v>221</v>
      </c>
      <c r="AU3089" s="245" t="s">
        <v>78</v>
      </c>
      <c r="AV3089" s="14" t="s">
        <v>78</v>
      </c>
      <c r="AW3089" s="14" t="s">
        <v>31</v>
      </c>
      <c r="AX3089" s="14" t="s">
        <v>69</v>
      </c>
      <c r="AY3089" s="245" t="s">
        <v>212</v>
      </c>
    </row>
    <row r="3090" s="13" customFormat="1">
      <c r="A3090" s="13"/>
      <c r="B3090" s="224"/>
      <c r="C3090" s="225"/>
      <c r="D3090" s="226" t="s">
        <v>221</v>
      </c>
      <c r="E3090" s="227" t="s">
        <v>19</v>
      </c>
      <c r="F3090" s="228" t="s">
        <v>296</v>
      </c>
      <c r="G3090" s="225"/>
      <c r="H3090" s="227" t="s">
        <v>19</v>
      </c>
      <c r="I3090" s="229"/>
      <c r="J3090" s="225"/>
      <c r="K3090" s="225"/>
      <c r="L3090" s="230"/>
      <c r="M3090" s="231"/>
      <c r="N3090" s="232"/>
      <c r="O3090" s="232"/>
      <c r="P3090" s="232"/>
      <c r="Q3090" s="232"/>
      <c r="R3090" s="232"/>
      <c r="S3090" s="232"/>
      <c r="T3090" s="23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34" t="s">
        <v>221</v>
      </c>
      <c r="AU3090" s="234" t="s">
        <v>78</v>
      </c>
      <c r="AV3090" s="13" t="s">
        <v>74</v>
      </c>
      <c r="AW3090" s="13" t="s">
        <v>31</v>
      </c>
      <c r="AX3090" s="13" t="s">
        <v>69</v>
      </c>
      <c r="AY3090" s="234" t="s">
        <v>212</v>
      </c>
    </row>
    <row r="3091" s="14" customFormat="1">
      <c r="A3091" s="14"/>
      <c r="B3091" s="235"/>
      <c r="C3091" s="236"/>
      <c r="D3091" s="226" t="s">
        <v>221</v>
      </c>
      <c r="E3091" s="237" t="s">
        <v>19</v>
      </c>
      <c r="F3091" s="238" t="s">
        <v>999</v>
      </c>
      <c r="G3091" s="236"/>
      <c r="H3091" s="239">
        <v>-1.6000000000000001</v>
      </c>
      <c r="I3091" s="240"/>
      <c r="J3091" s="236"/>
      <c r="K3091" s="236"/>
      <c r="L3091" s="241"/>
      <c r="M3091" s="242"/>
      <c r="N3091" s="243"/>
      <c r="O3091" s="243"/>
      <c r="P3091" s="243"/>
      <c r="Q3091" s="243"/>
      <c r="R3091" s="243"/>
      <c r="S3091" s="243"/>
      <c r="T3091" s="244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45" t="s">
        <v>221</v>
      </c>
      <c r="AU3091" s="245" t="s">
        <v>78</v>
      </c>
      <c r="AV3091" s="14" t="s">
        <v>78</v>
      </c>
      <c r="AW3091" s="14" t="s">
        <v>31</v>
      </c>
      <c r="AX3091" s="14" t="s">
        <v>69</v>
      </c>
      <c r="AY3091" s="245" t="s">
        <v>212</v>
      </c>
    </row>
    <row r="3092" s="14" customFormat="1">
      <c r="A3092" s="14"/>
      <c r="B3092" s="235"/>
      <c r="C3092" s="236"/>
      <c r="D3092" s="226" t="s">
        <v>221</v>
      </c>
      <c r="E3092" s="237" t="s">
        <v>19</v>
      </c>
      <c r="F3092" s="238" t="s">
        <v>2151</v>
      </c>
      <c r="G3092" s="236"/>
      <c r="H3092" s="239">
        <v>-1.4379999999999999</v>
      </c>
      <c r="I3092" s="240"/>
      <c r="J3092" s="236"/>
      <c r="K3092" s="236"/>
      <c r="L3092" s="241"/>
      <c r="M3092" s="242"/>
      <c r="N3092" s="243"/>
      <c r="O3092" s="243"/>
      <c r="P3092" s="243"/>
      <c r="Q3092" s="243"/>
      <c r="R3092" s="243"/>
      <c r="S3092" s="243"/>
      <c r="T3092" s="244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45" t="s">
        <v>221</v>
      </c>
      <c r="AU3092" s="245" t="s">
        <v>78</v>
      </c>
      <c r="AV3092" s="14" t="s">
        <v>78</v>
      </c>
      <c r="AW3092" s="14" t="s">
        <v>31</v>
      </c>
      <c r="AX3092" s="14" t="s">
        <v>69</v>
      </c>
      <c r="AY3092" s="245" t="s">
        <v>212</v>
      </c>
    </row>
    <row r="3093" s="13" customFormat="1">
      <c r="A3093" s="13"/>
      <c r="B3093" s="224"/>
      <c r="C3093" s="225"/>
      <c r="D3093" s="226" t="s">
        <v>221</v>
      </c>
      <c r="E3093" s="227" t="s">
        <v>19</v>
      </c>
      <c r="F3093" s="228" t="s">
        <v>2290</v>
      </c>
      <c r="G3093" s="225"/>
      <c r="H3093" s="227" t="s">
        <v>19</v>
      </c>
      <c r="I3093" s="229"/>
      <c r="J3093" s="225"/>
      <c r="K3093" s="225"/>
      <c r="L3093" s="230"/>
      <c r="M3093" s="231"/>
      <c r="N3093" s="232"/>
      <c r="O3093" s="232"/>
      <c r="P3093" s="232"/>
      <c r="Q3093" s="232"/>
      <c r="R3093" s="232"/>
      <c r="S3093" s="232"/>
      <c r="T3093" s="23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34" t="s">
        <v>221</v>
      </c>
      <c r="AU3093" s="234" t="s">
        <v>78</v>
      </c>
      <c r="AV3093" s="13" t="s">
        <v>74</v>
      </c>
      <c r="AW3093" s="13" t="s">
        <v>31</v>
      </c>
      <c r="AX3093" s="13" t="s">
        <v>69</v>
      </c>
      <c r="AY3093" s="234" t="s">
        <v>212</v>
      </c>
    </row>
    <row r="3094" s="14" customFormat="1">
      <c r="A3094" s="14"/>
      <c r="B3094" s="235"/>
      <c r="C3094" s="236"/>
      <c r="D3094" s="226" t="s">
        <v>221</v>
      </c>
      <c r="E3094" s="237" t="s">
        <v>19</v>
      </c>
      <c r="F3094" s="238" t="s">
        <v>2291</v>
      </c>
      <c r="G3094" s="236"/>
      <c r="H3094" s="239">
        <v>17.710000000000001</v>
      </c>
      <c r="I3094" s="240"/>
      <c r="J3094" s="236"/>
      <c r="K3094" s="236"/>
      <c r="L3094" s="241"/>
      <c r="M3094" s="242"/>
      <c r="N3094" s="243"/>
      <c r="O3094" s="243"/>
      <c r="P3094" s="243"/>
      <c r="Q3094" s="243"/>
      <c r="R3094" s="243"/>
      <c r="S3094" s="243"/>
      <c r="T3094" s="244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45" t="s">
        <v>221</v>
      </c>
      <c r="AU3094" s="245" t="s">
        <v>78</v>
      </c>
      <c r="AV3094" s="14" t="s">
        <v>78</v>
      </c>
      <c r="AW3094" s="14" t="s">
        <v>31</v>
      </c>
      <c r="AX3094" s="14" t="s">
        <v>69</v>
      </c>
      <c r="AY3094" s="245" t="s">
        <v>212</v>
      </c>
    </row>
    <row r="3095" s="13" customFormat="1">
      <c r="A3095" s="13"/>
      <c r="B3095" s="224"/>
      <c r="C3095" s="225"/>
      <c r="D3095" s="226" t="s">
        <v>221</v>
      </c>
      <c r="E3095" s="227" t="s">
        <v>19</v>
      </c>
      <c r="F3095" s="228" t="s">
        <v>296</v>
      </c>
      <c r="G3095" s="225"/>
      <c r="H3095" s="227" t="s">
        <v>19</v>
      </c>
      <c r="I3095" s="229"/>
      <c r="J3095" s="225"/>
      <c r="K3095" s="225"/>
      <c r="L3095" s="230"/>
      <c r="M3095" s="231"/>
      <c r="N3095" s="232"/>
      <c r="O3095" s="232"/>
      <c r="P3095" s="232"/>
      <c r="Q3095" s="232"/>
      <c r="R3095" s="232"/>
      <c r="S3095" s="232"/>
      <c r="T3095" s="23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34" t="s">
        <v>221</v>
      </c>
      <c r="AU3095" s="234" t="s">
        <v>78</v>
      </c>
      <c r="AV3095" s="13" t="s">
        <v>74</v>
      </c>
      <c r="AW3095" s="13" t="s">
        <v>31</v>
      </c>
      <c r="AX3095" s="13" t="s">
        <v>69</v>
      </c>
      <c r="AY3095" s="234" t="s">
        <v>212</v>
      </c>
    </row>
    <row r="3096" s="14" customFormat="1">
      <c r="A3096" s="14"/>
      <c r="B3096" s="235"/>
      <c r="C3096" s="236"/>
      <c r="D3096" s="226" t="s">
        <v>221</v>
      </c>
      <c r="E3096" s="237" t="s">
        <v>19</v>
      </c>
      <c r="F3096" s="238" t="s">
        <v>991</v>
      </c>
      <c r="G3096" s="236"/>
      <c r="H3096" s="239">
        <v>-1.2</v>
      </c>
      <c r="I3096" s="240"/>
      <c r="J3096" s="236"/>
      <c r="K3096" s="236"/>
      <c r="L3096" s="241"/>
      <c r="M3096" s="242"/>
      <c r="N3096" s="243"/>
      <c r="O3096" s="243"/>
      <c r="P3096" s="243"/>
      <c r="Q3096" s="243"/>
      <c r="R3096" s="243"/>
      <c r="S3096" s="243"/>
      <c r="T3096" s="244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45" t="s">
        <v>221</v>
      </c>
      <c r="AU3096" s="245" t="s">
        <v>78</v>
      </c>
      <c r="AV3096" s="14" t="s">
        <v>78</v>
      </c>
      <c r="AW3096" s="14" t="s">
        <v>31</v>
      </c>
      <c r="AX3096" s="14" t="s">
        <v>69</v>
      </c>
      <c r="AY3096" s="245" t="s">
        <v>212</v>
      </c>
    </row>
    <row r="3097" s="13" customFormat="1">
      <c r="A3097" s="13"/>
      <c r="B3097" s="224"/>
      <c r="C3097" s="225"/>
      <c r="D3097" s="226" t="s">
        <v>221</v>
      </c>
      <c r="E3097" s="227" t="s">
        <v>19</v>
      </c>
      <c r="F3097" s="228" t="s">
        <v>2292</v>
      </c>
      <c r="G3097" s="225"/>
      <c r="H3097" s="227" t="s">
        <v>19</v>
      </c>
      <c r="I3097" s="229"/>
      <c r="J3097" s="225"/>
      <c r="K3097" s="225"/>
      <c r="L3097" s="230"/>
      <c r="M3097" s="231"/>
      <c r="N3097" s="232"/>
      <c r="O3097" s="232"/>
      <c r="P3097" s="232"/>
      <c r="Q3097" s="232"/>
      <c r="R3097" s="232"/>
      <c r="S3097" s="232"/>
      <c r="T3097" s="23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34" t="s">
        <v>221</v>
      </c>
      <c r="AU3097" s="234" t="s">
        <v>78</v>
      </c>
      <c r="AV3097" s="13" t="s">
        <v>74</v>
      </c>
      <c r="AW3097" s="13" t="s">
        <v>31</v>
      </c>
      <c r="AX3097" s="13" t="s">
        <v>69</v>
      </c>
      <c r="AY3097" s="234" t="s">
        <v>212</v>
      </c>
    </row>
    <row r="3098" s="14" customFormat="1">
      <c r="A3098" s="14"/>
      <c r="B3098" s="235"/>
      <c r="C3098" s="236"/>
      <c r="D3098" s="226" t="s">
        <v>221</v>
      </c>
      <c r="E3098" s="237" t="s">
        <v>19</v>
      </c>
      <c r="F3098" s="238" t="s">
        <v>2293</v>
      </c>
      <c r="G3098" s="236"/>
      <c r="H3098" s="239">
        <v>39.767000000000003</v>
      </c>
      <c r="I3098" s="240"/>
      <c r="J3098" s="236"/>
      <c r="K3098" s="236"/>
      <c r="L3098" s="241"/>
      <c r="M3098" s="242"/>
      <c r="N3098" s="243"/>
      <c r="O3098" s="243"/>
      <c r="P3098" s="243"/>
      <c r="Q3098" s="243"/>
      <c r="R3098" s="243"/>
      <c r="S3098" s="243"/>
      <c r="T3098" s="244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45" t="s">
        <v>221</v>
      </c>
      <c r="AU3098" s="245" t="s">
        <v>78</v>
      </c>
      <c r="AV3098" s="14" t="s">
        <v>78</v>
      </c>
      <c r="AW3098" s="14" t="s">
        <v>31</v>
      </c>
      <c r="AX3098" s="14" t="s">
        <v>69</v>
      </c>
      <c r="AY3098" s="245" t="s">
        <v>212</v>
      </c>
    </row>
    <row r="3099" s="13" customFormat="1">
      <c r="A3099" s="13"/>
      <c r="B3099" s="224"/>
      <c r="C3099" s="225"/>
      <c r="D3099" s="226" t="s">
        <v>221</v>
      </c>
      <c r="E3099" s="227" t="s">
        <v>19</v>
      </c>
      <c r="F3099" s="228" t="s">
        <v>296</v>
      </c>
      <c r="G3099" s="225"/>
      <c r="H3099" s="227" t="s">
        <v>19</v>
      </c>
      <c r="I3099" s="229"/>
      <c r="J3099" s="225"/>
      <c r="K3099" s="225"/>
      <c r="L3099" s="230"/>
      <c r="M3099" s="231"/>
      <c r="N3099" s="232"/>
      <c r="O3099" s="232"/>
      <c r="P3099" s="232"/>
      <c r="Q3099" s="232"/>
      <c r="R3099" s="232"/>
      <c r="S3099" s="232"/>
      <c r="T3099" s="23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34" t="s">
        <v>221</v>
      </c>
      <c r="AU3099" s="234" t="s">
        <v>78</v>
      </c>
      <c r="AV3099" s="13" t="s">
        <v>74</v>
      </c>
      <c r="AW3099" s="13" t="s">
        <v>31</v>
      </c>
      <c r="AX3099" s="13" t="s">
        <v>69</v>
      </c>
      <c r="AY3099" s="234" t="s">
        <v>212</v>
      </c>
    </row>
    <row r="3100" s="14" customFormat="1">
      <c r="A3100" s="14"/>
      <c r="B3100" s="235"/>
      <c r="C3100" s="236"/>
      <c r="D3100" s="226" t="s">
        <v>221</v>
      </c>
      <c r="E3100" s="237" t="s">
        <v>19</v>
      </c>
      <c r="F3100" s="238" t="s">
        <v>2294</v>
      </c>
      <c r="G3100" s="236"/>
      <c r="H3100" s="239">
        <v>-1.6100000000000001</v>
      </c>
      <c r="I3100" s="240"/>
      <c r="J3100" s="236"/>
      <c r="K3100" s="236"/>
      <c r="L3100" s="241"/>
      <c r="M3100" s="242"/>
      <c r="N3100" s="243"/>
      <c r="O3100" s="243"/>
      <c r="P3100" s="243"/>
      <c r="Q3100" s="243"/>
      <c r="R3100" s="243"/>
      <c r="S3100" s="243"/>
      <c r="T3100" s="244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45" t="s">
        <v>221</v>
      </c>
      <c r="AU3100" s="245" t="s">
        <v>78</v>
      </c>
      <c r="AV3100" s="14" t="s">
        <v>78</v>
      </c>
      <c r="AW3100" s="14" t="s">
        <v>31</v>
      </c>
      <c r="AX3100" s="14" t="s">
        <v>69</v>
      </c>
      <c r="AY3100" s="245" t="s">
        <v>212</v>
      </c>
    </row>
    <row r="3101" s="14" customFormat="1">
      <c r="A3101" s="14"/>
      <c r="B3101" s="235"/>
      <c r="C3101" s="236"/>
      <c r="D3101" s="226" t="s">
        <v>221</v>
      </c>
      <c r="E3101" s="237" t="s">
        <v>19</v>
      </c>
      <c r="F3101" s="238" t="s">
        <v>999</v>
      </c>
      <c r="G3101" s="236"/>
      <c r="H3101" s="239">
        <v>-1.6000000000000001</v>
      </c>
      <c r="I3101" s="240"/>
      <c r="J3101" s="236"/>
      <c r="K3101" s="236"/>
      <c r="L3101" s="241"/>
      <c r="M3101" s="242"/>
      <c r="N3101" s="243"/>
      <c r="O3101" s="243"/>
      <c r="P3101" s="243"/>
      <c r="Q3101" s="243"/>
      <c r="R3101" s="243"/>
      <c r="S3101" s="243"/>
      <c r="T3101" s="244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45" t="s">
        <v>221</v>
      </c>
      <c r="AU3101" s="245" t="s">
        <v>78</v>
      </c>
      <c r="AV3101" s="14" t="s">
        <v>78</v>
      </c>
      <c r="AW3101" s="14" t="s">
        <v>31</v>
      </c>
      <c r="AX3101" s="14" t="s">
        <v>69</v>
      </c>
      <c r="AY3101" s="245" t="s">
        <v>212</v>
      </c>
    </row>
    <row r="3102" s="13" customFormat="1">
      <c r="A3102" s="13"/>
      <c r="B3102" s="224"/>
      <c r="C3102" s="225"/>
      <c r="D3102" s="226" t="s">
        <v>221</v>
      </c>
      <c r="E3102" s="227" t="s">
        <v>19</v>
      </c>
      <c r="F3102" s="228" t="s">
        <v>2295</v>
      </c>
      <c r="G3102" s="225"/>
      <c r="H3102" s="227" t="s">
        <v>19</v>
      </c>
      <c r="I3102" s="229"/>
      <c r="J3102" s="225"/>
      <c r="K3102" s="225"/>
      <c r="L3102" s="230"/>
      <c r="M3102" s="231"/>
      <c r="N3102" s="232"/>
      <c r="O3102" s="232"/>
      <c r="P3102" s="232"/>
      <c r="Q3102" s="232"/>
      <c r="R3102" s="232"/>
      <c r="S3102" s="232"/>
      <c r="T3102" s="23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34" t="s">
        <v>221</v>
      </c>
      <c r="AU3102" s="234" t="s">
        <v>78</v>
      </c>
      <c r="AV3102" s="13" t="s">
        <v>74</v>
      </c>
      <c r="AW3102" s="13" t="s">
        <v>31</v>
      </c>
      <c r="AX3102" s="13" t="s">
        <v>69</v>
      </c>
      <c r="AY3102" s="234" t="s">
        <v>212</v>
      </c>
    </row>
    <row r="3103" s="14" customFormat="1">
      <c r="A3103" s="14"/>
      <c r="B3103" s="235"/>
      <c r="C3103" s="236"/>
      <c r="D3103" s="226" t="s">
        <v>221</v>
      </c>
      <c r="E3103" s="237" t="s">
        <v>19</v>
      </c>
      <c r="F3103" s="238" t="s">
        <v>2296</v>
      </c>
      <c r="G3103" s="236"/>
      <c r="H3103" s="239">
        <v>42.343000000000004</v>
      </c>
      <c r="I3103" s="240"/>
      <c r="J3103" s="236"/>
      <c r="K3103" s="236"/>
      <c r="L3103" s="241"/>
      <c r="M3103" s="242"/>
      <c r="N3103" s="243"/>
      <c r="O3103" s="243"/>
      <c r="P3103" s="243"/>
      <c r="Q3103" s="243"/>
      <c r="R3103" s="243"/>
      <c r="S3103" s="243"/>
      <c r="T3103" s="244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45" t="s">
        <v>221</v>
      </c>
      <c r="AU3103" s="245" t="s">
        <v>78</v>
      </c>
      <c r="AV3103" s="14" t="s">
        <v>78</v>
      </c>
      <c r="AW3103" s="14" t="s">
        <v>31</v>
      </c>
      <c r="AX3103" s="14" t="s">
        <v>69</v>
      </c>
      <c r="AY3103" s="245" t="s">
        <v>212</v>
      </c>
    </row>
    <row r="3104" s="13" customFormat="1">
      <c r="A3104" s="13"/>
      <c r="B3104" s="224"/>
      <c r="C3104" s="225"/>
      <c r="D3104" s="226" t="s">
        <v>221</v>
      </c>
      <c r="E3104" s="227" t="s">
        <v>19</v>
      </c>
      <c r="F3104" s="228" t="s">
        <v>296</v>
      </c>
      <c r="G3104" s="225"/>
      <c r="H3104" s="227" t="s">
        <v>19</v>
      </c>
      <c r="I3104" s="229"/>
      <c r="J3104" s="225"/>
      <c r="K3104" s="225"/>
      <c r="L3104" s="230"/>
      <c r="M3104" s="231"/>
      <c r="N3104" s="232"/>
      <c r="O3104" s="232"/>
      <c r="P3104" s="232"/>
      <c r="Q3104" s="232"/>
      <c r="R3104" s="232"/>
      <c r="S3104" s="232"/>
      <c r="T3104" s="23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34" t="s">
        <v>221</v>
      </c>
      <c r="AU3104" s="234" t="s">
        <v>78</v>
      </c>
      <c r="AV3104" s="13" t="s">
        <v>74</v>
      </c>
      <c r="AW3104" s="13" t="s">
        <v>31</v>
      </c>
      <c r="AX3104" s="13" t="s">
        <v>69</v>
      </c>
      <c r="AY3104" s="234" t="s">
        <v>212</v>
      </c>
    </row>
    <row r="3105" s="14" customFormat="1">
      <c r="A3105" s="14"/>
      <c r="B3105" s="235"/>
      <c r="C3105" s="236"/>
      <c r="D3105" s="226" t="s">
        <v>221</v>
      </c>
      <c r="E3105" s="237" t="s">
        <v>19</v>
      </c>
      <c r="F3105" s="238" t="s">
        <v>999</v>
      </c>
      <c r="G3105" s="236"/>
      <c r="H3105" s="239">
        <v>-1.6000000000000001</v>
      </c>
      <c r="I3105" s="240"/>
      <c r="J3105" s="236"/>
      <c r="K3105" s="236"/>
      <c r="L3105" s="241"/>
      <c r="M3105" s="242"/>
      <c r="N3105" s="243"/>
      <c r="O3105" s="243"/>
      <c r="P3105" s="243"/>
      <c r="Q3105" s="243"/>
      <c r="R3105" s="243"/>
      <c r="S3105" s="243"/>
      <c r="T3105" s="244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45" t="s">
        <v>221</v>
      </c>
      <c r="AU3105" s="245" t="s">
        <v>78</v>
      </c>
      <c r="AV3105" s="14" t="s">
        <v>78</v>
      </c>
      <c r="AW3105" s="14" t="s">
        <v>31</v>
      </c>
      <c r="AX3105" s="14" t="s">
        <v>69</v>
      </c>
      <c r="AY3105" s="245" t="s">
        <v>212</v>
      </c>
    </row>
    <row r="3106" s="14" customFormat="1">
      <c r="A3106" s="14"/>
      <c r="B3106" s="235"/>
      <c r="C3106" s="236"/>
      <c r="D3106" s="226" t="s">
        <v>221</v>
      </c>
      <c r="E3106" s="237" t="s">
        <v>19</v>
      </c>
      <c r="F3106" s="238" t="s">
        <v>992</v>
      </c>
      <c r="G3106" s="236"/>
      <c r="H3106" s="239">
        <v>-1.3999999999999999</v>
      </c>
      <c r="I3106" s="240"/>
      <c r="J3106" s="236"/>
      <c r="K3106" s="236"/>
      <c r="L3106" s="241"/>
      <c r="M3106" s="242"/>
      <c r="N3106" s="243"/>
      <c r="O3106" s="243"/>
      <c r="P3106" s="243"/>
      <c r="Q3106" s="243"/>
      <c r="R3106" s="243"/>
      <c r="S3106" s="243"/>
      <c r="T3106" s="24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45" t="s">
        <v>221</v>
      </c>
      <c r="AU3106" s="245" t="s">
        <v>78</v>
      </c>
      <c r="AV3106" s="14" t="s">
        <v>78</v>
      </c>
      <c r="AW3106" s="14" t="s">
        <v>31</v>
      </c>
      <c r="AX3106" s="14" t="s">
        <v>69</v>
      </c>
      <c r="AY3106" s="245" t="s">
        <v>212</v>
      </c>
    </row>
    <row r="3107" s="14" customFormat="1">
      <c r="A3107" s="14"/>
      <c r="B3107" s="235"/>
      <c r="C3107" s="236"/>
      <c r="D3107" s="226" t="s">
        <v>221</v>
      </c>
      <c r="E3107" s="237" t="s">
        <v>19</v>
      </c>
      <c r="F3107" s="238" t="s">
        <v>991</v>
      </c>
      <c r="G3107" s="236"/>
      <c r="H3107" s="239">
        <v>-1.2</v>
      </c>
      <c r="I3107" s="240"/>
      <c r="J3107" s="236"/>
      <c r="K3107" s="236"/>
      <c r="L3107" s="241"/>
      <c r="M3107" s="242"/>
      <c r="N3107" s="243"/>
      <c r="O3107" s="243"/>
      <c r="P3107" s="243"/>
      <c r="Q3107" s="243"/>
      <c r="R3107" s="243"/>
      <c r="S3107" s="243"/>
      <c r="T3107" s="244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45" t="s">
        <v>221</v>
      </c>
      <c r="AU3107" s="245" t="s">
        <v>78</v>
      </c>
      <c r="AV3107" s="14" t="s">
        <v>78</v>
      </c>
      <c r="AW3107" s="14" t="s">
        <v>31</v>
      </c>
      <c r="AX3107" s="14" t="s">
        <v>69</v>
      </c>
      <c r="AY3107" s="245" t="s">
        <v>212</v>
      </c>
    </row>
    <row r="3108" s="13" customFormat="1">
      <c r="A3108" s="13"/>
      <c r="B3108" s="224"/>
      <c r="C3108" s="225"/>
      <c r="D3108" s="226" t="s">
        <v>221</v>
      </c>
      <c r="E3108" s="227" t="s">
        <v>19</v>
      </c>
      <c r="F3108" s="228" t="s">
        <v>2297</v>
      </c>
      <c r="G3108" s="225"/>
      <c r="H3108" s="227" t="s">
        <v>19</v>
      </c>
      <c r="I3108" s="229"/>
      <c r="J3108" s="225"/>
      <c r="K3108" s="225"/>
      <c r="L3108" s="230"/>
      <c r="M3108" s="231"/>
      <c r="N3108" s="232"/>
      <c r="O3108" s="232"/>
      <c r="P3108" s="232"/>
      <c r="Q3108" s="232"/>
      <c r="R3108" s="232"/>
      <c r="S3108" s="232"/>
      <c r="T3108" s="23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34" t="s">
        <v>221</v>
      </c>
      <c r="AU3108" s="234" t="s">
        <v>78</v>
      </c>
      <c r="AV3108" s="13" t="s">
        <v>74</v>
      </c>
      <c r="AW3108" s="13" t="s">
        <v>31</v>
      </c>
      <c r="AX3108" s="13" t="s">
        <v>69</v>
      </c>
      <c r="AY3108" s="234" t="s">
        <v>212</v>
      </c>
    </row>
    <row r="3109" s="14" customFormat="1">
      <c r="A3109" s="14"/>
      <c r="B3109" s="235"/>
      <c r="C3109" s="236"/>
      <c r="D3109" s="226" t="s">
        <v>221</v>
      </c>
      <c r="E3109" s="237" t="s">
        <v>19</v>
      </c>
      <c r="F3109" s="238" t="s">
        <v>2298</v>
      </c>
      <c r="G3109" s="236"/>
      <c r="H3109" s="239">
        <v>33.048000000000002</v>
      </c>
      <c r="I3109" s="240"/>
      <c r="J3109" s="236"/>
      <c r="K3109" s="236"/>
      <c r="L3109" s="241"/>
      <c r="M3109" s="242"/>
      <c r="N3109" s="243"/>
      <c r="O3109" s="243"/>
      <c r="P3109" s="243"/>
      <c r="Q3109" s="243"/>
      <c r="R3109" s="243"/>
      <c r="S3109" s="243"/>
      <c r="T3109" s="244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45" t="s">
        <v>221</v>
      </c>
      <c r="AU3109" s="245" t="s">
        <v>78</v>
      </c>
      <c r="AV3109" s="14" t="s">
        <v>78</v>
      </c>
      <c r="AW3109" s="14" t="s">
        <v>31</v>
      </c>
      <c r="AX3109" s="14" t="s">
        <v>69</v>
      </c>
      <c r="AY3109" s="245" t="s">
        <v>212</v>
      </c>
    </row>
    <row r="3110" s="13" customFormat="1">
      <c r="A3110" s="13"/>
      <c r="B3110" s="224"/>
      <c r="C3110" s="225"/>
      <c r="D3110" s="226" t="s">
        <v>221</v>
      </c>
      <c r="E3110" s="227" t="s">
        <v>19</v>
      </c>
      <c r="F3110" s="228" t="s">
        <v>296</v>
      </c>
      <c r="G3110" s="225"/>
      <c r="H3110" s="227" t="s">
        <v>19</v>
      </c>
      <c r="I3110" s="229"/>
      <c r="J3110" s="225"/>
      <c r="K3110" s="225"/>
      <c r="L3110" s="230"/>
      <c r="M3110" s="231"/>
      <c r="N3110" s="232"/>
      <c r="O3110" s="232"/>
      <c r="P3110" s="232"/>
      <c r="Q3110" s="232"/>
      <c r="R3110" s="232"/>
      <c r="S3110" s="232"/>
      <c r="T3110" s="23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34" t="s">
        <v>221</v>
      </c>
      <c r="AU3110" s="234" t="s">
        <v>78</v>
      </c>
      <c r="AV3110" s="13" t="s">
        <v>74</v>
      </c>
      <c r="AW3110" s="13" t="s">
        <v>31</v>
      </c>
      <c r="AX3110" s="13" t="s">
        <v>69</v>
      </c>
      <c r="AY3110" s="234" t="s">
        <v>212</v>
      </c>
    </row>
    <row r="3111" s="14" customFormat="1">
      <c r="A3111" s="14"/>
      <c r="B3111" s="235"/>
      <c r="C3111" s="236"/>
      <c r="D3111" s="226" t="s">
        <v>221</v>
      </c>
      <c r="E3111" s="237" t="s">
        <v>19</v>
      </c>
      <c r="F3111" s="238" t="s">
        <v>992</v>
      </c>
      <c r="G3111" s="236"/>
      <c r="H3111" s="239">
        <v>-1.3999999999999999</v>
      </c>
      <c r="I3111" s="240"/>
      <c r="J3111" s="236"/>
      <c r="K3111" s="236"/>
      <c r="L3111" s="241"/>
      <c r="M3111" s="242"/>
      <c r="N3111" s="243"/>
      <c r="O3111" s="243"/>
      <c r="P3111" s="243"/>
      <c r="Q3111" s="243"/>
      <c r="R3111" s="243"/>
      <c r="S3111" s="243"/>
      <c r="T3111" s="244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45" t="s">
        <v>221</v>
      </c>
      <c r="AU3111" s="245" t="s">
        <v>78</v>
      </c>
      <c r="AV3111" s="14" t="s">
        <v>78</v>
      </c>
      <c r="AW3111" s="14" t="s">
        <v>31</v>
      </c>
      <c r="AX3111" s="14" t="s">
        <v>69</v>
      </c>
      <c r="AY3111" s="245" t="s">
        <v>212</v>
      </c>
    </row>
    <row r="3112" s="14" customFormat="1">
      <c r="A3112" s="14"/>
      <c r="B3112" s="235"/>
      <c r="C3112" s="236"/>
      <c r="D3112" s="226" t="s">
        <v>221</v>
      </c>
      <c r="E3112" s="237" t="s">
        <v>19</v>
      </c>
      <c r="F3112" s="238" t="s">
        <v>2246</v>
      </c>
      <c r="G3112" s="236"/>
      <c r="H3112" s="239">
        <v>-0.86299999999999999</v>
      </c>
      <c r="I3112" s="240"/>
      <c r="J3112" s="236"/>
      <c r="K3112" s="236"/>
      <c r="L3112" s="241"/>
      <c r="M3112" s="242"/>
      <c r="N3112" s="243"/>
      <c r="O3112" s="243"/>
      <c r="P3112" s="243"/>
      <c r="Q3112" s="243"/>
      <c r="R3112" s="243"/>
      <c r="S3112" s="243"/>
      <c r="T3112" s="244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T3112" s="245" t="s">
        <v>221</v>
      </c>
      <c r="AU3112" s="245" t="s">
        <v>78</v>
      </c>
      <c r="AV3112" s="14" t="s">
        <v>78</v>
      </c>
      <c r="AW3112" s="14" t="s">
        <v>31</v>
      </c>
      <c r="AX3112" s="14" t="s">
        <v>69</v>
      </c>
      <c r="AY3112" s="245" t="s">
        <v>212</v>
      </c>
    </row>
    <row r="3113" s="13" customFormat="1">
      <c r="A3113" s="13"/>
      <c r="B3113" s="224"/>
      <c r="C3113" s="225"/>
      <c r="D3113" s="226" t="s">
        <v>221</v>
      </c>
      <c r="E3113" s="227" t="s">
        <v>19</v>
      </c>
      <c r="F3113" s="228" t="s">
        <v>995</v>
      </c>
      <c r="G3113" s="225"/>
      <c r="H3113" s="227" t="s">
        <v>19</v>
      </c>
      <c r="I3113" s="229"/>
      <c r="J3113" s="225"/>
      <c r="K3113" s="225"/>
      <c r="L3113" s="230"/>
      <c r="M3113" s="231"/>
      <c r="N3113" s="232"/>
      <c r="O3113" s="232"/>
      <c r="P3113" s="232"/>
      <c r="Q3113" s="232"/>
      <c r="R3113" s="232"/>
      <c r="S3113" s="232"/>
      <c r="T3113" s="23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34" t="s">
        <v>221</v>
      </c>
      <c r="AU3113" s="234" t="s">
        <v>78</v>
      </c>
      <c r="AV3113" s="13" t="s">
        <v>74</v>
      </c>
      <c r="AW3113" s="13" t="s">
        <v>31</v>
      </c>
      <c r="AX3113" s="13" t="s">
        <v>69</v>
      </c>
      <c r="AY3113" s="234" t="s">
        <v>212</v>
      </c>
    </row>
    <row r="3114" s="14" customFormat="1">
      <c r="A3114" s="14"/>
      <c r="B3114" s="235"/>
      <c r="C3114" s="236"/>
      <c r="D3114" s="226" t="s">
        <v>221</v>
      </c>
      <c r="E3114" s="237" t="s">
        <v>19</v>
      </c>
      <c r="F3114" s="238" t="s">
        <v>2299</v>
      </c>
      <c r="G3114" s="236"/>
      <c r="H3114" s="239">
        <v>33.165999999999997</v>
      </c>
      <c r="I3114" s="240"/>
      <c r="J3114" s="236"/>
      <c r="K3114" s="236"/>
      <c r="L3114" s="241"/>
      <c r="M3114" s="242"/>
      <c r="N3114" s="243"/>
      <c r="O3114" s="243"/>
      <c r="P3114" s="243"/>
      <c r="Q3114" s="243"/>
      <c r="R3114" s="243"/>
      <c r="S3114" s="243"/>
      <c r="T3114" s="244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45" t="s">
        <v>221</v>
      </c>
      <c r="AU3114" s="245" t="s">
        <v>78</v>
      </c>
      <c r="AV3114" s="14" t="s">
        <v>78</v>
      </c>
      <c r="AW3114" s="14" t="s">
        <v>31</v>
      </c>
      <c r="AX3114" s="14" t="s">
        <v>69</v>
      </c>
      <c r="AY3114" s="245" t="s">
        <v>212</v>
      </c>
    </row>
    <row r="3115" s="13" customFormat="1">
      <c r="A3115" s="13"/>
      <c r="B3115" s="224"/>
      <c r="C3115" s="225"/>
      <c r="D3115" s="226" t="s">
        <v>221</v>
      </c>
      <c r="E3115" s="227" t="s">
        <v>19</v>
      </c>
      <c r="F3115" s="228" t="s">
        <v>296</v>
      </c>
      <c r="G3115" s="225"/>
      <c r="H3115" s="227" t="s">
        <v>19</v>
      </c>
      <c r="I3115" s="229"/>
      <c r="J3115" s="225"/>
      <c r="K3115" s="225"/>
      <c r="L3115" s="230"/>
      <c r="M3115" s="231"/>
      <c r="N3115" s="232"/>
      <c r="O3115" s="232"/>
      <c r="P3115" s="232"/>
      <c r="Q3115" s="232"/>
      <c r="R3115" s="232"/>
      <c r="S3115" s="232"/>
      <c r="T3115" s="233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34" t="s">
        <v>221</v>
      </c>
      <c r="AU3115" s="234" t="s">
        <v>78</v>
      </c>
      <c r="AV3115" s="13" t="s">
        <v>74</v>
      </c>
      <c r="AW3115" s="13" t="s">
        <v>31</v>
      </c>
      <c r="AX3115" s="13" t="s">
        <v>69</v>
      </c>
      <c r="AY3115" s="234" t="s">
        <v>212</v>
      </c>
    </row>
    <row r="3116" s="14" customFormat="1">
      <c r="A3116" s="14"/>
      <c r="B3116" s="235"/>
      <c r="C3116" s="236"/>
      <c r="D3116" s="226" t="s">
        <v>221</v>
      </c>
      <c r="E3116" s="237" t="s">
        <v>19</v>
      </c>
      <c r="F3116" s="238" t="s">
        <v>2300</v>
      </c>
      <c r="G3116" s="236"/>
      <c r="H3116" s="239">
        <v>-3.6000000000000001</v>
      </c>
      <c r="I3116" s="240"/>
      <c r="J3116" s="236"/>
      <c r="K3116" s="236"/>
      <c r="L3116" s="241"/>
      <c r="M3116" s="242"/>
      <c r="N3116" s="243"/>
      <c r="O3116" s="243"/>
      <c r="P3116" s="243"/>
      <c r="Q3116" s="243"/>
      <c r="R3116" s="243"/>
      <c r="S3116" s="243"/>
      <c r="T3116" s="244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45" t="s">
        <v>221</v>
      </c>
      <c r="AU3116" s="245" t="s">
        <v>78</v>
      </c>
      <c r="AV3116" s="14" t="s">
        <v>78</v>
      </c>
      <c r="AW3116" s="14" t="s">
        <v>31</v>
      </c>
      <c r="AX3116" s="14" t="s">
        <v>69</v>
      </c>
      <c r="AY3116" s="245" t="s">
        <v>212</v>
      </c>
    </row>
    <row r="3117" s="13" customFormat="1">
      <c r="A3117" s="13"/>
      <c r="B3117" s="224"/>
      <c r="C3117" s="225"/>
      <c r="D3117" s="226" t="s">
        <v>221</v>
      </c>
      <c r="E3117" s="227" t="s">
        <v>19</v>
      </c>
      <c r="F3117" s="228" t="s">
        <v>2301</v>
      </c>
      <c r="G3117" s="225"/>
      <c r="H3117" s="227" t="s">
        <v>19</v>
      </c>
      <c r="I3117" s="229"/>
      <c r="J3117" s="225"/>
      <c r="K3117" s="225"/>
      <c r="L3117" s="230"/>
      <c r="M3117" s="231"/>
      <c r="N3117" s="232"/>
      <c r="O3117" s="232"/>
      <c r="P3117" s="232"/>
      <c r="Q3117" s="232"/>
      <c r="R3117" s="232"/>
      <c r="S3117" s="232"/>
      <c r="T3117" s="23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34" t="s">
        <v>221</v>
      </c>
      <c r="AU3117" s="234" t="s">
        <v>78</v>
      </c>
      <c r="AV3117" s="13" t="s">
        <v>74</v>
      </c>
      <c r="AW3117" s="13" t="s">
        <v>31</v>
      </c>
      <c r="AX3117" s="13" t="s">
        <v>69</v>
      </c>
      <c r="AY3117" s="234" t="s">
        <v>212</v>
      </c>
    </row>
    <row r="3118" s="14" customFormat="1">
      <c r="A3118" s="14"/>
      <c r="B3118" s="235"/>
      <c r="C3118" s="236"/>
      <c r="D3118" s="226" t="s">
        <v>221</v>
      </c>
      <c r="E3118" s="237" t="s">
        <v>19</v>
      </c>
      <c r="F3118" s="238" t="s">
        <v>2302</v>
      </c>
      <c r="G3118" s="236"/>
      <c r="H3118" s="239">
        <v>18.998000000000001</v>
      </c>
      <c r="I3118" s="240"/>
      <c r="J3118" s="236"/>
      <c r="K3118" s="236"/>
      <c r="L3118" s="241"/>
      <c r="M3118" s="242"/>
      <c r="N3118" s="243"/>
      <c r="O3118" s="243"/>
      <c r="P3118" s="243"/>
      <c r="Q3118" s="243"/>
      <c r="R3118" s="243"/>
      <c r="S3118" s="243"/>
      <c r="T3118" s="244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T3118" s="245" t="s">
        <v>221</v>
      </c>
      <c r="AU3118" s="245" t="s">
        <v>78</v>
      </c>
      <c r="AV3118" s="14" t="s">
        <v>78</v>
      </c>
      <c r="AW3118" s="14" t="s">
        <v>31</v>
      </c>
      <c r="AX3118" s="14" t="s">
        <v>69</v>
      </c>
      <c r="AY3118" s="245" t="s">
        <v>212</v>
      </c>
    </row>
    <row r="3119" s="13" customFormat="1">
      <c r="A3119" s="13"/>
      <c r="B3119" s="224"/>
      <c r="C3119" s="225"/>
      <c r="D3119" s="226" t="s">
        <v>221</v>
      </c>
      <c r="E3119" s="227" t="s">
        <v>19</v>
      </c>
      <c r="F3119" s="228" t="s">
        <v>296</v>
      </c>
      <c r="G3119" s="225"/>
      <c r="H3119" s="227" t="s">
        <v>19</v>
      </c>
      <c r="I3119" s="229"/>
      <c r="J3119" s="225"/>
      <c r="K3119" s="225"/>
      <c r="L3119" s="230"/>
      <c r="M3119" s="231"/>
      <c r="N3119" s="232"/>
      <c r="O3119" s="232"/>
      <c r="P3119" s="232"/>
      <c r="Q3119" s="232"/>
      <c r="R3119" s="232"/>
      <c r="S3119" s="232"/>
      <c r="T3119" s="23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34" t="s">
        <v>221</v>
      </c>
      <c r="AU3119" s="234" t="s">
        <v>78</v>
      </c>
      <c r="AV3119" s="13" t="s">
        <v>74</v>
      </c>
      <c r="AW3119" s="13" t="s">
        <v>31</v>
      </c>
      <c r="AX3119" s="13" t="s">
        <v>69</v>
      </c>
      <c r="AY3119" s="234" t="s">
        <v>212</v>
      </c>
    </row>
    <row r="3120" s="14" customFormat="1">
      <c r="A3120" s="14"/>
      <c r="B3120" s="235"/>
      <c r="C3120" s="236"/>
      <c r="D3120" s="226" t="s">
        <v>221</v>
      </c>
      <c r="E3120" s="237" t="s">
        <v>19</v>
      </c>
      <c r="F3120" s="238" t="s">
        <v>999</v>
      </c>
      <c r="G3120" s="236"/>
      <c r="H3120" s="239">
        <v>-1.6000000000000001</v>
      </c>
      <c r="I3120" s="240"/>
      <c r="J3120" s="236"/>
      <c r="K3120" s="236"/>
      <c r="L3120" s="241"/>
      <c r="M3120" s="242"/>
      <c r="N3120" s="243"/>
      <c r="O3120" s="243"/>
      <c r="P3120" s="243"/>
      <c r="Q3120" s="243"/>
      <c r="R3120" s="243"/>
      <c r="S3120" s="243"/>
      <c r="T3120" s="24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T3120" s="245" t="s">
        <v>221</v>
      </c>
      <c r="AU3120" s="245" t="s">
        <v>78</v>
      </c>
      <c r="AV3120" s="14" t="s">
        <v>78</v>
      </c>
      <c r="AW3120" s="14" t="s">
        <v>31</v>
      </c>
      <c r="AX3120" s="14" t="s">
        <v>69</v>
      </c>
      <c r="AY3120" s="245" t="s">
        <v>212</v>
      </c>
    </row>
    <row r="3121" s="13" customFormat="1">
      <c r="A3121" s="13"/>
      <c r="B3121" s="224"/>
      <c r="C3121" s="225"/>
      <c r="D3121" s="226" t="s">
        <v>221</v>
      </c>
      <c r="E3121" s="227" t="s">
        <v>19</v>
      </c>
      <c r="F3121" s="228" t="s">
        <v>2303</v>
      </c>
      <c r="G3121" s="225"/>
      <c r="H3121" s="227" t="s">
        <v>19</v>
      </c>
      <c r="I3121" s="229"/>
      <c r="J3121" s="225"/>
      <c r="K3121" s="225"/>
      <c r="L3121" s="230"/>
      <c r="M3121" s="231"/>
      <c r="N3121" s="232"/>
      <c r="O3121" s="232"/>
      <c r="P3121" s="232"/>
      <c r="Q3121" s="232"/>
      <c r="R3121" s="232"/>
      <c r="S3121" s="232"/>
      <c r="T3121" s="233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T3121" s="234" t="s">
        <v>221</v>
      </c>
      <c r="AU3121" s="234" t="s">
        <v>78</v>
      </c>
      <c r="AV3121" s="13" t="s">
        <v>74</v>
      </c>
      <c r="AW3121" s="13" t="s">
        <v>31</v>
      </c>
      <c r="AX3121" s="13" t="s">
        <v>69</v>
      </c>
      <c r="AY3121" s="234" t="s">
        <v>212</v>
      </c>
    </row>
    <row r="3122" s="14" customFormat="1">
      <c r="A3122" s="14"/>
      <c r="B3122" s="235"/>
      <c r="C3122" s="236"/>
      <c r="D3122" s="226" t="s">
        <v>221</v>
      </c>
      <c r="E3122" s="237" t="s">
        <v>19</v>
      </c>
      <c r="F3122" s="238" t="s">
        <v>2304</v>
      </c>
      <c r="G3122" s="236"/>
      <c r="H3122" s="239">
        <v>34.776000000000003</v>
      </c>
      <c r="I3122" s="240"/>
      <c r="J3122" s="236"/>
      <c r="K3122" s="236"/>
      <c r="L3122" s="241"/>
      <c r="M3122" s="242"/>
      <c r="N3122" s="243"/>
      <c r="O3122" s="243"/>
      <c r="P3122" s="243"/>
      <c r="Q3122" s="243"/>
      <c r="R3122" s="243"/>
      <c r="S3122" s="243"/>
      <c r="T3122" s="244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45" t="s">
        <v>221</v>
      </c>
      <c r="AU3122" s="245" t="s">
        <v>78</v>
      </c>
      <c r="AV3122" s="14" t="s">
        <v>78</v>
      </c>
      <c r="AW3122" s="14" t="s">
        <v>31</v>
      </c>
      <c r="AX3122" s="14" t="s">
        <v>69</v>
      </c>
      <c r="AY3122" s="245" t="s">
        <v>212</v>
      </c>
    </row>
    <row r="3123" s="13" customFormat="1">
      <c r="A3123" s="13"/>
      <c r="B3123" s="224"/>
      <c r="C3123" s="225"/>
      <c r="D3123" s="226" t="s">
        <v>221</v>
      </c>
      <c r="E3123" s="227" t="s">
        <v>19</v>
      </c>
      <c r="F3123" s="228" t="s">
        <v>296</v>
      </c>
      <c r="G3123" s="225"/>
      <c r="H3123" s="227" t="s">
        <v>19</v>
      </c>
      <c r="I3123" s="229"/>
      <c r="J3123" s="225"/>
      <c r="K3123" s="225"/>
      <c r="L3123" s="230"/>
      <c r="M3123" s="231"/>
      <c r="N3123" s="232"/>
      <c r="O3123" s="232"/>
      <c r="P3123" s="232"/>
      <c r="Q3123" s="232"/>
      <c r="R3123" s="232"/>
      <c r="S3123" s="232"/>
      <c r="T3123" s="23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34" t="s">
        <v>221</v>
      </c>
      <c r="AU3123" s="234" t="s">
        <v>78</v>
      </c>
      <c r="AV3123" s="13" t="s">
        <v>74</v>
      </c>
      <c r="AW3123" s="13" t="s">
        <v>31</v>
      </c>
      <c r="AX3123" s="13" t="s">
        <v>69</v>
      </c>
      <c r="AY3123" s="234" t="s">
        <v>212</v>
      </c>
    </row>
    <row r="3124" s="14" customFormat="1">
      <c r="A3124" s="14"/>
      <c r="B3124" s="235"/>
      <c r="C3124" s="236"/>
      <c r="D3124" s="226" t="s">
        <v>221</v>
      </c>
      <c r="E3124" s="237" t="s">
        <v>19</v>
      </c>
      <c r="F3124" s="238" t="s">
        <v>1006</v>
      </c>
      <c r="G3124" s="236"/>
      <c r="H3124" s="239">
        <v>-1.8</v>
      </c>
      <c r="I3124" s="240"/>
      <c r="J3124" s="236"/>
      <c r="K3124" s="236"/>
      <c r="L3124" s="241"/>
      <c r="M3124" s="242"/>
      <c r="N3124" s="243"/>
      <c r="O3124" s="243"/>
      <c r="P3124" s="243"/>
      <c r="Q3124" s="243"/>
      <c r="R3124" s="243"/>
      <c r="S3124" s="243"/>
      <c r="T3124" s="244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45" t="s">
        <v>221</v>
      </c>
      <c r="AU3124" s="245" t="s">
        <v>78</v>
      </c>
      <c r="AV3124" s="14" t="s">
        <v>78</v>
      </c>
      <c r="AW3124" s="14" t="s">
        <v>31</v>
      </c>
      <c r="AX3124" s="14" t="s">
        <v>69</v>
      </c>
      <c r="AY3124" s="245" t="s">
        <v>212</v>
      </c>
    </row>
    <row r="3125" s="14" customFormat="1">
      <c r="A3125" s="14"/>
      <c r="B3125" s="235"/>
      <c r="C3125" s="236"/>
      <c r="D3125" s="226" t="s">
        <v>221</v>
      </c>
      <c r="E3125" s="237" t="s">
        <v>19</v>
      </c>
      <c r="F3125" s="238" t="s">
        <v>2305</v>
      </c>
      <c r="G3125" s="236"/>
      <c r="H3125" s="239">
        <v>-1.125</v>
      </c>
      <c r="I3125" s="240"/>
      <c r="J3125" s="236"/>
      <c r="K3125" s="236"/>
      <c r="L3125" s="241"/>
      <c r="M3125" s="242"/>
      <c r="N3125" s="243"/>
      <c r="O3125" s="243"/>
      <c r="P3125" s="243"/>
      <c r="Q3125" s="243"/>
      <c r="R3125" s="243"/>
      <c r="S3125" s="243"/>
      <c r="T3125" s="244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45" t="s">
        <v>221</v>
      </c>
      <c r="AU3125" s="245" t="s">
        <v>78</v>
      </c>
      <c r="AV3125" s="14" t="s">
        <v>78</v>
      </c>
      <c r="AW3125" s="14" t="s">
        <v>31</v>
      </c>
      <c r="AX3125" s="14" t="s">
        <v>69</v>
      </c>
      <c r="AY3125" s="245" t="s">
        <v>212</v>
      </c>
    </row>
    <row r="3126" s="13" customFormat="1">
      <c r="A3126" s="13"/>
      <c r="B3126" s="224"/>
      <c r="C3126" s="225"/>
      <c r="D3126" s="226" t="s">
        <v>221</v>
      </c>
      <c r="E3126" s="227" t="s">
        <v>19</v>
      </c>
      <c r="F3126" s="228" t="s">
        <v>2306</v>
      </c>
      <c r="G3126" s="225"/>
      <c r="H3126" s="227" t="s">
        <v>19</v>
      </c>
      <c r="I3126" s="229"/>
      <c r="J3126" s="225"/>
      <c r="K3126" s="225"/>
      <c r="L3126" s="230"/>
      <c r="M3126" s="231"/>
      <c r="N3126" s="232"/>
      <c r="O3126" s="232"/>
      <c r="P3126" s="232"/>
      <c r="Q3126" s="232"/>
      <c r="R3126" s="232"/>
      <c r="S3126" s="232"/>
      <c r="T3126" s="23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34" t="s">
        <v>221</v>
      </c>
      <c r="AU3126" s="234" t="s">
        <v>78</v>
      </c>
      <c r="AV3126" s="13" t="s">
        <v>74</v>
      </c>
      <c r="AW3126" s="13" t="s">
        <v>31</v>
      </c>
      <c r="AX3126" s="13" t="s">
        <v>69</v>
      </c>
      <c r="AY3126" s="234" t="s">
        <v>212</v>
      </c>
    </row>
    <row r="3127" s="14" customFormat="1">
      <c r="A3127" s="14"/>
      <c r="B3127" s="235"/>
      <c r="C3127" s="236"/>
      <c r="D3127" s="226" t="s">
        <v>221</v>
      </c>
      <c r="E3127" s="237" t="s">
        <v>19</v>
      </c>
      <c r="F3127" s="238" t="s">
        <v>2307</v>
      </c>
      <c r="G3127" s="236"/>
      <c r="H3127" s="239">
        <v>75.959999999999994</v>
      </c>
      <c r="I3127" s="240"/>
      <c r="J3127" s="236"/>
      <c r="K3127" s="236"/>
      <c r="L3127" s="241"/>
      <c r="M3127" s="242"/>
      <c r="N3127" s="243"/>
      <c r="O3127" s="243"/>
      <c r="P3127" s="243"/>
      <c r="Q3127" s="243"/>
      <c r="R3127" s="243"/>
      <c r="S3127" s="243"/>
      <c r="T3127" s="244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45" t="s">
        <v>221</v>
      </c>
      <c r="AU3127" s="245" t="s">
        <v>78</v>
      </c>
      <c r="AV3127" s="14" t="s">
        <v>78</v>
      </c>
      <c r="AW3127" s="14" t="s">
        <v>31</v>
      </c>
      <c r="AX3127" s="14" t="s">
        <v>69</v>
      </c>
      <c r="AY3127" s="245" t="s">
        <v>212</v>
      </c>
    </row>
    <row r="3128" s="14" customFormat="1">
      <c r="A3128" s="14"/>
      <c r="B3128" s="235"/>
      <c r="C3128" s="236"/>
      <c r="D3128" s="226" t="s">
        <v>221</v>
      </c>
      <c r="E3128" s="237" t="s">
        <v>19</v>
      </c>
      <c r="F3128" s="238" t="s">
        <v>2308</v>
      </c>
      <c r="G3128" s="236"/>
      <c r="H3128" s="239">
        <v>34.421999999999997</v>
      </c>
      <c r="I3128" s="240"/>
      <c r="J3128" s="236"/>
      <c r="K3128" s="236"/>
      <c r="L3128" s="241"/>
      <c r="M3128" s="242"/>
      <c r="N3128" s="243"/>
      <c r="O3128" s="243"/>
      <c r="P3128" s="243"/>
      <c r="Q3128" s="243"/>
      <c r="R3128" s="243"/>
      <c r="S3128" s="243"/>
      <c r="T3128" s="244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45" t="s">
        <v>221</v>
      </c>
      <c r="AU3128" s="245" t="s">
        <v>78</v>
      </c>
      <c r="AV3128" s="14" t="s">
        <v>78</v>
      </c>
      <c r="AW3128" s="14" t="s">
        <v>31</v>
      </c>
      <c r="AX3128" s="14" t="s">
        <v>69</v>
      </c>
      <c r="AY3128" s="245" t="s">
        <v>212</v>
      </c>
    </row>
    <row r="3129" s="13" customFormat="1">
      <c r="A3129" s="13"/>
      <c r="B3129" s="224"/>
      <c r="C3129" s="225"/>
      <c r="D3129" s="226" t="s">
        <v>221</v>
      </c>
      <c r="E3129" s="227" t="s">
        <v>19</v>
      </c>
      <c r="F3129" s="228" t="s">
        <v>296</v>
      </c>
      <c r="G3129" s="225"/>
      <c r="H3129" s="227" t="s">
        <v>19</v>
      </c>
      <c r="I3129" s="229"/>
      <c r="J3129" s="225"/>
      <c r="K3129" s="225"/>
      <c r="L3129" s="230"/>
      <c r="M3129" s="231"/>
      <c r="N3129" s="232"/>
      <c r="O3129" s="232"/>
      <c r="P3129" s="232"/>
      <c r="Q3129" s="232"/>
      <c r="R3129" s="232"/>
      <c r="S3129" s="232"/>
      <c r="T3129" s="23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34" t="s">
        <v>221</v>
      </c>
      <c r="AU3129" s="234" t="s">
        <v>78</v>
      </c>
      <c r="AV3129" s="13" t="s">
        <v>74</v>
      </c>
      <c r="AW3129" s="13" t="s">
        <v>31</v>
      </c>
      <c r="AX3129" s="13" t="s">
        <v>69</v>
      </c>
      <c r="AY3129" s="234" t="s">
        <v>212</v>
      </c>
    </row>
    <row r="3130" s="14" customFormat="1">
      <c r="A3130" s="14"/>
      <c r="B3130" s="235"/>
      <c r="C3130" s="236"/>
      <c r="D3130" s="226" t="s">
        <v>221</v>
      </c>
      <c r="E3130" s="237" t="s">
        <v>19</v>
      </c>
      <c r="F3130" s="238" t="s">
        <v>2309</v>
      </c>
      <c r="G3130" s="236"/>
      <c r="H3130" s="239">
        <v>-3.1000000000000001</v>
      </c>
      <c r="I3130" s="240"/>
      <c r="J3130" s="236"/>
      <c r="K3130" s="236"/>
      <c r="L3130" s="241"/>
      <c r="M3130" s="242"/>
      <c r="N3130" s="243"/>
      <c r="O3130" s="243"/>
      <c r="P3130" s="243"/>
      <c r="Q3130" s="243"/>
      <c r="R3130" s="243"/>
      <c r="S3130" s="243"/>
      <c r="T3130" s="244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45" t="s">
        <v>221</v>
      </c>
      <c r="AU3130" s="245" t="s">
        <v>78</v>
      </c>
      <c r="AV3130" s="14" t="s">
        <v>78</v>
      </c>
      <c r="AW3130" s="14" t="s">
        <v>31</v>
      </c>
      <c r="AX3130" s="14" t="s">
        <v>69</v>
      </c>
      <c r="AY3130" s="245" t="s">
        <v>212</v>
      </c>
    </row>
    <row r="3131" s="14" customFormat="1">
      <c r="A3131" s="14"/>
      <c r="B3131" s="235"/>
      <c r="C3131" s="236"/>
      <c r="D3131" s="226" t="s">
        <v>221</v>
      </c>
      <c r="E3131" s="237" t="s">
        <v>19</v>
      </c>
      <c r="F3131" s="238" t="s">
        <v>991</v>
      </c>
      <c r="G3131" s="236"/>
      <c r="H3131" s="239">
        <v>-1.2</v>
      </c>
      <c r="I3131" s="240"/>
      <c r="J3131" s="236"/>
      <c r="K3131" s="236"/>
      <c r="L3131" s="241"/>
      <c r="M3131" s="242"/>
      <c r="N3131" s="243"/>
      <c r="O3131" s="243"/>
      <c r="P3131" s="243"/>
      <c r="Q3131" s="243"/>
      <c r="R3131" s="243"/>
      <c r="S3131" s="243"/>
      <c r="T3131" s="244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45" t="s">
        <v>221</v>
      </c>
      <c r="AU3131" s="245" t="s">
        <v>78</v>
      </c>
      <c r="AV3131" s="14" t="s">
        <v>78</v>
      </c>
      <c r="AW3131" s="14" t="s">
        <v>31</v>
      </c>
      <c r="AX3131" s="14" t="s">
        <v>69</v>
      </c>
      <c r="AY3131" s="245" t="s">
        <v>212</v>
      </c>
    </row>
    <row r="3132" s="14" customFormat="1">
      <c r="A3132" s="14"/>
      <c r="B3132" s="235"/>
      <c r="C3132" s="236"/>
      <c r="D3132" s="226" t="s">
        <v>221</v>
      </c>
      <c r="E3132" s="237" t="s">
        <v>19</v>
      </c>
      <c r="F3132" s="238" t="s">
        <v>1038</v>
      </c>
      <c r="G3132" s="236"/>
      <c r="H3132" s="239">
        <v>-3.2000000000000002</v>
      </c>
      <c r="I3132" s="240"/>
      <c r="J3132" s="236"/>
      <c r="K3132" s="236"/>
      <c r="L3132" s="241"/>
      <c r="M3132" s="242"/>
      <c r="N3132" s="243"/>
      <c r="O3132" s="243"/>
      <c r="P3132" s="243"/>
      <c r="Q3132" s="243"/>
      <c r="R3132" s="243"/>
      <c r="S3132" s="243"/>
      <c r="T3132" s="244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45" t="s">
        <v>221</v>
      </c>
      <c r="AU3132" s="245" t="s">
        <v>78</v>
      </c>
      <c r="AV3132" s="14" t="s">
        <v>78</v>
      </c>
      <c r="AW3132" s="14" t="s">
        <v>31</v>
      </c>
      <c r="AX3132" s="14" t="s">
        <v>69</v>
      </c>
      <c r="AY3132" s="245" t="s">
        <v>212</v>
      </c>
    </row>
    <row r="3133" s="14" customFormat="1">
      <c r="A3133" s="14"/>
      <c r="B3133" s="235"/>
      <c r="C3133" s="236"/>
      <c r="D3133" s="226" t="s">
        <v>221</v>
      </c>
      <c r="E3133" s="237" t="s">
        <v>19</v>
      </c>
      <c r="F3133" s="238" t="s">
        <v>2243</v>
      </c>
      <c r="G3133" s="236"/>
      <c r="H3133" s="239">
        <v>-7.2000000000000002</v>
      </c>
      <c r="I3133" s="240"/>
      <c r="J3133" s="236"/>
      <c r="K3133" s="236"/>
      <c r="L3133" s="241"/>
      <c r="M3133" s="242"/>
      <c r="N3133" s="243"/>
      <c r="O3133" s="243"/>
      <c r="P3133" s="243"/>
      <c r="Q3133" s="243"/>
      <c r="R3133" s="243"/>
      <c r="S3133" s="243"/>
      <c r="T3133" s="244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45" t="s">
        <v>221</v>
      </c>
      <c r="AU3133" s="245" t="s">
        <v>78</v>
      </c>
      <c r="AV3133" s="14" t="s">
        <v>78</v>
      </c>
      <c r="AW3133" s="14" t="s">
        <v>31</v>
      </c>
      <c r="AX3133" s="14" t="s">
        <v>69</v>
      </c>
      <c r="AY3133" s="245" t="s">
        <v>212</v>
      </c>
    </row>
    <row r="3134" s="14" customFormat="1">
      <c r="A3134" s="14"/>
      <c r="B3134" s="235"/>
      <c r="C3134" s="236"/>
      <c r="D3134" s="226" t="s">
        <v>221</v>
      </c>
      <c r="E3134" s="237" t="s">
        <v>19</v>
      </c>
      <c r="F3134" s="238" t="s">
        <v>2310</v>
      </c>
      <c r="G3134" s="236"/>
      <c r="H3134" s="239">
        <v>-6.75</v>
      </c>
      <c r="I3134" s="240"/>
      <c r="J3134" s="236"/>
      <c r="K3134" s="236"/>
      <c r="L3134" s="241"/>
      <c r="M3134" s="242"/>
      <c r="N3134" s="243"/>
      <c r="O3134" s="243"/>
      <c r="P3134" s="243"/>
      <c r="Q3134" s="243"/>
      <c r="R3134" s="243"/>
      <c r="S3134" s="243"/>
      <c r="T3134" s="244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45" t="s">
        <v>221</v>
      </c>
      <c r="AU3134" s="245" t="s">
        <v>78</v>
      </c>
      <c r="AV3134" s="14" t="s">
        <v>78</v>
      </c>
      <c r="AW3134" s="14" t="s">
        <v>31</v>
      </c>
      <c r="AX3134" s="14" t="s">
        <v>69</v>
      </c>
      <c r="AY3134" s="245" t="s">
        <v>212</v>
      </c>
    </row>
    <row r="3135" s="14" customFormat="1">
      <c r="A3135" s="14"/>
      <c r="B3135" s="235"/>
      <c r="C3135" s="236"/>
      <c r="D3135" s="226" t="s">
        <v>221</v>
      </c>
      <c r="E3135" s="237" t="s">
        <v>19</v>
      </c>
      <c r="F3135" s="238" t="s">
        <v>2311</v>
      </c>
      <c r="G3135" s="236"/>
      <c r="H3135" s="239">
        <v>-6.1879999999999997</v>
      </c>
      <c r="I3135" s="240"/>
      <c r="J3135" s="236"/>
      <c r="K3135" s="236"/>
      <c r="L3135" s="241"/>
      <c r="M3135" s="242"/>
      <c r="N3135" s="243"/>
      <c r="O3135" s="243"/>
      <c r="P3135" s="243"/>
      <c r="Q3135" s="243"/>
      <c r="R3135" s="243"/>
      <c r="S3135" s="243"/>
      <c r="T3135" s="244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45" t="s">
        <v>221</v>
      </c>
      <c r="AU3135" s="245" t="s">
        <v>78</v>
      </c>
      <c r="AV3135" s="14" t="s">
        <v>78</v>
      </c>
      <c r="AW3135" s="14" t="s">
        <v>31</v>
      </c>
      <c r="AX3135" s="14" t="s">
        <v>69</v>
      </c>
      <c r="AY3135" s="245" t="s">
        <v>212</v>
      </c>
    </row>
    <row r="3136" s="13" customFormat="1">
      <c r="A3136" s="13"/>
      <c r="B3136" s="224"/>
      <c r="C3136" s="225"/>
      <c r="D3136" s="226" t="s">
        <v>221</v>
      </c>
      <c r="E3136" s="227" t="s">
        <v>19</v>
      </c>
      <c r="F3136" s="228" t="s">
        <v>2312</v>
      </c>
      <c r="G3136" s="225"/>
      <c r="H3136" s="227" t="s">
        <v>19</v>
      </c>
      <c r="I3136" s="229"/>
      <c r="J3136" s="225"/>
      <c r="K3136" s="225"/>
      <c r="L3136" s="230"/>
      <c r="M3136" s="231"/>
      <c r="N3136" s="232"/>
      <c r="O3136" s="232"/>
      <c r="P3136" s="232"/>
      <c r="Q3136" s="232"/>
      <c r="R3136" s="232"/>
      <c r="S3136" s="232"/>
      <c r="T3136" s="23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34" t="s">
        <v>221</v>
      </c>
      <c r="AU3136" s="234" t="s">
        <v>78</v>
      </c>
      <c r="AV3136" s="13" t="s">
        <v>74</v>
      </c>
      <c r="AW3136" s="13" t="s">
        <v>31</v>
      </c>
      <c r="AX3136" s="13" t="s">
        <v>69</v>
      </c>
      <c r="AY3136" s="234" t="s">
        <v>212</v>
      </c>
    </row>
    <row r="3137" s="14" customFormat="1">
      <c r="A3137" s="14"/>
      <c r="B3137" s="235"/>
      <c r="C3137" s="236"/>
      <c r="D3137" s="226" t="s">
        <v>221</v>
      </c>
      <c r="E3137" s="237" t="s">
        <v>19</v>
      </c>
      <c r="F3137" s="238" t="s">
        <v>2313</v>
      </c>
      <c r="G3137" s="236"/>
      <c r="H3137" s="239">
        <v>47.978000000000002</v>
      </c>
      <c r="I3137" s="240"/>
      <c r="J3137" s="236"/>
      <c r="K3137" s="236"/>
      <c r="L3137" s="241"/>
      <c r="M3137" s="242"/>
      <c r="N3137" s="243"/>
      <c r="O3137" s="243"/>
      <c r="P3137" s="243"/>
      <c r="Q3137" s="243"/>
      <c r="R3137" s="243"/>
      <c r="S3137" s="243"/>
      <c r="T3137" s="244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45" t="s">
        <v>221</v>
      </c>
      <c r="AU3137" s="245" t="s">
        <v>78</v>
      </c>
      <c r="AV3137" s="14" t="s">
        <v>78</v>
      </c>
      <c r="AW3137" s="14" t="s">
        <v>31</v>
      </c>
      <c r="AX3137" s="14" t="s">
        <v>69</v>
      </c>
      <c r="AY3137" s="245" t="s">
        <v>212</v>
      </c>
    </row>
    <row r="3138" s="13" customFormat="1">
      <c r="A3138" s="13"/>
      <c r="B3138" s="224"/>
      <c r="C3138" s="225"/>
      <c r="D3138" s="226" t="s">
        <v>221</v>
      </c>
      <c r="E3138" s="227" t="s">
        <v>19</v>
      </c>
      <c r="F3138" s="228" t="s">
        <v>296</v>
      </c>
      <c r="G3138" s="225"/>
      <c r="H3138" s="227" t="s">
        <v>19</v>
      </c>
      <c r="I3138" s="229"/>
      <c r="J3138" s="225"/>
      <c r="K3138" s="225"/>
      <c r="L3138" s="230"/>
      <c r="M3138" s="231"/>
      <c r="N3138" s="232"/>
      <c r="O3138" s="232"/>
      <c r="P3138" s="232"/>
      <c r="Q3138" s="232"/>
      <c r="R3138" s="232"/>
      <c r="S3138" s="232"/>
      <c r="T3138" s="23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34" t="s">
        <v>221</v>
      </c>
      <c r="AU3138" s="234" t="s">
        <v>78</v>
      </c>
      <c r="AV3138" s="13" t="s">
        <v>74</v>
      </c>
      <c r="AW3138" s="13" t="s">
        <v>31</v>
      </c>
      <c r="AX3138" s="13" t="s">
        <v>69</v>
      </c>
      <c r="AY3138" s="234" t="s">
        <v>212</v>
      </c>
    </row>
    <row r="3139" s="14" customFormat="1">
      <c r="A3139" s="14"/>
      <c r="B3139" s="235"/>
      <c r="C3139" s="236"/>
      <c r="D3139" s="226" t="s">
        <v>221</v>
      </c>
      <c r="E3139" s="237" t="s">
        <v>19</v>
      </c>
      <c r="F3139" s="238" t="s">
        <v>2311</v>
      </c>
      <c r="G3139" s="236"/>
      <c r="H3139" s="239">
        <v>-6.1879999999999997</v>
      </c>
      <c r="I3139" s="240"/>
      <c r="J3139" s="236"/>
      <c r="K3139" s="236"/>
      <c r="L3139" s="241"/>
      <c r="M3139" s="242"/>
      <c r="N3139" s="243"/>
      <c r="O3139" s="243"/>
      <c r="P3139" s="243"/>
      <c r="Q3139" s="243"/>
      <c r="R3139" s="243"/>
      <c r="S3139" s="243"/>
      <c r="T3139" s="244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45" t="s">
        <v>221</v>
      </c>
      <c r="AU3139" s="245" t="s">
        <v>78</v>
      </c>
      <c r="AV3139" s="14" t="s">
        <v>78</v>
      </c>
      <c r="AW3139" s="14" t="s">
        <v>31</v>
      </c>
      <c r="AX3139" s="14" t="s">
        <v>69</v>
      </c>
      <c r="AY3139" s="245" t="s">
        <v>212</v>
      </c>
    </row>
    <row r="3140" s="13" customFormat="1">
      <c r="A3140" s="13"/>
      <c r="B3140" s="224"/>
      <c r="C3140" s="225"/>
      <c r="D3140" s="226" t="s">
        <v>221</v>
      </c>
      <c r="E3140" s="227" t="s">
        <v>19</v>
      </c>
      <c r="F3140" s="228" t="s">
        <v>2314</v>
      </c>
      <c r="G3140" s="225"/>
      <c r="H3140" s="227" t="s">
        <v>19</v>
      </c>
      <c r="I3140" s="229"/>
      <c r="J3140" s="225"/>
      <c r="K3140" s="225"/>
      <c r="L3140" s="230"/>
      <c r="M3140" s="231"/>
      <c r="N3140" s="232"/>
      <c r="O3140" s="232"/>
      <c r="P3140" s="232"/>
      <c r="Q3140" s="232"/>
      <c r="R3140" s="232"/>
      <c r="S3140" s="232"/>
      <c r="T3140" s="233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34" t="s">
        <v>221</v>
      </c>
      <c r="AU3140" s="234" t="s">
        <v>78</v>
      </c>
      <c r="AV3140" s="13" t="s">
        <v>74</v>
      </c>
      <c r="AW3140" s="13" t="s">
        <v>31</v>
      </c>
      <c r="AX3140" s="13" t="s">
        <v>69</v>
      </c>
      <c r="AY3140" s="234" t="s">
        <v>212</v>
      </c>
    </row>
    <row r="3141" s="14" customFormat="1">
      <c r="A3141" s="14"/>
      <c r="B3141" s="235"/>
      <c r="C3141" s="236"/>
      <c r="D3141" s="226" t="s">
        <v>221</v>
      </c>
      <c r="E3141" s="237" t="s">
        <v>19</v>
      </c>
      <c r="F3141" s="238" t="s">
        <v>2315</v>
      </c>
      <c r="G3141" s="236"/>
      <c r="H3141" s="239">
        <v>40.25</v>
      </c>
      <c r="I3141" s="240"/>
      <c r="J3141" s="236"/>
      <c r="K3141" s="236"/>
      <c r="L3141" s="241"/>
      <c r="M3141" s="242"/>
      <c r="N3141" s="243"/>
      <c r="O3141" s="243"/>
      <c r="P3141" s="243"/>
      <c r="Q3141" s="243"/>
      <c r="R3141" s="243"/>
      <c r="S3141" s="243"/>
      <c r="T3141" s="244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45" t="s">
        <v>221</v>
      </c>
      <c r="AU3141" s="245" t="s">
        <v>78</v>
      </c>
      <c r="AV3141" s="14" t="s">
        <v>78</v>
      </c>
      <c r="AW3141" s="14" t="s">
        <v>31</v>
      </c>
      <c r="AX3141" s="14" t="s">
        <v>69</v>
      </c>
      <c r="AY3141" s="245" t="s">
        <v>212</v>
      </c>
    </row>
    <row r="3142" s="13" customFormat="1">
      <c r="A3142" s="13"/>
      <c r="B3142" s="224"/>
      <c r="C3142" s="225"/>
      <c r="D3142" s="226" t="s">
        <v>221</v>
      </c>
      <c r="E3142" s="227" t="s">
        <v>19</v>
      </c>
      <c r="F3142" s="228" t="s">
        <v>296</v>
      </c>
      <c r="G3142" s="225"/>
      <c r="H3142" s="227" t="s">
        <v>19</v>
      </c>
      <c r="I3142" s="229"/>
      <c r="J3142" s="225"/>
      <c r="K3142" s="225"/>
      <c r="L3142" s="230"/>
      <c r="M3142" s="231"/>
      <c r="N3142" s="232"/>
      <c r="O3142" s="232"/>
      <c r="P3142" s="232"/>
      <c r="Q3142" s="232"/>
      <c r="R3142" s="232"/>
      <c r="S3142" s="232"/>
      <c r="T3142" s="233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34" t="s">
        <v>221</v>
      </c>
      <c r="AU3142" s="234" t="s">
        <v>78</v>
      </c>
      <c r="AV3142" s="13" t="s">
        <v>74</v>
      </c>
      <c r="AW3142" s="13" t="s">
        <v>31</v>
      </c>
      <c r="AX3142" s="13" t="s">
        <v>69</v>
      </c>
      <c r="AY3142" s="234" t="s">
        <v>212</v>
      </c>
    </row>
    <row r="3143" s="14" customFormat="1">
      <c r="A3143" s="14"/>
      <c r="B3143" s="235"/>
      <c r="C3143" s="236"/>
      <c r="D3143" s="226" t="s">
        <v>221</v>
      </c>
      <c r="E3143" s="237" t="s">
        <v>19</v>
      </c>
      <c r="F3143" s="238" t="s">
        <v>1006</v>
      </c>
      <c r="G3143" s="236"/>
      <c r="H3143" s="239">
        <v>-1.8</v>
      </c>
      <c r="I3143" s="240"/>
      <c r="J3143" s="236"/>
      <c r="K3143" s="236"/>
      <c r="L3143" s="241"/>
      <c r="M3143" s="242"/>
      <c r="N3143" s="243"/>
      <c r="O3143" s="243"/>
      <c r="P3143" s="243"/>
      <c r="Q3143" s="243"/>
      <c r="R3143" s="243"/>
      <c r="S3143" s="243"/>
      <c r="T3143" s="244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45" t="s">
        <v>221</v>
      </c>
      <c r="AU3143" s="245" t="s">
        <v>78</v>
      </c>
      <c r="AV3143" s="14" t="s">
        <v>78</v>
      </c>
      <c r="AW3143" s="14" t="s">
        <v>31</v>
      </c>
      <c r="AX3143" s="14" t="s">
        <v>69</v>
      </c>
      <c r="AY3143" s="245" t="s">
        <v>212</v>
      </c>
    </row>
    <row r="3144" s="13" customFormat="1">
      <c r="A3144" s="13"/>
      <c r="B3144" s="224"/>
      <c r="C3144" s="225"/>
      <c r="D3144" s="226" t="s">
        <v>221</v>
      </c>
      <c r="E3144" s="227" t="s">
        <v>19</v>
      </c>
      <c r="F3144" s="228" t="s">
        <v>2316</v>
      </c>
      <c r="G3144" s="225"/>
      <c r="H3144" s="227" t="s">
        <v>19</v>
      </c>
      <c r="I3144" s="229"/>
      <c r="J3144" s="225"/>
      <c r="K3144" s="225"/>
      <c r="L3144" s="230"/>
      <c r="M3144" s="231"/>
      <c r="N3144" s="232"/>
      <c r="O3144" s="232"/>
      <c r="P3144" s="232"/>
      <c r="Q3144" s="232"/>
      <c r="R3144" s="232"/>
      <c r="S3144" s="232"/>
      <c r="T3144" s="23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34" t="s">
        <v>221</v>
      </c>
      <c r="AU3144" s="234" t="s">
        <v>78</v>
      </c>
      <c r="AV3144" s="13" t="s">
        <v>74</v>
      </c>
      <c r="AW3144" s="13" t="s">
        <v>31</v>
      </c>
      <c r="AX3144" s="13" t="s">
        <v>69</v>
      </c>
      <c r="AY3144" s="234" t="s">
        <v>212</v>
      </c>
    </row>
    <row r="3145" s="14" customFormat="1">
      <c r="A3145" s="14"/>
      <c r="B3145" s="235"/>
      <c r="C3145" s="236"/>
      <c r="D3145" s="226" t="s">
        <v>221</v>
      </c>
      <c r="E3145" s="237" t="s">
        <v>19</v>
      </c>
      <c r="F3145" s="238" t="s">
        <v>2317</v>
      </c>
      <c r="G3145" s="236"/>
      <c r="H3145" s="239">
        <v>29.907</v>
      </c>
      <c r="I3145" s="240"/>
      <c r="J3145" s="236"/>
      <c r="K3145" s="236"/>
      <c r="L3145" s="241"/>
      <c r="M3145" s="242"/>
      <c r="N3145" s="243"/>
      <c r="O3145" s="243"/>
      <c r="P3145" s="243"/>
      <c r="Q3145" s="243"/>
      <c r="R3145" s="243"/>
      <c r="S3145" s="243"/>
      <c r="T3145" s="24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T3145" s="245" t="s">
        <v>221</v>
      </c>
      <c r="AU3145" s="245" t="s">
        <v>78</v>
      </c>
      <c r="AV3145" s="14" t="s">
        <v>78</v>
      </c>
      <c r="AW3145" s="14" t="s">
        <v>31</v>
      </c>
      <c r="AX3145" s="14" t="s">
        <v>69</v>
      </c>
      <c r="AY3145" s="245" t="s">
        <v>212</v>
      </c>
    </row>
    <row r="3146" s="13" customFormat="1">
      <c r="A3146" s="13"/>
      <c r="B3146" s="224"/>
      <c r="C3146" s="225"/>
      <c r="D3146" s="226" t="s">
        <v>221</v>
      </c>
      <c r="E3146" s="227" t="s">
        <v>19</v>
      </c>
      <c r="F3146" s="228" t="s">
        <v>296</v>
      </c>
      <c r="G3146" s="225"/>
      <c r="H3146" s="227" t="s">
        <v>19</v>
      </c>
      <c r="I3146" s="229"/>
      <c r="J3146" s="225"/>
      <c r="K3146" s="225"/>
      <c r="L3146" s="230"/>
      <c r="M3146" s="231"/>
      <c r="N3146" s="232"/>
      <c r="O3146" s="232"/>
      <c r="P3146" s="232"/>
      <c r="Q3146" s="232"/>
      <c r="R3146" s="232"/>
      <c r="S3146" s="232"/>
      <c r="T3146" s="23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34" t="s">
        <v>221</v>
      </c>
      <c r="AU3146" s="234" t="s">
        <v>78</v>
      </c>
      <c r="AV3146" s="13" t="s">
        <v>74</v>
      </c>
      <c r="AW3146" s="13" t="s">
        <v>31</v>
      </c>
      <c r="AX3146" s="13" t="s">
        <v>69</v>
      </c>
      <c r="AY3146" s="234" t="s">
        <v>212</v>
      </c>
    </row>
    <row r="3147" s="14" customFormat="1">
      <c r="A3147" s="14"/>
      <c r="B3147" s="235"/>
      <c r="C3147" s="236"/>
      <c r="D3147" s="226" t="s">
        <v>221</v>
      </c>
      <c r="E3147" s="237" t="s">
        <v>19</v>
      </c>
      <c r="F3147" s="238" t="s">
        <v>1006</v>
      </c>
      <c r="G3147" s="236"/>
      <c r="H3147" s="239">
        <v>-1.8</v>
      </c>
      <c r="I3147" s="240"/>
      <c r="J3147" s="236"/>
      <c r="K3147" s="236"/>
      <c r="L3147" s="241"/>
      <c r="M3147" s="242"/>
      <c r="N3147" s="243"/>
      <c r="O3147" s="243"/>
      <c r="P3147" s="243"/>
      <c r="Q3147" s="243"/>
      <c r="R3147" s="243"/>
      <c r="S3147" s="243"/>
      <c r="T3147" s="244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45" t="s">
        <v>221</v>
      </c>
      <c r="AU3147" s="245" t="s">
        <v>78</v>
      </c>
      <c r="AV3147" s="14" t="s">
        <v>78</v>
      </c>
      <c r="AW3147" s="14" t="s">
        <v>31</v>
      </c>
      <c r="AX3147" s="14" t="s">
        <v>69</v>
      </c>
      <c r="AY3147" s="245" t="s">
        <v>212</v>
      </c>
    </row>
    <row r="3148" s="14" customFormat="1">
      <c r="A3148" s="14"/>
      <c r="B3148" s="235"/>
      <c r="C3148" s="236"/>
      <c r="D3148" s="226" t="s">
        <v>221</v>
      </c>
      <c r="E3148" s="237" t="s">
        <v>19</v>
      </c>
      <c r="F3148" s="238" t="s">
        <v>2305</v>
      </c>
      <c r="G3148" s="236"/>
      <c r="H3148" s="239">
        <v>-1.125</v>
      </c>
      <c r="I3148" s="240"/>
      <c r="J3148" s="236"/>
      <c r="K3148" s="236"/>
      <c r="L3148" s="241"/>
      <c r="M3148" s="242"/>
      <c r="N3148" s="243"/>
      <c r="O3148" s="243"/>
      <c r="P3148" s="243"/>
      <c r="Q3148" s="243"/>
      <c r="R3148" s="243"/>
      <c r="S3148" s="243"/>
      <c r="T3148" s="244"/>
      <c r="U3148" s="14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T3148" s="245" t="s">
        <v>221</v>
      </c>
      <c r="AU3148" s="245" t="s">
        <v>78</v>
      </c>
      <c r="AV3148" s="14" t="s">
        <v>78</v>
      </c>
      <c r="AW3148" s="14" t="s">
        <v>31</v>
      </c>
      <c r="AX3148" s="14" t="s">
        <v>69</v>
      </c>
      <c r="AY3148" s="245" t="s">
        <v>212</v>
      </c>
    </row>
    <row r="3149" s="13" customFormat="1">
      <c r="A3149" s="13"/>
      <c r="B3149" s="224"/>
      <c r="C3149" s="225"/>
      <c r="D3149" s="226" t="s">
        <v>221</v>
      </c>
      <c r="E3149" s="227" t="s">
        <v>19</v>
      </c>
      <c r="F3149" s="228" t="s">
        <v>2318</v>
      </c>
      <c r="G3149" s="225"/>
      <c r="H3149" s="227" t="s">
        <v>19</v>
      </c>
      <c r="I3149" s="229"/>
      <c r="J3149" s="225"/>
      <c r="K3149" s="225"/>
      <c r="L3149" s="230"/>
      <c r="M3149" s="231"/>
      <c r="N3149" s="232"/>
      <c r="O3149" s="232"/>
      <c r="P3149" s="232"/>
      <c r="Q3149" s="232"/>
      <c r="R3149" s="232"/>
      <c r="S3149" s="232"/>
      <c r="T3149" s="23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34" t="s">
        <v>221</v>
      </c>
      <c r="AU3149" s="234" t="s">
        <v>78</v>
      </c>
      <c r="AV3149" s="13" t="s">
        <v>74</v>
      </c>
      <c r="AW3149" s="13" t="s">
        <v>31</v>
      </c>
      <c r="AX3149" s="13" t="s">
        <v>69</v>
      </c>
      <c r="AY3149" s="234" t="s">
        <v>212</v>
      </c>
    </row>
    <row r="3150" s="14" customFormat="1">
      <c r="A3150" s="14"/>
      <c r="B3150" s="235"/>
      <c r="C3150" s="236"/>
      <c r="D3150" s="226" t="s">
        <v>221</v>
      </c>
      <c r="E3150" s="237" t="s">
        <v>19</v>
      </c>
      <c r="F3150" s="238" t="s">
        <v>2319</v>
      </c>
      <c r="G3150" s="236"/>
      <c r="H3150" s="239">
        <v>36.386000000000003</v>
      </c>
      <c r="I3150" s="240"/>
      <c r="J3150" s="236"/>
      <c r="K3150" s="236"/>
      <c r="L3150" s="241"/>
      <c r="M3150" s="242"/>
      <c r="N3150" s="243"/>
      <c r="O3150" s="243"/>
      <c r="P3150" s="243"/>
      <c r="Q3150" s="243"/>
      <c r="R3150" s="243"/>
      <c r="S3150" s="243"/>
      <c r="T3150" s="24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45" t="s">
        <v>221</v>
      </c>
      <c r="AU3150" s="245" t="s">
        <v>78</v>
      </c>
      <c r="AV3150" s="14" t="s">
        <v>78</v>
      </c>
      <c r="AW3150" s="14" t="s">
        <v>31</v>
      </c>
      <c r="AX3150" s="14" t="s">
        <v>69</v>
      </c>
      <c r="AY3150" s="245" t="s">
        <v>212</v>
      </c>
    </row>
    <row r="3151" s="13" customFormat="1">
      <c r="A3151" s="13"/>
      <c r="B3151" s="224"/>
      <c r="C3151" s="225"/>
      <c r="D3151" s="226" t="s">
        <v>221</v>
      </c>
      <c r="E3151" s="227" t="s">
        <v>19</v>
      </c>
      <c r="F3151" s="228" t="s">
        <v>296</v>
      </c>
      <c r="G3151" s="225"/>
      <c r="H3151" s="227" t="s">
        <v>19</v>
      </c>
      <c r="I3151" s="229"/>
      <c r="J3151" s="225"/>
      <c r="K3151" s="225"/>
      <c r="L3151" s="230"/>
      <c r="M3151" s="231"/>
      <c r="N3151" s="232"/>
      <c r="O3151" s="232"/>
      <c r="P3151" s="232"/>
      <c r="Q3151" s="232"/>
      <c r="R3151" s="232"/>
      <c r="S3151" s="232"/>
      <c r="T3151" s="233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34" t="s">
        <v>221</v>
      </c>
      <c r="AU3151" s="234" t="s">
        <v>78</v>
      </c>
      <c r="AV3151" s="13" t="s">
        <v>74</v>
      </c>
      <c r="AW3151" s="13" t="s">
        <v>31</v>
      </c>
      <c r="AX3151" s="13" t="s">
        <v>69</v>
      </c>
      <c r="AY3151" s="234" t="s">
        <v>212</v>
      </c>
    </row>
    <row r="3152" s="14" customFormat="1">
      <c r="A3152" s="14"/>
      <c r="B3152" s="235"/>
      <c r="C3152" s="236"/>
      <c r="D3152" s="226" t="s">
        <v>221</v>
      </c>
      <c r="E3152" s="237" t="s">
        <v>19</v>
      </c>
      <c r="F3152" s="238" t="s">
        <v>1006</v>
      </c>
      <c r="G3152" s="236"/>
      <c r="H3152" s="239">
        <v>-1.8</v>
      </c>
      <c r="I3152" s="240"/>
      <c r="J3152" s="236"/>
      <c r="K3152" s="236"/>
      <c r="L3152" s="241"/>
      <c r="M3152" s="242"/>
      <c r="N3152" s="243"/>
      <c r="O3152" s="243"/>
      <c r="P3152" s="243"/>
      <c r="Q3152" s="243"/>
      <c r="R3152" s="243"/>
      <c r="S3152" s="243"/>
      <c r="T3152" s="244"/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T3152" s="245" t="s">
        <v>221</v>
      </c>
      <c r="AU3152" s="245" t="s">
        <v>78</v>
      </c>
      <c r="AV3152" s="14" t="s">
        <v>78</v>
      </c>
      <c r="AW3152" s="14" t="s">
        <v>31</v>
      </c>
      <c r="AX3152" s="14" t="s">
        <v>69</v>
      </c>
      <c r="AY3152" s="245" t="s">
        <v>212</v>
      </c>
    </row>
    <row r="3153" s="13" customFormat="1">
      <c r="A3153" s="13"/>
      <c r="B3153" s="224"/>
      <c r="C3153" s="225"/>
      <c r="D3153" s="226" t="s">
        <v>221</v>
      </c>
      <c r="E3153" s="227" t="s">
        <v>19</v>
      </c>
      <c r="F3153" s="228" t="s">
        <v>2320</v>
      </c>
      <c r="G3153" s="225"/>
      <c r="H3153" s="227" t="s">
        <v>19</v>
      </c>
      <c r="I3153" s="229"/>
      <c r="J3153" s="225"/>
      <c r="K3153" s="225"/>
      <c r="L3153" s="230"/>
      <c r="M3153" s="231"/>
      <c r="N3153" s="232"/>
      <c r="O3153" s="232"/>
      <c r="P3153" s="232"/>
      <c r="Q3153" s="232"/>
      <c r="R3153" s="232"/>
      <c r="S3153" s="232"/>
      <c r="T3153" s="23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34" t="s">
        <v>221</v>
      </c>
      <c r="AU3153" s="234" t="s">
        <v>78</v>
      </c>
      <c r="AV3153" s="13" t="s">
        <v>74</v>
      </c>
      <c r="AW3153" s="13" t="s">
        <v>31</v>
      </c>
      <c r="AX3153" s="13" t="s">
        <v>69</v>
      </c>
      <c r="AY3153" s="234" t="s">
        <v>212</v>
      </c>
    </row>
    <row r="3154" s="14" customFormat="1">
      <c r="A3154" s="14"/>
      <c r="B3154" s="235"/>
      <c r="C3154" s="236"/>
      <c r="D3154" s="226" t="s">
        <v>221</v>
      </c>
      <c r="E3154" s="237" t="s">
        <v>19</v>
      </c>
      <c r="F3154" s="238" t="s">
        <v>2321</v>
      </c>
      <c r="G3154" s="236"/>
      <c r="H3154" s="239">
        <v>32.490000000000002</v>
      </c>
      <c r="I3154" s="240"/>
      <c r="J3154" s="236"/>
      <c r="K3154" s="236"/>
      <c r="L3154" s="241"/>
      <c r="M3154" s="242"/>
      <c r="N3154" s="243"/>
      <c r="O3154" s="243"/>
      <c r="P3154" s="243"/>
      <c r="Q3154" s="243"/>
      <c r="R3154" s="243"/>
      <c r="S3154" s="243"/>
      <c r="T3154" s="244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45" t="s">
        <v>221</v>
      </c>
      <c r="AU3154" s="245" t="s">
        <v>78</v>
      </c>
      <c r="AV3154" s="14" t="s">
        <v>78</v>
      </c>
      <c r="AW3154" s="14" t="s">
        <v>31</v>
      </c>
      <c r="AX3154" s="14" t="s">
        <v>69</v>
      </c>
      <c r="AY3154" s="245" t="s">
        <v>212</v>
      </c>
    </row>
    <row r="3155" s="13" customFormat="1">
      <c r="A3155" s="13"/>
      <c r="B3155" s="224"/>
      <c r="C3155" s="225"/>
      <c r="D3155" s="226" t="s">
        <v>221</v>
      </c>
      <c r="E3155" s="227" t="s">
        <v>19</v>
      </c>
      <c r="F3155" s="228" t="s">
        <v>296</v>
      </c>
      <c r="G3155" s="225"/>
      <c r="H3155" s="227" t="s">
        <v>19</v>
      </c>
      <c r="I3155" s="229"/>
      <c r="J3155" s="225"/>
      <c r="K3155" s="225"/>
      <c r="L3155" s="230"/>
      <c r="M3155" s="231"/>
      <c r="N3155" s="232"/>
      <c r="O3155" s="232"/>
      <c r="P3155" s="232"/>
      <c r="Q3155" s="232"/>
      <c r="R3155" s="232"/>
      <c r="S3155" s="232"/>
      <c r="T3155" s="23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34" t="s">
        <v>221</v>
      </c>
      <c r="AU3155" s="234" t="s">
        <v>78</v>
      </c>
      <c r="AV3155" s="13" t="s">
        <v>74</v>
      </c>
      <c r="AW3155" s="13" t="s">
        <v>31</v>
      </c>
      <c r="AX3155" s="13" t="s">
        <v>69</v>
      </c>
      <c r="AY3155" s="234" t="s">
        <v>212</v>
      </c>
    </row>
    <row r="3156" s="14" customFormat="1">
      <c r="A3156" s="14"/>
      <c r="B3156" s="235"/>
      <c r="C3156" s="236"/>
      <c r="D3156" s="226" t="s">
        <v>221</v>
      </c>
      <c r="E3156" s="237" t="s">
        <v>19</v>
      </c>
      <c r="F3156" s="238" t="s">
        <v>2322</v>
      </c>
      <c r="G3156" s="236"/>
      <c r="H3156" s="239">
        <v>-2.25</v>
      </c>
      <c r="I3156" s="240"/>
      <c r="J3156" s="236"/>
      <c r="K3156" s="236"/>
      <c r="L3156" s="241"/>
      <c r="M3156" s="242"/>
      <c r="N3156" s="243"/>
      <c r="O3156" s="243"/>
      <c r="P3156" s="243"/>
      <c r="Q3156" s="243"/>
      <c r="R3156" s="243"/>
      <c r="S3156" s="243"/>
      <c r="T3156" s="244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45" t="s">
        <v>221</v>
      </c>
      <c r="AU3156" s="245" t="s">
        <v>78</v>
      </c>
      <c r="AV3156" s="14" t="s">
        <v>78</v>
      </c>
      <c r="AW3156" s="14" t="s">
        <v>31</v>
      </c>
      <c r="AX3156" s="14" t="s">
        <v>69</v>
      </c>
      <c r="AY3156" s="245" t="s">
        <v>212</v>
      </c>
    </row>
    <row r="3157" s="13" customFormat="1">
      <c r="A3157" s="13"/>
      <c r="B3157" s="224"/>
      <c r="C3157" s="225"/>
      <c r="D3157" s="226" t="s">
        <v>221</v>
      </c>
      <c r="E3157" s="227" t="s">
        <v>19</v>
      </c>
      <c r="F3157" s="228" t="s">
        <v>2323</v>
      </c>
      <c r="G3157" s="225"/>
      <c r="H3157" s="227" t="s">
        <v>19</v>
      </c>
      <c r="I3157" s="229"/>
      <c r="J3157" s="225"/>
      <c r="K3157" s="225"/>
      <c r="L3157" s="230"/>
      <c r="M3157" s="231"/>
      <c r="N3157" s="232"/>
      <c r="O3157" s="232"/>
      <c r="P3157" s="232"/>
      <c r="Q3157" s="232"/>
      <c r="R3157" s="232"/>
      <c r="S3157" s="232"/>
      <c r="T3157" s="23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34" t="s">
        <v>221</v>
      </c>
      <c r="AU3157" s="234" t="s">
        <v>78</v>
      </c>
      <c r="AV3157" s="13" t="s">
        <v>74</v>
      </c>
      <c r="AW3157" s="13" t="s">
        <v>31</v>
      </c>
      <c r="AX3157" s="13" t="s">
        <v>69</v>
      </c>
      <c r="AY3157" s="234" t="s">
        <v>212</v>
      </c>
    </row>
    <row r="3158" s="14" customFormat="1">
      <c r="A3158" s="14"/>
      <c r="B3158" s="235"/>
      <c r="C3158" s="236"/>
      <c r="D3158" s="226" t="s">
        <v>221</v>
      </c>
      <c r="E3158" s="237" t="s">
        <v>19</v>
      </c>
      <c r="F3158" s="238" t="s">
        <v>2324</v>
      </c>
      <c r="G3158" s="236"/>
      <c r="H3158" s="239">
        <v>36.024999999999999</v>
      </c>
      <c r="I3158" s="240"/>
      <c r="J3158" s="236"/>
      <c r="K3158" s="236"/>
      <c r="L3158" s="241"/>
      <c r="M3158" s="242"/>
      <c r="N3158" s="243"/>
      <c r="O3158" s="243"/>
      <c r="P3158" s="243"/>
      <c r="Q3158" s="243"/>
      <c r="R3158" s="243"/>
      <c r="S3158" s="243"/>
      <c r="T3158" s="24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45" t="s">
        <v>221</v>
      </c>
      <c r="AU3158" s="245" t="s">
        <v>78</v>
      </c>
      <c r="AV3158" s="14" t="s">
        <v>78</v>
      </c>
      <c r="AW3158" s="14" t="s">
        <v>31</v>
      </c>
      <c r="AX3158" s="14" t="s">
        <v>69</v>
      </c>
      <c r="AY3158" s="245" t="s">
        <v>212</v>
      </c>
    </row>
    <row r="3159" s="13" customFormat="1">
      <c r="A3159" s="13"/>
      <c r="B3159" s="224"/>
      <c r="C3159" s="225"/>
      <c r="D3159" s="226" t="s">
        <v>221</v>
      </c>
      <c r="E3159" s="227" t="s">
        <v>19</v>
      </c>
      <c r="F3159" s="228" t="s">
        <v>296</v>
      </c>
      <c r="G3159" s="225"/>
      <c r="H3159" s="227" t="s">
        <v>19</v>
      </c>
      <c r="I3159" s="229"/>
      <c r="J3159" s="225"/>
      <c r="K3159" s="225"/>
      <c r="L3159" s="230"/>
      <c r="M3159" s="231"/>
      <c r="N3159" s="232"/>
      <c r="O3159" s="232"/>
      <c r="P3159" s="232"/>
      <c r="Q3159" s="232"/>
      <c r="R3159" s="232"/>
      <c r="S3159" s="232"/>
      <c r="T3159" s="23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34" t="s">
        <v>221</v>
      </c>
      <c r="AU3159" s="234" t="s">
        <v>78</v>
      </c>
      <c r="AV3159" s="13" t="s">
        <v>74</v>
      </c>
      <c r="AW3159" s="13" t="s">
        <v>31</v>
      </c>
      <c r="AX3159" s="13" t="s">
        <v>69</v>
      </c>
      <c r="AY3159" s="234" t="s">
        <v>212</v>
      </c>
    </row>
    <row r="3160" s="14" customFormat="1">
      <c r="A3160" s="14"/>
      <c r="B3160" s="235"/>
      <c r="C3160" s="236"/>
      <c r="D3160" s="226" t="s">
        <v>221</v>
      </c>
      <c r="E3160" s="237" t="s">
        <v>19</v>
      </c>
      <c r="F3160" s="238" t="s">
        <v>2309</v>
      </c>
      <c r="G3160" s="236"/>
      <c r="H3160" s="239">
        <v>-3.1000000000000001</v>
      </c>
      <c r="I3160" s="240"/>
      <c r="J3160" s="236"/>
      <c r="K3160" s="236"/>
      <c r="L3160" s="241"/>
      <c r="M3160" s="242"/>
      <c r="N3160" s="243"/>
      <c r="O3160" s="243"/>
      <c r="P3160" s="243"/>
      <c r="Q3160" s="243"/>
      <c r="R3160" s="243"/>
      <c r="S3160" s="243"/>
      <c r="T3160" s="24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45" t="s">
        <v>221</v>
      </c>
      <c r="AU3160" s="245" t="s">
        <v>78</v>
      </c>
      <c r="AV3160" s="14" t="s">
        <v>78</v>
      </c>
      <c r="AW3160" s="14" t="s">
        <v>31</v>
      </c>
      <c r="AX3160" s="14" t="s">
        <v>69</v>
      </c>
      <c r="AY3160" s="245" t="s">
        <v>212</v>
      </c>
    </row>
    <row r="3161" s="14" customFormat="1">
      <c r="A3161" s="14"/>
      <c r="B3161" s="235"/>
      <c r="C3161" s="236"/>
      <c r="D3161" s="226" t="s">
        <v>221</v>
      </c>
      <c r="E3161" s="237" t="s">
        <v>19</v>
      </c>
      <c r="F3161" s="238" t="s">
        <v>2246</v>
      </c>
      <c r="G3161" s="236"/>
      <c r="H3161" s="239">
        <v>-0.86299999999999999</v>
      </c>
      <c r="I3161" s="240"/>
      <c r="J3161" s="236"/>
      <c r="K3161" s="236"/>
      <c r="L3161" s="241"/>
      <c r="M3161" s="242"/>
      <c r="N3161" s="243"/>
      <c r="O3161" s="243"/>
      <c r="P3161" s="243"/>
      <c r="Q3161" s="243"/>
      <c r="R3161" s="243"/>
      <c r="S3161" s="243"/>
      <c r="T3161" s="244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45" t="s">
        <v>221</v>
      </c>
      <c r="AU3161" s="245" t="s">
        <v>78</v>
      </c>
      <c r="AV3161" s="14" t="s">
        <v>78</v>
      </c>
      <c r="AW3161" s="14" t="s">
        <v>31</v>
      </c>
      <c r="AX3161" s="14" t="s">
        <v>69</v>
      </c>
      <c r="AY3161" s="245" t="s">
        <v>212</v>
      </c>
    </row>
    <row r="3162" s="13" customFormat="1">
      <c r="A3162" s="13"/>
      <c r="B3162" s="224"/>
      <c r="C3162" s="225"/>
      <c r="D3162" s="226" t="s">
        <v>221</v>
      </c>
      <c r="E3162" s="227" t="s">
        <v>19</v>
      </c>
      <c r="F3162" s="228" t="s">
        <v>2325</v>
      </c>
      <c r="G3162" s="225"/>
      <c r="H3162" s="227" t="s">
        <v>19</v>
      </c>
      <c r="I3162" s="229"/>
      <c r="J3162" s="225"/>
      <c r="K3162" s="225"/>
      <c r="L3162" s="230"/>
      <c r="M3162" s="231"/>
      <c r="N3162" s="232"/>
      <c r="O3162" s="232"/>
      <c r="P3162" s="232"/>
      <c r="Q3162" s="232"/>
      <c r="R3162" s="232"/>
      <c r="S3162" s="232"/>
      <c r="T3162" s="23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34" t="s">
        <v>221</v>
      </c>
      <c r="AU3162" s="234" t="s">
        <v>78</v>
      </c>
      <c r="AV3162" s="13" t="s">
        <v>74</v>
      </c>
      <c r="AW3162" s="13" t="s">
        <v>31</v>
      </c>
      <c r="AX3162" s="13" t="s">
        <v>69</v>
      </c>
      <c r="AY3162" s="234" t="s">
        <v>212</v>
      </c>
    </row>
    <row r="3163" s="14" customFormat="1">
      <c r="A3163" s="14"/>
      <c r="B3163" s="235"/>
      <c r="C3163" s="236"/>
      <c r="D3163" s="226" t="s">
        <v>221</v>
      </c>
      <c r="E3163" s="237" t="s">
        <v>19</v>
      </c>
      <c r="F3163" s="238" t="s">
        <v>2326</v>
      </c>
      <c r="G3163" s="236"/>
      <c r="H3163" s="239">
        <v>111.444</v>
      </c>
      <c r="I3163" s="240"/>
      <c r="J3163" s="236"/>
      <c r="K3163" s="236"/>
      <c r="L3163" s="241"/>
      <c r="M3163" s="242"/>
      <c r="N3163" s="243"/>
      <c r="O3163" s="243"/>
      <c r="P3163" s="243"/>
      <c r="Q3163" s="243"/>
      <c r="R3163" s="243"/>
      <c r="S3163" s="243"/>
      <c r="T3163" s="244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45" t="s">
        <v>221</v>
      </c>
      <c r="AU3163" s="245" t="s">
        <v>78</v>
      </c>
      <c r="AV3163" s="14" t="s">
        <v>78</v>
      </c>
      <c r="AW3163" s="14" t="s">
        <v>31</v>
      </c>
      <c r="AX3163" s="14" t="s">
        <v>69</v>
      </c>
      <c r="AY3163" s="245" t="s">
        <v>212</v>
      </c>
    </row>
    <row r="3164" s="13" customFormat="1">
      <c r="A3164" s="13"/>
      <c r="B3164" s="224"/>
      <c r="C3164" s="225"/>
      <c r="D3164" s="226" t="s">
        <v>221</v>
      </c>
      <c r="E3164" s="227" t="s">
        <v>19</v>
      </c>
      <c r="F3164" s="228" t="s">
        <v>296</v>
      </c>
      <c r="G3164" s="225"/>
      <c r="H3164" s="227" t="s">
        <v>19</v>
      </c>
      <c r="I3164" s="229"/>
      <c r="J3164" s="225"/>
      <c r="K3164" s="225"/>
      <c r="L3164" s="230"/>
      <c r="M3164" s="231"/>
      <c r="N3164" s="232"/>
      <c r="O3164" s="232"/>
      <c r="P3164" s="232"/>
      <c r="Q3164" s="232"/>
      <c r="R3164" s="232"/>
      <c r="S3164" s="232"/>
      <c r="T3164" s="23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34" t="s">
        <v>221</v>
      </c>
      <c r="AU3164" s="234" t="s">
        <v>78</v>
      </c>
      <c r="AV3164" s="13" t="s">
        <v>74</v>
      </c>
      <c r="AW3164" s="13" t="s">
        <v>31</v>
      </c>
      <c r="AX3164" s="13" t="s">
        <v>69</v>
      </c>
      <c r="AY3164" s="234" t="s">
        <v>212</v>
      </c>
    </row>
    <row r="3165" s="14" customFormat="1">
      <c r="A3165" s="14"/>
      <c r="B3165" s="235"/>
      <c r="C3165" s="236"/>
      <c r="D3165" s="226" t="s">
        <v>221</v>
      </c>
      <c r="E3165" s="237" t="s">
        <v>19</v>
      </c>
      <c r="F3165" s="238" t="s">
        <v>2327</v>
      </c>
      <c r="G3165" s="236"/>
      <c r="H3165" s="239">
        <v>-6</v>
      </c>
      <c r="I3165" s="240"/>
      <c r="J3165" s="236"/>
      <c r="K3165" s="236"/>
      <c r="L3165" s="241"/>
      <c r="M3165" s="242"/>
      <c r="N3165" s="243"/>
      <c r="O3165" s="243"/>
      <c r="P3165" s="243"/>
      <c r="Q3165" s="243"/>
      <c r="R3165" s="243"/>
      <c r="S3165" s="243"/>
      <c r="T3165" s="244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45" t="s">
        <v>221</v>
      </c>
      <c r="AU3165" s="245" t="s">
        <v>78</v>
      </c>
      <c r="AV3165" s="14" t="s">
        <v>78</v>
      </c>
      <c r="AW3165" s="14" t="s">
        <v>31</v>
      </c>
      <c r="AX3165" s="14" t="s">
        <v>69</v>
      </c>
      <c r="AY3165" s="245" t="s">
        <v>212</v>
      </c>
    </row>
    <row r="3166" s="14" customFormat="1">
      <c r="A3166" s="14"/>
      <c r="B3166" s="235"/>
      <c r="C3166" s="236"/>
      <c r="D3166" s="226" t="s">
        <v>221</v>
      </c>
      <c r="E3166" s="237" t="s">
        <v>19</v>
      </c>
      <c r="F3166" s="238" t="s">
        <v>1096</v>
      </c>
      <c r="G3166" s="236"/>
      <c r="H3166" s="239">
        <v>-2</v>
      </c>
      <c r="I3166" s="240"/>
      <c r="J3166" s="236"/>
      <c r="K3166" s="236"/>
      <c r="L3166" s="241"/>
      <c r="M3166" s="242"/>
      <c r="N3166" s="243"/>
      <c r="O3166" s="243"/>
      <c r="P3166" s="243"/>
      <c r="Q3166" s="243"/>
      <c r="R3166" s="243"/>
      <c r="S3166" s="243"/>
      <c r="T3166" s="244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45" t="s">
        <v>221</v>
      </c>
      <c r="AU3166" s="245" t="s">
        <v>78</v>
      </c>
      <c r="AV3166" s="14" t="s">
        <v>78</v>
      </c>
      <c r="AW3166" s="14" t="s">
        <v>31</v>
      </c>
      <c r="AX3166" s="14" t="s">
        <v>69</v>
      </c>
      <c r="AY3166" s="245" t="s">
        <v>212</v>
      </c>
    </row>
    <row r="3167" s="14" customFormat="1">
      <c r="A3167" s="14"/>
      <c r="B3167" s="235"/>
      <c r="C3167" s="236"/>
      <c r="D3167" s="226" t="s">
        <v>221</v>
      </c>
      <c r="E3167" s="237" t="s">
        <v>19</v>
      </c>
      <c r="F3167" s="238" t="s">
        <v>2328</v>
      </c>
      <c r="G3167" s="236"/>
      <c r="H3167" s="239">
        <v>-6.2000000000000002</v>
      </c>
      <c r="I3167" s="240"/>
      <c r="J3167" s="236"/>
      <c r="K3167" s="236"/>
      <c r="L3167" s="241"/>
      <c r="M3167" s="242"/>
      <c r="N3167" s="243"/>
      <c r="O3167" s="243"/>
      <c r="P3167" s="243"/>
      <c r="Q3167" s="243"/>
      <c r="R3167" s="243"/>
      <c r="S3167" s="243"/>
      <c r="T3167" s="244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45" t="s">
        <v>221</v>
      </c>
      <c r="AU3167" s="245" t="s">
        <v>78</v>
      </c>
      <c r="AV3167" s="14" t="s">
        <v>78</v>
      </c>
      <c r="AW3167" s="14" t="s">
        <v>31</v>
      </c>
      <c r="AX3167" s="14" t="s">
        <v>69</v>
      </c>
      <c r="AY3167" s="245" t="s">
        <v>212</v>
      </c>
    </row>
    <row r="3168" s="14" customFormat="1">
      <c r="A3168" s="14"/>
      <c r="B3168" s="235"/>
      <c r="C3168" s="236"/>
      <c r="D3168" s="226" t="s">
        <v>221</v>
      </c>
      <c r="E3168" s="237" t="s">
        <v>19</v>
      </c>
      <c r="F3168" s="238" t="s">
        <v>1101</v>
      </c>
      <c r="G3168" s="236"/>
      <c r="H3168" s="239">
        <v>-2.5</v>
      </c>
      <c r="I3168" s="240"/>
      <c r="J3168" s="236"/>
      <c r="K3168" s="236"/>
      <c r="L3168" s="241"/>
      <c r="M3168" s="242"/>
      <c r="N3168" s="243"/>
      <c r="O3168" s="243"/>
      <c r="P3168" s="243"/>
      <c r="Q3168" s="243"/>
      <c r="R3168" s="243"/>
      <c r="S3168" s="243"/>
      <c r="T3168" s="24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45" t="s">
        <v>221</v>
      </c>
      <c r="AU3168" s="245" t="s">
        <v>78</v>
      </c>
      <c r="AV3168" s="14" t="s">
        <v>78</v>
      </c>
      <c r="AW3168" s="14" t="s">
        <v>31</v>
      </c>
      <c r="AX3168" s="14" t="s">
        <v>69</v>
      </c>
      <c r="AY3168" s="245" t="s">
        <v>212</v>
      </c>
    </row>
    <row r="3169" s="13" customFormat="1">
      <c r="A3169" s="13"/>
      <c r="B3169" s="224"/>
      <c r="C3169" s="225"/>
      <c r="D3169" s="226" t="s">
        <v>221</v>
      </c>
      <c r="E3169" s="227" t="s">
        <v>19</v>
      </c>
      <c r="F3169" s="228" t="s">
        <v>674</v>
      </c>
      <c r="G3169" s="225"/>
      <c r="H3169" s="227" t="s">
        <v>19</v>
      </c>
      <c r="I3169" s="229"/>
      <c r="J3169" s="225"/>
      <c r="K3169" s="225"/>
      <c r="L3169" s="230"/>
      <c r="M3169" s="231"/>
      <c r="N3169" s="232"/>
      <c r="O3169" s="232"/>
      <c r="P3169" s="232"/>
      <c r="Q3169" s="232"/>
      <c r="R3169" s="232"/>
      <c r="S3169" s="232"/>
      <c r="T3169" s="233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34" t="s">
        <v>221</v>
      </c>
      <c r="AU3169" s="234" t="s">
        <v>78</v>
      </c>
      <c r="AV3169" s="13" t="s">
        <v>74</v>
      </c>
      <c r="AW3169" s="13" t="s">
        <v>31</v>
      </c>
      <c r="AX3169" s="13" t="s">
        <v>69</v>
      </c>
      <c r="AY3169" s="234" t="s">
        <v>212</v>
      </c>
    </row>
    <row r="3170" s="13" customFormat="1">
      <c r="A3170" s="13"/>
      <c r="B3170" s="224"/>
      <c r="C3170" s="225"/>
      <c r="D3170" s="226" t="s">
        <v>221</v>
      </c>
      <c r="E3170" s="227" t="s">
        <v>19</v>
      </c>
      <c r="F3170" s="228" t="s">
        <v>2329</v>
      </c>
      <c r="G3170" s="225"/>
      <c r="H3170" s="227" t="s">
        <v>19</v>
      </c>
      <c r="I3170" s="229"/>
      <c r="J3170" s="225"/>
      <c r="K3170" s="225"/>
      <c r="L3170" s="230"/>
      <c r="M3170" s="231"/>
      <c r="N3170" s="232"/>
      <c r="O3170" s="232"/>
      <c r="P3170" s="232"/>
      <c r="Q3170" s="232"/>
      <c r="R3170" s="232"/>
      <c r="S3170" s="232"/>
      <c r="T3170" s="23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34" t="s">
        <v>221</v>
      </c>
      <c r="AU3170" s="234" t="s">
        <v>78</v>
      </c>
      <c r="AV3170" s="13" t="s">
        <v>74</v>
      </c>
      <c r="AW3170" s="13" t="s">
        <v>31</v>
      </c>
      <c r="AX3170" s="13" t="s">
        <v>69</v>
      </c>
      <c r="AY3170" s="234" t="s">
        <v>212</v>
      </c>
    </row>
    <row r="3171" s="14" customFormat="1">
      <c r="A3171" s="14"/>
      <c r="B3171" s="235"/>
      <c r="C3171" s="236"/>
      <c r="D3171" s="226" t="s">
        <v>221</v>
      </c>
      <c r="E3171" s="237" t="s">
        <v>19</v>
      </c>
      <c r="F3171" s="238" t="s">
        <v>2330</v>
      </c>
      <c r="G3171" s="236"/>
      <c r="H3171" s="239">
        <v>58.235999999999997</v>
      </c>
      <c r="I3171" s="240"/>
      <c r="J3171" s="236"/>
      <c r="K3171" s="236"/>
      <c r="L3171" s="241"/>
      <c r="M3171" s="242"/>
      <c r="N3171" s="243"/>
      <c r="O3171" s="243"/>
      <c r="P3171" s="243"/>
      <c r="Q3171" s="243"/>
      <c r="R3171" s="243"/>
      <c r="S3171" s="243"/>
      <c r="T3171" s="244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45" t="s">
        <v>221</v>
      </c>
      <c r="AU3171" s="245" t="s">
        <v>78</v>
      </c>
      <c r="AV3171" s="14" t="s">
        <v>78</v>
      </c>
      <c r="AW3171" s="14" t="s">
        <v>31</v>
      </c>
      <c r="AX3171" s="14" t="s">
        <v>69</v>
      </c>
      <c r="AY3171" s="245" t="s">
        <v>212</v>
      </c>
    </row>
    <row r="3172" s="13" customFormat="1">
      <c r="A3172" s="13"/>
      <c r="B3172" s="224"/>
      <c r="C3172" s="225"/>
      <c r="D3172" s="226" t="s">
        <v>221</v>
      </c>
      <c r="E3172" s="227" t="s">
        <v>19</v>
      </c>
      <c r="F3172" s="228" t="s">
        <v>296</v>
      </c>
      <c r="G3172" s="225"/>
      <c r="H3172" s="227" t="s">
        <v>19</v>
      </c>
      <c r="I3172" s="229"/>
      <c r="J3172" s="225"/>
      <c r="K3172" s="225"/>
      <c r="L3172" s="230"/>
      <c r="M3172" s="231"/>
      <c r="N3172" s="232"/>
      <c r="O3172" s="232"/>
      <c r="P3172" s="232"/>
      <c r="Q3172" s="232"/>
      <c r="R3172" s="232"/>
      <c r="S3172" s="232"/>
      <c r="T3172" s="233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34" t="s">
        <v>221</v>
      </c>
      <c r="AU3172" s="234" t="s">
        <v>78</v>
      </c>
      <c r="AV3172" s="13" t="s">
        <v>74</v>
      </c>
      <c r="AW3172" s="13" t="s">
        <v>31</v>
      </c>
      <c r="AX3172" s="13" t="s">
        <v>69</v>
      </c>
      <c r="AY3172" s="234" t="s">
        <v>212</v>
      </c>
    </row>
    <row r="3173" s="14" customFormat="1">
      <c r="A3173" s="14"/>
      <c r="B3173" s="235"/>
      <c r="C3173" s="236"/>
      <c r="D3173" s="226" t="s">
        <v>221</v>
      </c>
      <c r="E3173" s="237" t="s">
        <v>19</v>
      </c>
      <c r="F3173" s="238" t="s">
        <v>612</v>
      </c>
      <c r="G3173" s="236"/>
      <c r="H3173" s="239">
        <v>-2.3999999999999999</v>
      </c>
      <c r="I3173" s="240"/>
      <c r="J3173" s="236"/>
      <c r="K3173" s="236"/>
      <c r="L3173" s="241"/>
      <c r="M3173" s="242"/>
      <c r="N3173" s="243"/>
      <c r="O3173" s="243"/>
      <c r="P3173" s="243"/>
      <c r="Q3173" s="243"/>
      <c r="R3173" s="243"/>
      <c r="S3173" s="243"/>
      <c r="T3173" s="244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45" t="s">
        <v>221</v>
      </c>
      <c r="AU3173" s="245" t="s">
        <v>78</v>
      </c>
      <c r="AV3173" s="14" t="s">
        <v>78</v>
      </c>
      <c r="AW3173" s="14" t="s">
        <v>31</v>
      </c>
      <c r="AX3173" s="14" t="s">
        <v>69</v>
      </c>
      <c r="AY3173" s="245" t="s">
        <v>212</v>
      </c>
    </row>
    <row r="3174" s="14" customFormat="1">
      <c r="A3174" s="14"/>
      <c r="B3174" s="235"/>
      <c r="C3174" s="236"/>
      <c r="D3174" s="226" t="s">
        <v>221</v>
      </c>
      <c r="E3174" s="237" t="s">
        <v>19</v>
      </c>
      <c r="F3174" s="238" t="s">
        <v>641</v>
      </c>
      <c r="G3174" s="236"/>
      <c r="H3174" s="239">
        <v>-2.6880000000000002</v>
      </c>
      <c r="I3174" s="240"/>
      <c r="J3174" s="236"/>
      <c r="K3174" s="236"/>
      <c r="L3174" s="241"/>
      <c r="M3174" s="242"/>
      <c r="N3174" s="243"/>
      <c r="O3174" s="243"/>
      <c r="P3174" s="243"/>
      <c r="Q3174" s="243"/>
      <c r="R3174" s="243"/>
      <c r="S3174" s="243"/>
      <c r="T3174" s="244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45" t="s">
        <v>221</v>
      </c>
      <c r="AU3174" s="245" t="s">
        <v>78</v>
      </c>
      <c r="AV3174" s="14" t="s">
        <v>78</v>
      </c>
      <c r="AW3174" s="14" t="s">
        <v>31</v>
      </c>
      <c r="AX3174" s="14" t="s">
        <v>69</v>
      </c>
      <c r="AY3174" s="245" t="s">
        <v>212</v>
      </c>
    </row>
    <row r="3175" s="14" customFormat="1">
      <c r="A3175" s="14"/>
      <c r="B3175" s="235"/>
      <c r="C3175" s="236"/>
      <c r="D3175" s="226" t="s">
        <v>221</v>
      </c>
      <c r="E3175" s="237" t="s">
        <v>19</v>
      </c>
      <c r="F3175" s="238" t="s">
        <v>2151</v>
      </c>
      <c r="G3175" s="236"/>
      <c r="H3175" s="239">
        <v>-1.4379999999999999</v>
      </c>
      <c r="I3175" s="240"/>
      <c r="J3175" s="236"/>
      <c r="K3175" s="236"/>
      <c r="L3175" s="241"/>
      <c r="M3175" s="242"/>
      <c r="N3175" s="243"/>
      <c r="O3175" s="243"/>
      <c r="P3175" s="243"/>
      <c r="Q3175" s="243"/>
      <c r="R3175" s="243"/>
      <c r="S3175" s="243"/>
      <c r="T3175" s="244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45" t="s">
        <v>221</v>
      </c>
      <c r="AU3175" s="245" t="s">
        <v>78</v>
      </c>
      <c r="AV3175" s="14" t="s">
        <v>78</v>
      </c>
      <c r="AW3175" s="14" t="s">
        <v>31</v>
      </c>
      <c r="AX3175" s="14" t="s">
        <v>69</v>
      </c>
      <c r="AY3175" s="245" t="s">
        <v>212</v>
      </c>
    </row>
    <row r="3176" s="13" customFormat="1">
      <c r="A3176" s="13"/>
      <c r="B3176" s="224"/>
      <c r="C3176" s="225"/>
      <c r="D3176" s="226" t="s">
        <v>221</v>
      </c>
      <c r="E3176" s="227" t="s">
        <v>19</v>
      </c>
      <c r="F3176" s="228" t="s">
        <v>679</v>
      </c>
      <c r="G3176" s="225"/>
      <c r="H3176" s="227" t="s">
        <v>19</v>
      </c>
      <c r="I3176" s="229"/>
      <c r="J3176" s="225"/>
      <c r="K3176" s="225"/>
      <c r="L3176" s="230"/>
      <c r="M3176" s="231"/>
      <c r="N3176" s="232"/>
      <c r="O3176" s="232"/>
      <c r="P3176" s="232"/>
      <c r="Q3176" s="232"/>
      <c r="R3176" s="232"/>
      <c r="S3176" s="232"/>
      <c r="T3176" s="233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34" t="s">
        <v>221</v>
      </c>
      <c r="AU3176" s="234" t="s">
        <v>78</v>
      </c>
      <c r="AV3176" s="13" t="s">
        <v>74</v>
      </c>
      <c r="AW3176" s="13" t="s">
        <v>31</v>
      </c>
      <c r="AX3176" s="13" t="s">
        <v>69</v>
      </c>
      <c r="AY3176" s="234" t="s">
        <v>212</v>
      </c>
    </row>
    <row r="3177" s="13" customFormat="1">
      <c r="A3177" s="13"/>
      <c r="B3177" s="224"/>
      <c r="C3177" s="225"/>
      <c r="D3177" s="226" t="s">
        <v>221</v>
      </c>
      <c r="E3177" s="227" t="s">
        <v>19</v>
      </c>
      <c r="F3177" s="228" t="s">
        <v>2331</v>
      </c>
      <c r="G3177" s="225"/>
      <c r="H3177" s="227" t="s">
        <v>19</v>
      </c>
      <c r="I3177" s="229"/>
      <c r="J3177" s="225"/>
      <c r="K3177" s="225"/>
      <c r="L3177" s="230"/>
      <c r="M3177" s="231"/>
      <c r="N3177" s="232"/>
      <c r="O3177" s="232"/>
      <c r="P3177" s="232"/>
      <c r="Q3177" s="232"/>
      <c r="R3177" s="232"/>
      <c r="S3177" s="232"/>
      <c r="T3177" s="23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34" t="s">
        <v>221</v>
      </c>
      <c r="AU3177" s="234" t="s">
        <v>78</v>
      </c>
      <c r="AV3177" s="13" t="s">
        <v>74</v>
      </c>
      <c r="AW3177" s="13" t="s">
        <v>31</v>
      </c>
      <c r="AX3177" s="13" t="s">
        <v>69</v>
      </c>
      <c r="AY3177" s="234" t="s">
        <v>212</v>
      </c>
    </row>
    <row r="3178" s="14" customFormat="1">
      <c r="A3178" s="14"/>
      <c r="B3178" s="235"/>
      <c r="C3178" s="236"/>
      <c r="D3178" s="226" t="s">
        <v>221</v>
      </c>
      <c r="E3178" s="237" t="s">
        <v>19</v>
      </c>
      <c r="F3178" s="238" t="s">
        <v>2332</v>
      </c>
      <c r="G3178" s="236"/>
      <c r="H3178" s="239">
        <v>59.850000000000001</v>
      </c>
      <c r="I3178" s="240"/>
      <c r="J3178" s="236"/>
      <c r="K3178" s="236"/>
      <c r="L3178" s="241"/>
      <c r="M3178" s="242"/>
      <c r="N3178" s="243"/>
      <c r="O3178" s="243"/>
      <c r="P3178" s="243"/>
      <c r="Q3178" s="243"/>
      <c r="R3178" s="243"/>
      <c r="S3178" s="243"/>
      <c r="T3178" s="244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45" t="s">
        <v>221</v>
      </c>
      <c r="AU3178" s="245" t="s">
        <v>78</v>
      </c>
      <c r="AV3178" s="14" t="s">
        <v>78</v>
      </c>
      <c r="AW3178" s="14" t="s">
        <v>31</v>
      </c>
      <c r="AX3178" s="14" t="s">
        <v>69</v>
      </c>
      <c r="AY3178" s="245" t="s">
        <v>212</v>
      </c>
    </row>
    <row r="3179" s="13" customFormat="1">
      <c r="A3179" s="13"/>
      <c r="B3179" s="224"/>
      <c r="C3179" s="225"/>
      <c r="D3179" s="226" t="s">
        <v>221</v>
      </c>
      <c r="E3179" s="227" t="s">
        <v>19</v>
      </c>
      <c r="F3179" s="228" t="s">
        <v>296</v>
      </c>
      <c r="G3179" s="225"/>
      <c r="H3179" s="227" t="s">
        <v>19</v>
      </c>
      <c r="I3179" s="229"/>
      <c r="J3179" s="225"/>
      <c r="K3179" s="225"/>
      <c r="L3179" s="230"/>
      <c r="M3179" s="231"/>
      <c r="N3179" s="232"/>
      <c r="O3179" s="232"/>
      <c r="P3179" s="232"/>
      <c r="Q3179" s="232"/>
      <c r="R3179" s="232"/>
      <c r="S3179" s="232"/>
      <c r="T3179" s="23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34" t="s">
        <v>221</v>
      </c>
      <c r="AU3179" s="234" t="s">
        <v>78</v>
      </c>
      <c r="AV3179" s="13" t="s">
        <v>74</v>
      </c>
      <c r="AW3179" s="13" t="s">
        <v>31</v>
      </c>
      <c r="AX3179" s="13" t="s">
        <v>69</v>
      </c>
      <c r="AY3179" s="234" t="s">
        <v>212</v>
      </c>
    </row>
    <row r="3180" s="14" customFormat="1">
      <c r="A3180" s="14"/>
      <c r="B3180" s="235"/>
      <c r="C3180" s="236"/>
      <c r="D3180" s="226" t="s">
        <v>221</v>
      </c>
      <c r="E3180" s="237" t="s">
        <v>19</v>
      </c>
      <c r="F3180" s="238" t="s">
        <v>612</v>
      </c>
      <c r="G3180" s="236"/>
      <c r="H3180" s="239">
        <v>-2.3999999999999999</v>
      </c>
      <c r="I3180" s="240"/>
      <c r="J3180" s="236"/>
      <c r="K3180" s="236"/>
      <c r="L3180" s="241"/>
      <c r="M3180" s="242"/>
      <c r="N3180" s="243"/>
      <c r="O3180" s="243"/>
      <c r="P3180" s="243"/>
      <c r="Q3180" s="243"/>
      <c r="R3180" s="243"/>
      <c r="S3180" s="243"/>
      <c r="T3180" s="244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45" t="s">
        <v>221</v>
      </c>
      <c r="AU3180" s="245" t="s">
        <v>78</v>
      </c>
      <c r="AV3180" s="14" t="s">
        <v>78</v>
      </c>
      <c r="AW3180" s="14" t="s">
        <v>31</v>
      </c>
      <c r="AX3180" s="14" t="s">
        <v>69</v>
      </c>
      <c r="AY3180" s="245" t="s">
        <v>212</v>
      </c>
    </row>
    <row r="3181" s="14" customFormat="1">
      <c r="A3181" s="14"/>
      <c r="B3181" s="235"/>
      <c r="C3181" s="236"/>
      <c r="D3181" s="226" t="s">
        <v>221</v>
      </c>
      <c r="E3181" s="237" t="s">
        <v>19</v>
      </c>
      <c r="F3181" s="238" t="s">
        <v>641</v>
      </c>
      <c r="G3181" s="236"/>
      <c r="H3181" s="239">
        <v>-2.6880000000000002</v>
      </c>
      <c r="I3181" s="240"/>
      <c r="J3181" s="236"/>
      <c r="K3181" s="236"/>
      <c r="L3181" s="241"/>
      <c r="M3181" s="242"/>
      <c r="N3181" s="243"/>
      <c r="O3181" s="243"/>
      <c r="P3181" s="243"/>
      <c r="Q3181" s="243"/>
      <c r="R3181" s="243"/>
      <c r="S3181" s="243"/>
      <c r="T3181" s="24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45" t="s">
        <v>221</v>
      </c>
      <c r="AU3181" s="245" t="s">
        <v>78</v>
      </c>
      <c r="AV3181" s="14" t="s">
        <v>78</v>
      </c>
      <c r="AW3181" s="14" t="s">
        <v>31</v>
      </c>
      <c r="AX3181" s="14" t="s">
        <v>69</v>
      </c>
      <c r="AY3181" s="245" t="s">
        <v>212</v>
      </c>
    </row>
    <row r="3182" s="15" customFormat="1">
      <c r="A3182" s="15"/>
      <c r="B3182" s="246"/>
      <c r="C3182" s="247"/>
      <c r="D3182" s="226" t="s">
        <v>221</v>
      </c>
      <c r="E3182" s="248" t="s">
        <v>19</v>
      </c>
      <c r="F3182" s="249" t="s">
        <v>224</v>
      </c>
      <c r="G3182" s="247"/>
      <c r="H3182" s="250">
        <v>1753.606</v>
      </c>
      <c r="I3182" s="251"/>
      <c r="J3182" s="247"/>
      <c r="K3182" s="247"/>
      <c r="L3182" s="252"/>
      <c r="M3182" s="253"/>
      <c r="N3182" s="254"/>
      <c r="O3182" s="254"/>
      <c r="P3182" s="254"/>
      <c r="Q3182" s="254"/>
      <c r="R3182" s="254"/>
      <c r="S3182" s="254"/>
      <c r="T3182" s="255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56" t="s">
        <v>221</v>
      </c>
      <c r="AU3182" s="256" t="s">
        <v>78</v>
      </c>
      <c r="AV3182" s="15" t="s">
        <v>84</v>
      </c>
      <c r="AW3182" s="15" t="s">
        <v>31</v>
      </c>
      <c r="AX3182" s="15" t="s">
        <v>74</v>
      </c>
      <c r="AY3182" s="256" t="s">
        <v>212</v>
      </c>
    </row>
    <row r="3183" s="2" customFormat="1" ht="24.15" customHeight="1">
      <c r="A3183" s="40"/>
      <c r="B3183" s="41"/>
      <c r="C3183" s="206" t="s">
        <v>2333</v>
      </c>
      <c r="D3183" s="206" t="s">
        <v>214</v>
      </c>
      <c r="E3183" s="207" t="s">
        <v>2334</v>
      </c>
      <c r="F3183" s="208" t="s">
        <v>2335</v>
      </c>
      <c r="G3183" s="209" t="s">
        <v>384</v>
      </c>
      <c r="H3183" s="210">
        <v>2271.203</v>
      </c>
      <c r="I3183" s="211"/>
      <c r="J3183" s="212">
        <f>ROUND(I3183*H3183,2)</f>
        <v>0</v>
      </c>
      <c r="K3183" s="208" t="s">
        <v>218</v>
      </c>
      <c r="L3183" s="46"/>
      <c r="M3183" s="213" t="s">
        <v>19</v>
      </c>
      <c r="N3183" s="214" t="s">
        <v>41</v>
      </c>
      <c r="O3183" s="86"/>
      <c r="P3183" s="215">
        <f>O3183*H3183</f>
        <v>0</v>
      </c>
      <c r="Q3183" s="215">
        <v>0.0043800000000000002</v>
      </c>
      <c r="R3183" s="215">
        <f>Q3183*H3183</f>
        <v>9.9478691399999999</v>
      </c>
      <c r="S3183" s="215">
        <v>0</v>
      </c>
      <c r="T3183" s="216">
        <f>S3183*H3183</f>
        <v>0</v>
      </c>
      <c r="U3183" s="40"/>
      <c r="V3183" s="40"/>
      <c r="W3183" s="40"/>
      <c r="X3183" s="40"/>
      <c r="Y3183" s="40"/>
      <c r="Z3183" s="40"/>
      <c r="AA3183" s="40"/>
      <c r="AB3183" s="40"/>
      <c r="AC3183" s="40"/>
      <c r="AD3183" s="40"/>
      <c r="AE3183" s="40"/>
      <c r="AR3183" s="217" t="s">
        <v>84</v>
      </c>
      <c r="AT3183" s="217" t="s">
        <v>214</v>
      </c>
      <c r="AU3183" s="217" t="s">
        <v>78</v>
      </c>
      <c r="AY3183" s="19" t="s">
        <v>212</v>
      </c>
      <c r="BE3183" s="218">
        <f>IF(N3183="základní",J3183,0)</f>
        <v>0</v>
      </c>
      <c r="BF3183" s="218">
        <f>IF(N3183="snížená",J3183,0)</f>
        <v>0</v>
      </c>
      <c r="BG3183" s="218">
        <f>IF(N3183="zákl. přenesená",J3183,0)</f>
        <v>0</v>
      </c>
      <c r="BH3183" s="218">
        <f>IF(N3183="sníž. přenesená",J3183,0)</f>
        <v>0</v>
      </c>
      <c r="BI3183" s="218">
        <f>IF(N3183="nulová",J3183,0)</f>
        <v>0</v>
      </c>
      <c r="BJ3183" s="19" t="s">
        <v>78</v>
      </c>
      <c r="BK3183" s="218">
        <f>ROUND(I3183*H3183,2)</f>
        <v>0</v>
      </c>
      <c r="BL3183" s="19" t="s">
        <v>84</v>
      </c>
      <c r="BM3183" s="217" t="s">
        <v>2336</v>
      </c>
    </row>
    <row r="3184" s="2" customFormat="1">
      <c r="A3184" s="40"/>
      <c r="B3184" s="41"/>
      <c r="C3184" s="42"/>
      <c r="D3184" s="219" t="s">
        <v>219</v>
      </c>
      <c r="E3184" s="42"/>
      <c r="F3184" s="220" t="s">
        <v>2337</v>
      </c>
      <c r="G3184" s="42"/>
      <c r="H3184" s="42"/>
      <c r="I3184" s="221"/>
      <c r="J3184" s="42"/>
      <c r="K3184" s="42"/>
      <c r="L3184" s="46"/>
      <c r="M3184" s="222"/>
      <c r="N3184" s="223"/>
      <c r="O3184" s="86"/>
      <c r="P3184" s="86"/>
      <c r="Q3184" s="86"/>
      <c r="R3184" s="86"/>
      <c r="S3184" s="86"/>
      <c r="T3184" s="87"/>
      <c r="U3184" s="40"/>
      <c r="V3184" s="40"/>
      <c r="W3184" s="40"/>
      <c r="X3184" s="40"/>
      <c r="Y3184" s="40"/>
      <c r="Z3184" s="40"/>
      <c r="AA3184" s="40"/>
      <c r="AB3184" s="40"/>
      <c r="AC3184" s="40"/>
      <c r="AD3184" s="40"/>
      <c r="AE3184" s="40"/>
      <c r="AT3184" s="19" t="s">
        <v>219</v>
      </c>
      <c r="AU3184" s="19" t="s">
        <v>78</v>
      </c>
    </row>
    <row r="3185" s="13" customFormat="1">
      <c r="A3185" s="13"/>
      <c r="B3185" s="224"/>
      <c r="C3185" s="225"/>
      <c r="D3185" s="226" t="s">
        <v>221</v>
      </c>
      <c r="E3185" s="227" t="s">
        <v>19</v>
      </c>
      <c r="F3185" s="228" t="s">
        <v>674</v>
      </c>
      <c r="G3185" s="225"/>
      <c r="H3185" s="227" t="s">
        <v>19</v>
      </c>
      <c r="I3185" s="229"/>
      <c r="J3185" s="225"/>
      <c r="K3185" s="225"/>
      <c r="L3185" s="230"/>
      <c r="M3185" s="231"/>
      <c r="N3185" s="232"/>
      <c r="O3185" s="232"/>
      <c r="P3185" s="232"/>
      <c r="Q3185" s="232"/>
      <c r="R3185" s="232"/>
      <c r="S3185" s="232"/>
      <c r="T3185" s="23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34" t="s">
        <v>221</v>
      </c>
      <c r="AU3185" s="234" t="s">
        <v>78</v>
      </c>
      <c r="AV3185" s="13" t="s">
        <v>74</v>
      </c>
      <c r="AW3185" s="13" t="s">
        <v>31</v>
      </c>
      <c r="AX3185" s="13" t="s">
        <v>69</v>
      </c>
      <c r="AY3185" s="234" t="s">
        <v>212</v>
      </c>
    </row>
    <row r="3186" s="13" customFormat="1">
      <c r="A3186" s="13"/>
      <c r="B3186" s="224"/>
      <c r="C3186" s="225"/>
      <c r="D3186" s="226" t="s">
        <v>221</v>
      </c>
      <c r="E3186" s="227" t="s">
        <v>19</v>
      </c>
      <c r="F3186" s="228" t="s">
        <v>2138</v>
      </c>
      <c r="G3186" s="225"/>
      <c r="H3186" s="227" t="s">
        <v>19</v>
      </c>
      <c r="I3186" s="229"/>
      <c r="J3186" s="225"/>
      <c r="K3186" s="225"/>
      <c r="L3186" s="230"/>
      <c r="M3186" s="231"/>
      <c r="N3186" s="232"/>
      <c r="O3186" s="232"/>
      <c r="P3186" s="232"/>
      <c r="Q3186" s="232"/>
      <c r="R3186" s="232"/>
      <c r="S3186" s="232"/>
      <c r="T3186" s="23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34" t="s">
        <v>221</v>
      </c>
      <c r="AU3186" s="234" t="s">
        <v>78</v>
      </c>
      <c r="AV3186" s="13" t="s">
        <v>74</v>
      </c>
      <c r="AW3186" s="13" t="s">
        <v>31</v>
      </c>
      <c r="AX3186" s="13" t="s">
        <v>69</v>
      </c>
      <c r="AY3186" s="234" t="s">
        <v>212</v>
      </c>
    </row>
    <row r="3187" s="14" customFormat="1">
      <c r="A3187" s="14"/>
      <c r="B3187" s="235"/>
      <c r="C3187" s="236"/>
      <c r="D3187" s="226" t="s">
        <v>221</v>
      </c>
      <c r="E3187" s="237" t="s">
        <v>19</v>
      </c>
      <c r="F3187" s="238" t="s">
        <v>2338</v>
      </c>
      <c r="G3187" s="236"/>
      <c r="H3187" s="239">
        <v>132.798</v>
      </c>
      <c r="I3187" s="240"/>
      <c r="J3187" s="236"/>
      <c r="K3187" s="236"/>
      <c r="L3187" s="241"/>
      <c r="M3187" s="242"/>
      <c r="N3187" s="243"/>
      <c r="O3187" s="243"/>
      <c r="P3187" s="243"/>
      <c r="Q3187" s="243"/>
      <c r="R3187" s="243"/>
      <c r="S3187" s="243"/>
      <c r="T3187" s="244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45" t="s">
        <v>221</v>
      </c>
      <c r="AU3187" s="245" t="s">
        <v>78</v>
      </c>
      <c r="AV3187" s="14" t="s">
        <v>78</v>
      </c>
      <c r="AW3187" s="14" t="s">
        <v>31</v>
      </c>
      <c r="AX3187" s="14" t="s">
        <v>69</v>
      </c>
      <c r="AY3187" s="245" t="s">
        <v>212</v>
      </c>
    </row>
    <row r="3188" s="13" customFormat="1">
      <c r="A3188" s="13"/>
      <c r="B3188" s="224"/>
      <c r="C3188" s="225"/>
      <c r="D3188" s="226" t="s">
        <v>221</v>
      </c>
      <c r="E3188" s="227" t="s">
        <v>19</v>
      </c>
      <c r="F3188" s="228" t="s">
        <v>296</v>
      </c>
      <c r="G3188" s="225"/>
      <c r="H3188" s="227" t="s">
        <v>19</v>
      </c>
      <c r="I3188" s="229"/>
      <c r="J3188" s="225"/>
      <c r="K3188" s="225"/>
      <c r="L3188" s="230"/>
      <c r="M3188" s="231"/>
      <c r="N3188" s="232"/>
      <c r="O3188" s="232"/>
      <c r="P3188" s="232"/>
      <c r="Q3188" s="232"/>
      <c r="R3188" s="232"/>
      <c r="S3188" s="232"/>
      <c r="T3188" s="233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34" t="s">
        <v>221</v>
      </c>
      <c r="AU3188" s="234" t="s">
        <v>78</v>
      </c>
      <c r="AV3188" s="13" t="s">
        <v>74</v>
      </c>
      <c r="AW3188" s="13" t="s">
        <v>31</v>
      </c>
      <c r="AX3188" s="13" t="s">
        <v>69</v>
      </c>
      <c r="AY3188" s="234" t="s">
        <v>212</v>
      </c>
    </row>
    <row r="3189" s="14" customFormat="1">
      <c r="A3189" s="14"/>
      <c r="B3189" s="235"/>
      <c r="C3189" s="236"/>
      <c r="D3189" s="226" t="s">
        <v>221</v>
      </c>
      <c r="E3189" s="237" t="s">
        <v>19</v>
      </c>
      <c r="F3189" s="238" t="s">
        <v>1113</v>
      </c>
      <c r="G3189" s="236"/>
      <c r="H3189" s="239">
        <v>-3.6000000000000001</v>
      </c>
      <c r="I3189" s="240"/>
      <c r="J3189" s="236"/>
      <c r="K3189" s="236"/>
      <c r="L3189" s="241"/>
      <c r="M3189" s="242"/>
      <c r="N3189" s="243"/>
      <c r="O3189" s="243"/>
      <c r="P3189" s="243"/>
      <c r="Q3189" s="243"/>
      <c r="R3189" s="243"/>
      <c r="S3189" s="243"/>
      <c r="T3189" s="244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45" t="s">
        <v>221</v>
      </c>
      <c r="AU3189" s="245" t="s">
        <v>78</v>
      </c>
      <c r="AV3189" s="14" t="s">
        <v>78</v>
      </c>
      <c r="AW3189" s="14" t="s">
        <v>31</v>
      </c>
      <c r="AX3189" s="14" t="s">
        <v>69</v>
      </c>
      <c r="AY3189" s="245" t="s">
        <v>212</v>
      </c>
    </row>
    <row r="3190" s="14" customFormat="1">
      <c r="A3190" s="14"/>
      <c r="B3190" s="235"/>
      <c r="C3190" s="236"/>
      <c r="D3190" s="226" t="s">
        <v>221</v>
      </c>
      <c r="E3190" s="237" t="s">
        <v>19</v>
      </c>
      <c r="F3190" s="238" t="s">
        <v>2339</v>
      </c>
      <c r="G3190" s="236"/>
      <c r="H3190" s="239">
        <v>-18.199999999999999</v>
      </c>
      <c r="I3190" s="240"/>
      <c r="J3190" s="236"/>
      <c r="K3190" s="236"/>
      <c r="L3190" s="241"/>
      <c r="M3190" s="242"/>
      <c r="N3190" s="243"/>
      <c r="O3190" s="243"/>
      <c r="P3190" s="243"/>
      <c r="Q3190" s="243"/>
      <c r="R3190" s="243"/>
      <c r="S3190" s="243"/>
      <c r="T3190" s="244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45" t="s">
        <v>221</v>
      </c>
      <c r="AU3190" s="245" t="s">
        <v>78</v>
      </c>
      <c r="AV3190" s="14" t="s">
        <v>78</v>
      </c>
      <c r="AW3190" s="14" t="s">
        <v>31</v>
      </c>
      <c r="AX3190" s="14" t="s">
        <v>69</v>
      </c>
      <c r="AY3190" s="245" t="s">
        <v>212</v>
      </c>
    </row>
    <row r="3191" s="13" customFormat="1">
      <c r="A3191" s="13"/>
      <c r="B3191" s="224"/>
      <c r="C3191" s="225"/>
      <c r="D3191" s="226" t="s">
        <v>221</v>
      </c>
      <c r="E3191" s="227" t="s">
        <v>19</v>
      </c>
      <c r="F3191" s="228" t="s">
        <v>2141</v>
      </c>
      <c r="G3191" s="225"/>
      <c r="H3191" s="227" t="s">
        <v>19</v>
      </c>
      <c r="I3191" s="229"/>
      <c r="J3191" s="225"/>
      <c r="K3191" s="225"/>
      <c r="L3191" s="230"/>
      <c r="M3191" s="231"/>
      <c r="N3191" s="232"/>
      <c r="O3191" s="232"/>
      <c r="P3191" s="232"/>
      <c r="Q3191" s="232"/>
      <c r="R3191" s="232"/>
      <c r="S3191" s="232"/>
      <c r="T3191" s="233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34" t="s">
        <v>221</v>
      </c>
      <c r="AU3191" s="234" t="s">
        <v>78</v>
      </c>
      <c r="AV3191" s="13" t="s">
        <v>74</v>
      </c>
      <c r="AW3191" s="13" t="s">
        <v>31</v>
      </c>
      <c r="AX3191" s="13" t="s">
        <v>69</v>
      </c>
      <c r="AY3191" s="234" t="s">
        <v>212</v>
      </c>
    </row>
    <row r="3192" s="14" customFormat="1">
      <c r="A3192" s="14"/>
      <c r="B3192" s="235"/>
      <c r="C3192" s="236"/>
      <c r="D3192" s="226" t="s">
        <v>221</v>
      </c>
      <c r="E3192" s="237" t="s">
        <v>19</v>
      </c>
      <c r="F3192" s="238" t="s">
        <v>2340</v>
      </c>
      <c r="G3192" s="236"/>
      <c r="H3192" s="239">
        <v>19.965</v>
      </c>
      <c r="I3192" s="240"/>
      <c r="J3192" s="236"/>
      <c r="K3192" s="236"/>
      <c r="L3192" s="241"/>
      <c r="M3192" s="242"/>
      <c r="N3192" s="243"/>
      <c r="O3192" s="243"/>
      <c r="P3192" s="243"/>
      <c r="Q3192" s="243"/>
      <c r="R3192" s="243"/>
      <c r="S3192" s="243"/>
      <c r="T3192" s="24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45" t="s">
        <v>221</v>
      </c>
      <c r="AU3192" s="245" t="s">
        <v>78</v>
      </c>
      <c r="AV3192" s="14" t="s">
        <v>78</v>
      </c>
      <c r="AW3192" s="14" t="s">
        <v>31</v>
      </c>
      <c r="AX3192" s="14" t="s">
        <v>69</v>
      </c>
      <c r="AY3192" s="245" t="s">
        <v>212</v>
      </c>
    </row>
    <row r="3193" s="13" customFormat="1">
      <c r="A3193" s="13"/>
      <c r="B3193" s="224"/>
      <c r="C3193" s="225"/>
      <c r="D3193" s="226" t="s">
        <v>221</v>
      </c>
      <c r="E3193" s="227" t="s">
        <v>19</v>
      </c>
      <c r="F3193" s="228" t="s">
        <v>296</v>
      </c>
      <c r="G3193" s="225"/>
      <c r="H3193" s="227" t="s">
        <v>19</v>
      </c>
      <c r="I3193" s="229"/>
      <c r="J3193" s="225"/>
      <c r="K3193" s="225"/>
      <c r="L3193" s="230"/>
      <c r="M3193" s="231"/>
      <c r="N3193" s="232"/>
      <c r="O3193" s="232"/>
      <c r="P3193" s="232"/>
      <c r="Q3193" s="232"/>
      <c r="R3193" s="232"/>
      <c r="S3193" s="232"/>
      <c r="T3193" s="233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34" t="s">
        <v>221</v>
      </c>
      <c r="AU3193" s="234" t="s">
        <v>78</v>
      </c>
      <c r="AV3193" s="13" t="s">
        <v>74</v>
      </c>
      <c r="AW3193" s="13" t="s">
        <v>31</v>
      </c>
      <c r="AX3193" s="13" t="s">
        <v>69</v>
      </c>
      <c r="AY3193" s="234" t="s">
        <v>212</v>
      </c>
    </row>
    <row r="3194" s="14" customFormat="1">
      <c r="A3194" s="14"/>
      <c r="B3194" s="235"/>
      <c r="C3194" s="236"/>
      <c r="D3194" s="226" t="s">
        <v>221</v>
      </c>
      <c r="E3194" s="237" t="s">
        <v>19</v>
      </c>
      <c r="F3194" s="238" t="s">
        <v>1006</v>
      </c>
      <c r="G3194" s="236"/>
      <c r="H3194" s="239">
        <v>-1.8</v>
      </c>
      <c r="I3194" s="240"/>
      <c r="J3194" s="236"/>
      <c r="K3194" s="236"/>
      <c r="L3194" s="241"/>
      <c r="M3194" s="242"/>
      <c r="N3194" s="243"/>
      <c r="O3194" s="243"/>
      <c r="P3194" s="243"/>
      <c r="Q3194" s="243"/>
      <c r="R3194" s="243"/>
      <c r="S3194" s="243"/>
      <c r="T3194" s="244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45" t="s">
        <v>221</v>
      </c>
      <c r="AU3194" s="245" t="s">
        <v>78</v>
      </c>
      <c r="AV3194" s="14" t="s">
        <v>78</v>
      </c>
      <c r="AW3194" s="14" t="s">
        <v>31</v>
      </c>
      <c r="AX3194" s="14" t="s">
        <v>69</v>
      </c>
      <c r="AY3194" s="245" t="s">
        <v>212</v>
      </c>
    </row>
    <row r="3195" s="14" customFormat="1">
      <c r="A3195" s="14"/>
      <c r="B3195" s="235"/>
      <c r="C3195" s="236"/>
      <c r="D3195" s="226" t="s">
        <v>221</v>
      </c>
      <c r="E3195" s="237" t="s">
        <v>19</v>
      </c>
      <c r="F3195" s="238" t="s">
        <v>612</v>
      </c>
      <c r="G3195" s="236"/>
      <c r="H3195" s="239">
        <v>-2.3999999999999999</v>
      </c>
      <c r="I3195" s="240"/>
      <c r="J3195" s="236"/>
      <c r="K3195" s="236"/>
      <c r="L3195" s="241"/>
      <c r="M3195" s="242"/>
      <c r="N3195" s="243"/>
      <c r="O3195" s="243"/>
      <c r="P3195" s="243"/>
      <c r="Q3195" s="243"/>
      <c r="R3195" s="243"/>
      <c r="S3195" s="243"/>
      <c r="T3195" s="244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45" t="s">
        <v>221</v>
      </c>
      <c r="AU3195" s="245" t="s">
        <v>78</v>
      </c>
      <c r="AV3195" s="14" t="s">
        <v>78</v>
      </c>
      <c r="AW3195" s="14" t="s">
        <v>31</v>
      </c>
      <c r="AX3195" s="14" t="s">
        <v>69</v>
      </c>
      <c r="AY3195" s="245" t="s">
        <v>212</v>
      </c>
    </row>
    <row r="3196" s="13" customFormat="1">
      <c r="A3196" s="13"/>
      <c r="B3196" s="224"/>
      <c r="C3196" s="225"/>
      <c r="D3196" s="226" t="s">
        <v>221</v>
      </c>
      <c r="E3196" s="227" t="s">
        <v>19</v>
      </c>
      <c r="F3196" s="228" t="s">
        <v>2144</v>
      </c>
      <c r="G3196" s="225"/>
      <c r="H3196" s="227" t="s">
        <v>19</v>
      </c>
      <c r="I3196" s="229"/>
      <c r="J3196" s="225"/>
      <c r="K3196" s="225"/>
      <c r="L3196" s="230"/>
      <c r="M3196" s="231"/>
      <c r="N3196" s="232"/>
      <c r="O3196" s="232"/>
      <c r="P3196" s="232"/>
      <c r="Q3196" s="232"/>
      <c r="R3196" s="232"/>
      <c r="S3196" s="232"/>
      <c r="T3196" s="23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34" t="s">
        <v>221</v>
      </c>
      <c r="AU3196" s="234" t="s">
        <v>78</v>
      </c>
      <c r="AV3196" s="13" t="s">
        <v>74</v>
      </c>
      <c r="AW3196" s="13" t="s">
        <v>31</v>
      </c>
      <c r="AX3196" s="13" t="s">
        <v>69</v>
      </c>
      <c r="AY3196" s="234" t="s">
        <v>212</v>
      </c>
    </row>
    <row r="3197" s="14" customFormat="1">
      <c r="A3197" s="14"/>
      <c r="B3197" s="235"/>
      <c r="C3197" s="236"/>
      <c r="D3197" s="226" t="s">
        <v>221</v>
      </c>
      <c r="E3197" s="237" t="s">
        <v>19</v>
      </c>
      <c r="F3197" s="238" t="s">
        <v>2341</v>
      </c>
      <c r="G3197" s="236"/>
      <c r="H3197" s="239">
        <v>19.414999999999999</v>
      </c>
      <c r="I3197" s="240"/>
      <c r="J3197" s="236"/>
      <c r="K3197" s="236"/>
      <c r="L3197" s="241"/>
      <c r="M3197" s="242"/>
      <c r="N3197" s="243"/>
      <c r="O3197" s="243"/>
      <c r="P3197" s="243"/>
      <c r="Q3197" s="243"/>
      <c r="R3197" s="243"/>
      <c r="S3197" s="243"/>
      <c r="T3197" s="244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45" t="s">
        <v>221</v>
      </c>
      <c r="AU3197" s="245" t="s">
        <v>78</v>
      </c>
      <c r="AV3197" s="14" t="s">
        <v>78</v>
      </c>
      <c r="AW3197" s="14" t="s">
        <v>31</v>
      </c>
      <c r="AX3197" s="14" t="s">
        <v>69</v>
      </c>
      <c r="AY3197" s="245" t="s">
        <v>212</v>
      </c>
    </row>
    <row r="3198" s="13" customFormat="1">
      <c r="A3198" s="13"/>
      <c r="B3198" s="224"/>
      <c r="C3198" s="225"/>
      <c r="D3198" s="226" t="s">
        <v>221</v>
      </c>
      <c r="E3198" s="227" t="s">
        <v>19</v>
      </c>
      <c r="F3198" s="228" t="s">
        <v>296</v>
      </c>
      <c r="G3198" s="225"/>
      <c r="H3198" s="227" t="s">
        <v>19</v>
      </c>
      <c r="I3198" s="229"/>
      <c r="J3198" s="225"/>
      <c r="K3198" s="225"/>
      <c r="L3198" s="230"/>
      <c r="M3198" s="231"/>
      <c r="N3198" s="232"/>
      <c r="O3198" s="232"/>
      <c r="P3198" s="232"/>
      <c r="Q3198" s="232"/>
      <c r="R3198" s="232"/>
      <c r="S3198" s="232"/>
      <c r="T3198" s="23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34" t="s">
        <v>221</v>
      </c>
      <c r="AU3198" s="234" t="s">
        <v>78</v>
      </c>
      <c r="AV3198" s="13" t="s">
        <v>74</v>
      </c>
      <c r="AW3198" s="13" t="s">
        <v>31</v>
      </c>
      <c r="AX3198" s="13" t="s">
        <v>69</v>
      </c>
      <c r="AY3198" s="234" t="s">
        <v>212</v>
      </c>
    </row>
    <row r="3199" s="14" customFormat="1">
      <c r="A3199" s="14"/>
      <c r="B3199" s="235"/>
      <c r="C3199" s="236"/>
      <c r="D3199" s="226" t="s">
        <v>221</v>
      </c>
      <c r="E3199" s="237" t="s">
        <v>19</v>
      </c>
      <c r="F3199" s="238" t="s">
        <v>612</v>
      </c>
      <c r="G3199" s="236"/>
      <c r="H3199" s="239">
        <v>-2.3999999999999999</v>
      </c>
      <c r="I3199" s="240"/>
      <c r="J3199" s="236"/>
      <c r="K3199" s="236"/>
      <c r="L3199" s="241"/>
      <c r="M3199" s="242"/>
      <c r="N3199" s="243"/>
      <c r="O3199" s="243"/>
      <c r="P3199" s="243"/>
      <c r="Q3199" s="243"/>
      <c r="R3199" s="243"/>
      <c r="S3199" s="243"/>
      <c r="T3199" s="24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45" t="s">
        <v>221</v>
      </c>
      <c r="AU3199" s="245" t="s">
        <v>78</v>
      </c>
      <c r="AV3199" s="14" t="s">
        <v>78</v>
      </c>
      <c r="AW3199" s="14" t="s">
        <v>31</v>
      </c>
      <c r="AX3199" s="14" t="s">
        <v>69</v>
      </c>
      <c r="AY3199" s="245" t="s">
        <v>212</v>
      </c>
    </row>
    <row r="3200" s="14" customFormat="1">
      <c r="A3200" s="14"/>
      <c r="B3200" s="235"/>
      <c r="C3200" s="236"/>
      <c r="D3200" s="226" t="s">
        <v>221</v>
      </c>
      <c r="E3200" s="237" t="s">
        <v>19</v>
      </c>
      <c r="F3200" s="238" t="s">
        <v>1038</v>
      </c>
      <c r="G3200" s="236"/>
      <c r="H3200" s="239">
        <v>-3.2000000000000002</v>
      </c>
      <c r="I3200" s="240"/>
      <c r="J3200" s="236"/>
      <c r="K3200" s="236"/>
      <c r="L3200" s="241"/>
      <c r="M3200" s="242"/>
      <c r="N3200" s="243"/>
      <c r="O3200" s="243"/>
      <c r="P3200" s="243"/>
      <c r="Q3200" s="243"/>
      <c r="R3200" s="243"/>
      <c r="S3200" s="243"/>
      <c r="T3200" s="244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45" t="s">
        <v>221</v>
      </c>
      <c r="AU3200" s="245" t="s">
        <v>78</v>
      </c>
      <c r="AV3200" s="14" t="s">
        <v>78</v>
      </c>
      <c r="AW3200" s="14" t="s">
        <v>31</v>
      </c>
      <c r="AX3200" s="14" t="s">
        <v>69</v>
      </c>
      <c r="AY3200" s="245" t="s">
        <v>212</v>
      </c>
    </row>
    <row r="3201" s="14" customFormat="1">
      <c r="A3201" s="14"/>
      <c r="B3201" s="235"/>
      <c r="C3201" s="236"/>
      <c r="D3201" s="226" t="s">
        <v>221</v>
      </c>
      <c r="E3201" s="237" t="s">
        <v>19</v>
      </c>
      <c r="F3201" s="238" t="s">
        <v>1006</v>
      </c>
      <c r="G3201" s="236"/>
      <c r="H3201" s="239">
        <v>-1.8</v>
      </c>
      <c r="I3201" s="240"/>
      <c r="J3201" s="236"/>
      <c r="K3201" s="236"/>
      <c r="L3201" s="241"/>
      <c r="M3201" s="242"/>
      <c r="N3201" s="243"/>
      <c r="O3201" s="243"/>
      <c r="P3201" s="243"/>
      <c r="Q3201" s="243"/>
      <c r="R3201" s="243"/>
      <c r="S3201" s="243"/>
      <c r="T3201" s="244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45" t="s">
        <v>221</v>
      </c>
      <c r="AU3201" s="245" t="s">
        <v>78</v>
      </c>
      <c r="AV3201" s="14" t="s">
        <v>78</v>
      </c>
      <c r="AW3201" s="14" t="s">
        <v>31</v>
      </c>
      <c r="AX3201" s="14" t="s">
        <v>69</v>
      </c>
      <c r="AY3201" s="245" t="s">
        <v>212</v>
      </c>
    </row>
    <row r="3202" s="13" customFormat="1">
      <c r="A3202" s="13"/>
      <c r="B3202" s="224"/>
      <c r="C3202" s="225"/>
      <c r="D3202" s="226" t="s">
        <v>221</v>
      </c>
      <c r="E3202" s="227" t="s">
        <v>19</v>
      </c>
      <c r="F3202" s="228" t="s">
        <v>553</v>
      </c>
      <c r="G3202" s="225"/>
      <c r="H3202" s="227" t="s">
        <v>19</v>
      </c>
      <c r="I3202" s="229"/>
      <c r="J3202" s="225"/>
      <c r="K3202" s="225"/>
      <c r="L3202" s="230"/>
      <c r="M3202" s="231"/>
      <c r="N3202" s="232"/>
      <c r="O3202" s="232"/>
      <c r="P3202" s="232"/>
      <c r="Q3202" s="232"/>
      <c r="R3202" s="232"/>
      <c r="S3202" s="232"/>
      <c r="T3202" s="23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34" t="s">
        <v>221</v>
      </c>
      <c r="AU3202" s="234" t="s">
        <v>78</v>
      </c>
      <c r="AV3202" s="13" t="s">
        <v>74</v>
      </c>
      <c r="AW3202" s="13" t="s">
        <v>31</v>
      </c>
      <c r="AX3202" s="13" t="s">
        <v>69</v>
      </c>
      <c r="AY3202" s="234" t="s">
        <v>212</v>
      </c>
    </row>
    <row r="3203" s="14" customFormat="1">
      <c r="A3203" s="14"/>
      <c r="B3203" s="235"/>
      <c r="C3203" s="236"/>
      <c r="D3203" s="226" t="s">
        <v>221</v>
      </c>
      <c r="E3203" s="237" t="s">
        <v>19</v>
      </c>
      <c r="F3203" s="238" t="s">
        <v>2342</v>
      </c>
      <c r="G3203" s="236"/>
      <c r="H3203" s="239">
        <v>85.938000000000002</v>
      </c>
      <c r="I3203" s="240"/>
      <c r="J3203" s="236"/>
      <c r="K3203" s="236"/>
      <c r="L3203" s="241"/>
      <c r="M3203" s="242"/>
      <c r="N3203" s="243"/>
      <c r="O3203" s="243"/>
      <c r="P3203" s="243"/>
      <c r="Q3203" s="243"/>
      <c r="R3203" s="243"/>
      <c r="S3203" s="243"/>
      <c r="T3203" s="24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45" t="s">
        <v>221</v>
      </c>
      <c r="AU3203" s="245" t="s">
        <v>78</v>
      </c>
      <c r="AV3203" s="14" t="s">
        <v>78</v>
      </c>
      <c r="AW3203" s="14" t="s">
        <v>31</v>
      </c>
      <c r="AX3203" s="14" t="s">
        <v>69</v>
      </c>
      <c r="AY3203" s="245" t="s">
        <v>212</v>
      </c>
    </row>
    <row r="3204" s="13" customFormat="1">
      <c r="A3204" s="13"/>
      <c r="B3204" s="224"/>
      <c r="C3204" s="225"/>
      <c r="D3204" s="226" t="s">
        <v>221</v>
      </c>
      <c r="E3204" s="227" t="s">
        <v>19</v>
      </c>
      <c r="F3204" s="228" t="s">
        <v>296</v>
      </c>
      <c r="G3204" s="225"/>
      <c r="H3204" s="227" t="s">
        <v>19</v>
      </c>
      <c r="I3204" s="229"/>
      <c r="J3204" s="225"/>
      <c r="K3204" s="225"/>
      <c r="L3204" s="230"/>
      <c r="M3204" s="231"/>
      <c r="N3204" s="232"/>
      <c r="O3204" s="232"/>
      <c r="P3204" s="232"/>
      <c r="Q3204" s="232"/>
      <c r="R3204" s="232"/>
      <c r="S3204" s="232"/>
      <c r="T3204" s="233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34" t="s">
        <v>221</v>
      </c>
      <c r="AU3204" s="234" t="s">
        <v>78</v>
      </c>
      <c r="AV3204" s="13" t="s">
        <v>74</v>
      </c>
      <c r="AW3204" s="13" t="s">
        <v>31</v>
      </c>
      <c r="AX3204" s="13" t="s">
        <v>69</v>
      </c>
      <c r="AY3204" s="234" t="s">
        <v>212</v>
      </c>
    </row>
    <row r="3205" s="14" customFormat="1">
      <c r="A3205" s="14"/>
      <c r="B3205" s="235"/>
      <c r="C3205" s="236"/>
      <c r="D3205" s="226" t="s">
        <v>221</v>
      </c>
      <c r="E3205" s="237" t="s">
        <v>19</v>
      </c>
      <c r="F3205" s="238" t="s">
        <v>1259</v>
      </c>
      <c r="G3205" s="236"/>
      <c r="H3205" s="239">
        <v>-15.6</v>
      </c>
      <c r="I3205" s="240"/>
      <c r="J3205" s="236"/>
      <c r="K3205" s="236"/>
      <c r="L3205" s="241"/>
      <c r="M3205" s="242"/>
      <c r="N3205" s="243"/>
      <c r="O3205" s="243"/>
      <c r="P3205" s="243"/>
      <c r="Q3205" s="243"/>
      <c r="R3205" s="243"/>
      <c r="S3205" s="243"/>
      <c r="T3205" s="24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45" t="s">
        <v>221</v>
      </c>
      <c r="AU3205" s="245" t="s">
        <v>78</v>
      </c>
      <c r="AV3205" s="14" t="s">
        <v>78</v>
      </c>
      <c r="AW3205" s="14" t="s">
        <v>31</v>
      </c>
      <c r="AX3205" s="14" t="s">
        <v>69</v>
      </c>
      <c r="AY3205" s="245" t="s">
        <v>212</v>
      </c>
    </row>
    <row r="3206" s="14" customFormat="1">
      <c r="A3206" s="14"/>
      <c r="B3206" s="235"/>
      <c r="C3206" s="236"/>
      <c r="D3206" s="226" t="s">
        <v>221</v>
      </c>
      <c r="E3206" s="237" t="s">
        <v>19</v>
      </c>
      <c r="F3206" s="238" t="s">
        <v>1006</v>
      </c>
      <c r="G3206" s="236"/>
      <c r="H3206" s="239">
        <v>-1.8</v>
      </c>
      <c r="I3206" s="240"/>
      <c r="J3206" s="236"/>
      <c r="K3206" s="236"/>
      <c r="L3206" s="241"/>
      <c r="M3206" s="242"/>
      <c r="N3206" s="243"/>
      <c r="O3206" s="243"/>
      <c r="P3206" s="243"/>
      <c r="Q3206" s="243"/>
      <c r="R3206" s="243"/>
      <c r="S3206" s="243"/>
      <c r="T3206" s="244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45" t="s">
        <v>221</v>
      </c>
      <c r="AU3206" s="245" t="s">
        <v>78</v>
      </c>
      <c r="AV3206" s="14" t="s">
        <v>78</v>
      </c>
      <c r="AW3206" s="14" t="s">
        <v>31</v>
      </c>
      <c r="AX3206" s="14" t="s">
        <v>69</v>
      </c>
      <c r="AY3206" s="245" t="s">
        <v>212</v>
      </c>
    </row>
    <row r="3207" s="14" customFormat="1">
      <c r="A3207" s="14"/>
      <c r="B3207" s="235"/>
      <c r="C3207" s="236"/>
      <c r="D3207" s="226" t="s">
        <v>221</v>
      </c>
      <c r="E3207" s="237" t="s">
        <v>19</v>
      </c>
      <c r="F3207" s="238" t="s">
        <v>2343</v>
      </c>
      <c r="G3207" s="236"/>
      <c r="H3207" s="239">
        <v>-4.7999999999999998</v>
      </c>
      <c r="I3207" s="240"/>
      <c r="J3207" s="236"/>
      <c r="K3207" s="236"/>
      <c r="L3207" s="241"/>
      <c r="M3207" s="242"/>
      <c r="N3207" s="243"/>
      <c r="O3207" s="243"/>
      <c r="P3207" s="243"/>
      <c r="Q3207" s="243"/>
      <c r="R3207" s="243"/>
      <c r="S3207" s="243"/>
      <c r="T3207" s="244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45" t="s">
        <v>221</v>
      </c>
      <c r="AU3207" s="245" t="s">
        <v>78</v>
      </c>
      <c r="AV3207" s="14" t="s">
        <v>78</v>
      </c>
      <c r="AW3207" s="14" t="s">
        <v>31</v>
      </c>
      <c r="AX3207" s="14" t="s">
        <v>69</v>
      </c>
      <c r="AY3207" s="245" t="s">
        <v>212</v>
      </c>
    </row>
    <row r="3208" s="13" customFormat="1">
      <c r="A3208" s="13"/>
      <c r="B3208" s="224"/>
      <c r="C3208" s="225"/>
      <c r="D3208" s="226" t="s">
        <v>221</v>
      </c>
      <c r="E3208" s="227" t="s">
        <v>19</v>
      </c>
      <c r="F3208" s="228" t="s">
        <v>2149</v>
      </c>
      <c r="G3208" s="225"/>
      <c r="H3208" s="227" t="s">
        <v>19</v>
      </c>
      <c r="I3208" s="229"/>
      <c r="J3208" s="225"/>
      <c r="K3208" s="225"/>
      <c r="L3208" s="230"/>
      <c r="M3208" s="231"/>
      <c r="N3208" s="232"/>
      <c r="O3208" s="232"/>
      <c r="P3208" s="232"/>
      <c r="Q3208" s="232"/>
      <c r="R3208" s="232"/>
      <c r="S3208" s="232"/>
      <c r="T3208" s="23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34" t="s">
        <v>221</v>
      </c>
      <c r="AU3208" s="234" t="s">
        <v>78</v>
      </c>
      <c r="AV3208" s="13" t="s">
        <v>74</v>
      </c>
      <c r="AW3208" s="13" t="s">
        <v>31</v>
      </c>
      <c r="AX3208" s="13" t="s">
        <v>69</v>
      </c>
      <c r="AY3208" s="234" t="s">
        <v>212</v>
      </c>
    </row>
    <row r="3209" s="14" customFormat="1">
      <c r="A3209" s="14"/>
      <c r="B3209" s="235"/>
      <c r="C3209" s="236"/>
      <c r="D3209" s="226" t="s">
        <v>221</v>
      </c>
      <c r="E3209" s="237" t="s">
        <v>19</v>
      </c>
      <c r="F3209" s="238" t="s">
        <v>2344</v>
      </c>
      <c r="G3209" s="236"/>
      <c r="H3209" s="239">
        <v>50.380000000000003</v>
      </c>
      <c r="I3209" s="240"/>
      <c r="J3209" s="236"/>
      <c r="K3209" s="236"/>
      <c r="L3209" s="241"/>
      <c r="M3209" s="242"/>
      <c r="N3209" s="243"/>
      <c r="O3209" s="243"/>
      <c r="P3209" s="243"/>
      <c r="Q3209" s="243"/>
      <c r="R3209" s="243"/>
      <c r="S3209" s="243"/>
      <c r="T3209" s="244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45" t="s">
        <v>221</v>
      </c>
      <c r="AU3209" s="245" t="s">
        <v>78</v>
      </c>
      <c r="AV3209" s="14" t="s">
        <v>78</v>
      </c>
      <c r="AW3209" s="14" t="s">
        <v>31</v>
      </c>
      <c r="AX3209" s="14" t="s">
        <v>69</v>
      </c>
      <c r="AY3209" s="245" t="s">
        <v>212</v>
      </c>
    </row>
    <row r="3210" s="13" customFormat="1">
      <c r="A3210" s="13"/>
      <c r="B3210" s="224"/>
      <c r="C3210" s="225"/>
      <c r="D3210" s="226" t="s">
        <v>221</v>
      </c>
      <c r="E3210" s="227" t="s">
        <v>19</v>
      </c>
      <c r="F3210" s="228" t="s">
        <v>296</v>
      </c>
      <c r="G3210" s="225"/>
      <c r="H3210" s="227" t="s">
        <v>19</v>
      </c>
      <c r="I3210" s="229"/>
      <c r="J3210" s="225"/>
      <c r="K3210" s="225"/>
      <c r="L3210" s="230"/>
      <c r="M3210" s="231"/>
      <c r="N3210" s="232"/>
      <c r="O3210" s="232"/>
      <c r="P3210" s="232"/>
      <c r="Q3210" s="232"/>
      <c r="R3210" s="232"/>
      <c r="S3210" s="232"/>
      <c r="T3210" s="23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34" t="s">
        <v>221</v>
      </c>
      <c r="AU3210" s="234" t="s">
        <v>78</v>
      </c>
      <c r="AV3210" s="13" t="s">
        <v>74</v>
      </c>
      <c r="AW3210" s="13" t="s">
        <v>31</v>
      </c>
      <c r="AX3210" s="13" t="s">
        <v>69</v>
      </c>
      <c r="AY3210" s="234" t="s">
        <v>212</v>
      </c>
    </row>
    <row r="3211" s="14" customFormat="1">
      <c r="A3211" s="14"/>
      <c r="B3211" s="235"/>
      <c r="C3211" s="236"/>
      <c r="D3211" s="226" t="s">
        <v>221</v>
      </c>
      <c r="E3211" s="237" t="s">
        <v>19</v>
      </c>
      <c r="F3211" s="238" t="s">
        <v>2343</v>
      </c>
      <c r="G3211" s="236"/>
      <c r="H3211" s="239">
        <v>-4.7999999999999998</v>
      </c>
      <c r="I3211" s="240"/>
      <c r="J3211" s="236"/>
      <c r="K3211" s="236"/>
      <c r="L3211" s="241"/>
      <c r="M3211" s="242"/>
      <c r="N3211" s="243"/>
      <c r="O3211" s="243"/>
      <c r="P3211" s="243"/>
      <c r="Q3211" s="243"/>
      <c r="R3211" s="243"/>
      <c r="S3211" s="243"/>
      <c r="T3211" s="244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45" t="s">
        <v>221</v>
      </c>
      <c r="AU3211" s="245" t="s">
        <v>78</v>
      </c>
      <c r="AV3211" s="14" t="s">
        <v>78</v>
      </c>
      <c r="AW3211" s="14" t="s">
        <v>31</v>
      </c>
      <c r="AX3211" s="14" t="s">
        <v>69</v>
      </c>
      <c r="AY3211" s="245" t="s">
        <v>212</v>
      </c>
    </row>
    <row r="3212" s="14" customFormat="1">
      <c r="A3212" s="14"/>
      <c r="B3212" s="235"/>
      <c r="C3212" s="236"/>
      <c r="D3212" s="226" t="s">
        <v>221</v>
      </c>
      <c r="E3212" s="237" t="s">
        <v>19</v>
      </c>
      <c r="F3212" s="238" t="s">
        <v>1052</v>
      </c>
      <c r="G3212" s="236"/>
      <c r="H3212" s="239">
        <v>-4.7999999999999998</v>
      </c>
      <c r="I3212" s="240"/>
      <c r="J3212" s="236"/>
      <c r="K3212" s="236"/>
      <c r="L3212" s="241"/>
      <c r="M3212" s="242"/>
      <c r="N3212" s="243"/>
      <c r="O3212" s="243"/>
      <c r="P3212" s="243"/>
      <c r="Q3212" s="243"/>
      <c r="R3212" s="243"/>
      <c r="S3212" s="243"/>
      <c r="T3212" s="244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45" t="s">
        <v>221</v>
      </c>
      <c r="AU3212" s="245" t="s">
        <v>78</v>
      </c>
      <c r="AV3212" s="14" t="s">
        <v>78</v>
      </c>
      <c r="AW3212" s="14" t="s">
        <v>31</v>
      </c>
      <c r="AX3212" s="14" t="s">
        <v>69</v>
      </c>
      <c r="AY3212" s="245" t="s">
        <v>212</v>
      </c>
    </row>
    <row r="3213" s="14" customFormat="1">
      <c r="A3213" s="14"/>
      <c r="B3213" s="235"/>
      <c r="C3213" s="236"/>
      <c r="D3213" s="226" t="s">
        <v>221</v>
      </c>
      <c r="E3213" s="237" t="s">
        <v>19</v>
      </c>
      <c r="F3213" s="238" t="s">
        <v>1113</v>
      </c>
      <c r="G3213" s="236"/>
      <c r="H3213" s="239">
        <v>-3.6000000000000001</v>
      </c>
      <c r="I3213" s="240"/>
      <c r="J3213" s="236"/>
      <c r="K3213" s="236"/>
      <c r="L3213" s="241"/>
      <c r="M3213" s="242"/>
      <c r="N3213" s="243"/>
      <c r="O3213" s="243"/>
      <c r="P3213" s="243"/>
      <c r="Q3213" s="243"/>
      <c r="R3213" s="243"/>
      <c r="S3213" s="243"/>
      <c r="T3213" s="24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45" t="s">
        <v>221</v>
      </c>
      <c r="AU3213" s="245" t="s">
        <v>78</v>
      </c>
      <c r="AV3213" s="14" t="s">
        <v>78</v>
      </c>
      <c r="AW3213" s="14" t="s">
        <v>31</v>
      </c>
      <c r="AX3213" s="14" t="s">
        <v>69</v>
      </c>
      <c r="AY3213" s="245" t="s">
        <v>212</v>
      </c>
    </row>
    <row r="3214" s="14" customFormat="1">
      <c r="A3214" s="14"/>
      <c r="B3214" s="235"/>
      <c r="C3214" s="236"/>
      <c r="D3214" s="226" t="s">
        <v>221</v>
      </c>
      <c r="E3214" s="237" t="s">
        <v>19</v>
      </c>
      <c r="F3214" s="238" t="s">
        <v>991</v>
      </c>
      <c r="G3214" s="236"/>
      <c r="H3214" s="239">
        <v>-1.2</v>
      </c>
      <c r="I3214" s="240"/>
      <c r="J3214" s="236"/>
      <c r="K3214" s="236"/>
      <c r="L3214" s="241"/>
      <c r="M3214" s="242"/>
      <c r="N3214" s="243"/>
      <c r="O3214" s="243"/>
      <c r="P3214" s="243"/>
      <c r="Q3214" s="243"/>
      <c r="R3214" s="243"/>
      <c r="S3214" s="243"/>
      <c r="T3214" s="244"/>
      <c r="U3214" s="14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T3214" s="245" t="s">
        <v>221</v>
      </c>
      <c r="AU3214" s="245" t="s">
        <v>78</v>
      </c>
      <c r="AV3214" s="14" t="s">
        <v>78</v>
      </c>
      <c r="AW3214" s="14" t="s">
        <v>31</v>
      </c>
      <c r="AX3214" s="14" t="s">
        <v>69</v>
      </c>
      <c r="AY3214" s="245" t="s">
        <v>212</v>
      </c>
    </row>
    <row r="3215" s="13" customFormat="1">
      <c r="A3215" s="13"/>
      <c r="B3215" s="224"/>
      <c r="C3215" s="225"/>
      <c r="D3215" s="226" t="s">
        <v>221</v>
      </c>
      <c r="E3215" s="227" t="s">
        <v>19</v>
      </c>
      <c r="F3215" s="228" t="s">
        <v>2152</v>
      </c>
      <c r="G3215" s="225"/>
      <c r="H3215" s="227" t="s">
        <v>19</v>
      </c>
      <c r="I3215" s="229"/>
      <c r="J3215" s="225"/>
      <c r="K3215" s="225"/>
      <c r="L3215" s="230"/>
      <c r="M3215" s="231"/>
      <c r="N3215" s="232"/>
      <c r="O3215" s="232"/>
      <c r="P3215" s="232"/>
      <c r="Q3215" s="232"/>
      <c r="R3215" s="232"/>
      <c r="S3215" s="232"/>
      <c r="T3215" s="233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34" t="s">
        <v>221</v>
      </c>
      <c r="AU3215" s="234" t="s">
        <v>78</v>
      </c>
      <c r="AV3215" s="13" t="s">
        <v>74</v>
      </c>
      <c r="AW3215" s="13" t="s">
        <v>31</v>
      </c>
      <c r="AX3215" s="13" t="s">
        <v>69</v>
      </c>
      <c r="AY3215" s="234" t="s">
        <v>212</v>
      </c>
    </row>
    <row r="3216" s="14" customFormat="1">
      <c r="A3216" s="14"/>
      <c r="B3216" s="235"/>
      <c r="C3216" s="236"/>
      <c r="D3216" s="226" t="s">
        <v>221</v>
      </c>
      <c r="E3216" s="237" t="s">
        <v>19</v>
      </c>
      <c r="F3216" s="238" t="s">
        <v>1156</v>
      </c>
      <c r="G3216" s="236"/>
      <c r="H3216" s="239">
        <v>5.5</v>
      </c>
      <c r="I3216" s="240"/>
      <c r="J3216" s="236"/>
      <c r="K3216" s="236"/>
      <c r="L3216" s="241"/>
      <c r="M3216" s="242"/>
      <c r="N3216" s="243"/>
      <c r="O3216" s="243"/>
      <c r="P3216" s="243"/>
      <c r="Q3216" s="243"/>
      <c r="R3216" s="243"/>
      <c r="S3216" s="243"/>
      <c r="T3216" s="244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T3216" s="245" t="s">
        <v>221</v>
      </c>
      <c r="AU3216" s="245" t="s">
        <v>78</v>
      </c>
      <c r="AV3216" s="14" t="s">
        <v>78</v>
      </c>
      <c r="AW3216" s="14" t="s">
        <v>31</v>
      </c>
      <c r="AX3216" s="14" t="s">
        <v>69</v>
      </c>
      <c r="AY3216" s="245" t="s">
        <v>212</v>
      </c>
    </row>
    <row r="3217" s="13" customFormat="1">
      <c r="A3217" s="13"/>
      <c r="B3217" s="224"/>
      <c r="C3217" s="225"/>
      <c r="D3217" s="226" t="s">
        <v>221</v>
      </c>
      <c r="E3217" s="227" t="s">
        <v>19</v>
      </c>
      <c r="F3217" s="228" t="s">
        <v>296</v>
      </c>
      <c r="G3217" s="225"/>
      <c r="H3217" s="227" t="s">
        <v>19</v>
      </c>
      <c r="I3217" s="229"/>
      <c r="J3217" s="225"/>
      <c r="K3217" s="225"/>
      <c r="L3217" s="230"/>
      <c r="M3217" s="231"/>
      <c r="N3217" s="232"/>
      <c r="O3217" s="232"/>
      <c r="P3217" s="232"/>
      <c r="Q3217" s="232"/>
      <c r="R3217" s="232"/>
      <c r="S3217" s="232"/>
      <c r="T3217" s="233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34" t="s">
        <v>221</v>
      </c>
      <c r="AU3217" s="234" t="s">
        <v>78</v>
      </c>
      <c r="AV3217" s="13" t="s">
        <v>74</v>
      </c>
      <c r="AW3217" s="13" t="s">
        <v>31</v>
      </c>
      <c r="AX3217" s="13" t="s">
        <v>69</v>
      </c>
      <c r="AY3217" s="234" t="s">
        <v>212</v>
      </c>
    </row>
    <row r="3218" s="14" customFormat="1">
      <c r="A3218" s="14"/>
      <c r="B3218" s="235"/>
      <c r="C3218" s="236"/>
      <c r="D3218" s="226" t="s">
        <v>221</v>
      </c>
      <c r="E3218" s="237" t="s">
        <v>19</v>
      </c>
      <c r="F3218" s="238" t="s">
        <v>612</v>
      </c>
      <c r="G3218" s="236"/>
      <c r="H3218" s="239">
        <v>-2.3999999999999999</v>
      </c>
      <c r="I3218" s="240"/>
      <c r="J3218" s="236"/>
      <c r="K3218" s="236"/>
      <c r="L3218" s="241"/>
      <c r="M3218" s="242"/>
      <c r="N3218" s="243"/>
      <c r="O3218" s="243"/>
      <c r="P3218" s="243"/>
      <c r="Q3218" s="243"/>
      <c r="R3218" s="243"/>
      <c r="S3218" s="243"/>
      <c r="T3218" s="244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45" t="s">
        <v>221</v>
      </c>
      <c r="AU3218" s="245" t="s">
        <v>78</v>
      </c>
      <c r="AV3218" s="14" t="s">
        <v>78</v>
      </c>
      <c r="AW3218" s="14" t="s">
        <v>31</v>
      </c>
      <c r="AX3218" s="14" t="s">
        <v>69</v>
      </c>
      <c r="AY3218" s="245" t="s">
        <v>212</v>
      </c>
    </row>
    <row r="3219" s="13" customFormat="1">
      <c r="A3219" s="13"/>
      <c r="B3219" s="224"/>
      <c r="C3219" s="225"/>
      <c r="D3219" s="226" t="s">
        <v>221</v>
      </c>
      <c r="E3219" s="227" t="s">
        <v>19</v>
      </c>
      <c r="F3219" s="228" t="s">
        <v>2154</v>
      </c>
      <c r="G3219" s="225"/>
      <c r="H3219" s="227" t="s">
        <v>19</v>
      </c>
      <c r="I3219" s="229"/>
      <c r="J3219" s="225"/>
      <c r="K3219" s="225"/>
      <c r="L3219" s="230"/>
      <c r="M3219" s="231"/>
      <c r="N3219" s="232"/>
      <c r="O3219" s="232"/>
      <c r="P3219" s="232"/>
      <c r="Q3219" s="232"/>
      <c r="R3219" s="232"/>
      <c r="S3219" s="232"/>
      <c r="T3219" s="233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34" t="s">
        <v>221</v>
      </c>
      <c r="AU3219" s="234" t="s">
        <v>78</v>
      </c>
      <c r="AV3219" s="13" t="s">
        <v>74</v>
      </c>
      <c r="AW3219" s="13" t="s">
        <v>31</v>
      </c>
      <c r="AX3219" s="13" t="s">
        <v>69</v>
      </c>
      <c r="AY3219" s="234" t="s">
        <v>212</v>
      </c>
    </row>
    <row r="3220" s="14" customFormat="1">
      <c r="A3220" s="14"/>
      <c r="B3220" s="235"/>
      <c r="C3220" s="236"/>
      <c r="D3220" s="226" t="s">
        <v>221</v>
      </c>
      <c r="E3220" s="237" t="s">
        <v>19</v>
      </c>
      <c r="F3220" s="238" t="s">
        <v>2345</v>
      </c>
      <c r="G3220" s="236"/>
      <c r="H3220" s="239">
        <v>28.256</v>
      </c>
      <c r="I3220" s="240"/>
      <c r="J3220" s="236"/>
      <c r="K3220" s="236"/>
      <c r="L3220" s="241"/>
      <c r="M3220" s="242"/>
      <c r="N3220" s="243"/>
      <c r="O3220" s="243"/>
      <c r="P3220" s="243"/>
      <c r="Q3220" s="243"/>
      <c r="R3220" s="243"/>
      <c r="S3220" s="243"/>
      <c r="T3220" s="244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45" t="s">
        <v>221</v>
      </c>
      <c r="AU3220" s="245" t="s">
        <v>78</v>
      </c>
      <c r="AV3220" s="14" t="s">
        <v>78</v>
      </c>
      <c r="AW3220" s="14" t="s">
        <v>31</v>
      </c>
      <c r="AX3220" s="14" t="s">
        <v>69</v>
      </c>
      <c r="AY3220" s="245" t="s">
        <v>212</v>
      </c>
    </row>
    <row r="3221" s="13" customFormat="1">
      <c r="A3221" s="13"/>
      <c r="B3221" s="224"/>
      <c r="C3221" s="225"/>
      <c r="D3221" s="226" t="s">
        <v>221</v>
      </c>
      <c r="E3221" s="227" t="s">
        <v>19</v>
      </c>
      <c r="F3221" s="228" t="s">
        <v>296</v>
      </c>
      <c r="G3221" s="225"/>
      <c r="H3221" s="227" t="s">
        <v>19</v>
      </c>
      <c r="I3221" s="229"/>
      <c r="J3221" s="225"/>
      <c r="K3221" s="225"/>
      <c r="L3221" s="230"/>
      <c r="M3221" s="231"/>
      <c r="N3221" s="232"/>
      <c r="O3221" s="232"/>
      <c r="P3221" s="232"/>
      <c r="Q3221" s="232"/>
      <c r="R3221" s="232"/>
      <c r="S3221" s="232"/>
      <c r="T3221" s="23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34" t="s">
        <v>221</v>
      </c>
      <c r="AU3221" s="234" t="s">
        <v>78</v>
      </c>
      <c r="AV3221" s="13" t="s">
        <v>74</v>
      </c>
      <c r="AW3221" s="13" t="s">
        <v>31</v>
      </c>
      <c r="AX3221" s="13" t="s">
        <v>69</v>
      </c>
      <c r="AY3221" s="234" t="s">
        <v>212</v>
      </c>
    </row>
    <row r="3222" s="14" customFormat="1">
      <c r="A3222" s="14"/>
      <c r="B3222" s="235"/>
      <c r="C3222" s="236"/>
      <c r="D3222" s="226" t="s">
        <v>221</v>
      </c>
      <c r="E3222" s="237" t="s">
        <v>19</v>
      </c>
      <c r="F3222" s="238" t="s">
        <v>1006</v>
      </c>
      <c r="G3222" s="236"/>
      <c r="H3222" s="239">
        <v>-1.8</v>
      </c>
      <c r="I3222" s="240"/>
      <c r="J3222" s="236"/>
      <c r="K3222" s="236"/>
      <c r="L3222" s="241"/>
      <c r="M3222" s="242"/>
      <c r="N3222" s="243"/>
      <c r="O3222" s="243"/>
      <c r="P3222" s="243"/>
      <c r="Q3222" s="243"/>
      <c r="R3222" s="243"/>
      <c r="S3222" s="243"/>
      <c r="T3222" s="24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45" t="s">
        <v>221</v>
      </c>
      <c r="AU3222" s="245" t="s">
        <v>78</v>
      </c>
      <c r="AV3222" s="14" t="s">
        <v>78</v>
      </c>
      <c r="AW3222" s="14" t="s">
        <v>31</v>
      </c>
      <c r="AX3222" s="14" t="s">
        <v>69</v>
      </c>
      <c r="AY3222" s="245" t="s">
        <v>212</v>
      </c>
    </row>
    <row r="3223" s="14" customFormat="1">
      <c r="A3223" s="14"/>
      <c r="B3223" s="235"/>
      <c r="C3223" s="236"/>
      <c r="D3223" s="226" t="s">
        <v>221</v>
      </c>
      <c r="E3223" s="237" t="s">
        <v>19</v>
      </c>
      <c r="F3223" s="238" t="s">
        <v>2346</v>
      </c>
      <c r="G3223" s="236"/>
      <c r="H3223" s="239">
        <v>-2.6000000000000001</v>
      </c>
      <c r="I3223" s="240"/>
      <c r="J3223" s="236"/>
      <c r="K3223" s="236"/>
      <c r="L3223" s="241"/>
      <c r="M3223" s="242"/>
      <c r="N3223" s="243"/>
      <c r="O3223" s="243"/>
      <c r="P3223" s="243"/>
      <c r="Q3223" s="243"/>
      <c r="R3223" s="243"/>
      <c r="S3223" s="243"/>
      <c r="T3223" s="244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45" t="s">
        <v>221</v>
      </c>
      <c r="AU3223" s="245" t="s">
        <v>78</v>
      </c>
      <c r="AV3223" s="14" t="s">
        <v>78</v>
      </c>
      <c r="AW3223" s="14" t="s">
        <v>31</v>
      </c>
      <c r="AX3223" s="14" t="s">
        <v>69</v>
      </c>
      <c r="AY3223" s="245" t="s">
        <v>212</v>
      </c>
    </row>
    <row r="3224" s="13" customFormat="1">
      <c r="A3224" s="13"/>
      <c r="B3224" s="224"/>
      <c r="C3224" s="225"/>
      <c r="D3224" s="226" t="s">
        <v>221</v>
      </c>
      <c r="E3224" s="227" t="s">
        <v>19</v>
      </c>
      <c r="F3224" s="228" t="s">
        <v>2157</v>
      </c>
      <c r="G3224" s="225"/>
      <c r="H3224" s="227" t="s">
        <v>19</v>
      </c>
      <c r="I3224" s="229"/>
      <c r="J3224" s="225"/>
      <c r="K3224" s="225"/>
      <c r="L3224" s="230"/>
      <c r="M3224" s="231"/>
      <c r="N3224" s="232"/>
      <c r="O3224" s="232"/>
      <c r="P3224" s="232"/>
      <c r="Q3224" s="232"/>
      <c r="R3224" s="232"/>
      <c r="S3224" s="232"/>
      <c r="T3224" s="23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34" t="s">
        <v>221</v>
      </c>
      <c r="AU3224" s="234" t="s">
        <v>78</v>
      </c>
      <c r="AV3224" s="13" t="s">
        <v>74</v>
      </c>
      <c r="AW3224" s="13" t="s">
        <v>31</v>
      </c>
      <c r="AX3224" s="13" t="s">
        <v>69</v>
      </c>
      <c r="AY3224" s="234" t="s">
        <v>212</v>
      </c>
    </row>
    <row r="3225" s="14" customFormat="1">
      <c r="A3225" s="14"/>
      <c r="B3225" s="235"/>
      <c r="C3225" s="236"/>
      <c r="D3225" s="226" t="s">
        <v>221</v>
      </c>
      <c r="E3225" s="237" t="s">
        <v>19</v>
      </c>
      <c r="F3225" s="238" t="s">
        <v>2347</v>
      </c>
      <c r="G3225" s="236"/>
      <c r="H3225" s="239">
        <v>47.817</v>
      </c>
      <c r="I3225" s="240"/>
      <c r="J3225" s="236"/>
      <c r="K3225" s="236"/>
      <c r="L3225" s="241"/>
      <c r="M3225" s="242"/>
      <c r="N3225" s="243"/>
      <c r="O3225" s="243"/>
      <c r="P3225" s="243"/>
      <c r="Q3225" s="243"/>
      <c r="R3225" s="243"/>
      <c r="S3225" s="243"/>
      <c r="T3225" s="24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45" t="s">
        <v>221</v>
      </c>
      <c r="AU3225" s="245" t="s">
        <v>78</v>
      </c>
      <c r="AV3225" s="14" t="s">
        <v>78</v>
      </c>
      <c r="AW3225" s="14" t="s">
        <v>31</v>
      </c>
      <c r="AX3225" s="14" t="s">
        <v>69</v>
      </c>
      <c r="AY3225" s="245" t="s">
        <v>212</v>
      </c>
    </row>
    <row r="3226" s="13" customFormat="1">
      <c r="A3226" s="13"/>
      <c r="B3226" s="224"/>
      <c r="C3226" s="225"/>
      <c r="D3226" s="226" t="s">
        <v>221</v>
      </c>
      <c r="E3226" s="227" t="s">
        <v>19</v>
      </c>
      <c r="F3226" s="228" t="s">
        <v>296</v>
      </c>
      <c r="G3226" s="225"/>
      <c r="H3226" s="227" t="s">
        <v>19</v>
      </c>
      <c r="I3226" s="229"/>
      <c r="J3226" s="225"/>
      <c r="K3226" s="225"/>
      <c r="L3226" s="230"/>
      <c r="M3226" s="231"/>
      <c r="N3226" s="232"/>
      <c r="O3226" s="232"/>
      <c r="P3226" s="232"/>
      <c r="Q3226" s="232"/>
      <c r="R3226" s="232"/>
      <c r="S3226" s="232"/>
      <c r="T3226" s="23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34" t="s">
        <v>221</v>
      </c>
      <c r="AU3226" s="234" t="s">
        <v>78</v>
      </c>
      <c r="AV3226" s="13" t="s">
        <v>74</v>
      </c>
      <c r="AW3226" s="13" t="s">
        <v>31</v>
      </c>
      <c r="AX3226" s="13" t="s">
        <v>69</v>
      </c>
      <c r="AY3226" s="234" t="s">
        <v>212</v>
      </c>
    </row>
    <row r="3227" s="14" customFormat="1">
      <c r="A3227" s="14"/>
      <c r="B3227" s="235"/>
      <c r="C3227" s="236"/>
      <c r="D3227" s="226" t="s">
        <v>221</v>
      </c>
      <c r="E3227" s="237" t="s">
        <v>19</v>
      </c>
      <c r="F3227" s="238" t="s">
        <v>1006</v>
      </c>
      <c r="G3227" s="236"/>
      <c r="H3227" s="239">
        <v>-1.8</v>
      </c>
      <c r="I3227" s="240"/>
      <c r="J3227" s="236"/>
      <c r="K3227" s="236"/>
      <c r="L3227" s="241"/>
      <c r="M3227" s="242"/>
      <c r="N3227" s="243"/>
      <c r="O3227" s="243"/>
      <c r="P3227" s="243"/>
      <c r="Q3227" s="243"/>
      <c r="R3227" s="243"/>
      <c r="S3227" s="243"/>
      <c r="T3227" s="244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45" t="s">
        <v>221</v>
      </c>
      <c r="AU3227" s="245" t="s">
        <v>78</v>
      </c>
      <c r="AV3227" s="14" t="s">
        <v>78</v>
      </c>
      <c r="AW3227" s="14" t="s">
        <v>31</v>
      </c>
      <c r="AX3227" s="14" t="s">
        <v>69</v>
      </c>
      <c r="AY3227" s="245" t="s">
        <v>212</v>
      </c>
    </row>
    <row r="3228" s="14" customFormat="1">
      <c r="A3228" s="14"/>
      <c r="B3228" s="235"/>
      <c r="C3228" s="236"/>
      <c r="D3228" s="226" t="s">
        <v>221</v>
      </c>
      <c r="E3228" s="237" t="s">
        <v>19</v>
      </c>
      <c r="F3228" s="238" t="s">
        <v>2346</v>
      </c>
      <c r="G3228" s="236"/>
      <c r="H3228" s="239">
        <v>-2.6000000000000001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45" t="s">
        <v>221</v>
      </c>
      <c r="AU3228" s="245" t="s">
        <v>78</v>
      </c>
      <c r="AV3228" s="14" t="s">
        <v>78</v>
      </c>
      <c r="AW3228" s="14" t="s">
        <v>31</v>
      </c>
      <c r="AX3228" s="14" t="s">
        <v>69</v>
      </c>
      <c r="AY3228" s="245" t="s">
        <v>212</v>
      </c>
    </row>
    <row r="3229" s="13" customFormat="1">
      <c r="A3229" s="13"/>
      <c r="B3229" s="224"/>
      <c r="C3229" s="225"/>
      <c r="D3229" s="226" t="s">
        <v>221</v>
      </c>
      <c r="E3229" s="227" t="s">
        <v>19</v>
      </c>
      <c r="F3229" s="228" t="s">
        <v>2348</v>
      </c>
      <c r="G3229" s="225"/>
      <c r="H3229" s="227" t="s">
        <v>19</v>
      </c>
      <c r="I3229" s="229"/>
      <c r="J3229" s="225"/>
      <c r="K3229" s="225"/>
      <c r="L3229" s="230"/>
      <c r="M3229" s="231"/>
      <c r="N3229" s="232"/>
      <c r="O3229" s="232"/>
      <c r="P3229" s="232"/>
      <c r="Q3229" s="232"/>
      <c r="R3229" s="232"/>
      <c r="S3229" s="232"/>
      <c r="T3229" s="233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34" t="s">
        <v>221</v>
      </c>
      <c r="AU3229" s="234" t="s">
        <v>78</v>
      </c>
      <c r="AV3229" s="13" t="s">
        <v>74</v>
      </c>
      <c r="AW3229" s="13" t="s">
        <v>31</v>
      </c>
      <c r="AX3229" s="13" t="s">
        <v>69</v>
      </c>
      <c r="AY3229" s="234" t="s">
        <v>212</v>
      </c>
    </row>
    <row r="3230" s="14" customFormat="1">
      <c r="A3230" s="14"/>
      <c r="B3230" s="235"/>
      <c r="C3230" s="236"/>
      <c r="D3230" s="226" t="s">
        <v>221</v>
      </c>
      <c r="E3230" s="237" t="s">
        <v>19</v>
      </c>
      <c r="F3230" s="238" t="s">
        <v>2349</v>
      </c>
      <c r="G3230" s="236"/>
      <c r="H3230" s="239">
        <v>30.663</v>
      </c>
      <c r="I3230" s="240"/>
      <c r="J3230" s="236"/>
      <c r="K3230" s="236"/>
      <c r="L3230" s="241"/>
      <c r="M3230" s="242"/>
      <c r="N3230" s="243"/>
      <c r="O3230" s="243"/>
      <c r="P3230" s="243"/>
      <c r="Q3230" s="243"/>
      <c r="R3230" s="243"/>
      <c r="S3230" s="243"/>
      <c r="T3230" s="244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45" t="s">
        <v>221</v>
      </c>
      <c r="AU3230" s="245" t="s">
        <v>78</v>
      </c>
      <c r="AV3230" s="14" t="s">
        <v>78</v>
      </c>
      <c r="AW3230" s="14" t="s">
        <v>31</v>
      </c>
      <c r="AX3230" s="14" t="s">
        <v>69</v>
      </c>
      <c r="AY3230" s="245" t="s">
        <v>212</v>
      </c>
    </row>
    <row r="3231" s="13" customFormat="1">
      <c r="A3231" s="13"/>
      <c r="B3231" s="224"/>
      <c r="C3231" s="225"/>
      <c r="D3231" s="226" t="s">
        <v>221</v>
      </c>
      <c r="E3231" s="227" t="s">
        <v>19</v>
      </c>
      <c r="F3231" s="228" t="s">
        <v>296</v>
      </c>
      <c r="G3231" s="225"/>
      <c r="H3231" s="227" t="s">
        <v>19</v>
      </c>
      <c r="I3231" s="229"/>
      <c r="J3231" s="225"/>
      <c r="K3231" s="225"/>
      <c r="L3231" s="230"/>
      <c r="M3231" s="231"/>
      <c r="N3231" s="232"/>
      <c r="O3231" s="232"/>
      <c r="P3231" s="232"/>
      <c r="Q3231" s="232"/>
      <c r="R3231" s="232"/>
      <c r="S3231" s="232"/>
      <c r="T3231" s="23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34" t="s">
        <v>221</v>
      </c>
      <c r="AU3231" s="234" t="s">
        <v>78</v>
      </c>
      <c r="AV3231" s="13" t="s">
        <v>74</v>
      </c>
      <c r="AW3231" s="13" t="s">
        <v>31</v>
      </c>
      <c r="AX3231" s="13" t="s">
        <v>69</v>
      </c>
      <c r="AY3231" s="234" t="s">
        <v>212</v>
      </c>
    </row>
    <row r="3232" s="14" customFormat="1">
      <c r="A3232" s="14"/>
      <c r="B3232" s="235"/>
      <c r="C3232" s="236"/>
      <c r="D3232" s="226" t="s">
        <v>221</v>
      </c>
      <c r="E3232" s="237" t="s">
        <v>19</v>
      </c>
      <c r="F3232" s="238" t="s">
        <v>1113</v>
      </c>
      <c r="G3232" s="236"/>
      <c r="H3232" s="239">
        <v>-3.6000000000000001</v>
      </c>
      <c r="I3232" s="240"/>
      <c r="J3232" s="236"/>
      <c r="K3232" s="236"/>
      <c r="L3232" s="241"/>
      <c r="M3232" s="242"/>
      <c r="N3232" s="243"/>
      <c r="O3232" s="243"/>
      <c r="P3232" s="243"/>
      <c r="Q3232" s="243"/>
      <c r="R3232" s="243"/>
      <c r="S3232" s="243"/>
      <c r="T3232" s="244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45" t="s">
        <v>221</v>
      </c>
      <c r="AU3232" s="245" t="s">
        <v>78</v>
      </c>
      <c r="AV3232" s="14" t="s">
        <v>78</v>
      </c>
      <c r="AW3232" s="14" t="s">
        <v>31</v>
      </c>
      <c r="AX3232" s="14" t="s">
        <v>69</v>
      </c>
      <c r="AY3232" s="245" t="s">
        <v>212</v>
      </c>
    </row>
    <row r="3233" s="13" customFormat="1">
      <c r="A3233" s="13"/>
      <c r="B3233" s="224"/>
      <c r="C3233" s="225"/>
      <c r="D3233" s="226" t="s">
        <v>221</v>
      </c>
      <c r="E3233" s="227" t="s">
        <v>19</v>
      </c>
      <c r="F3233" s="228" t="s">
        <v>2159</v>
      </c>
      <c r="G3233" s="225"/>
      <c r="H3233" s="227" t="s">
        <v>19</v>
      </c>
      <c r="I3233" s="229"/>
      <c r="J3233" s="225"/>
      <c r="K3233" s="225"/>
      <c r="L3233" s="230"/>
      <c r="M3233" s="231"/>
      <c r="N3233" s="232"/>
      <c r="O3233" s="232"/>
      <c r="P3233" s="232"/>
      <c r="Q3233" s="232"/>
      <c r="R3233" s="232"/>
      <c r="S3233" s="232"/>
      <c r="T3233" s="233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34" t="s">
        <v>221</v>
      </c>
      <c r="AU3233" s="234" t="s">
        <v>78</v>
      </c>
      <c r="AV3233" s="13" t="s">
        <v>74</v>
      </c>
      <c r="AW3233" s="13" t="s">
        <v>31</v>
      </c>
      <c r="AX3233" s="13" t="s">
        <v>69</v>
      </c>
      <c r="AY3233" s="234" t="s">
        <v>212</v>
      </c>
    </row>
    <row r="3234" s="14" customFormat="1">
      <c r="A3234" s="14"/>
      <c r="B3234" s="235"/>
      <c r="C3234" s="236"/>
      <c r="D3234" s="226" t="s">
        <v>221</v>
      </c>
      <c r="E3234" s="237" t="s">
        <v>19</v>
      </c>
      <c r="F3234" s="238" t="s">
        <v>2350</v>
      </c>
      <c r="G3234" s="236"/>
      <c r="H3234" s="239">
        <v>47.814</v>
      </c>
      <c r="I3234" s="240"/>
      <c r="J3234" s="236"/>
      <c r="K3234" s="236"/>
      <c r="L3234" s="241"/>
      <c r="M3234" s="242"/>
      <c r="N3234" s="243"/>
      <c r="O3234" s="243"/>
      <c r="P3234" s="243"/>
      <c r="Q3234" s="243"/>
      <c r="R3234" s="243"/>
      <c r="S3234" s="243"/>
      <c r="T3234" s="24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45" t="s">
        <v>221</v>
      </c>
      <c r="AU3234" s="245" t="s">
        <v>78</v>
      </c>
      <c r="AV3234" s="14" t="s">
        <v>78</v>
      </c>
      <c r="AW3234" s="14" t="s">
        <v>31</v>
      </c>
      <c r="AX3234" s="14" t="s">
        <v>69</v>
      </c>
      <c r="AY3234" s="245" t="s">
        <v>212</v>
      </c>
    </row>
    <row r="3235" s="13" customFormat="1">
      <c r="A3235" s="13"/>
      <c r="B3235" s="224"/>
      <c r="C3235" s="225"/>
      <c r="D3235" s="226" t="s">
        <v>221</v>
      </c>
      <c r="E3235" s="227" t="s">
        <v>19</v>
      </c>
      <c r="F3235" s="228" t="s">
        <v>296</v>
      </c>
      <c r="G3235" s="225"/>
      <c r="H3235" s="227" t="s">
        <v>19</v>
      </c>
      <c r="I3235" s="229"/>
      <c r="J3235" s="225"/>
      <c r="K3235" s="225"/>
      <c r="L3235" s="230"/>
      <c r="M3235" s="231"/>
      <c r="N3235" s="232"/>
      <c r="O3235" s="232"/>
      <c r="P3235" s="232"/>
      <c r="Q3235" s="232"/>
      <c r="R3235" s="232"/>
      <c r="S3235" s="232"/>
      <c r="T3235" s="233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34" t="s">
        <v>221</v>
      </c>
      <c r="AU3235" s="234" t="s">
        <v>78</v>
      </c>
      <c r="AV3235" s="13" t="s">
        <v>74</v>
      </c>
      <c r="AW3235" s="13" t="s">
        <v>31</v>
      </c>
      <c r="AX3235" s="13" t="s">
        <v>69</v>
      </c>
      <c r="AY3235" s="234" t="s">
        <v>212</v>
      </c>
    </row>
    <row r="3236" s="14" customFormat="1">
      <c r="A3236" s="14"/>
      <c r="B3236" s="235"/>
      <c r="C3236" s="236"/>
      <c r="D3236" s="226" t="s">
        <v>221</v>
      </c>
      <c r="E3236" s="237" t="s">
        <v>19</v>
      </c>
      <c r="F3236" s="238" t="s">
        <v>1006</v>
      </c>
      <c r="G3236" s="236"/>
      <c r="H3236" s="239">
        <v>-1.8</v>
      </c>
      <c r="I3236" s="240"/>
      <c r="J3236" s="236"/>
      <c r="K3236" s="236"/>
      <c r="L3236" s="241"/>
      <c r="M3236" s="242"/>
      <c r="N3236" s="243"/>
      <c r="O3236" s="243"/>
      <c r="P3236" s="243"/>
      <c r="Q3236" s="243"/>
      <c r="R3236" s="243"/>
      <c r="S3236" s="243"/>
      <c r="T3236" s="244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45" t="s">
        <v>221</v>
      </c>
      <c r="AU3236" s="245" t="s">
        <v>78</v>
      </c>
      <c r="AV3236" s="14" t="s">
        <v>78</v>
      </c>
      <c r="AW3236" s="14" t="s">
        <v>31</v>
      </c>
      <c r="AX3236" s="14" t="s">
        <v>69</v>
      </c>
      <c r="AY3236" s="245" t="s">
        <v>212</v>
      </c>
    </row>
    <row r="3237" s="14" customFormat="1">
      <c r="A3237" s="14"/>
      <c r="B3237" s="235"/>
      <c r="C3237" s="236"/>
      <c r="D3237" s="226" t="s">
        <v>221</v>
      </c>
      <c r="E3237" s="237" t="s">
        <v>19</v>
      </c>
      <c r="F3237" s="238" t="s">
        <v>2346</v>
      </c>
      <c r="G3237" s="236"/>
      <c r="H3237" s="239">
        <v>-2.6000000000000001</v>
      </c>
      <c r="I3237" s="240"/>
      <c r="J3237" s="236"/>
      <c r="K3237" s="236"/>
      <c r="L3237" s="241"/>
      <c r="M3237" s="242"/>
      <c r="N3237" s="243"/>
      <c r="O3237" s="243"/>
      <c r="P3237" s="243"/>
      <c r="Q3237" s="243"/>
      <c r="R3237" s="243"/>
      <c r="S3237" s="243"/>
      <c r="T3237" s="244"/>
      <c r="U3237" s="14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T3237" s="245" t="s">
        <v>221</v>
      </c>
      <c r="AU3237" s="245" t="s">
        <v>78</v>
      </c>
      <c r="AV3237" s="14" t="s">
        <v>78</v>
      </c>
      <c r="AW3237" s="14" t="s">
        <v>31</v>
      </c>
      <c r="AX3237" s="14" t="s">
        <v>69</v>
      </c>
      <c r="AY3237" s="245" t="s">
        <v>212</v>
      </c>
    </row>
    <row r="3238" s="13" customFormat="1">
      <c r="A3238" s="13"/>
      <c r="B3238" s="224"/>
      <c r="C3238" s="225"/>
      <c r="D3238" s="226" t="s">
        <v>221</v>
      </c>
      <c r="E3238" s="227" t="s">
        <v>19</v>
      </c>
      <c r="F3238" s="228" t="s">
        <v>2161</v>
      </c>
      <c r="G3238" s="225"/>
      <c r="H3238" s="227" t="s">
        <v>19</v>
      </c>
      <c r="I3238" s="229"/>
      <c r="J3238" s="225"/>
      <c r="K3238" s="225"/>
      <c r="L3238" s="230"/>
      <c r="M3238" s="231"/>
      <c r="N3238" s="232"/>
      <c r="O3238" s="232"/>
      <c r="P3238" s="232"/>
      <c r="Q3238" s="232"/>
      <c r="R3238" s="232"/>
      <c r="S3238" s="232"/>
      <c r="T3238" s="23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34" t="s">
        <v>221</v>
      </c>
      <c r="AU3238" s="234" t="s">
        <v>78</v>
      </c>
      <c r="AV3238" s="13" t="s">
        <v>74</v>
      </c>
      <c r="AW3238" s="13" t="s">
        <v>31</v>
      </c>
      <c r="AX3238" s="13" t="s">
        <v>69</v>
      </c>
      <c r="AY3238" s="234" t="s">
        <v>212</v>
      </c>
    </row>
    <row r="3239" s="14" customFormat="1">
      <c r="A3239" s="14"/>
      <c r="B3239" s="235"/>
      <c r="C3239" s="236"/>
      <c r="D3239" s="226" t="s">
        <v>221</v>
      </c>
      <c r="E3239" s="237" t="s">
        <v>19</v>
      </c>
      <c r="F3239" s="238" t="s">
        <v>2347</v>
      </c>
      <c r="G3239" s="236"/>
      <c r="H3239" s="239">
        <v>47.817</v>
      </c>
      <c r="I3239" s="240"/>
      <c r="J3239" s="236"/>
      <c r="K3239" s="236"/>
      <c r="L3239" s="241"/>
      <c r="M3239" s="242"/>
      <c r="N3239" s="243"/>
      <c r="O3239" s="243"/>
      <c r="P3239" s="243"/>
      <c r="Q3239" s="243"/>
      <c r="R3239" s="243"/>
      <c r="S3239" s="243"/>
      <c r="T3239" s="24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45" t="s">
        <v>221</v>
      </c>
      <c r="AU3239" s="245" t="s">
        <v>78</v>
      </c>
      <c r="AV3239" s="14" t="s">
        <v>78</v>
      </c>
      <c r="AW3239" s="14" t="s">
        <v>31</v>
      </c>
      <c r="AX3239" s="14" t="s">
        <v>69</v>
      </c>
      <c r="AY3239" s="245" t="s">
        <v>212</v>
      </c>
    </row>
    <row r="3240" s="13" customFormat="1">
      <c r="A3240" s="13"/>
      <c r="B3240" s="224"/>
      <c r="C3240" s="225"/>
      <c r="D3240" s="226" t="s">
        <v>221</v>
      </c>
      <c r="E3240" s="227" t="s">
        <v>19</v>
      </c>
      <c r="F3240" s="228" t="s">
        <v>296</v>
      </c>
      <c r="G3240" s="225"/>
      <c r="H3240" s="227" t="s">
        <v>19</v>
      </c>
      <c r="I3240" s="229"/>
      <c r="J3240" s="225"/>
      <c r="K3240" s="225"/>
      <c r="L3240" s="230"/>
      <c r="M3240" s="231"/>
      <c r="N3240" s="232"/>
      <c r="O3240" s="232"/>
      <c r="P3240" s="232"/>
      <c r="Q3240" s="232"/>
      <c r="R3240" s="232"/>
      <c r="S3240" s="232"/>
      <c r="T3240" s="23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34" t="s">
        <v>221</v>
      </c>
      <c r="AU3240" s="234" t="s">
        <v>78</v>
      </c>
      <c r="AV3240" s="13" t="s">
        <v>74</v>
      </c>
      <c r="AW3240" s="13" t="s">
        <v>31</v>
      </c>
      <c r="AX3240" s="13" t="s">
        <v>69</v>
      </c>
      <c r="AY3240" s="234" t="s">
        <v>212</v>
      </c>
    </row>
    <row r="3241" s="14" customFormat="1">
      <c r="A3241" s="14"/>
      <c r="B3241" s="235"/>
      <c r="C3241" s="236"/>
      <c r="D3241" s="226" t="s">
        <v>221</v>
      </c>
      <c r="E3241" s="237" t="s">
        <v>19</v>
      </c>
      <c r="F3241" s="238" t="s">
        <v>1006</v>
      </c>
      <c r="G3241" s="236"/>
      <c r="H3241" s="239">
        <v>-1.8</v>
      </c>
      <c r="I3241" s="240"/>
      <c r="J3241" s="236"/>
      <c r="K3241" s="236"/>
      <c r="L3241" s="241"/>
      <c r="M3241" s="242"/>
      <c r="N3241" s="243"/>
      <c r="O3241" s="243"/>
      <c r="P3241" s="243"/>
      <c r="Q3241" s="243"/>
      <c r="R3241" s="243"/>
      <c r="S3241" s="243"/>
      <c r="T3241" s="24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45" t="s">
        <v>221</v>
      </c>
      <c r="AU3241" s="245" t="s">
        <v>78</v>
      </c>
      <c r="AV3241" s="14" t="s">
        <v>78</v>
      </c>
      <c r="AW3241" s="14" t="s">
        <v>31</v>
      </c>
      <c r="AX3241" s="14" t="s">
        <v>69</v>
      </c>
      <c r="AY3241" s="245" t="s">
        <v>212</v>
      </c>
    </row>
    <row r="3242" s="14" customFormat="1">
      <c r="A3242" s="14"/>
      <c r="B3242" s="235"/>
      <c r="C3242" s="236"/>
      <c r="D3242" s="226" t="s">
        <v>221</v>
      </c>
      <c r="E3242" s="237" t="s">
        <v>19</v>
      </c>
      <c r="F3242" s="238" t="s">
        <v>2346</v>
      </c>
      <c r="G3242" s="236"/>
      <c r="H3242" s="239">
        <v>-2.6000000000000001</v>
      </c>
      <c r="I3242" s="240"/>
      <c r="J3242" s="236"/>
      <c r="K3242" s="236"/>
      <c r="L3242" s="241"/>
      <c r="M3242" s="242"/>
      <c r="N3242" s="243"/>
      <c r="O3242" s="243"/>
      <c r="P3242" s="243"/>
      <c r="Q3242" s="243"/>
      <c r="R3242" s="243"/>
      <c r="S3242" s="243"/>
      <c r="T3242" s="244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45" t="s">
        <v>221</v>
      </c>
      <c r="AU3242" s="245" t="s">
        <v>78</v>
      </c>
      <c r="AV3242" s="14" t="s">
        <v>78</v>
      </c>
      <c r="AW3242" s="14" t="s">
        <v>31</v>
      </c>
      <c r="AX3242" s="14" t="s">
        <v>69</v>
      </c>
      <c r="AY3242" s="245" t="s">
        <v>212</v>
      </c>
    </row>
    <row r="3243" s="13" customFormat="1">
      <c r="A3243" s="13"/>
      <c r="B3243" s="224"/>
      <c r="C3243" s="225"/>
      <c r="D3243" s="226" t="s">
        <v>221</v>
      </c>
      <c r="E3243" s="227" t="s">
        <v>19</v>
      </c>
      <c r="F3243" s="228" t="s">
        <v>2351</v>
      </c>
      <c r="G3243" s="225"/>
      <c r="H3243" s="227" t="s">
        <v>19</v>
      </c>
      <c r="I3243" s="229"/>
      <c r="J3243" s="225"/>
      <c r="K3243" s="225"/>
      <c r="L3243" s="230"/>
      <c r="M3243" s="231"/>
      <c r="N3243" s="232"/>
      <c r="O3243" s="232"/>
      <c r="P3243" s="232"/>
      <c r="Q3243" s="232"/>
      <c r="R3243" s="232"/>
      <c r="S3243" s="232"/>
      <c r="T3243" s="23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34" t="s">
        <v>221</v>
      </c>
      <c r="AU3243" s="234" t="s">
        <v>78</v>
      </c>
      <c r="AV3243" s="13" t="s">
        <v>74</v>
      </c>
      <c r="AW3243" s="13" t="s">
        <v>31</v>
      </c>
      <c r="AX3243" s="13" t="s">
        <v>69</v>
      </c>
      <c r="AY3243" s="234" t="s">
        <v>212</v>
      </c>
    </row>
    <row r="3244" s="14" customFormat="1">
      <c r="A3244" s="14"/>
      <c r="B3244" s="235"/>
      <c r="C3244" s="236"/>
      <c r="D3244" s="226" t="s">
        <v>221</v>
      </c>
      <c r="E3244" s="237" t="s">
        <v>19</v>
      </c>
      <c r="F3244" s="238" t="s">
        <v>2349</v>
      </c>
      <c r="G3244" s="236"/>
      <c r="H3244" s="239">
        <v>30.663</v>
      </c>
      <c r="I3244" s="240"/>
      <c r="J3244" s="236"/>
      <c r="K3244" s="236"/>
      <c r="L3244" s="241"/>
      <c r="M3244" s="242"/>
      <c r="N3244" s="243"/>
      <c r="O3244" s="243"/>
      <c r="P3244" s="243"/>
      <c r="Q3244" s="243"/>
      <c r="R3244" s="243"/>
      <c r="S3244" s="243"/>
      <c r="T3244" s="24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45" t="s">
        <v>221</v>
      </c>
      <c r="AU3244" s="245" t="s">
        <v>78</v>
      </c>
      <c r="AV3244" s="14" t="s">
        <v>78</v>
      </c>
      <c r="AW3244" s="14" t="s">
        <v>31</v>
      </c>
      <c r="AX3244" s="14" t="s">
        <v>69</v>
      </c>
      <c r="AY3244" s="245" t="s">
        <v>212</v>
      </c>
    </row>
    <row r="3245" s="13" customFormat="1">
      <c r="A3245" s="13"/>
      <c r="B3245" s="224"/>
      <c r="C3245" s="225"/>
      <c r="D3245" s="226" t="s">
        <v>221</v>
      </c>
      <c r="E3245" s="227" t="s">
        <v>19</v>
      </c>
      <c r="F3245" s="228" t="s">
        <v>296</v>
      </c>
      <c r="G3245" s="225"/>
      <c r="H3245" s="227" t="s">
        <v>19</v>
      </c>
      <c r="I3245" s="229"/>
      <c r="J3245" s="225"/>
      <c r="K3245" s="225"/>
      <c r="L3245" s="230"/>
      <c r="M3245" s="231"/>
      <c r="N3245" s="232"/>
      <c r="O3245" s="232"/>
      <c r="P3245" s="232"/>
      <c r="Q3245" s="232"/>
      <c r="R3245" s="232"/>
      <c r="S3245" s="232"/>
      <c r="T3245" s="233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34" t="s">
        <v>221</v>
      </c>
      <c r="AU3245" s="234" t="s">
        <v>78</v>
      </c>
      <c r="AV3245" s="13" t="s">
        <v>74</v>
      </c>
      <c r="AW3245" s="13" t="s">
        <v>31</v>
      </c>
      <c r="AX3245" s="13" t="s">
        <v>69</v>
      </c>
      <c r="AY3245" s="234" t="s">
        <v>212</v>
      </c>
    </row>
    <row r="3246" s="14" customFormat="1">
      <c r="A3246" s="14"/>
      <c r="B3246" s="235"/>
      <c r="C3246" s="236"/>
      <c r="D3246" s="226" t="s">
        <v>221</v>
      </c>
      <c r="E3246" s="237" t="s">
        <v>19</v>
      </c>
      <c r="F3246" s="238" t="s">
        <v>1113</v>
      </c>
      <c r="G3246" s="236"/>
      <c r="H3246" s="239">
        <v>-3.6000000000000001</v>
      </c>
      <c r="I3246" s="240"/>
      <c r="J3246" s="236"/>
      <c r="K3246" s="236"/>
      <c r="L3246" s="241"/>
      <c r="M3246" s="242"/>
      <c r="N3246" s="243"/>
      <c r="O3246" s="243"/>
      <c r="P3246" s="243"/>
      <c r="Q3246" s="243"/>
      <c r="R3246" s="243"/>
      <c r="S3246" s="243"/>
      <c r="T3246" s="244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45" t="s">
        <v>221</v>
      </c>
      <c r="AU3246" s="245" t="s">
        <v>78</v>
      </c>
      <c r="AV3246" s="14" t="s">
        <v>78</v>
      </c>
      <c r="AW3246" s="14" t="s">
        <v>31</v>
      </c>
      <c r="AX3246" s="14" t="s">
        <v>69</v>
      </c>
      <c r="AY3246" s="245" t="s">
        <v>212</v>
      </c>
    </row>
    <row r="3247" s="13" customFormat="1">
      <c r="A3247" s="13"/>
      <c r="B3247" s="224"/>
      <c r="C3247" s="225"/>
      <c r="D3247" s="226" t="s">
        <v>221</v>
      </c>
      <c r="E3247" s="227" t="s">
        <v>19</v>
      </c>
      <c r="F3247" s="228" t="s">
        <v>2352</v>
      </c>
      <c r="G3247" s="225"/>
      <c r="H3247" s="227" t="s">
        <v>19</v>
      </c>
      <c r="I3247" s="229"/>
      <c r="J3247" s="225"/>
      <c r="K3247" s="225"/>
      <c r="L3247" s="230"/>
      <c r="M3247" s="231"/>
      <c r="N3247" s="232"/>
      <c r="O3247" s="232"/>
      <c r="P3247" s="232"/>
      <c r="Q3247" s="232"/>
      <c r="R3247" s="232"/>
      <c r="S3247" s="232"/>
      <c r="T3247" s="233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34" t="s">
        <v>221</v>
      </c>
      <c r="AU3247" s="234" t="s">
        <v>78</v>
      </c>
      <c r="AV3247" s="13" t="s">
        <v>74</v>
      </c>
      <c r="AW3247" s="13" t="s">
        <v>31</v>
      </c>
      <c r="AX3247" s="13" t="s">
        <v>69</v>
      </c>
      <c r="AY3247" s="234" t="s">
        <v>212</v>
      </c>
    </row>
    <row r="3248" s="14" customFormat="1">
      <c r="A3248" s="14"/>
      <c r="B3248" s="235"/>
      <c r="C3248" s="236"/>
      <c r="D3248" s="226" t="s">
        <v>221</v>
      </c>
      <c r="E3248" s="237" t="s">
        <v>19</v>
      </c>
      <c r="F3248" s="238" t="s">
        <v>2353</v>
      </c>
      <c r="G3248" s="236"/>
      <c r="H3248" s="239">
        <v>47.438000000000002</v>
      </c>
      <c r="I3248" s="240"/>
      <c r="J3248" s="236"/>
      <c r="K3248" s="236"/>
      <c r="L3248" s="241"/>
      <c r="M3248" s="242"/>
      <c r="N3248" s="243"/>
      <c r="O3248" s="243"/>
      <c r="P3248" s="243"/>
      <c r="Q3248" s="243"/>
      <c r="R3248" s="243"/>
      <c r="S3248" s="243"/>
      <c r="T3248" s="24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45" t="s">
        <v>221</v>
      </c>
      <c r="AU3248" s="245" t="s">
        <v>78</v>
      </c>
      <c r="AV3248" s="14" t="s">
        <v>78</v>
      </c>
      <c r="AW3248" s="14" t="s">
        <v>31</v>
      </c>
      <c r="AX3248" s="14" t="s">
        <v>69</v>
      </c>
      <c r="AY3248" s="245" t="s">
        <v>212</v>
      </c>
    </row>
    <row r="3249" s="13" customFormat="1">
      <c r="A3249" s="13"/>
      <c r="B3249" s="224"/>
      <c r="C3249" s="225"/>
      <c r="D3249" s="226" t="s">
        <v>221</v>
      </c>
      <c r="E3249" s="227" t="s">
        <v>19</v>
      </c>
      <c r="F3249" s="228" t="s">
        <v>296</v>
      </c>
      <c r="G3249" s="225"/>
      <c r="H3249" s="227" t="s">
        <v>19</v>
      </c>
      <c r="I3249" s="229"/>
      <c r="J3249" s="225"/>
      <c r="K3249" s="225"/>
      <c r="L3249" s="230"/>
      <c r="M3249" s="231"/>
      <c r="N3249" s="232"/>
      <c r="O3249" s="232"/>
      <c r="P3249" s="232"/>
      <c r="Q3249" s="232"/>
      <c r="R3249" s="232"/>
      <c r="S3249" s="232"/>
      <c r="T3249" s="23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34" t="s">
        <v>221</v>
      </c>
      <c r="AU3249" s="234" t="s">
        <v>78</v>
      </c>
      <c r="AV3249" s="13" t="s">
        <v>74</v>
      </c>
      <c r="AW3249" s="13" t="s">
        <v>31</v>
      </c>
      <c r="AX3249" s="13" t="s">
        <v>69</v>
      </c>
      <c r="AY3249" s="234" t="s">
        <v>212</v>
      </c>
    </row>
    <row r="3250" s="14" customFormat="1">
      <c r="A3250" s="14"/>
      <c r="B3250" s="235"/>
      <c r="C3250" s="236"/>
      <c r="D3250" s="226" t="s">
        <v>221</v>
      </c>
      <c r="E3250" s="237" t="s">
        <v>19</v>
      </c>
      <c r="F3250" s="238" t="s">
        <v>1006</v>
      </c>
      <c r="G3250" s="236"/>
      <c r="H3250" s="239">
        <v>-1.8</v>
      </c>
      <c r="I3250" s="240"/>
      <c r="J3250" s="236"/>
      <c r="K3250" s="236"/>
      <c r="L3250" s="241"/>
      <c r="M3250" s="242"/>
      <c r="N3250" s="243"/>
      <c r="O3250" s="243"/>
      <c r="P3250" s="243"/>
      <c r="Q3250" s="243"/>
      <c r="R3250" s="243"/>
      <c r="S3250" s="243"/>
      <c r="T3250" s="244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45" t="s">
        <v>221</v>
      </c>
      <c r="AU3250" s="245" t="s">
        <v>78</v>
      </c>
      <c r="AV3250" s="14" t="s">
        <v>78</v>
      </c>
      <c r="AW3250" s="14" t="s">
        <v>31</v>
      </c>
      <c r="AX3250" s="14" t="s">
        <v>69</v>
      </c>
      <c r="AY3250" s="245" t="s">
        <v>212</v>
      </c>
    </row>
    <row r="3251" s="14" customFormat="1">
      <c r="A3251" s="14"/>
      <c r="B3251" s="235"/>
      <c r="C3251" s="236"/>
      <c r="D3251" s="226" t="s">
        <v>221</v>
      </c>
      <c r="E3251" s="237" t="s">
        <v>19</v>
      </c>
      <c r="F3251" s="238" t="s">
        <v>2346</v>
      </c>
      <c r="G3251" s="236"/>
      <c r="H3251" s="239">
        <v>-2.6000000000000001</v>
      </c>
      <c r="I3251" s="240"/>
      <c r="J3251" s="236"/>
      <c r="K3251" s="236"/>
      <c r="L3251" s="241"/>
      <c r="M3251" s="242"/>
      <c r="N3251" s="243"/>
      <c r="O3251" s="243"/>
      <c r="P3251" s="243"/>
      <c r="Q3251" s="243"/>
      <c r="R3251" s="243"/>
      <c r="S3251" s="243"/>
      <c r="T3251" s="244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45" t="s">
        <v>221</v>
      </c>
      <c r="AU3251" s="245" t="s">
        <v>78</v>
      </c>
      <c r="AV3251" s="14" t="s">
        <v>78</v>
      </c>
      <c r="AW3251" s="14" t="s">
        <v>31</v>
      </c>
      <c r="AX3251" s="14" t="s">
        <v>69</v>
      </c>
      <c r="AY3251" s="245" t="s">
        <v>212</v>
      </c>
    </row>
    <row r="3252" s="13" customFormat="1">
      <c r="A3252" s="13"/>
      <c r="B3252" s="224"/>
      <c r="C3252" s="225"/>
      <c r="D3252" s="226" t="s">
        <v>221</v>
      </c>
      <c r="E3252" s="227" t="s">
        <v>19</v>
      </c>
      <c r="F3252" s="228" t="s">
        <v>2164</v>
      </c>
      <c r="G3252" s="225"/>
      <c r="H3252" s="227" t="s">
        <v>19</v>
      </c>
      <c r="I3252" s="229"/>
      <c r="J3252" s="225"/>
      <c r="K3252" s="225"/>
      <c r="L3252" s="230"/>
      <c r="M3252" s="231"/>
      <c r="N3252" s="232"/>
      <c r="O3252" s="232"/>
      <c r="P3252" s="232"/>
      <c r="Q3252" s="232"/>
      <c r="R3252" s="232"/>
      <c r="S3252" s="232"/>
      <c r="T3252" s="233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34" t="s">
        <v>221</v>
      </c>
      <c r="AU3252" s="234" t="s">
        <v>78</v>
      </c>
      <c r="AV3252" s="13" t="s">
        <v>74</v>
      </c>
      <c r="AW3252" s="13" t="s">
        <v>31</v>
      </c>
      <c r="AX3252" s="13" t="s">
        <v>69</v>
      </c>
      <c r="AY3252" s="234" t="s">
        <v>212</v>
      </c>
    </row>
    <row r="3253" s="14" customFormat="1">
      <c r="A3253" s="14"/>
      <c r="B3253" s="235"/>
      <c r="C3253" s="236"/>
      <c r="D3253" s="226" t="s">
        <v>221</v>
      </c>
      <c r="E3253" s="237" t="s">
        <v>19</v>
      </c>
      <c r="F3253" s="238" t="s">
        <v>2354</v>
      </c>
      <c r="G3253" s="236"/>
      <c r="H3253" s="239">
        <v>52.993000000000002</v>
      </c>
      <c r="I3253" s="240"/>
      <c r="J3253" s="236"/>
      <c r="K3253" s="236"/>
      <c r="L3253" s="241"/>
      <c r="M3253" s="242"/>
      <c r="N3253" s="243"/>
      <c r="O3253" s="243"/>
      <c r="P3253" s="243"/>
      <c r="Q3253" s="243"/>
      <c r="R3253" s="243"/>
      <c r="S3253" s="243"/>
      <c r="T3253" s="244"/>
      <c r="U3253" s="14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T3253" s="245" t="s">
        <v>221</v>
      </c>
      <c r="AU3253" s="245" t="s">
        <v>78</v>
      </c>
      <c r="AV3253" s="14" t="s">
        <v>78</v>
      </c>
      <c r="AW3253" s="14" t="s">
        <v>31</v>
      </c>
      <c r="AX3253" s="14" t="s">
        <v>69</v>
      </c>
      <c r="AY3253" s="245" t="s">
        <v>212</v>
      </c>
    </row>
    <row r="3254" s="13" customFormat="1">
      <c r="A3254" s="13"/>
      <c r="B3254" s="224"/>
      <c r="C3254" s="225"/>
      <c r="D3254" s="226" t="s">
        <v>221</v>
      </c>
      <c r="E3254" s="227" t="s">
        <v>19</v>
      </c>
      <c r="F3254" s="228" t="s">
        <v>296</v>
      </c>
      <c r="G3254" s="225"/>
      <c r="H3254" s="227" t="s">
        <v>19</v>
      </c>
      <c r="I3254" s="229"/>
      <c r="J3254" s="225"/>
      <c r="K3254" s="225"/>
      <c r="L3254" s="230"/>
      <c r="M3254" s="231"/>
      <c r="N3254" s="232"/>
      <c r="O3254" s="232"/>
      <c r="P3254" s="232"/>
      <c r="Q3254" s="232"/>
      <c r="R3254" s="232"/>
      <c r="S3254" s="232"/>
      <c r="T3254" s="233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34" t="s">
        <v>221</v>
      </c>
      <c r="AU3254" s="234" t="s">
        <v>78</v>
      </c>
      <c r="AV3254" s="13" t="s">
        <v>74</v>
      </c>
      <c r="AW3254" s="13" t="s">
        <v>31</v>
      </c>
      <c r="AX3254" s="13" t="s">
        <v>69</v>
      </c>
      <c r="AY3254" s="234" t="s">
        <v>212</v>
      </c>
    </row>
    <row r="3255" s="14" customFormat="1">
      <c r="A3255" s="14"/>
      <c r="B3255" s="235"/>
      <c r="C3255" s="236"/>
      <c r="D3255" s="226" t="s">
        <v>221</v>
      </c>
      <c r="E3255" s="237" t="s">
        <v>19</v>
      </c>
      <c r="F3255" s="238" t="s">
        <v>1006</v>
      </c>
      <c r="G3255" s="236"/>
      <c r="H3255" s="239">
        <v>-1.8</v>
      </c>
      <c r="I3255" s="240"/>
      <c r="J3255" s="236"/>
      <c r="K3255" s="236"/>
      <c r="L3255" s="241"/>
      <c r="M3255" s="242"/>
      <c r="N3255" s="243"/>
      <c r="O3255" s="243"/>
      <c r="P3255" s="243"/>
      <c r="Q3255" s="243"/>
      <c r="R3255" s="243"/>
      <c r="S3255" s="243"/>
      <c r="T3255" s="244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45" t="s">
        <v>221</v>
      </c>
      <c r="AU3255" s="245" t="s">
        <v>78</v>
      </c>
      <c r="AV3255" s="14" t="s">
        <v>78</v>
      </c>
      <c r="AW3255" s="14" t="s">
        <v>31</v>
      </c>
      <c r="AX3255" s="14" t="s">
        <v>69</v>
      </c>
      <c r="AY3255" s="245" t="s">
        <v>212</v>
      </c>
    </row>
    <row r="3256" s="14" customFormat="1">
      <c r="A3256" s="14"/>
      <c r="B3256" s="235"/>
      <c r="C3256" s="236"/>
      <c r="D3256" s="226" t="s">
        <v>221</v>
      </c>
      <c r="E3256" s="237" t="s">
        <v>19</v>
      </c>
      <c r="F3256" s="238" t="s">
        <v>2346</v>
      </c>
      <c r="G3256" s="236"/>
      <c r="H3256" s="239">
        <v>-2.6000000000000001</v>
      </c>
      <c r="I3256" s="240"/>
      <c r="J3256" s="236"/>
      <c r="K3256" s="236"/>
      <c r="L3256" s="241"/>
      <c r="M3256" s="242"/>
      <c r="N3256" s="243"/>
      <c r="O3256" s="243"/>
      <c r="P3256" s="243"/>
      <c r="Q3256" s="243"/>
      <c r="R3256" s="243"/>
      <c r="S3256" s="243"/>
      <c r="T3256" s="244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45" t="s">
        <v>221</v>
      </c>
      <c r="AU3256" s="245" t="s">
        <v>78</v>
      </c>
      <c r="AV3256" s="14" t="s">
        <v>78</v>
      </c>
      <c r="AW3256" s="14" t="s">
        <v>31</v>
      </c>
      <c r="AX3256" s="14" t="s">
        <v>69</v>
      </c>
      <c r="AY3256" s="245" t="s">
        <v>212</v>
      </c>
    </row>
    <row r="3257" s="13" customFormat="1">
      <c r="A3257" s="13"/>
      <c r="B3257" s="224"/>
      <c r="C3257" s="225"/>
      <c r="D3257" s="226" t="s">
        <v>221</v>
      </c>
      <c r="E3257" s="227" t="s">
        <v>19</v>
      </c>
      <c r="F3257" s="228" t="s">
        <v>2355</v>
      </c>
      <c r="G3257" s="225"/>
      <c r="H3257" s="227" t="s">
        <v>19</v>
      </c>
      <c r="I3257" s="229"/>
      <c r="J3257" s="225"/>
      <c r="K3257" s="225"/>
      <c r="L3257" s="230"/>
      <c r="M3257" s="231"/>
      <c r="N3257" s="232"/>
      <c r="O3257" s="232"/>
      <c r="P3257" s="232"/>
      <c r="Q3257" s="232"/>
      <c r="R3257" s="232"/>
      <c r="S3257" s="232"/>
      <c r="T3257" s="23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34" t="s">
        <v>221</v>
      </c>
      <c r="AU3257" s="234" t="s">
        <v>78</v>
      </c>
      <c r="AV3257" s="13" t="s">
        <v>74</v>
      </c>
      <c r="AW3257" s="13" t="s">
        <v>31</v>
      </c>
      <c r="AX3257" s="13" t="s">
        <v>69</v>
      </c>
      <c r="AY3257" s="234" t="s">
        <v>212</v>
      </c>
    </row>
    <row r="3258" s="14" customFormat="1">
      <c r="A3258" s="14"/>
      <c r="B3258" s="235"/>
      <c r="C3258" s="236"/>
      <c r="D3258" s="226" t="s">
        <v>221</v>
      </c>
      <c r="E3258" s="237" t="s">
        <v>19</v>
      </c>
      <c r="F3258" s="238" t="s">
        <v>2356</v>
      </c>
      <c r="G3258" s="236"/>
      <c r="H3258" s="239">
        <v>32.174999999999997</v>
      </c>
      <c r="I3258" s="240"/>
      <c r="J3258" s="236"/>
      <c r="K3258" s="236"/>
      <c r="L3258" s="241"/>
      <c r="M3258" s="242"/>
      <c r="N3258" s="243"/>
      <c r="O3258" s="243"/>
      <c r="P3258" s="243"/>
      <c r="Q3258" s="243"/>
      <c r="R3258" s="243"/>
      <c r="S3258" s="243"/>
      <c r="T3258" s="244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45" t="s">
        <v>221</v>
      </c>
      <c r="AU3258" s="245" t="s">
        <v>78</v>
      </c>
      <c r="AV3258" s="14" t="s">
        <v>78</v>
      </c>
      <c r="AW3258" s="14" t="s">
        <v>31</v>
      </c>
      <c r="AX3258" s="14" t="s">
        <v>69</v>
      </c>
      <c r="AY3258" s="245" t="s">
        <v>212</v>
      </c>
    </row>
    <row r="3259" s="13" customFormat="1">
      <c r="A3259" s="13"/>
      <c r="B3259" s="224"/>
      <c r="C3259" s="225"/>
      <c r="D3259" s="226" t="s">
        <v>221</v>
      </c>
      <c r="E3259" s="227" t="s">
        <v>19</v>
      </c>
      <c r="F3259" s="228" t="s">
        <v>296</v>
      </c>
      <c r="G3259" s="225"/>
      <c r="H3259" s="227" t="s">
        <v>19</v>
      </c>
      <c r="I3259" s="229"/>
      <c r="J3259" s="225"/>
      <c r="K3259" s="225"/>
      <c r="L3259" s="230"/>
      <c r="M3259" s="231"/>
      <c r="N3259" s="232"/>
      <c r="O3259" s="232"/>
      <c r="P3259" s="232"/>
      <c r="Q3259" s="232"/>
      <c r="R3259" s="232"/>
      <c r="S3259" s="232"/>
      <c r="T3259" s="23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34" t="s">
        <v>221</v>
      </c>
      <c r="AU3259" s="234" t="s">
        <v>78</v>
      </c>
      <c r="AV3259" s="13" t="s">
        <v>74</v>
      </c>
      <c r="AW3259" s="13" t="s">
        <v>31</v>
      </c>
      <c r="AX3259" s="13" t="s">
        <v>69</v>
      </c>
      <c r="AY3259" s="234" t="s">
        <v>212</v>
      </c>
    </row>
    <row r="3260" s="14" customFormat="1">
      <c r="A3260" s="14"/>
      <c r="B3260" s="235"/>
      <c r="C3260" s="236"/>
      <c r="D3260" s="226" t="s">
        <v>221</v>
      </c>
      <c r="E3260" s="237" t="s">
        <v>19</v>
      </c>
      <c r="F3260" s="238" t="s">
        <v>1113</v>
      </c>
      <c r="G3260" s="236"/>
      <c r="H3260" s="239">
        <v>-3.6000000000000001</v>
      </c>
      <c r="I3260" s="240"/>
      <c r="J3260" s="236"/>
      <c r="K3260" s="236"/>
      <c r="L3260" s="241"/>
      <c r="M3260" s="242"/>
      <c r="N3260" s="243"/>
      <c r="O3260" s="243"/>
      <c r="P3260" s="243"/>
      <c r="Q3260" s="243"/>
      <c r="R3260" s="243"/>
      <c r="S3260" s="243"/>
      <c r="T3260" s="244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45" t="s">
        <v>221</v>
      </c>
      <c r="AU3260" s="245" t="s">
        <v>78</v>
      </c>
      <c r="AV3260" s="14" t="s">
        <v>78</v>
      </c>
      <c r="AW3260" s="14" t="s">
        <v>31</v>
      </c>
      <c r="AX3260" s="14" t="s">
        <v>69</v>
      </c>
      <c r="AY3260" s="245" t="s">
        <v>212</v>
      </c>
    </row>
    <row r="3261" s="13" customFormat="1">
      <c r="A3261" s="13"/>
      <c r="B3261" s="224"/>
      <c r="C3261" s="225"/>
      <c r="D3261" s="226" t="s">
        <v>221</v>
      </c>
      <c r="E3261" s="227" t="s">
        <v>19</v>
      </c>
      <c r="F3261" s="228" t="s">
        <v>1236</v>
      </c>
      <c r="G3261" s="225"/>
      <c r="H3261" s="227" t="s">
        <v>19</v>
      </c>
      <c r="I3261" s="229"/>
      <c r="J3261" s="225"/>
      <c r="K3261" s="225"/>
      <c r="L3261" s="230"/>
      <c r="M3261" s="231"/>
      <c r="N3261" s="232"/>
      <c r="O3261" s="232"/>
      <c r="P3261" s="232"/>
      <c r="Q3261" s="232"/>
      <c r="R3261" s="232"/>
      <c r="S3261" s="232"/>
      <c r="T3261" s="23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34" t="s">
        <v>221</v>
      </c>
      <c r="AU3261" s="234" t="s">
        <v>78</v>
      </c>
      <c r="AV3261" s="13" t="s">
        <v>74</v>
      </c>
      <c r="AW3261" s="13" t="s">
        <v>31</v>
      </c>
      <c r="AX3261" s="13" t="s">
        <v>69</v>
      </c>
      <c r="AY3261" s="234" t="s">
        <v>212</v>
      </c>
    </row>
    <row r="3262" s="14" customFormat="1">
      <c r="A3262" s="14"/>
      <c r="B3262" s="235"/>
      <c r="C3262" s="236"/>
      <c r="D3262" s="226" t="s">
        <v>221</v>
      </c>
      <c r="E3262" s="237" t="s">
        <v>19</v>
      </c>
      <c r="F3262" s="238" t="s">
        <v>2357</v>
      </c>
      <c r="G3262" s="236"/>
      <c r="H3262" s="239">
        <v>59.840000000000003</v>
      </c>
      <c r="I3262" s="240"/>
      <c r="J3262" s="236"/>
      <c r="K3262" s="236"/>
      <c r="L3262" s="241"/>
      <c r="M3262" s="242"/>
      <c r="N3262" s="243"/>
      <c r="O3262" s="243"/>
      <c r="P3262" s="243"/>
      <c r="Q3262" s="243"/>
      <c r="R3262" s="243"/>
      <c r="S3262" s="243"/>
      <c r="T3262" s="244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45" t="s">
        <v>221</v>
      </c>
      <c r="AU3262" s="245" t="s">
        <v>78</v>
      </c>
      <c r="AV3262" s="14" t="s">
        <v>78</v>
      </c>
      <c r="AW3262" s="14" t="s">
        <v>31</v>
      </c>
      <c r="AX3262" s="14" t="s">
        <v>69</v>
      </c>
      <c r="AY3262" s="245" t="s">
        <v>212</v>
      </c>
    </row>
    <row r="3263" s="13" customFormat="1">
      <c r="A3263" s="13"/>
      <c r="B3263" s="224"/>
      <c r="C3263" s="225"/>
      <c r="D3263" s="226" t="s">
        <v>221</v>
      </c>
      <c r="E3263" s="227" t="s">
        <v>19</v>
      </c>
      <c r="F3263" s="228" t="s">
        <v>296</v>
      </c>
      <c r="G3263" s="225"/>
      <c r="H3263" s="227" t="s">
        <v>19</v>
      </c>
      <c r="I3263" s="229"/>
      <c r="J3263" s="225"/>
      <c r="K3263" s="225"/>
      <c r="L3263" s="230"/>
      <c r="M3263" s="231"/>
      <c r="N3263" s="232"/>
      <c r="O3263" s="232"/>
      <c r="P3263" s="232"/>
      <c r="Q3263" s="232"/>
      <c r="R3263" s="232"/>
      <c r="S3263" s="232"/>
      <c r="T3263" s="23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34" t="s">
        <v>221</v>
      </c>
      <c r="AU3263" s="234" t="s">
        <v>78</v>
      </c>
      <c r="AV3263" s="13" t="s">
        <v>74</v>
      </c>
      <c r="AW3263" s="13" t="s">
        <v>31</v>
      </c>
      <c r="AX3263" s="13" t="s">
        <v>69</v>
      </c>
      <c r="AY3263" s="234" t="s">
        <v>212</v>
      </c>
    </row>
    <row r="3264" s="14" customFormat="1">
      <c r="A3264" s="14"/>
      <c r="B3264" s="235"/>
      <c r="C3264" s="236"/>
      <c r="D3264" s="226" t="s">
        <v>221</v>
      </c>
      <c r="E3264" s="237" t="s">
        <v>19</v>
      </c>
      <c r="F3264" s="238" t="s">
        <v>1006</v>
      </c>
      <c r="G3264" s="236"/>
      <c r="H3264" s="239">
        <v>-1.8</v>
      </c>
      <c r="I3264" s="240"/>
      <c r="J3264" s="236"/>
      <c r="K3264" s="236"/>
      <c r="L3264" s="241"/>
      <c r="M3264" s="242"/>
      <c r="N3264" s="243"/>
      <c r="O3264" s="243"/>
      <c r="P3264" s="243"/>
      <c r="Q3264" s="243"/>
      <c r="R3264" s="243"/>
      <c r="S3264" s="243"/>
      <c r="T3264" s="244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45" t="s">
        <v>221</v>
      </c>
      <c r="AU3264" s="245" t="s">
        <v>78</v>
      </c>
      <c r="AV3264" s="14" t="s">
        <v>78</v>
      </c>
      <c r="AW3264" s="14" t="s">
        <v>31</v>
      </c>
      <c r="AX3264" s="14" t="s">
        <v>69</v>
      </c>
      <c r="AY3264" s="245" t="s">
        <v>212</v>
      </c>
    </row>
    <row r="3265" s="14" customFormat="1">
      <c r="A3265" s="14"/>
      <c r="B3265" s="235"/>
      <c r="C3265" s="236"/>
      <c r="D3265" s="226" t="s">
        <v>221</v>
      </c>
      <c r="E3265" s="237" t="s">
        <v>19</v>
      </c>
      <c r="F3265" s="238" t="s">
        <v>2346</v>
      </c>
      <c r="G3265" s="236"/>
      <c r="H3265" s="239">
        <v>-2.6000000000000001</v>
      </c>
      <c r="I3265" s="240"/>
      <c r="J3265" s="236"/>
      <c r="K3265" s="236"/>
      <c r="L3265" s="241"/>
      <c r="M3265" s="242"/>
      <c r="N3265" s="243"/>
      <c r="O3265" s="243"/>
      <c r="P3265" s="243"/>
      <c r="Q3265" s="243"/>
      <c r="R3265" s="243"/>
      <c r="S3265" s="243"/>
      <c r="T3265" s="244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45" t="s">
        <v>221</v>
      </c>
      <c r="AU3265" s="245" t="s">
        <v>78</v>
      </c>
      <c r="AV3265" s="14" t="s">
        <v>78</v>
      </c>
      <c r="AW3265" s="14" t="s">
        <v>31</v>
      </c>
      <c r="AX3265" s="14" t="s">
        <v>69</v>
      </c>
      <c r="AY3265" s="245" t="s">
        <v>212</v>
      </c>
    </row>
    <row r="3266" s="13" customFormat="1">
      <c r="A3266" s="13"/>
      <c r="B3266" s="224"/>
      <c r="C3266" s="225"/>
      <c r="D3266" s="226" t="s">
        <v>221</v>
      </c>
      <c r="E3266" s="227" t="s">
        <v>19</v>
      </c>
      <c r="F3266" s="228" t="s">
        <v>2167</v>
      </c>
      <c r="G3266" s="225"/>
      <c r="H3266" s="227" t="s">
        <v>19</v>
      </c>
      <c r="I3266" s="229"/>
      <c r="J3266" s="225"/>
      <c r="K3266" s="225"/>
      <c r="L3266" s="230"/>
      <c r="M3266" s="231"/>
      <c r="N3266" s="232"/>
      <c r="O3266" s="232"/>
      <c r="P3266" s="232"/>
      <c r="Q3266" s="232"/>
      <c r="R3266" s="232"/>
      <c r="S3266" s="232"/>
      <c r="T3266" s="233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34" t="s">
        <v>221</v>
      </c>
      <c r="AU3266" s="234" t="s">
        <v>78</v>
      </c>
      <c r="AV3266" s="13" t="s">
        <v>74</v>
      </c>
      <c r="AW3266" s="13" t="s">
        <v>31</v>
      </c>
      <c r="AX3266" s="13" t="s">
        <v>69</v>
      </c>
      <c r="AY3266" s="234" t="s">
        <v>212</v>
      </c>
    </row>
    <row r="3267" s="14" customFormat="1">
      <c r="A3267" s="14"/>
      <c r="B3267" s="235"/>
      <c r="C3267" s="236"/>
      <c r="D3267" s="226" t="s">
        <v>221</v>
      </c>
      <c r="E3267" s="237" t="s">
        <v>19</v>
      </c>
      <c r="F3267" s="238" t="s">
        <v>2358</v>
      </c>
      <c r="G3267" s="236"/>
      <c r="H3267" s="239">
        <v>21.449999999999999</v>
      </c>
      <c r="I3267" s="240"/>
      <c r="J3267" s="236"/>
      <c r="K3267" s="236"/>
      <c r="L3267" s="241"/>
      <c r="M3267" s="242"/>
      <c r="N3267" s="243"/>
      <c r="O3267" s="243"/>
      <c r="P3267" s="243"/>
      <c r="Q3267" s="243"/>
      <c r="R3267" s="243"/>
      <c r="S3267" s="243"/>
      <c r="T3267" s="244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45" t="s">
        <v>221</v>
      </c>
      <c r="AU3267" s="245" t="s">
        <v>78</v>
      </c>
      <c r="AV3267" s="14" t="s">
        <v>78</v>
      </c>
      <c r="AW3267" s="14" t="s">
        <v>31</v>
      </c>
      <c r="AX3267" s="14" t="s">
        <v>69</v>
      </c>
      <c r="AY3267" s="245" t="s">
        <v>212</v>
      </c>
    </row>
    <row r="3268" s="13" customFormat="1">
      <c r="A3268" s="13"/>
      <c r="B3268" s="224"/>
      <c r="C3268" s="225"/>
      <c r="D3268" s="226" t="s">
        <v>221</v>
      </c>
      <c r="E3268" s="227" t="s">
        <v>19</v>
      </c>
      <c r="F3268" s="228" t="s">
        <v>296</v>
      </c>
      <c r="G3268" s="225"/>
      <c r="H3268" s="227" t="s">
        <v>19</v>
      </c>
      <c r="I3268" s="229"/>
      <c r="J3268" s="225"/>
      <c r="K3268" s="225"/>
      <c r="L3268" s="230"/>
      <c r="M3268" s="231"/>
      <c r="N3268" s="232"/>
      <c r="O3268" s="232"/>
      <c r="P3268" s="232"/>
      <c r="Q3268" s="232"/>
      <c r="R3268" s="232"/>
      <c r="S3268" s="232"/>
      <c r="T3268" s="233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T3268" s="234" t="s">
        <v>221</v>
      </c>
      <c r="AU3268" s="234" t="s">
        <v>78</v>
      </c>
      <c r="AV3268" s="13" t="s">
        <v>74</v>
      </c>
      <c r="AW3268" s="13" t="s">
        <v>31</v>
      </c>
      <c r="AX3268" s="13" t="s">
        <v>69</v>
      </c>
      <c r="AY3268" s="234" t="s">
        <v>212</v>
      </c>
    </row>
    <row r="3269" s="14" customFormat="1">
      <c r="A3269" s="14"/>
      <c r="B3269" s="235"/>
      <c r="C3269" s="236"/>
      <c r="D3269" s="226" t="s">
        <v>221</v>
      </c>
      <c r="E3269" s="237" t="s">
        <v>19</v>
      </c>
      <c r="F3269" s="238" t="s">
        <v>1006</v>
      </c>
      <c r="G3269" s="236"/>
      <c r="H3269" s="239">
        <v>-1.8</v>
      </c>
      <c r="I3269" s="240"/>
      <c r="J3269" s="236"/>
      <c r="K3269" s="236"/>
      <c r="L3269" s="241"/>
      <c r="M3269" s="242"/>
      <c r="N3269" s="243"/>
      <c r="O3269" s="243"/>
      <c r="P3269" s="243"/>
      <c r="Q3269" s="243"/>
      <c r="R3269" s="243"/>
      <c r="S3269" s="243"/>
      <c r="T3269" s="244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45" t="s">
        <v>221</v>
      </c>
      <c r="AU3269" s="245" t="s">
        <v>78</v>
      </c>
      <c r="AV3269" s="14" t="s">
        <v>78</v>
      </c>
      <c r="AW3269" s="14" t="s">
        <v>31</v>
      </c>
      <c r="AX3269" s="14" t="s">
        <v>69</v>
      </c>
      <c r="AY3269" s="245" t="s">
        <v>212</v>
      </c>
    </row>
    <row r="3270" s="13" customFormat="1">
      <c r="A3270" s="13"/>
      <c r="B3270" s="224"/>
      <c r="C3270" s="225"/>
      <c r="D3270" s="226" t="s">
        <v>221</v>
      </c>
      <c r="E3270" s="227" t="s">
        <v>19</v>
      </c>
      <c r="F3270" s="228" t="s">
        <v>2168</v>
      </c>
      <c r="G3270" s="225"/>
      <c r="H3270" s="227" t="s">
        <v>19</v>
      </c>
      <c r="I3270" s="229"/>
      <c r="J3270" s="225"/>
      <c r="K3270" s="225"/>
      <c r="L3270" s="230"/>
      <c r="M3270" s="231"/>
      <c r="N3270" s="232"/>
      <c r="O3270" s="232"/>
      <c r="P3270" s="232"/>
      <c r="Q3270" s="232"/>
      <c r="R3270" s="232"/>
      <c r="S3270" s="232"/>
      <c r="T3270" s="233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34" t="s">
        <v>221</v>
      </c>
      <c r="AU3270" s="234" t="s">
        <v>78</v>
      </c>
      <c r="AV3270" s="13" t="s">
        <v>74</v>
      </c>
      <c r="AW3270" s="13" t="s">
        <v>31</v>
      </c>
      <c r="AX3270" s="13" t="s">
        <v>69</v>
      </c>
      <c r="AY3270" s="234" t="s">
        <v>212</v>
      </c>
    </row>
    <row r="3271" s="14" customFormat="1">
      <c r="A3271" s="14"/>
      <c r="B3271" s="235"/>
      <c r="C3271" s="236"/>
      <c r="D3271" s="226" t="s">
        <v>221</v>
      </c>
      <c r="E3271" s="237" t="s">
        <v>19</v>
      </c>
      <c r="F3271" s="238" t="s">
        <v>2359</v>
      </c>
      <c r="G3271" s="236"/>
      <c r="H3271" s="239">
        <v>28.812000000000001</v>
      </c>
      <c r="I3271" s="240"/>
      <c r="J3271" s="236"/>
      <c r="K3271" s="236"/>
      <c r="L3271" s="241"/>
      <c r="M3271" s="242"/>
      <c r="N3271" s="243"/>
      <c r="O3271" s="243"/>
      <c r="P3271" s="243"/>
      <c r="Q3271" s="243"/>
      <c r="R3271" s="243"/>
      <c r="S3271" s="243"/>
      <c r="T3271" s="244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45" t="s">
        <v>221</v>
      </c>
      <c r="AU3271" s="245" t="s">
        <v>78</v>
      </c>
      <c r="AV3271" s="14" t="s">
        <v>78</v>
      </c>
      <c r="AW3271" s="14" t="s">
        <v>31</v>
      </c>
      <c r="AX3271" s="14" t="s">
        <v>69</v>
      </c>
      <c r="AY3271" s="245" t="s">
        <v>212</v>
      </c>
    </row>
    <row r="3272" s="13" customFormat="1">
      <c r="A3272" s="13"/>
      <c r="B3272" s="224"/>
      <c r="C3272" s="225"/>
      <c r="D3272" s="226" t="s">
        <v>221</v>
      </c>
      <c r="E3272" s="227" t="s">
        <v>19</v>
      </c>
      <c r="F3272" s="228" t="s">
        <v>296</v>
      </c>
      <c r="G3272" s="225"/>
      <c r="H3272" s="227" t="s">
        <v>19</v>
      </c>
      <c r="I3272" s="229"/>
      <c r="J3272" s="225"/>
      <c r="K3272" s="225"/>
      <c r="L3272" s="230"/>
      <c r="M3272" s="231"/>
      <c r="N3272" s="232"/>
      <c r="O3272" s="232"/>
      <c r="P3272" s="232"/>
      <c r="Q3272" s="232"/>
      <c r="R3272" s="232"/>
      <c r="S3272" s="232"/>
      <c r="T3272" s="233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34" t="s">
        <v>221</v>
      </c>
      <c r="AU3272" s="234" t="s">
        <v>78</v>
      </c>
      <c r="AV3272" s="13" t="s">
        <v>74</v>
      </c>
      <c r="AW3272" s="13" t="s">
        <v>31</v>
      </c>
      <c r="AX3272" s="13" t="s">
        <v>69</v>
      </c>
      <c r="AY3272" s="234" t="s">
        <v>212</v>
      </c>
    </row>
    <row r="3273" s="14" customFormat="1">
      <c r="A3273" s="14"/>
      <c r="B3273" s="235"/>
      <c r="C3273" s="236"/>
      <c r="D3273" s="226" t="s">
        <v>221</v>
      </c>
      <c r="E3273" s="237" t="s">
        <v>19</v>
      </c>
      <c r="F3273" s="238" t="s">
        <v>1006</v>
      </c>
      <c r="G3273" s="236"/>
      <c r="H3273" s="239">
        <v>-1.8</v>
      </c>
      <c r="I3273" s="240"/>
      <c r="J3273" s="236"/>
      <c r="K3273" s="236"/>
      <c r="L3273" s="241"/>
      <c r="M3273" s="242"/>
      <c r="N3273" s="243"/>
      <c r="O3273" s="243"/>
      <c r="P3273" s="243"/>
      <c r="Q3273" s="243"/>
      <c r="R3273" s="243"/>
      <c r="S3273" s="243"/>
      <c r="T3273" s="244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45" t="s">
        <v>221</v>
      </c>
      <c r="AU3273" s="245" t="s">
        <v>78</v>
      </c>
      <c r="AV3273" s="14" t="s">
        <v>78</v>
      </c>
      <c r="AW3273" s="14" t="s">
        <v>31</v>
      </c>
      <c r="AX3273" s="14" t="s">
        <v>69</v>
      </c>
      <c r="AY3273" s="245" t="s">
        <v>212</v>
      </c>
    </row>
    <row r="3274" s="13" customFormat="1">
      <c r="A3274" s="13"/>
      <c r="B3274" s="224"/>
      <c r="C3274" s="225"/>
      <c r="D3274" s="226" t="s">
        <v>221</v>
      </c>
      <c r="E3274" s="227" t="s">
        <v>19</v>
      </c>
      <c r="F3274" s="228" t="s">
        <v>2170</v>
      </c>
      <c r="G3274" s="225"/>
      <c r="H3274" s="227" t="s">
        <v>19</v>
      </c>
      <c r="I3274" s="229"/>
      <c r="J3274" s="225"/>
      <c r="K3274" s="225"/>
      <c r="L3274" s="230"/>
      <c r="M3274" s="231"/>
      <c r="N3274" s="232"/>
      <c r="O3274" s="232"/>
      <c r="P3274" s="232"/>
      <c r="Q3274" s="232"/>
      <c r="R3274" s="232"/>
      <c r="S3274" s="232"/>
      <c r="T3274" s="23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34" t="s">
        <v>221</v>
      </c>
      <c r="AU3274" s="234" t="s">
        <v>78</v>
      </c>
      <c r="AV3274" s="13" t="s">
        <v>74</v>
      </c>
      <c r="AW3274" s="13" t="s">
        <v>31</v>
      </c>
      <c r="AX3274" s="13" t="s">
        <v>69</v>
      </c>
      <c r="AY3274" s="234" t="s">
        <v>212</v>
      </c>
    </row>
    <row r="3275" s="14" customFormat="1">
      <c r="A3275" s="14"/>
      <c r="B3275" s="235"/>
      <c r="C3275" s="236"/>
      <c r="D3275" s="226" t="s">
        <v>221</v>
      </c>
      <c r="E3275" s="237" t="s">
        <v>19</v>
      </c>
      <c r="F3275" s="238" t="s">
        <v>2360</v>
      </c>
      <c r="G3275" s="236"/>
      <c r="H3275" s="239">
        <v>37.307000000000002</v>
      </c>
      <c r="I3275" s="240"/>
      <c r="J3275" s="236"/>
      <c r="K3275" s="236"/>
      <c r="L3275" s="241"/>
      <c r="M3275" s="242"/>
      <c r="N3275" s="243"/>
      <c r="O3275" s="243"/>
      <c r="P3275" s="243"/>
      <c r="Q3275" s="243"/>
      <c r="R3275" s="243"/>
      <c r="S3275" s="243"/>
      <c r="T3275" s="24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45" t="s">
        <v>221</v>
      </c>
      <c r="AU3275" s="245" t="s">
        <v>78</v>
      </c>
      <c r="AV3275" s="14" t="s">
        <v>78</v>
      </c>
      <c r="AW3275" s="14" t="s">
        <v>31</v>
      </c>
      <c r="AX3275" s="14" t="s">
        <v>69</v>
      </c>
      <c r="AY3275" s="245" t="s">
        <v>212</v>
      </c>
    </row>
    <row r="3276" s="13" customFormat="1">
      <c r="A3276" s="13"/>
      <c r="B3276" s="224"/>
      <c r="C3276" s="225"/>
      <c r="D3276" s="226" t="s">
        <v>221</v>
      </c>
      <c r="E3276" s="227" t="s">
        <v>19</v>
      </c>
      <c r="F3276" s="228" t="s">
        <v>296</v>
      </c>
      <c r="G3276" s="225"/>
      <c r="H3276" s="227" t="s">
        <v>19</v>
      </c>
      <c r="I3276" s="229"/>
      <c r="J3276" s="225"/>
      <c r="K3276" s="225"/>
      <c r="L3276" s="230"/>
      <c r="M3276" s="231"/>
      <c r="N3276" s="232"/>
      <c r="O3276" s="232"/>
      <c r="P3276" s="232"/>
      <c r="Q3276" s="232"/>
      <c r="R3276" s="232"/>
      <c r="S3276" s="232"/>
      <c r="T3276" s="23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34" t="s">
        <v>221</v>
      </c>
      <c r="AU3276" s="234" t="s">
        <v>78</v>
      </c>
      <c r="AV3276" s="13" t="s">
        <v>74</v>
      </c>
      <c r="AW3276" s="13" t="s">
        <v>31</v>
      </c>
      <c r="AX3276" s="13" t="s">
        <v>69</v>
      </c>
      <c r="AY3276" s="234" t="s">
        <v>212</v>
      </c>
    </row>
    <row r="3277" s="14" customFormat="1">
      <c r="A3277" s="14"/>
      <c r="B3277" s="235"/>
      <c r="C3277" s="236"/>
      <c r="D3277" s="226" t="s">
        <v>221</v>
      </c>
      <c r="E3277" s="237" t="s">
        <v>19</v>
      </c>
      <c r="F3277" s="238" t="s">
        <v>1006</v>
      </c>
      <c r="G3277" s="236"/>
      <c r="H3277" s="239">
        <v>-1.8</v>
      </c>
      <c r="I3277" s="240"/>
      <c r="J3277" s="236"/>
      <c r="K3277" s="236"/>
      <c r="L3277" s="241"/>
      <c r="M3277" s="242"/>
      <c r="N3277" s="243"/>
      <c r="O3277" s="243"/>
      <c r="P3277" s="243"/>
      <c r="Q3277" s="243"/>
      <c r="R3277" s="243"/>
      <c r="S3277" s="243"/>
      <c r="T3277" s="244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45" t="s">
        <v>221</v>
      </c>
      <c r="AU3277" s="245" t="s">
        <v>78</v>
      </c>
      <c r="AV3277" s="14" t="s">
        <v>78</v>
      </c>
      <c r="AW3277" s="14" t="s">
        <v>31</v>
      </c>
      <c r="AX3277" s="14" t="s">
        <v>69</v>
      </c>
      <c r="AY3277" s="245" t="s">
        <v>212</v>
      </c>
    </row>
    <row r="3278" s="13" customFormat="1">
      <c r="A3278" s="13"/>
      <c r="B3278" s="224"/>
      <c r="C3278" s="225"/>
      <c r="D3278" s="226" t="s">
        <v>221</v>
      </c>
      <c r="E3278" s="227" t="s">
        <v>19</v>
      </c>
      <c r="F3278" s="228" t="s">
        <v>2361</v>
      </c>
      <c r="G3278" s="225"/>
      <c r="H3278" s="227" t="s">
        <v>19</v>
      </c>
      <c r="I3278" s="229"/>
      <c r="J3278" s="225"/>
      <c r="K3278" s="225"/>
      <c r="L3278" s="230"/>
      <c r="M3278" s="231"/>
      <c r="N3278" s="232"/>
      <c r="O3278" s="232"/>
      <c r="P3278" s="232"/>
      <c r="Q3278" s="232"/>
      <c r="R3278" s="232"/>
      <c r="S3278" s="232"/>
      <c r="T3278" s="233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34" t="s">
        <v>221</v>
      </c>
      <c r="AU3278" s="234" t="s">
        <v>78</v>
      </c>
      <c r="AV3278" s="13" t="s">
        <v>74</v>
      </c>
      <c r="AW3278" s="13" t="s">
        <v>31</v>
      </c>
      <c r="AX3278" s="13" t="s">
        <v>69</v>
      </c>
      <c r="AY3278" s="234" t="s">
        <v>212</v>
      </c>
    </row>
    <row r="3279" s="14" customFormat="1">
      <c r="A3279" s="14"/>
      <c r="B3279" s="235"/>
      <c r="C3279" s="236"/>
      <c r="D3279" s="226" t="s">
        <v>221</v>
      </c>
      <c r="E3279" s="237" t="s">
        <v>19</v>
      </c>
      <c r="F3279" s="238" t="s">
        <v>2362</v>
      </c>
      <c r="G3279" s="236"/>
      <c r="H3279" s="239">
        <v>25.523</v>
      </c>
      <c r="I3279" s="240"/>
      <c r="J3279" s="236"/>
      <c r="K3279" s="236"/>
      <c r="L3279" s="241"/>
      <c r="M3279" s="242"/>
      <c r="N3279" s="243"/>
      <c r="O3279" s="243"/>
      <c r="P3279" s="243"/>
      <c r="Q3279" s="243"/>
      <c r="R3279" s="243"/>
      <c r="S3279" s="243"/>
      <c r="T3279" s="244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45" t="s">
        <v>221</v>
      </c>
      <c r="AU3279" s="245" t="s">
        <v>78</v>
      </c>
      <c r="AV3279" s="14" t="s">
        <v>78</v>
      </c>
      <c r="AW3279" s="14" t="s">
        <v>31</v>
      </c>
      <c r="AX3279" s="14" t="s">
        <v>69</v>
      </c>
      <c r="AY3279" s="245" t="s">
        <v>212</v>
      </c>
    </row>
    <row r="3280" s="13" customFormat="1">
      <c r="A3280" s="13"/>
      <c r="B3280" s="224"/>
      <c r="C3280" s="225"/>
      <c r="D3280" s="226" t="s">
        <v>221</v>
      </c>
      <c r="E3280" s="227" t="s">
        <v>19</v>
      </c>
      <c r="F3280" s="228" t="s">
        <v>296</v>
      </c>
      <c r="G3280" s="225"/>
      <c r="H3280" s="227" t="s">
        <v>19</v>
      </c>
      <c r="I3280" s="229"/>
      <c r="J3280" s="225"/>
      <c r="K3280" s="225"/>
      <c r="L3280" s="230"/>
      <c r="M3280" s="231"/>
      <c r="N3280" s="232"/>
      <c r="O3280" s="232"/>
      <c r="P3280" s="232"/>
      <c r="Q3280" s="232"/>
      <c r="R3280" s="232"/>
      <c r="S3280" s="232"/>
      <c r="T3280" s="233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34" t="s">
        <v>221</v>
      </c>
      <c r="AU3280" s="234" t="s">
        <v>78</v>
      </c>
      <c r="AV3280" s="13" t="s">
        <v>74</v>
      </c>
      <c r="AW3280" s="13" t="s">
        <v>31</v>
      </c>
      <c r="AX3280" s="13" t="s">
        <v>69</v>
      </c>
      <c r="AY3280" s="234" t="s">
        <v>212</v>
      </c>
    </row>
    <row r="3281" s="14" customFormat="1">
      <c r="A3281" s="14"/>
      <c r="B3281" s="235"/>
      <c r="C3281" s="236"/>
      <c r="D3281" s="226" t="s">
        <v>221</v>
      </c>
      <c r="E3281" s="237" t="s">
        <v>19</v>
      </c>
      <c r="F3281" s="238" t="s">
        <v>1006</v>
      </c>
      <c r="G3281" s="236"/>
      <c r="H3281" s="239">
        <v>-1.8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T3281" s="245" t="s">
        <v>221</v>
      </c>
      <c r="AU3281" s="245" t="s">
        <v>78</v>
      </c>
      <c r="AV3281" s="14" t="s">
        <v>78</v>
      </c>
      <c r="AW3281" s="14" t="s">
        <v>31</v>
      </c>
      <c r="AX3281" s="14" t="s">
        <v>69</v>
      </c>
      <c r="AY3281" s="245" t="s">
        <v>212</v>
      </c>
    </row>
    <row r="3282" s="13" customFormat="1">
      <c r="A3282" s="13"/>
      <c r="B3282" s="224"/>
      <c r="C3282" s="225"/>
      <c r="D3282" s="226" t="s">
        <v>221</v>
      </c>
      <c r="E3282" s="227" t="s">
        <v>19</v>
      </c>
      <c r="F3282" s="228" t="s">
        <v>2175</v>
      </c>
      <c r="G3282" s="225"/>
      <c r="H3282" s="227" t="s">
        <v>19</v>
      </c>
      <c r="I3282" s="229"/>
      <c r="J3282" s="225"/>
      <c r="K3282" s="225"/>
      <c r="L3282" s="230"/>
      <c r="M3282" s="231"/>
      <c r="N3282" s="232"/>
      <c r="O3282" s="232"/>
      <c r="P3282" s="232"/>
      <c r="Q3282" s="232"/>
      <c r="R3282" s="232"/>
      <c r="S3282" s="232"/>
      <c r="T3282" s="233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34" t="s">
        <v>221</v>
      </c>
      <c r="AU3282" s="234" t="s">
        <v>78</v>
      </c>
      <c r="AV3282" s="13" t="s">
        <v>74</v>
      </c>
      <c r="AW3282" s="13" t="s">
        <v>31</v>
      </c>
      <c r="AX3282" s="13" t="s">
        <v>69</v>
      </c>
      <c r="AY3282" s="234" t="s">
        <v>212</v>
      </c>
    </row>
    <row r="3283" s="14" customFormat="1">
      <c r="A3283" s="14"/>
      <c r="B3283" s="235"/>
      <c r="C3283" s="236"/>
      <c r="D3283" s="226" t="s">
        <v>221</v>
      </c>
      <c r="E3283" s="237" t="s">
        <v>19</v>
      </c>
      <c r="F3283" s="238" t="s">
        <v>2363</v>
      </c>
      <c r="G3283" s="236"/>
      <c r="H3283" s="239">
        <v>20.797999999999998</v>
      </c>
      <c r="I3283" s="240"/>
      <c r="J3283" s="236"/>
      <c r="K3283" s="236"/>
      <c r="L3283" s="241"/>
      <c r="M3283" s="242"/>
      <c r="N3283" s="243"/>
      <c r="O3283" s="243"/>
      <c r="P3283" s="243"/>
      <c r="Q3283" s="243"/>
      <c r="R3283" s="243"/>
      <c r="S3283" s="243"/>
      <c r="T3283" s="244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T3283" s="245" t="s">
        <v>221</v>
      </c>
      <c r="AU3283" s="245" t="s">
        <v>78</v>
      </c>
      <c r="AV3283" s="14" t="s">
        <v>78</v>
      </c>
      <c r="AW3283" s="14" t="s">
        <v>31</v>
      </c>
      <c r="AX3283" s="14" t="s">
        <v>69</v>
      </c>
      <c r="AY3283" s="245" t="s">
        <v>212</v>
      </c>
    </row>
    <row r="3284" s="13" customFormat="1">
      <c r="A3284" s="13"/>
      <c r="B3284" s="224"/>
      <c r="C3284" s="225"/>
      <c r="D3284" s="226" t="s">
        <v>221</v>
      </c>
      <c r="E3284" s="227" t="s">
        <v>19</v>
      </c>
      <c r="F3284" s="228" t="s">
        <v>296</v>
      </c>
      <c r="G3284" s="225"/>
      <c r="H3284" s="227" t="s">
        <v>19</v>
      </c>
      <c r="I3284" s="229"/>
      <c r="J3284" s="225"/>
      <c r="K3284" s="225"/>
      <c r="L3284" s="230"/>
      <c r="M3284" s="231"/>
      <c r="N3284" s="232"/>
      <c r="O3284" s="232"/>
      <c r="P3284" s="232"/>
      <c r="Q3284" s="232"/>
      <c r="R3284" s="232"/>
      <c r="S3284" s="232"/>
      <c r="T3284" s="233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34" t="s">
        <v>221</v>
      </c>
      <c r="AU3284" s="234" t="s">
        <v>78</v>
      </c>
      <c r="AV3284" s="13" t="s">
        <v>74</v>
      </c>
      <c r="AW3284" s="13" t="s">
        <v>31</v>
      </c>
      <c r="AX3284" s="13" t="s">
        <v>69</v>
      </c>
      <c r="AY3284" s="234" t="s">
        <v>212</v>
      </c>
    </row>
    <row r="3285" s="14" customFormat="1">
      <c r="A3285" s="14"/>
      <c r="B3285" s="235"/>
      <c r="C3285" s="236"/>
      <c r="D3285" s="226" t="s">
        <v>221</v>
      </c>
      <c r="E3285" s="237" t="s">
        <v>19</v>
      </c>
      <c r="F3285" s="238" t="s">
        <v>1006</v>
      </c>
      <c r="G3285" s="236"/>
      <c r="H3285" s="239">
        <v>-1.8</v>
      </c>
      <c r="I3285" s="240"/>
      <c r="J3285" s="236"/>
      <c r="K3285" s="236"/>
      <c r="L3285" s="241"/>
      <c r="M3285" s="242"/>
      <c r="N3285" s="243"/>
      <c r="O3285" s="243"/>
      <c r="P3285" s="243"/>
      <c r="Q3285" s="243"/>
      <c r="R3285" s="243"/>
      <c r="S3285" s="243"/>
      <c r="T3285" s="24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T3285" s="245" t="s">
        <v>221</v>
      </c>
      <c r="AU3285" s="245" t="s">
        <v>78</v>
      </c>
      <c r="AV3285" s="14" t="s">
        <v>78</v>
      </c>
      <c r="AW3285" s="14" t="s">
        <v>31</v>
      </c>
      <c r="AX3285" s="14" t="s">
        <v>69</v>
      </c>
      <c r="AY3285" s="245" t="s">
        <v>212</v>
      </c>
    </row>
    <row r="3286" s="14" customFormat="1">
      <c r="A3286" s="14"/>
      <c r="B3286" s="235"/>
      <c r="C3286" s="236"/>
      <c r="D3286" s="226" t="s">
        <v>221</v>
      </c>
      <c r="E3286" s="237" t="s">
        <v>19</v>
      </c>
      <c r="F3286" s="238" t="s">
        <v>2346</v>
      </c>
      <c r="G3286" s="236"/>
      <c r="H3286" s="239">
        <v>-2.6000000000000001</v>
      </c>
      <c r="I3286" s="240"/>
      <c r="J3286" s="236"/>
      <c r="K3286" s="236"/>
      <c r="L3286" s="241"/>
      <c r="M3286" s="242"/>
      <c r="N3286" s="243"/>
      <c r="O3286" s="243"/>
      <c r="P3286" s="243"/>
      <c r="Q3286" s="243"/>
      <c r="R3286" s="243"/>
      <c r="S3286" s="243"/>
      <c r="T3286" s="244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45" t="s">
        <v>221</v>
      </c>
      <c r="AU3286" s="245" t="s">
        <v>78</v>
      </c>
      <c r="AV3286" s="14" t="s">
        <v>78</v>
      </c>
      <c r="AW3286" s="14" t="s">
        <v>31</v>
      </c>
      <c r="AX3286" s="14" t="s">
        <v>69</v>
      </c>
      <c r="AY3286" s="245" t="s">
        <v>212</v>
      </c>
    </row>
    <row r="3287" s="13" customFormat="1">
      <c r="A3287" s="13"/>
      <c r="B3287" s="224"/>
      <c r="C3287" s="225"/>
      <c r="D3287" s="226" t="s">
        <v>221</v>
      </c>
      <c r="E3287" s="227" t="s">
        <v>19</v>
      </c>
      <c r="F3287" s="228" t="s">
        <v>2364</v>
      </c>
      <c r="G3287" s="225"/>
      <c r="H3287" s="227" t="s">
        <v>19</v>
      </c>
      <c r="I3287" s="229"/>
      <c r="J3287" s="225"/>
      <c r="K3287" s="225"/>
      <c r="L3287" s="230"/>
      <c r="M3287" s="231"/>
      <c r="N3287" s="232"/>
      <c r="O3287" s="232"/>
      <c r="P3287" s="232"/>
      <c r="Q3287" s="232"/>
      <c r="R3287" s="232"/>
      <c r="S3287" s="232"/>
      <c r="T3287" s="23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34" t="s">
        <v>221</v>
      </c>
      <c r="AU3287" s="234" t="s">
        <v>78</v>
      </c>
      <c r="AV3287" s="13" t="s">
        <v>74</v>
      </c>
      <c r="AW3287" s="13" t="s">
        <v>31</v>
      </c>
      <c r="AX3287" s="13" t="s">
        <v>69</v>
      </c>
      <c r="AY3287" s="234" t="s">
        <v>212</v>
      </c>
    </row>
    <row r="3288" s="14" customFormat="1">
      <c r="A3288" s="14"/>
      <c r="B3288" s="235"/>
      <c r="C3288" s="236"/>
      <c r="D3288" s="226" t="s">
        <v>221</v>
      </c>
      <c r="E3288" s="237" t="s">
        <v>19</v>
      </c>
      <c r="F3288" s="238" t="s">
        <v>2365</v>
      </c>
      <c r="G3288" s="236"/>
      <c r="H3288" s="239">
        <v>32.313000000000002</v>
      </c>
      <c r="I3288" s="240"/>
      <c r="J3288" s="236"/>
      <c r="K3288" s="236"/>
      <c r="L3288" s="241"/>
      <c r="M3288" s="242"/>
      <c r="N3288" s="243"/>
      <c r="O3288" s="243"/>
      <c r="P3288" s="243"/>
      <c r="Q3288" s="243"/>
      <c r="R3288" s="243"/>
      <c r="S3288" s="243"/>
      <c r="T3288" s="24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45" t="s">
        <v>221</v>
      </c>
      <c r="AU3288" s="245" t="s">
        <v>78</v>
      </c>
      <c r="AV3288" s="14" t="s">
        <v>78</v>
      </c>
      <c r="AW3288" s="14" t="s">
        <v>31</v>
      </c>
      <c r="AX3288" s="14" t="s">
        <v>69</v>
      </c>
      <c r="AY3288" s="245" t="s">
        <v>212</v>
      </c>
    </row>
    <row r="3289" s="13" customFormat="1">
      <c r="A3289" s="13"/>
      <c r="B3289" s="224"/>
      <c r="C3289" s="225"/>
      <c r="D3289" s="226" t="s">
        <v>221</v>
      </c>
      <c r="E3289" s="227" t="s">
        <v>19</v>
      </c>
      <c r="F3289" s="228" t="s">
        <v>296</v>
      </c>
      <c r="G3289" s="225"/>
      <c r="H3289" s="227" t="s">
        <v>19</v>
      </c>
      <c r="I3289" s="229"/>
      <c r="J3289" s="225"/>
      <c r="K3289" s="225"/>
      <c r="L3289" s="230"/>
      <c r="M3289" s="231"/>
      <c r="N3289" s="232"/>
      <c r="O3289" s="232"/>
      <c r="P3289" s="232"/>
      <c r="Q3289" s="232"/>
      <c r="R3289" s="232"/>
      <c r="S3289" s="232"/>
      <c r="T3289" s="23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34" t="s">
        <v>221</v>
      </c>
      <c r="AU3289" s="234" t="s">
        <v>78</v>
      </c>
      <c r="AV3289" s="13" t="s">
        <v>74</v>
      </c>
      <c r="AW3289" s="13" t="s">
        <v>31</v>
      </c>
      <c r="AX3289" s="13" t="s">
        <v>69</v>
      </c>
      <c r="AY3289" s="234" t="s">
        <v>212</v>
      </c>
    </row>
    <row r="3290" s="14" customFormat="1">
      <c r="A3290" s="14"/>
      <c r="B3290" s="235"/>
      <c r="C3290" s="236"/>
      <c r="D3290" s="226" t="s">
        <v>221</v>
      </c>
      <c r="E3290" s="237" t="s">
        <v>19</v>
      </c>
      <c r="F3290" s="238" t="s">
        <v>1113</v>
      </c>
      <c r="G3290" s="236"/>
      <c r="H3290" s="239">
        <v>-3.6000000000000001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U3290" s="14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T3290" s="245" t="s">
        <v>221</v>
      </c>
      <c r="AU3290" s="245" t="s">
        <v>78</v>
      </c>
      <c r="AV3290" s="14" t="s">
        <v>78</v>
      </c>
      <c r="AW3290" s="14" t="s">
        <v>31</v>
      </c>
      <c r="AX3290" s="14" t="s">
        <v>69</v>
      </c>
      <c r="AY3290" s="245" t="s">
        <v>212</v>
      </c>
    </row>
    <row r="3291" s="13" customFormat="1">
      <c r="A3291" s="13"/>
      <c r="B3291" s="224"/>
      <c r="C3291" s="225"/>
      <c r="D3291" s="226" t="s">
        <v>221</v>
      </c>
      <c r="E3291" s="227" t="s">
        <v>19</v>
      </c>
      <c r="F3291" s="228" t="s">
        <v>2177</v>
      </c>
      <c r="G3291" s="225"/>
      <c r="H3291" s="227" t="s">
        <v>19</v>
      </c>
      <c r="I3291" s="229"/>
      <c r="J3291" s="225"/>
      <c r="K3291" s="225"/>
      <c r="L3291" s="230"/>
      <c r="M3291" s="231"/>
      <c r="N3291" s="232"/>
      <c r="O3291" s="232"/>
      <c r="P3291" s="232"/>
      <c r="Q3291" s="232"/>
      <c r="R3291" s="232"/>
      <c r="S3291" s="232"/>
      <c r="T3291" s="233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34" t="s">
        <v>221</v>
      </c>
      <c r="AU3291" s="234" t="s">
        <v>78</v>
      </c>
      <c r="AV3291" s="13" t="s">
        <v>74</v>
      </c>
      <c r="AW3291" s="13" t="s">
        <v>31</v>
      </c>
      <c r="AX3291" s="13" t="s">
        <v>69</v>
      </c>
      <c r="AY3291" s="234" t="s">
        <v>212</v>
      </c>
    </row>
    <row r="3292" s="14" customFormat="1">
      <c r="A3292" s="14"/>
      <c r="B3292" s="235"/>
      <c r="C3292" s="236"/>
      <c r="D3292" s="226" t="s">
        <v>221</v>
      </c>
      <c r="E3292" s="237" t="s">
        <v>19</v>
      </c>
      <c r="F3292" s="238" t="s">
        <v>2366</v>
      </c>
      <c r="G3292" s="236"/>
      <c r="H3292" s="239">
        <v>20.419</v>
      </c>
      <c r="I3292" s="240"/>
      <c r="J3292" s="236"/>
      <c r="K3292" s="236"/>
      <c r="L3292" s="241"/>
      <c r="M3292" s="242"/>
      <c r="N3292" s="243"/>
      <c r="O3292" s="243"/>
      <c r="P3292" s="243"/>
      <c r="Q3292" s="243"/>
      <c r="R3292" s="243"/>
      <c r="S3292" s="243"/>
      <c r="T3292" s="244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45" t="s">
        <v>221</v>
      </c>
      <c r="AU3292" s="245" t="s">
        <v>78</v>
      </c>
      <c r="AV3292" s="14" t="s">
        <v>78</v>
      </c>
      <c r="AW3292" s="14" t="s">
        <v>31</v>
      </c>
      <c r="AX3292" s="14" t="s">
        <v>69</v>
      </c>
      <c r="AY3292" s="245" t="s">
        <v>212</v>
      </c>
    </row>
    <row r="3293" s="13" customFormat="1">
      <c r="A3293" s="13"/>
      <c r="B3293" s="224"/>
      <c r="C3293" s="225"/>
      <c r="D3293" s="226" t="s">
        <v>221</v>
      </c>
      <c r="E3293" s="227" t="s">
        <v>19</v>
      </c>
      <c r="F3293" s="228" t="s">
        <v>296</v>
      </c>
      <c r="G3293" s="225"/>
      <c r="H3293" s="227" t="s">
        <v>19</v>
      </c>
      <c r="I3293" s="229"/>
      <c r="J3293" s="225"/>
      <c r="K3293" s="225"/>
      <c r="L3293" s="230"/>
      <c r="M3293" s="231"/>
      <c r="N3293" s="232"/>
      <c r="O3293" s="232"/>
      <c r="P3293" s="232"/>
      <c r="Q3293" s="232"/>
      <c r="R3293" s="232"/>
      <c r="S3293" s="232"/>
      <c r="T3293" s="23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34" t="s">
        <v>221</v>
      </c>
      <c r="AU3293" s="234" t="s">
        <v>78</v>
      </c>
      <c r="AV3293" s="13" t="s">
        <v>74</v>
      </c>
      <c r="AW3293" s="13" t="s">
        <v>31</v>
      </c>
      <c r="AX3293" s="13" t="s">
        <v>69</v>
      </c>
      <c r="AY3293" s="234" t="s">
        <v>212</v>
      </c>
    </row>
    <row r="3294" s="14" customFormat="1">
      <c r="A3294" s="14"/>
      <c r="B3294" s="235"/>
      <c r="C3294" s="236"/>
      <c r="D3294" s="226" t="s">
        <v>221</v>
      </c>
      <c r="E3294" s="237" t="s">
        <v>19</v>
      </c>
      <c r="F3294" s="238" t="s">
        <v>1006</v>
      </c>
      <c r="G3294" s="236"/>
      <c r="H3294" s="239">
        <v>-1.8</v>
      </c>
      <c r="I3294" s="240"/>
      <c r="J3294" s="236"/>
      <c r="K3294" s="236"/>
      <c r="L3294" s="241"/>
      <c r="M3294" s="242"/>
      <c r="N3294" s="243"/>
      <c r="O3294" s="243"/>
      <c r="P3294" s="243"/>
      <c r="Q3294" s="243"/>
      <c r="R3294" s="243"/>
      <c r="S3294" s="243"/>
      <c r="T3294" s="24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45" t="s">
        <v>221</v>
      </c>
      <c r="AU3294" s="245" t="s">
        <v>78</v>
      </c>
      <c r="AV3294" s="14" t="s">
        <v>78</v>
      </c>
      <c r="AW3294" s="14" t="s">
        <v>31</v>
      </c>
      <c r="AX3294" s="14" t="s">
        <v>69</v>
      </c>
      <c r="AY3294" s="245" t="s">
        <v>212</v>
      </c>
    </row>
    <row r="3295" s="14" customFormat="1">
      <c r="A3295" s="14"/>
      <c r="B3295" s="235"/>
      <c r="C3295" s="236"/>
      <c r="D3295" s="226" t="s">
        <v>221</v>
      </c>
      <c r="E3295" s="237" t="s">
        <v>19</v>
      </c>
      <c r="F3295" s="238" t="s">
        <v>2346</v>
      </c>
      <c r="G3295" s="236"/>
      <c r="H3295" s="239">
        <v>-2.6000000000000001</v>
      </c>
      <c r="I3295" s="240"/>
      <c r="J3295" s="236"/>
      <c r="K3295" s="236"/>
      <c r="L3295" s="241"/>
      <c r="M3295" s="242"/>
      <c r="N3295" s="243"/>
      <c r="O3295" s="243"/>
      <c r="P3295" s="243"/>
      <c r="Q3295" s="243"/>
      <c r="R3295" s="243"/>
      <c r="S3295" s="243"/>
      <c r="T3295" s="24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45" t="s">
        <v>221</v>
      </c>
      <c r="AU3295" s="245" t="s">
        <v>78</v>
      </c>
      <c r="AV3295" s="14" t="s">
        <v>78</v>
      </c>
      <c r="AW3295" s="14" t="s">
        <v>31</v>
      </c>
      <c r="AX3295" s="14" t="s">
        <v>69</v>
      </c>
      <c r="AY3295" s="245" t="s">
        <v>212</v>
      </c>
    </row>
    <row r="3296" s="13" customFormat="1">
      <c r="A3296" s="13"/>
      <c r="B3296" s="224"/>
      <c r="C3296" s="225"/>
      <c r="D3296" s="226" t="s">
        <v>221</v>
      </c>
      <c r="E3296" s="227" t="s">
        <v>19</v>
      </c>
      <c r="F3296" s="228" t="s">
        <v>2179</v>
      </c>
      <c r="G3296" s="225"/>
      <c r="H3296" s="227" t="s">
        <v>19</v>
      </c>
      <c r="I3296" s="229"/>
      <c r="J3296" s="225"/>
      <c r="K3296" s="225"/>
      <c r="L3296" s="230"/>
      <c r="M3296" s="231"/>
      <c r="N3296" s="232"/>
      <c r="O3296" s="232"/>
      <c r="P3296" s="232"/>
      <c r="Q3296" s="232"/>
      <c r="R3296" s="232"/>
      <c r="S3296" s="232"/>
      <c r="T3296" s="23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34" t="s">
        <v>221</v>
      </c>
      <c r="AU3296" s="234" t="s">
        <v>78</v>
      </c>
      <c r="AV3296" s="13" t="s">
        <v>74</v>
      </c>
      <c r="AW3296" s="13" t="s">
        <v>31</v>
      </c>
      <c r="AX3296" s="13" t="s">
        <v>69</v>
      </c>
      <c r="AY3296" s="234" t="s">
        <v>212</v>
      </c>
    </row>
    <row r="3297" s="14" customFormat="1">
      <c r="A3297" s="14"/>
      <c r="B3297" s="235"/>
      <c r="C3297" s="236"/>
      <c r="D3297" s="226" t="s">
        <v>221</v>
      </c>
      <c r="E3297" s="237" t="s">
        <v>19</v>
      </c>
      <c r="F3297" s="238" t="s">
        <v>2367</v>
      </c>
      <c r="G3297" s="236"/>
      <c r="H3297" s="239">
        <v>20.763000000000002</v>
      </c>
      <c r="I3297" s="240"/>
      <c r="J3297" s="236"/>
      <c r="K3297" s="236"/>
      <c r="L3297" s="241"/>
      <c r="M3297" s="242"/>
      <c r="N3297" s="243"/>
      <c r="O3297" s="243"/>
      <c r="P3297" s="243"/>
      <c r="Q3297" s="243"/>
      <c r="R3297" s="243"/>
      <c r="S3297" s="243"/>
      <c r="T3297" s="244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45" t="s">
        <v>221</v>
      </c>
      <c r="AU3297" s="245" t="s">
        <v>78</v>
      </c>
      <c r="AV3297" s="14" t="s">
        <v>78</v>
      </c>
      <c r="AW3297" s="14" t="s">
        <v>31</v>
      </c>
      <c r="AX3297" s="14" t="s">
        <v>69</v>
      </c>
      <c r="AY3297" s="245" t="s">
        <v>212</v>
      </c>
    </row>
    <row r="3298" s="13" customFormat="1">
      <c r="A3298" s="13"/>
      <c r="B3298" s="224"/>
      <c r="C3298" s="225"/>
      <c r="D3298" s="226" t="s">
        <v>221</v>
      </c>
      <c r="E3298" s="227" t="s">
        <v>19</v>
      </c>
      <c r="F3298" s="228" t="s">
        <v>296</v>
      </c>
      <c r="G3298" s="225"/>
      <c r="H3298" s="227" t="s">
        <v>19</v>
      </c>
      <c r="I3298" s="229"/>
      <c r="J3298" s="225"/>
      <c r="K3298" s="225"/>
      <c r="L3298" s="230"/>
      <c r="M3298" s="231"/>
      <c r="N3298" s="232"/>
      <c r="O3298" s="232"/>
      <c r="P3298" s="232"/>
      <c r="Q3298" s="232"/>
      <c r="R3298" s="232"/>
      <c r="S3298" s="232"/>
      <c r="T3298" s="23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34" t="s">
        <v>221</v>
      </c>
      <c r="AU3298" s="234" t="s">
        <v>78</v>
      </c>
      <c r="AV3298" s="13" t="s">
        <v>74</v>
      </c>
      <c r="AW3298" s="13" t="s">
        <v>31</v>
      </c>
      <c r="AX3298" s="13" t="s">
        <v>69</v>
      </c>
      <c r="AY3298" s="234" t="s">
        <v>212</v>
      </c>
    </row>
    <row r="3299" s="14" customFormat="1">
      <c r="A3299" s="14"/>
      <c r="B3299" s="235"/>
      <c r="C3299" s="236"/>
      <c r="D3299" s="226" t="s">
        <v>221</v>
      </c>
      <c r="E3299" s="237" t="s">
        <v>19</v>
      </c>
      <c r="F3299" s="238" t="s">
        <v>1006</v>
      </c>
      <c r="G3299" s="236"/>
      <c r="H3299" s="239">
        <v>-1.8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45" t="s">
        <v>221</v>
      </c>
      <c r="AU3299" s="245" t="s">
        <v>78</v>
      </c>
      <c r="AV3299" s="14" t="s">
        <v>78</v>
      </c>
      <c r="AW3299" s="14" t="s">
        <v>31</v>
      </c>
      <c r="AX3299" s="14" t="s">
        <v>69</v>
      </c>
      <c r="AY3299" s="245" t="s">
        <v>212</v>
      </c>
    </row>
    <row r="3300" s="14" customFormat="1">
      <c r="A3300" s="14"/>
      <c r="B3300" s="235"/>
      <c r="C3300" s="236"/>
      <c r="D3300" s="226" t="s">
        <v>221</v>
      </c>
      <c r="E3300" s="237" t="s">
        <v>19</v>
      </c>
      <c r="F3300" s="238" t="s">
        <v>2346</v>
      </c>
      <c r="G3300" s="236"/>
      <c r="H3300" s="239">
        <v>-2.6000000000000001</v>
      </c>
      <c r="I3300" s="240"/>
      <c r="J3300" s="236"/>
      <c r="K3300" s="236"/>
      <c r="L3300" s="241"/>
      <c r="M3300" s="242"/>
      <c r="N3300" s="243"/>
      <c r="O3300" s="243"/>
      <c r="P3300" s="243"/>
      <c r="Q3300" s="243"/>
      <c r="R3300" s="243"/>
      <c r="S3300" s="243"/>
      <c r="T3300" s="244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45" t="s">
        <v>221</v>
      </c>
      <c r="AU3300" s="245" t="s">
        <v>78</v>
      </c>
      <c r="AV3300" s="14" t="s">
        <v>78</v>
      </c>
      <c r="AW3300" s="14" t="s">
        <v>31</v>
      </c>
      <c r="AX3300" s="14" t="s">
        <v>69</v>
      </c>
      <c r="AY3300" s="245" t="s">
        <v>212</v>
      </c>
    </row>
    <row r="3301" s="13" customFormat="1">
      <c r="A3301" s="13"/>
      <c r="B3301" s="224"/>
      <c r="C3301" s="225"/>
      <c r="D3301" s="226" t="s">
        <v>221</v>
      </c>
      <c r="E3301" s="227" t="s">
        <v>19</v>
      </c>
      <c r="F3301" s="228" t="s">
        <v>2368</v>
      </c>
      <c r="G3301" s="225"/>
      <c r="H3301" s="227" t="s">
        <v>19</v>
      </c>
      <c r="I3301" s="229"/>
      <c r="J3301" s="225"/>
      <c r="K3301" s="225"/>
      <c r="L3301" s="230"/>
      <c r="M3301" s="231"/>
      <c r="N3301" s="232"/>
      <c r="O3301" s="232"/>
      <c r="P3301" s="232"/>
      <c r="Q3301" s="232"/>
      <c r="R3301" s="232"/>
      <c r="S3301" s="232"/>
      <c r="T3301" s="233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34" t="s">
        <v>221</v>
      </c>
      <c r="AU3301" s="234" t="s">
        <v>78</v>
      </c>
      <c r="AV3301" s="13" t="s">
        <v>74</v>
      </c>
      <c r="AW3301" s="13" t="s">
        <v>31</v>
      </c>
      <c r="AX3301" s="13" t="s">
        <v>69</v>
      </c>
      <c r="AY3301" s="234" t="s">
        <v>212</v>
      </c>
    </row>
    <row r="3302" s="14" customFormat="1">
      <c r="A3302" s="14"/>
      <c r="B3302" s="235"/>
      <c r="C3302" s="236"/>
      <c r="D3302" s="226" t="s">
        <v>221</v>
      </c>
      <c r="E3302" s="237" t="s">
        <v>19</v>
      </c>
      <c r="F3302" s="238" t="s">
        <v>2365</v>
      </c>
      <c r="G3302" s="236"/>
      <c r="H3302" s="239">
        <v>32.313000000000002</v>
      </c>
      <c r="I3302" s="240"/>
      <c r="J3302" s="236"/>
      <c r="K3302" s="236"/>
      <c r="L3302" s="241"/>
      <c r="M3302" s="242"/>
      <c r="N3302" s="243"/>
      <c r="O3302" s="243"/>
      <c r="P3302" s="243"/>
      <c r="Q3302" s="243"/>
      <c r="R3302" s="243"/>
      <c r="S3302" s="243"/>
      <c r="T3302" s="244"/>
      <c r="U3302" s="14"/>
      <c r="V3302" s="14"/>
      <c r="W3302" s="14"/>
      <c r="X3302" s="14"/>
      <c r="Y3302" s="14"/>
      <c r="Z3302" s="14"/>
      <c r="AA3302" s="14"/>
      <c r="AB3302" s="14"/>
      <c r="AC3302" s="14"/>
      <c r="AD3302" s="14"/>
      <c r="AE3302" s="14"/>
      <c r="AT3302" s="245" t="s">
        <v>221</v>
      </c>
      <c r="AU3302" s="245" t="s">
        <v>78</v>
      </c>
      <c r="AV3302" s="14" t="s">
        <v>78</v>
      </c>
      <c r="AW3302" s="14" t="s">
        <v>31</v>
      </c>
      <c r="AX3302" s="14" t="s">
        <v>69</v>
      </c>
      <c r="AY3302" s="245" t="s">
        <v>212</v>
      </c>
    </row>
    <row r="3303" s="13" customFormat="1">
      <c r="A3303" s="13"/>
      <c r="B3303" s="224"/>
      <c r="C3303" s="225"/>
      <c r="D3303" s="226" t="s">
        <v>221</v>
      </c>
      <c r="E3303" s="227" t="s">
        <v>19</v>
      </c>
      <c r="F3303" s="228" t="s">
        <v>296</v>
      </c>
      <c r="G3303" s="225"/>
      <c r="H3303" s="227" t="s">
        <v>19</v>
      </c>
      <c r="I3303" s="229"/>
      <c r="J3303" s="225"/>
      <c r="K3303" s="225"/>
      <c r="L3303" s="230"/>
      <c r="M3303" s="231"/>
      <c r="N3303" s="232"/>
      <c r="O3303" s="232"/>
      <c r="P3303" s="232"/>
      <c r="Q3303" s="232"/>
      <c r="R3303" s="232"/>
      <c r="S3303" s="232"/>
      <c r="T3303" s="23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34" t="s">
        <v>221</v>
      </c>
      <c r="AU3303" s="234" t="s">
        <v>78</v>
      </c>
      <c r="AV3303" s="13" t="s">
        <v>74</v>
      </c>
      <c r="AW3303" s="13" t="s">
        <v>31</v>
      </c>
      <c r="AX3303" s="13" t="s">
        <v>69</v>
      </c>
      <c r="AY3303" s="234" t="s">
        <v>212</v>
      </c>
    </row>
    <row r="3304" s="14" customFormat="1">
      <c r="A3304" s="14"/>
      <c r="B3304" s="235"/>
      <c r="C3304" s="236"/>
      <c r="D3304" s="226" t="s">
        <v>221</v>
      </c>
      <c r="E3304" s="237" t="s">
        <v>19</v>
      </c>
      <c r="F3304" s="238" t="s">
        <v>1113</v>
      </c>
      <c r="G3304" s="236"/>
      <c r="H3304" s="239">
        <v>-3.6000000000000001</v>
      </c>
      <c r="I3304" s="240"/>
      <c r="J3304" s="236"/>
      <c r="K3304" s="236"/>
      <c r="L3304" s="241"/>
      <c r="M3304" s="242"/>
      <c r="N3304" s="243"/>
      <c r="O3304" s="243"/>
      <c r="P3304" s="243"/>
      <c r="Q3304" s="243"/>
      <c r="R3304" s="243"/>
      <c r="S3304" s="243"/>
      <c r="T3304" s="244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45" t="s">
        <v>221</v>
      </c>
      <c r="AU3304" s="245" t="s">
        <v>78</v>
      </c>
      <c r="AV3304" s="14" t="s">
        <v>78</v>
      </c>
      <c r="AW3304" s="14" t="s">
        <v>31</v>
      </c>
      <c r="AX3304" s="14" t="s">
        <v>69</v>
      </c>
      <c r="AY3304" s="245" t="s">
        <v>212</v>
      </c>
    </row>
    <row r="3305" s="13" customFormat="1">
      <c r="A3305" s="13"/>
      <c r="B3305" s="224"/>
      <c r="C3305" s="225"/>
      <c r="D3305" s="226" t="s">
        <v>221</v>
      </c>
      <c r="E3305" s="227" t="s">
        <v>19</v>
      </c>
      <c r="F3305" s="228" t="s">
        <v>2180</v>
      </c>
      <c r="G3305" s="225"/>
      <c r="H3305" s="227" t="s">
        <v>19</v>
      </c>
      <c r="I3305" s="229"/>
      <c r="J3305" s="225"/>
      <c r="K3305" s="225"/>
      <c r="L3305" s="230"/>
      <c r="M3305" s="231"/>
      <c r="N3305" s="232"/>
      <c r="O3305" s="232"/>
      <c r="P3305" s="232"/>
      <c r="Q3305" s="232"/>
      <c r="R3305" s="232"/>
      <c r="S3305" s="232"/>
      <c r="T3305" s="23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34" t="s">
        <v>221</v>
      </c>
      <c r="AU3305" s="234" t="s">
        <v>78</v>
      </c>
      <c r="AV3305" s="13" t="s">
        <v>74</v>
      </c>
      <c r="AW3305" s="13" t="s">
        <v>31</v>
      </c>
      <c r="AX3305" s="13" t="s">
        <v>69</v>
      </c>
      <c r="AY3305" s="234" t="s">
        <v>212</v>
      </c>
    </row>
    <row r="3306" s="14" customFormat="1">
      <c r="A3306" s="14"/>
      <c r="B3306" s="235"/>
      <c r="C3306" s="236"/>
      <c r="D3306" s="226" t="s">
        <v>221</v>
      </c>
      <c r="E3306" s="237" t="s">
        <v>19</v>
      </c>
      <c r="F3306" s="238" t="s">
        <v>2366</v>
      </c>
      <c r="G3306" s="236"/>
      <c r="H3306" s="239">
        <v>20.419</v>
      </c>
      <c r="I3306" s="240"/>
      <c r="J3306" s="236"/>
      <c r="K3306" s="236"/>
      <c r="L3306" s="241"/>
      <c r="M3306" s="242"/>
      <c r="N3306" s="243"/>
      <c r="O3306" s="243"/>
      <c r="P3306" s="243"/>
      <c r="Q3306" s="243"/>
      <c r="R3306" s="243"/>
      <c r="S3306" s="243"/>
      <c r="T3306" s="244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45" t="s">
        <v>221</v>
      </c>
      <c r="AU3306" s="245" t="s">
        <v>78</v>
      </c>
      <c r="AV3306" s="14" t="s">
        <v>78</v>
      </c>
      <c r="AW3306" s="14" t="s">
        <v>31</v>
      </c>
      <c r="AX3306" s="14" t="s">
        <v>69</v>
      </c>
      <c r="AY3306" s="245" t="s">
        <v>212</v>
      </c>
    </row>
    <row r="3307" s="13" customFormat="1">
      <c r="A3307" s="13"/>
      <c r="B3307" s="224"/>
      <c r="C3307" s="225"/>
      <c r="D3307" s="226" t="s">
        <v>221</v>
      </c>
      <c r="E3307" s="227" t="s">
        <v>19</v>
      </c>
      <c r="F3307" s="228" t="s">
        <v>296</v>
      </c>
      <c r="G3307" s="225"/>
      <c r="H3307" s="227" t="s">
        <v>19</v>
      </c>
      <c r="I3307" s="229"/>
      <c r="J3307" s="225"/>
      <c r="K3307" s="225"/>
      <c r="L3307" s="230"/>
      <c r="M3307" s="231"/>
      <c r="N3307" s="232"/>
      <c r="O3307" s="232"/>
      <c r="P3307" s="232"/>
      <c r="Q3307" s="232"/>
      <c r="R3307" s="232"/>
      <c r="S3307" s="232"/>
      <c r="T3307" s="233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T3307" s="234" t="s">
        <v>221</v>
      </c>
      <c r="AU3307" s="234" t="s">
        <v>78</v>
      </c>
      <c r="AV3307" s="13" t="s">
        <v>74</v>
      </c>
      <c r="AW3307" s="13" t="s">
        <v>31</v>
      </c>
      <c r="AX3307" s="13" t="s">
        <v>69</v>
      </c>
      <c r="AY3307" s="234" t="s">
        <v>212</v>
      </c>
    </row>
    <row r="3308" s="14" customFormat="1">
      <c r="A3308" s="14"/>
      <c r="B3308" s="235"/>
      <c r="C3308" s="236"/>
      <c r="D3308" s="226" t="s">
        <v>221</v>
      </c>
      <c r="E3308" s="237" t="s">
        <v>19</v>
      </c>
      <c r="F3308" s="238" t="s">
        <v>1006</v>
      </c>
      <c r="G3308" s="236"/>
      <c r="H3308" s="239">
        <v>-1.8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45" t="s">
        <v>221</v>
      </c>
      <c r="AU3308" s="245" t="s">
        <v>78</v>
      </c>
      <c r="AV3308" s="14" t="s">
        <v>78</v>
      </c>
      <c r="AW3308" s="14" t="s">
        <v>31</v>
      </c>
      <c r="AX3308" s="14" t="s">
        <v>69</v>
      </c>
      <c r="AY3308" s="245" t="s">
        <v>212</v>
      </c>
    </row>
    <row r="3309" s="14" customFormat="1">
      <c r="A3309" s="14"/>
      <c r="B3309" s="235"/>
      <c r="C3309" s="236"/>
      <c r="D3309" s="226" t="s">
        <v>221</v>
      </c>
      <c r="E3309" s="237" t="s">
        <v>19</v>
      </c>
      <c r="F3309" s="238" t="s">
        <v>2346</v>
      </c>
      <c r="G3309" s="236"/>
      <c r="H3309" s="239">
        <v>-2.6000000000000001</v>
      </c>
      <c r="I3309" s="240"/>
      <c r="J3309" s="236"/>
      <c r="K3309" s="236"/>
      <c r="L3309" s="241"/>
      <c r="M3309" s="242"/>
      <c r="N3309" s="243"/>
      <c r="O3309" s="243"/>
      <c r="P3309" s="243"/>
      <c r="Q3309" s="243"/>
      <c r="R3309" s="243"/>
      <c r="S3309" s="243"/>
      <c r="T3309" s="24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T3309" s="245" t="s">
        <v>221</v>
      </c>
      <c r="AU3309" s="245" t="s">
        <v>78</v>
      </c>
      <c r="AV3309" s="14" t="s">
        <v>78</v>
      </c>
      <c r="AW3309" s="14" t="s">
        <v>31</v>
      </c>
      <c r="AX3309" s="14" t="s">
        <v>69</v>
      </c>
      <c r="AY3309" s="245" t="s">
        <v>212</v>
      </c>
    </row>
    <row r="3310" s="13" customFormat="1">
      <c r="A3310" s="13"/>
      <c r="B3310" s="224"/>
      <c r="C3310" s="225"/>
      <c r="D3310" s="226" t="s">
        <v>221</v>
      </c>
      <c r="E3310" s="227" t="s">
        <v>19</v>
      </c>
      <c r="F3310" s="228" t="s">
        <v>2181</v>
      </c>
      <c r="G3310" s="225"/>
      <c r="H3310" s="227" t="s">
        <v>19</v>
      </c>
      <c r="I3310" s="229"/>
      <c r="J3310" s="225"/>
      <c r="K3310" s="225"/>
      <c r="L3310" s="230"/>
      <c r="M3310" s="231"/>
      <c r="N3310" s="232"/>
      <c r="O3310" s="232"/>
      <c r="P3310" s="232"/>
      <c r="Q3310" s="232"/>
      <c r="R3310" s="232"/>
      <c r="S3310" s="232"/>
      <c r="T3310" s="23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34" t="s">
        <v>221</v>
      </c>
      <c r="AU3310" s="234" t="s">
        <v>78</v>
      </c>
      <c r="AV3310" s="13" t="s">
        <v>74</v>
      </c>
      <c r="AW3310" s="13" t="s">
        <v>31</v>
      </c>
      <c r="AX3310" s="13" t="s">
        <v>69</v>
      </c>
      <c r="AY3310" s="234" t="s">
        <v>212</v>
      </c>
    </row>
    <row r="3311" s="14" customFormat="1">
      <c r="A3311" s="14"/>
      <c r="B3311" s="235"/>
      <c r="C3311" s="236"/>
      <c r="D3311" s="226" t="s">
        <v>221</v>
      </c>
      <c r="E3311" s="237" t="s">
        <v>19</v>
      </c>
      <c r="F3311" s="238" t="s">
        <v>2367</v>
      </c>
      <c r="G3311" s="236"/>
      <c r="H3311" s="239">
        <v>20.763000000000002</v>
      </c>
      <c r="I3311" s="240"/>
      <c r="J3311" s="236"/>
      <c r="K3311" s="236"/>
      <c r="L3311" s="241"/>
      <c r="M3311" s="242"/>
      <c r="N3311" s="243"/>
      <c r="O3311" s="243"/>
      <c r="P3311" s="243"/>
      <c r="Q3311" s="243"/>
      <c r="R3311" s="243"/>
      <c r="S3311" s="243"/>
      <c r="T3311" s="244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45" t="s">
        <v>221</v>
      </c>
      <c r="AU3311" s="245" t="s">
        <v>78</v>
      </c>
      <c r="AV3311" s="14" t="s">
        <v>78</v>
      </c>
      <c r="AW3311" s="14" t="s">
        <v>31</v>
      </c>
      <c r="AX3311" s="14" t="s">
        <v>69</v>
      </c>
      <c r="AY3311" s="245" t="s">
        <v>212</v>
      </c>
    </row>
    <row r="3312" s="13" customFormat="1">
      <c r="A3312" s="13"/>
      <c r="B3312" s="224"/>
      <c r="C3312" s="225"/>
      <c r="D3312" s="226" t="s">
        <v>221</v>
      </c>
      <c r="E3312" s="227" t="s">
        <v>19</v>
      </c>
      <c r="F3312" s="228" t="s">
        <v>296</v>
      </c>
      <c r="G3312" s="225"/>
      <c r="H3312" s="227" t="s">
        <v>19</v>
      </c>
      <c r="I3312" s="229"/>
      <c r="J3312" s="225"/>
      <c r="K3312" s="225"/>
      <c r="L3312" s="230"/>
      <c r="M3312" s="231"/>
      <c r="N3312" s="232"/>
      <c r="O3312" s="232"/>
      <c r="P3312" s="232"/>
      <c r="Q3312" s="232"/>
      <c r="R3312" s="232"/>
      <c r="S3312" s="232"/>
      <c r="T3312" s="23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34" t="s">
        <v>221</v>
      </c>
      <c r="AU3312" s="234" t="s">
        <v>78</v>
      </c>
      <c r="AV3312" s="13" t="s">
        <v>74</v>
      </c>
      <c r="AW3312" s="13" t="s">
        <v>31</v>
      </c>
      <c r="AX3312" s="13" t="s">
        <v>69</v>
      </c>
      <c r="AY3312" s="234" t="s">
        <v>212</v>
      </c>
    </row>
    <row r="3313" s="14" customFormat="1">
      <c r="A3313" s="14"/>
      <c r="B3313" s="235"/>
      <c r="C3313" s="236"/>
      <c r="D3313" s="226" t="s">
        <v>221</v>
      </c>
      <c r="E3313" s="237" t="s">
        <v>19</v>
      </c>
      <c r="F3313" s="238" t="s">
        <v>1006</v>
      </c>
      <c r="G3313" s="236"/>
      <c r="H3313" s="239">
        <v>-1.8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T3313" s="245" t="s">
        <v>221</v>
      </c>
      <c r="AU3313" s="245" t="s">
        <v>78</v>
      </c>
      <c r="AV3313" s="14" t="s">
        <v>78</v>
      </c>
      <c r="AW3313" s="14" t="s">
        <v>31</v>
      </c>
      <c r="AX3313" s="14" t="s">
        <v>69</v>
      </c>
      <c r="AY3313" s="245" t="s">
        <v>212</v>
      </c>
    </row>
    <row r="3314" s="14" customFormat="1">
      <c r="A3314" s="14"/>
      <c r="B3314" s="235"/>
      <c r="C3314" s="236"/>
      <c r="D3314" s="226" t="s">
        <v>221</v>
      </c>
      <c r="E3314" s="237" t="s">
        <v>19</v>
      </c>
      <c r="F3314" s="238" t="s">
        <v>2346</v>
      </c>
      <c r="G3314" s="236"/>
      <c r="H3314" s="239">
        <v>-2.6000000000000001</v>
      </c>
      <c r="I3314" s="240"/>
      <c r="J3314" s="236"/>
      <c r="K3314" s="236"/>
      <c r="L3314" s="241"/>
      <c r="M3314" s="242"/>
      <c r="N3314" s="243"/>
      <c r="O3314" s="243"/>
      <c r="P3314" s="243"/>
      <c r="Q3314" s="243"/>
      <c r="R3314" s="243"/>
      <c r="S3314" s="243"/>
      <c r="T3314" s="244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45" t="s">
        <v>221</v>
      </c>
      <c r="AU3314" s="245" t="s">
        <v>78</v>
      </c>
      <c r="AV3314" s="14" t="s">
        <v>78</v>
      </c>
      <c r="AW3314" s="14" t="s">
        <v>31</v>
      </c>
      <c r="AX3314" s="14" t="s">
        <v>69</v>
      </c>
      <c r="AY3314" s="245" t="s">
        <v>212</v>
      </c>
    </row>
    <row r="3315" s="13" customFormat="1">
      <c r="A3315" s="13"/>
      <c r="B3315" s="224"/>
      <c r="C3315" s="225"/>
      <c r="D3315" s="226" t="s">
        <v>221</v>
      </c>
      <c r="E3315" s="227" t="s">
        <v>19</v>
      </c>
      <c r="F3315" s="228" t="s">
        <v>2369</v>
      </c>
      <c r="G3315" s="225"/>
      <c r="H3315" s="227" t="s">
        <v>19</v>
      </c>
      <c r="I3315" s="229"/>
      <c r="J3315" s="225"/>
      <c r="K3315" s="225"/>
      <c r="L3315" s="230"/>
      <c r="M3315" s="231"/>
      <c r="N3315" s="232"/>
      <c r="O3315" s="232"/>
      <c r="P3315" s="232"/>
      <c r="Q3315" s="232"/>
      <c r="R3315" s="232"/>
      <c r="S3315" s="232"/>
      <c r="T3315" s="23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34" t="s">
        <v>221</v>
      </c>
      <c r="AU3315" s="234" t="s">
        <v>78</v>
      </c>
      <c r="AV3315" s="13" t="s">
        <v>74</v>
      </c>
      <c r="AW3315" s="13" t="s">
        <v>31</v>
      </c>
      <c r="AX3315" s="13" t="s">
        <v>69</v>
      </c>
      <c r="AY3315" s="234" t="s">
        <v>212</v>
      </c>
    </row>
    <row r="3316" s="14" customFormat="1">
      <c r="A3316" s="14"/>
      <c r="B3316" s="235"/>
      <c r="C3316" s="236"/>
      <c r="D3316" s="226" t="s">
        <v>221</v>
      </c>
      <c r="E3316" s="237" t="s">
        <v>19</v>
      </c>
      <c r="F3316" s="238" t="s">
        <v>2365</v>
      </c>
      <c r="G3316" s="236"/>
      <c r="H3316" s="239">
        <v>32.313000000000002</v>
      </c>
      <c r="I3316" s="240"/>
      <c r="J3316" s="236"/>
      <c r="K3316" s="236"/>
      <c r="L3316" s="241"/>
      <c r="M3316" s="242"/>
      <c r="N3316" s="243"/>
      <c r="O3316" s="243"/>
      <c r="P3316" s="243"/>
      <c r="Q3316" s="243"/>
      <c r="R3316" s="243"/>
      <c r="S3316" s="243"/>
      <c r="T3316" s="244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T3316" s="245" t="s">
        <v>221</v>
      </c>
      <c r="AU3316" s="245" t="s">
        <v>78</v>
      </c>
      <c r="AV3316" s="14" t="s">
        <v>78</v>
      </c>
      <c r="AW3316" s="14" t="s">
        <v>31</v>
      </c>
      <c r="AX3316" s="14" t="s">
        <v>69</v>
      </c>
      <c r="AY3316" s="245" t="s">
        <v>212</v>
      </c>
    </row>
    <row r="3317" s="13" customFormat="1">
      <c r="A3317" s="13"/>
      <c r="B3317" s="224"/>
      <c r="C3317" s="225"/>
      <c r="D3317" s="226" t="s">
        <v>221</v>
      </c>
      <c r="E3317" s="227" t="s">
        <v>19</v>
      </c>
      <c r="F3317" s="228" t="s">
        <v>296</v>
      </c>
      <c r="G3317" s="225"/>
      <c r="H3317" s="227" t="s">
        <v>19</v>
      </c>
      <c r="I3317" s="229"/>
      <c r="J3317" s="225"/>
      <c r="K3317" s="225"/>
      <c r="L3317" s="230"/>
      <c r="M3317" s="231"/>
      <c r="N3317" s="232"/>
      <c r="O3317" s="232"/>
      <c r="P3317" s="232"/>
      <c r="Q3317" s="232"/>
      <c r="R3317" s="232"/>
      <c r="S3317" s="232"/>
      <c r="T3317" s="23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34" t="s">
        <v>221</v>
      </c>
      <c r="AU3317" s="234" t="s">
        <v>78</v>
      </c>
      <c r="AV3317" s="13" t="s">
        <v>74</v>
      </c>
      <c r="AW3317" s="13" t="s">
        <v>31</v>
      </c>
      <c r="AX3317" s="13" t="s">
        <v>69</v>
      </c>
      <c r="AY3317" s="234" t="s">
        <v>212</v>
      </c>
    </row>
    <row r="3318" s="14" customFormat="1">
      <c r="A3318" s="14"/>
      <c r="B3318" s="235"/>
      <c r="C3318" s="236"/>
      <c r="D3318" s="226" t="s">
        <v>221</v>
      </c>
      <c r="E3318" s="237" t="s">
        <v>19</v>
      </c>
      <c r="F3318" s="238" t="s">
        <v>1113</v>
      </c>
      <c r="G3318" s="236"/>
      <c r="H3318" s="239">
        <v>-3.6000000000000001</v>
      </c>
      <c r="I3318" s="240"/>
      <c r="J3318" s="236"/>
      <c r="K3318" s="236"/>
      <c r="L3318" s="241"/>
      <c r="M3318" s="242"/>
      <c r="N3318" s="243"/>
      <c r="O3318" s="243"/>
      <c r="P3318" s="243"/>
      <c r="Q3318" s="243"/>
      <c r="R3318" s="243"/>
      <c r="S3318" s="243"/>
      <c r="T3318" s="244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45" t="s">
        <v>221</v>
      </c>
      <c r="AU3318" s="245" t="s">
        <v>78</v>
      </c>
      <c r="AV3318" s="14" t="s">
        <v>78</v>
      </c>
      <c r="AW3318" s="14" t="s">
        <v>31</v>
      </c>
      <c r="AX3318" s="14" t="s">
        <v>69</v>
      </c>
      <c r="AY3318" s="245" t="s">
        <v>212</v>
      </c>
    </row>
    <row r="3319" s="13" customFormat="1">
      <c r="A3319" s="13"/>
      <c r="B3319" s="224"/>
      <c r="C3319" s="225"/>
      <c r="D3319" s="226" t="s">
        <v>221</v>
      </c>
      <c r="E3319" s="227" t="s">
        <v>19</v>
      </c>
      <c r="F3319" s="228" t="s">
        <v>2182</v>
      </c>
      <c r="G3319" s="225"/>
      <c r="H3319" s="227" t="s">
        <v>19</v>
      </c>
      <c r="I3319" s="229"/>
      <c r="J3319" s="225"/>
      <c r="K3319" s="225"/>
      <c r="L3319" s="230"/>
      <c r="M3319" s="231"/>
      <c r="N3319" s="232"/>
      <c r="O3319" s="232"/>
      <c r="P3319" s="232"/>
      <c r="Q3319" s="232"/>
      <c r="R3319" s="232"/>
      <c r="S3319" s="232"/>
      <c r="T3319" s="233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34" t="s">
        <v>221</v>
      </c>
      <c r="AU3319" s="234" t="s">
        <v>78</v>
      </c>
      <c r="AV3319" s="13" t="s">
        <v>74</v>
      </c>
      <c r="AW3319" s="13" t="s">
        <v>31</v>
      </c>
      <c r="AX3319" s="13" t="s">
        <v>69</v>
      </c>
      <c r="AY3319" s="234" t="s">
        <v>212</v>
      </c>
    </row>
    <row r="3320" s="14" customFormat="1">
      <c r="A3320" s="14"/>
      <c r="B3320" s="235"/>
      <c r="C3320" s="236"/>
      <c r="D3320" s="226" t="s">
        <v>221</v>
      </c>
      <c r="E3320" s="237" t="s">
        <v>19</v>
      </c>
      <c r="F3320" s="238" t="s">
        <v>2366</v>
      </c>
      <c r="G3320" s="236"/>
      <c r="H3320" s="239">
        <v>20.419</v>
      </c>
      <c r="I3320" s="240"/>
      <c r="J3320" s="236"/>
      <c r="K3320" s="236"/>
      <c r="L3320" s="241"/>
      <c r="M3320" s="242"/>
      <c r="N3320" s="243"/>
      <c r="O3320" s="243"/>
      <c r="P3320" s="243"/>
      <c r="Q3320" s="243"/>
      <c r="R3320" s="243"/>
      <c r="S3320" s="243"/>
      <c r="T3320" s="244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45" t="s">
        <v>221</v>
      </c>
      <c r="AU3320" s="245" t="s">
        <v>78</v>
      </c>
      <c r="AV3320" s="14" t="s">
        <v>78</v>
      </c>
      <c r="AW3320" s="14" t="s">
        <v>31</v>
      </c>
      <c r="AX3320" s="14" t="s">
        <v>69</v>
      </c>
      <c r="AY3320" s="245" t="s">
        <v>212</v>
      </c>
    </row>
    <row r="3321" s="13" customFormat="1">
      <c r="A3321" s="13"/>
      <c r="B3321" s="224"/>
      <c r="C3321" s="225"/>
      <c r="D3321" s="226" t="s">
        <v>221</v>
      </c>
      <c r="E3321" s="227" t="s">
        <v>19</v>
      </c>
      <c r="F3321" s="228" t="s">
        <v>296</v>
      </c>
      <c r="G3321" s="225"/>
      <c r="H3321" s="227" t="s">
        <v>19</v>
      </c>
      <c r="I3321" s="229"/>
      <c r="J3321" s="225"/>
      <c r="K3321" s="225"/>
      <c r="L3321" s="230"/>
      <c r="M3321" s="231"/>
      <c r="N3321" s="232"/>
      <c r="O3321" s="232"/>
      <c r="P3321" s="232"/>
      <c r="Q3321" s="232"/>
      <c r="R3321" s="232"/>
      <c r="S3321" s="232"/>
      <c r="T3321" s="23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34" t="s">
        <v>221</v>
      </c>
      <c r="AU3321" s="234" t="s">
        <v>78</v>
      </c>
      <c r="AV3321" s="13" t="s">
        <v>74</v>
      </c>
      <c r="AW3321" s="13" t="s">
        <v>31</v>
      </c>
      <c r="AX3321" s="13" t="s">
        <v>69</v>
      </c>
      <c r="AY3321" s="234" t="s">
        <v>212</v>
      </c>
    </row>
    <row r="3322" s="14" customFormat="1">
      <c r="A3322" s="14"/>
      <c r="B3322" s="235"/>
      <c r="C3322" s="236"/>
      <c r="D3322" s="226" t="s">
        <v>221</v>
      </c>
      <c r="E3322" s="237" t="s">
        <v>19</v>
      </c>
      <c r="F3322" s="238" t="s">
        <v>1006</v>
      </c>
      <c r="G3322" s="236"/>
      <c r="H3322" s="239">
        <v>-1.8</v>
      </c>
      <c r="I3322" s="240"/>
      <c r="J3322" s="236"/>
      <c r="K3322" s="236"/>
      <c r="L3322" s="241"/>
      <c r="M3322" s="242"/>
      <c r="N3322" s="243"/>
      <c r="O3322" s="243"/>
      <c r="P3322" s="243"/>
      <c r="Q3322" s="243"/>
      <c r="R3322" s="243"/>
      <c r="S3322" s="243"/>
      <c r="T3322" s="244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45" t="s">
        <v>221</v>
      </c>
      <c r="AU3322" s="245" t="s">
        <v>78</v>
      </c>
      <c r="AV3322" s="14" t="s">
        <v>78</v>
      </c>
      <c r="AW3322" s="14" t="s">
        <v>31</v>
      </c>
      <c r="AX3322" s="14" t="s">
        <v>69</v>
      </c>
      <c r="AY3322" s="245" t="s">
        <v>212</v>
      </c>
    </row>
    <row r="3323" s="14" customFormat="1">
      <c r="A3323" s="14"/>
      <c r="B3323" s="235"/>
      <c r="C3323" s="236"/>
      <c r="D3323" s="226" t="s">
        <v>221</v>
      </c>
      <c r="E3323" s="237" t="s">
        <v>19</v>
      </c>
      <c r="F3323" s="238" t="s">
        <v>2346</v>
      </c>
      <c r="G3323" s="236"/>
      <c r="H3323" s="239">
        <v>-2.6000000000000001</v>
      </c>
      <c r="I3323" s="240"/>
      <c r="J3323" s="236"/>
      <c r="K3323" s="236"/>
      <c r="L3323" s="241"/>
      <c r="M3323" s="242"/>
      <c r="N3323" s="243"/>
      <c r="O3323" s="243"/>
      <c r="P3323" s="243"/>
      <c r="Q3323" s="243"/>
      <c r="R3323" s="243"/>
      <c r="S3323" s="243"/>
      <c r="T3323" s="244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T3323" s="245" t="s">
        <v>221</v>
      </c>
      <c r="AU3323" s="245" t="s">
        <v>78</v>
      </c>
      <c r="AV3323" s="14" t="s">
        <v>78</v>
      </c>
      <c r="AW3323" s="14" t="s">
        <v>31</v>
      </c>
      <c r="AX3323" s="14" t="s">
        <v>69</v>
      </c>
      <c r="AY3323" s="245" t="s">
        <v>212</v>
      </c>
    </row>
    <row r="3324" s="13" customFormat="1">
      <c r="A3324" s="13"/>
      <c r="B3324" s="224"/>
      <c r="C3324" s="225"/>
      <c r="D3324" s="226" t="s">
        <v>221</v>
      </c>
      <c r="E3324" s="227" t="s">
        <v>19</v>
      </c>
      <c r="F3324" s="228" t="s">
        <v>2183</v>
      </c>
      <c r="G3324" s="225"/>
      <c r="H3324" s="227" t="s">
        <v>19</v>
      </c>
      <c r="I3324" s="229"/>
      <c r="J3324" s="225"/>
      <c r="K3324" s="225"/>
      <c r="L3324" s="230"/>
      <c r="M3324" s="231"/>
      <c r="N3324" s="232"/>
      <c r="O3324" s="232"/>
      <c r="P3324" s="232"/>
      <c r="Q3324" s="232"/>
      <c r="R3324" s="232"/>
      <c r="S3324" s="232"/>
      <c r="T3324" s="233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34" t="s">
        <v>221</v>
      </c>
      <c r="AU3324" s="234" t="s">
        <v>78</v>
      </c>
      <c r="AV3324" s="13" t="s">
        <v>74</v>
      </c>
      <c r="AW3324" s="13" t="s">
        <v>31</v>
      </c>
      <c r="AX3324" s="13" t="s">
        <v>69</v>
      </c>
      <c r="AY3324" s="234" t="s">
        <v>212</v>
      </c>
    </row>
    <row r="3325" s="14" customFormat="1">
      <c r="A3325" s="14"/>
      <c r="B3325" s="235"/>
      <c r="C3325" s="236"/>
      <c r="D3325" s="226" t="s">
        <v>221</v>
      </c>
      <c r="E3325" s="237" t="s">
        <v>19</v>
      </c>
      <c r="F3325" s="238" t="s">
        <v>2370</v>
      </c>
      <c r="G3325" s="236"/>
      <c r="H3325" s="239">
        <v>9.9329999999999998</v>
      </c>
      <c r="I3325" s="240"/>
      <c r="J3325" s="236"/>
      <c r="K3325" s="236"/>
      <c r="L3325" s="241"/>
      <c r="M3325" s="242"/>
      <c r="N3325" s="243"/>
      <c r="O3325" s="243"/>
      <c r="P3325" s="243"/>
      <c r="Q3325" s="243"/>
      <c r="R3325" s="243"/>
      <c r="S3325" s="243"/>
      <c r="T3325" s="244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T3325" s="245" t="s">
        <v>221</v>
      </c>
      <c r="AU3325" s="245" t="s">
        <v>78</v>
      </c>
      <c r="AV3325" s="14" t="s">
        <v>78</v>
      </c>
      <c r="AW3325" s="14" t="s">
        <v>31</v>
      </c>
      <c r="AX3325" s="14" t="s">
        <v>69</v>
      </c>
      <c r="AY3325" s="245" t="s">
        <v>212</v>
      </c>
    </row>
    <row r="3326" s="13" customFormat="1">
      <c r="A3326" s="13"/>
      <c r="B3326" s="224"/>
      <c r="C3326" s="225"/>
      <c r="D3326" s="226" t="s">
        <v>221</v>
      </c>
      <c r="E3326" s="227" t="s">
        <v>19</v>
      </c>
      <c r="F3326" s="228" t="s">
        <v>296</v>
      </c>
      <c r="G3326" s="225"/>
      <c r="H3326" s="227" t="s">
        <v>19</v>
      </c>
      <c r="I3326" s="229"/>
      <c r="J3326" s="225"/>
      <c r="K3326" s="225"/>
      <c r="L3326" s="230"/>
      <c r="M3326" s="231"/>
      <c r="N3326" s="232"/>
      <c r="O3326" s="232"/>
      <c r="P3326" s="232"/>
      <c r="Q3326" s="232"/>
      <c r="R3326" s="232"/>
      <c r="S3326" s="232"/>
      <c r="T3326" s="233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34" t="s">
        <v>221</v>
      </c>
      <c r="AU3326" s="234" t="s">
        <v>78</v>
      </c>
      <c r="AV3326" s="13" t="s">
        <v>74</v>
      </c>
      <c r="AW3326" s="13" t="s">
        <v>31</v>
      </c>
      <c r="AX3326" s="13" t="s">
        <v>69</v>
      </c>
      <c r="AY3326" s="234" t="s">
        <v>212</v>
      </c>
    </row>
    <row r="3327" s="14" customFormat="1">
      <c r="A3327" s="14"/>
      <c r="B3327" s="235"/>
      <c r="C3327" s="236"/>
      <c r="D3327" s="226" t="s">
        <v>221</v>
      </c>
      <c r="E3327" s="237" t="s">
        <v>19</v>
      </c>
      <c r="F3327" s="238" t="s">
        <v>1006</v>
      </c>
      <c r="G3327" s="236"/>
      <c r="H3327" s="239">
        <v>-1.8</v>
      </c>
      <c r="I3327" s="240"/>
      <c r="J3327" s="236"/>
      <c r="K3327" s="236"/>
      <c r="L3327" s="241"/>
      <c r="M3327" s="242"/>
      <c r="N3327" s="243"/>
      <c r="O3327" s="243"/>
      <c r="P3327" s="243"/>
      <c r="Q3327" s="243"/>
      <c r="R3327" s="243"/>
      <c r="S3327" s="243"/>
      <c r="T3327" s="244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45" t="s">
        <v>221</v>
      </c>
      <c r="AU3327" s="245" t="s">
        <v>78</v>
      </c>
      <c r="AV3327" s="14" t="s">
        <v>78</v>
      </c>
      <c r="AW3327" s="14" t="s">
        <v>31</v>
      </c>
      <c r="AX3327" s="14" t="s">
        <v>69</v>
      </c>
      <c r="AY3327" s="245" t="s">
        <v>212</v>
      </c>
    </row>
    <row r="3328" s="13" customFormat="1">
      <c r="A3328" s="13"/>
      <c r="B3328" s="224"/>
      <c r="C3328" s="225"/>
      <c r="D3328" s="226" t="s">
        <v>221</v>
      </c>
      <c r="E3328" s="227" t="s">
        <v>19</v>
      </c>
      <c r="F3328" s="228" t="s">
        <v>2186</v>
      </c>
      <c r="G3328" s="225"/>
      <c r="H3328" s="227" t="s">
        <v>19</v>
      </c>
      <c r="I3328" s="229"/>
      <c r="J3328" s="225"/>
      <c r="K3328" s="225"/>
      <c r="L3328" s="230"/>
      <c r="M3328" s="231"/>
      <c r="N3328" s="232"/>
      <c r="O3328" s="232"/>
      <c r="P3328" s="232"/>
      <c r="Q3328" s="232"/>
      <c r="R3328" s="232"/>
      <c r="S3328" s="232"/>
      <c r="T3328" s="233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34" t="s">
        <v>221</v>
      </c>
      <c r="AU3328" s="234" t="s">
        <v>78</v>
      </c>
      <c r="AV3328" s="13" t="s">
        <v>74</v>
      </c>
      <c r="AW3328" s="13" t="s">
        <v>31</v>
      </c>
      <c r="AX3328" s="13" t="s">
        <v>69</v>
      </c>
      <c r="AY3328" s="234" t="s">
        <v>212</v>
      </c>
    </row>
    <row r="3329" s="14" customFormat="1">
      <c r="A3329" s="14"/>
      <c r="B3329" s="235"/>
      <c r="C3329" s="236"/>
      <c r="D3329" s="226" t="s">
        <v>221</v>
      </c>
      <c r="E3329" s="237" t="s">
        <v>19</v>
      </c>
      <c r="F3329" s="238" t="s">
        <v>2371</v>
      </c>
      <c r="G3329" s="236"/>
      <c r="H3329" s="239">
        <v>25.713000000000001</v>
      </c>
      <c r="I3329" s="240"/>
      <c r="J3329" s="236"/>
      <c r="K3329" s="236"/>
      <c r="L3329" s="241"/>
      <c r="M3329" s="242"/>
      <c r="N3329" s="243"/>
      <c r="O3329" s="243"/>
      <c r="P3329" s="243"/>
      <c r="Q3329" s="243"/>
      <c r="R3329" s="243"/>
      <c r="S3329" s="243"/>
      <c r="T3329" s="24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45" t="s">
        <v>221</v>
      </c>
      <c r="AU3329" s="245" t="s">
        <v>78</v>
      </c>
      <c r="AV3329" s="14" t="s">
        <v>78</v>
      </c>
      <c r="AW3329" s="14" t="s">
        <v>31</v>
      </c>
      <c r="AX3329" s="14" t="s">
        <v>69</v>
      </c>
      <c r="AY3329" s="245" t="s">
        <v>212</v>
      </c>
    </row>
    <row r="3330" s="13" customFormat="1">
      <c r="A3330" s="13"/>
      <c r="B3330" s="224"/>
      <c r="C3330" s="225"/>
      <c r="D3330" s="226" t="s">
        <v>221</v>
      </c>
      <c r="E3330" s="227" t="s">
        <v>19</v>
      </c>
      <c r="F3330" s="228" t="s">
        <v>296</v>
      </c>
      <c r="G3330" s="225"/>
      <c r="H3330" s="227" t="s">
        <v>19</v>
      </c>
      <c r="I3330" s="229"/>
      <c r="J3330" s="225"/>
      <c r="K3330" s="225"/>
      <c r="L3330" s="230"/>
      <c r="M3330" s="231"/>
      <c r="N3330" s="232"/>
      <c r="O3330" s="232"/>
      <c r="P3330" s="232"/>
      <c r="Q3330" s="232"/>
      <c r="R3330" s="232"/>
      <c r="S3330" s="232"/>
      <c r="T3330" s="23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34" t="s">
        <v>221</v>
      </c>
      <c r="AU3330" s="234" t="s">
        <v>78</v>
      </c>
      <c r="AV3330" s="13" t="s">
        <v>74</v>
      </c>
      <c r="AW3330" s="13" t="s">
        <v>31</v>
      </c>
      <c r="AX3330" s="13" t="s">
        <v>69</v>
      </c>
      <c r="AY3330" s="234" t="s">
        <v>212</v>
      </c>
    </row>
    <row r="3331" s="14" customFormat="1">
      <c r="A3331" s="14"/>
      <c r="B3331" s="235"/>
      <c r="C3331" s="236"/>
      <c r="D3331" s="226" t="s">
        <v>221</v>
      </c>
      <c r="E3331" s="237" t="s">
        <v>19</v>
      </c>
      <c r="F3331" s="238" t="s">
        <v>1113</v>
      </c>
      <c r="G3331" s="236"/>
      <c r="H3331" s="239">
        <v>-3.6000000000000001</v>
      </c>
      <c r="I3331" s="240"/>
      <c r="J3331" s="236"/>
      <c r="K3331" s="236"/>
      <c r="L3331" s="241"/>
      <c r="M3331" s="242"/>
      <c r="N3331" s="243"/>
      <c r="O3331" s="243"/>
      <c r="P3331" s="243"/>
      <c r="Q3331" s="243"/>
      <c r="R3331" s="243"/>
      <c r="S3331" s="243"/>
      <c r="T3331" s="244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45" t="s">
        <v>221</v>
      </c>
      <c r="AU3331" s="245" t="s">
        <v>78</v>
      </c>
      <c r="AV3331" s="14" t="s">
        <v>78</v>
      </c>
      <c r="AW3331" s="14" t="s">
        <v>31</v>
      </c>
      <c r="AX3331" s="14" t="s">
        <v>69</v>
      </c>
      <c r="AY3331" s="245" t="s">
        <v>212</v>
      </c>
    </row>
    <row r="3332" s="13" customFormat="1">
      <c r="A3332" s="13"/>
      <c r="B3332" s="224"/>
      <c r="C3332" s="225"/>
      <c r="D3332" s="226" t="s">
        <v>221</v>
      </c>
      <c r="E3332" s="227" t="s">
        <v>19</v>
      </c>
      <c r="F3332" s="228" t="s">
        <v>2188</v>
      </c>
      <c r="G3332" s="225"/>
      <c r="H3332" s="227" t="s">
        <v>19</v>
      </c>
      <c r="I3332" s="229"/>
      <c r="J3332" s="225"/>
      <c r="K3332" s="225"/>
      <c r="L3332" s="230"/>
      <c r="M3332" s="231"/>
      <c r="N3332" s="232"/>
      <c r="O3332" s="232"/>
      <c r="P3332" s="232"/>
      <c r="Q3332" s="232"/>
      <c r="R3332" s="232"/>
      <c r="S3332" s="232"/>
      <c r="T3332" s="23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34" t="s">
        <v>221</v>
      </c>
      <c r="AU3332" s="234" t="s">
        <v>78</v>
      </c>
      <c r="AV3332" s="13" t="s">
        <v>74</v>
      </c>
      <c r="AW3332" s="13" t="s">
        <v>31</v>
      </c>
      <c r="AX3332" s="13" t="s">
        <v>69</v>
      </c>
      <c r="AY3332" s="234" t="s">
        <v>212</v>
      </c>
    </row>
    <row r="3333" s="14" customFormat="1">
      <c r="A3333" s="14"/>
      <c r="B3333" s="235"/>
      <c r="C3333" s="236"/>
      <c r="D3333" s="226" t="s">
        <v>221</v>
      </c>
      <c r="E3333" s="237" t="s">
        <v>19</v>
      </c>
      <c r="F3333" s="238" t="s">
        <v>2372</v>
      </c>
      <c r="G3333" s="236"/>
      <c r="H3333" s="239">
        <v>13.475</v>
      </c>
      <c r="I3333" s="240"/>
      <c r="J3333" s="236"/>
      <c r="K3333" s="236"/>
      <c r="L3333" s="241"/>
      <c r="M3333" s="242"/>
      <c r="N3333" s="243"/>
      <c r="O3333" s="243"/>
      <c r="P3333" s="243"/>
      <c r="Q3333" s="243"/>
      <c r="R3333" s="243"/>
      <c r="S3333" s="243"/>
      <c r="T3333" s="24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45" t="s">
        <v>221</v>
      </c>
      <c r="AU3333" s="245" t="s">
        <v>78</v>
      </c>
      <c r="AV3333" s="14" t="s">
        <v>78</v>
      </c>
      <c r="AW3333" s="14" t="s">
        <v>31</v>
      </c>
      <c r="AX3333" s="14" t="s">
        <v>69</v>
      </c>
      <c r="AY3333" s="245" t="s">
        <v>212</v>
      </c>
    </row>
    <row r="3334" s="13" customFormat="1">
      <c r="A3334" s="13"/>
      <c r="B3334" s="224"/>
      <c r="C3334" s="225"/>
      <c r="D3334" s="226" t="s">
        <v>221</v>
      </c>
      <c r="E3334" s="227" t="s">
        <v>19</v>
      </c>
      <c r="F3334" s="228" t="s">
        <v>296</v>
      </c>
      <c r="G3334" s="225"/>
      <c r="H3334" s="227" t="s">
        <v>19</v>
      </c>
      <c r="I3334" s="229"/>
      <c r="J3334" s="225"/>
      <c r="K3334" s="225"/>
      <c r="L3334" s="230"/>
      <c r="M3334" s="231"/>
      <c r="N3334" s="232"/>
      <c r="O3334" s="232"/>
      <c r="P3334" s="232"/>
      <c r="Q3334" s="232"/>
      <c r="R3334" s="232"/>
      <c r="S3334" s="232"/>
      <c r="T3334" s="23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34" t="s">
        <v>221</v>
      </c>
      <c r="AU3334" s="234" t="s">
        <v>78</v>
      </c>
      <c r="AV3334" s="13" t="s">
        <v>74</v>
      </c>
      <c r="AW3334" s="13" t="s">
        <v>31</v>
      </c>
      <c r="AX3334" s="13" t="s">
        <v>69</v>
      </c>
      <c r="AY3334" s="234" t="s">
        <v>212</v>
      </c>
    </row>
    <row r="3335" s="14" customFormat="1">
      <c r="A3335" s="14"/>
      <c r="B3335" s="235"/>
      <c r="C3335" s="236"/>
      <c r="D3335" s="226" t="s">
        <v>221</v>
      </c>
      <c r="E3335" s="237" t="s">
        <v>19</v>
      </c>
      <c r="F3335" s="238" t="s">
        <v>1006</v>
      </c>
      <c r="G3335" s="236"/>
      <c r="H3335" s="239">
        <v>-1.8</v>
      </c>
      <c r="I3335" s="240"/>
      <c r="J3335" s="236"/>
      <c r="K3335" s="236"/>
      <c r="L3335" s="241"/>
      <c r="M3335" s="242"/>
      <c r="N3335" s="243"/>
      <c r="O3335" s="243"/>
      <c r="P3335" s="243"/>
      <c r="Q3335" s="243"/>
      <c r="R3335" s="243"/>
      <c r="S3335" s="243"/>
      <c r="T3335" s="24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45" t="s">
        <v>221</v>
      </c>
      <c r="AU3335" s="245" t="s">
        <v>78</v>
      </c>
      <c r="AV3335" s="14" t="s">
        <v>78</v>
      </c>
      <c r="AW3335" s="14" t="s">
        <v>31</v>
      </c>
      <c r="AX3335" s="14" t="s">
        <v>69</v>
      </c>
      <c r="AY3335" s="245" t="s">
        <v>212</v>
      </c>
    </row>
    <row r="3336" s="13" customFormat="1">
      <c r="A3336" s="13"/>
      <c r="B3336" s="224"/>
      <c r="C3336" s="225"/>
      <c r="D3336" s="226" t="s">
        <v>221</v>
      </c>
      <c r="E3336" s="227" t="s">
        <v>19</v>
      </c>
      <c r="F3336" s="228" t="s">
        <v>1228</v>
      </c>
      <c r="G3336" s="225"/>
      <c r="H3336" s="227" t="s">
        <v>19</v>
      </c>
      <c r="I3336" s="229"/>
      <c r="J3336" s="225"/>
      <c r="K3336" s="225"/>
      <c r="L3336" s="230"/>
      <c r="M3336" s="231"/>
      <c r="N3336" s="232"/>
      <c r="O3336" s="232"/>
      <c r="P3336" s="232"/>
      <c r="Q3336" s="232"/>
      <c r="R3336" s="232"/>
      <c r="S3336" s="232"/>
      <c r="T3336" s="23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34" t="s">
        <v>221</v>
      </c>
      <c r="AU3336" s="234" t="s">
        <v>78</v>
      </c>
      <c r="AV3336" s="13" t="s">
        <v>74</v>
      </c>
      <c r="AW3336" s="13" t="s">
        <v>31</v>
      </c>
      <c r="AX3336" s="13" t="s">
        <v>69</v>
      </c>
      <c r="AY3336" s="234" t="s">
        <v>212</v>
      </c>
    </row>
    <row r="3337" s="14" customFormat="1">
      <c r="A3337" s="14"/>
      <c r="B3337" s="235"/>
      <c r="C3337" s="236"/>
      <c r="D3337" s="226" t="s">
        <v>221</v>
      </c>
      <c r="E3337" s="237" t="s">
        <v>19</v>
      </c>
      <c r="F3337" s="238" t="s">
        <v>2373</v>
      </c>
      <c r="G3337" s="236"/>
      <c r="H3337" s="239">
        <v>42.298000000000002</v>
      </c>
      <c r="I3337" s="240"/>
      <c r="J3337" s="236"/>
      <c r="K3337" s="236"/>
      <c r="L3337" s="241"/>
      <c r="M3337" s="242"/>
      <c r="N3337" s="243"/>
      <c r="O3337" s="243"/>
      <c r="P3337" s="243"/>
      <c r="Q3337" s="243"/>
      <c r="R3337" s="243"/>
      <c r="S3337" s="243"/>
      <c r="T3337" s="24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45" t="s">
        <v>221</v>
      </c>
      <c r="AU3337" s="245" t="s">
        <v>78</v>
      </c>
      <c r="AV3337" s="14" t="s">
        <v>78</v>
      </c>
      <c r="AW3337" s="14" t="s">
        <v>31</v>
      </c>
      <c r="AX3337" s="14" t="s">
        <v>69</v>
      </c>
      <c r="AY3337" s="245" t="s">
        <v>212</v>
      </c>
    </row>
    <row r="3338" s="13" customFormat="1">
      <c r="A3338" s="13"/>
      <c r="B3338" s="224"/>
      <c r="C3338" s="225"/>
      <c r="D3338" s="226" t="s">
        <v>221</v>
      </c>
      <c r="E3338" s="227" t="s">
        <v>19</v>
      </c>
      <c r="F3338" s="228" t="s">
        <v>296</v>
      </c>
      <c r="G3338" s="225"/>
      <c r="H3338" s="227" t="s">
        <v>19</v>
      </c>
      <c r="I3338" s="229"/>
      <c r="J3338" s="225"/>
      <c r="K3338" s="225"/>
      <c r="L3338" s="230"/>
      <c r="M3338" s="231"/>
      <c r="N3338" s="232"/>
      <c r="O3338" s="232"/>
      <c r="P3338" s="232"/>
      <c r="Q3338" s="232"/>
      <c r="R3338" s="232"/>
      <c r="S3338" s="232"/>
      <c r="T3338" s="233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34" t="s">
        <v>221</v>
      </c>
      <c r="AU3338" s="234" t="s">
        <v>78</v>
      </c>
      <c r="AV3338" s="13" t="s">
        <v>74</v>
      </c>
      <c r="AW3338" s="13" t="s">
        <v>31</v>
      </c>
      <c r="AX3338" s="13" t="s">
        <v>69</v>
      </c>
      <c r="AY3338" s="234" t="s">
        <v>212</v>
      </c>
    </row>
    <row r="3339" s="14" customFormat="1">
      <c r="A3339" s="14"/>
      <c r="B3339" s="235"/>
      <c r="C3339" s="236"/>
      <c r="D3339" s="226" t="s">
        <v>221</v>
      </c>
      <c r="E3339" s="237" t="s">
        <v>19</v>
      </c>
      <c r="F3339" s="238" t="s">
        <v>1006</v>
      </c>
      <c r="G3339" s="236"/>
      <c r="H3339" s="239">
        <v>-1.8</v>
      </c>
      <c r="I3339" s="240"/>
      <c r="J3339" s="236"/>
      <c r="K3339" s="236"/>
      <c r="L3339" s="241"/>
      <c r="M3339" s="242"/>
      <c r="N3339" s="243"/>
      <c r="O3339" s="243"/>
      <c r="P3339" s="243"/>
      <c r="Q3339" s="243"/>
      <c r="R3339" s="243"/>
      <c r="S3339" s="243"/>
      <c r="T3339" s="244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45" t="s">
        <v>221</v>
      </c>
      <c r="AU3339" s="245" t="s">
        <v>78</v>
      </c>
      <c r="AV3339" s="14" t="s">
        <v>78</v>
      </c>
      <c r="AW3339" s="14" t="s">
        <v>31</v>
      </c>
      <c r="AX3339" s="14" t="s">
        <v>69</v>
      </c>
      <c r="AY3339" s="245" t="s">
        <v>212</v>
      </c>
    </row>
    <row r="3340" s="13" customFormat="1">
      <c r="A3340" s="13"/>
      <c r="B3340" s="224"/>
      <c r="C3340" s="225"/>
      <c r="D3340" s="226" t="s">
        <v>221</v>
      </c>
      <c r="E3340" s="227" t="s">
        <v>19</v>
      </c>
      <c r="F3340" s="228" t="s">
        <v>2191</v>
      </c>
      <c r="G3340" s="225"/>
      <c r="H3340" s="227" t="s">
        <v>19</v>
      </c>
      <c r="I3340" s="229"/>
      <c r="J3340" s="225"/>
      <c r="K3340" s="225"/>
      <c r="L3340" s="230"/>
      <c r="M3340" s="231"/>
      <c r="N3340" s="232"/>
      <c r="O3340" s="232"/>
      <c r="P3340" s="232"/>
      <c r="Q3340" s="232"/>
      <c r="R3340" s="232"/>
      <c r="S3340" s="232"/>
      <c r="T3340" s="23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34" t="s">
        <v>221</v>
      </c>
      <c r="AU3340" s="234" t="s">
        <v>78</v>
      </c>
      <c r="AV3340" s="13" t="s">
        <v>74</v>
      </c>
      <c r="AW3340" s="13" t="s">
        <v>31</v>
      </c>
      <c r="AX3340" s="13" t="s">
        <v>69</v>
      </c>
      <c r="AY3340" s="234" t="s">
        <v>212</v>
      </c>
    </row>
    <row r="3341" s="14" customFormat="1">
      <c r="A3341" s="14"/>
      <c r="B3341" s="235"/>
      <c r="C3341" s="236"/>
      <c r="D3341" s="226" t="s">
        <v>221</v>
      </c>
      <c r="E3341" s="237" t="s">
        <v>19</v>
      </c>
      <c r="F3341" s="238" t="s">
        <v>2374</v>
      </c>
      <c r="G3341" s="236"/>
      <c r="H3341" s="239">
        <v>17.449000000000002</v>
      </c>
      <c r="I3341" s="240"/>
      <c r="J3341" s="236"/>
      <c r="K3341" s="236"/>
      <c r="L3341" s="241"/>
      <c r="M3341" s="242"/>
      <c r="N3341" s="243"/>
      <c r="O3341" s="243"/>
      <c r="P3341" s="243"/>
      <c r="Q3341" s="243"/>
      <c r="R3341" s="243"/>
      <c r="S3341" s="243"/>
      <c r="T3341" s="24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45" t="s">
        <v>221</v>
      </c>
      <c r="AU3341" s="245" t="s">
        <v>78</v>
      </c>
      <c r="AV3341" s="14" t="s">
        <v>78</v>
      </c>
      <c r="AW3341" s="14" t="s">
        <v>31</v>
      </c>
      <c r="AX3341" s="14" t="s">
        <v>69</v>
      </c>
      <c r="AY3341" s="245" t="s">
        <v>212</v>
      </c>
    </row>
    <row r="3342" s="13" customFormat="1">
      <c r="A3342" s="13"/>
      <c r="B3342" s="224"/>
      <c r="C3342" s="225"/>
      <c r="D3342" s="226" t="s">
        <v>221</v>
      </c>
      <c r="E3342" s="227" t="s">
        <v>19</v>
      </c>
      <c r="F3342" s="228" t="s">
        <v>296</v>
      </c>
      <c r="G3342" s="225"/>
      <c r="H3342" s="227" t="s">
        <v>19</v>
      </c>
      <c r="I3342" s="229"/>
      <c r="J3342" s="225"/>
      <c r="K3342" s="225"/>
      <c r="L3342" s="230"/>
      <c r="M3342" s="231"/>
      <c r="N3342" s="232"/>
      <c r="O3342" s="232"/>
      <c r="P3342" s="232"/>
      <c r="Q3342" s="232"/>
      <c r="R3342" s="232"/>
      <c r="S3342" s="232"/>
      <c r="T3342" s="23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34" t="s">
        <v>221</v>
      </c>
      <c r="AU3342" s="234" t="s">
        <v>78</v>
      </c>
      <c r="AV3342" s="13" t="s">
        <v>74</v>
      </c>
      <c r="AW3342" s="13" t="s">
        <v>31</v>
      </c>
      <c r="AX3342" s="13" t="s">
        <v>69</v>
      </c>
      <c r="AY3342" s="234" t="s">
        <v>212</v>
      </c>
    </row>
    <row r="3343" s="14" customFormat="1">
      <c r="A3343" s="14"/>
      <c r="B3343" s="235"/>
      <c r="C3343" s="236"/>
      <c r="D3343" s="226" t="s">
        <v>221</v>
      </c>
      <c r="E3343" s="237" t="s">
        <v>19</v>
      </c>
      <c r="F3343" s="238" t="s">
        <v>999</v>
      </c>
      <c r="G3343" s="236"/>
      <c r="H3343" s="239">
        <v>-1.6000000000000001</v>
      </c>
      <c r="I3343" s="240"/>
      <c r="J3343" s="236"/>
      <c r="K3343" s="236"/>
      <c r="L3343" s="241"/>
      <c r="M3343" s="242"/>
      <c r="N3343" s="243"/>
      <c r="O3343" s="243"/>
      <c r="P3343" s="243"/>
      <c r="Q3343" s="243"/>
      <c r="R3343" s="243"/>
      <c r="S3343" s="243"/>
      <c r="T3343" s="244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45" t="s">
        <v>221</v>
      </c>
      <c r="AU3343" s="245" t="s">
        <v>78</v>
      </c>
      <c r="AV3343" s="14" t="s">
        <v>78</v>
      </c>
      <c r="AW3343" s="14" t="s">
        <v>31</v>
      </c>
      <c r="AX3343" s="14" t="s">
        <v>69</v>
      </c>
      <c r="AY3343" s="245" t="s">
        <v>212</v>
      </c>
    </row>
    <row r="3344" s="13" customFormat="1">
      <c r="A3344" s="13"/>
      <c r="B3344" s="224"/>
      <c r="C3344" s="225"/>
      <c r="D3344" s="226" t="s">
        <v>221</v>
      </c>
      <c r="E3344" s="227" t="s">
        <v>19</v>
      </c>
      <c r="F3344" s="228" t="s">
        <v>2375</v>
      </c>
      <c r="G3344" s="225"/>
      <c r="H3344" s="227" t="s">
        <v>19</v>
      </c>
      <c r="I3344" s="229"/>
      <c r="J3344" s="225"/>
      <c r="K3344" s="225"/>
      <c r="L3344" s="230"/>
      <c r="M3344" s="231"/>
      <c r="N3344" s="232"/>
      <c r="O3344" s="232"/>
      <c r="P3344" s="232"/>
      <c r="Q3344" s="232"/>
      <c r="R3344" s="232"/>
      <c r="S3344" s="232"/>
      <c r="T3344" s="23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34" t="s">
        <v>221</v>
      </c>
      <c r="AU3344" s="234" t="s">
        <v>78</v>
      </c>
      <c r="AV3344" s="13" t="s">
        <v>74</v>
      </c>
      <c r="AW3344" s="13" t="s">
        <v>31</v>
      </c>
      <c r="AX3344" s="13" t="s">
        <v>69</v>
      </c>
      <c r="AY3344" s="234" t="s">
        <v>212</v>
      </c>
    </row>
    <row r="3345" s="14" customFormat="1">
      <c r="A3345" s="14"/>
      <c r="B3345" s="235"/>
      <c r="C3345" s="236"/>
      <c r="D3345" s="226" t="s">
        <v>221</v>
      </c>
      <c r="E3345" s="237" t="s">
        <v>19</v>
      </c>
      <c r="F3345" s="238" t="s">
        <v>2376</v>
      </c>
      <c r="G3345" s="236"/>
      <c r="H3345" s="239">
        <v>14.163</v>
      </c>
      <c r="I3345" s="240"/>
      <c r="J3345" s="236"/>
      <c r="K3345" s="236"/>
      <c r="L3345" s="241"/>
      <c r="M3345" s="242"/>
      <c r="N3345" s="243"/>
      <c r="O3345" s="243"/>
      <c r="P3345" s="243"/>
      <c r="Q3345" s="243"/>
      <c r="R3345" s="243"/>
      <c r="S3345" s="243"/>
      <c r="T3345" s="244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T3345" s="245" t="s">
        <v>221</v>
      </c>
      <c r="AU3345" s="245" t="s">
        <v>78</v>
      </c>
      <c r="AV3345" s="14" t="s">
        <v>78</v>
      </c>
      <c r="AW3345" s="14" t="s">
        <v>31</v>
      </c>
      <c r="AX3345" s="14" t="s">
        <v>69</v>
      </c>
      <c r="AY3345" s="245" t="s">
        <v>212</v>
      </c>
    </row>
    <row r="3346" s="13" customFormat="1">
      <c r="A3346" s="13"/>
      <c r="B3346" s="224"/>
      <c r="C3346" s="225"/>
      <c r="D3346" s="226" t="s">
        <v>221</v>
      </c>
      <c r="E3346" s="227" t="s">
        <v>19</v>
      </c>
      <c r="F3346" s="228" t="s">
        <v>296</v>
      </c>
      <c r="G3346" s="225"/>
      <c r="H3346" s="227" t="s">
        <v>19</v>
      </c>
      <c r="I3346" s="229"/>
      <c r="J3346" s="225"/>
      <c r="K3346" s="225"/>
      <c r="L3346" s="230"/>
      <c r="M3346" s="231"/>
      <c r="N3346" s="232"/>
      <c r="O3346" s="232"/>
      <c r="P3346" s="232"/>
      <c r="Q3346" s="232"/>
      <c r="R3346" s="232"/>
      <c r="S3346" s="232"/>
      <c r="T3346" s="23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34" t="s">
        <v>221</v>
      </c>
      <c r="AU3346" s="234" t="s">
        <v>78</v>
      </c>
      <c r="AV3346" s="13" t="s">
        <v>74</v>
      </c>
      <c r="AW3346" s="13" t="s">
        <v>31</v>
      </c>
      <c r="AX3346" s="13" t="s">
        <v>69</v>
      </c>
      <c r="AY3346" s="234" t="s">
        <v>212</v>
      </c>
    </row>
    <row r="3347" s="14" customFormat="1">
      <c r="A3347" s="14"/>
      <c r="B3347" s="235"/>
      <c r="C3347" s="236"/>
      <c r="D3347" s="226" t="s">
        <v>221</v>
      </c>
      <c r="E3347" s="237" t="s">
        <v>19</v>
      </c>
      <c r="F3347" s="238" t="s">
        <v>991</v>
      </c>
      <c r="G3347" s="236"/>
      <c r="H3347" s="239">
        <v>-1.2</v>
      </c>
      <c r="I3347" s="240"/>
      <c r="J3347" s="236"/>
      <c r="K3347" s="236"/>
      <c r="L3347" s="241"/>
      <c r="M3347" s="242"/>
      <c r="N3347" s="243"/>
      <c r="O3347" s="243"/>
      <c r="P3347" s="243"/>
      <c r="Q3347" s="243"/>
      <c r="R3347" s="243"/>
      <c r="S3347" s="243"/>
      <c r="T3347" s="244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45" t="s">
        <v>221</v>
      </c>
      <c r="AU3347" s="245" t="s">
        <v>78</v>
      </c>
      <c r="AV3347" s="14" t="s">
        <v>78</v>
      </c>
      <c r="AW3347" s="14" t="s">
        <v>31</v>
      </c>
      <c r="AX3347" s="14" t="s">
        <v>69</v>
      </c>
      <c r="AY3347" s="245" t="s">
        <v>212</v>
      </c>
    </row>
    <row r="3348" s="13" customFormat="1">
      <c r="A3348" s="13"/>
      <c r="B3348" s="224"/>
      <c r="C3348" s="225"/>
      <c r="D3348" s="226" t="s">
        <v>221</v>
      </c>
      <c r="E3348" s="227" t="s">
        <v>19</v>
      </c>
      <c r="F3348" s="228" t="s">
        <v>2377</v>
      </c>
      <c r="G3348" s="225"/>
      <c r="H3348" s="227" t="s">
        <v>19</v>
      </c>
      <c r="I3348" s="229"/>
      <c r="J3348" s="225"/>
      <c r="K3348" s="225"/>
      <c r="L3348" s="230"/>
      <c r="M3348" s="231"/>
      <c r="N3348" s="232"/>
      <c r="O3348" s="232"/>
      <c r="P3348" s="232"/>
      <c r="Q3348" s="232"/>
      <c r="R3348" s="232"/>
      <c r="S3348" s="232"/>
      <c r="T3348" s="233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34" t="s">
        <v>221</v>
      </c>
      <c r="AU3348" s="234" t="s">
        <v>78</v>
      </c>
      <c r="AV3348" s="13" t="s">
        <v>74</v>
      </c>
      <c r="AW3348" s="13" t="s">
        <v>31</v>
      </c>
      <c r="AX3348" s="13" t="s">
        <v>69</v>
      </c>
      <c r="AY3348" s="234" t="s">
        <v>212</v>
      </c>
    </row>
    <row r="3349" s="14" customFormat="1">
      <c r="A3349" s="14"/>
      <c r="B3349" s="235"/>
      <c r="C3349" s="236"/>
      <c r="D3349" s="226" t="s">
        <v>221</v>
      </c>
      <c r="E3349" s="237" t="s">
        <v>19</v>
      </c>
      <c r="F3349" s="238" t="s">
        <v>2378</v>
      </c>
      <c r="G3349" s="236"/>
      <c r="H3349" s="239">
        <v>25.41</v>
      </c>
      <c r="I3349" s="240"/>
      <c r="J3349" s="236"/>
      <c r="K3349" s="236"/>
      <c r="L3349" s="241"/>
      <c r="M3349" s="242"/>
      <c r="N3349" s="243"/>
      <c r="O3349" s="243"/>
      <c r="P3349" s="243"/>
      <c r="Q3349" s="243"/>
      <c r="R3349" s="243"/>
      <c r="S3349" s="243"/>
      <c r="T3349" s="244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45" t="s">
        <v>221</v>
      </c>
      <c r="AU3349" s="245" t="s">
        <v>78</v>
      </c>
      <c r="AV3349" s="14" t="s">
        <v>78</v>
      </c>
      <c r="AW3349" s="14" t="s">
        <v>31</v>
      </c>
      <c r="AX3349" s="14" t="s">
        <v>69</v>
      </c>
      <c r="AY3349" s="245" t="s">
        <v>212</v>
      </c>
    </row>
    <row r="3350" s="13" customFormat="1">
      <c r="A3350" s="13"/>
      <c r="B3350" s="224"/>
      <c r="C3350" s="225"/>
      <c r="D3350" s="226" t="s">
        <v>221</v>
      </c>
      <c r="E3350" s="227" t="s">
        <v>19</v>
      </c>
      <c r="F3350" s="228" t="s">
        <v>296</v>
      </c>
      <c r="G3350" s="225"/>
      <c r="H3350" s="227" t="s">
        <v>19</v>
      </c>
      <c r="I3350" s="229"/>
      <c r="J3350" s="225"/>
      <c r="K3350" s="225"/>
      <c r="L3350" s="230"/>
      <c r="M3350" s="231"/>
      <c r="N3350" s="232"/>
      <c r="O3350" s="232"/>
      <c r="P3350" s="232"/>
      <c r="Q3350" s="232"/>
      <c r="R3350" s="232"/>
      <c r="S3350" s="232"/>
      <c r="T3350" s="233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34" t="s">
        <v>221</v>
      </c>
      <c r="AU3350" s="234" t="s">
        <v>78</v>
      </c>
      <c r="AV3350" s="13" t="s">
        <v>74</v>
      </c>
      <c r="AW3350" s="13" t="s">
        <v>31</v>
      </c>
      <c r="AX3350" s="13" t="s">
        <v>69</v>
      </c>
      <c r="AY3350" s="234" t="s">
        <v>212</v>
      </c>
    </row>
    <row r="3351" s="14" customFormat="1">
      <c r="A3351" s="14"/>
      <c r="B3351" s="235"/>
      <c r="C3351" s="236"/>
      <c r="D3351" s="226" t="s">
        <v>221</v>
      </c>
      <c r="E3351" s="237" t="s">
        <v>19</v>
      </c>
      <c r="F3351" s="238" t="s">
        <v>999</v>
      </c>
      <c r="G3351" s="236"/>
      <c r="H3351" s="239">
        <v>-1.6000000000000001</v>
      </c>
      <c r="I3351" s="240"/>
      <c r="J3351" s="236"/>
      <c r="K3351" s="236"/>
      <c r="L3351" s="241"/>
      <c r="M3351" s="242"/>
      <c r="N3351" s="243"/>
      <c r="O3351" s="243"/>
      <c r="P3351" s="243"/>
      <c r="Q3351" s="243"/>
      <c r="R3351" s="243"/>
      <c r="S3351" s="243"/>
      <c r="T3351" s="244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45" t="s">
        <v>221</v>
      </c>
      <c r="AU3351" s="245" t="s">
        <v>78</v>
      </c>
      <c r="AV3351" s="14" t="s">
        <v>78</v>
      </c>
      <c r="AW3351" s="14" t="s">
        <v>31</v>
      </c>
      <c r="AX3351" s="14" t="s">
        <v>69</v>
      </c>
      <c r="AY3351" s="245" t="s">
        <v>212</v>
      </c>
    </row>
    <row r="3352" s="13" customFormat="1">
      <c r="A3352" s="13"/>
      <c r="B3352" s="224"/>
      <c r="C3352" s="225"/>
      <c r="D3352" s="226" t="s">
        <v>221</v>
      </c>
      <c r="E3352" s="227" t="s">
        <v>19</v>
      </c>
      <c r="F3352" s="228" t="s">
        <v>2379</v>
      </c>
      <c r="G3352" s="225"/>
      <c r="H3352" s="227" t="s">
        <v>19</v>
      </c>
      <c r="I3352" s="229"/>
      <c r="J3352" s="225"/>
      <c r="K3352" s="225"/>
      <c r="L3352" s="230"/>
      <c r="M3352" s="231"/>
      <c r="N3352" s="232"/>
      <c r="O3352" s="232"/>
      <c r="P3352" s="232"/>
      <c r="Q3352" s="232"/>
      <c r="R3352" s="232"/>
      <c r="S3352" s="232"/>
      <c r="T3352" s="23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34" t="s">
        <v>221</v>
      </c>
      <c r="AU3352" s="234" t="s">
        <v>78</v>
      </c>
      <c r="AV3352" s="13" t="s">
        <v>74</v>
      </c>
      <c r="AW3352" s="13" t="s">
        <v>31</v>
      </c>
      <c r="AX3352" s="13" t="s">
        <v>69</v>
      </c>
      <c r="AY3352" s="234" t="s">
        <v>212</v>
      </c>
    </row>
    <row r="3353" s="14" customFormat="1">
      <c r="A3353" s="14"/>
      <c r="B3353" s="235"/>
      <c r="C3353" s="236"/>
      <c r="D3353" s="226" t="s">
        <v>221</v>
      </c>
      <c r="E3353" s="237" t="s">
        <v>19</v>
      </c>
      <c r="F3353" s="238" t="s">
        <v>2380</v>
      </c>
      <c r="G3353" s="236"/>
      <c r="H3353" s="239">
        <v>27.335000000000001</v>
      </c>
      <c r="I3353" s="240"/>
      <c r="J3353" s="236"/>
      <c r="K3353" s="236"/>
      <c r="L3353" s="241"/>
      <c r="M3353" s="242"/>
      <c r="N3353" s="243"/>
      <c r="O3353" s="243"/>
      <c r="P3353" s="243"/>
      <c r="Q3353" s="243"/>
      <c r="R3353" s="243"/>
      <c r="S3353" s="243"/>
      <c r="T3353" s="244"/>
      <c r="U3353" s="14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T3353" s="245" t="s">
        <v>221</v>
      </c>
      <c r="AU3353" s="245" t="s">
        <v>78</v>
      </c>
      <c r="AV3353" s="14" t="s">
        <v>78</v>
      </c>
      <c r="AW3353" s="14" t="s">
        <v>31</v>
      </c>
      <c r="AX3353" s="14" t="s">
        <v>69</v>
      </c>
      <c r="AY3353" s="245" t="s">
        <v>212</v>
      </c>
    </row>
    <row r="3354" s="13" customFormat="1">
      <c r="A3354" s="13"/>
      <c r="B3354" s="224"/>
      <c r="C3354" s="225"/>
      <c r="D3354" s="226" t="s">
        <v>221</v>
      </c>
      <c r="E3354" s="227" t="s">
        <v>19</v>
      </c>
      <c r="F3354" s="228" t="s">
        <v>296</v>
      </c>
      <c r="G3354" s="225"/>
      <c r="H3354" s="227" t="s">
        <v>19</v>
      </c>
      <c r="I3354" s="229"/>
      <c r="J3354" s="225"/>
      <c r="K3354" s="225"/>
      <c r="L3354" s="230"/>
      <c r="M3354" s="231"/>
      <c r="N3354" s="232"/>
      <c r="O3354" s="232"/>
      <c r="P3354" s="232"/>
      <c r="Q3354" s="232"/>
      <c r="R3354" s="232"/>
      <c r="S3354" s="232"/>
      <c r="T3354" s="23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34" t="s">
        <v>221</v>
      </c>
      <c r="AU3354" s="234" t="s">
        <v>78</v>
      </c>
      <c r="AV3354" s="13" t="s">
        <v>74</v>
      </c>
      <c r="AW3354" s="13" t="s">
        <v>31</v>
      </c>
      <c r="AX3354" s="13" t="s">
        <v>69</v>
      </c>
      <c r="AY3354" s="234" t="s">
        <v>212</v>
      </c>
    </row>
    <row r="3355" s="14" customFormat="1">
      <c r="A3355" s="14"/>
      <c r="B3355" s="235"/>
      <c r="C3355" s="236"/>
      <c r="D3355" s="226" t="s">
        <v>221</v>
      </c>
      <c r="E3355" s="237" t="s">
        <v>19</v>
      </c>
      <c r="F3355" s="238" t="s">
        <v>999</v>
      </c>
      <c r="G3355" s="236"/>
      <c r="H3355" s="239">
        <v>-1.6000000000000001</v>
      </c>
      <c r="I3355" s="240"/>
      <c r="J3355" s="236"/>
      <c r="K3355" s="236"/>
      <c r="L3355" s="241"/>
      <c r="M3355" s="242"/>
      <c r="N3355" s="243"/>
      <c r="O3355" s="243"/>
      <c r="P3355" s="243"/>
      <c r="Q3355" s="243"/>
      <c r="R3355" s="243"/>
      <c r="S3355" s="243"/>
      <c r="T3355" s="244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45" t="s">
        <v>221</v>
      </c>
      <c r="AU3355" s="245" t="s">
        <v>78</v>
      </c>
      <c r="AV3355" s="14" t="s">
        <v>78</v>
      </c>
      <c r="AW3355" s="14" t="s">
        <v>31</v>
      </c>
      <c r="AX3355" s="14" t="s">
        <v>69</v>
      </c>
      <c r="AY3355" s="245" t="s">
        <v>212</v>
      </c>
    </row>
    <row r="3356" s="13" customFormat="1">
      <c r="A3356" s="13"/>
      <c r="B3356" s="224"/>
      <c r="C3356" s="225"/>
      <c r="D3356" s="226" t="s">
        <v>221</v>
      </c>
      <c r="E3356" s="227" t="s">
        <v>19</v>
      </c>
      <c r="F3356" s="228" t="s">
        <v>2381</v>
      </c>
      <c r="G3356" s="225"/>
      <c r="H3356" s="227" t="s">
        <v>19</v>
      </c>
      <c r="I3356" s="229"/>
      <c r="J3356" s="225"/>
      <c r="K3356" s="225"/>
      <c r="L3356" s="230"/>
      <c r="M3356" s="231"/>
      <c r="N3356" s="232"/>
      <c r="O3356" s="232"/>
      <c r="P3356" s="232"/>
      <c r="Q3356" s="232"/>
      <c r="R3356" s="232"/>
      <c r="S3356" s="232"/>
      <c r="T3356" s="23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34" t="s">
        <v>221</v>
      </c>
      <c r="AU3356" s="234" t="s">
        <v>78</v>
      </c>
      <c r="AV3356" s="13" t="s">
        <v>74</v>
      </c>
      <c r="AW3356" s="13" t="s">
        <v>31</v>
      </c>
      <c r="AX3356" s="13" t="s">
        <v>69</v>
      </c>
      <c r="AY3356" s="234" t="s">
        <v>212</v>
      </c>
    </row>
    <row r="3357" s="14" customFormat="1">
      <c r="A3357" s="14"/>
      <c r="B3357" s="235"/>
      <c r="C3357" s="236"/>
      <c r="D3357" s="226" t="s">
        <v>221</v>
      </c>
      <c r="E3357" s="237" t="s">
        <v>19</v>
      </c>
      <c r="F3357" s="238" t="s">
        <v>2380</v>
      </c>
      <c r="G3357" s="236"/>
      <c r="H3357" s="239">
        <v>27.335000000000001</v>
      </c>
      <c r="I3357" s="240"/>
      <c r="J3357" s="236"/>
      <c r="K3357" s="236"/>
      <c r="L3357" s="241"/>
      <c r="M3357" s="242"/>
      <c r="N3357" s="243"/>
      <c r="O3357" s="243"/>
      <c r="P3357" s="243"/>
      <c r="Q3357" s="243"/>
      <c r="R3357" s="243"/>
      <c r="S3357" s="243"/>
      <c r="T3357" s="24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45" t="s">
        <v>221</v>
      </c>
      <c r="AU3357" s="245" t="s">
        <v>78</v>
      </c>
      <c r="AV3357" s="14" t="s">
        <v>78</v>
      </c>
      <c r="AW3357" s="14" t="s">
        <v>31</v>
      </c>
      <c r="AX3357" s="14" t="s">
        <v>69</v>
      </c>
      <c r="AY3357" s="245" t="s">
        <v>212</v>
      </c>
    </row>
    <row r="3358" s="13" customFormat="1">
      <c r="A3358" s="13"/>
      <c r="B3358" s="224"/>
      <c r="C3358" s="225"/>
      <c r="D3358" s="226" t="s">
        <v>221</v>
      </c>
      <c r="E3358" s="227" t="s">
        <v>19</v>
      </c>
      <c r="F3358" s="228" t="s">
        <v>296</v>
      </c>
      <c r="G3358" s="225"/>
      <c r="H3358" s="227" t="s">
        <v>19</v>
      </c>
      <c r="I3358" s="229"/>
      <c r="J3358" s="225"/>
      <c r="K3358" s="225"/>
      <c r="L3358" s="230"/>
      <c r="M3358" s="231"/>
      <c r="N3358" s="232"/>
      <c r="O3358" s="232"/>
      <c r="P3358" s="232"/>
      <c r="Q3358" s="232"/>
      <c r="R3358" s="232"/>
      <c r="S3358" s="232"/>
      <c r="T3358" s="23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34" t="s">
        <v>221</v>
      </c>
      <c r="AU3358" s="234" t="s">
        <v>78</v>
      </c>
      <c r="AV3358" s="13" t="s">
        <v>74</v>
      </c>
      <c r="AW3358" s="13" t="s">
        <v>31</v>
      </c>
      <c r="AX3358" s="13" t="s">
        <v>69</v>
      </c>
      <c r="AY3358" s="234" t="s">
        <v>212</v>
      </c>
    </row>
    <row r="3359" s="14" customFormat="1">
      <c r="A3359" s="14"/>
      <c r="B3359" s="235"/>
      <c r="C3359" s="236"/>
      <c r="D3359" s="226" t="s">
        <v>221</v>
      </c>
      <c r="E3359" s="237" t="s">
        <v>19</v>
      </c>
      <c r="F3359" s="238" t="s">
        <v>999</v>
      </c>
      <c r="G3359" s="236"/>
      <c r="H3359" s="239">
        <v>-1.6000000000000001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45" t="s">
        <v>221</v>
      </c>
      <c r="AU3359" s="245" t="s">
        <v>78</v>
      </c>
      <c r="AV3359" s="14" t="s">
        <v>78</v>
      </c>
      <c r="AW3359" s="14" t="s">
        <v>31</v>
      </c>
      <c r="AX3359" s="14" t="s">
        <v>69</v>
      </c>
      <c r="AY3359" s="245" t="s">
        <v>212</v>
      </c>
    </row>
    <row r="3360" s="13" customFormat="1">
      <c r="A3360" s="13"/>
      <c r="B3360" s="224"/>
      <c r="C3360" s="225"/>
      <c r="D3360" s="226" t="s">
        <v>221</v>
      </c>
      <c r="E3360" s="227" t="s">
        <v>19</v>
      </c>
      <c r="F3360" s="228" t="s">
        <v>2382</v>
      </c>
      <c r="G3360" s="225"/>
      <c r="H3360" s="227" t="s">
        <v>19</v>
      </c>
      <c r="I3360" s="229"/>
      <c r="J3360" s="225"/>
      <c r="K3360" s="225"/>
      <c r="L3360" s="230"/>
      <c r="M3360" s="231"/>
      <c r="N3360" s="232"/>
      <c r="O3360" s="232"/>
      <c r="P3360" s="232"/>
      <c r="Q3360" s="232"/>
      <c r="R3360" s="232"/>
      <c r="S3360" s="232"/>
      <c r="T3360" s="233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34" t="s">
        <v>221</v>
      </c>
      <c r="AU3360" s="234" t="s">
        <v>78</v>
      </c>
      <c r="AV3360" s="13" t="s">
        <v>74</v>
      </c>
      <c r="AW3360" s="13" t="s">
        <v>31</v>
      </c>
      <c r="AX3360" s="13" t="s">
        <v>69</v>
      </c>
      <c r="AY3360" s="234" t="s">
        <v>212</v>
      </c>
    </row>
    <row r="3361" s="14" customFormat="1">
      <c r="A3361" s="14"/>
      <c r="B3361" s="235"/>
      <c r="C3361" s="236"/>
      <c r="D3361" s="226" t="s">
        <v>221</v>
      </c>
      <c r="E3361" s="237" t="s">
        <v>19</v>
      </c>
      <c r="F3361" s="238" t="s">
        <v>2380</v>
      </c>
      <c r="G3361" s="236"/>
      <c r="H3361" s="239">
        <v>27.335000000000001</v>
      </c>
      <c r="I3361" s="240"/>
      <c r="J3361" s="236"/>
      <c r="K3361" s="236"/>
      <c r="L3361" s="241"/>
      <c r="M3361" s="242"/>
      <c r="N3361" s="243"/>
      <c r="O3361" s="243"/>
      <c r="P3361" s="243"/>
      <c r="Q3361" s="243"/>
      <c r="R3361" s="243"/>
      <c r="S3361" s="243"/>
      <c r="T3361" s="244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45" t="s">
        <v>221</v>
      </c>
      <c r="AU3361" s="245" t="s">
        <v>78</v>
      </c>
      <c r="AV3361" s="14" t="s">
        <v>78</v>
      </c>
      <c r="AW3361" s="14" t="s">
        <v>31</v>
      </c>
      <c r="AX3361" s="14" t="s">
        <v>69</v>
      </c>
      <c r="AY3361" s="245" t="s">
        <v>212</v>
      </c>
    </row>
    <row r="3362" s="13" customFormat="1">
      <c r="A3362" s="13"/>
      <c r="B3362" s="224"/>
      <c r="C3362" s="225"/>
      <c r="D3362" s="226" t="s">
        <v>221</v>
      </c>
      <c r="E3362" s="227" t="s">
        <v>19</v>
      </c>
      <c r="F3362" s="228" t="s">
        <v>296</v>
      </c>
      <c r="G3362" s="225"/>
      <c r="H3362" s="227" t="s">
        <v>19</v>
      </c>
      <c r="I3362" s="229"/>
      <c r="J3362" s="225"/>
      <c r="K3362" s="225"/>
      <c r="L3362" s="230"/>
      <c r="M3362" s="231"/>
      <c r="N3362" s="232"/>
      <c r="O3362" s="232"/>
      <c r="P3362" s="232"/>
      <c r="Q3362" s="232"/>
      <c r="R3362" s="232"/>
      <c r="S3362" s="232"/>
      <c r="T3362" s="233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34" t="s">
        <v>221</v>
      </c>
      <c r="AU3362" s="234" t="s">
        <v>78</v>
      </c>
      <c r="AV3362" s="13" t="s">
        <v>74</v>
      </c>
      <c r="AW3362" s="13" t="s">
        <v>31</v>
      </c>
      <c r="AX3362" s="13" t="s">
        <v>69</v>
      </c>
      <c r="AY3362" s="234" t="s">
        <v>212</v>
      </c>
    </row>
    <row r="3363" s="14" customFormat="1">
      <c r="A3363" s="14"/>
      <c r="B3363" s="235"/>
      <c r="C3363" s="236"/>
      <c r="D3363" s="226" t="s">
        <v>221</v>
      </c>
      <c r="E3363" s="237" t="s">
        <v>19</v>
      </c>
      <c r="F3363" s="238" t="s">
        <v>999</v>
      </c>
      <c r="G3363" s="236"/>
      <c r="H3363" s="239">
        <v>-1.6000000000000001</v>
      </c>
      <c r="I3363" s="240"/>
      <c r="J3363" s="236"/>
      <c r="K3363" s="236"/>
      <c r="L3363" s="241"/>
      <c r="M3363" s="242"/>
      <c r="N3363" s="243"/>
      <c r="O3363" s="243"/>
      <c r="P3363" s="243"/>
      <c r="Q3363" s="243"/>
      <c r="R3363" s="243"/>
      <c r="S3363" s="243"/>
      <c r="T3363" s="244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T3363" s="245" t="s">
        <v>221</v>
      </c>
      <c r="AU3363" s="245" t="s">
        <v>78</v>
      </c>
      <c r="AV3363" s="14" t="s">
        <v>78</v>
      </c>
      <c r="AW3363" s="14" t="s">
        <v>31</v>
      </c>
      <c r="AX3363" s="14" t="s">
        <v>69</v>
      </c>
      <c r="AY3363" s="245" t="s">
        <v>212</v>
      </c>
    </row>
    <row r="3364" s="13" customFormat="1">
      <c r="A3364" s="13"/>
      <c r="B3364" s="224"/>
      <c r="C3364" s="225"/>
      <c r="D3364" s="226" t="s">
        <v>221</v>
      </c>
      <c r="E3364" s="227" t="s">
        <v>19</v>
      </c>
      <c r="F3364" s="228" t="s">
        <v>2193</v>
      </c>
      <c r="G3364" s="225"/>
      <c r="H3364" s="227" t="s">
        <v>19</v>
      </c>
      <c r="I3364" s="229"/>
      <c r="J3364" s="225"/>
      <c r="K3364" s="225"/>
      <c r="L3364" s="230"/>
      <c r="M3364" s="231"/>
      <c r="N3364" s="232"/>
      <c r="O3364" s="232"/>
      <c r="P3364" s="232"/>
      <c r="Q3364" s="232"/>
      <c r="R3364" s="232"/>
      <c r="S3364" s="232"/>
      <c r="T3364" s="233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34" t="s">
        <v>221</v>
      </c>
      <c r="AU3364" s="234" t="s">
        <v>78</v>
      </c>
      <c r="AV3364" s="13" t="s">
        <v>74</v>
      </c>
      <c r="AW3364" s="13" t="s">
        <v>31</v>
      </c>
      <c r="AX3364" s="13" t="s">
        <v>69</v>
      </c>
      <c r="AY3364" s="234" t="s">
        <v>212</v>
      </c>
    </row>
    <row r="3365" s="14" customFormat="1">
      <c r="A3365" s="14"/>
      <c r="B3365" s="235"/>
      <c r="C3365" s="236"/>
      <c r="D3365" s="226" t="s">
        <v>221</v>
      </c>
      <c r="E3365" s="237" t="s">
        <v>19</v>
      </c>
      <c r="F3365" s="238" t="s">
        <v>2383</v>
      </c>
      <c r="G3365" s="236"/>
      <c r="H3365" s="239">
        <v>11.590999999999999</v>
      </c>
      <c r="I3365" s="240"/>
      <c r="J3365" s="236"/>
      <c r="K3365" s="236"/>
      <c r="L3365" s="241"/>
      <c r="M3365" s="242"/>
      <c r="N3365" s="243"/>
      <c r="O3365" s="243"/>
      <c r="P3365" s="243"/>
      <c r="Q3365" s="243"/>
      <c r="R3365" s="243"/>
      <c r="S3365" s="243"/>
      <c r="T3365" s="244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45" t="s">
        <v>221</v>
      </c>
      <c r="AU3365" s="245" t="s">
        <v>78</v>
      </c>
      <c r="AV3365" s="14" t="s">
        <v>78</v>
      </c>
      <c r="AW3365" s="14" t="s">
        <v>31</v>
      </c>
      <c r="AX3365" s="14" t="s">
        <v>69</v>
      </c>
      <c r="AY3365" s="245" t="s">
        <v>212</v>
      </c>
    </row>
    <row r="3366" s="13" customFormat="1">
      <c r="A3366" s="13"/>
      <c r="B3366" s="224"/>
      <c r="C3366" s="225"/>
      <c r="D3366" s="226" t="s">
        <v>221</v>
      </c>
      <c r="E3366" s="227" t="s">
        <v>19</v>
      </c>
      <c r="F3366" s="228" t="s">
        <v>296</v>
      </c>
      <c r="G3366" s="225"/>
      <c r="H3366" s="227" t="s">
        <v>19</v>
      </c>
      <c r="I3366" s="229"/>
      <c r="J3366" s="225"/>
      <c r="K3366" s="225"/>
      <c r="L3366" s="230"/>
      <c r="M3366" s="231"/>
      <c r="N3366" s="232"/>
      <c r="O3366" s="232"/>
      <c r="P3366" s="232"/>
      <c r="Q3366" s="232"/>
      <c r="R3366" s="232"/>
      <c r="S3366" s="232"/>
      <c r="T3366" s="23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34" t="s">
        <v>221</v>
      </c>
      <c r="AU3366" s="234" t="s">
        <v>78</v>
      </c>
      <c r="AV3366" s="13" t="s">
        <v>74</v>
      </c>
      <c r="AW3366" s="13" t="s">
        <v>31</v>
      </c>
      <c r="AX3366" s="13" t="s">
        <v>69</v>
      </c>
      <c r="AY3366" s="234" t="s">
        <v>212</v>
      </c>
    </row>
    <row r="3367" s="14" customFormat="1">
      <c r="A3367" s="14"/>
      <c r="B3367" s="235"/>
      <c r="C3367" s="236"/>
      <c r="D3367" s="226" t="s">
        <v>221</v>
      </c>
      <c r="E3367" s="237" t="s">
        <v>19</v>
      </c>
      <c r="F3367" s="238" t="s">
        <v>999</v>
      </c>
      <c r="G3367" s="236"/>
      <c r="H3367" s="239">
        <v>-1.6000000000000001</v>
      </c>
      <c r="I3367" s="240"/>
      <c r="J3367" s="236"/>
      <c r="K3367" s="236"/>
      <c r="L3367" s="241"/>
      <c r="M3367" s="242"/>
      <c r="N3367" s="243"/>
      <c r="O3367" s="243"/>
      <c r="P3367" s="243"/>
      <c r="Q3367" s="243"/>
      <c r="R3367" s="243"/>
      <c r="S3367" s="243"/>
      <c r="T3367" s="244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45" t="s">
        <v>221</v>
      </c>
      <c r="AU3367" s="245" t="s">
        <v>78</v>
      </c>
      <c r="AV3367" s="14" t="s">
        <v>78</v>
      </c>
      <c r="AW3367" s="14" t="s">
        <v>31</v>
      </c>
      <c r="AX3367" s="14" t="s">
        <v>69</v>
      </c>
      <c r="AY3367" s="245" t="s">
        <v>212</v>
      </c>
    </row>
    <row r="3368" s="13" customFormat="1">
      <c r="A3368" s="13"/>
      <c r="B3368" s="224"/>
      <c r="C3368" s="225"/>
      <c r="D3368" s="226" t="s">
        <v>221</v>
      </c>
      <c r="E3368" s="227" t="s">
        <v>19</v>
      </c>
      <c r="F3368" s="228" t="s">
        <v>874</v>
      </c>
      <c r="G3368" s="225"/>
      <c r="H3368" s="227" t="s">
        <v>19</v>
      </c>
      <c r="I3368" s="229"/>
      <c r="J3368" s="225"/>
      <c r="K3368" s="225"/>
      <c r="L3368" s="230"/>
      <c r="M3368" s="231"/>
      <c r="N3368" s="232"/>
      <c r="O3368" s="232"/>
      <c r="P3368" s="232"/>
      <c r="Q3368" s="232"/>
      <c r="R3368" s="232"/>
      <c r="S3368" s="232"/>
      <c r="T3368" s="23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34" t="s">
        <v>221</v>
      </c>
      <c r="AU3368" s="234" t="s">
        <v>78</v>
      </c>
      <c r="AV3368" s="13" t="s">
        <v>74</v>
      </c>
      <c r="AW3368" s="13" t="s">
        <v>31</v>
      </c>
      <c r="AX3368" s="13" t="s">
        <v>69</v>
      </c>
      <c r="AY3368" s="234" t="s">
        <v>212</v>
      </c>
    </row>
    <row r="3369" s="13" customFormat="1">
      <c r="A3369" s="13"/>
      <c r="B3369" s="224"/>
      <c r="C3369" s="225"/>
      <c r="D3369" s="226" t="s">
        <v>221</v>
      </c>
      <c r="E3369" s="227" t="s">
        <v>19</v>
      </c>
      <c r="F3369" s="228" t="s">
        <v>2195</v>
      </c>
      <c r="G3369" s="225"/>
      <c r="H3369" s="227" t="s">
        <v>19</v>
      </c>
      <c r="I3369" s="229"/>
      <c r="J3369" s="225"/>
      <c r="K3369" s="225"/>
      <c r="L3369" s="230"/>
      <c r="M3369" s="231"/>
      <c r="N3369" s="232"/>
      <c r="O3369" s="232"/>
      <c r="P3369" s="232"/>
      <c r="Q3369" s="232"/>
      <c r="R3369" s="232"/>
      <c r="S3369" s="232"/>
      <c r="T3369" s="23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34" t="s">
        <v>221</v>
      </c>
      <c r="AU3369" s="234" t="s">
        <v>78</v>
      </c>
      <c r="AV3369" s="13" t="s">
        <v>74</v>
      </c>
      <c r="AW3369" s="13" t="s">
        <v>31</v>
      </c>
      <c r="AX3369" s="13" t="s">
        <v>69</v>
      </c>
      <c r="AY3369" s="234" t="s">
        <v>212</v>
      </c>
    </row>
    <row r="3370" s="14" customFormat="1">
      <c r="A3370" s="14"/>
      <c r="B3370" s="235"/>
      <c r="C3370" s="236"/>
      <c r="D3370" s="226" t="s">
        <v>221</v>
      </c>
      <c r="E3370" s="237" t="s">
        <v>19</v>
      </c>
      <c r="F3370" s="238" t="s">
        <v>2384</v>
      </c>
      <c r="G3370" s="236"/>
      <c r="H3370" s="239">
        <v>132.88</v>
      </c>
      <c r="I3370" s="240"/>
      <c r="J3370" s="236"/>
      <c r="K3370" s="236"/>
      <c r="L3370" s="241"/>
      <c r="M3370" s="242"/>
      <c r="N3370" s="243"/>
      <c r="O3370" s="243"/>
      <c r="P3370" s="243"/>
      <c r="Q3370" s="243"/>
      <c r="R3370" s="243"/>
      <c r="S3370" s="243"/>
      <c r="T3370" s="24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45" t="s">
        <v>221</v>
      </c>
      <c r="AU3370" s="245" t="s">
        <v>78</v>
      </c>
      <c r="AV3370" s="14" t="s">
        <v>78</v>
      </c>
      <c r="AW3370" s="14" t="s">
        <v>31</v>
      </c>
      <c r="AX3370" s="14" t="s">
        <v>69</v>
      </c>
      <c r="AY3370" s="245" t="s">
        <v>212</v>
      </c>
    </row>
    <row r="3371" s="13" customFormat="1">
      <c r="A3371" s="13"/>
      <c r="B3371" s="224"/>
      <c r="C3371" s="225"/>
      <c r="D3371" s="226" t="s">
        <v>221</v>
      </c>
      <c r="E3371" s="227" t="s">
        <v>19</v>
      </c>
      <c r="F3371" s="228" t="s">
        <v>296</v>
      </c>
      <c r="G3371" s="225"/>
      <c r="H3371" s="227" t="s">
        <v>19</v>
      </c>
      <c r="I3371" s="229"/>
      <c r="J3371" s="225"/>
      <c r="K3371" s="225"/>
      <c r="L3371" s="230"/>
      <c r="M3371" s="231"/>
      <c r="N3371" s="232"/>
      <c r="O3371" s="232"/>
      <c r="P3371" s="232"/>
      <c r="Q3371" s="232"/>
      <c r="R3371" s="232"/>
      <c r="S3371" s="232"/>
      <c r="T3371" s="23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34" t="s">
        <v>221</v>
      </c>
      <c r="AU3371" s="234" t="s">
        <v>78</v>
      </c>
      <c r="AV3371" s="13" t="s">
        <v>74</v>
      </c>
      <c r="AW3371" s="13" t="s">
        <v>31</v>
      </c>
      <c r="AX3371" s="13" t="s">
        <v>69</v>
      </c>
      <c r="AY3371" s="234" t="s">
        <v>212</v>
      </c>
    </row>
    <row r="3372" s="14" customFormat="1">
      <c r="A3372" s="14"/>
      <c r="B3372" s="235"/>
      <c r="C3372" s="236"/>
      <c r="D3372" s="226" t="s">
        <v>221</v>
      </c>
      <c r="E3372" s="237" t="s">
        <v>19</v>
      </c>
      <c r="F3372" s="238" t="s">
        <v>1113</v>
      </c>
      <c r="G3372" s="236"/>
      <c r="H3372" s="239">
        <v>-3.6000000000000001</v>
      </c>
      <c r="I3372" s="240"/>
      <c r="J3372" s="236"/>
      <c r="K3372" s="236"/>
      <c r="L3372" s="241"/>
      <c r="M3372" s="242"/>
      <c r="N3372" s="243"/>
      <c r="O3372" s="243"/>
      <c r="P3372" s="243"/>
      <c r="Q3372" s="243"/>
      <c r="R3372" s="243"/>
      <c r="S3372" s="243"/>
      <c r="T3372" s="24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45" t="s">
        <v>221</v>
      </c>
      <c r="AU3372" s="245" t="s">
        <v>78</v>
      </c>
      <c r="AV3372" s="14" t="s">
        <v>78</v>
      </c>
      <c r="AW3372" s="14" t="s">
        <v>31</v>
      </c>
      <c r="AX3372" s="14" t="s">
        <v>69</v>
      </c>
      <c r="AY3372" s="245" t="s">
        <v>212</v>
      </c>
    </row>
    <row r="3373" s="14" customFormat="1">
      <c r="A3373" s="14"/>
      <c r="B3373" s="235"/>
      <c r="C3373" s="236"/>
      <c r="D3373" s="226" t="s">
        <v>221</v>
      </c>
      <c r="E3373" s="237" t="s">
        <v>19</v>
      </c>
      <c r="F3373" s="238" t="s">
        <v>2339</v>
      </c>
      <c r="G3373" s="236"/>
      <c r="H3373" s="239">
        <v>-18.199999999999999</v>
      </c>
      <c r="I3373" s="240"/>
      <c r="J3373" s="236"/>
      <c r="K3373" s="236"/>
      <c r="L3373" s="241"/>
      <c r="M3373" s="242"/>
      <c r="N3373" s="243"/>
      <c r="O3373" s="243"/>
      <c r="P3373" s="243"/>
      <c r="Q3373" s="243"/>
      <c r="R3373" s="243"/>
      <c r="S3373" s="243"/>
      <c r="T3373" s="244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45" t="s">
        <v>221</v>
      </c>
      <c r="AU3373" s="245" t="s">
        <v>78</v>
      </c>
      <c r="AV3373" s="14" t="s">
        <v>78</v>
      </c>
      <c r="AW3373" s="14" t="s">
        <v>31</v>
      </c>
      <c r="AX3373" s="14" t="s">
        <v>69</v>
      </c>
      <c r="AY3373" s="245" t="s">
        <v>212</v>
      </c>
    </row>
    <row r="3374" s="14" customFormat="1">
      <c r="A3374" s="14"/>
      <c r="B3374" s="235"/>
      <c r="C3374" s="236"/>
      <c r="D3374" s="226" t="s">
        <v>221</v>
      </c>
      <c r="E3374" s="237" t="s">
        <v>19</v>
      </c>
      <c r="F3374" s="238" t="s">
        <v>612</v>
      </c>
      <c r="G3374" s="236"/>
      <c r="H3374" s="239">
        <v>-2.3999999999999999</v>
      </c>
      <c r="I3374" s="240"/>
      <c r="J3374" s="236"/>
      <c r="K3374" s="236"/>
      <c r="L3374" s="241"/>
      <c r="M3374" s="242"/>
      <c r="N3374" s="243"/>
      <c r="O3374" s="243"/>
      <c r="P3374" s="243"/>
      <c r="Q3374" s="243"/>
      <c r="R3374" s="243"/>
      <c r="S3374" s="243"/>
      <c r="T3374" s="24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45" t="s">
        <v>221</v>
      </c>
      <c r="AU3374" s="245" t="s">
        <v>78</v>
      </c>
      <c r="AV3374" s="14" t="s">
        <v>78</v>
      </c>
      <c r="AW3374" s="14" t="s">
        <v>31</v>
      </c>
      <c r="AX3374" s="14" t="s">
        <v>69</v>
      </c>
      <c r="AY3374" s="245" t="s">
        <v>212</v>
      </c>
    </row>
    <row r="3375" s="13" customFormat="1">
      <c r="A3375" s="13"/>
      <c r="B3375" s="224"/>
      <c r="C3375" s="225"/>
      <c r="D3375" s="226" t="s">
        <v>221</v>
      </c>
      <c r="E3375" s="227" t="s">
        <v>19</v>
      </c>
      <c r="F3375" s="228" t="s">
        <v>2197</v>
      </c>
      <c r="G3375" s="225"/>
      <c r="H3375" s="227" t="s">
        <v>19</v>
      </c>
      <c r="I3375" s="229"/>
      <c r="J3375" s="225"/>
      <c r="K3375" s="225"/>
      <c r="L3375" s="230"/>
      <c r="M3375" s="231"/>
      <c r="N3375" s="232"/>
      <c r="O3375" s="232"/>
      <c r="P3375" s="232"/>
      <c r="Q3375" s="232"/>
      <c r="R3375" s="232"/>
      <c r="S3375" s="232"/>
      <c r="T3375" s="233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34" t="s">
        <v>221</v>
      </c>
      <c r="AU3375" s="234" t="s">
        <v>78</v>
      </c>
      <c r="AV3375" s="13" t="s">
        <v>74</v>
      </c>
      <c r="AW3375" s="13" t="s">
        <v>31</v>
      </c>
      <c r="AX3375" s="13" t="s">
        <v>69</v>
      </c>
      <c r="AY3375" s="234" t="s">
        <v>212</v>
      </c>
    </row>
    <row r="3376" s="14" customFormat="1">
      <c r="A3376" s="14"/>
      <c r="B3376" s="235"/>
      <c r="C3376" s="236"/>
      <c r="D3376" s="226" t="s">
        <v>221</v>
      </c>
      <c r="E3376" s="237" t="s">
        <v>19</v>
      </c>
      <c r="F3376" s="238" t="s">
        <v>2340</v>
      </c>
      <c r="G3376" s="236"/>
      <c r="H3376" s="239">
        <v>19.965</v>
      </c>
      <c r="I3376" s="240"/>
      <c r="J3376" s="236"/>
      <c r="K3376" s="236"/>
      <c r="L3376" s="241"/>
      <c r="M3376" s="242"/>
      <c r="N3376" s="243"/>
      <c r="O3376" s="243"/>
      <c r="P3376" s="243"/>
      <c r="Q3376" s="243"/>
      <c r="R3376" s="243"/>
      <c r="S3376" s="243"/>
      <c r="T3376" s="24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45" t="s">
        <v>221</v>
      </c>
      <c r="AU3376" s="245" t="s">
        <v>78</v>
      </c>
      <c r="AV3376" s="14" t="s">
        <v>78</v>
      </c>
      <c r="AW3376" s="14" t="s">
        <v>31</v>
      </c>
      <c r="AX3376" s="14" t="s">
        <v>69</v>
      </c>
      <c r="AY3376" s="245" t="s">
        <v>212</v>
      </c>
    </row>
    <row r="3377" s="13" customFormat="1">
      <c r="A3377" s="13"/>
      <c r="B3377" s="224"/>
      <c r="C3377" s="225"/>
      <c r="D3377" s="226" t="s">
        <v>221</v>
      </c>
      <c r="E3377" s="227" t="s">
        <v>19</v>
      </c>
      <c r="F3377" s="228" t="s">
        <v>296</v>
      </c>
      <c r="G3377" s="225"/>
      <c r="H3377" s="227" t="s">
        <v>19</v>
      </c>
      <c r="I3377" s="229"/>
      <c r="J3377" s="225"/>
      <c r="K3377" s="225"/>
      <c r="L3377" s="230"/>
      <c r="M3377" s="231"/>
      <c r="N3377" s="232"/>
      <c r="O3377" s="232"/>
      <c r="P3377" s="232"/>
      <c r="Q3377" s="232"/>
      <c r="R3377" s="232"/>
      <c r="S3377" s="232"/>
      <c r="T3377" s="23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34" t="s">
        <v>221</v>
      </c>
      <c r="AU3377" s="234" t="s">
        <v>78</v>
      </c>
      <c r="AV3377" s="13" t="s">
        <v>74</v>
      </c>
      <c r="AW3377" s="13" t="s">
        <v>31</v>
      </c>
      <c r="AX3377" s="13" t="s">
        <v>69</v>
      </c>
      <c r="AY3377" s="234" t="s">
        <v>212</v>
      </c>
    </row>
    <row r="3378" s="14" customFormat="1">
      <c r="A3378" s="14"/>
      <c r="B3378" s="235"/>
      <c r="C3378" s="236"/>
      <c r="D3378" s="226" t="s">
        <v>221</v>
      </c>
      <c r="E3378" s="237" t="s">
        <v>19</v>
      </c>
      <c r="F3378" s="238" t="s">
        <v>612</v>
      </c>
      <c r="G3378" s="236"/>
      <c r="H3378" s="239">
        <v>-2.3999999999999999</v>
      </c>
      <c r="I3378" s="240"/>
      <c r="J3378" s="236"/>
      <c r="K3378" s="236"/>
      <c r="L3378" s="241"/>
      <c r="M3378" s="242"/>
      <c r="N3378" s="243"/>
      <c r="O3378" s="243"/>
      <c r="P3378" s="243"/>
      <c r="Q3378" s="243"/>
      <c r="R3378" s="243"/>
      <c r="S3378" s="243"/>
      <c r="T3378" s="24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45" t="s">
        <v>221</v>
      </c>
      <c r="AU3378" s="245" t="s">
        <v>78</v>
      </c>
      <c r="AV3378" s="14" t="s">
        <v>78</v>
      </c>
      <c r="AW3378" s="14" t="s">
        <v>31</v>
      </c>
      <c r="AX3378" s="14" t="s">
        <v>69</v>
      </c>
      <c r="AY3378" s="245" t="s">
        <v>212</v>
      </c>
    </row>
    <row r="3379" s="14" customFormat="1">
      <c r="A3379" s="14"/>
      <c r="B3379" s="235"/>
      <c r="C3379" s="236"/>
      <c r="D3379" s="226" t="s">
        <v>221</v>
      </c>
      <c r="E3379" s="237" t="s">
        <v>19</v>
      </c>
      <c r="F3379" s="238" t="s">
        <v>1006</v>
      </c>
      <c r="G3379" s="236"/>
      <c r="H3379" s="239">
        <v>-1.8</v>
      </c>
      <c r="I3379" s="240"/>
      <c r="J3379" s="236"/>
      <c r="K3379" s="236"/>
      <c r="L3379" s="241"/>
      <c r="M3379" s="242"/>
      <c r="N3379" s="243"/>
      <c r="O3379" s="243"/>
      <c r="P3379" s="243"/>
      <c r="Q3379" s="243"/>
      <c r="R3379" s="243"/>
      <c r="S3379" s="243"/>
      <c r="T3379" s="244"/>
      <c r="U3379" s="14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T3379" s="245" t="s">
        <v>221</v>
      </c>
      <c r="AU3379" s="245" t="s">
        <v>78</v>
      </c>
      <c r="AV3379" s="14" t="s">
        <v>78</v>
      </c>
      <c r="AW3379" s="14" t="s">
        <v>31</v>
      </c>
      <c r="AX3379" s="14" t="s">
        <v>69</v>
      </c>
      <c r="AY3379" s="245" t="s">
        <v>212</v>
      </c>
    </row>
    <row r="3380" s="13" customFormat="1">
      <c r="A3380" s="13"/>
      <c r="B3380" s="224"/>
      <c r="C3380" s="225"/>
      <c r="D3380" s="226" t="s">
        <v>221</v>
      </c>
      <c r="E3380" s="227" t="s">
        <v>19</v>
      </c>
      <c r="F3380" s="228" t="s">
        <v>2199</v>
      </c>
      <c r="G3380" s="225"/>
      <c r="H3380" s="227" t="s">
        <v>19</v>
      </c>
      <c r="I3380" s="229"/>
      <c r="J3380" s="225"/>
      <c r="K3380" s="225"/>
      <c r="L3380" s="230"/>
      <c r="M3380" s="231"/>
      <c r="N3380" s="232"/>
      <c r="O3380" s="232"/>
      <c r="P3380" s="232"/>
      <c r="Q3380" s="232"/>
      <c r="R3380" s="232"/>
      <c r="S3380" s="232"/>
      <c r="T3380" s="23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34" t="s">
        <v>221</v>
      </c>
      <c r="AU3380" s="234" t="s">
        <v>78</v>
      </c>
      <c r="AV3380" s="13" t="s">
        <v>74</v>
      </c>
      <c r="AW3380" s="13" t="s">
        <v>31</v>
      </c>
      <c r="AX3380" s="13" t="s">
        <v>69</v>
      </c>
      <c r="AY3380" s="234" t="s">
        <v>212</v>
      </c>
    </row>
    <row r="3381" s="14" customFormat="1">
      <c r="A3381" s="14"/>
      <c r="B3381" s="235"/>
      <c r="C3381" s="236"/>
      <c r="D3381" s="226" t="s">
        <v>221</v>
      </c>
      <c r="E3381" s="237" t="s">
        <v>19</v>
      </c>
      <c r="F3381" s="238" t="s">
        <v>2341</v>
      </c>
      <c r="G3381" s="236"/>
      <c r="H3381" s="239">
        <v>19.414999999999999</v>
      </c>
      <c r="I3381" s="240"/>
      <c r="J3381" s="236"/>
      <c r="K3381" s="236"/>
      <c r="L3381" s="241"/>
      <c r="M3381" s="242"/>
      <c r="N3381" s="243"/>
      <c r="O3381" s="243"/>
      <c r="P3381" s="243"/>
      <c r="Q3381" s="243"/>
      <c r="R3381" s="243"/>
      <c r="S3381" s="243"/>
      <c r="T3381" s="24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T3381" s="245" t="s">
        <v>221</v>
      </c>
      <c r="AU3381" s="245" t="s">
        <v>78</v>
      </c>
      <c r="AV3381" s="14" t="s">
        <v>78</v>
      </c>
      <c r="AW3381" s="14" t="s">
        <v>31</v>
      </c>
      <c r="AX3381" s="14" t="s">
        <v>69</v>
      </c>
      <c r="AY3381" s="245" t="s">
        <v>212</v>
      </c>
    </row>
    <row r="3382" s="13" customFormat="1">
      <c r="A3382" s="13"/>
      <c r="B3382" s="224"/>
      <c r="C3382" s="225"/>
      <c r="D3382" s="226" t="s">
        <v>221</v>
      </c>
      <c r="E3382" s="227" t="s">
        <v>19</v>
      </c>
      <c r="F3382" s="228" t="s">
        <v>296</v>
      </c>
      <c r="G3382" s="225"/>
      <c r="H3382" s="227" t="s">
        <v>19</v>
      </c>
      <c r="I3382" s="229"/>
      <c r="J3382" s="225"/>
      <c r="K3382" s="225"/>
      <c r="L3382" s="230"/>
      <c r="M3382" s="231"/>
      <c r="N3382" s="232"/>
      <c r="O3382" s="232"/>
      <c r="P3382" s="232"/>
      <c r="Q3382" s="232"/>
      <c r="R3382" s="232"/>
      <c r="S3382" s="232"/>
      <c r="T3382" s="23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34" t="s">
        <v>221</v>
      </c>
      <c r="AU3382" s="234" t="s">
        <v>78</v>
      </c>
      <c r="AV3382" s="13" t="s">
        <v>74</v>
      </c>
      <c r="AW3382" s="13" t="s">
        <v>31</v>
      </c>
      <c r="AX3382" s="13" t="s">
        <v>69</v>
      </c>
      <c r="AY3382" s="234" t="s">
        <v>212</v>
      </c>
    </row>
    <row r="3383" s="14" customFormat="1">
      <c r="A3383" s="14"/>
      <c r="B3383" s="235"/>
      <c r="C3383" s="236"/>
      <c r="D3383" s="226" t="s">
        <v>221</v>
      </c>
      <c r="E3383" s="237" t="s">
        <v>19</v>
      </c>
      <c r="F3383" s="238" t="s">
        <v>1038</v>
      </c>
      <c r="G3383" s="236"/>
      <c r="H3383" s="239">
        <v>-3.2000000000000002</v>
      </c>
      <c r="I3383" s="240"/>
      <c r="J3383" s="236"/>
      <c r="K3383" s="236"/>
      <c r="L3383" s="241"/>
      <c r="M3383" s="242"/>
      <c r="N3383" s="243"/>
      <c r="O3383" s="243"/>
      <c r="P3383" s="243"/>
      <c r="Q3383" s="243"/>
      <c r="R3383" s="243"/>
      <c r="S3383" s="243"/>
      <c r="T3383" s="244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45" t="s">
        <v>221</v>
      </c>
      <c r="AU3383" s="245" t="s">
        <v>78</v>
      </c>
      <c r="AV3383" s="14" t="s">
        <v>78</v>
      </c>
      <c r="AW3383" s="14" t="s">
        <v>31</v>
      </c>
      <c r="AX3383" s="14" t="s">
        <v>69</v>
      </c>
      <c r="AY3383" s="245" t="s">
        <v>212</v>
      </c>
    </row>
    <row r="3384" s="14" customFormat="1">
      <c r="A3384" s="14"/>
      <c r="B3384" s="235"/>
      <c r="C3384" s="236"/>
      <c r="D3384" s="226" t="s">
        <v>221</v>
      </c>
      <c r="E3384" s="237" t="s">
        <v>19</v>
      </c>
      <c r="F3384" s="238" t="s">
        <v>1006</v>
      </c>
      <c r="G3384" s="236"/>
      <c r="H3384" s="239">
        <v>-1.8</v>
      </c>
      <c r="I3384" s="240"/>
      <c r="J3384" s="236"/>
      <c r="K3384" s="236"/>
      <c r="L3384" s="241"/>
      <c r="M3384" s="242"/>
      <c r="N3384" s="243"/>
      <c r="O3384" s="243"/>
      <c r="P3384" s="243"/>
      <c r="Q3384" s="243"/>
      <c r="R3384" s="243"/>
      <c r="S3384" s="243"/>
      <c r="T3384" s="24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T3384" s="245" t="s">
        <v>221</v>
      </c>
      <c r="AU3384" s="245" t="s">
        <v>78</v>
      </c>
      <c r="AV3384" s="14" t="s">
        <v>78</v>
      </c>
      <c r="AW3384" s="14" t="s">
        <v>31</v>
      </c>
      <c r="AX3384" s="14" t="s">
        <v>69</v>
      </c>
      <c r="AY3384" s="245" t="s">
        <v>212</v>
      </c>
    </row>
    <row r="3385" s="14" customFormat="1">
      <c r="A3385" s="14"/>
      <c r="B3385" s="235"/>
      <c r="C3385" s="236"/>
      <c r="D3385" s="226" t="s">
        <v>221</v>
      </c>
      <c r="E3385" s="237" t="s">
        <v>19</v>
      </c>
      <c r="F3385" s="238" t="s">
        <v>612</v>
      </c>
      <c r="G3385" s="236"/>
      <c r="H3385" s="239">
        <v>-2.3999999999999999</v>
      </c>
      <c r="I3385" s="240"/>
      <c r="J3385" s="236"/>
      <c r="K3385" s="236"/>
      <c r="L3385" s="241"/>
      <c r="M3385" s="242"/>
      <c r="N3385" s="243"/>
      <c r="O3385" s="243"/>
      <c r="P3385" s="243"/>
      <c r="Q3385" s="243"/>
      <c r="R3385" s="243"/>
      <c r="S3385" s="243"/>
      <c r="T3385" s="244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45" t="s">
        <v>221</v>
      </c>
      <c r="AU3385" s="245" t="s">
        <v>78</v>
      </c>
      <c r="AV3385" s="14" t="s">
        <v>78</v>
      </c>
      <c r="AW3385" s="14" t="s">
        <v>31</v>
      </c>
      <c r="AX3385" s="14" t="s">
        <v>69</v>
      </c>
      <c r="AY3385" s="245" t="s">
        <v>212</v>
      </c>
    </row>
    <row r="3386" s="13" customFormat="1">
      <c r="A3386" s="13"/>
      <c r="B3386" s="224"/>
      <c r="C3386" s="225"/>
      <c r="D3386" s="226" t="s">
        <v>221</v>
      </c>
      <c r="E3386" s="227" t="s">
        <v>19</v>
      </c>
      <c r="F3386" s="228" t="s">
        <v>1148</v>
      </c>
      <c r="G3386" s="225"/>
      <c r="H3386" s="227" t="s">
        <v>19</v>
      </c>
      <c r="I3386" s="229"/>
      <c r="J3386" s="225"/>
      <c r="K3386" s="225"/>
      <c r="L3386" s="230"/>
      <c r="M3386" s="231"/>
      <c r="N3386" s="232"/>
      <c r="O3386" s="232"/>
      <c r="P3386" s="232"/>
      <c r="Q3386" s="232"/>
      <c r="R3386" s="232"/>
      <c r="S3386" s="232"/>
      <c r="T3386" s="233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T3386" s="234" t="s">
        <v>221</v>
      </c>
      <c r="AU3386" s="234" t="s">
        <v>78</v>
      </c>
      <c r="AV3386" s="13" t="s">
        <v>74</v>
      </c>
      <c r="AW3386" s="13" t="s">
        <v>31</v>
      </c>
      <c r="AX3386" s="13" t="s">
        <v>69</v>
      </c>
      <c r="AY3386" s="234" t="s">
        <v>212</v>
      </c>
    </row>
    <row r="3387" s="14" customFormat="1">
      <c r="A3387" s="14"/>
      <c r="B3387" s="235"/>
      <c r="C3387" s="236"/>
      <c r="D3387" s="226" t="s">
        <v>221</v>
      </c>
      <c r="E3387" s="237" t="s">
        <v>19</v>
      </c>
      <c r="F3387" s="238" t="s">
        <v>2342</v>
      </c>
      <c r="G3387" s="236"/>
      <c r="H3387" s="239">
        <v>85.938000000000002</v>
      </c>
      <c r="I3387" s="240"/>
      <c r="J3387" s="236"/>
      <c r="K3387" s="236"/>
      <c r="L3387" s="241"/>
      <c r="M3387" s="242"/>
      <c r="N3387" s="243"/>
      <c r="O3387" s="243"/>
      <c r="P3387" s="243"/>
      <c r="Q3387" s="243"/>
      <c r="R3387" s="243"/>
      <c r="S3387" s="243"/>
      <c r="T3387" s="24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T3387" s="245" t="s">
        <v>221</v>
      </c>
      <c r="AU3387" s="245" t="s">
        <v>78</v>
      </c>
      <c r="AV3387" s="14" t="s">
        <v>78</v>
      </c>
      <c r="AW3387" s="14" t="s">
        <v>31</v>
      </c>
      <c r="AX3387" s="14" t="s">
        <v>69</v>
      </c>
      <c r="AY3387" s="245" t="s">
        <v>212</v>
      </c>
    </row>
    <row r="3388" s="13" customFormat="1">
      <c r="A3388" s="13"/>
      <c r="B3388" s="224"/>
      <c r="C3388" s="225"/>
      <c r="D3388" s="226" t="s">
        <v>221</v>
      </c>
      <c r="E3388" s="227" t="s">
        <v>19</v>
      </c>
      <c r="F3388" s="228" t="s">
        <v>296</v>
      </c>
      <c r="G3388" s="225"/>
      <c r="H3388" s="227" t="s">
        <v>19</v>
      </c>
      <c r="I3388" s="229"/>
      <c r="J3388" s="225"/>
      <c r="K3388" s="225"/>
      <c r="L3388" s="230"/>
      <c r="M3388" s="231"/>
      <c r="N3388" s="232"/>
      <c r="O3388" s="232"/>
      <c r="P3388" s="232"/>
      <c r="Q3388" s="232"/>
      <c r="R3388" s="232"/>
      <c r="S3388" s="232"/>
      <c r="T3388" s="233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34" t="s">
        <v>221</v>
      </c>
      <c r="AU3388" s="234" t="s">
        <v>78</v>
      </c>
      <c r="AV3388" s="13" t="s">
        <v>74</v>
      </c>
      <c r="AW3388" s="13" t="s">
        <v>31</v>
      </c>
      <c r="AX3388" s="13" t="s">
        <v>69</v>
      </c>
      <c r="AY3388" s="234" t="s">
        <v>212</v>
      </c>
    </row>
    <row r="3389" s="14" customFormat="1">
      <c r="A3389" s="14"/>
      <c r="B3389" s="235"/>
      <c r="C3389" s="236"/>
      <c r="D3389" s="226" t="s">
        <v>221</v>
      </c>
      <c r="E3389" s="237" t="s">
        <v>19</v>
      </c>
      <c r="F3389" s="238" t="s">
        <v>1259</v>
      </c>
      <c r="G3389" s="236"/>
      <c r="H3389" s="239">
        <v>-15.6</v>
      </c>
      <c r="I3389" s="240"/>
      <c r="J3389" s="236"/>
      <c r="K3389" s="236"/>
      <c r="L3389" s="241"/>
      <c r="M3389" s="242"/>
      <c r="N3389" s="243"/>
      <c r="O3389" s="243"/>
      <c r="P3389" s="243"/>
      <c r="Q3389" s="243"/>
      <c r="R3389" s="243"/>
      <c r="S3389" s="243"/>
      <c r="T3389" s="244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45" t="s">
        <v>221</v>
      </c>
      <c r="AU3389" s="245" t="s">
        <v>78</v>
      </c>
      <c r="AV3389" s="14" t="s">
        <v>78</v>
      </c>
      <c r="AW3389" s="14" t="s">
        <v>31</v>
      </c>
      <c r="AX3389" s="14" t="s">
        <v>69</v>
      </c>
      <c r="AY3389" s="245" t="s">
        <v>212</v>
      </c>
    </row>
    <row r="3390" s="14" customFormat="1">
      <c r="A3390" s="14"/>
      <c r="B3390" s="235"/>
      <c r="C3390" s="236"/>
      <c r="D3390" s="226" t="s">
        <v>221</v>
      </c>
      <c r="E3390" s="237" t="s">
        <v>19</v>
      </c>
      <c r="F3390" s="238" t="s">
        <v>2343</v>
      </c>
      <c r="G3390" s="236"/>
      <c r="H3390" s="239">
        <v>-4.7999999999999998</v>
      </c>
      <c r="I3390" s="240"/>
      <c r="J3390" s="236"/>
      <c r="K3390" s="236"/>
      <c r="L3390" s="241"/>
      <c r="M3390" s="242"/>
      <c r="N3390" s="243"/>
      <c r="O3390" s="243"/>
      <c r="P3390" s="243"/>
      <c r="Q3390" s="243"/>
      <c r="R3390" s="243"/>
      <c r="S3390" s="243"/>
      <c r="T3390" s="24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45" t="s">
        <v>221</v>
      </c>
      <c r="AU3390" s="245" t="s">
        <v>78</v>
      </c>
      <c r="AV3390" s="14" t="s">
        <v>78</v>
      </c>
      <c r="AW3390" s="14" t="s">
        <v>31</v>
      </c>
      <c r="AX3390" s="14" t="s">
        <v>69</v>
      </c>
      <c r="AY3390" s="245" t="s">
        <v>212</v>
      </c>
    </row>
    <row r="3391" s="14" customFormat="1">
      <c r="A3391" s="14"/>
      <c r="B3391" s="235"/>
      <c r="C3391" s="236"/>
      <c r="D3391" s="226" t="s">
        <v>221</v>
      </c>
      <c r="E3391" s="237" t="s">
        <v>19</v>
      </c>
      <c r="F3391" s="238" t="s">
        <v>1006</v>
      </c>
      <c r="G3391" s="236"/>
      <c r="H3391" s="239">
        <v>-1.8</v>
      </c>
      <c r="I3391" s="240"/>
      <c r="J3391" s="236"/>
      <c r="K3391" s="236"/>
      <c r="L3391" s="241"/>
      <c r="M3391" s="242"/>
      <c r="N3391" s="243"/>
      <c r="O3391" s="243"/>
      <c r="P3391" s="243"/>
      <c r="Q3391" s="243"/>
      <c r="R3391" s="243"/>
      <c r="S3391" s="243"/>
      <c r="T3391" s="244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T3391" s="245" t="s">
        <v>221</v>
      </c>
      <c r="AU3391" s="245" t="s">
        <v>78</v>
      </c>
      <c r="AV3391" s="14" t="s">
        <v>78</v>
      </c>
      <c r="AW3391" s="14" t="s">
        <v>31</v>
      </c>
      <c r="AX3391" s="14" t="s">
        <v>69</v>
      </c>
      <c r="AY3391" s="245" t="s">
        <v>212</v>
      </c>
    </row>
    <row r="3392" s="13" customFormat="1">
      <c r="A3392" s="13"/>
      <c r="B3392" s="224"/>
      <c r="C3392" s="225"/>
      <c r="D3392" s="226" t="s">
        <v>221</v>
      </c>
      <c r="E3392" s="227" t="s">
        <v>19</v>
      </c>
      <c r="F3392" s="228" t="s">
        <v>2203</v>
      </c>
      <c r="G3392" s="225"/>
      <c r="H3392" s="227" t="s">
        <v>19</v>
      </c>
      <c r="I3392" s="229"/>
      <c r="J3392" s="225"/>
      <c r="K3392" s="225"/>
      <c r="L3392" s="230"/>
      <c r="M3392" s="231"/>
      <c r="N3392" s="232"/>
      <c r="O3392" s="232"/>
      <c r="P3392" s="232"/>
      <c r="Q3392" s="232"/>
      <c r="R3392" s="232"/>
      <c r="S3392" s="232"/>
      <c r="T3392" s="23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34" t="s">
        <v>221</v>
      </c>
      <c r="AU3392" s="234" t="s">
        <v>78</v>
      </c>
      <c r="AV3392" s="13" t="s">
        <v>74</v>
      </c>
      <c r="AW3392" s="13" t="s">
        <v>31</v>
      </c>
      <c r="AX3392" s="13" t="s">
        <v>69</v>
      </c>
      <c r="AY3392" s="234" t="s">
        <v>212</v>
      </c>
    </row>
    <row r="3393" s="14" customFormat="1">
      <c r="A3393" s="14"/>
      <c r="B3393" s="235"/>
      <c r="C3393" s="236"/>
      <c r="D3393" s="226" t="s">
        <v>221</v>
      </c>
      <c r="E3393" s="237" t="s">
        <v>19</v>
      </c>
      <c r="F3393" s="238" t="s">
        <v>2385</v>
      </c>
      <c r="G3393" s="236"/>
      <c r="H3393" s="239">
        <v>52.578000000000003</v>
      </c>
      <c r="I3393" s="240"/>
      <c r="J3393" s="236"/>
      <c r="K3393" s="236"/>
      <c r="L3393" s="241"/>
      <c r="M3393" s="242"/>
      <c r="N3393" s="243"/>
      <c r="O3393" s="243"/>
      <c r="P3393" s="243"/>
      <c r="Q3393" s="243"/>
      <c r="R3393" s="243"/>
      <c r="S3393" s="243"/>
      <c r="T3393" s="244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T3393" s="245" t="s">
        <v>221</v>
      </c>
      <c r="AU3393" s="245" t="s">
        <v>78</v>
      </c>
      <c r="AV3393" s="14" t="s">
        <v>78</v>
      </c>
      <c r="AW3393" s="14" t="s">
        <v>31</v>
      </c>
      <c r="AX3393" s="14" t="s">
        <v>69</v>
      </c>
      <c r="AY3393" s="245" t="s">
        <v>212</v>
      </c>
    </row>
    <row r="3394" s="13" customFormat="1">
      <c r="A3394" s="13"/>
      <c r="B3394" s="224"/>
      <c r="C3394" s="225"/>
      <c r="D3394" s="226" t="s">
        <v>221</v>
      </c>
      <c r="E3394" s="227" t="s">
        <v>19</v>
      </c>
      <c r="F3394" s="228" t="s">
        <v>296</v>
      </c>
      <c r="G3394" s="225"/>
      <c r="H3394" s="227" t="s">
        <v>19</v>
      </c>
      <c r="I3394" s="229"/>
      <c r="J3394" s="225"/>
      <c r="K3394" s="225"/>
      <c r="L3394" s="230"/>
      <c r="M3394" s="231"/>
      <c r="N3394" s="232"/>
      <c r="O3394" s="232"/>
      <c r="P3394" s="232"/>
      <c r="Q3394" s="232"/>
      <c r="R3394" s="232"/>
      <c r="S3394" s="232"/>
      <c r="T3394" s="23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34" t="s">
        <v>221</v>
      </c>
      <c r="AU3394" s="234" t="s">
        <v>78</v>
      </c>
      <c r="AV3394" s="13" t="s">
        <v>74</v>
      </c>
      <c r="AW3394" s="13" t="s">
        <v>31</v>
      </c>
      <c r="AX3394" s="13" t="s">
        <v>69</v>
      </c>
      <c r="AY3394" s="234" t="s">
        <v>212</v>
      </c>
    </row>
    <row r="3395" s="14" customFormat="1">
      <c r="A3395" s="14"/>
      <c r="B3395" s="235"/>
      <c r="C3395" s="236"/>
      <c r="D3395" s="226" t="s">
        <v>221</v>
      </c>
      <c r="E3395" s="237" t="s">
        <v>19</v>
      </c>
      <c r="F3395" s="238" t="s">
        <v>2343</v>
      </c>
      <c r="G3395" s="236"/>
      <c r="H3395" s="239">
        <v>-4.7999999999999998</v>
      </c>
      <c r="I3395" s="240"/>
      <c r="J3395" s="236"/>
      <c r="K3395" s="236"/>
      <c r="L3395" s="241"/>
      <c r="M3395" s="242"/>
      <c r="N3395" s="243"/>
      <c r="O3395" s="243"/>
      <c r="P3395" s="243"/>
      <c r="Q3395" s="243"/>
      <c r="R3395" s="243"/>
      <c r="S3395" s="243"/>
      <c r="T3395" s="244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45" t="s">
        <v>221</v>
      </c>
      <c r="AU3395" s="245" t="s">
        <v>78</v>
      </c>
      <c r="AV3395" s="14" t="s">
        <v>78</v>
      </c>
      <c r="AW3395" s="14" t="s">
        <v>31</v>
      </c>
      <c r="AX3395" s="14" t="s">
        <v>69</v>
      </c>
      <c r="AY3395" s="245" t="s">
        <v>212</v>
      </c>
    </row>
    <row r="3396" s="14" customFormat="1">
      <c r="A3396" s="14"/>
      <c r="B3396" s="235"/>
      <c r="C3396" s="236"/>
      <c r="D3396" s="226" t="s">
        <v>221</v>
      </c>
      <c r="E3396" s="237" t="s">
        <v>19</v>
      </c>
      <c r="F3396" s="238" t="s">
        <v>1113</v>
      </c>
      <c r="G3396" s="236"/>
      <c r="H3396" s="239">
        <v>-3.6000000000000001</v>
      </c>
      <c r="I3396" s="240"/>
      <c r="J3396" s="236"/>
      <c r="K3396" s="236"/>
      <c r="L3396" s="241"/>
      <c r="M3396" s="242"/>
      <c r="N3396" s="243"/>
      <c r="O3396" s="243"/>
      <c r="P3396" s="243"/>
      <c r="Q3396" s="243"/>
      <c r="R3396" s="243"/>
      <c r="S3396" s="243"/>
      <c r="T3396" s="244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45" t="s">
        <v>221</v>
      </c>
      <c r="AU3396" s="245" t="s">
        <v>78</v>
      </c>
      <c r="AV3396" s="14" t="s">
        <v>78</v>
      </c>
      <c r="AW3396" s="14" t="s">
        <v>31</v>
      </c>
      <c r="AX3396" s="14" t="s">
        <v>69</v>
      </c>
      <c r="AY3396" s="245" t="s">
        <v>212</v>
      </c>
    </row>
    <row r="3397" s="14" customFormat="1">
      <c r="A3397" s="14"/>
      <c r="B3397" s="235"/>
      <c r="C3397" s="236"/>
      <c r="D3397" s="226" t="s">
        <v>221</v>
      </c>
      <c r="E3397" s="237" t="s">
        <v>19</v>
      </c>
      <c r="F3397" s="238" t="s">
        <v>1052</v>
      </c>
      <c r="G3397" s="236"/>
      <c r="H3397" s="239">
        <v>-4.7999999999999998</v>
      </c>
      <c r="I3397" s="240"/>
      <c r="J3397" s="236"/>
      <c r="K3397" s="236"/>
      <c r="L3397" s="241"/>
      <c r="M3397" s="242"/>
      <c r="N3397" s="243"/>
      <c r="O3397" s="243"/>
      <c r="P3397" s="243"/>
      <c r="Q3397" s="243"/>
      <c r="R3397" s="243"/>
      <c r="S3397" s="243"/>
      <c r="T3397" s="24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45" t="s">
        <v>221</v>
      </c>
      <c r="AU3397" s="245" t="s">
        <v>78</v>
      </c>
      <c r="AV3397" s="14" t="s">
        <v>78</v>
      </c>
      <c r="AW3397" s="14" t="s">
        <v>31</v>
      </c>
      <c r="AX3397" s="14" t="s">
        <v>69</v>
      </c>
      <c r="AY3397" s="245" t="s">
        <v>212</v>
      </c>
    </row>
    <row r="3398" s="14" customFormat="1">
      <c r="A3398" s="14"/>
      <c r="B3398" s="235"/>
      <c r="C3398" s="236"/>
      <c r="D3398" s="226" t="s">
        <v>221</v>
      </c>
      <c r="E3398" s="237" t="s">
        <v>19</v>
      </c>
      <c r="F3398" s="238" t="s">
        <v>991</v>
      </c>
      <c r="G3398" s="236"/>
      <c r="H3398" s="239">
        <v>-1.2</v>
      </c>
      <c r="I3398" s="240"/>
      <c r="J3398" s="236"/>
      <c r="K3398" s="236"/>
      <c r="L3398" s="241"/>
      <c r="M3398" s="242"/>
      <c r="N3398" s="243"/>
      <c r="O3398" s="243"/>
      <c r="P3398" s="243"/>
      <c r="Q3398" s="243"/>
      <c r="R3398" s="243"/>
      <c r="S3398" s="243"/>
      <c r="T3398" s="24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45" t="s">
        <v>221</v>
      </c>
      <c r="AU3398" s="245" t="s">
        <v>78</v>
      </c>
      <c r="AV3398" s="14" t="s">
        <v>78</v>
      </c>
      <c r="AW3398" s="14" t="s">
        <v>31</v>
      </c>
      <c r="AX3398" s="14" t="s">
        <v>69</v>
      </c>
      <c r="AY3398" s="245" t="s">
        <v>212</v>
      </c>
    </row>
    <row r="3399" s="13" customFormat="1">
      <c r="A3399" s="13"/>
      <c r="B3399" s="224"/>
      <c r="C3399" s="225"/>
      <c r="D3399" s="226" t="s">
        <v>221</v>
      </c>
      <c r="E3399" s="227" t="s">
        <v>19</v>
      </c>
      <c r="F3399" s="228" t="s">
        <v>2205</v>
      </c>
      <c r="G3399" s="225"/>
      <c r="H3399" s="227" t="s">
        <v>19</v>
      </c>
      <c r="I3399" s="229"/>
      <c r="J3399" s="225"/>
      <c r="K3399" s="225"/>
      <c r="L3399" s="230"/>
      <c r="M3399" s="231"/>
      <c r="N3399" s="232"/>
      <c r="O3399" s="232"/>
      <c r="P3399" s="232"/>
      <c r="Q3399" s="232"/>
      <c r="R3399" s="232"/>
      <c r="S3399" s="232"/>
      <c r="T3399" s="233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34" t="s">
        <v>221</v>
      </c>
      <c r="AU3399" s="234" t="s">
        <v>78</v>
      </c>
      <c r="AV3399" s="13" t="s">
        <v>74</v>
      </c>
      <c r="AW3399" s="13" t="s">
        <v>31</v>
      </c>
      <c r="AX3399" s="13" t="s">
        <v>69</v>
      </c>
      <c r="AY3399" s="234" t="s">
        <v>212</v>
      </c>
    </row>
    <row r="3400" s="14" customFormat="1">
      <c r="A3400" s="14"/>
      <c r="B3400" s="235"/>
      <c r="C3400" s="236"/>
      <c r="D3400" s="226" t="s">
        <v>221</v>
      </c>
      <c r="E3400" s="237" t="s">
        <v>19</v>
      </c>
      <c r="F3400" s="238" t="s">
        <v>1156</v>
      </c>
      <c r="G3400" s="236"/>
      <c r="H3400" s="239">
        <v>5.5</v>
      </c>
      <c r="I3400" s="240"/>
      <c r="J3400" s="236"/>
      <c r="K3400" s="236"/>
      <c r="L3400" s="241"/>
      <c r="M3400" s="242"/>
      <c r="N3400" s="243"/>
      <c r="O3400" s="243"/>
      <c r="P3400" s="243"/>
      <c r="Q3400" s="243"/>
      <c r="R3400" s="243"/>
      <c r="S3400" s="243"/>
      <c r="T3400" s="24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45" t="s">
        <v>221</v>
      </c>
      <c r="AU3400" s="245" t="s">
        <v>78</v>
      </c>
      <c r="AV3400" s="14" t="s">
        <v>78</v>
      </c>
      <c r="AW3400" s="14" t="s">
        <v>31</v>
      </c>
      <c r="AX3400" s="14" t="s">
        <v>69</v>
      </c>
      <c r="AY3400" s="245" t="s">
        <v>212</v>
      </c>
    </row>
    <row r="3401" s="13" customFormat="1">
      <c r="A3401" s="13"/>
      <c r="B3401" s="224"/>
      <c r="C3401" s="225"/>
      <c r="D3401" s="226" t="s">
        <v>221</v>
      </c>
      <c r="E3401" s="227" t="s">
        <v>19</v>
      </c>
      <c r="F3401" s="228" t="s">
        <v>296</v>
      </c>
      <c r="G3401" s="225"/>
      <c r="H3401" s="227" t="s">
        <v>19</v>
      </c>
      <c r="I3401" s="229"/>
      <c r="J3401" s="225"/>
      <c r="K3401" s="225"/>
      <c r="L3401" s="230"/>
      <c r="M3401" s="231"/>
      <c r="N3401" s="232"/>
      <c r="O3401" s="232"/>
      <c r="P3401" s="232"/>
      <c r="Q3401" s="232"/>
      <c r="R3401" s="232"/>
      <c r="S3401" s="232"/>
      <c r="T3401" s="23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34" t="s">
        <v>221</v>
      </c>
      <c r="AU3401" s="234" t="s">
        <v>78</v>
      </c>
      <c r="AV3401" s="13" t="s">
        <v>74</v>
      </c>
      <c r="AW3401" s="13" t="s">
        <v>31</v>
      </c>
      <c r="AX3401" s="13" t="s">
        <v>69</v>
      </c>
      <c r="AY3401" s="234" t="s">
        <v>212</v>
      </c>
    </row>
    <row r="3402" s="14" customFormat="1">
      <c r="A3402" s="14"/>
      <c r="B3402" s="235"/>
      <c r="C3402" s="236"/>
      <c r="D3402" s="226" t="s">
        <v>221</v>
      </c>
      <c r="E3402" s="237" t="s">
        <v>19</v>
      </c>
      <c r="F3402" s="238" t="s">
        <v>612</v>
      </c>
      <c r="G3402" s="236"/>
      <c r="H3402" s="239">
        <v>-2.3999999999999999</v>
      </c>
      <c r="I3402" s="240"/>
      <c r="J3402" s="236"/>
      <c r="K3402" s="236"/>
      <c r="L3402" s="241"/>
      <c r="M3402" s="242"/>
      <c r="N3402" s="243"/>
      <c r="O3402" s="243"/>
      <c r="P3402" s="243"/>
      <c r="Q3402" s="243"/>
      <c r="R3402" s="243"/>
      <c r="S3402" s="243"/>
      <c r="T3402" s="244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45" t="s">
        <v>221</v>
      </c>
      <c r="AU3402" s="245" t="s">
        <v>78</v>
      </c>
      <c r="AV3402" s="14" t="s">
        <v>78</v>
      </c>
      <c r="AW3402" s="14" t="s">
        <v>31</v>
      </c>
      <c r="AX3402" s="14" t="s">
        <v>69</v>
      </c>
      <c r="AY3402" s="245" t="s">
        <v>212</v>
      </c>
    </row>
    <row r="3403" s="13" customFormat="1">
      <c r="A3403" s="13"/>
      <c r="B3403" s="224"/>
      <c r="C3403" s="225"/>
      <c r="D3403" s="226" t="s">
        <v>221</v>
      </c>
      <c r="E3403" s="227" t="s">
        <v>19</v>
      </c>
      <c r="F3403" s="228" t="s">
        <v>2208</v>
      </c>
      <c r="G3403" s="225"/>
      <c r="H3403" s="227" t="s">
        <v>19</v>
      </c>
      <c r="I3403" s="229"/>
      <c r="J3403" s="225"/>
      <c r="K3403" s="225"/>
      <c r="L3403" s="230"/>
      <c r="M3403" s="231"/>
      <c r="N3403" s="232"/>
      <c r="O3403" s="232"/>
      <c r="P3403" s="232"/>
      <c r="Q3403" s="232"/>
      <c r="R3403" s="232"/>
      <c r="S3403" s="232"/>
      <c r="T3403" s="23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34" t="s">
        <v>221</v>
      </c>
      <c r="AU3403" s="234" t="s">
        <v>78</v>
      </c>
      <c r="AV3403" s="13" t="s">
        <v>74</v>
      </c>
      <c r="AW3403" s="13" t="s">
        <v>31</v>
      </c>
      <c r="AX3403" s="13" t="s">
        <v>69</v>
      </c>
      <c r="AY3403" s="234" t="s">
        <v>212</v>
      </c>
    </row>
    <row r="3404" s="14" customFormat="1">
      <c r="A3404" s="14"/>
      <c r="B3404" s="235"/>
      <c r="C3404" s="236"/>
      <c r="D3404" s="226" t="s">
        <v>221</v>
      </c>
      <c r="E3404" s="237" t="s">
        <v>19</v>
      </c>
      <c r="F3404" s="238" t="s">
        <v>2345</v>
      </c>
      <c r="G3404" s="236"/>
      <c r="H3404" s="239">
        <v>28.256</v>
      </c>
      <c r="I3404" s="240"/>
      <c r="J3404" s="236"/>
      <c r="K3404" s="236"/>
      <c r="L3404" s="241"/>
      <c r="M3404" s="242"/>
      <c r="N3404" s="243"/>
      <c r="O3404" s="243"/>
      <c r="P3404" s="243"/>
      <c r="Q3404" s="243"/>
      <c r="R3404" s="243"/>
      <c r="S3404" s="243"/>
      <c r="T3404" s="244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45" t="s">
        <v>221</v>
      </c>
      <c r="AU3404" s="245" t="s">
        <v>78</v>
      </c>
      <c r="AV3404" s="14" t="s">
        <v>78</v>
      </c>
      <c r="AW3404" s="14" t="s">
        <v>31</v>
      </c>
      <c r="AX3404" s="14" t="s">
        <v>69</v>
      </c>
      <c r="AY3404" s="245" t="s">
        <v>212</v>
      </c>
    </row>
    <row r="3405" s="13" customFormat="1">
      <c r="A3405" s="13"/>
      <c r="B3405" s="224"/>
      <c r="C3405" s="225"/>
      <c r="D3405" s="226" t="s">
        <v>221</v>
      </c>
      <c r="E3405" s="227" t="s">
        <v>19</v>
      </c>
      <c r="F3405" s="228" t="s">
        <v>296</v>
      </c>
      <c r="G3405" s="225"/>
      <c r="H3405" s="227" t="s">
        <v>19</v>
      </c>
      <c r="I3405" s="229"/>
      <c r="J3405" s="225"/>
      <c r="K3405" s="225"/>
      <c r="L3405" s="230"/>
      <c r="M3405" s="231"/>
      <c r="N3405" s="232"/>
      <c r="O3405" s="232"/>
      <c r="P3405" s="232"/>
      <c r="Q3405" s="232"/>
      <c r="R3405" s="232"/>
      <c r="S3405" s="232"/>
      <c r="T3405" s="23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34" t="s">
        <v>221</v>
      </c>
      <c r="AU3405" s="234" t="s">
        <v>78</v>
      </c>
      <c r="AV3405" s="13" t="s">
        <v>74</v>
      </c>
      <c r="AW3405" s="13" t="s">
        <v>31</v>
      </c>
      <c r="AX3405" s="13" t="s">
        <v>69</v>
      </c>
      <c r="AY3405" s="234" t="s">
        <v>212</v>
      </c>
    </row>
    <row r="3406" s="14" customFormat="1">
      <c r="A3406" s="14"/>
      <c r="B3406" s="235"/>
      <c r="C3406" s="236"/>
      <c r="D3406" s="226" t="s">
        <v>221</v>
      </c>
      <c r="E3406" s="237" t="s">
        <v>19</v>
      </c>
      <c r="F3406" s="238" t="s">
        <v>1006</v>
      </c>
      <c r="G3406" s="236"/>
      <c r="H3406" s="239">
        <v>-1.8</v>
      </c>
      <c r="I3406" s="240"/>
      <c r="J3406" s="236"/>
      <c r="K3406" s="236"/>
      <c r="L3406" s="241"/>
      <c r="M3406" s="242"/>
      <c r="N3406" s="243"/>
      <c r="O3406" s="243"/>
      <c r="P3406" s="243"/>
      <c r="Q3406" s="243"/>
      <c r="R3406" s="243"/>
      <c r="S3406" s="243"/>
      <c r="T3406" s="24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45" t="s">
        <v>221</v>
      </c>
      <c r="AU3406" s="245" t="s">
        <v>78</v>
      </c>
      <c r="AV3406" s="14" t="s">
        <v>78</v>
      </c>
      <c r="AW3406" s="14" t="s">
        <v>31</v>
      </c>
      <c r="AX3406" s="14" t="s">
        <v>69</v>
      </c>
      <c r="AY3406" s="245" t="s">
        <v>212</v>
      </c>
    </row>
    <row r="3407" s="14" customFormat="1">
      <c r="A3407" s="14"/>
      <c r="B3407" s="235"/>
      <c r="C3407" s="236"/>
      <c r="D3407" s="226" t="s">
        <v>221</v>
      </c>
      <c r="E3407" s="237" t="s">
        <v>19</v>
      </c>
      <c r="F3407" s="238" t="s">
        <v>2346</v>
      </c>
      <c r="G3407" s="236"/>
      <c r="H3407" s="239">
        <v>-2.6000000000000001</v>
      </c>
      <c r="I3407" s="240"/>
      <c r="J3407" s="236"/>
      <c r="K3407" s="236"/>
      <c r="L3407" s="241"/>
      <c r="M3407" s="242"/>
      <c r="N3407" s="243"/>
      <c r="O3407" s="243"/>
      <c r="P3407" s="243"/>
      <c r="Q3407" s="243"/>
      <c r="R3407" s="243"/>
      <c r="S3407" s="243"/>
      <c r="T3407" s="244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45" t="s">
        <v>221</v>
      </c>
      <c r="AU3407" s="245" t="s">
        <v>78</v>
      </c>
      <c r="AV3407" s="14" t="s">
        <v>78</v>
      </c>
      <c r="AW3407" s="14" t="s">
        <v>31</v>
      </c>
      <c r="AX3407" s="14" t="s">
        <v>69</v>
      </c>
      <c r="AY3407" s="245" t="s">
        <v>212</v>
      </c>
    </row>
    <row r="3408" s="13" customFormat="1">
      <c r="A3408" s="13"/>
      <c r="B3408" s="224"/>
      <c r="C3408" s="225"/>
      <c r="D3408" s="226" t="s">
        <v>221</v>
      </c>
      <c r="E3408" s="227" t="s">
        <v>19</v>
      </c>
      <c r="F3408" s="228" t="s">
        <v>2209</v>
      </c>
      <c r="G3408" s="225"/>
      <c r="H3408" s="227" t="s">
        <v>19</v>
      </c>
      <c r="I3408" s="229"/>
      <c r="J3408" s="225"/>
      <c r="K3408" s="225"/>
      <c r="L3408" s="230"/>
      <c r="M3408" s="231"/>
      <c r="N3408" s="232"/>
      <c r="O3408" s="232"/>
      <c r="P3408" s="232"/>
      <c r="Q3408" s="232"/>
      <c r="R3408" s="232"/>
      <c r="S3408" s="232"/>
      <c r="T3408" s="23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34" t="s">
        <v>221</v>
      </c>
      <c r="AU3408" s="234" t="s">
        <v>78</v>
      </c>
      <c r="AV3408" s="13" t="s">
        <v>74</v>
      </c>
      <c r="AW3408" s="13" t="s">
        <v>31</v>
      </c>
      <c r="AX3408" s="13" t="s">
        <v>69</v>
      </c>
      <c r="AY3408" s="234" t="s">
        <v>212</v>
      </c>
    </row>
    <row r="3409" s="14" customFormat="1">
      <c r="A3409" s="14"/>
      <c r="B3409" s="235"/>
      <c r="C3409" s="236"/>
      <c r="D3409" s="226" t="s">
        <v>221</v>
      </c>
      <c r="E3409" s="237" t="s">
        <v>19</v>
      </c>
      <c r="F3409" s="238" t="s">
        <v>2347</v>
      </c>
      <c r="G3409" s="236"/>
      <c r="H3409" s="239">
        <v>47.817</v>
      </c>
      <c r="I3409" s="240"/>
      <c r="J3409" s="236"/>
      <c r="K3409" s="236"/>
      <c r="L3409" s="241"/>
      <c r="M3409" s="242"/>
      <c r="N3409" s="243"/>
      <c r="O3409" s="243"/>
      <c r="P3409" s="243"/>
      <c r="Q3409" s="243"/>
      <c r="R3409" s="243"/>
      <c r="S3409" s="243"/>
      <c r="T3409" s="24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45" t="s">
        <v>221</v>
      </c>
      <c r="AU3409" s="245" t="s">
        <v>78</v>
      </c>
      <c r="AV3409" s="14" t="s">
        <v>78</v>
      </c>
      <c r="AW3409" s="14" t="s">
        <v>31</v>
      </c>
      <c r="AX3409" s="14" t="s">
        <v>69</v>
      </c>
      <c r="AY3409" s="245" t="s">
        <v>212</v>
      </c>
    </row>
    <row r="3410" s="13" customFormat="1">
      <c r="A3410" s="13"/>
      <c r="B3410" s="224"/>
      <c r="C3410" s="225"/>
      <c r="D3410" s="226" t="s">
        <v>221</v>
      </c>
      <c r="E3410" s="227" t="s">
        <v>19</v>
      </c>
      <c r="F3410" s="228" t="s">
        <v>296</v>
      </c>
      <c r="G3410" s="225"/>
      <c r="H3410" s="227" t="s">
        <v>19</v>
      </c>
      <c r="I3410" s="229"/>
      <c r="J3410" s="225"/>
      <c r="K3410" s="225"/>
      <c r="L3410" s="230"/>
      <c r="M3410" s="231"/>
      <c r="N3410" s="232"/>
      <c r="O3410" s="232"/>
      <c r="P3410" s="232"/>
      <c r="Q3410" s="232"/>
      <c r="R3410" s="232"/>
      <c r="S3410" s="232"/>
      <c r="T3410" s="233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34" t="s">
        <v>221</v>
      </c>
      <c r="AU3410" s="234" t="s">
        <v>78</v>
      </c>
      <c r="AV3410" s="13" t="s">
        <v>74</v>
      </c>
      <c r="AW3410" s="13" t="s">
        <v>31</v>
      </c>
      <c r="AX3410" s="13" t="s">
        <v>69</v>
      </c>
      <c r="AY3410" s="234" t="s">
        <v>212</v>
      </c>
    </row>
    <row r="3411" s="14" customFormat="1">
      <c r="A3411" s="14"/>
      <c r="B3411" s="235"/>
      <c r="C3411" s="236"/>
      <c r="D3411" s="226" t="s">
        <v>221</v>
      </c>
      <c r="E3411" s="237" t="s">
        <v>19</v>
      </c>
      <c r="F3411" s="238" t="s">
        <v>1006</v>
      </c>
      <c r="G3411" s="236"/>
      <c r="H3411" s="239">
        <v>-1.8</v>
      </c>
      <c r="I3411" s="240"/>
      <c r="J3411" s="236"/>
      <c r="K3411" s="236"/>
      <c r="L3411" s="241"/>
      <c r="M3411" s="242"/>
      <c r="N3411" s="243"/>
      <c r="O3411" s="243"/>
      <c r="P3411" s="243"/>
      <c r="Q3411" s="243"/>
      <c r="R3411" s="243"/>
      <c r="S3411" s="243"/>
      <c r="T3411" s="244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T3411" s="245" t="s">
        <v>221</v>
      </c>
      <c r="AU3411" s="245" t="s">
        <v>78</v>
      </c>
      <c r="AV3411" s="14" t="s">
        <v>78</v>
      </c>
      <c r="AW3411" s="14" t="s">
        <v>31</v>
      </c>
      <c r="AX3411" s="14" t="s">
        <v>69</v>
      </c>
      <c r="AY3411" s="245" t="s">
        <v>212</v>
      </c>
    </row>
    <row r="3412" s="14" customFormat="1">
      <c r="A3412" s="14"/>
      <c r="B3412" s="235"/>
      <c r="C3412" s="236"/>
      <c r="D3412" s="226" t="s">
        <v>221</v>
      </c>
      <c r="E3412" s="237" t="s">
        <v>19</v>
      </c>
      <c r="F3412" s="238" t="s">
        <v>2346</v>
      </c>
      <c r="G3412" s="236"/>
      <c r="H3412" s="239">
        <v>-2.6000000000000001</v>
      </c>
      <c r="I3412" s="240"/>
      <c r="J3412" s="236"/>
      <c r="K3412" s="236"/>
      <c r="L3412" s="241"/>
      <c r="M3412" s="242"/>
      <c r="N3412" s="243"/>
      <c r="O3412" s="243"/>
      <c r="P3412" s="243"/>
      <c r="Q3412" s="243"/>
      <c r="R3412" s="243"/>
      <c r="S3412" s="243"/>
      <c r="T3412" s="244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45" t="s">
        <v>221</v>
      </c>
      <c r="AU3412" s="245" t="s">
        <v>78</v>
      </c>
      <c r="AV3412" s="14" t="s">
        <v>78</v>
      </c>
      <c r="AW3412" s="14" t="s">
        <v>31</v>
      </c>
      <c r="AX3412" s="14" t="s">
        <v>69</v>
      </c>
      <c r="AY3412" s="245" t="s">
        <v>212</v>
      </c>
    </row>
    <row r="3413" s="13" customFormat="1">
      <c r="A3413" s="13"/>
      <c r="B3413" s="224"/>
      <c r="C3413" s="225"/>
      <c r="D3413" s="226" t="s">
        <v>221</v>
      </c>
      <c r="E3413" s="227" t="s">
        <v>19</v>
      </c>
      <c r="F3413" s="228" t="s">
        <v>2386</v>
      </c>
      <c r="G3413" s="225"/>
      <c r="H3413" s="227" t="s">
        <v>19</v>
      </c>
      <c r="I3413" s="229"/>
      <c r="J3413" s="225"/>
      <c r="K3413" s="225"/>
      <c r="L3413" s="230"/>
      <c r="M3413" s="231"/>
      <c r="N3413" s="232"/>
      <c r="O3413" s="232"/>
      <c r="P3413" s="232"/>
      <c r="Q3413" s="232"/>
      <c r="R3413" s="232"/>
      <c r="S3413" s="232"/>
      <c r="T3413" s="23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34" t="s">
        <v>221</v>
      </c>
      <c r="AU3413" s="234" t="s">
        <v>78</v>
      </c>
      <c r="AV3413" s="13" t="s">
        <v>74</v>
      </c>
      <c r="AW3413" s="13" t="s">
        <v>31</v>
      </c>
      <c r="AX3413" s="13" t="s">
        <v>69</v>
      </c>
      <c r="AY3413" s="234" t="s">
        <v>212</v>
      </c>
    </row>
    <row r="3414" s="14" customFormat="1">
      <c r="A3414" s="14"/>
      <c r="B3414" s="235"/>
      <c r="C3414" s="236"/>
      <c r="D3414" s="226" t="s">
        <v>221</v>
      </c>
      <c r="E3414" s="237" t="s">
        <v>19</v>
      </c>
      <c r="F3414" s="238" t="s">
        <v>2349</v>
      </c>
      <c r="G3414" s="236"/>
      <c r="H3414" s="239">
        <v>30.663</v>
      </c>
      <c r="I3414" s="240"/>
      <c r="J3414" s="236"/>
      <c r="K3414" s="236"/>
      <c r="L3414" s="241"/>
      <c r="M3414" s="242"/>
      <c r="N3414" s="243"/>
      <c r="O3414" s="243"/>
      <c r="P3414" s="243"/>
      <c r="Q3414" s="243"/>
      <c r="R3414" s="243"/>
      <c r="S3414" s="243"/>
      <c r="T3414" s="24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45" t="s">
        <v>221</v>
      </c>
      <c r="AU3414" s="245" t="s">
        <v>78</v>
      </c>
      <c r="AV3414" s="14" t="s">
        <v>78</v>
      </c>
      <c r="AW3414" s="14" t="s">
        <v>31</v>
      </c>
      <c r="AX3414" s="14" t="s">
        <v>69</v>
      </c>
      <c r="AY3414" s="245" t="s">
        <v>212</v>
      </c>
    </row>
    <row r="3415" s="13" customFormat="1">
      <c r="A3415" s="13"/>
      <c r="B3415" s="224"/>
      <c r="C3415" s="225"/>
      <c r="D3415" s="226" t="s">
        <v>221</v>
      </c>
      <c r="E3415" s="227" t="s">
        <v>19</v>
      </c>
      <c r="F3415" s="228" t="s">
        <v>296</v>
      </c>
      <c r="G3415" s="225"/>
      <c r="H3415" s="227" t="s">
        <v>19</v>
      </c>
      <c r="I3415" s="229"/>
      <c r="J3415" s="225"/>
      <c r="K3415" s="225"/>
      <c r="L3415" s="230"/>
      <c r="M3415" s="231"/>
      <c r="N3415" s="232"/>
      <c r="O3415" s="232"/>
      <c r="P3415" s="232"/>
      <c r="Q3415" s="232"/>
      <c r="R3415" s="232"/>
      <c r="S3415" s="232"/>
      <c r="T3415" s="23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34" t="s">
        <v>221</v>
      </c>
      <c r="AU3415" s="234" t="s">
        <v>78</v>
      </c>
      <c r="AV3415" s="13" t="s">
        <v>74</v>
      </c>
      <c r="AW3415" s="13" t="s">
        <v>31</v>
      </c>
      <c r="AX3415" s="13" t="s">
        <v>69</v>
      </c>
      <c r="AY3415" s="234" t="s">
        <v>212</v>
      </c>
    </row>
    <row r="3416" s="14" customFormat="1">
      <c r="A3416" s="14"/>
      <c r="B3416" s="235"/>
      <c r="C3416" s="236"/>
      <c r="D3416" s="226" t="s">
        <v>221</v>
      </c>
      <c r="E3416" s="237" t="s">
        <v>19</v>
      </c>
      <c r="F3416" s="238" t="s">
        <v>1113</v>
      </c>
      <c r="G3416" s="236"/>
      <c r="H3416" s="239">
        <v>-3.6000000000000001</v>
      </c>
      <c r="I3416" s="240"/>
      <c r="J3416" s="236"/>
      <c r="K3416" s="236"/>
      <c r="L3416" s="241"/>
      <c r="M3416" s="242"/>
      <c r="N3416" s="243"/>
      <c r="O3416" s="243"/>
      <c r="P3416" s="243"/>
      <c r="Q3416" s="243"/>
      <c r="R3416" s="243"/>
      <c r="S3416" s="243"/>
      <c r="T3416" s="244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45" t="s">
        <v>221</v>
      </c>
      <c r="AU3416" s="245" t="s">
        <v>78</v>
      </c>
      <c r="AV3416" s="14" t="s">
        <v>78</v>
      </c>
      <c r="AW3416" s="14" t="s">
        <v>31</v>
      </c>
      <c r="AX3416" s="14" t="s">
        <v>69</v>
      </c>
      <c r="AY3416" s="245" t="s">
        <v>212</v>
      </c>
    </row>
    <row r="3417" s="13" customFormat="1">
      <c r="A3417" s="13"/>
      <c r="B3417" s="224"/>
      <c r="C3417" s="225"/>
      <c r="D3417" s="226" t="s">
        <v>221</v>
      </c>
      <c r="E3417" s="227" t="s">
        <v>19</v>
      </c>
      <c r="F3417" s="228" t="s">
        <v>2210</v>
      </c>
      <c r="G3417" s="225"/>
      <c r="H3417" s="227" t="s">
        <v>19</v>
      </c>
      <c r="I3417" s="229"/>
      <c r="J3417" s="225"/>
      <c r="K3417" s="225"/>
      <c r="L3417" s="230"/>
      <c r="M3417" s="231"/>
      <c r="N3417" s="232"/>
      <c r="O3417" s="232"/>
      <c r="P3417" s="232"/>
      <c r="Q3417" s="232"/>
      <c r="R3417" s="232"/>
      <c r="S3417" s="232"/>
      <c r="T3417" s="23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34" t="s">
        <v>221</v>
      </c>
      <c r="AU3417" s="234" t="s">
        <v>78</v>
      </c>
      <c r="AV3417" s="13" t="s">
        <v>74</v>
      </c>
      <c r="AW3417" s="13" t="s">
        <v>31</v>
      </c>
      <c r="AX3417" s="13" t="s">
        <v>69</v>
      </c>
      <c r="AY3417" s="234" t="s">
        <v>212</v>
      </c>
    </row>
    <row r="3418" s="14" customFormat="1">
      <c r="A3418" s="14"/>
      <c r="B3418" s="235"/>
      <c r="C3418" s="236"/>
      <c r="D3418" s="226" t="s">
        <v>221</v>
      </c>
      <c r="E3418" s="237" t="s">
        <v>19</v>
      </c>
      <c r="F3418" s="238" t="s">
        <v>2350</v>
      </c>
      <c r="G3418" s="236"/>
      <c r="H3418" s="239">
        <v>47.814</v>
      </c>
      <c r="I3418" s="240"/>
      <c r="J3418" s="236"/>
      <c r="K3418" s="236"/>
      <c r="L3418" s="241"/>
      <c r="M3418" s="242"/>
      <c r="N3418" s="243"/>
      <c r="O3418" s="243"/>
      <c r="P3418" s="243"/>
      <c r="Q3418" s="243"/>
      <c r="R3418" s="243"/>
      <c r="S3418" s="243"/>
      <c r="T3418" s="24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T3418" s="245" t="s">
        <v>221</v>
      </c>
      <c r="AU3418" s="245" t="s">
        <v>78</v>
      </c>
      <c r="AV3418" s="14" t="s">
        <v>78</v>
      </c>
      <c r="AW3418" s="14" t="s">
        <v>31</v>
      </c>
      <c r="AX3418" s="14" t="s">
        <v>69</v>
      </c>
      <c r="AY3418" s="245" t="s">
        <v>212</v>
      </c>
    </row>
    <row r="3419" s="13" customFormat="1">
      <c r="A3419" s="13"/>
      <c r="B3419" s="224"/>
      <c r="C3419" s="225"/>
      <c r="D3419" s="226" t="s">
        <v>221</v>
      </c>
      <c r="E3419" s="227" t="s">
        <v>19</v>
      </c>
      <c r="F3419" s="228" t="s">
        <v>296</v>
      </c>
      <c r="G3419" s="225"/>
      <c r="H3419" s="227" t="s">
        <v>19</v>
      </c>
      <c r="I3419" s="229"/>
      <c r="J3419" s="225"/>
      <c r="K3419" s="225"/>
      <c r="L3419" s="230"/>
      <c r="M3419" s="231"/>
      <c r="N3419" s="232"/>
      <c r="O3419" s="232"/>
      <c r="P3419" s="232"/>
      <c r="Q3419" s="232"/>
      <c r="R3419" s="232"/>
      <c r="S3419" s="232"/>
      <c r="T3419" s="23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34" t="s">
        <v>221</v>
      </c>
      <c r="AU3419" s="234" t="s">
        <v>78</v>
      </c>
      <c r="AV3419" s="13" t="s">
        <v>74</v>
      </c>
      <c r="AW3419" s="13" t="s">
        <v>31</v>
      </c>
      <c r="AX3419" s="13" t="s">
        <v>69</v>
      </c>
      <c r="AY3419" s="234" t="s">
        <v>212</v>
      </c>
    </row>
    <row r="3420" s="14" customFormat="1">
      <c r="A3420" s="14"/>
      <c r="B3420" s="235"/>
      <c r="C3420" s="236"/>
      <c r="D3420" s="226" t="s">
        <v>221</v>
      </c>
      <c r="E3420" s="237" t="s">
        <v>19</v>
      </c>
      <c r="F3420" s="238" t="s">
        <v>1006</v>
      </c>
      <c r="G3420" s="236"/>
      <c r="H3420" s="239">
        <v>-1.8</v>
      </c>
      <c r="I3420" s="240"/>
      <c r="J3420" s="236"/>
      <c r="K3420" s="236"/>
      <c r="L3420" s="241"/>
      <c r="M3420" s="242"/>
      <c r="N3420" s="243"/>
      <c r="O3420" s="243"/>
      <c r="P3420" s="243"/>
      <c r="Q3420" s="243"/>
      <c r="R3420" s="243"/>
      <c r="S3420" s="243"/>
      <c r="T3420" s="244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45" t="s">
        <v>221</v>
      </c>
      <c r="AU3420" s="245" t="s">
        <v>78</v>
      </c>
      <c r="AV3420" s="14" t="s">
        <v>78</v>
      </c>
      <c r="AW3420" s="14" t="s">
        <v>31</v>
      </c>
      <c r="AX3420" s="14" t="s">
        <v>69</v>
      </c>
      <c r="AY3420" s="245" t="s">
        <v>212</v>
      </c>
    </row>
    <row r="3421" s="14" customFormat="1">
      <c r="A3421" s="14"/>
      <c r="B3421" s="235"/>
      <c r="C3421" s="236"/>
      <c r="D3421" s="226" t="s">
        <v>221</v>
      </c>
      <c r="E3421" s="237" t="s">
        <v>19</v>
      </c>
      <c r="F3421" s="238" t="s">
        <v>2346</v>
      </c>
      <c r="G3421" s="236"/>
      <c r="H3421" s="239">
        <v>-2.6000000000000001</v>
      </c>
      <c r="I3421" s="240"/>
      <c r="J3421" s="236"/>
      <c r="K3421" s="236"/>
      <c r="L3421" s="241"/>
      <c r="M3421" s="242"/>
      <c r="N3421" s="243"/>
      <c r="O3421" s="243"/>
      <c r="P3421" s="243"/>
      <c r="Q3421" s="243"/>
      <c r="R3421" s="243"/>
      <c r="S3421" s="243"/>
      <c r="T3421" s="24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45" t="s">
        <v>221</v>
      </c>
      <c r="AU3421" s="245" t="s">
        <v>78</v>
      </c>
      <c r="AV3421" s="14" t="s">
        <v>78</v>
      </c>
      <c r="AW3421" s="14" t="s">
        <v>31</v>
      </c>
      <c r="AX3421" s="14" t="s">
        <v>69</v>
      </c>
      <c r="AY3421" s="245" t="s">
        <v>212</v>
      </c>
    </row>
    <row r="3422" s="13" customFormat="1">
      <c r="A3422" s="13"/>
      <c r="B3422" s="224"/>
      <c r="C3422" s="225"/>
      <c r="D3422" s="226" t="s">
        <v>221</v>
      </c>
      <c r="E3422" s="227" t="s">
        <v>19</v>
      </c>
      <c r="F3422" s="228" t="s">
        <v>2211</v>
      </c>
      <c r="G3422" s="225"/>
      <c r="H3422" s="227" t="s">
        <v>19</v>
      </c>
      <c r="I3422" s="229"/>
      <c r="J3422" s="225"/>
      <c r="K3422" s="225"/>
      <c r="L3422" s="230"/>
      <c r="M3422" s="231"/>
      <c r="N3422" s="232"/>
      <c r="O3422" s="232"/>
      <c r="P3422" s="232"/>
      <c r="Q3422" s="232"/>
      <c r="R3422" s="232"/>
      <c r="S3422" s="232"/>
      <c r="T3422" s="233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34" t="s">
        <v>221</v>
      </c>
      <c r="AU3422" s="234" t="s">
        <v>78</v>
      </c>
      <c r="AV3422" s="13" t="s">
        <v>74</v>
      </c>
      <c r="AW3422" s="13" t="s">
        <v>31</v>
      </c>
      <c r="AX3422" s="13" t="s">
        <v>69</v>
      </c>
      <c r="AY3422" s="234" t="s">
        <v>212</v>
      </c>
    </row>
    <row r="3423" s="14" customFormat="1">
      <c r="A3423" s="14"/>
      <c r="B3423" s="235"/>
      <c r="C3423" s="236"/>
      <c r="D3423" s="226" t="s">
        <v>221</v>
      </c>
      <c r="E3423" s="237" t="s">
        <v>19</v>
      </c>
      <c r="F3423" s="238" t="s">
        <v>2347</v>
      </c>
      <c r="G3423" s="236"/>
      <c r="H3423" s="239">
        <v>47.817</v>
      </c>
      <c r="I3423" s="240"/>
      <c r="J3423" s="236"/>
      <c r="K3423" s="236"/>
      <c r="L3423" s="241"/>
      <c r="M3423" s="242"/>
      <c r="N3423" s="243"/>
      <c r="O3423" s="243"/>
      <c r="P3423" s="243"/>
      <c r="Q3423" s="243"/>
      <c r="R3423" s="243"/>
      <c r="S3423" s="243"/>
      <c r="T3423" s="244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45" t="s">
        <v>221</v>
      </c>
      <c r="AU3423" s="245" t="s">
        <v>78</v>
      </c>
      <c r="AV3423" s="14" t="s">
        <v>78</v>
      </c>
      <c r="AW3423" s="14" t="s">
        <v>31</v>
      </c>
      <c r="AX3423" s="14" t="s">
        <v>69</v>
      </c>
      <c r="AY3423" s="245" t="s">
        <v>212</v>
      </c>
    </row>
    <row r="3424" s="13" customFormat="1">
      <c r="A3424" s="13"/>
      <c r="B3424" s="224"/>
      <c r="C3424" s="225"/>
      <c r="D3424" s="226" t="s">
        <v>221</v>
      </c>
      <c r="E3424" s="227" t="s">
        <v>19</v>
      </c>
      <c r="F3424" s="228" t="s">
        <v>296</v>
      </c>
      <c r="G3424" s="225"/>
      <c r="H3424" s="227" t="s">
        <v>19</v>
      </c>
      <c r="I3424" s="229"/>
      <c r="J3424" s="225"/>
      <c r="K3424" s="225"/>
      <c r="L3424" s="230"/>
      <c r="M3424" s="231"/>
      <c r="N3424" s="232"/>
      <c r="O3424" s="232"/>
      <c r="P3424" s="232"/>
      <c r="Q3424" s="232"/>
      <c r="R3424" s="232"/>
      <c r="S3424" s="232"/>
      <c r="T3424" s="23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34" t="s">
        <v>221</v>
      </c>
      <c r="AU3424" s="234" t="s">
        <v>78</v>
      </c>
      <c r="AV3424" s="13" t="s">
        <v>74</v>
      </c>
      <c r="AW3424" s="13" t="s">
        <v>31</v>
      </c>
      <c r="AX3424" s="13" t="s">
        <v>69</v>
      </c>
      <c r="AY3424" s="234" t="s">
        <v>212</v>
      </c>
    </row>
    <row r="3425" s="14" customFormat="1">
      <c r="A3425" s="14"/>
      <c r="B3425" s="235"/>
      <c r="C3425" s="236"/>
      <c r="D3425" s="226" t="s">
        <v>221</v>
      </c>
      <c r="E3425" s="237" t="s">
        <v>19</v>
      </c>
      <c r="F3425" s="238" t="s">
        <v>1006</v>
      </c>
      <c r="G3425" s="236"/>
      <c r="H3425" s="239">
        <v>-1.8</v>
      </c>
      <c r="I3425" s="240"/>
      <c r="J3425" s="236"/>
      <c r="K3425" s="236"/>
      <c r="L3425" s="241"/>
      <c r="M3425" s="242"/>
      <c r="N3425" s="243"/>
      <c r="O3425" s="243"/>
      <c r="P3425" s="243"/>
      <c r="Q3425" s="243"/>
      <c r="R3425" s="243"/>
      <c r="S3425" s="243"/>
      <c r="T3425" s="24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T3425" s="245" t="s">
        <v>221</v>
      </c>
      <c r="AU3425" s="245" t="s">
        <v>78</v>
      </c>
      <c r="AV3425" s="14" t="s">
        <v>78</v>
      </c>
      <c r="AW3425" s="14" t="s">
        <v>31</v>
      </c>
      <c r="AX3425" s="14" t="s">
        <v>69</v>
      </c>
      <c r="AY3425" s="245" t="s">
        <v>212</v>
      </c>
    </row>
    <row r="3426" s="14" customFormat="1">
      <c r="A3426" s="14"/>
      <c r="B3426" s="235"/>
      <c r="C3426" s="236"/>
      <c r="D3426" s="226" t="s">
        <v>221</v>
      </c>
      <c r="E3426" s="237" t="s">
        <v>19</v>
      </c>
      <c r="F3426" s="238" t="s">
        <v>2346</v>
      </c>
      <c r="G3426" s="236"/>
      <c r="H3426" s="239">
        <v>-2.6000000000000001</v>
      </c>
      <c r="I3426" s="240"/>
      <c r="J3426" s="236"/>
      <c r="K3426" s="236"/>
      <c r="L3426" s="241"/>
      <c r="M3426" s="242"/>
      <c r="N3426" s="243"/>
      <c r="O3426" s="243"/>
      <c r="P3426" s="243"/>
      <c r="Q3426" s="243"/>
      <c r="R3426" s="243"/>
      <c r="S3426" s="243"/>
      <c r="T3426" s="244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45" t="s">
        <v>221</v>
      </c>
      <c r="AU3426" s="245" t="s">
        <v>78</v>
      </c>
      <c r="AV3426" s="14" t="s">
        <v>78</v>
      </c>
      <c r="AW3426" s="14" t="s">
        <v>31</v>
      </c>
      <c r="AX3426" s="14" t="s">
        <v>69</v>
      </c>
      <c r="AY3426" s="245" t="s">
        <v>212</v>
      </c>
    </row>
    <row r="3427" s="13" customFormat="1">
      <c r="A3427" s="13"/>
      <c r="B3427" s="224"/>
      <c r="C3427" s="225"/>
      <c r="D3427" s="226" t="s">
        <v>221</v>
      </c>
      <c r="E3427" s="227" t="s">
        <v>19</v>
      </c>
      <c r="F3427" s="228" t="s">
        <v>2387</v>
      </c>
      <c r="G3427" s="225"/>
      <c r="H3427" s="227" t="s">
        <v>19</v>
      </c>
      <c r="I3427" s="229"/>
      <c r="J3427" s="225"/>
      <c r="K3427" s="225"/>
      <c r="L3427" s="230"/>
      <c r="M3427" s="231"/>
      <c r="N3427" s="232"/>
      <c r="O3427" s="232"/>
      <c r="P3427" s="232"/>
      <c r="Q3427" s="232"/>
      <c r="R3427" s="232"/>
      <c r="S3427" s="232"/>
      <c r="T3427" s="23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34" t="s">
        <v>221</v>
      </c>
      <c r="AU3427" s="234" t="s">
        <v>78</v>
      </c>
      <c r="AV3427" s="13" t="s">
        <v>74</v>
      </c>
      <c r="AW3427" s="13" t="s">
        <v>31</v>
      </c>
      <c r="AX3427" s="13" t="s">
        <v>69</v>
      </c>
      <c r="AY3427" s="234" t="s">
        <v>212</v>
      </c>
    </row>
    <row r="3428" s="14" customFormat="1">
      <c r="A3428" s="14"/>
      <c r="B3428" s="235"/>
      <c r="C3428" s="236"/>
      <c r="D3428" s="226" t="s">
        <v>221</v>
      </c>
      <c r="E3428" s="237" t="s">
        <v>19</v>
      </c>
      <c r="F3428" s="238" t="s">
        <v>2349</v>
      </c>
      <c r="G3428" s="236"/>
      <c r="H3428" s="239">
        <v>30.663</v>
      </c>
      <c r="I3428" s="240"/>
      <c r="J3428" s="236"/>
      <c r="K3428" s="236"/>
      <c r="L3428" s="241"/>
      <c r="M3428" s="242"/>
      <c r="N3428" s="243"/>
      <c r="O3428" s="243"/>
      <c r="P3428" s="243"/>
      <c r="Q3428" s="243"/>
      <c r="R3428" s="243"/>
      <c r="S3428" s="243"/>
      <c r="T3428" s="24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45" t="s">
        <v>221</v>
      </c>
      <c r="AU3428" s="245" t="s">
        <v>78</v>
      </c>
      <c r="AV3428" s="14" t="s">
        <v>78</v>
      </c>
      <c r="AW3428" s="14" t="s">
        <v>31</v>
      </c>
      <c r="AX3428" s="14" t="s">
        <v>69</v>
      </c>
      <c r="AY3428" s="245" t="s">
        <v>212</v>
      </c>
    </row>
    <row r="3429" s="13" customFormat="1">
      <c r="A3429" s="13"/>
      <c r="B3429" s="224"/>
      <c r="C3429" s="225"/>
      <c r="D3429" s="226" t="s">
        <v>221</v>
      </c>
      <c r="E3429" s="227" t="s">
        <v>19</v>
      </c>
      <c r="F3429" s="228" t="s">
        <v>296</v>
      </c>
      <c r="G3429" s="225"/>
      <c r="H3429" s="227" t="s">
        <v>19</v>
      </c>
      <c r="I3429" s="229"/>
      <c r="J3429" s="225"/>
      <c r="K3429" s="225"/>
      <c r="L3429" s="230"/>
      <c r="M3429" s="231"/>
      <c r="N3429" s="232"/>
      <c r="O3429" s="232"/>
      <c r="P3429" s="232"/>
      <c r="Q3429" s="232"/>
      <c r="R3429" s="232"/>
      <c r="S3429" s="232"/>
      <c r="T3429" s="23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34" t="s">
        <v>221</v>
      </c>
      <c r="AU3429" s="234" t="s">
        <v>78</v>
      </c>
      <c r="AV3429" s="13" t="s">
        <v>74</v>
      </c>
      <c r="AW3429" s="13" t="s">
        <v>31</v>
      </c>
      <c r="AX3429" s="13" t="s">
        <v>69</v>
      </c>
      <c r="AY3429" s="234" t="s">
        <v>212</v>
      </c>
    </row>
    <row r="3430" s="14" customFormat="1">
      <c r="A3430" s="14"/>
      <c r="B3430" s="235"/>
      <c r="C3430" s="236"/>
      <c r="D3430" s="226" t="s">
        <v>221</v>
      </c>
      <c r="E3430" s="237" t="s">
        <v>19</v>
      </c>
      <c r="F3430" s="238" t="s">
        <v>1113</v>
      </c>
      <c r="G3430" s="236"/>
      <c r="H3430" s="239">
        <v>-3.6000000000000001</v>
      </c>
      <c r="I3430" s="240"/>
      <c r="J3430" s="236"/>
      <c r="K3430" s="236"/>
      <c r="L3430" s="241"/>
      <c r="M3430" s="242"/>
      <c r="N3430" s="243"/>
      <c r="O3430" s="243"/>
      <c r="P3430" s="243"/>
      <c r="Q3430" s="243"/>
      <c r="R3430" s="243"/>
      <c r="S3430" s="243"/>
      <c r="T3430" s="244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45" t="s">
        <v>221</v>
      </c>
      <c r="AU3430" s="245" t="s">
        <v>78</v>
      </c>
      <c r="AV3430" s="14" t="s">
        <v>78</v>
      </c>
      <c r="AW3430" s="14" t="s">
        <v>31</v>
      </c>
      <c r="AX3430" s="14" t="s">
        <v>69</v>
      </c>
      <c r="AY3430" s="245" t="s">
        <v>212</v>
      </c>
    </row>
    <row r="3431" s="13" customFormat="1">
      <c r="A3431" s="13"/>
      <c r="B3431" s="224"/>
      <c r="C3431" s="225"/>
      <c r="D3431" s="226" t="s">
        <v>221</v>
      </c>
      <c r="E3431" s="227" t="s">
        <v>19</v>
      </c>
      <c r="F3431" s="228" t="s">
        <v>2212</v>
      </c>
      <c r="G3431" s="225"/>
      <c r="H3431" s="227" t="s">
        <v>19</v>
      </c>
      <c r="I3431" s="229"/>
      <c r="J3431" s="225"/>
      <c r="K3431" s="225"/>
      <c r="L3431" s="230"/>
      <c r="M3431" s="231"/>
      <c r="N3431" s="232"/>
      <c r="O3431" s="232"/>
      <c r="P3431" s="232"/>
      <c r="Q3431" s="232"/>
      <c r="R3431" s="232"/>
      <c r="S3431" s="232"/>
      <c r="T3431" s="23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34" t="s">
        <v>221</v>
      </c>
      <c r="AU3431" s="234" t="s">
        <v>78</v>
      </c>
      <c r="AV3431" s="13" t="s">
        <v>74</v>
      </c>
      <c r="AW3431" s="13" t="s">
        <v>31</v>
      </c>
      <c r="AX3431" s="13" t="s">
        <v>69</v>
      </c>
      <c r="AY3431" s="234" t="s">
        <v>212</v>
      </c>
    </row>
    <row r="3432" s="14" customFormat="1">
      <c r="A3432" s="14"/>
      <c r="B3432" s="235"/>
      <c r="C3432" s="236"/>
      <c r="D3432" s="226" t="s">
        <v>221</v>
      </c>
      <c r="E3432" s="237" t="s">
        <v>19</v>
      </c>
      <c r="F3432" s="238" t="s">
        <v>2353</v>
      </c>
      <c r="G3432" s="236"/>
      <c r="H3432" s="239">
        <v>47.438000000000002</v>
      </c>
      <c r="I3432" s="240"/>
      <c r="J3432" s="236"/>
      <c r="K3432" s="236"/>
      <c r="L3432" s="241"/>
      <c r="M3432" s="242"/>
      <c r="N3432" s="243"/>
      <c r="O3432" s="243"/>
      <c r="P3432" s="243"/>
      <c r="Q3432" s="243"/>
      <c r="R3432" s="243"/>
      <c r="S3432" s="243"/>
      <c r="T3432" s="24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45" t="s">
        <v>221</v>
      </c>
      <c r="AU3432" s="245" t="s">
        <v>78</v>
      </c>
      <c r="AV3432" s="14" t="s">
        <v>78</v>
      </c>
      <c r="AW3432" s="14" t="s">
        <v>31</v>
      </c>
      <c r="AX3432" s="14" t="s">
        <v>69</v>
      </c>
      <c r="AY3432" s="245" t="s">
        <v>212</v>
      </c>
    </row>
    <row r="3433" s="13" customFormat="1">
      <c r="A3433" s="13"/>
      <c r="B3433" s="224"/>
      <c r="C3433" s="225"/>
      <c r="D3433" s="226" t="s">
        <v>221</v>
      </c>
      <c r="E3433" s="227" t="s">
        <v>19</v>
      </c>
      <c r="F3433" s="228" t="s">
        <v>296</v>
      </c>
      <c r="G3433" s="225"/>
      <c r="H3433" s="227" t="s">
        <v>19</v>
      </c>
      <c r="I3433" s="229"/>
      <c r="J3433" s="225"/>
      <c r="K3433" s="225"/>
      <c r="L3433" s="230"/>
      <c r="M3433" s="231"/>
      <c r="N3433" s="232"/>
      <c r="O3433" s="232"/>
      <c r="P3433" s="232"/>
      <c r="Q3433" s="232"/>
      <c r="R3433" s="232"/>
      <c r="S3433" s="232"/>
      <c r="T3433" s="233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34" t="s">
        <v>221</v>
      </c>
      <c r="AU3433" s="234" t="s">
        <v>78</v>
      </c>
      <c r="AV3433" s="13" t="s">
        <v>74</v>
      </c>
      <c r="AW3433" s="13" t="s">
        <v>31</v>
      </c>
      <c r="AX3433" s="13" t="s">
        <v>69</v>
      </c>
      <c r="AY3433" s="234" t="s">
        <v>212</v>
      </c>
    </row>
    <row r="3434" s="14" customFormat="1">
      <c r="A3434" s="14"/>
      <c r="B3434" s="235"/>
      <c r="C3434" s="236"/>
      <c r="D3434" s="226" t="s">
        <v>221</v>
      </c>
      <c r="E3434" s="237" t="s">
        <v>19</v>
      </c>
      <c r="F3434" s="238" t="s">
        <v>1006</v>
      </c>
      <c r="G3434" s="236"/>
      <c r="H3434" s="239">
        <v>-1.8</v>
      </c>
      <c r="I3434" s="240"/>
      <c r="J3434" s="236"/>
      <c r="K3434" s="236"/>
      <c r="L3434" s="241"/>
      <c r="M3434" s="242"/>
      <c r="N3434" s="243"/>
      <c r="O3434" s="243"/>
      <c r="P3434" s="243"/>
      <c r="Q3434" s="243"/>
      <c r="R3434" s="243"/>
      <c r="S3434" s="243"/>
      <c r="T3434" s="244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45" t="s">
        <v>221</v>
      </c>
      <c r="AU3434" s="245" t="s">
        <v>78</v>
      </c>
      <c r="AV3434" s="14" t="s">
        <v>78</v>
      </c>
      <c r="AW3434" s="14" t="s">
        <v>31</v>
      </c>
      <c r="AX3434" s="14" t="s">
        <v>69</v>
      </c>
      <c r="AY3434" s="245" t="s">
        <v>212</v>
      </c>
    </row>
    <row r="3435" s="14" customFormat="1">
      <c r="A3435" s="14"/>
      <c r="B3435" s="235"/>
      <c r="C3435" s="236"/>
      <c r="D3435" s="226" t="s">
        <v>221</v>
      </c>
      <c r="E3435" s="237" t="s">
        <v>19</v>
      </c>
      <c r="F3435" s="238" t="s">
        <v>2346</v>
      </c>
      <c r="G3435" s="236"/>
      <c r="H3435" s="239">
        <v>-2.6000000000000001</v>
      </c>
      <c r="I3435" s="240"/>
      <c r="J3435" s="236"/>
      <c r="K3435" s="236"/>
      <c r="L3435" s="241"/>
      <c r="M3435" s="242"/>
      <c r="N3435" s="243"/>
      <c r="O3435" s="243"/>
      <c r="P3435" s="243"/>
      <c r="Q3435" s="243"/>
      <c r="R3435" s="243"/>
      <c r="S3435" s="243"/>
      <c r="T3435" s="244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T3435" s="245" t="s">
        <v>221</v>
      </c>
      <c r="AU3435" s="245" t="s">
        <v>78</v>
      </c>
      <c r="AV3435" s="14" t="s">
        <v>78</v>
      </c>
      <c r="AW3435" s="14" t="s">
        <v>31</v>
      </c>
      <c r="AX3435" s="14" t="s">
        <v>69</v>
      </c>
      <c r="AY3435" s="245" t="s">
        <v>212</v>
      </c>
    </row>
    <row r="3436" s="13" customFormat="1">
      <c r="A3436" s="13"/>
      <c r="B3436" s="224"/>
      <c r="C3436" s="225"/>
      <c r="D3436" s="226" t="s">
        <v>221</v>
      </c>
      <c r="E3436" s="227" t="s">
        <v>19</v>
      </c>
      <c r="F3436" s="228" t="s">
        <v>2213</v>
      </c>
      <c r="G3436" s="225"/>
      <c r="H3436" s="227" t="s">
        <v>19</v>
      </c>
      <c r="I3436" s="229"/>
      <c r="J3436" s="225"/>
      <c r="K3436" s="225"/>
      <c r="L3436" s="230"/>
      <c r="M3436" s="231"/>
      <c r="N3436" s="232"/>
      <c r="O3436" s="232"/>
      <c r="P3436" s="232"/>
      <c r="Q3436" s="232"/>
      <c r="R3436" s="232"/>
      <c r="S3436" s="232"/>
      <c r="T3436" s="23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34" t="s">
        <v>221</v>
      </c>
      <c r="AU3436" s="234" t="s">
        <v>78</v>
      </c>
      <c r="AV3436" s="13" t="s">
        <v>74</v>
      </c>
      <c r="AW3436" s="13" t="s">
        <v>31</v>
      </c>
      <c r="AX3436" s="13" t="s">
        <v>69</v>
      </c>
      <c r="AY3436" s="234" t="s">
        <v>212</v>
      </c>
    </row>
    <row r="3437" s="14" customFormat="1">
      <c r="A3437" s="14"/>
      <c r="B3437" s="235"/>
      <c r="C3437" s="236"/>
      <c r="D3437" s="226" t="s">
        <v>221</v>
      </c>
      <c r="E3437" s="237" t="s">
        <v>19</v>
      </c>
      <c r="F3437" s="238" t="s">
        <v>2354</v>
      </c>
      <c r="G3437" s="236"/>
      <c r="H3437" s="239">
        <v>52.993000000000002</v>
      </c>
      <c r="I3437" s="240"/>
      <c r="J3437" s="236"/>
      <c r="K3437" s="236"/>
      <c r="L3437" s="241"/>
      <c r="M3437" s="242"/>
      <c r="N3437" s="243"/>
      <c r="O3437" s="243"/>
      <c r="P3437" s="243"/>
      <c r="Q3437" s="243"/>
      <c r="R3437" s="243"/>
      <c r="S3437" s="243"/>
      <c r="T3437" s="244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T3437" s="245" t="s">
        <v>221</v>
      </c>
      <c r="AU3437" s="245" t="s">
        <v>78</v>
      </c>
      <c r="AV3437" s="14" t="s">
        <v>78</v>
      </c>
      <c r="AW3437" s="14" t="s">
        <v>31</v>
      </c>
      <c r="AX3437" s="14" t="s">
        <v>69</v>
      </c>
      <c r="AY3437" s="245" t="s">
        <v>212</v>
      </c>
    </row>
    <row r="3438" s="13" customFormat="1">
      <c r="A3438" s="13"/>
      <c r="B3438" s="224"/>
      <c r="C3438" s="225"/>
      <c r="D3438" s="226" t="s">
        <v>221</v>
      </c>
      <c r="E3438" s="227" t="s">
        <v>19</v>
      </c>
      <c r="F3438" s="228" t="s">
        <v>296</v>
      </c>
      <c r="G3438" s="225"/>
      <c r="H3438" s="227" t="s">
        <v>19</v>
      </c>
      <c r="I3438" s="229"/>
      <c r="J3438" s="225"/>
      <c r="K3438" s="225"/>
      <c r="L3438" s="230"/>
      <c r="M3438" s="231"/>
      <c r="N3438" s="232"/>
      <c r="O3438" s="232"/>
      <c r="P3438" s="232"/>
      <c r="Q3438" s="232"/>
      <c r="R3438" s="232"/>
      <c r="S3438" s="232"/>
      <c r="T3438" s="23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34" t="s">
        <v>221</v>
      </c>
      <c r="AU3438" s="234" t="s">
        <v>78</v>
      </c>
      <c r="AV3438" s="13" t="s">
        <v>74</v>
      </c>
      <c r="AW3438" s="13" t="s">
        <v>31</v>
      </c>
      <c r="AX3438" s="13" t="s">
        <v>69</v>
      </c>
      <c r="AY3438" s="234" t="s">
        <v>212</v>
      </c>
    </row>
    <row r="3439" s="14" customFormat="1">
      <c r="A3439" s="14"/>
      <c r="B3439" s="235"/>
      <c r="C3439" s="236"/>
      <c r="D3439" s="226" t="s">
        <v>221</v>
      </c>
      <c r="E3439" s="237" t="s">
        <v>19</v>
      </c>
      <c r="F3439" s="238" t="s">
        <v>1006</v>
      </c>
      <c r="G3439" s="236"/>
      <c r="H3439" s="239">
        <v>-1.8</v>
      </c>
      <c r="I3439" s="240"/>
      <c r="J3439" s="236"/>
      <c r="K3439" s="236"/>
      <c r="L3439" s="241"/>
      <c r="M3439" s="242"/>
      <c r="N3439" s="243"/>
      <c r="O3439" s="243"/>
      <c r="P3439" s="243"/>
      <c r="Q3439" s="243"/>
      <c r="R3439" s="243"/>
      <c r="S3439" s="243"/>
      <c r="T3439" s="244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45" t="s">
        <v>221</v>
      </c>
      <c r="AU3439" s="245" t="s">
        <v>78</v>
      </c>
      <c r="AV3439" s="14" t="s">
        <v>78</v>
      </c>
      <c r="AW3439" s="14" t="s">
        <v>31</v>
      </c>
      <c r="AX3439" s="14" t="s">
        <v>69</v>
      </c>
      <c r="AY3439" s="245" t="s">
        <v>212</v>
      </c>
    </row>
    <row r="3440" s="14" customFormat="1">
      <c r="A3440" s="14"/>
      <c r="B3440" s="235"/>
      <c r="C3440" s="236"/>
      <c r="D3440" s="226" t="s">
        <v>221</v>
      </c>
      <c r="E3440" s="237" t="s">
        <v>19</v>
      </c>
      <c r="F3440" s="238" t="s">
        <v>2346</v>
      </c>
      <c r="G3440" s="236"/>
      <c r="H3440" s="239">
        <v>-2.6000000000000001</v>
      </c>
      <c r="I3440" s="240"/>
      <c r="J3440" s="236"/>
      <c r="K3440" s="236"/>
      <c r="L3440" s="241"/>
      <c r="M3440" s="242"/>
      <c r="N3440" s="243"/>
      <c r="O3440" s="243"/>
      <c r="P3440" s="243"/>
      <c r="Q3440" s="243"/>
      <c r="R3440" s="243"/>
      <c r="S3440" s="243"/>
      <c r="T3440" s="244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45" t="s">
        <v>221</v>
      </c>
      <c r="AU3440" s="245" t="s">
        <v>78</v>
      </c>
      <c r="AV3440" s="14" t="s">
        <v>78</v>
      </c>
      <c r="AW3440" s="14" t="s">
        <v>31</v>
      </c>
      <c r="AX3440" s="14" t="s">
        <v>69</v>
      </c>
      <c r="AY3440" s="245" t="s">
        <v>212</v>
      </c>
    </row>
    <row r="3441" s="13" customFormat="1">
      <c r="A3441" s="13"/>
      <c r="B3441" s="224"/>
      <c r="C3441" s="225"/>
      <c r="D3441" s="226" t="s">
        <v>221</v>
      </c>
      <c r="E3441" s="227" t="s">
        <v>19</v>
      </c>
      <c r="F3441" s="228" t="s">
        <v>2388</v>
      </c>
      <c r="G3441" s="225"/>
      <c r="H3441" s="227" t="s">
        <v>19</v>
      </c>
      <c r="I3441" s="229"/>
      <c r="J3441" s="225"/>
      <c r="K3441" s="225"/>
      <c r="L3441" s="230"/>
      <c r="M3441" s="231"/>
      <c r="N3441" s="232"/>
      <c r="O3441" s="232"/>
      <c r="P3441" s="232"/>
      <c r="Q3441" s="232"/>
      <c r="R3441" s="232"/>
      <c r="S3441" s="232"/>
      <c r="T3441" s="23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34" t="s">
        <v>221</v>
      </c>
      <c r="AU3441" s="234" t="s">
        <v>78</v>
      </c>
      <c r="AV3441" s="13" t="s">
        <v>74</v>
      </c>
      <c r="AW3441" s="13" t="s">
        <v>31</v>
      </c>
      <c r="AX3441" s="13" t="s">
        <v>69</v>
      </c>
      <c r="AY3441" s="234" t="s">
        <v>212</v>
      </c>
    </row>
    <row r="3442" s="14" customFormat="1">
      <c r="A3442" s="14"/>
      <c r="B3442" s="235"/>
      <c r="C3442" s="236"/>
      <c r="D3442" s="226" t="s">
        <v>221</v>
      </c>
      <c r="E3442" s="237" t="s">
        <v>19</v>
      </c>
      <c r="F3442" s="238" t="s">
        <v>2356</v>
      </c>
      <c r="G3442" s="236"/>
      <c r="H3442" s="239">
        <v>32.174999999999997</v>
      </c>
      <c r="I3442" s="240"/>
      <c r="J3442" s="236"/>
      <c r="K3442" s="236"/>
      <c r="L3442" s="241"/>
      <c r="M3442" s="242"/>
      <c r="N3442" s="243"/>
      <c r="O3442" s="243"/>
      <c r="P3442" s="243"/>
      <c r="Q3442" s="243"/>
      <c r="R3442" s="243"/>
      <c r="S3442" s="243"/>
      <c r="T3442" s="24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T3442" s="245" t="s">
        <v>221</v>
      </c>
      <c r="AU3442" s="245" t="s">
        <v>78</v>
      </c>
      <c r="AV3442" s="14" t="s">
        <v>78</v>
      </c>
      <c r="AW3442" s="14" t="s">
        <v>31</v>
      </c>
      <c r="AX3442" s="14" t="s">
        <v>69</v>
      </c>
      <c r="AY3442" s="245" t="s">
        <v>212</v>
      </c>
    </row>
    <row r="3443" s="13" customFormat="1">
      <c r="A3443" s="13"/>
      <c r="B3443" s="224"/>
      <c r="C3443" s="225"/>
      <c r="D3443" s="226" t="s">
        <v>221</v>
      </c>
      <c r="E3443" s="227" t="s">
        <v>19</v>
      </c>
      <c r="F3443" s="228" t="s">
        <v>296</v>
      </c>
      <c r="G3443" s="225"/>
      <c r="H3443" s="227" t="s">
        <v>19</v>
      </c>
      <c r="I3443" s="229"/>
      <c r="J3443" s="225"/>
      <c r="K3443" s="225"/>
      <c r="L3443" s="230"/>
      <c r="M3443" s="231"/>
      <c r="N3443" s="232"/>
      <c r="O3443" s="232"/>
      <c r="P3443" s="232"/>
      <c r="Q3443" s="232"/>
      <c r="R3443" s="232"/>
      <c r="S3443" s="232"/>
      <c r="T3443" s="233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34" t="s">
        <v>221</v>
      </c>
      <c r="AU3443" s="234" t="s">
        <v>78</v>
      </c>
      <c r="AV3443" s="13" t="s">
        <v>74</v>
      </c>
      <c r="AW3443" s="13" t="s">
        <v>31</v>
      </c>
      <c r="AX3443" s="13" t="s">
        <v>69</v>
      </c>
      <c r="AY3443" s="234" t="s">
        <v>212</v>
      </c>
    </row>
    <row r="3444" s="14" customFormat="1">
      <c r="A3444" s="14"/>
      <c r="B3444" s="235"/>
      <c r="C3444" s="236"/>
      <c r="D3444" s="226" t="s">
        <v>221</v>
      </c>
      <c r="E3444" s="237" t="s">
        <v>19</v>
      </c>
      <c r="F3444" s="238" t="s">
        <v>1113</v>
      </c>
      <c r="G3444" s="236"/>
      <c r="H3444" s="239">
        <v>-3.6000000000000001</v>
      </c>
      <c r="I3444" s="240"/>
      <c r="J3444" s="236"/>
      <c r="K3444" s="236"/>
      <c r="L3444" s="241"/>
      <c r="M3444" s="242"/>
      <c r="N3444" s="243"/>
      <c r="O3444" s="243"/>
      <c r="P3444" s="243"/>
      <c r="Q3444" s="243"/>
      <c r="R3444" s="243"/>
      <c r="S3444" s="243"/>
      <c r="T3444" s="244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T3444" s="245" t="s">
        <v>221</v>
      </c>
      <c r="AU3444" s="245" t="s">
        <v>78</v>
      </c>
      <c r="AV3444" s="14" t="s">
        <v>78</v>
      </c>
      <c r="AW3444" s="14" t="s">
        <v>31</v>
      </c>
      <c r="AX3444" s="14" t="s">
        <v>69</v>
      </c>
      <c r="AY3444" s="245" t="s">
        <v>212</v>
      </c>
    </row>
    <row r="3445" s="13" customFormat="1">
      <c r="A3445" s="13"/>
      <c r="B3445" s="224"/>
      <c r="C3445" s="225"/>
      <c r="D3445" s="226" t="s">
        <v>221</v>
      </c>
      <c r="E3445" s="227" t="s">
        <v>19</v>
      </c>
      <c r="F3445" s="228" t="s">
        <v>1250</v>
      </c>
      <c r="G3445" s="225"/>
      <c r="H3445" s="227" t="s">
        <v>19</v>
      </c>
      <c r="I3445" s="229"/>
      <c r="J3445" s="225"/>
      <c r="K3445" s="225"/>
      <c r="L3445" s="230"/>
      <c r="M3445" s="231"/>
      <c r="N3445" s="232"/>
      <c r="O3445" s="232"/>
      <c r="P3445" s="232"/>
      <c r="Q3445" s="232"/>
      <c r="R3445" s="232"/>
      <c r="S3445" s="232"/>
      <c r="T3445" s="23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34" t="s">
        <v>221</v>
      </c>
      <c r="AU3445" s="234" t="s">
        <v>78</v>
      </c>
      <c r="AV3445" s="13" t="s">
        <v>74</v>
      </c>
      <c r="AW3445" s="13" t="s">
        <v>31</v>
      </c>
      <c r="AX3445" s="13" t="s">
        <v>69</v>
      </c>
      <c r="AY3445" s="234" t="s">
        <v>212</v>
      </c>
    </row>
    <row r="3446" s="14" customFormat="1">
      <c r="A3446" s="14"/>
      <c r="B3446" s="235"/>
      <c r="C3446" s="236"/>
      <c r="D3446" s="226" t="s">
        <v>221</v>
      </c>
      <c r="E3446" s="237" t="s">
        <v>19</v>
      </c>
      <c r="F3446" s="238" t="s">
        <v>2357</v>
      </c>
      <c r="G3446" s="236"/>
      <c r="H3446" s="239">
        <v>59.840000000000003</v>
      </c>
      <c r="I3446" s="240"/>
      <c r="J3446" s="236"/>
      <c r="K3446" s="236"/>
      <c r="L3446" s="241"/>
      <c r="M3446" s="242"/>
      <c r="N3446" s="243"/>
      <c r="O3446" s="243"/>
      <c r="P3446" s="243"/>
      <c r="Q3446" s="243"/>
      <c r="R3446" s="243"/>
      <c r="S3446" s="243"/>
      <c r="T3446" s="244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45" t="s">
        <v>221</v>
      </c>
      <c r="AU3446" s="245" t="s">
        <v>78</v>
      </c>
      <c r="AV3446" s="14" t="s">
        <v>78</v>
      </c>
      <c r="AW3446" s="14" t="s">
        <v>31</v>
      </c>
      <c r="AX3446" s="14" t="s">
        <v>69</v>
      </c>
      <c r="AY3446" s="245" t="s">
        <v>212</v>
      </c>
    </row>
    <row r="3447" s="13" customFormat="1">
      <c r="A3447" s="13"/>
      <c r="B3447" s="224"/>
      <c r="C3447" s="225"/>
      <c r="D3447" s="226" t="s">
        <v>221</v>
      </c>
      <c r="E3447" s="227" t="s">
        <v>19</v>
      </c>
      <c r="F3447" s="228" t="s">
        <v>296</v>
      </c>
      <c r="G3447" s="225"/>
      <c r="H3447" s="227" t="s">
        <v>19</v>
      </c>
      <c r="I3447" s="229"/>
      <c r="J3447" s="225"/>
      <c r="K3447" s="225"/>
      <c r="L3447" s="230"/>
      <c r="M3447" s="231"/>
      <c r="N3447" s="232"/>
      <c r="O3447" s="232"/>
      <c r="P3447" s="232"/>
      <c r="Q3447" s="232"/>
      <c r="R3447" s="232"/>
      <c r="S3447" s="232"/>
      <c r="T3447" s="23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34" t="s">
        <v>221</v>
      </c>
      <c r="AU3447" s="234" t="s">
        <v>78</v>
      </c>
      <c r="AV3447" s="13" t="s">
        <v>74</v>
      </c>
      <c r="AW3447" s="13" t="s">
        <v>31</v>
      </c>
      <c r="AX3447" s="13" t="s">
        <v>69</v>
      </c>
      <c r="AY3447" s="234" t="s">
        <v>212</v>
      </c>
    </row>
    <row r="3448" s="14" customFormat="1">
      <c r="A3448" s="14"/>
      <c r="B3448" s="235"/>
      <c r="C3448" s="236"/>
      <c r="D3448" s="226" t="s">
        <v>221</v>
      </c>
      <c r="E3448" s="237" t="s">
        <v>19</v>
      </c>
      <c r="F3448" s="238" t="s">
        <v>1006</v>
      </c>
      <c r="G3448" s="236"/>
      <c r="H3448" s="239">
        <v>-1.8</v>
      </c>
      <c r="I3448" s="240"/>
      <c r="J3448" s="236"/>
      <c r="K3448" s="236"/>
      <c r="L3448" s="241"/>
      <c r="M3448" s="242"/>
      <c r="N3448" s="243"/>
      <c r="O3448" s="243"/>
      <c r="P3448" s="243"/>
      <c r="Q3448" s="243"/>
      <c r="R3448" s="243"/>
      <c r="S3448" s="243"/>
      <c r="T3448" s="24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45" t="s">
        <v>221</v>
      </c>
      <c r="AU3448" s="245" t="s">
        <v>78</v>
      </c>
      <c r="AV3448" s="14" t="s">
        <v>78</v>
      </c>
      <c r="AW3448" s="14" t="s">
        <v>31</v>
      </c>
      <c r="AX3448" s="14" t="s">
        <v>69</v>
      </c>
      <c r="AY3448" s="245" t="s">
        <v>212</v>
      </c>
    </row>
    <row r="3449" s="14" customFormat="1">
      <c r="A3449" s="14"/>
      <c r="B3449" s="235"/>
      <c r="C3449" s="236"/>
      <c r="D3449" s="226" t="s">
        <v>221</v>
      </c>
      <c r="E3449" s="237" t="s">
        <v>19</v>
      </c>
      <c r="F3449" s="238" t="s">
        <v>2346</v>
      </c>
      <c r="G3449" s="236"/>
      <c r="H3449" s="239">
        <v>-2.6000000000000001</v>
      </c>
      <c r="I3449" s="240"/>
      <c r="J3449" s="236"/>
      <c r="K3449" s="236"/>
      <c r="L3449" s="241"/>
      <c r="M3449" s="242"/>
      <c r="N3449" s="243"/>
      <c r="O3449" s="243"/>
      <c r="P3449" s="243"/>
      <c r="Q3449" s="243"/>
      <c r="R3449" s="243"/>
      <c r="S3449" s="243"/>
      <c r="T3449" s="244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45" t="s">
        <v>221</v>
      </c>
      <c r="AU3449" s="245" t="s">
        <v>78</v>
      </c>
      <c r="AV3449" s="14" t="s">
        <v>78</v>
      </c>
      <c r="AW3449" s="14" t="s">
        <v>31</v>
      </c>
      <c r="AX3449" s="14" t="s">
        <v>69</v>
      </c>
      <c r="AY3449" s="245" t="s">
        <v>212</v>
      </c>
    </row>
    <row r="3450" s="13" customFormat="1">
      <c r="A3450" s="13"/>
      <c r="B3450" s="224"/>
      <c r="C3450" s="225"/>
      <c r="D3450" s="226" t="s">
        <v>221</v>
      </c>
      <c r="E3450" s="227" t="s">
        <v>19</v>
      </c>
      <c r="F3450" s="228" t="s">
        <v>2214</v>
      </c>
      <c r="G3450" s="225"/>
      <c r="H3450" s="227" t="s">
        <v>19</v>
      </c>
      <c r="I3450" s="229"/>
      <c r="J3450" s="225"/>
      <c r="K3450" s="225"/>
      <c r="L3450" s="230"/>
      <c r="M3450" s="231"/>
      <c r="N3450" s="232"/>
      <c r="O3450" s="232"/>
      <c r="P3450" s="232"/>
      <c r="Q3450" s="232"/>
      <c r="R3450" s="232"/>
      <c r="S3450" s="232"/>
      <c r="T3450" s="23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34" t="s">
        <v>221</v>
      </c>
      <c r="AU3450" s="234" t="s">
        <v>78</v>
      </c>
      <c r="AV3450" s="13" t="s">
        <v>74</v>
      </c>
      <c r="AW3450" s="13" t="s">
        <v>31</v>
      </c>
      <c r="AX3450" s="13" t="s">
        <v>69</v>
      </c>
      <c r="AY3450" s="234" t="s">
        <v>212</v>
      </c>
    </row>
    <row r="3451" s="14" customFormat="1">
      <c r="A3451" s="14"/>
      <c r="B3451" s="235"/>
      <c r="C3451" s="236"/>
      <c r="D3451" s="226" t="s">
        <v>221</v>
      </c>
      <c r="E3451" s="237" t="s">
        <v>19</v>
      </c>
      <c r="F3451" s="238" t="s">
        <v>2358</v>
      </c>
      <c r="G3451" s="236"/>
      <c r="H3451" s="239">
        <v>21.449999999999999</v>
      </c>
      <c r="I3451" s="240"/>
      <c r="J3451" s="236"/>
      <c r="K3451" s="236"/>
      <c r="L3451" s="241"/>
      <c r="M3451" s="242"/>
      <c r="N3451" s="243"/>
      <c r="O3451" s="243"/>
      <c r="P3451" s="243"/>
      <c r="Q3451" s="243"/>
      <c r="R3451" s="243"/>
      <c r="S3451" s="243"/>
      <c r="T3451" s="244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45" t="s">
        <v>221</v>
      </c>
      <c r="AU3451" s="245" t="s">
        <v>78</v>
      </c>
      <c r="AV3451" s="14" t="s">
        <v>78</v>
      </c>
      <c r="AW3451" s="14" t="s">
        <v>31</v>
      </c>
      <c r="AX3451" s="14" t="s">
        <v>69</v>
      </c>
      <c r="AY3451" s="245" t="s">
        <v>212</v>
      </c>
    </row>
    <row r="3452" s="13" customFormat="1">
      <c r="A3452" s="13"/>
      <c r="B3452" s="224"/>
      <c r="C3452" s="225"/>
      <c r="D3452" s="226" t="s">
        <v>221</v>
      </c>
      <c r="E3452" s="227" t="s">
        <v>19</v>
      </c>
      <c r="F3452" s="228" t="s">
        <v>296</v>
      </c>
      <c r="G3452" s="225"/>
      <c r="H3452" s="227" t="s">
        <v>19</v>
      </c>
      <c r="I3452" s="229"/>
      <c r="J3452" s="225"/>
      <c r="K3452" s="225"/>
      <c r="L3452" s="230"/>
      <c r="M3452" s="231"/>
      <c r="N3452" s="232"/>
      <c r="O3452" s="232"/>
      <c r="P3452" s="232"/>
      <c r="Q3452" s="232"/>
      <c r="R3452" s="232"/>
      <c r="S3452" s="232"/>
      <c r="T3452" s="23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34" t="s">
        <v>221</v>
      </c>
      <c r="AU3452" s="234" t="s">
        <v>78</v>
      </c>
      <c r="AV3452" s="13" t="s">
        <v>74</v>
      </c>
      <c r="AW3452" s="13" t="s">
        <v>31</v>
      </c>
      <c r="AX3452" s="13" t="s">
        <v>69</v>
      </c>
      <c r="AY3452" s="234" t="s">
        <v>212</v>
      </c>
    </row>
    <row r="3453" s="14" customFormat="1">
      <c r="A3453" s="14"/>
      <c r="B3453" s="235"/>
      <c r="C3453" s="236"/>
      <c r="D3453" s="226" t="s">
        <v>221</v>
      </c>
      <c r="E3453" s="237" t="s">
        <v>19</v>
      </c>
      <c r="F3453" s="238" t="s">
        <v>1006</v>
      </c>
      <c r="G3453" s="236"/>
      <c r="H3453" s="239">
        <v>-1.8</v>
      </c>
      <c r="I3453" s="240"/>
      <c r="J3453" s="236"/>
      <c r="K3453" s="236"/>
      <c r="L3453" s="241"/>
      <c r="M3453" s="242"/>
      <c r="N3453" s="243"/>
      <c r="O3453" s="243"/>
      <c r="P3453" s="243"/>
      <c r="Q3453" s="243"/>
      <c r="R3453" s="243"/>
      <c r="S3453" s="243"/>
      <c r="T3453" s="24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45" t="s">
        <v>221</v>
      </c>
      <c r="AU3453" s="245" t="s">
        <v>78</v>
      </c>
      <c r="AV3453" s="14" t="s">
        <v>78</v>
      </c>
      <c r="AW3453" s="14" t="s">
        <v>31</v>
      </c>
      <c r="AX3453" s="14" t="s">
        <v>69</v>
      </c>
      <c r="AY3453" s="245" t="s">
        <v>212</v>
      </c>
    </row>
    <row r="3454" s="13" customFormat="1">
      <c r="A3454" s="13"/>
      <c r="B3454" s="224"/>
      <c r="C3454" s="225"/>
      <c r="D3454" s="226" t="s">
        <v>221</v>
      </c>
      <c r="E3454" s="227" t="s">
        <v>19</v>
      </c>
      <c r="F3454" s="228" t="s">
        <v>2215</v>
      </c>
      <c r="G3454" s="225"/>
      <c r="H3454" s="227" t="s">
        <v>19</v>
      </c>
      <c r="I3454" s="229"/>
      <c r="J3454" s="225"/>
      <c r="K3454" s="225"/>
      <c r="L3454" s="230"/>
      <c r="M3454" s="231"/>
      <c r="N3454" s="232"/>
      <c r="O3454" s="232"/>
      <c r="P3454" s="232"/>
      <c r="Q3454" s="232"/>
      <c r="R3454" s="232"/>
      <c r="S3454" s="232"/>
      <c r="T3454" s="23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34" t="s">
        <v>221</v>
      </c>
      <c r="AU3454" s="234" t="s">
        <v>78</v>
      </c>
      <c r="AV3454" s="13" t="s">
        <v>74</v>
      </c>
      <c r="AW3454" s="13" t="s">
        <v>31</v>
      </c>
      <c r="AX3454" s="13" t="s">
        <v>69</v>
      </c>
      <c r="AY3454" s="234" t="s">
        <v>212</v>
      </c>
    </row>
    <row r="3455" s="14" customFormat="1">
      <c r="A3455" s="14"/>
      <c r="B3455" s="235"/>
      <c r="C3455" s="236"/>
      <c r="D3455" s="226" t="s">
        <v>221</v>
      </c>
      <c r="E3455" s="237" t="s">
        <v>19</v>
      </c>
      <c r="F3455" s="238" t="s">
        <v>2359</v>
      </c>
      <c r="G3455" s="236"/>
      <c r="H3455" s="239">
        <v>28.812000000000001</v>
      </c>
      <c r="I3455" s="240"/>
      <c r="J3455" s="236"/>
      <c r="K3455" s="236"/>
      <c r="L3455" s="241"/>
      <c r="M3455" s="242"/>
      <c r="N3455" s="243"/>
      <c r="O3455" s="243"/>
      <c r="P3455" s="243"/>
      <c r="Q3455" s="243"/>
      <c r="R3455" s="243"/>
      <c r="S3455" s="243"/>
      <c r="T3455" s="244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45" t="s">
        <v>221</v>
      </c>
      <c r="AU3455" s="245" t="s">
        <v>78</v>
      </c>
      <c r="AV3455" s="14" t="s">
        <v>78</v>
      </c>
      <c r="AW3455" s="14" t="s">
        <v>31</v>
      </c>
      <c r="AX3455" s="14" t="s">
        <v>69</v>
      </c>
      <c r="AY3455" s="245" t="s">
        <v>212</v>
      </c>
    </row>
    <row r="3456" s="13" customFormat="1">
      <c r="A3456" s="13"/>
      <c r="B3456" s="224"/>
      <c r="C3456" s="225"/>
      <c r="D3456" s="226" t="s">
        <v>221</v>
      </c>
      <c r="E3456" s="227" t="s">
        <v>19</v>
      </c>
      <c r="F3456" s="228" t="s">
        <v>296</v>
      </c>
      <c r="G3456" s="225"/>
      <c r="H3456" s="227" t="s">
        <v>19</v>
      </c>
      <c r="I3456" s="229"/>
      <c r="J3456" s="225"/>
      <c r="K3456" s="225"/>
      <c r="L3456" s="230"/>
      <c r="M3456" s="231"/>
      <c r="N3456" s="232"/>
      <c r="O3456" s="232"/>
      <c r="P3456" s="232"/>
      <c r="Q3456" s="232"/>
      <c r="R3456" s="232"/>
      <c r="S3456" s="232"/>
      <c r="T3456" s="233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34" t="s">
        <v>221</v>
      </c>
      <c r="AU3456" s="234" t="s">
        <v>78</v>
      </c>
      <c r="AV3456" s="13" t="s">
        <v>74</v>
      </c>
      <c r="AW3456" s="13" t="s">
        <v>31</v>
      </c>
      <c r="AX3456" s="13" t="s">
        <v>69</v>
      </c>
      <c r="AY3456" s="234" t="s">
        <v>212</v>
      </c>
    </row>
    <row r="3457" s="14" customFormat="1">
      <c r="A3457" s="14"/>
      <c r="B3457" s="235"/>
      <c r="C3457" s="236"/>
      <c r="D3457" s="226" t="s">
        <v>221</v>
      </c>
      <c r="E3457" s="237" t="s">
        <v>19</v>
      </c>
      <c r="F3457" s="238" t="s">
        <v>1006</v>
      </c>
      <c r="G3457" s="236"/>
      <c r="H3457" s="239">
        <v>-1.8</v>
      </c>
      <c r="I3457" s="240"/>
      <c r="J3457" s="236"/>
      <c r="K3457" s="236"/>
      <c r="L3457" s="241"/>
      <c r="M3457" s="242"/>
      <c r="N3457" s="243"/>
      <c r="O3457" s="243"/>
      <c r="P3457" s="243"/>
      <c r="Q3457" s="243"/>
      <c r="R3457" s="243"/>
      <c r="S3457" s="243"/>
      <c r="T3457" s="244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45" t="s">
        <v>221</v>
      </c>
      <c r="AU3457" s="245" t="s">
        <v>78</v>
      </c>
      <c r="AV3457" s="14" t="s">
        <v>78</v>
      </c>
      <c r="AW3457" s="14" t="s">
        <v>31</v>
      </c>
      <c r="AX3457" s="14" t="s">
        <v>69</v>
      </c>
      <c r="AY3457" s="245" t="s">
        <v>212</v>
      </c>
    </row>
    <row r="3458" s="13" customFormat="1">
      <c r="A3458" s="13"/>
      <c r="B3458" s="224"/>
      <c r="C3458" s="225"/>
      <c r="D3458" s="226" t="s">
        <v>221</v>
      </c>
      <c r="E3458" s="227" t="s">
        <v>19</v>
      </c>
      <c r="F3458" s="228" t="s">
        <v>2218</v>
      </c>
      <c r="G3458" s="225"/>
      <c r="H3458" s="227" t="s">
        <v>19</v>
      </c>
      <c r="I3458" s="229"/>
      <c r="J3458" s="225"/>
      <c r="K3458" s="225"/>
      <c r="L3458" s="230"/>
      <c r="M3458" s="231"/>
      <c r="N3458" s="232"/>
      <c r="O3458" s="232"/>
      <c r="P3458" s="232"/>
      <c r="Q3458" s="232"/>
      <c r="R3458" s="232"/>
      <c r="S3458" s="232"/>
      <c r="T3458" s="23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34" t="s">
        <v>221</v>
      </c>
      <c r="AU3458" s="234" t="s">
        <v>78</v>
      </c>
      <c r="AV3458" s="13" t="s">
        <v>74</v>
      </c>
      <c r="AW3458" s="13" t="s">
        <v>31</v>
      </c>
      <c r="AX3458" s="13" t="s">
        <v>69</v>
      </c>
      <c r="AY3458" s="234" t="s">
        <v>212</v>
      </c>
    </row>
    <row r="3459" s="14" customFormat="1">
      <c r="A3459" s="14"/>
      <c r="B3459" s="235"/>
      <c r="C3459" s="236"/>
      <c r="D3459" s="226" t="s">
        <v>221</v>
      </c>
      <c r="E3459" s="237" t="s">
        <v>19</v>
      </c>
      <c r="F3459" s="238" t="s">
        <v>2360</v>
      </c>
      <c r="G3459" s="236"/>
      <c r="H3459" s="239">
        <v>37.307000000000002</v>
      </c>
      <c r="I3459" s="240"/>
      <c r="J3459" s="236"/>
      <c r="K3459" s="236"/>
      <c r="L3459" s="241"/>
      <c r="M3459" s="242"/>
      <c r="N3459" s="243"/>
      <c r="O3459" s="243"/>
      <c r="P3459" s="243"/>
      <c r="Q3459" s="243"/>
      <c r="R3459" s="243"/>
      <c r="S3459" s="243"/>
      <c r="T3459" s="24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45" t="s">
        <v>221</v>
      </c>
      <c r="AU3459" s="245" t="s">
        <v>78</v>
      </c>
      <c r="AV3459" s="14" t="s">
        <v>78</v>
      </c>
      <c r="AW3459" s="14" t="s">
        <v>31</v>
      </c>
      <c r="AX3459" s="14" t="s">
        <v>69</v>
      </c>
      <c r="AY3459" s="245" t="s">
        <v>212</v>
      </c>
    </row>
    <row r="3460" s="13" customFormat="1">
      <c r="A3460" s="13"/>
      <c r="B3460" s="224"/>
      <c r="C3460" s="225"/>
      <c r="D3460" s="226" t="s">
        <v>221</v>
      </c>
      <c r="E3460" s="227" t="s">
        <v>19</v>
      </c>
      <c r="F3460" s="228" t="s">
        <v>296</v>
      </c>
      <c r="G3460" s="225"/>
      <c r="H3460" s="227" t="s">
        <v>19</v>
      </c>
      <c r="I3460" s="229"/>
      <c r="J3460" s="225"/>
      <c r="K3460" s="225"/>
      <c r="L3460" s="230"/>
      <c r="M3460" s="231"/>
      <c r="N3460" s="232"/>
      <c r="O3460" s="232"/>
      <c r="P3460" s="232"/>
      <c r="Q3460" s="232"/>
      <c r="R3460" s="232"/>
      <c r="S3460" s="232"/>
      <c r="T3460" s="233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34" t="s">
        <v>221</v>
      </c>
      <c r="AU3460" s="234" t="s">
        <v>78</v>
      </c>
      <c r="AV3460" s="13" t="s">
        <v>74</v>
      </c>
      <c r="AW3460" s="13" t="s">
        <v>31</v>
      </c>
      <c r="AX3460" s="13" t="s">
        <v>69</v>
      </c>
      <c r="AY3460" s="234" t="s">
        <v>212</v>
      </c>
    </row>
    <row r="3461" s="14" customFormat="1">
      <c r="A3461" s="14"/>
      <c r="B3461" s="235"/>
      <c r="C3461" s="236"/>
      <c r="D3461" s="226" t="s">
        <v>221</v>
      </c>
      <c r="E3461" s="237" t="s">
        <v>19</v>
      </c>
      <c r="F3461" s="238" t="s">
        <v>1006</v>
      </c>
      <c r="G3461" s="236"/>
      <c r="H3461" s="239">
        <v>-1.8</v>
      </c>
      <c r="I3461" s="240"/>
      <c r="J3461" s="236"/>
      <c r="K3461" s="236"/>
      <c r="L3461" s="241"/>
      <c r="M3461" s="242"/>
      <c r="N3461" s="243"/>
      <c r="O3461" s="243"/>
      <c r="P3461" s="243"/>
      <c r="Q3461" s="243"/>
      <c r="R3461" s="243"/>
      <c r="S3461" s="243"/>
      <c r="T3461" s="244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45" t="s">
        <v>221</v>
      </c>
      <c r="AU3461" s="245" t="s">
        <v>78</v>
      </c>
      <c r="AV3461" s="14" t="s">
        <v>78</v>
      </c>
      <c r="AW3461" s="14" t="s">
        <v>31</v>
      </c>
      <c r="AX3461" s="14" t="s">
        <v>69</v>
      </c>
      <c r="AY3461" s="245" t="s">
        <v>212</v>
      </c>
    </row>
    <row r="3462" s="13" customFormat="1">
      <c r="A3462" s="13"/>
      <c r="B3462" s="224"/>
      <c r="C3462" s="225"/>
      <c r="D3462" s="226" t="s">
        <v>221</v>
      </c>
      <c r="E3462" s="227" t="s">
        <v>19</v>
      </c>
      <c r="F3462" s="228" t="s">
        <v>2389</v>
      </c>
      <c r="G3462" s="225"/>
      <c r="H3462" s="227" t="s">
        <v>19</v>
      </c>
      <c r="I3462" s="229"/>
      <c r="J3462" s="225"/>
      <c r="K3462" s="225"/>
      <c r="L3462" s="230"/>
      <c r="M3462" s="231"/>
      <c r="N3462" s="232"/>
      <c r="O3462" s="232"/>
      <c r="P3462" s="232"/>
      <c r="Q3462" s="232"/>
      <c r="R3462" s="232"/>
      <c r="S3462" s="232"/>
      <c r="T3462" s="23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34" t="s">
        <v>221</v>
      </c>
      <c r="AU3462" s="234" t="s">
        <v>78</v>
      </c>
      <c r="AV3462" s="13" t="s">
        <v>74</v>
      </c>
      <c r="AW3462" s="13" t="s">
        <v>31</v>
      </c>
      <c r="AX3462" s="13" t="s">
        <v>69</v>
      </c>
      <c r="AY3462" s="234" t="s">
        <v>212</v>
      </c>
    </row>
    <row r="3463" s="14" customFormat="1">
      <c r="A3463" s="14"/>
      <c r="B3463" s="235"/>
      <c r="C3463" s="236"/>
      <c r="D3463" s="226" t="s">
        <v>221</v>
      </c>
      <c r="E3463" s="237" t="s">
        <v>19</v>
      </c>
      <c r="F3463" s="238" t="s">
        <v>2362</v>
      </c>
      <c r="G3463" s="236"/>
      <c r="H3463" s="239">
        <v>25.523</v>
      </c>
      <c r="I3463" s="240"/>
      <c r="J3463" s="236"/>
      <c r="K3463" s="236"/>
      <c r="L3463" s="241"/>
      <c r="M3463" s="242"/>
      <c r="N3463" s="243"/>
      <c r="O3463" s="243"/>
      <c r="P3463" s="243"/>
      <c r="Q3463" s="243"/>
      <c r="R3463" s="243"/>
      <c r="S3463" s="243"/>
      <c r="T3463" s="24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45" t="s">
        <v>221</v>
      </c>
      <c r="AU3463" s="245" t="s">
        <v>78</v>
      </c>
      <c r="AV3463" s="14" t="s">
        <v>78</v>
      </c>
      <c r="AW3463" s="14" t="s">
        <v>31</v>
      </c>
      <c r="AX3463" s="14" t="s">
        <v>69</v>
      </c>
      <c r="AY3463" s="245" t="s">
        <v>212</v>
      </c>
    </row>
    <row r="3464" s="13" customFormat="1">
      <c r="A3464" s="13"/>
      <c r="B3464" s="224"/>
      <c r="C3464" s="225"/>
      <c r="D3464" s="226" t="s">
        <v>221</v>
      </c>
      <c r="E3464" s="227" t="s">
        <v>19</v>
      </c>
      <c r="F3464" s="228" t="s">
        <v>296</v>
      </c>
      <c r="G3464" s="225"/>
      <c r="H3464" s="227" t="s">
        <v>19</v>
      </c>
      <c r="I3464" s="229"/>
      <c r="J3464" s="225"/>
      <c r="K3464" s="225"/>
      <c r="L3464" s="230"/>
      <c r="M3464" s="231"/>
      <c r="N3464" s="232"/>
      <c r="O3464" s="232"/>
      <c r="P3464" s="232"/>
      <c r="Q3464" s="232"/>
      <c r="R3464" s="232"/>
      <c r="S3464" s="232"/>
      <c r="T3464" s="23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34" t="s">
        <v>221</v>
      </c>
      <c r="AU3464" s="234" t="s">
        <v>78</v>
      </c>
      <c r="AV3464" s="13" t="s">
        <v>74</v>
      </c>
      <c r="AW3464" s="13" t="s">
        <v>31</v>
      </c>
      <c r="AX3464" s="13" t="s">
        <v>69</v>
      </c>
      <c r="AY3464" s="234" t="s">
        <v>212</v>
      </c>
    </row>
    <row r="3465" s="14" customFormat="1">
      <c r="A3465" s="14"/>
      <c r="B3465" s="235"/>
      <c r="C3465" s="236"/>
      <c r="D3465" s="226" t="s">
        <v>221</v>
      </c>
      <c r="E3465" s="237" t="s">
        <v>19</v>
      </c>
      <c r="F3465" s="238" t="s">
        <v>1006</v>
      </c>
      <c r="G3465" s="236"/>
      <c r="H3465" s="239">
        <v>-1.8</v>
      </c>
      <c r="I3465" s="240"/>
      <c r="J3465" s="236"/>
      <c r="K3465" s="236"/>
      <c r="L3465" s="241"/>
      <c r="M3465" s="242"/>
      <c r="N3465" s="243"/>
      <c r="O3465" s="243"/>
      <c r="P3465" s="243"/>
      <c r="Q3465" s="243"/>
      <c r="R3465" s="243"/>
      <c r="S3465" s="243"/>
      <c r="T3465" s="244"/>
      <c r="U3465" s="14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T3465" s="245" t="s">
        <v>221</v>
      </c>
      <c r="AU3465" s="245" t="s">
        <v>78</v>
      </c>
      <c r="AV3465" s="14" t="s">
        <v>78</v>
      </c>
      <c r="AW3465" s="14" t="s">
        <v>31</v>
      </c>
      <c r="AX3465" s="14" t="s">
        <v>69</v>
      </c>
      <c r="AY3465" s="245" t="s">
        <v>212</v>
      </c>
    </row>
    <row r="3466" s="13" customFormat="1">
      <c r="A3466" s="13"/>
      <c r="B3466" s="224"/>
      <c r="C3466" s="225"/>
      <c r="D3466" s="226" t="s">
        <v>221</v>
      </c>
      <c r="E3466" s="227" t="s">
        <v>19</v>
      </c>
      <c r="F3466" s="228" t="s">
        <v>2220</v>
      </c>
      <c r="G3466" s="225"/>
      <c r="H3466" s="227" t="s">
        <v>19</v>
      </c>
      <c r="I3466" s="229"/>
      <c r="J3466" s="225"/>
      <c r="K3466" s="225"/>
      <c r="L3466" s="230"/>
      <c r="M3466" s="231"/>
      <c r="N3466" s="232"/>
      <c r="O3466" s="232"/>
      <c r="P3466" s="232"/>
      <c r="Q3466" s="232"/>
      <c r="R3466" s="232"/>
      <c r="S3466" s="232"/>
      <c r="T3466" s="233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34" t="s">
        <v>221</v>
      </c>
      <c r="AU3466" s="234" t="s">
        <v>78</v>
      </c>
      <c r="AV3466" s="13" t="s">
        <v>74</v>
      </c>
      <c r="AW3466" s="13" t="s">
        <v>31</v>
      </c>
      <c r="AX3466" s="13" t="s">
        <v>69</v>
      </c>
      <c r="AY3466" s="234" t="s">
        <v>212</v>
      </c>
    </row>
    <row r="3467" s="14" customFormat="1">
      <c r="A3467" s="14"/>
      <c r="B3467" s="235"/>
      <c r="C3467" s="236"/>
      <c r="D3467" s="226" t="s">
        <v>221</v>
      </c>
      <c r="E3467" s="237" t="s">
        <v>19</v>
      </c>
      <c r="F3467" s="238" t="s">
        <v>2363</v>
      </c>
      <c r="G3467" s="236"/>
      <c r="H3467" s="239">
        <v>20.797999999999998</v>
      </c>
      <c r="I3467" s="240"/>
      <c r="J3467" s="236"/>
      <c r="K3467" s="236"/>
      <c r="L3467" s="241"/>
      <c r="M3467" s="242"/>
      <c r="N3467" s="243"/>
      <c r="O3467" s="243"/>
      <c r="P3467" s="243"/>
      <c r="Q3467" s="243"/>
      <c r="R3467" s="243"/>
      <c r="S3467" s="243"/>
      <c r="T3467" s="244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45" t="s">
        <v>221</v>
      </c>
      <c r="AU3467" s="245" t="s">
        <v>78</v>
      </c>
      <c r="AV3467" s="14" t="s">
        <v>78</v>
      </c>
      <c r="AW3467" s="14" t="s">
        <v>31</v>
      </c>
      <c r="AX3467" s="14" t="s">
        <v>69</v>
      </c>
      <c r="AY3467" s="245" t="s">
        <v>212</v>
      </c>
    </row>
    <row r="3468" s="13" customFormat="1">
      <c r="A3468" s="13"/>
      <c r="B3468" s="224"/>
      <c r="C3468" s="225"/>
      <c r="D3468" s="226" t="s">
        <v>221</v>
      </c>
      <c r="E3468" s="227" t="s">
        <v>19</v>
      </c>
      <c r="F3468" s="228" t="s">
        <v>296</v>
      </c>
      <c r="G3468" s="225"/>
      <c r="H3468" s="227" t="s">
        <v>19</v>
      </c>
      <c r="I3468" s="229"/>
      <c r="J3468" s="225"/>
      <c r="K3468" s="225"/>
      <c r="L3468" s="230"/>
      <c r="M3468" s="231"/>
      <c r="N3468" s="232"/>
      <c r="O3468" s="232"/>
      <c r="P3468" s="232"/>
      <c r="Q3468" s="232"/>
      <c r="R3468" s="232"/>
      <c r="S3468" s="232"/>
      <c r="T3468" s="23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34" t="s">
        <v>221</v>
      </c>
      <c r="AU3468" s="234" t="s">
        <v>78</v>
      </c>
      <c r="AV3468" s="13" t="s">
        <v>74</v>
      </c>
      <c r="AW3468" s="13" t="s">
        <v>31</v>
      </c>
      <c r="AX3468" s="13" t="s">
        <v>69</v>
      </c>
      <c r="AY3468" s="234" t="s">
        <v>212</v>
      </c>
    </row>
    <row r="3469" s="14" customFormat="1">
      <c r="A3469" s="14"/>
      <c r="B3469" s="235"/>
      <c r="C3469" s="236"/>
      <c r="D3469" s="226" t="s">
        <v>221</v>
      </c>
      <c r="E3469" s="237" t="s">
        <v>19</v>
      </c>
      <c r="F3469" s="238" t="s">
        <v>1006</v>
      </c>
      <c r="G3469" s="236"/>
      <c r="H3469" s="239">
        <v>-1.8</v>
      </c>
      <c r="I3469" s="240"/>
      <c r="J3469" s="236"/>
      <c r="K3469" s="236"/>
      <c r="L3469" s="241"/>
      <c r="M3469" s="242"/>
      <c r="N3469" s="243"/>
      <c r="O3469" s="243"/>
      <c r="P3469" s="243"/>
      <c r="Q3469" s="243"/>
      <c r="R3469" s="243"/>
      <c r="S3469" s="243"/>
      <c r="T3469" s="244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45" t="s">
        <v>221</v>
      </c>
      <c r="AU3469" s="245" t="s">
        <v>78</v>
      </c>
      <c r="AV3469" s="14" t="s">
        <v>78</v>
      </c>
      <c r="AW3469" s="14" t="s">
        <v>31</v>
      </c>
      <c r="AX3469" s="14" t="s">
        <v>69</v>
      </c>
      <c r="AY3469" s="245" t="s">
        <v>212</v>
      </c>
    </row>
    <row r="3470" s="14" customFormat="1">
      <c r="A3470" s="14"/>
      <c r="B3470" s="235"/>
      <c r="C3470" s="236"/>
      <c r="D3470" s="226" t="s">
        <v>221</v>
      </c>
      <c r="E3470" s="237" t="s">
        <v>19</v>
      </c>
      <c r="F3470" s="238" t="s">
        <v>2346</v>
      </c>
      <c r="G3470" s="236"/>
      <c r="H3470" s="239">
        <v>-2.6000000000000001</v>
      </c>
      <c r="I3470" s="240"/>
      <c r="J3470" s="236"/>
      <c r="K3470" s="236"/>
      <c r="L3470" s="241"/>
      <c r="M3470" s="242"/>
      <c r="N3470" s="243"/>
      <c r="O3470" s="243"/>
      <c r="P3470" s="243"/>
      <c r="Q3470" s="243"/>
      <c r="R3470" s="243"/>
      <c r="S3470" s="243"/>
      <c r="T3470" s="244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T3470" s="245" t="s">
        <v>221</v>
      </c>
      <c r="AU3470" s="245" t="s">
        <v>78</v>
      </c>
      <c r="AV3470" s="14" t="s">
        <v>78</v>
      </c>
      <c r="AW3470" s="14" t="s">
        <v>31</v>
      </c>
      <c r="AX3470" s="14" t="s">
        <v>69</v>
      </c>
      <c r="AY3470" s="245" t="s">
        <v>212</v>
      </c>
    </row>
    <row r="3471" s="13" customFormat="1">
      <c r="A3471" s="13"/>
      <c r="B3471" s="224"/>
      <c r="C3471" s="225"/>
      <c r="D3471" s="226" t="s">
        <v>221</v>
      </c>
      <c r="E3471" s="227" t="s">
        <v>19</v>
      </c>
      <c r="F3471" s="228" t="s">
        <v>2390</v>
      </c>
      <c r="G3471" s="225"/>
      <c r="H3471" s="227" t="s">
        <v>19</v>
      </c>
      <c r="I3471" s="229"/>
      <c r="J3471" s="225"/>
      <c r="K3471" s="225"/>
      <c r="L3471" s="230"/>
      <c r="M3471" s="231"/>
      <c r="N3471" s="232"/>
      <c r="O3471" s="232"/>
      <c r="P3471" s="232"/>
      <c r="Q3471" s="232"/>
      <c r="R3471" s="232"/>
      <c r="S3471" s="232"/>
      <c r="T3471" s="23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34" t="s">
        <v>221</v>
      </c>
      <c r="AU3471" s="234" t="s">
        <v>78</v>
      </c>
      <c r="AV3471" s="13" t="s">
        <v>74</v>
      </c>
      <c r="AW3471" s="13" t="s">
        <v>31</v>
      </c>
      <c r="AX3471" s="13" t="s">
        <v>69</v>
      </c>
      <c r="AY3471" s="234" t="s">
        <v>212</v>
      </c>
    </row>
    <row r="3472" s="14" customFormat="1">
      <c r="A3472" s="14"/>
      <c r="B3472" s="235"/>
      <c r="C3472" s="236"/>
      <c r="D3472" s="226" t="s">
        <v>221</v>
      </c>
      <c r="E3472" s="237" t="s">
        <v>19</v>
      </c>
      <c r="F3472" s="238" t="s">
        <v>2365</v>
      </c>
      <c r="G3472" s="236"/>
      <c r="H3472" s="239">
        <v>32.313000000000002</v>
      </c>
      <c r="I3472" s="240"/>
      <c r="J3472" s="236"/>
      <c r="K3472" s="236"/>
      <c r="L3472" s="241"/>
      <c r="M3472" s="242"/>
      <c r="N3472" s="243"/>
      <c r="O3472" s="243"/>
      <c r="P3472" s="243"/>
      <c r="Q3472" s="243"/>
      <c r="R3472" s="243"/>
      <c r="S3472" s="243"/>
      <c r="T3472" s="24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45" t="s">
        <v>221</v>
      </c>
      <c r="AU3472" s="245" t="s">
        <v>78</v>
      </c>
      <c r="AV3472" s="14" t="s">
        <v>78</v>
      </c>
      <c r="AW3472" s="14" t="s">
        <v>31</v>
      </c>
      <c r="AX3472" s="14" t="s">
        <v>69</v>
      </c>
      <c r="AY3472" s="245" t="s">
        <v>212</v>
      </c>
    </row>
    <row r="3473" s="13" customFormat="1">
      <c r="A3473" s="13"/>
      <c r="B3473" s="224"/>
      <c r="C3473" s="225"/>
      <c r="D3473" s="226" t="s">
        <v>221</v>
      </c>
      <c r="E3473" s="227" t="s">
        <v>19</v>
      </c>
      <c r="F3473" s="228" t="s">
        <v>296</v>
      </c>
      <c r="G3473" s="225"/>
      <c r="H3473" s="227" t="s">
        <v>19</v>
      </c>
      <c r="I3473" s="229"/>
      <c r="J3473" s="225"/>
      <c r="K3473" s="225"/>
      <c r="L3473" s="230"/>
      <c r="M3473" s="231"/>
      <c r="N3473" s="232"/>
      <c r="O3473" s="232"/>
      <c r="P3473" s="232"/>
      <c r="Q3473" s="232"/>
      <c r="R3473" s="232"/>
      <c r="S3473" s="232"/>
      <c r="T3473" s="23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34" t="s">
        <v>221</v>
      </c>
      <c r="AU3473" s="234" t="s">
        <v>78</v>
      </c>
      <c r="AV3473" s="13" t="s">
        <v>74</v>
      </c>
      <c r="AW3473" s="13" t="s">
        <v>31</v>
      </c>
      <c r="AX3473" s="13" t="s">
        <v>69</v>
      </c>
      <c r="AY3473" s="234" t="s">
        <v>212</v>
      </c>
    </row>
    <row r="3474" s="14" customFormat="1">
      <c r="A3474" s="14"/>
      <c r="B3474" s="235"/>
      <c r="C3474" s="236"/>
      <c r="D3474" s="226" t="s">
        <v>221</v>
      </c>
      <c r="E3474" s="237" t="s">
        <v>19</v>
      </c>
      <c r="F3474" s="238" t="s">
        <v>1113</v>
      </c>
      <c r="G3474" s="236"/>
      <c r="H3474" s="239">
        <v>-3.6000000000000001</v>
      </c>
      <c r="I3474" s="240"/>
      <c r="J3474" s="236"/>
      <c r="K3474" s="236"/>
      <c r="L3474" s="241"/>
      <c r="M3474" s="242"/>
      <c r="N3474" s="243"/>
      <c r="O3474" s="243"/>
      <c r="P3474" s="243"/>
      <c r="Q3474" s="243"/>
      <c r="R3474" s="243"/>
      <c r="S3474" s="243"/>
      <c r="T3474" s="244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45" t="s">
        <v>221</v>
      </c>
      <c r="AU3474" s="245" t="s">
        <v>78</v>
      </c>
      <c r="AV3474" s="14" t="s">
        <v>78</v>
      </c>
      <c r="AW3474" s="14" t="s">
        <v>31</v>
      </c>
      <c r="AX3474" s="14" t="s">
        <v>69</v>
      </c>
      <c r="AY3474" s="245" t="s">
        <v>212</v>
      </c>
    </row>
    <row r="3475" s="13" customFormat="1">
      <c r="A3475" s="13"/>
      <c r="B3475" s="224"/>
      <c r="C3475" s="225"/>
      <c r="D3475" s="226" t="s">
        <v>221</v>
      </c>
      <c r="E3475" s="227" t="s">
        <v>19</v>
      </c>
      <c r="F3475" s="228" t="s">
        <v>2222</v>
      </c>
      <c r="G3475" s="225"/>
      <c r="H3475" s="227" t="s">
        <v>19</v>
      </c>
      <c r="I3475" s="229"/>
      <c r="J3475" s="225"/>
      <c r="K3475" s="225"/>
      <c r="L3475" s="230"/>
      <c r="M3475" s="231"/>
      <c r="N3475" s="232"/>
      <c r="O3475" s="232"/>
      <c r="P3475" s="232"/>
      <c r="Q3475" s="232"/>
      <c r="R3475" s="232"/>
      <c r="S3475" s="232"/>
      <c r="T3475" s="233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34" t="s">
        <v>221</v>
      </c>
      <c r="AU3475" s="234" t="s">
        <v>78</v>
      </c>
      <c r="AV3475" s="13" t="s">
        <v>74</v>
      </c>
      <c r="AW3475" s="13" t="s">
        <v>31</v>
      </c>
      <c r="AX3475" s="13" t="s">
        <v>69</v>
      </c>
      <c r="AY3475" s="234" t="s">
        <v>212</v>
      </c>
    </row>
    <row r="3476" s="14" customFormat="1">
      <c r="A3476" s="14"/>
      <c r="B3476" s="235"/>
      <c r="C3476" s="236"/>
      <c r="D3476" s="226" t="s">
        <v>221</v>
      </c>
      <c r="E3476" s="237" t="s">
        <v>19</v>
      </c>
      <c r="F3476" s="238" t="s">
        <v>2366</v>
      </c>
      <c r="G3476" s="236"/>
      <c r="H3476" s="239">
        <v>20.419</v>
      </c>
      <c r="I3476" s="240"/>
      <c r="J3476" s="236"/>
      <c r="K3476" s="236"/>
      <c r="L3476" s="241"/>
      <c r="M3476" s="242"/>
      <c r="N3476" s="243"/>
      <c r="O3476" s="243"/>
      <c r="P3476" s="243"/>
      <c r="Q3476" s="243"/>
      <c r="R3476" s="243"/>
      <c r="S3476" s="243"/>
      <c r="T3476" s="244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45" t="s">
        <v>221</v>
      </c>
      <c r="AU3476" s="245" t="s">
        <v>78</v>
      </c>
      <c r="AV3476" s="14" t="s">
        <v>78</v>
      </c>
      <c r="AW3476" s="14" t="s">
        <v>31</v>
      </c>
      <c r="AX3476" s="14" t="s">
        <v>69</v>
      </c>
      <c r="AY3476" s="245" t="s">
        <v>212</v>
      </c>
    </row>
    <row r="3477" s="13" customFormat="1">
      <c r="A3477" s="13"/>
      <c r="B3477" s="224"/>
      <c r="C3477" s="225"/>
      <c r="D3477" s="226" t="s">
        <v>221</v>
      </c>
      <c r="E3477" s="227" t="s">
        <v>19</v>
      </c>
      <c r="F3477" s="228" t="s">
        <v>296</v>
      </c>
      <c r="G3477" s="225"/>
      <c r="H3477" s="227" t="s">
        <v>19</v>
      </c>
      <c r="I3477" s="229"/>
      <c r="J3477" s="225"/>
      <c r="K3477" s="225"/>
      <c r="L3477" s="230"/>
      <c r="M3477" s="231"/>
      <c r="N3477" s="232"/>
      <c r="O3477" s="232"/>
      <c r="P3477" s="232"/>
      <c r="Q3477" s="232"/>
      <c r="R3477" s="232"/>
      <c r="S3477" s="232"/>
      <c r="T3477" s="23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34" t="s">
        <v>221</v>
      </c>
      <c r="AU3477" s="234" t="s">
        <v>78</v>
      </c>
      <c r="AV3477" s="13" t="s">
        <v>74</v>
      </c>
      <c r="AW3477" s="13" t="s">
        <v>31</v>
      </c>
      <c r="AX3477" s="13" t="s">
        <v>69</v>
      </c>
      <c r="AY3477" s="234" t="s">
        <v>212</v>
      </c>
    </row>
    <row r="3478" s="14" customFormat="1">
      <c r="A3478" s="14"/>
      <c r="B3478" s="235"/>
      <c r="C3478" s="236"/>
      <c r="D3478" s="226" t="s">
        <v>221</v>
      </c>
      <c r="E3478" s="237" t="s">
        <v>19</v>
      </c>
      <c r="F3478" s="238" t="s">
        <v>1006</v>
      </c>
      <c r="G3478" s="236"/>
      <c r="H3478" s="239">
        <v>-1.8</v>
      </c>
      <c r="I3478" s="240"/>
      <c r="J3478" s="236"/>
      <c r="K3478" s="236"/>
      <c r="L3478" s="241"/>
      <c r="M3478" s="242"/>
      <c r="N3478" s="243"/>
      <c r="O3478" s="243"/>
      <c r="P3478" s="243"/>
      <c r="Q3478" s="243"/>
      <c r="R3478" s="243"/>
      <c r="S3478" s="243"/>
      <c r="T3478" s="24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T3478" s="245" t="s">
        <v>221</v>
      </c>
      <c r="AU3478" s="245" t="s">
        <v>78</v>
      </c>
      <c r="AV3478" s="14" t="s">
        <v>78</v>
      </c>
      <c r="AW3478" s="14" t="s">
        <v>31</v>
      </c>
      <c r="AX3478" s="14" t="s">
        <v>69</v>
      </c>
      <c r="AY3478" s="245" t="s">
        <v>212</v>
      </c>
    </row>
    <row r="3479" s="14" customFormat="1">
      <c r="A3479" s="14"/>
      <c r="B3479" s="235"/>
      <c r="C3479" s="236"/>
      <c r="D3479" s="226" t="s">
        <v>221</v>
      </c>
      <c r="E3479" s="237" t="s">
        <v>19</v>
      </c>
      <c r="F3479" s="238" t="s">
        <v>2346</v>
      </c>
      <c r="G3479" s="236"/>
      <c r="H3479" s="239">
        <v>-2.6000000000000001</v>
      </c>
      <c r="I3479" s="240"/>
      <c r="J3479" s="236"/>
      <c r="K3479" s="236"/>
      <c r="L3479" s="241"/>
      <c r="M3479" s="242"/>
      <c r="N3479" s="243"/>
      <c r="O3479" s="243"/>
      <c r="P3479" s="243"/>
      <c r="Q3479" s="243"/>
      <c r="R3479" s="243"/>
      <c r="S3479" s="243"/>
      <c r="T3479" s="244"/>
      <c r="U3479" s="14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T3479" s="245" t="s">
        <v>221</v>
      </c>
      <c r="AU3479" s="245" t="s">
        <v>78</v>
      </c>
      <c r="AV3479" s="14" t="s">
        <v>78</v>
      </c>
      <c r="AW3479" s="14" t="s">
        <v>31</v>
      </c>
      <c r="AX3479" s="14" t="s">
        <v>69</v>
      </c>
      <c r="AY3479" s="245" t="s">
        <v>212</v>
      </c>
    </row>
    <row r="3480" s="13" customFormat="1">
      <c r="A3480" s="13"/>
      <c r="B3480" s="224"/>
      <c r="C3480" s="225"/>
      <c r="D3480" s="226" t="s">
        <v>221</v>
      </c>
      <c r="E3480" s="227" t="s">
        <v>19</v>
      </c>
      <c r="F3480" s="228" t="s">
        <v>2223</v>
      </c>
      <c r="G3480" s="225"/>
      <c r="H3480" s="227" t="s">
        <v>19</v>
      </c>
      <c r="I3480" s="229"/>
      <c r="J3480" s="225"/>
      <c r="K3480" s="225"/>
      <c r="L3480" s="230"/>
      <c r="M3480" s="231"/>
      <c r="N3480" s="232"/>
      <c r="O3480" s="232"/>
      <c r="P3480" s="232"/>
      <c r="Q3480" s="232"/>
      <c r="R3480" s="232"/>
      <c r="S3480" s="232"/>
      <c r="T3480" s="23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34" t="s">
        <v>221</v>
      </c>
      <c r="AU3480" s="234" t="s">
        <v>78</v>
      </c>
      <c r="AV3480" s="13" t="s">
        <v>74</v>
      </c>
      <c r="AW3480" s="13" t="s">
        <v>31</v>
      </c>
      <c r="AX3480" s="13" t="s">
        <v>69</v>
      </c>
      <c r="AY3480" s="234" t="s">
        <v>212</v>
      </c>
    </row>
    <row r="3481" s="14" customFormat="1">
      <c r="A3481" s="14"/>
      <c r="B3481" s="235"/>
      <c r="C3481" s="236"/>
      <c r="D3481" s="226" t="s">
        <v>221</v>
      </c>
      <c r="E3481" s="237" t="s">
        <v>19</v>
      </c>
      <c r="F3481" s="238" t="s">
        <v>2367</v>
      </c>
      <c r="G3481" s="236"/>
      <c r="H3481" s="239">
        <v>20.763000000000002</v>
      </c>
      <c r="I3481" s="240"/>
      <c r="J3481" s="236"/>
      <c r="K3481" s="236"/>
      <c r="L3481" s="241"/>
      <c r="M3481" s="242"/>
      <c r="N3481" s="243"/>
      <c r="O3481" s="243"/>
      <c r="P3481" s="243"/>
      <c r="Q3481" s="243"/>
      <c r="R3481" s="243"/>
      <c r="S3481" s="243"/>
      <c r="T3481" s="244"/>
      <c r="U3481" s="14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T3481" s="245" t="s">
        <v>221</v>
      </c>
      <c r="AU3481" s="245" t="s">
        <v>78</v>
      </c>
      <c r="AV3481" s="14" t="s">
        <v>78</v>
      </c>
      <c r="AW3481" s="14" t="s">
        <v>31</v>
      </c>
      <c r="AX3481" s="14" t="s">
        <v>69</v>
      </c>
      <c r="AY3481" s="245" t="s">
        <v>212</v>
      </c>
    </row>
    <row r="3482" s="13" customFormat="1">
      <c r="A3482" s="13"/>
      <c r="B3482" s="224"/>
      <c r="C3482" s="225"/>
      <c r="D3482" s="226" t="s">
        <v>221</v>
      </c>
      <c r="E3482" s="227" t="s">
        <v>19</v>
      </c>
      <c r="F3482" s="228" t="s">
        <v>296</v>
      </c>
      <c r="G3482" s="225"/>
      <c r="H3482" s="227" t="s">
        <v>19</v>
      </c>
      <c r="I3482" s="229"/>
      <c r="J3482" s="225"/>
      <c r="K3482" s="225"/>
      <c r="L3482" s="230"/>
      <c r="M3482" s="231"/>
      <c r="N3482" s="232"/>
      <c r="O3482" s="232"/>
      <c r="P3482" s="232"/>
      <c r="Q3482" s="232"/>
      <c r="R3482" s="232"/>
      <c r="S3482" s="232"/>
      <c r="T3482" s="233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34" t="s">
        <v>221</v>
      </c>
      <c r="AU3482" s="234" t="s">
        <v>78</v>
      </c>
      <c r="AV3482" s="13" t="s">
        <v>74</v>
      </c>
      <c r="AW3482" s="13" t="s">
        <v>31</v>
      </c>
      <c r="AX3482" s="13" t="s">
        <v>69</v>
      </c>
      <c r="AY3482" s="234" t="s">
        <v>212</v>
      </c>
    </row>
    <row r="3483" s="14" customFormat="1">
      <c r="A3483" s="14"/>
      <c r="B3483" s="235"/>
      <c r="C3483" s="236"/>
      <c r="D3483" s="226" t="s">
        <v>221</v>
      </c>
      <c r="E3483" s="237" t="s">
        <v>19</v>
      </c>
      <c r="F3483" s="238" t="s">
        <v>1006</v>
      </c>
      <c r="G3483" s="236"/>
      <c r="H3483" s="239">
        <v>-1.8</v>
      </c>
      <c r="I3483" s="240"/>
      <c r="J3483" s="236"/>
      <c r="K3483" s="236"/>
      <c r="L3483" s="241"/>
      <c r="M3483" s="242"/>
      <c r="N3483" s="243"/>
      <c r="O3483" s="243"/>
      <c r="P3483" s="243"/>
      <c r="Q3483" s="243"/>
      <c r="R3483" s="243"/>
      <c r="S3483" s="243"/>
      <c r="T3483" s="24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T3483" s="245" t="s">
        <v>221</v>
      </c>
      <c r="AU3483" s="245" t="s">
        <v>78</v>
      </c>
      <c r="AV3483" s="14" t="s">
        <v>78</v>
      </c>
      <c r="AW3483" s="14" t="s">
        <v>31</v>
      </c>
      <c r="AX3483" s="14" t="s">
        <v>69</v>
      </c>
      <c r="AY3483" s="245" t="s">
        <v>212</v>
      </c>
    </row>
    <row r="3484" s="14" customFormat="1">
      <c r="A3484" s="14"/>
      <c r="B3484" s="235"/>
      <c r="C3484" s="236"/>
      <c r="D3484" s="226" t="s">
        <v>221</v>
      </c>
      <c r="E3484" s="237" t="s">
        <v>19</v>
      </c>
      <c r="F3484" s="238" t="s">
        <v>2346</v>
      </c>
      <c r="G3484" s="236"/>
      <c r="H3484" s="239">
        <v>-2.6000000000000001</v>
      </c>
      <c r="I3484" s="240"/>
      <c r="J3484" s="236"/>
      <c r="K3484" s="236"/>
      <c r="L3484" s="241"/>
      <c r="M3484" s="242"/>
      <c r="N3484" s="243"/>
      <c r="O3484" s="243"/>
      <c r="P3484" s="243"/>
      <c r="Q3484" s="243"/>
      <c r="R3484" s="243"/>
      <c r="S3484" s="243"/>
      <c r="T3484" s="244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45" t="s">
        <v>221</v>
      </c>
      <c r="AU3484" s="245" t="s">
        <v>78</v>
      </c>
      <c r="AV3484" s="14" t="s">
        <v>78</v>
      </c>
      <c r="AW3484" s="14" t="s">
        <v>31</v>
      </c>
      <c r="AX3484" s="14" t="s">
        <v>69</v>
      </c>
      <c r="AY3484" s="245" t="s">
        <v>212</v>
      </c>
    </row>
    <row r="3485" s="13" customFormat="1">
      <c r="A3485" s="13"/>
      <c r="B3485" s="224"/>
      <c r="C3485" s="225"/>
      <c r="D3485" s="226" t="s">
        <v>221</v>
      </c>
      <c r="E3485" s="227" t="s">
        <v>19</v>
      </c>
      <c r="F3485" s="228" t="s">
        <v>2391</v>
      </c>
      <c r="G3485" s="225"/>
      <c r="H3485" s="227" t="s">
        <v>19</v>
      </c>
      <c r="I3485" s="229"/>
      <c r="J3485" s="225"/>
      <c r="K3485" s="225"/>
      <c r="L3485" s="230"/>
      <c r="M3485" s="231"/>
      <c r="N3485" s="232"/>
      <c r="O3485" s="232"/>
      <c r="P3485" s="232"/>
      <c r="Q3485" s="232"/>
      <c r="R3485" s="232"/>
      <c r="S3485" s="232"/>
      <c r="T3485" s="233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34" t="s">
        <v>221</v>
      </c>
      <c r="AU3485" s="234" t="s">
        <v>78</v>
      </c>
      <c r="AV3485" s="13" t="s">
        <v>74</v>
      </c>
      <c r="AW3485" s="13" t="s">
        <v>31</v>
      </c>
      <c r="AX3485" s="13" t="s">
        <v>69</v>
      </c>
      <c r="AY3485" s="234" t="s">
        <v>212</v>
      </c>
    </row>
    <row r="3486" s="14" customFormat="1">
      <c r="A3486" s="14"/>
      <c r="B3486" s="235"/>
      <c r="C3486" s="236"/>
      <c r="D3486" s="226" t="s">
        <v>221</v>
      </c>
      <c r="E3486" s="237" t="s">
        <v>19</v>
      </c>
      <c r="F3486" s="238" t="s">
        <v>2365</v>
      </c>
      <c r="G3486" s="236"/>
      <c r="H3486" s="239">
        <v>32.313000000000002</v>
      </c>
      <c r="I3486" s="240"/>
      <c r="J3486" s="236"/>
      <c r="K3486" s="236"/>
      <c r="L3486" s="241"/>
      <c r="M3486" s="242"/>
      <c r="N3486" s="243"/>
      <c r="O3486" s="243"/>
      <c r="P3486" s="243"/>
      <c r="Q3486" s="243"/>
      <c r="R3486" s="243"/>
      <c r="S3486" s="243"/>
      <c r="T3486" s="24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45" t="s">
        <v>221</v>
      </c>
      <c r="AU3486" s="245" t="s">
        <v>78</v>
      </c>
      <c r="AV3486" s="14" t="s">
        <v>78</v>
      </c>
      <c r="AW3486" s="14" t="s">
        <v>31</v>
      </c>
      <c r="AX3486" s="14" t="s">
        <v>69</v>
      </c>
      <c r="AY3486" s="245" t="s">
        <v>212</v>
      </c>
    </row>
    <row r="3487" s="13" customFormat="1">
      <c r="A3487" s="13"/>
      <c r="B3487" s="224"/>
      <c r="C3487" s="225"/>
      <c r="D3487" s="226" t="s">
        <v>221</v>
      </c>
      <c r="E3487" s="227" t="s">
        <v>19</v>
      </c>
      <c r="F3487" s="228" t="s">
        <v>296</v>
      </c>
      <c r="G3487" s="225"/>
      <c r="H3487" s="227" t="s">
        <v>19</v>
      </c>
      <c r="I3487" s="229"/>
      <c r="J3487" s="225"/>
      <c r="K3487" s="225"/>
      <c r="L3487" s="230"/>
      <c r="M3487" s="231"/>
      <c r="N3487" s="232"/>
      <c r="O3487" s="232"/>
      <c r="P3487" s="232"/>
      <c r="Q3487" s="232"/>
      <c r="R3487" s="232"/>
      <c r="S3487" s="232"/>
      <c r="T3487" s="23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34" t="s">
        <v>221</v>
      </c>
      <c r="AU3487" s="234" t="s">
        <v>78</v>
      </c>
      <c r="AV3487" s="13" t="s">
        <v>74</v>
      </c>
      <c r="AW3487" s="13" t="s">
        <v>31</v>
      </c>
      <c r="AX3487" s="13" t="s">
        <v>69</v>
      </c>
      <c r="AY3487" s="234" t="s">
        <v>212</v>
      </c>
    </row>
    <row r="3488" s="14" customFormat="1">
      <c r="A3488" s="14"/>
      <c r="B3488" s="235"/>
      <c r="C3488" s="236"/>
      <c r="D3488" s="226" t="s">
        <v>221</v>
      </c>
      <c r="E3488" s="237" t="s">
        <v>19</v>
      </c>
      <c r="F3488" s="238" t="s">
        <v>1113</v>
      </c>
      <c r="G3488" s="236"/>
      <c r="H3488" s="239">
        <v>-3.6000000000000001</v>
      </c>
      <c r="I3488" s="240"/>
      <c r="J3488" s="236"/>
      <c r="K3488" s="236"/>
      <c r="L3488" s="241"/>
      <c r="M3488" s="242"/>
      <c r="N3488" s="243"/>
      <c r="O3488" s="243"/>
      <c r="P3488" s="243"/>
      <c r="Q3488" s="243"/>
      <c r="R3488" s="243"/>
      <c r="S3488" s="243"/>
      <c r="T3488" s="244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45" t="s">
        <v>221</v>
      </c>
      <c r="AU3488" s="245" t="s">
        <v>78</v>
      </c>
      <c r="AV3488" s="14" t="s">
        <v>78</v>
      </c>
      <c r="AW3488" s="14" t="s">
        <v>31</v>
      </c>
      <c r="AX3488" s="14" t="s">
        <v>69</v>
      </c>
      <c r="AY3488" s="245" t="s">
        <v>212</v>
      </c>
    </row>
    <row r="3489" s="13" customFormat="1">
      <c r="A3489" s="13"/>
      <c r="B3489" s="224"/>
      <c r="C3489" s="225"/>
      <c r="D3489" s="226" t="s">
        <v>221</v>
      </c>
      <c r="E3489" s="227" t="s">
        <v>19</v>
      </c>
      <c r="F3489" s="228" t="s">
        <v>2224</v>
      </c>
      <c r="G3489" s="225"/>
      <c r="H3489" s="227" t="s">
        <v>19</v>
      </c>
      <c r="I3489" s="229"/>
      <c r="J3489" s="225"/>
      <c r="K3489" s="225"/>
      <c r="L3489" s="230"/>
      <c r="M3489" s="231"/>
      <c r="N3489" s="232"/>
      <c r="O3489" s="232"/>
      <c r="P3489" s="232"/>
      <c r="Q3489" s="232"/>
      <c r="R3489" s="232"/>
      <c r="S3489" s="232"/>
      <c r="T3489" s="233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34" t="s">
        <v>221</v>
      </c>
      <c r="AU3489" s="234" t="s">
        <v>78</v>
      </c>
      <c r="AV3489" s="13" t="s">
        <v>74</v>
      </c>
      <c r="AW3489" s="13" t="s">
        <v>31</v>
      </c>
      <c r="AX3489" s="13" t="s">
        <v>69</v>
      </c>
      <c r="AY3489" s="234" t="s">
        <v>212</v>
      </c>
    </row>
    <row r="3490" s="14" customFormat="1">
      <c r="A3490" s="14"/>
      <c r="B3490" s="235"/>
      <c r="C3490" s="236"/>
      <c r="D3490" s="226" t="s">
        <v>221</v>
      </c>
      <c r="E3490" s="237" t="s">
        <v>19</v>
      </c>
      <c r="F3490" s="238" t="s">
        <v>2366</v>
      </c>
      <c r="G3490" s="236"/>
      <c r="H3490" s="239">
        <v>20.419</v>
      </c>
      <c r="I3490" s="240"/>
      <c r="J3490" s="236"/>
      <c r="K3490" s="236"/>
      <c r="L3490" s="241"/>
      <c r="M3490" s="242"/>
      <c r="N3490" s="243"/>
      <c r="O3490" s="243"/>
      <c r="P3490" s="243"/>
      <c r="Q3490" s="243"/>
      <c r="R3490" s="243"/>
      <c r="S3490" s="243"/>
      <c r="T3490" s="244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45" t="s">
        <v>221</v>
      </c>
      <c r="AU3490" s="245" t="s">
        <v>78</v>
      </c>
      <c r="AV3490" s="14" t="s">
        <v>78</v>
      </c>
      <c r="AW3490" s="14" t="s">
        <v>31</v>
      </c>
      <c r="AX3490" s="14" t="s">
        <v>69</v>
      </c>
      <c r="AY3490" s="245" t="s">
        <v>212</v>
      </c>
    </row>
    <row r="3491" s="13" customFormat="1">
      <c r="A3491" s="13"/>
      <c r="B3491" s="224"/>
      <c r="C3491" s="225"/>
      <c r="D3491" s="226" t="s">
        <v>221</v>
      </c>
      <c r="E3491" s="227" t="s">
        <v>19</v>
      </c>
      <c r="F3491" s="228" t="s">
        <v>296</v>
      </c>
      <c r="G3491" s="225"/>
      <c r="H3491" s="227" t="s">
        <v>19</v>
      </c>
      <c r="I3491" s="229"/>
      <c r="J3491" s="225"/>
      <c r="K3491" s="225"/>
      <c r="L3491" s="230"/>
      <c r="M3491" s="231"/>
      <c r="N3491" s="232"/>
      <c r="O3491" s="232"/>
      <c r="P3491" s="232"/>
      <c r="Q3491" s="232"/>
      <c r="R3491" s="232"/>
      <c r="S3491" s="232"/>
      <c r="T3491" s="233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34" t="s">
        <v>221</v>
      </c>
      <c r="AU3491" s="234" t="s">
        <v>78</v>
      </c>
      <c r="AV3491" s="13" t="s">
        <v>74</v>
      </c>
      <c r="AW3491" s="13" t="s">
        <v>31</v>
      </c>
      <c r="AX3491" s="13" t="s">
        <v>69</v>
      </c>
      <c r="AY3491" s="234" t="s">
        <v>212</v>
      </c>
    </row>
    <row r="3492" s="14" customFormat="1">
      <c r="A3492" s="14"/>
      <c r="B3492" s="235"/>
      <c r="C3492" s="236"/>
      <c r="D3492" s="226" t="s">
        <v>221</v>
      </c>
      <c r="E3492" s="237" t="s">
        <v>19</v>
      </c>
      <c r="F3492" s="238" t="s">
        <v>1006</v>
      </c>
      <c r="G3492" s="236"/>
      <c r="H3492" s="239">
        <v>-1.8</v>
      </c>
      <c r="I3492" s="240"/>
      <c r="J3492" s="236"/>
      <c r="K3492" s="236"/>
      <c r="L3492" s="241"/>
      <c r="M3492" s="242"/>
      <c r="N3492" s="243"/>
      <c r="O3492" s="243"/>
      <c r="P3492" s="243"/>
      <c r="Q3492" s="243"/>
      <c r="R3492" s="243"/>
      <c r="S3492" s="243"/>
      <c r="T3492" s="244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45" t="s">
        <v>221</v>
      </c>
      <c r="AU3492" s="245" t="s">
        <v>78</v>
      </c>
      <c r="AV3492" s="14" t="s">
        <v>78</v>
      </c>
      <c r="AW3492" s="14" t="s">
        <v>31</v>
      </c>
      <c r="AX3492" s="14" t="s">
        <v>69</v>
      </c>
      <c r="AY3492" s="245" t="s">
        <v>212</v>
      </c>
    </row>
    <row r="3493" s="14" customFormat="1">
      <c r="A3493" s="14"/>
      <c r="B3493" s="235"/>
      <c r="C3493" s="236"/>
      <c r="D3493" s="226" t="s">
        <v>221</v>
      </c>
      <c r="E3493" s="237" t="s">
        <v>19</v>
      </c>
      <c r="F3493" s="238" t="s">
        <v>2346</v>
      </c>
      <c r="G3493" s="236"/>
      <c r="H3493" s="239">
        <v>-2.6000000000000001</v>
      </c>
      <c r="I3493" s="240"/>
      <c r="J3493" s="236"/>
      <c r="K3493" s="236"/>
      <c r="L3493" s="241"/>
      <c r="M3493" s="242"/>
      <c r="N3493" s="243"/>
      <c r="O3493" s="243"/>
      <c r="P3493" s="243"/>
      <c r="Q3493" s="243"/>
      <c r="R3493" s="243"/>
      <c r="S3493" s="243"/>
      <c r="T3493" s="244"/>
      <c r="U3493" s="14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T3493" s="245" t="s">
        <v>221</v>
      </c>
      <c r="AU3493" s="245" t="s">
        <v>78</v>
      </c>
      <c r="AV3493" s="14" t="s">
        <v>78</v>
      </c>
      <c r="AW3493" s="14" t="s">
        <v>31</v>
      </c>
      <c r="AX3493" s="14" t="s">
        <v>69</v>
      </c>
      <c r="AY3493" s="245" t="s">
        <v>212</v>
      </c>
    </row>
    <row r="3494" s="13" customFormat="1">
      <c r="A3494" s="13"/>
      <c r="B3494" s="224"/>
      <c r="C3494" s="225"/>
      <c r="D3494" s="226" t="s">
        <v>221</v>
      </c>
      <c r="E3494" s="227" t="s">
        <v>19</v>
      </c>
      <c r="F3494" s="228" t="s">
        <v>2225</v>
      </c>
      <c r="G3494" s="225"/>
      <c r="H3494" s="227" t="s">
        <v>19</v>
      </c>
      <c r="I3494" s="229"/>
      <c r="J3494" s="225"/>
      <c r="K3494" s="225"/>
      <c r="L3494" s="230"/>
      <c r="M3494" s="231"/>
      <c r="N3494" s="232"/>
      <c r="O3494" s="232"/>
      <c r="P3494" s="232"/>
      <c r="Q3494" s="232"/>
      <c r="R3494" s="232"/>
      <c r="S3494" s="232"/>
      <c r="T3494" s="23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34" t="s">
        <v>221</v>
      </c>
      <c r="AU3494" s="234" t="s">
        <v>78</v>
      </c>
      <c r="AV3494" s="13" t="s">
        <v>74</v>
      </c>
      <c r="AW3494" s="13" t="s">
        <v>31</v>
      </c>
      <c r="AX3494" s="13" t="s">
        <v>69</v>
      </c>
      <c r="AY3494" s="234" t="s">
        <v>212</v>
      </c>
    </row>
    <row r="3495" s="14" customFormat="1">
      <c r="A3495" s="14"/>
      <c r="B3495" s="235"/>
      <c r="C3495" s="236"/>
      <c r="D3495" s="226" t="s">
        <v>221</v>
      </c>
      <c r="E3495" s="237" t="s">
        <v>19</v>
      </c>
      <c r="F3495" s="238" t="s">
        <v>2367</v>
      </c>
      <c r="G3495" s="236"/>
      <c r="H3495" s="239">
        <v>20.763000000000002</v>
      </c>
      <c r="I3495" s="240"/>
      <c r="J3495" s="236"/>
      <c r="K3495" s="236"/>
      <c r="L3495" s="241"/>
      <c r="M3495" s="242"/>
      <c r="N3495" s="243"/>
      <c r="O3495" s="243"/>
      <c r="P3495" s="243"/>
      <c r="Q3495" s="243"/>
      <c r="R3495" s="243"/>
      <c r="S3495" s="243"/>
      <c r="T3495" s="244"/>
      <c r="U3495" s="14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T3495" s="245" t="s">
        <v>221</v>
      </c>
      <c r="AU3495" s="245" t="s">
        <v>78</v>
      </c>
      <c r="AV3495" s="14" t="s">
        <v>78</v>
      </c>
      <c r="AW3495" s="14" t="s">
        <v>31</v>
      </c>
      <c r="AX3495" s="14" t="s">
        <v>69</v>
      </c>
      <c r="AY3495" s="245" t="s">
        <v>212</v>
      </c>
    </row>
    <row r="3496" s="13" customFormat="1">
      <c r="A3496" s="13"/>
      <c r="B3496" s="224"/>
      <c r="C3496" s="225"/>
      <c r="D3496" s="226" t="s">
        <v>221</v>
      </c>
      <c r="E3496" s="227" t="s">
        <v>19</v>
      </c>
      <c r="F3496" s="228" t="s">
        <v>296</v>
      </c>
      <c r="G3496" s="225"/>
      <c r="H3496" s="227" t="s">
        <v>19</v>
      </c>
      <c r="I3496" s="229"/>
      <c r="J3496" s="225"/>
      <c r="K3496" s="225"/>
      <c r="L3496" s="230"/>
      <c r="M3496" s="231"/>
      <c r="N3496" s="232"/>
      <c r="O3496" s="232"/>
      <c r="P3496" s="232"/>
      <c r="Q3496" s="232"/>
      <c r="R3496" s="232"/>
      <c r="S3496" s="232"/>
      <c r="T3496" s="23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34" t="s">
        <v>221</v>
      </c>
      <c r="AU3496" s="234" t="s">
        <v>78</v>
      </c>
      <c r="AV3496" s="13" t="s">
        <v>74</v>
      </c>
      <c r="AW3496" s="13" t="s">
        <v>31</v>
      </c>
      <c r="AX3496" s="13" t="s">
        <v>69</v>
      </c>
      <c r="AY3496" s="234" t="s">
        <v>212</v>
      </c>
    </row>
    <row r="3497" s="14" customFormat="1">
      <c r="A3497" s="14"/>
      <c r="B3497" s="235"/>
      <c r="C3497" s="236"/>
      <c r="D3497" s="226" t="s">
        <v>221</v>
      </c>
      <c r="E3497" s="237" t="s">
        <v>19</v>
      </c>
      <c r="F3497" s="238" t="s">
        <v>1006</v>
      </c>
      <c r="G3497" s="236"/>
      <c r="H3497" s="239">
        <v>-1.8</v>
      </c>
      <c r="I3497" s="240"/>
      <c r="J3497" s="236"/>
      <c r="K3497" s="236"/>
      <c r="L3497" s="241"/>
      <c r="M3497" s="242"/>
      <c r="N3497" s="243"/>
      <c r="O3497" s="243"/>
      <c r="P3497" s="243"/>
      <c r="Q3497" s="243"/>
      <c r="R3497" s="243"/>
      <c r="S3497" s="243"/>
      <c r="T3497" s="244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45" t="s">
        <v>221</v>
      </c>
      <c r="AU3497" s="245" t="s">
        <v>78</v>
      </c>
      <c r="AV3497" s="14" t="s">
        <v>78</v>
      </c>
      <c r="AW3497" s="14" t="s">
        <v>31</v>
      </c>
      <c r="AX3497" s="14" t="s">
        <v>69</v>
      </c>
      <c r="AY3497" s="245" t="s">
        <v>212</v>
      </c>
    </row>
    <row r="3498" s="14" customFormat="1">
      <c r="A3498" s="14"/>
      <c r="B3498" s="235"/>
      <c r="C3498" s="236"/>
      <c r="D3498" s="226" t="s">
        <v>221</v>
      </c>
      <c r="E3498" s="237" t="s">
        <v>19</v>
      </c>
      <c r="F3498" s="238" t="s">
        <v>2346</v>
      </c>
      <c r="G3498" s="236"/>
      <c r="H3498" s="239">
        <v>-2.6000000000000001</v>
      </c>
      <c r="I3498" s="240"/>
      <c r="J3498" s="236"/>
      <c r="K3498" s="236"/>
      <c r="L3498" s="241"/>
      <c r="M3498" s="242"/>
      <c r="N3498" s="243"/>
      <c r="O3498" s="243"/>
      <c r="P3498" s="243"/>
      <c r="Q3498" s="243"/>
      <c r="R3498" s="243"/>
      <c r="S3498" s="243"/>
      <c r="T3498" s="244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45" t="s">
        <v>221</v>
      </c>
      <c r="AU3498" s="245" t="s">
        <v>78</v>
      </c>
      <c r="AV3498" s="14" t="s">
        <v>78</v>
      </c>
      <c r="AW3498" s="14" t="s">
        <v>31</v>
      </c>
      <c r="AX3498" s="14" t="s">
        <v>69</v>
      </c>
      <c r="AY3498" s="245" t="s">
        <v>212</v>
      </c>
    </row>
    <row r="3499" s="13" customFormat="1">
      <c r="A3499" s="13"/>
      <c r="B3499" s="224"/>
      <c r="C3499" s="225"/>
      <c r="D3499" s="226" t="s">
        <v>221</v>
      </c>
      <c r="E3499" s="227" t="s">
        <v>19</v>
      </c>
      <c r="F3499" s="228" t="s">
        <v>2392</v>
      </c>
      <c r="G3499" s="225"/>
      <c r="H3499" s="227" t="s">
        <v>19</v>
      </c>
      <c r="I3499" s="229"/>
      <c r="J3499" s="225"/>
      <c r="K3499" s="225"/>
      <c r="L3499" s="230"/>
      <c r="M3499" s="231"/>
      <c r="N3499" s="232"/>
      <c r="O3499" s="232"/>
      <c r="P3499" s="232"/>
      <c r="Q3499" s="232"/>
      <c r="R3499" s="232"/>
      <c r="S3499" s="232"/>
      <c r="T3499" s="233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34" t="s">
        <v>221</v>
      </c>
      <c r="AU3499" s="234" t="s">
        <v>78</v>
      </c>
      <c r="AV3499" s="13" t="s">
        <v>74</v>
      </c>
      <c r="AW3499" s="13" t="s">
        <v>31</v>
      </c>
      <c r="AX3499" s="13" t="s">
        <v>69</v>
      </c>
      <c r="AY3499" s="234" t="s">
        <v>212</v>
      </c>
    </row>
    <row r="3500" s="14" customFormat="1">
      <c r="A3500" s="14"/>
      <c r="B3500" s="235"/>
      <c r="C3500" s="236"/>
      <c r="D3500" s="226" t="s">
        <v>221</v>
      </c>
      <c r="E3500" s="237" t="s">
        <v>19</v>
      </c>
      <c r="F3500" s="238" t="s">
        <v>2365</v>
      </c>
      <c r="G3500" s="236"/>
      <c r="H3500" s="239">
        <v>32.313000000000002</v>
      </c>
      <c r="I3500" s="240"/>
      <c r="J3500" s="236"/>
      <c r="K3500" s="236"/>
      <c r="L3500" s="241"/>
      <c r="M3500" s="242"/>
      <c r="N3500" s="243"/>
      <c r="O3500" s="243"/>
      <c r="P3500" s="243"/>
      <c r="Q3500" s="243"/>
      <c r="R3500" s="243"/>
      <c r="S3500" s="243"/>
      <c r="T3500" s="244"/>
      <c r="U3500" s="14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T3500" s="245" t="s">
        <v>221</v>
      </c>
      <c r="AU3500" s="245" t="s">
        <v>78</v>
      </c>
      <c r="AV3500" s="14" t="s">
        <v>78</v>
      </c>
      <c r="AW3500" s="14" t="s">
        <v>31</v>
      </c>
      <c r="AX3500" s="14" t="s">
        <v>69</v>
      </c>
      <c r="AY3500" s="245" t="s">
        <v>212</v>
      </c>
    </row>
    <row r="3501" s="13" customFormat="1">
      <c r="A3501" s="13"/>
      <c r="B3501" s="224"/>
      <c r="C3501" s="225"/>
      <c r="D3501" s="226" t="s">
        <v>221</v>
      </c>
      <c r="E3501" s="227" t="s">
        <v>19</v>
      </c>
      <c r="F3501" s="228" t="s">
        <v>296</v>
      </c>
      <c r="G3501" s="225"/>
      <c r="H3501" s="227" t="s">
        <v>19</v>
      </c>
      <c r="I3501" s="229"/>
      <c r="J3501" s="225"/>
      <c r="K3501" s="225"/>
      <c r="L3501" s="230"/>
      <c r="M3501" s="231"/>
      <c r="N3501" s="232"/>
      <c r="O3501" s="232"/>
      <c r="P3501" s="232"/>
      <c r="Q3501" s="232"/>
      <c r="R3501" s="232"/>
      <c r="S3501" s="232"/>
      <c r="T3501" s="23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34" t="s">
        <v>221</v>
      </c>
      <c r="AU3501" s="234" t="s">
        <v>78</v>
      </c>
      <c r="AV3501" s="13" t="s">
        <v>74</v>
      </c>
      <c r="AW3501" s="13" t="s">
        <v>31</v>
      </c>
      <c r="AX3501" s="13" t="s">
        <v>69</v>
      </c>
      <c r="AY3501" s="234" t="s">
        <v>212</v>
      </c>
    </row>
    <row r="3502" s="14" customFormat="1">
      <c r="A3502" s="14"/>
      <c r="B3502" s="235"/>
      <c r="C3502" s="236"/>
      <c r="D3502" s="226" t="s">
        <v>221</v>
      </c>
      <c r="E3502" s="237" t="s">
        <v>19</v>
      </c>
      <c r="F3502" s="238" t="s">
        <v>1113</v>
      </c>
      <c r="G3502" s="236"/>
      <c r="H3502" s="239">
        <v>-3.6000000000000001</v>
      </c>
      <c r="I3502" s="240"/>
      <c r="J3502" s="236"/>
      <c r="K3502" s="236"/>
      <c r="L3502" s="241"/>
      <c r="M3502" s="242"/>
      <c r="N3502" s="243"/>
      <c r="O3502" s="243"/>
      <c r="P3502" s="243"/>
      <c r="Q3502" s="243"/>
      <c r="R3502" s="243"/>
      <c r="S3502" s="243"/>
      <c r="T3502" s="24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45" t="s">
        <v>221</v>
      </c>
      <c r="AU3502" s="245" t="s">
        <v>78</v>
      </c>
      <c r="AV3502" s="14" t="s">
        <v>78</v>
      </c>
      <c r="AW3502" s="14" t="s">
        <v>31</v>
      </c>
      <c r="AX3502" s="14" t="s">
        <v>69</v>
      </c>
      <c r="AY3502" s="245" t="s">
        <v>212</v>
      </c>
    </row>
    <row r="3503" s="13" customFormat="1">
      <c r="A3503" s="13"/>
      <c r="B3503" s="224"/>
      <c r="C3503" s="225"/>
      <c r="D3503" s="226" t="s">
        <v>221</v>
      </c>
      <c r="E3503" s="227" t="s">
        <v>19</v>
      </c>
      <c r="F3503" s="228" t="s">
        <v>2226</v>
      </c>
      <c r="G3503" s="225"/>
      <c r="H3503" s="227" t="s">
        <v>19</v>
      </c>
      <c r="I3503" s="229"/>
      <c r="J3503" s="225"/>
      <c r="K3503" s="225"/>
      <c r="L3503" s="230"/>
      <c r="M3503" s="231"/>
      <c r="N3503" s="232"/>
      <c r="O3503" s="232"/>
      <c r="P3503" s="232"/>
      <c r="Q3503" s="232"/>
      <c r="R3503" s="232"/>
      <c r="S3503" s="232"/>
      <c r="T3503" s="23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34" t="s">
        <v>221</v>
      </c>
      <c r="AU3503" s="234" t="s">
        <v>78</v>
      </c>
      <c r="AV3503" s="13" t="s">
        <v>74</v>
      </c>
      <c r="AW3503" s="13" t="s">
        <v>31</v>
      </c>
      <c r="AX3503" s="13" t="s">
        <v>69</v>
      </c>
      <c r="AY3503" s="234" t="s">
        <v>212</v>
      </c>
    </row>
    <row r="3504" s="14" customFormat="1">
      <c r="A3504" s="14"/>
      <c r="B3504" s="235"/>
      <c r="C3504" s="236"/>
      <c r="D3504" s="226" t="s">
        <v>221</v>
      </c>
      <c r="E3504" s="237" t="s">
        <v>19</v>
      </c>
      <c r="F3504" s="238" t="s">
        <v>2366</v>
      </c>
      <c r="G3504" s="236"/>
      <c r="H3504" s="239">
        <v>20.419</v>
      </c>
      <c r="I3504" s="240"/>
      <c r="J3504" s="236"/>
      <c r="K3504" s="236"/>
      <c r="L3504" s="241"/>
      <c r="M3504" s="242"/>
      <c r="N3504" s="243"/>
      <c r="O3504" s="243"/>
      <c r="P3504" s="243"/>
      <c r="Q3504" s="243"/>
      <c r="R3504" s="243"/>
      <c r="S3504" s="243"/>
      <c r="T3504" s="244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45" t="s">
        <v>221</v>
      </c>
      <c r="AU3504" s="245" t="s">
        <v>78</v>
      </c>
      <c r="AV3504" s="14" t="s">
        <v>78</v>
      </c>
      <c r="AW3504" s="14" t="s">
        <v>31</v>
      </c>
      <c r="AX3504" s="14" t="s">
        <v>69</v>
      </c>
      <c r="AY3504" s="245" t="s">
        <v>212</v>
      </c>
    </row>
    <row r="3505" s="13" customFormat="1">
      <c r="A3505" s="13"/>
      <c r="B3505" s="224"/>
      <c r="C3505" s="225"/>
      <c r="D3505" s="226" t="s">
        <v>221</v>
      </c>
      <c r="E3505" s="227" t="s">
        <v>19</v>
      </c>
      <c r="F3505" s="228" t="s">
        <v>296</v>
      </c>
      <c r="G3505" s="225"/>
      <c r="H3505" s="227" t="s">
        <v>19</v>
      </c>
      <c r="I3505" s="229"/>
      <c r="J3505" s="225"/>
      <c r="K3505" s="225"/>
      <c r="L3505" s="230"/>
      <c r="M3505" s="231"/>
      <c r="N3505" s="232"/>
      <c r="O3505" s="232"/>
      <c r="P3505" s="232"/>
      <c r="Q3505" s="232"/>
      <c r="R3505" s="232"/>
      <c r="S3505" s="232"/>
      <c r="T3505" s="23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34" t="s">
        <v>221</v>
      </c>
      <c r="AU3505" s="234" t="s">
        <v>78</v>
      </c>
      <c r="AV3505" s="13" t="s">
        <v>74</v>
      </c>
      <c r="AW3505" s="13" t="s">
        <v>31</v>
      </c>
      <c r="AX3505" s="13" t="s">
        <v>69</v>
      </c>
      <c r="AY3505" s="234" t="s">
        <v>212</v>
      </c>
    </row>
    <row r="3506" s="14" customFormat="1">
      <c r="A3506" s="14"/>
      <c r="B3506" s="235"/>
      <c r="C3506" s="236"/>
      <c r="D3506" s="226" t="s">
        <v>221</v>
      </c>
      <c r="E3506" s="237" t="s">
        <v>19</v>
      </c>
      <c r="F3506" s="238" t="s">
        <v>1006</v>
      </c>
      <c r="G3506" s="236"/>
      <c r="H3506" s="239">
        <v>-1.8</v>
      </c>
      <c r="I3506" s="240"/>
      <c r="J3506" s="236"/>
      <c r="K3506" s="236"/>
      <c r="L3506" s="241"/>
      <c r="M3506" s="242"/>
      <c r="N3506" s="243"/>
      <c r="O3506" s="243"/>
      <c r="P3506" s="243"/>
      <c r="Q3506" s="243"/>
      <c r="R3506" s="243"/>
      <c r="S3506" s="243"/>
      <c r="T3506" s="244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45" t="s">
        <v>221</v>
      </c>
      <c r="AU3506" s="245" t="s">
        <v>78</v>
      </c>
      <c r="AV3506" s="14" t="s">
        <v>78</v>
      </c>
      <c r="AW3506" s="14" t="s">
        <v>31</v>
      </c>
      <c r="AX3506" s="14" t="s">
        <v>69</v>
      </c>
      <c r="AY3506" s="245" t="s">
        <v>212</v>
      </c>
    </row>
    <row r="3507" s="14" customFormat="1">
      <c r="A3507" s="14"/>
      <c r="B3507" s="235"/>
      <c r="C3507" s="236"/>
      <c r="D3507" s="226" t="s">
        <v>221</v>
      </c>
      <c r="E3507" s="237" t="s">
        <v>19</v>
      </c>
      <c r="F3507" s="238" t="s">
        <v>2346</v>
      </c>
      <c r="G3507" s="236"/>
      <c r="H3507" s="239">
        <v>-2.6000000000000001</v>
      </c>
      <c r="I3507" s="240"/>
      <c r="J3507" s="236"/>
      <c r="K3507" s="236"/>
      <c r="L3507" s="241"/>
      <c r="M3507" s="242"/>
      <c r="N3507" s="243"/>
      <c r="O3507" s="243"/>
      <c r="P3507" s="243"/>
      <c r="Q3507" s="243"/>
      <c r="R3507" s="243"/>
      <c r="S3507" s="243"/>
      <c r="T3507" s="24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45" t="s">
        <v>221</v>
      </c>
      <c r="AU3507" s="245" t="s">
        <v>78</v>
      </c>
      <c r="AV3507" s="14" t="s">
        <v>78</v>
      </c>
      <c r="AW3507" s="14" t="s">
        <v>31</v>
      </c>
      <c r="AX3507" s="14" t="s">
        <v>69</v>
      </c>
      <c r="AY3507" s="245" t="s">
        <v>212</v>
      </c>
    </row>
    <row r="3508" s="13" customFormat="1">
      <c r="A3508" s="13"/>
      <c r="B3508" s="224"/>
      <c r="C3508" s="225"/>
      <c r="D3508" s="226" t="s">
        <v>221</v>
      </c>
      <c r="E3508" s="227" t="s">
        <v>19</v>
      </c>
      <c r="F3508" s="228" t="s">
        <v>2227</v>
      </c>
      <c r="G3508" s="225"/>
      <c r="H3508" s="227" t="s">
        <v>19</v>
      </c>
      <c r="I3508" s="229"/>
      <c r="J3508" s="225"/>
      <c r="K3508" s="225"/>
      <c r="L3508" s="230"/>
      <c r="M3508" s="231"/>
      <c r="N3508" s="232"/>
      <c r="O3508" s="232"/>
      <c r="P3508" s="232"/>
      <c r="Q3508" s="232"/>
      <c r="R3508" s="232"/>
      <c r="S3508" s="232"/>
      <c r="T3508" s="23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34" t="s">
        <v>221</v>
      </c>
      <c r="AU3508" s="234" t="s">
        <v>78</v>
      </c>
      <c r="AV3508" s="13" t="s">
        <v>74</v>
      </c>
      <c r="AW3508" s="13" t="s">
        <v>31</v>
      </c>
      <c r="AX3508" s="13" t="s">
        <v>69</v>
      </c>
      <c r="AY3508" s="234" t="s">
        <v>212</v>
      </c>
    </row>
    <row r="3509" s="14" customFormat="1">
      <c r="A3509" s="14"/>
      <c r="B3509" s="235"/>
      <c r="C3509" s="236"/>
      <c r="D3509" s="226" t="s">
        <v>221</v>
      </c>
      <c r="E3509" s="237" t="s">
        <v>19</v>
      </c>
      <c r="F3509" s="238" t="s">
        <v>2370</v>
      </c>
      <c r="G3509" s="236"/>
      <c r="H3509" s="239">
        <v>9.9329999999999998</v>
      </c>
      <c r="I3509" s="240"/>
      <c r="J3509" s="236"/>
      <c r="K3509" s="236"/>
      <c r="L3509" s="241"/>
      <c r="M3509" s="242"/>
      <c r="N3509" s="243"/>
      <c r="O3509" s="243"/>
      <c r="P3509" s="243"/>
      <c r="Q3509" s="243"/>
      <c r="R3509" s="243"/>
      <c r="S3509" s="243"/>
      <c r="T3509" s="24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T3509" s="245" t="s">
        <v>221</v>
      </c>
      <c r="AU3509" s="245" t="s">
        <v>78</v>
      </c>
      <c r="AV3509" s="14" t="s">
        <v>78</v>
      </c>
      <c r="AW3509" s="14" t="s">
        <v>31</v>
      </c>
      <c r="AX3509" s="14" t="s">
        <v>69</v>
      </c>
      <c r="AY3509" s="245" t="s">
        <v>212</v>
      </c>
    </row>
    <row r="3510" s="13" customFormat="1">
      <c r="A3510" s="13"/>
      <c r="B3510" s="224"/>
      <c r="C3510" s="225"/>
      <c r="D3510" s="226" t="s">
        <v>221</v>
      </c>
      <c r="E3510" s="227" t="s">
        <v>19</v>
      </c>
      <c r="F3510" s="228" t="s">
        <v>296</v>
      </c>
      <c r="G3510" s="225"/>
      <c r="H3510" s="227" t="s">
        <v>19</v>
      </c>
      <c r="I3510" s="229"/>
      <c r="J3510" s="225"/>
      <c r="K3510" s="225"/>
      <c r="L3510" s="230"/>
      <c r="M3510" s="231"/>
      <c r="N3510" s="232"/>
      <c r="O3510" s="232"/>
      <c r="P3510" s="232"/>
      <c r="Q3510" s="232"/>
      <c r="R3510" s="232"/>
      <c r="S3510" s="232"/>
      <c r="T3510" s="233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34" t="s">
        <v>221</v>
      </c>
      <c r="AU3510" s="234" t="s">
        <v>78</v>
      </c>
      <c r="AV3510" s="13" t="s">
        <v>74</v>
      </c>
      <c r="AW3510" s="13" t="s">
        <v>31</v>
      </c>
      <c r="AX3510" s="13" t="s">
        <v>69</v>
      </c>
      <c r="AY3510" s="234" t="s">
        <v>212</v>
      </c>
    </row>
    <row r="3511" s="14" customFormat="1">
      <c r="A3511" s="14"/>
      <c r="B3511" s="235"/>
      <c r="C3511" s="236"/>
      <c r="D3511" s="226" t="s">
        <v>221</v>
      </c>
      <c r="E3511" s="237" t="s">
        <v>19</v>
      </c>
      <c r="F3511" s="238" t="s">
        <v>1006</v>
      </c>
      <c r="G3511" s="236"/>
      <c r="H3511" s="239">
        <v>-1.8</v>
      </c>
      <c r="I3511" s="240"/>
      <c r="J3511" s="236"/>
      <c r="K3511" s="236"/>
      <c r="L3511" s="241"/>
      <c r="M3511" s="242"/>
      <c r="N3511" s="243"/>
      <c r="O3511" s="243"/>
      <c r="P3511" s="243"/>
      <c r="Q3511" s="243"/>
      <c r="R3511" s="243"/>
      <c r="S3511" s="243"/>
      <c r="T3511" s="244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T3511" s="245" t="s">
        <v>221</v>
      </c>
      <c r="AU3511" s="245" t="s">
        <v>78</v>
      </c>
      <c r="AV3511" s="14" t="s">
        <v>78</v>
      </c>
      <c r="AW3511" s="14" t="s">
        <v>31</v>
      </c>
      <c r="AX3511" s="14" t="s">
        <v>69</v>
      </c>
      <c r="AY3511" s="245" t="s">
        <v>212</v>
      </c>
    </row>
    <row r="3512" s="13" customFormat="1">
      <c r="A3512" s="13"/>
      <c r="B3512" s="224"/>
      <c r="C3512" s="225"/>
      <c r="D3512" s="226" t="s">
        <v>221</v>
      </c>
      <c r="E3512" s="227" t="s">
        <v>19</v>
      </c>
      <c r="F3512" s="228" t="s">
        <v>2229</v>
      </c>
      <c r="G3512" s="225"/>
      <c r="H3512" s="227" t="s">
        <v>19</v>
      </c>
      <c r="I3512" s="229"/>
      <c r="J3512" s="225"/>
      <c r="K3512" s="225"/>
      <c r="L3512" s="230"/>
      <c r="M3512" s="231"/>
      <c r="N3512" s="232"/>
      <c r="O3512" s="232"/>
      <c r="P3512" s="232"/>
      <c r="Q3512" s="232"/>
      <c r="R3512" s="232"/>
      <c r="S3512" s="232"/>
      <c r="T3512" s="233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34" t="s">
        <v>221</v>
      </c>
      <c r="AU3512" s="234" t="s">
        <v>78</v>
      </c>
      <c r="AV3512" s="13" t="s">
        <v>74</v>
      </c>
      <c r="AW3512" s="13" t="s">
        <v>31</v>
      </c>
      <c r="AX3512" s="13" t="s">
        <v>69</v>
      </c>
      <c r="AY3512" s="234" t="s">
        <v>212</v>
      </c>
    </row>
    <row r="3513" s="14" customFormat="1">
      <c r="A3513" s="14"/>
      <c r="B3513" s="235"/>
      <c r="C3513" s="236"/>
      <c r="D3513" s="226" t="s">
        <v>221</v>
      </c>
      <c r="E3513" s="237" t="s">
        <v>19</v>
      </c>
      <c r="F3513" s="238" t="s">
        <v>2393</v>
      </c>
      <c r="G3513" s="236"/>
      <c r="H3513" s="239">
        <v>22.440000000000001</v>
      </c>
      <c r="I3513" s="240"/>
      <c r="J3513" s="236"/>
      <c r="K3513" s="236"/>
      <c r="L3513" s="241"/>
      <c r="M3513" s="242"/>
      <c r="N3513" s="243"/>
      <c r="O3513" s="243"/>
      <c r="P3513" s="243"/>
      <c r="Q3513" s="243"/>
      <c r="R3513" s="243"/>
      <c r="S3513" s="243"/>
      <c r="T3513" s="24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45" t="s">
        <v>221</v>
      </c>
      <c r="AU3513" s="245" t="s">
        <v>78</v>
      </c>
      <c r="AV3513" s="14" t="s">
        <v>78</v>
      </c>
      <c r="AW3513" s="14" t="s">
        <v>31</v>
      </c>
      <c r="AX3513" s="14" t="s">
        <v>69</v>
      </c>
      <c r="AY3513" s="245" t="s">
        <v>212</v>
      </c>
    </row>
    <row r="3514" s="13" customFormat="1">
      <c r="A3514" s="13"/>
      <c r="B3514" s="224"/>
      <c r="C3514" s="225"/>
      <c r="D3514" s="226" t="s">
        <v>221</v>
      </c>
      <c r="E3514" s="227" t="s">
        <v>19</v>
      </c>
      <c r="F3514" s="228" t="s">
        <v>296</v>
      </c>
      <c r="G3514" s="225"/>
      <c r="H3514" s="227" t="s">
        <v>19</v>
      </c>
      <c r="I3514" s="229"/>
      <c r="J3514" s="225"/>
      <c r="K3514" s="225"/>
      <c r="L3514" s="230"/>
      <c r="M3514" s="231"/>
      <c r="N3514" s="232"/>
      <c r="O3514" s="232"/>
      <c r="P3514" s="232"/>
      <c r="Q3514" s="232"/>
      <c r="R3514" s="232"/>
      <c r="S3514" s="232"/>
      <c r="T3514" s="23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34" t="s">
        <v>221</v>
      </c>
      <c r="AU3514" s="234" t="s">
        <v>78</v>
      </c>
      <c r="AV3514" s="13" t="s">
        <v>74</v>
      </c>
      <c r="AW3514" s="13" t="s">
        <v>31</v>
      </c>
      <c r="AX3514" s="13" t="s">
        <v>69</v>
      </c>
      <c r="AY3514" s="234" t="s">
        <v>212</v>
      </c>
    </row>
    <row r="3515" s="14" customFormat="1">
      <c r="A3515" s="14"/>
      <c r="B3515" s="235"/>
      <c r="C3515" s="236"/>
      <c r="D3515" s="226" t="s">
        <v>221</v>
      </c>
      <c r="E3515" s="237" t="s">
        <v>19</v>
      </c>
      <c r="F3515" s="238" t="s">
        <v>1006</v>
      </c>
      <c r="G3515" s="236"/>
      <c r="H3515" s="239">
        <v>-1.8</v>
      </c>
      <c r="I3515" s="240"/>
      <c r="J3515" s="236"/>
      <c r="K3515" s="236"/>
      <c r="L3515" s="241"/>
      <c r="M3515" s="242"/>
      <c r="N3515" s="243"/>
      <c r="O3515" s="243"/>
      <c r="P3515" s="243"/>
      <c r="Q3515" s="243"/>
      <c r="R3515" s="243"/>
      <c r="S3515" s="243"/>
      <c r="T3515" s="244"/>
      <c r="U3515" s="14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T3515" s="245" t="s">
        <v>221</v>
      </c>
      <c r="AU3515" s="245" t="s">
        <v>78</v>
      </c>
      <c r="AV3515" s="14" t="s">
        <v>78</v>
      </c>
      <c r="AW3515" s="14" t="s">
        <v>31</v>
      </c>
      <c r="AX3515" s="14" t="s">
        <v>69</v>
      </c>
      <c r="AY3515" s="245" t="s">
        <v>212</v>
      </c>
    </row>
    <row r="3516" s="13" customFormat="1">
      <c r="A3516" s="13"/>
      <c r="B3516" s="224"/>
      <c r="C3516" s="225"/>
      <c r="D3516" s="226" t="s">
        <v>221</v>
      </c>
      <c r="E3516" s="227" t="s">
        <v>19</v>
      </c>
      <c r="F3516" s="228" t="s">
        <v>1246</v>
      </c>
      <c r="G3516" s="225"/>
      <c r="H3516" s="227" t="s">
        <v>19</v>
      </c>
      <c r="I3516" s="229"/>
      <c r="J3516" s="225"/>
      <c r="K3516" s="225"/>
      <c r="L3516" s="230"/>
      <c r="M3516" s="231"/>
      <c r="N3516" s="232"/>
      <c r="O3516" s="232"/>
      <c r="P3516" s="232"/>
      <c r="Q3516" s="232"/>
      <c r="R3516" s="232"/>
      <c r="S3516" s="232"/>
      <c r="T3516" s="233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34" t="s">
        <v>221</v>
      </c>
      <c r="AU3516" s="234" t="s">
        <v>78</v>
      </c>
      <c r="AV3516" s="13" t="s">
        <v>74</v>
      </c>
      <c r="AW3516" s="13" t="s">
        <v>31</v>
      </c>
      <c r="AX3516" s="13" t="s">
        <v>69</v>
      </c>
      <c r="AY3516" s="234" t="s">
        <v>212</v>
      </c>
    </row>
    <row r="3517" s="14" customFormat="1">
      <c r="A3517" s="14"/>
      <c r="B3517" s="235"/>
      <c r="C3517" s="236"/>
      <c r="D3517" s="226" t="s">
        <v>221</v>
      </c>
      <c r="E3517" s="237" t="s">
        <v>19</v>
      </c>
      <c r="F3517" s="238" t="s">
        <v>2394</v>
      </c>
      <c r="G3517" s="236"/>
      <c r="H3517" s="239">
        <v>42.298000000000002</v>
      </c>
      <c r="I3517" s="240"/>
      <c r="J3517" s="236"/>
      <c r="K3517" s="236"/>
      <c r="L3517" s="241"/>
      <c r="M3517" s="242"/>
      <c r="N3517" s="243"/>
      <c r="O3517" s="243"/>
      <c r="P3517" s="243"/>
      <c r="Q3517" s="243"/>
      <c r="R3517" s="243"/>
      <c r="S3517" s="243"/>
      <c r="T3517" s="244"/>
      <c r="U3517" s="14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T3517" s="245" t="s">
        <v>221</v>
      </c>
      <c r="AU3517" s="245" t="s">
        <v>78</v>
      </c>
      <c r="AV3517" s="14" t="s">
        <v>78</v>
      </c>
      <c r="AW3517" s="14" t="s">
        <v>31</v>
      </c>
      <c r="AX3517" s="14" t="s">
        <v>69</v>
      </c>
      <c r="AY3517" s="245" t="s">
        <v>212</v>
      </c>
    </row>
    <row r="3518" s="13" customFormat="1">
      <c r="A3518" s="13"/>
      <c r="B3518" s="224"/>
      <c r="C3518" s="225"/>
      <c r="D3518" s="226" t="s">
        <v>221</v>
      </c>
      <c r="E3518" s="227" t="s">
        <v>19</v>
      </c>
      <c r="F3518" s="228" t="s">
        <v>296</v>
      </c>
      <c r="G3518" s="225"/>
      <c r="H3518" s="227" t="s">
        <v>19</v>
      </c>
      <c r="I3518" s="229"/>
      <c r="J3518" s="225"/>
      <c r="K3518" s="225"/>
      <c r="L3518" s="230"/>
      <c r="M3518" s="231"/>
      <c r="N3518" s="232"/>
      <c r="O3518" s="232"/>
      <c r="P3518" s="232"/>
      <c r="Q3518" s="232"/>
      <c r="R3518" s="232"/>
      <c r="S3518" s="232"/>
      <c r="T3518" s="23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34" t="s">
        <v>221</v>
      </c>
      <c r="AU3518" s="234" t="s">
        <v>78</v>
      </c>
      <c r="AV3518" s="13" t="s">
        <v>74</v>
      </c>
      <c r="AW3518" s="13" t="s">
        <v>31</v>
      </c>
      <c r="AX3518" s="13" t="s">
        <v>69</v>
      </c>
      <c r="AY3518" s="234" t="s">
        <v>212</v>
      </c>
    </row>
    <row r="3519" s="14" customFormat="1">
      <c r="A3519" s="14"/>
      <c r="B3519" s="235"/>
      <c r="C3519" s="236"/>
      <c r="D3519" s="226" t="s">
        <v>221</v>
      </c>
      <c r="E3519" s="237" t="s">
        <v>19</v>
      </c>
      <c r="F3519" s="238" t="s">
        <v>1006</v>
      </c>
      <c r="G3519" s="236"/>
      <c r="H3519" s="239">
        <v>-1.8</v>
      </c>
      <c r="I3519" s="240"/>
      <c r="J3519" s="236"/>
      <c r="K3519" s="236"/>
      <c r="L3519" s="241"/>
      <c r="M3519" s="242"/>
      <c r="N3519" s="243"/>
      <c r="O3519" s="243"/>
      <c r="P3519" s="243"/>
      <c r="Q3519" s="243"/>
      <c r="R3519" s="243"/>
      <c r="S3519" s="243"/>
      <c r="T3519" s="24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T3519" s="245" t="s">
        <v>221</v>
      </c>
      <c r="AU3519" s="245" t="s">
        <v>78</v>
      </c>
      <c r="AV3519" s="14" t="s">
        <v>78</v>
      </c>
      <c r="AW3519" s="14" t="s">
        <v>31</v>
      </c>
      <c r="AX3519" s="14" t="s">
        <v>69</v>
      </c>
      <c r="AY3519" s="245" t="s">
        <v>212</v>
      </c>
    </row>
    <row r="3520" s="13" customFormat="1">
      <c r="A3520" s="13"/>
      <c r="B3520" s="224"/>
      <c r="C3520" s="225"/>
      <c r="D3520" s="226" t="s">
        <v>221</v>
      </c>
      <c r="E3520" s="227" t="s">
        <v>19</v>
      </c>
      <c r="F3520" s="228" t="s">
        <v>2231</v>
      </c>
      <c r="G3520" s="225"/>
      <c r="H3520" s="227" t="s">
        <v>19</v>
      </c>
      <c r="I3520" s="229"/>
      <c r="J3520" s="225"/>
      <c r="K3520" s="225"/>
      <c r="L3520" s="230"/>
      <c r="M3520" s="231"/>
      <c r="N3520" s="232"/>
      <c r="O3520" s="232"/>
      <c r="P3520" s="232"/>
      <c r="Q3520" s="232"/>
      <c r="R3520" s="232"/>
      <c r="S3520" s="232"/>
      <c r="T3520" s="23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34" t="s">
        <v>221</v>
      </c>
      <c r="AU3520" s="234" t="s">
        <v>78</v>
      </c>
      <c r="AV3520" s="13" t="s">
        <v>74</v>
      </c>
      <c r="AW3520" s="13" t="s">
        <v>31</v>
      </c>
      <c r="AX3520" s="13" t="s">
        <v>69</v>
      </c>
      <c r="AY3520" s="234" t="s">
        <v>212</v>
      </c>
    </row>
    <row r="3521" s="14" customFormat="1">
      <c r="A3521" s="14"/>
      <c r="B3521" s="235"/>
      <c r="C3521" s="236"/>
      <c r="D3521" s="226" t="s">
        <v>221</v>
      </c>
      <c r="E3521" s="237" t="s">
        <v>19</v>
      </c>
      <c r="F3521" s="238" t="s">
        <v>2395</v>
      </c>
      <c r="G3521" s="236"/>
      <c r="H3521" s="239">
        <v>29.728000000000002</v>
      </c>
      <c r="I3521" s="240"/>
      <c r="J3521" s="236"/>
      <c r="K3521" s="236"/>
      <c r="L3521" s="241"/>
      <c r="M3521" s="242"/>
      <c r="N3521" s="243"/>
      <c r="O3521" s="243"/>
      <c r="P3521" s="243"/>
      <c r="Q3521" s="243"/>
      <c r="R3521" s="243"/>
      <c r="S3521" s="243"/>
      <c r="T3521" s="244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T3521" s="245" t="s">
        <v>221</v>
      </c>
      <c r="AU3521" s="245" t="s">
        <v>78</v>
      </c>
      <c r="AV3521" s="14" t="s">
        <v>78</v>
      </c>
      <c r="AW3521" s="14" t="s">
        <v>31</v>
      </c>
      <c r="AX3521" s="14" t="s">
        <v>69</v>
      </c>
      <c r="AY3521" s="245" t="s">
        <v>212</v>
      </c>
    </row>
    <row r="3522" s="13" customFormat="1">
      <c r="A3522" s="13"/>
      <c r="B3522" s="224"/>
      <c r="C3522" s="225"/>
      <c r="D3522" s="226" t="s">
        <v>221</v>
      </c>
      <c r="E3522" s="227" t="s">
        <v>19</v>
      </c>
      <c r="F3522" s="228" t="s">
        <v>296</v>
      </c>
      <c r="G3522" s="225"/>
      <c r="H3522" s="227" t="s">
        <v>19</v>
      </c>
      <c r="I3522" s="229"/>
      <c r="J3522" s="225"/>
      <c r="K3522" s="225"/>
      <c r="L3522" s="230"/>
      <c r="M3522" s="231"/>
      <c r="N3522" s="232"/>
      <c r="O3522" s="232"/>
      <c r="P3522" s="232"/>
      <c r="Q3522" s="232"/>
      <c r="R3522" s="232"/>
      <c r="S3522" s="232"/>
      <c r="T3522" s="23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34" t="s">
        <v>221</v>
      </c>
      <c r="AU3522" s="234" t="s">
        <v>78</v>
      </c>
      <c r="AV3522" s="13" t="s">
        <v>74</v>
      </c>
      <c r="AW3522" s="13" t="s">
        <v>31</v>
      </c>
      <c r="AX3522" s="13" t="s">
        <v>69</v>
      </c>
      <c r="AY3522" s="234" t="s">
        <v>212</v>
      </c>
    </row>
    <row r="3523" s="14" customFormat="1">
      <c r="A3523" s="14"/>
      <c r="B3523" s="235"/>
      <c r="C3523" s="236"/>
      <c r="D3523" s="226" t="s">
        <v>221</v>
      </c>
      <c r="E3523" s="237" t="s">
        <v>19</v>
      </c>
      <c r="F3523" s="238" t="s">
        <v>999</v>
      </c>
      <c r="G3523" s="236"/>
      <c r="H3523" s="239">
        <v>-1.6000000000000001</v>
      </c>
      <c r="I3523" s="240"/>
      <c r="J3523" s="236"/>
      <c r="K3523" s="236"/>
      <c r="L3523" s="241"/>
      <c r="M3523" s="242"/>
      <c r="N3523" s="243"/>
      <c r="O3523" s="243"/>
      <c r="P3523" s="243"/>
      <c r="Q3523" s="243"/>
      <c r="R3523" s="243"/>
      <c r="S3523" s="243"/>
      <c r="T3523" s="244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T3523" s="245" t="s">
        <v>221</v>
      </c>
      <c r="AU3523" s="245" t="s">
        <v>78</v>
      </c>
      <c r="AV3523" s="14" t="s">
        <v>78</v>
      </c>
      <c r="AW3523" s="14" t="s">
        <v>31</v>
      </c>
      <c r="AX3523" s="14" t="s">
        <v>69</v>
      </c>
      <c r="AY3523" s="245" t="s">
        <v>212</v>
      </c>
    </row>
    <row r="3524" s="13" customFormat="1">
      <c r="A3524" s="13"/>
      <c r="B3524" s="224"/>
      <c r="C3524" s="225"/>
      <c r="D3524" s="226" t="s">
        <v>221</v>
      </c>
      <c r="E3524" s="227" t="s">
        <v>19</v>
      </c>
      <c r="F3524" s="228" t="s">
        <v>2396</v>
      </c>
      <c r="G3524" s="225"/>
      <c r="H3524" s="227" t="s">
        <v>19</v>
      </c>
      <c r="I3524" s="229"/>
      <c r="J3524" s="225"/>
      <c r="K3524" s="225"/>
      <c r="L3524" s="230"/>
      <c r="M3524" s="231"/>
      <c r="N3524" s="232"/>
      <c r="O3524" s="232"/>
      <c r="P3524" s="232"/>
      <c r="Q3524" s="232"/>
      <c r="R3524" s="232"/>
      <c r="S3524" s="232"/>
      <c r="T3524" s="233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34" t="s">
        <v>221</v>
      </c>
      <c r="AU3524" s="234" t="s">
        <v>78</v>
      </c>
      <c r="AV3524" s="13" t="s">
        <v>74</v>
      </c>
      <c r="AW3524" s="13" t="s">
        <v>31</v>
      </c>
      <c r="AX3524" s="13" t="s">
        <v>69</v>
      </c>
      <c r="AY3524" s="234" t="s">
        <v>212</v>
      </c>
    </row>
    <row r="3525" s="14" customFormat="1">
      <c r="A3525" s="14"/>
      <c r="B3525" s="235"/>
      <c r="C3525" s="236"/>
      <c r="D3525" s="226" t="s">
        <v>221</v>
      </c>
      <c r="E3525" s="237" t="s">
        <v>19</v>
      </c>
      <c r="F3525" s="238" t="s">
        <v>2397</v>
      </c>
      <c r="G3525" s="236"/>
      <c r="H3525" s="239">
        <v>14.163</v>
      </c>
      <c r="I3525" s="240"/>
      <c r="J3525" s="236"/>
      <c r="K3525" s="236"/>
      <c r="L3525" s="241"/>
      <c r="M3525" s="242"/>
      <c r="N3525" s="243"/>
      <c r="O3525" s="243"/>
      <c r="P3525" s="243"/>
      <c r="Q3525" s="243"/>
      <c r="R3525" s="243"/>
      <c r="S3525" s="243"/>
      <c r="T3525" s="24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45" t="s">
        <v>221</v>
      </c>
      <c r="AU3525" s="245" t="s">
        <v>78</v>
      </c>
      <c r="AV3525" s="14" t="s">
        <v>78</v>
      </c>
      <c r="AW3525" s="14" t="s">
        <v>31</v>
      </c>
      <c r="AX3525" s="14" t="s">
        <v>69</v>
      </c>
      <c r="AY3525" s="245" t="s">
        <v>212</v>
      </c>
    </row>
    <row r="3526" s="13" customFormat="1">
      <c r="A3526" s="13"/>
      <c r="B3526" s="224"/>
      <c r="C3526" s="225"/>
      <c r="D3526" s="226" t="s">
        <v>221</v>
      </c>
      <c r="E3526" s="227" t="s">
        <v>19</v>
      </c>
      <c r="F3526" s="228" t="s">
        <v>296</v>
      </c>
      <c r="G3526" s="225"/>
      <c r="H3526" s="227" t="s">
        <v>19</v>
      </c>
      <c r="I3526" s="229"/>
      <c r="J3526" s="225"/>
      <c r="K3526" s="225"/>
      <c r="L3526" s="230"/>
      <c r="M3526" s="231"/>
      <c r="N3526" s="232"/>
      <c r="O3526" s="232"/>
      <c r="P3526" s="232"/>
      <c r="Q3526" s="232"/>
      <c r="R3526" s="232"/>
      <c r="S3526" s="232"/>
      <c r="T3526" s="23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34" t="s">
        <v>221</v>
      </c>
      <c r="AU3526" s="234" t="s">
        <v>78</v>
      </c>
      <c r="AV3526" s="13" t="s">
        <v>74</v>
      </c>
      <c r="AW3526" s="13" t="s">
        <v>31</v>
      </c>
      <c r="AX3526" s="13" t="s">
        <v>69</v>
      </c>
      <c r="AY3526" s="234" t="s">
        <v>212</v>
      </c>
    </row>
    <row r="3527" s="14" customFormat="1">
      <c r="A3527" s="14"/>
      <c r="B3527" s="235"/>
      <c r="C3527" s="236"/>
      <c r="D3527" s="226" t="s">
        <v>221</v>
      </c>
      <c r="E3527" s="237" t="s">
        <v>19</v>
      </c>
      <c r="F3527" s="238" t="s">
        <v>991</v>
      </c>
      <c r="G3527" s="236"/>
      <c r="H3527" s="239">
        <v>-1.2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T3527" s="245" t="s">
        <v>221</v>
      </c>
      <c r="AU3527" s="245" t="s">
        <v>78</v>
      </c>
      <c r="AV3527" s="14" t="s">
        <v>78</v>
      </c>
      <c r="AW3527" s="14" t="s">
        <v>31</v>
      </c>
      <c r="AX3527" s="14" t="s">
        <v>69</v>
      </c>
      <c r="AY3527" s="245" t="s">
        <v>212</v>
      </c>
    </row>
    <row r="3528" s="13" customFormat="1">
      <c r="A3528" s="13"/>
      <c r="B3528" s="224"/>
      <c r="C3528" s="225"/>
      <c r="D3528" s="226" t="s">
        <v>221</v>
      </c>
      <c r="E3528" s="227" t="s">
        <v>19</v>
      </c>
      <c r="F3528" s="228" t="s">
        <v>2398</v>
      </c>
      <c r="G3528" s="225"/>
      <c r="H3528" s="227" t="s">
        <v>19</v>
      </c>
      <c r="I3528" s="229"/>
      <c r="J3528" s="225"/>
      <c r="K3528" s="225"/>
      <c r="L3528" s="230"/>
      <c r="M3528" s="231"/>
      <c r="N3528" s="232"/>
      <c r="O3528" s="232"/>
      <c r="P3528" s="232"/>
      <c r="Q3528" s="232"/>
      <c r="R3528" s="232"/>
      <c r="S3528" s="232"/>
      <c r="T3528" s="23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34" t="s">
        <v>221</v>
      </c>
      <c r="AU3528" s="234" t="s">
        <v>78</v>
      </c>
      <c r="AV3528" s="13" t="s">
        <v>74</v>
      </c>
      <c r="AW3528" s="13" t="s">
        <v>31</v>
      </c>
      <c r="AX3528" s="13" t="s">
        <v>69</v>
      </c>
      <c r="AY3528" s="234" t="s">
        <v>212</v>
      </c>
    </row>
    <row r="3529" s="14" customFormat="1">
      <c r="A3529" s="14"/>
      <c r="B3529" s="235"/>
      <c r="C3529" s="236"/>
      <c r="D3529" s="226" t="s">
        <v>221</v>
      </c>
      <c r="E3529" s="237" t="s">
        <v>19</v>
      </c>
      <c r="F3529" s="238" t="s">
        <v>2399</v>
      </c>
      <c r="G3529" s="236"/>
      <c r="H3529" s="239">
        <v>25.41</v>
      </c>
      <c r="I3529" s="240"/>
      <c r="J3529" s="236"/>
      <c r="K3529" s="236"/>
      <c r="L3529" s="241"/>
      <c r="M3529" s="242"/>
      <c r="N3529" s="243"/>
      <c r="O3529" s="243"/>
      <c r="P3529" s="243"/>
      <c r="Q3529" s="243"/>
      <c r="R3529" s="243"/>
      <c r="S3529" s="243"/>
      <c r="T3529" s="244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T3529" s="245" t="s">
        <v>221</v>
      </c>
      <c r="AU3529" s="245" t="s">
        <v>78</v>
      </c>
      <c r="AV3529" s="14" t="s">
        <v>78</v>
      </c>
      <c r="AW3529" s="14" t="s">
        <v>31</v>
      </c>
      <c r="AX3529" s="14" t="s">
        <v>69</v>
      </c>
      <c r="AY3529" s="245" t="s">
        <v>212</v>
      </c>
    </row>
    <row r="3530" s="13" customFormat="1">
      <c r="A3530" s="13"/>
      <c r="B3530" s="224"/>
      <c r="C3530" s="225"/>
      <c r="D3530" s="226" t="s">
        <v>221</v>
      </c>
      <c r="E3530" s="227" t="s">
        <v>19</v>
      </c>
      <c r="F3530" s="228" t="s">
        <v>296</v>
      </c>
      <c r="G3530" s="225"/>
      <c r="H3530" s="227" t="s">
        <v>19</v>
      </c>
      <c r="I3530" s="229"/>
      <c r="J3530" s="225"/>
      <c r="K3530" s="225"/>
      <c r="L3530" s="230"/>
      <c r="M3530" s="231"/>
      <c r="N3530" s="232"/>
      <c r="O3530" s="232"/>
      <c r="P3530" s="232"/>
      <c r="Q3530" s="232"/>
      <c r="R3530" s="232"/>
      <c r="S3530" s="232"/>
      <c r="T3530" s="23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34" t="s">
        <v>221</v>
      </c>
      <c r="AU3530" s="234" t="s">
        <v>78</v>
      </c>
      <c r="AV3530" s="13" t="s">
        <v>74</v>
      </c>
      <c r="AW3530" s="13" t="s">
        <v>31</v>
      </c>
      <c r="AX3530" s="13" t="s">
        <v>69</v>
      </c>
      <c r="AY3530" s="234" t="s">
        <v>212</v>
      </c>
    </row>
    <row r="3531" s="14" customFormat="1">
      <c r="A3531" s="14"/>
      <c r="B3531" s="235"/>
      <c r="C3531" s="236"/>
      <c r="D3531" s="226" t="s">
        <v>221</v>
      </c>
      <c r="E3531" s="237" t="s">
        <v>19</v>
      </c>
      <c r="F3531" s="238" t="s">
        <v>999</v>
      </c>
      <c r="G3531" s="236"/>
      <c r="H3531" s="239">
        <v>-1.6000000000000001</v>
      </c>
      <c r="I3531" s="240"/>
      <c r="J3531" s="236"/>
      <c r="K3531" s="236"/>
      <c r="L3531" s="241"/>
      <c r="M3531" s="242"/>
      <c r="N3531" s="243"/>
      <c r="O3531" s="243"/>
      <c r="P3531" s="243"/>
      <c r="Q3531" s="243"/>
      <c r="R3531" s="243"/>
      <c r="S3531" s="243"/>
      <c r="T3531" s="244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45" t="s">
        <v>221</v>
      </c>
      <c r="AU3531" s="245" t="s">
        <v>78</v>
      </c>
      <c r="AV3531" s="14" t="s">
        <v>78</v>
      </c>
      <c r="AW3531" s="14" t="s">
        <v>31</v>
      </c>
      <c r="AX3531" s="14" t="s">
        <v>69</v>
      </c>
      <c r="AY3531" s="245" t="s">
        <v>212</v>
      </c>
    </row>
    <row r="3532" s="13" customFormat="1">
      <c r="A3532" s="13"/>
      <c r="B3532" s="224"/>
      <c r="C3532" s="225"/>
      <c r="D3532" s="226" t="s">
        <v>221</v>
      </c>
      <c r="E3532" s="227" t="s">
        <v>19</v>
      </c>
      <c r="F3532" s="228" t="s">
        <v>2400</v>
      </c>
      <c r="G3532" s="225"/>
      <c r="H3532" s="227" t="s">
        <v>19</v>
      </c>
      <c r="I3532" s="229"/>
      <c r="J3532" s="225"/>
      <c r="K3532" s="225"/>
      <c r="L3532" s="230"/>
      <c r="M3532" s="231"/>
      <c r="N3532" s="232"/>
      <c r="O3532" s="232"/>
      <c r="P3532" s="232"/>
      <c r="Q3532" s="232"/>
      <c r="R3532" s="232"/>
      <c r="S3532" s="232"/>
      <c r="T3532" s="233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34" t="s">
        <v>221</v>
      </c>
      <c r="AU3532" s="234" t="s">
        <v>78</v>
      </c>
      <c r="AV3532" s="13" t="s">
        <v>74</v>
      </c>
      <c r="AW3532" s="13" t="s">
        <v>31</v>
      </c>
      <c r="AX3532" s="13" t="s">
        <v>69</v>
      </c>
      <c r="AY3532" s="234" t="s">
        <v>212</v>
      </c>
    </row>
    <row r="3533" s="14" customFormat="1">
      <c r="A3533" s="14"/>
      <c r="B3533" s="235"/>
      <c r="C3533" s="236"/>
      <c r="D3533" s="226" t="s">
        <v>221</v>
      </c>
      <c r="E3533" s="237" t="s">
        <v>19</v>
      </c>
      <c r="F3533" s="238" t="s">
        <v>2401</v>
      </c>
      <c r="G3533" s="236"/>
      <c r="H3533" s="239">
        <v>26.785</v>
      </c>
      <c r="I3533" s="240"/>
      <c r="J3533" s="236"/>
      <c r="K3533" s="236"/>
      <c r="L3533" s="241"/>
      <c r="M3533" s="242"/>
      <c r="N3533" s="243"/>
      <c r="O3533" s="243"/>
      <c r="P3533" s="243"/>
      <c r="Q3533" s="243"/>
      <c r="R3533" s="243"/>
      <c r="S3533" s="243"/>
      <c r="T3533" s="244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45" t="s">
        <v>221</v>
      </c>
      <c r="AU3533" s="245" t="s">
        <v>78</v>
      </c>
      <c r="AV3533" s="14" t="s">
        <v>78</v>
      </c>
      <c r="AW3533" s="14" t="s">
        <v>31</v>
      </c>
      <c r="AX3533" s="14" t="s">
        <v>69</v>
      </c>
      <c r="AY3533" s="245" t="s">
        <v>212</v>
      </c>
    </row>
    <row r="3534" s="13" customFormat="1">
      <c r="A3534" s="13"/>
      <c r="B3534" s="224"/>
      <c r="C3534" s="225"/>
      <c r="D3534" s="226" t="s">
        <v>221</v>
      </c>
      <c r="E3534" s="227" t="s">
        <v>19</v>
      </c>
      <c r="F3534" s="228" t="s">
        <v>296</v>
      </c>
      <c r="G3534" s="225"/>
      <c r="H3534" s="227" t="s">
        <v>19</v>
      </c>
      <c r="I3534" s="229"/>
      <c r="J3534" s="225"/>
      <c r="K3534" s="225"/>
      <c r="L3534" s="230"/>
      <c r="M3534" s="231"/>
      <c r="N3534" s="232"/>
      <c r="O3534" s="232"/>
      <c r="P3534" s="232"/>
      <c r="Q3534" s="232"/>
      <c r="R3534" s="232"/>
      <c r="S3534" s="232"/>
      <c r="T3534" s="23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34" t="s">
        <v>221</v>
      </c>
      <c r="AU3534" s="234" t="s">
        <v>78</v>
      </c>
      <c r="AV3534" s="13" t="s">
        <v>74</v>
      </c>
      <c r="AW3534" s="13" t="s">
        <v>31</v>
      </c>
      <c r="AX3534" s="13" t="s">
        <v>69</v>
      </c>
      <c r="AY3534" s="234" t="s">
        <v>212</v>
      </c>
    </row>
    <row r="3535" s="14" customFormat="1">
      <c r="A3535" s="14"/>
      <c r="B3535" s="235"/>
      <c r="C3535" s="236"/>
      <c r="D3535" s="226" t="s">
        <v>221</v>
      </c>
      <c r="E3535" s="237" t="s">
        <v>19</v>
      </c>
      <c r="F3535" s="238" t="s">
        <v>999</v>
      </c>
      <c r="G3535" s="236"/>
      <c r="H3535" s="239">
        <v>-1.6000000000000001</v>
      </c>
      <c r="I3535" s="240"/>
      <c r="J3535" s="236"/>
      <c r="K3535" s="236"/>
      <c r="L3535" s="241"/>
      <c r="M3535" s="242"/>
      <c r="N3535" s="243"/>
      <c r="O3535" s="243"/>
      <c r="P3535" s="243"/>
      <c r="Q3535" s="243"/>
      <c r="R3535" s="243"/>
      <c r="S3535" s="243"/>
      <c r="T3535" s="244"/>
      <c r="U3535" s="14"/>
      <c r="V3535" s="14"/>
      <c r="W3535" s="14"/>
      <c r="X3535" s="14"/>
      <c r="Y3535" s="14"/>
      <c r="Z3535" s="14"/>
      <c r="AA3535" s="14"/>
      <c r="AB3535" s="14"/>
      <c r="AC3535" s="14"/>
      <c r="AD3535" s="14"/>
      <c r="AE3535" s="14"/>
      <c r="AT3535" s="245" t="s">
        <v>221</v>
      </c>
      <c r="AU3535" s="245" t="s">
        <v>78</v>
      </c>
      <c r="AV3535" s="14" t="s">
        <v>78</v>
      </c>
      <c r="AW3535" s="14" t="s">
        <v>31</v>
      </c>
      <c r="AX3535" s="14" t="s">
        <v>69</v>
      </c>
      <c r="AY3535" s="245" t="s">
        <v>212</v>
      </c>
    </row>
    <row r="3536" s="13" customFormat="1">
      <c r="A3536" s="13"/>
      <c r="B3536" s="224"/>
      <c r="C3536" s="225"/>
      <c r="D3536" s="226" t="s">
        <v>221</v>
      </c>
      <c r="E3536" s="227" t="s">
        <v>19</v>
      </c>
      <c r="F3536" s="228" t="s">
        <v>2402</v>
      </c>
      <c r="G3536" s="225"/>
      <c r="H3536" s="227" t="s">
        <v>19</v>
      </c>
      <c r="I3536" s="229"/>
      <c r="J3536" s="225"/>
      <c r="K3536" s="225"/>
      <c r="L3536" s="230"/>
      <c r="M3536" s="231"/>
      <c r="N3536" s="232"/>
      <c r="O3536" s="232"/>
      <c r="P3536" s="232"/>
      <c r="Q3536" s="232"/>
      <c r="R3536" s="232"/>
      <c r="S3536" s="232"/>
      <c r="T3536" s="233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34" t="s">
        <v>221</v>
      </c>
      <c r="AU3536" s="234" t="s">
        <v>78</v>
      </c>
      <c r="AV3536" s="13" t="s">
        <v>74</v>
      </c>
      <c r="AW3536" s="13" t="s">
        <v>31</v>
      </c>
      <c r="AX3536" s="13" t="s">
        <v>69</v>
      </c>
      <c r="AY3536" s="234" t="s">
        <v>212</v>
      </c>
    </row>
    <row r="3537" s="14" customFormat="1">
      <c r="A3537" s="14"/>
      <c r="B3537" s="235"/>
      <c r="C3537" s="236"/>
      <c r="D3537" s="226" t="s">
        <v>221</v>
      </c>
      <c r="E3537" s="237" t="s">
        <v>19</v>
      </c>
      <c r="F3537" s="238" t="s">
        <v>2401</v>
      </c>
      <c r="G3537" s="236"/>
      <c r="H3537" s="239">
        <v>26.785</v>
      </c>
      <c r="I3537" s="240"/>
      <c r="J3537" s="236"/>
      <c r="K3537" s="236"/>
      <c r="L3537" s="241"/>
      <c r="M3537" s="242"/>
      <c r="N3537" s="243"/>
      <c r="O3537" s="243"/>
      <c r="P3537" s="243"/>
      <c r="Q3537" s="243"/>
      <c r="R3537" s="243"/>
      <c r="S3537" s="243"/>
      <c r="T3537" s="244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45" t="s">
        <v>221</v>
      </c>
      <c r="AU3537" s="245" t="s">
        <v>78</v>
      </c>
      <c r="AV3537" s="14" t="s">
        <v>78</v>
      </c>
      <c r="AW3537" s="14" t="s">
        <v>31</v>
      </c>
      <c r="AX3537" s="14" t="s">
        <v>69</v>
      </c>
      <c r="AY3537" s="245" t="s">
        <v>212</v>
      </c>
    </row>
    <row r="3538" s="13" customFormat="1">
      <c r="A3538" s="13"/>
      <c r="B3538" s="224"/>
      <c r="C3538" s="225"/>
      <c r="D3538" s="226" t="s">
        <v>221</v>
      </c>
      <c r="E3538" s="227" t="s">
        <v>19</v>
      </c>
      <c r="F3538" s="228" t="s">
        <v>296</v>
      </c>
      <c r="G3538" s="225"/>
      <c r="H3538" s="227" t="s">
        <v>19</v>
      </c>
      <c r="I3538" s="229"/>
      <c r="J3538" s="225"/>
      <c r="K3538" s="225"/>
      <c r="L3538" s="230"/>
      <c r="M3538" s="231"/>
      <c r="N3538" s="232"/>
      <c r="O3538" s="232"/>
      <c r="P3538" s="232"/>
      <c r="Q3538" s="232"/>
      <c r="R3538" s="232"/>
      <c r="S3538" s="232"/>
      <c r="T3538" s="233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34" t="s">
        <v>221</v>
      </c>
      <c r="AU3538" s="234" t="s">
        <v>78</v>
      </c>
      <c r="AV3538" s="13" t="s">
        <v>74</v>
      </c>
      <c r="AW3538" s="13" t="s">
        <v>31</v>
      </c>
      <c r="AX3538" s="13" t="s">
        <v>69</v>
      </c>
      <c r="AY3538" s="234" t="s">
        <v>212</v>
      </c>
    </row>
    <row r="3539" s="14" customFormat="1">
      <c r="A3539" s="14"/>
      <c r="B3539" s="235"/>
      <c r="C3539" s="236"/>
      <c r="D3539" s="226" t="s">
        <v>221</v>
      </c>
      <c r="E3539" s="237" t="s">
        <v>19</v>
      </c>
      <c r="F3539" s="238" t="s">
        <v>999</v>
      </c>
      <c r="G3539" s="236"/>
      <c r="H3539" s="239">
        <v>-1.6000000000000001</v>
      </c>
      <c r="I3539" s="240"/>
      <c r="J3539" s="236"/>
      <c r="K3539" s="236"/>
      <c r="L3539" s="241"/>
      <c r="M3539" s="242"/>
      <c r="N3539" s="243"/>
      <c r="O3539" s="243"/>
      <c r="P3539" s="243"/>
      <c r="Q3539" s="243"/>
      <c r="R3539" s="243"/>
      <c r="S3539" s="243"/>
      <c r="T3539" s="24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45" t="s">
        <v>221</v>
      </c>
      <c r="AU3539" s="245" t="s">
        <v>78</v>
      </c>
      <c r="AV3539" s="14" t="s">
        <v>78</v>
      </c>
      <c r="AW3539" s="14" t="s">
        <v>31</v>
      </c>
      <c r="AX3539" s="14" t="s">
        <v>69</v>
      </c>
      <c r="AY3539" s="245" t="s">
        <v>212</v>
      </c>
    </row>
    <row r="3540" s="13" customFormat="1">
      <c r="A3540" s="13"/>
      <c r="B3540" s="224"/>
      <c r="C3540" s="225"/>
      <c r="D3540" s="226" t="s">
        <v>221</v>
      </c>
      <c r="E3540" s="227" t="s">
        <v>19</v>
      </c>
      <c r="F3540" s="228" t="s">
        <v>2403</v>
      </c>
      <c r="G3540" s="225"/>
      <c r="H3540" s="227" t="s">
        <v>19</v>
      </c>
      <c r="I3540" s="229"/>
      <c r="J3540" s="225"/>
      <c r="K3540" s="225"/>
      <c r="L3540" s="230"/>
      <c r="M3540" s="231"/>
      <c r="N3540" s="232"/>
      <c r="O3540" s="232"/>
      <c r="P3540" s="232"/>
      <c r="Q3540" s="232"/>
      <c r="R3540" s="232"/>
      <c r="S3540" s="232"/>
      <c r="T3540" s="233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34" t="s">
        <v>221</v>
      </c>
      <c r="AU3540" s="234" t="s">
        <v>78</v>
      </c>
      <c r="AV3540" s="13" t="s">
        <v>74</v>
      </c>
      <c r="AW3540" s="13" t="s">
        <v>31</v>
      </c>
      <c r="AX3540" s="13" t="s">
        <v>69</v>
      </c>
      <c r="AY3540" s="234" t="s">
        <v>212</v>
      </c>
    </row>
    <row r="3541" s="14" customFormat="1">
      <c r="A3541" s="14"/>
      <c r="B3541" s="235"/>
      <c r="C3541" s="236"/>
      <c r="D3541" s="226" t="s">
        <v>221</v>
      </c>
      <c r="E3541" s="237" t="s">
        <v>19</v>
      </c>
      <c r="F3541" s="238" t="s">
        <v>2401</v>
      </c>
      <c r="G3541" s="236"/>
      <c r="H3541" s="239">
        <v>26.785</v>
      </c>
      <c r="I3541" s="240"/>
      <c r="J3541" s="236"/>
      <c r="K3541" s="236"/>
      <c r="L3541" s="241"/>
      <c r="M3541" s="242"/>
      <c r="N3541" s="243"/>
      <c r="O3541" s="243"/>
      <c r="P3541" s="243"/>
      <c r="Q3541" s="243"/>
      <c r="R3541" s="243"/>
      <c r="S3541" s="243"/>
      <c r="T3541" s="244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45" t="s">
        <v>221</v>
      </c>
      <c r="AU3541" s="245" t="s">
        <v>78</v>
      </c>
      <c r="AV3541" s="14" t="s">
        <v>78</v>
      </c>
      <c r="AW3541" s="14" t="s">
        <v>31</v>
      </c>
      <c r="AX3541" s="14" t="s">
        <v>69</v>
      </c>
      <c r="AY3541" s="245" t="s">
        <v>212</v>
      </c>
    </row>
    <row r="3542" s="13" customFormat="1">
      <c r="A3542" s="13"/>
      <c r="B3542" s="224"/>
      <c r="C3542" s="225"/>
      <c r="D3542" s="226" t="s">
        <v>221</v>
      </c>
      <c r="E3542" s="227" t="s">
        <v>19</v>
      </c>
      <c r="F3542" s="228" t="s">
        <v>296</v>
      </c>
      <c r="G3542" s="225"/>
      <c r="H3542" s="227" t="s">
        <v>19</v>
      </c>
      <c r="I3542" s="229"/>
      <c r="J3542" s="225"/>
      <c r="K3542" s="225"/>
      <c r="L3542" s="230"/>
      <c r="M3542" s="231"/>
      <c r="N3542" s="232"/>
      <c r="O3542" s="232"/>
      <c r="P3542" s="232"/>
      <c r="Q3542" s="232"/>
      <c r="R3542" s="232"/>
      <c r="S3542" s="232"/>
      <c r="T3542" s="23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34" t="s">
        <v>221</v>
      </c>
      <c r="AU3542" s="234" t="s">
        <v>78</v>
      </c>
      <c r="AV3542" s="13" t="s">
        <v>74</v>
      </c>
      <c r="AW3542" s="13" t="s">
        <v>31</v>
      </c>
      <c r="AX3542" s="13" t="s">
        <v>69</v>
      </c>
      <c r="AY3542" s="234" t="s">
        <v>212</v>
      </c>
    </row>
    <row r="3543" s="14" customFormat="1">
      <c r="A3543" s="14"/>
      <c r="B3543" s="235"/>
      <c r="C3543" s="236"/>
      <c r="D3543" s="226" t="s">
        <v>221</v>
      </c>
      <c r="E3543" s="237" t="s">
        <v>19</v>
      </c>
      <c r="F3543" s="238" t="s">
        <v>999</v>
      </c>
      <c r="G3543" s="236"/>
      <c r="H3543" s="239">
        <v>-1.6000000000000001</v>
      </c>
      <c r="I3543" s="240"/>
      <c r="J3543" s="236"/>
      <c r="K3543" s="236"/>
      <c r="L3543" s="241"/>
      <c r="M3543" s="242"/>
      <c r="N3543" s="243"/>
      <c r="O3543" s="243"/>
      <c r="P3543" s="243"/>
      <c r="Q3543" s="243"/>
      <c r="R3543" s="243"/>
      <c r="S3543" s="243"/>
      <c r="T3543" s="244"/>
      <c r="U3543" s="14"/>
      <c r="V3543" s="14"/>
      <c r="W3543" s="14"/>
      <c r="X3543" s="14"/>
      <c r="Y3543" s="14"/>
      <c r="Z3543" s="14"/>
      <c r="AA3543" s="14"/>
      <c r="AB3543" s="14"/>
      <c r="AC3543" s="14"/>
      <c r="AD3543" s="14"/>
      <c r="AE3543" s="14"/>
      <c r="AT3543" s="245" t="s">
        <v>221</v>
      </c>
      <c r="AU3543" s="245" t="s">
        <v>78</v>
      </c>
      <c r="AV3543" s="14" t="s">
        <v>78</v>
      </c>
      <c r="AW3543" s="14" t="s">
        <v>31</v>
      </c>
      <c r="AX3543" s="14" t="s">
        <v>69</v>
      </c>
      <c r="AY3543" s="245" t="s">
        <v>212</v>
      </c>
    </row>
    <row r="3544" s="13" customFormat="1">
      <c r="A3544" s="13"/>
      <c r="B3544" s="224"/>
      <c r="C3544" s="225"/>
      <c r="D3544" s="226" t="s">
        <v>221</v>
      </c>
      <c r="E3544" s="227" t="s">
        <v>19</v>
      </c>
      <c r="F3544" s="228" t="s">
        <v>2232</v>
      </c>
      <c r="G3544" s="225"/>
      <c r="H3544" s="227" t="s">
        <v>19</v>
      </c>
      <c r="I3544" s="229"/>
      <c r="J3544" s="225"/>
      <c r="K3544" s="225"/>
      <c r="L3544" s="230"/>
      <c r="M3544" s="231"/>
      <c r="N3544" s="232"/>
      <c r="O3544" s="232"/>
      <c r="P3544" s="232"/>
      <c r="Q3544" s="232"/>
      <c r="R3544" s="232"/>
      <c r="S3544" s="232"/>
      <c r="T3544" s="23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34" t="s">
        <v>221</v>
      </c>
      <c r="AU3544" s="234" t="s">
        <v>78</v>
      </c>
      <c r="AV3544" s="13" t="s">
        <v>74</v>
      </c>
      <c r="AW3544" s="13" t="s">
        <v>31</v>
      </c>
      <c r="AX3544" s="13" t="s">
        <v>69</v>
      </c>
      <c r="AY3544" s="234" t="s">
        <v>212</v>
      </c>
    </row>
    <row r="3545" s="14" customFormat="1">
      <c r="A3545" s="14"/>
      <c r="B3545" s="235"/>
      <c r="C3545" s="236"/>
      <c r="D3545" s="226" t="s">
        <v>221</v>
      </c>
      <c r="E3545" s="237" t="s">
        <v>19</v>
      </c>
      <c r="F3545" s="238" t="s">
        <v>2404</v>
      </c>
      <c r="G3545" s="236"/>
      <c r="H3545" s="239">
        <v>11.590999999999999</v>
      </c>
      <c r="I3545" s="240"/>
      <c r="J3545" s="236"/>
      <c r="K3545" s="236"/>
      <c r="L3545" s="241"/>
      <c r="M3545" s="242"/>
      <c r="N3545" s="243"/>
      <c r="O3545" s="243"/>
      <c r="P3545" s="243"/>
      <c r="Q3545" s="243"/>
      <c r="R3545" s="243"/>
      <c r="S3545" s="243"/>
      <c r="T3545" s="24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45" t="s">
        <v>221</v>
      </c>
      <c r="AU3545" s="245" t="s">
        <v>78</v>
      </c>
      <c r="AV3545" s="14" t="s">
        <v>78</v>
      </c>
      <c r="AW3545" s="14" t="s">
        <v>31</v>
      </c>
      <c r="AX3545" s="14" t="s">
        <v>69</v>
      </c>
      <c r="AY3545" s="245" t="s">
        <v>212</v>
      </c>
    </row>
    <row r="3546" s="13" customFormat="1">
      <c r="A3546" s="13"/>
      <c r="B3546" s="224"/>
      <c r="C3546" s="225"/>
      <c r="D3546" s="226" t="s">
        <v>221</v>
      </c>
      <c r="E3546" s="227" t="s">
        <v>19</v>
      </c>
      <c r="F3546" s="228" t="s">
        <v>296</v>
      </c>
      <c r="G3546" s="225"/>
      <c r="H3546" s="227" t="s">
        <v>19</v>
      </c>
      <c r="I3546" s="229"/>
      <c r="J3546" s="225"/>
      <c r="K3546" s="225"/>
      <c r="L3546" s="230"/>
      <c r="M3546" s="231"/>
      <c r="N3546" s="232"/>
      <c r="O3546" s="232"/>
      <c r="P3546" s="232"/>
      <c r="Q3546" s="232"/>
      <c r="R3546" s="232"/>
      <c r="S3546" s="232"/>
      <c r="T3546" s="23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34" t="s">
        <v>221</v>
      </c>
      <c r="AU3546" s="234" t="s">
        <v>78</v>
      </c>
      <c r="AV3546" s="13" t="s">
        <v>74</v>
      </c>
      <c r="AW3546" s="13" t="s">
        <v>31</v>
      </c>
      <c r="AX3546" s="13" t="s">
        <v>69</v>
      </c>
      <c r="AY3546" s="234" t="s">
        <v>212</v>
      </c>
    </row>
    <row r="3547" s="14" customFormat="1">
      <c r="A3547" s="14"/>
      <c r="B3547" s="235"/>
      <c r="C3547" s="236"/>
      <c r="D3547" s="226" t="s">
        <v>221</v>
      </c>
      <c r="E3547" s="237" t="s">
        <v>19</v>
      </c>
      <c r="F3547" s="238" t="s">
        <v>999</v>
      </c>
      <c r="G3547" s="236"/>
      <c r="H3547" s="239">
        <v>-1.6000000000000001</v>
      </c>
      <c r="I3547" s="240"/>
      <c r="J3547" s="236"/>
      <c r="K3547" s="236"/>
      <c r="L3547" s="241"/>
      <c r="M3547" s="242"/>
      <c r="N3547" s="243"/>
      <c r="O3547" s="243"/>
      <c r="P3547" s="243"/>
      <c r="Q3547" s="243"/>
      <c r="R3547" s="243"/>
      <c r="S3547" s="243"/>
      <c r="T3547" s="244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45" t="s">
        <v>221</v>
      </c>
      <c r="AU3547" s="245" t="s">
        <v>78</v>
      </c>
      <c r="AV3547" s="14" t="s">
        <v>78</v>
      </c>
      <c r="AW3547" s="14" t="s">
        <v>31</v>
      </c>
      <c r="AX3547" s="14" t="s">
        <v>69</v>
      </c>
      <c r="AY3547" s="245" t="s">
        <v>212</v>
      </c>
    </row>
    <row r="3548" s="15" customFormat="1">
      <c r="A3548" s="15"/>
      <c r="B3548" s="246"/>
      <c r="C3548" s="247"/>
      <c r="D3548" s="226" t="s">
        <v>221</v>
      </c>
      <c r="E3548" s="248" t="s">
        <v>19</v>
      </c>
      <c r="F3548" s="249" t="s">
        <v>224</v>
      </c>
      <c r="G3548" s="247"/>
      <c r="H3548" s="250">
        <v>2271.203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5"/>
      <c r="V3548" s="15"/>
      <c r="W3548" s="15"/>
      <c r="X3548" s="15"/>
      <c r="Y3548" s="15"/>
      <c r="Z3548" s="15"/>
      <c r="AA3548" s="15"/>
      <c r="AB3548" s="15"/>
      <c r="AC3548" s="15"/>
      <c r="AD3548" s="15"/>
      <c r="AE3548" s="15"/>
      <c r="AT3548" s="256" t="s">
        <v>221</v>
      </c>
      <c r="AU3548" s="256" t="s">
        <v>78</v>
      </c>
      <c r="AV3548" s="15" t="s">
        <v>84</v>
      </c>
      <c r="AW3548" s="15" t="s">
        <v>31</v>
      </c>
      <c r="AX3548" s="15" t="s">
        <v>74</v>
      </c>
      <c r="AY3548" s="256" t="s">
        <v>212</v>
      </c>
    </row>
    <row r="3549" s="2" customFormat="1" ht="16.5" customHeight="1">
      <c r="A3549" s="40"/>
      <c r="B3549" s="41"/>
      <c r="C3549" s="206" t="s">
        <v>986</v>
      </c>
      <c r="D3549" s="206" t="s">
        <v>214</v>
      </c>
      <c r="E3549" s="207" t="s">
        <v>2405</v>
      </c>
      <c r="F3549" s="208" t="s">
        <v>2406</v>
      </c>
      <c r="G3549" s="209" t="s">
        <v>384</v>
      </c>
      <c r="H3549" s="210">
        <v>4488.3329999999996</v>
      </c>
      <c r="I3549" s="211"/>
      <c r="J3549" s="212">
        <f>ROUND(I3549*H3549,2)</f>
        <v>0</v>
      </c>
      <c r="K3549" s="208" t="s">
        <v>218</v>
      </c>
      <c r="L3549" s="46"/>
      <c r="M3549" s="213" t="s">
        <v>19</v>
      </c>
      <c r="N3549" s="214" t="s">
        <v>41</v>
      </c>
      <c r="O3549" s="86"/>
      <c r="P3549" s="215">
        <f>O3549*H3549</f>
        <v>0</v>
      </c>
      <c r="Q3549" s="215">
        <v>0.0040000000000000001</v>
      </c>
      <c r="R3549" s="215">
        <f>Q3549*H3549</f>
        <v>17.953332</v>
      </c>
      <c r="S3549" s="215">
        <v>0</v>
      </c>
      <c r="T3549" s="216">
        <f>S3549*H3549</f>
        <v>0</v>
      </c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R3549" s="217" t="s">
        <v>84</v>
      </c>
      <c r="AT3549" s="217" t="s">
        <v>214</v>
      </c>
      <c r="AU3549" s="217" t="s">
        <v>78</v>
      </c>
      <c r="AY3549" s="19" t="s">
        <v>212</v>
      </c>
      <c r="BE3549" s="218">
        <f>IF(N3549="základní",J3549,0)</f>
        <v>0</v>
      </c>
      <c r="BF3549" s="218">
        <f>IF(N3549="snížená",J3549,0)</f>
        <v>0</v>
      </c>
      <c r="BG3549" s="218">
        <f>IF(N3549="zákl. přenesená",J3549,0)</f>
        <v>0</v>
      </c>
      <c r="BH3549" s="218">
        <f>IF(N3549="sníž. přenesená",J3549,0)</f>
        <v>0</v>
      </c>
      <c r="BI3549" s="218">
        <f>IF(N3549="nulová",J3549,0)</f>
        <v>0</v>
      </c>
      <c r="BJ3549" s="19" t="s">
        <v>78</v>
      </c>
      <c r="BK3549" s="218">
        <f>ROUND(I3549*H3549,2)</f>
        <v>0</v>
      </c>
      <c r="BL3549" s="19" t="s">
        <v>84</v>
      </c>
      <c r="BM3549" s="217" t="s">
        <v>2407</v>
      </c>
    </row>
    <row r="3550" s="2" customFormat="1">
      <c r="A3550" s="40"/>
      <c r="B3550" s="41"/>
      <c r="C3550" s="42"/>
      <c r="D3550" s="219" t="s">
        <v>219</v>
      </c>
      <c r="E3550" s="42"/>
      <c r="F3550" s="220" t="s">
        <v>2408</v>
      </c>
      <c r="G3550" s="42"/>
      <c r="H3550" s="42"/>
      <c r="I3550" s="221"/>
      <c r="J3550" s="42"/>
      <c r="K3550" s="42"/>
      <c r="L3550" s="46"/>
      <c r="M3550" s="222"/>
      <c r="N3550" s="223"/>
      <c r="O3550" s="86"/>
      <c r="P3550" s="86"/>
      <c r="Q3550" s="86"/>
      <c r="R3550" s="86"/>
      <c r="S3550" s="86"/>
      <c r="T3550" s="87"/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T3550" s="19" t="s">
        <v>219</v>
      </c>
      <c r="AU3550" s="19" t="s">
        <v>78</v>
      </c>
    </row>
    <row r="3551" s="13" customFormat="1">
      <c r="A3551" s="13"/>
      <c r="B3551" s="224"/>
      <c r="C3551" s="225"/>
      <c r="D3551" s="226" t="s">
        <v>221</v>
      </c>
      <c r="E3551" s="227" t="s">
        <v>19</v>
      </c>
      <c r="F3551" s="228" t="s">
        <v>2409</v>
      </c>
      <c r="G3551" s="225"/>
      <c r="H3551" s="227" t="s">
        <v>19</v>
      </c>
      <c r="I3551" s="229"/>
      <c r="J3551" s="225"/>
      <c r="K3551" s="225"/>
      <c r="L3551" s="230"/>
      <c r="M3551" s="231"/>
      <c r="N3551" s="232"/>
      <c r="O3551" s="232"/>
      <c r="P3551" s="232"/>
      <c r="Q3551" s="232"/>
      <c r="R3551" s="232"/>
      <c r="S3551" s="232"/>
      <c r="T3551" s="23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34" t="s">
        <v>221</v>
      </c>
      <c r="AU3551" s="234" t="s">
        <v>78</v>
      </c>
      <c r="AV3551" s="13" t="s">
        <v>74</v>
      </c>
      <c r="AW3551" s="13" t="s">
        <v>31</v>
      </c>
      <c r="AX3551" s="13" t="s">
        <v>69</v>
      </c>
      <c r="AY3551" s="234" t="s">
        <v>212</v>
      </c>
    </row>
    <row r="3552" s="13" customFormat="1">
      <c r="A3552" s="13"/>
      <c r="B3552" s="224"/>
      <c r="C3552" s="225"/>
      <c r="D3552" s="226" t="s">
        <v>221</v>
      </c>
      <c r="E3552" s="227" t="s">
        <v>19</v>
      </c>
      <c r="F3552" s="228" t="s">
        <v>2239</v>
      </c>
      <c r="G3552" s="225"/>
      <c r="H3552" s="227" t="s">
        <v>19</v>
      </c>
      <c r="I3552" s="229"/>
      <c r="J3552" s="225"/>
      <c r="K3552" s="225"/>
      <c r="L3552" s="230"/>
      <c r="M3552" s="231"/>
      <c r="N3552" s="232"/>
      <c r="O3552" s="232"/>
      <c r="P3552" s="232"/>
      <c r="Q3552" s="232"/>
      <c r="R3552" s="232"/>
      <c r="S3552" s="232"/>
      <c r="T3552" s="23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34" t="s">
        <v>221</v>
      </c>
      <c r="AU3552" s="234" t="s">
        <v>78</v>
      </c>
      <c r="AV3552" s="13" t="s">
        <v>74</v>
      </c>
      <c r="AW3552" s="13" t="s">
        <v>31</v>
      </c>
      <c r="AX3552" s="13" t="s">
        <v>69</v>
      </c>
      <c r="AY3552" s="234" t="s">
        <v>212</v>
      </c>
    </row>
    <row r="3553" s="13" customFormat="1">
      <c r="A3553" s="13"/>
      <c r="B3553" s="224"/>
      <c r="C3553" s="225"/>
      <c r="D3553" s="226" t="s">
        <v>221</v>
      </c>
      <c r="E3553" s="227" t="s">
        <v>19</v>
      </c>
      <c r="F3553" s="228" t="s">
        <v>1034</v>
      </c>
      <c r="G3553" s="225"/>
      <c r="H3553" s="227" t="s">
        <v>19</v>
      </c>
      <c r="I3553" s="229"/>
      <c r="J3553" s="225"/>
      <c r="K3553" s="225"/>
      <c r="L3553" s="230"/>
      <c r="M3553" s="231"/>
      <c r="N3553" s="232"/>
      <c r="O3553" s="232"/>
      <c r="P3553" s="232"/>
      <c r="Q3553" s="232"/>
      <c r="R3553" s="232"/>
      <c r="S3553" s="232"/>
      <c r="T3553" s="23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34" t="s">
        <v>221</v>
      </c>
      <c r="AU3553" s="234" t="s">
        <v>78</v>
      </c>
      <c r="AV3553" s="13" t="s">
        <v>74</v>
      </c>
      <c r="AW3553" s="13" t="s">
        <v>31</v>
      </c>
      <c r="AX3553" s="13" t="s">
        <v>69</v>
      </c>
      <c r="AY3553" s="234" t="s">
        <v>212</v>
      </c>
    </row>
    <row r="3554" s="14" customFormat="1">
      <c r="A3554" s="14"/>
      <c r="B3554" s="235"/>
      <c r="C3554" s="236"/>
      <c r="D3554" s="226" t="s">
        <v>221</v>
      </c>
      <c r="E3554" s="237" t="s">
        <v>19</v>
      </c>
      <c r="F3554" s="238" t="s">
        <v>2240</v>
      </c>
      <c r="G3554" s="236"/>
      <c r="H3554" s="239">
        <v>51.408000000000001</v>
      </c>
      <c r="I3554" s="240"/>
      <c r="J3554" s="236"/>
      <c r="K3554" s="236"/>
      <c r="L3554" s="241"/>
      <c r="M3554" s="242"/>
      <c r="N3554" s="243"/>
      <c r="O3554" s="243"/>
      <c r="P3554" s="243"/>
      <c r="Q3554" s="243"/>
      <c r="R3554" s="243"/>
      <c r="S3554" s="243"/>
      <c r="T3554" s="24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T3554" s="245" t="s">
        <v>221</v>
      </c>
      <c r="AU3554" s="245" t="s">
        <v>78</v>
      </c>
      <c r="AV3554" s="14" t="s">
        <v>78</v>
      </c>
      <c r="AW3554" s="14" t="s">
        <v>31</v>
      </c>
      <c r="AX3554" s="14" t="s">
        <v>69</v>
      </c>
      <c r="AY3554" s="245" t="s">
        <v>212</v>
      </c>
    </row>
    <row r="3555" s="13" customFormat="1">
      <c r="A3555" s="13"/>
      <c r="B3555" s="224"/>
      <c r="C3555" s="225"/>
      <c r="D3555" s="226" t="s">
        <v>221</v>
      </c>
      <c r="E3555" s="227" t="s">
        <v>19</v>
      </c>
      <c r="F3555" s="228" t="s">
        <v>296</v>
      </c>
      <c r="G3555" s="225"/>
      <c r="H3555" s="227" t="s">
        <v>19</v>
      </c>
      <c r="I3555" s="229"/>
      <c r="J3555" s="225"/>
      <c r="K3555" s="225"/>
      <c r="L3555" s="230"/>
      <c r="M3555" s="231"/>
      <c r="N3555" s="232"/>
      <c r="O3555" s="232"/>
      <c r="P3555" s="232"/>
      <c r="Q3555" s="232"/>
      <c r="R3555" s="232"/>
      <c r="S3555" s="232"/>
      <c r="T3555" s="23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34" t="s">
        <v>221</v>
      </c>
      <c r="AU3555" s="234" t="s">
        <v>78</v>
      </c>
      <c r="AV3555" s="13" t="s">
        <v>74</v>
      </c>
      <c r="AW3555" s="13" t="s">
        <v>31</v>
      </c>
      <c r="AX3555" s="13" t="s">
        <v>69</v>
      </c>
      <c r="AY3555" s="234" t="s">
        <v>212</v>
      </c>
    </row>
    <row r="3556" s="14" customFormat="1">
      <c r="A3556" s="14"/>
      <c r="B3556" s="235"/>
      <c r="C3556" s="236"/>
      <c r="D3556" s="226" t="s">
        <v>221</v>
      </c>
      <c r="E3556" s="237" t="s">
        <v>19</v>
      </c>
      <c r="F3556" s="238" t="s">
        <v>597</v>
      </c>
      <c r="G3556" s="236"/>
      <c r="H3556" s="239">
        <v>-3.488</v>
      </c>
      <c r="I3556" s="240"/>
      <c r="J3556" s="236"/>
      <c r="K3556" s="236"/>
      <c r="L3556" s="241"/>
      <c r="M3556" s="242"/>
      <c r="N3556" s="243"/>
      <c r="O3556" s="243"/>
      <c r="P3556" s="243"/>
      <c r="Q3556" s="243"/>
      <c r="R3556" s="243"/>
      <c r="S3556" s="243"/>
      <c r="T3556" s="24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45" t="s">
        <v>221</v>
      </c>
      <c r="AU3556" s="245" t="s">
        <v>78</v>
      </c>
      <c r="AV3556" s="14" t="s">
        <v>78</v>
      </c>
      <c r="AW3556" s="14" t="s">
        <v>31</v>
      </c>
      <c r="AX3556" s="14" t="s">
        <v>69</v>
      </c>
      <c r="AY3556" s="245" t="s">
        <v>212</v>
      </c>
    </row>
    <row r="3557" s="14" customFormat="1">
      <c r="A3557" s="14"/>
      <c r="B3557" s="235"/>
      <c r="C3557" s="236"/>
      <c r="D3557" s="226" t="s">
        <v>221</v>
      </c>
      <c r="E3557" s="237" t="s">
        <v>19</v>
      </c>
      <c r="F3557" s="238" t="s">
        <v>1006</v>
      </c>
      <c r="G3557" s="236"/>
      <c r="H3557" s="239">
        <v>-1.8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T3557" s="245" t="s">
        <v>221</v>
      </c>
      <c r="AU3557" s="245" t="s">
        <v>78</v>
      </c>
      <c r="AV3557" s="14" t="s">
        <v>78</v>
      </c>
      <c r="AW3557" s="14" t="s">
        <v>31</v>
      </c>
      <c r="AX3557" s="14" t="s">
        <v>69</v>
      </c>
      <c r="AY3557" s="245" t="s">
        <v>212</v>
      </c>
    </row>
    <row r="3558" s="14" customFormat="1">
      <c r="A3558" s="14"/>
      <c r="B3558" s="235"/>
      <c r="C3558" s="236"/>
      <c r="D3558" s="226" t="s">
        <v>221</v>
      </c>
      <c r="E3558" s="237" t="s">
        <v>19</v>
      </c>
      <c r="F3558" s="238" t="s">
        <v>1096</v>
      </c>
      <c r="G3558" s="236"/>
      <c r="H3558" s="239">
        <v>-2</v>
      </c>
      <c r="I3558" s="240"/>
      <c r="J3558" s="236"/>
      <c r="K3558" s="236"/>
      <c r="L3558" s="241"/>
      <c r="M3558" s="242"/>
      <c r="N3558" s="243"/>
      <c r="O3558" s="243"/>
      <c r="P3558" s="243"/>
      <c r="Q3558" s="243"/>
      <c r="R3558" s="243"/>
      <c r="S3558" s="243"/>
      <c r="T3558" s="24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45" t="s">
        <v>221</v>
      </c>
      <c r="AU3558" s="245" t="s">
        <v>78</v>
      </c>
      <c r="AV3558" s="14" t="s">
        <v>78</v>
      </c>
      <c r="AW3558" s="14" t="s">
        <v>31</v>
      </c>
      <c r="AX3558" s="14" t="s">
        <v>69</v>
      </c>
      <c r="AY3558" s="245" t="s">
        <v>212</v>
      </c>
    </row>
    <row r="3559" s="13" customFormat="1">
      <c r="A3559" s="13"/>
      <c r="B3559" s="224"/>
      <c r="C3559" s="225"/>
      <c r="D3559" s="226" t="s">
        <v>221</v>
      </c>
      <c r="E3559" s="227" t="s">
        <v>19</v>
      </c>
      <c r="F3559" s="228" t="s">
        <v>2241</v>
      </c>
      <c r="G3559" s="225"/>
      <c r="H3559" s="227" t="s">
        <v>19</v>
      </c>
      <c r="I3559" s="229"/>
      <c r="J3559" s="225"/>
      <c r="K3559" s="225"/>
      <c r="L3559" s="230"/>
      <c r="M3559" s="231"/>
      <c r="N3559" s="232"/>
      <c r="O3559" s="232"/>
      <c r="P3559" s="232"/>
      <c r="Q3559" s="232"/>
      <c r="R3559" s="232"/>
      <c r="S3559" s="232"/>
      <c r="T3559" s="233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34" t="s">
        <v>221</v>
      </c>
      <c r="AU3559" s="234" t="s">
        <v>78</v>
      </c>
      <c r="AV3559" s="13" t="s">
        <v>74</v>
      </c>
      <c r="AW3559" s="13" t="s">
        <v>31</v>
      </c>
      <c r="AX3559" s="13" t="s">
        <v>69</v>
      </c>
      <c r="AY3559" s="234" t="s">
        <v>212</v>
      </c>
    </row>
    <row r="3560" s="14" customFormat="1">
      <c r="A3560" s="14"/>
      <c r="B3560" s="235"/>
      <c r="C3560" s="236"/>
      <c r="D3560" s="226" t="s">
        <v>221</v>
      </c>
      <c r="E3560" s="237" t="s">
        <v>19</v>
      </c>
      <c r="F3560" s="238" t="s">
        <v>2242</v>
      </c>
      <c r="G3560" s="236"/>
      <c r="H3560" s="239">
        <v>37.924999999999997</v>
      </c>
      <c r="I3560" s="240"/>
      <c r="J3560" s="236"/>
      <c r="K3560" s="236"/>
      <c r="L3560" s="241"/>
      <c r="M3560" s="242"/>
      <c r="N3560" s="243"/>
      <c r="O3560" s="243"/>
      <c r="P3560" s="243"/>
      <c r="Q3560" s="243"/>
      <c r="R3560" s="243"/>
      <c r="S3560" s="243"/>
      <c r="T3560" s="244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45" t="s">
        <v>221</v>
      </c>
      <c r="AU3560" s="245" t="s">
        <v>78</v>
      </c>
      <c r="AV3560" s="14" t="s">
        <v>78</v>
      </c>
      <c r="AW3560" s="14" t="s">
        <v>31</v>
      </c>
      <c r="AX3560" s="14" t="s">
        <v>69</v>
      </c>
      <c r="AY3560" s="245" t="s">
        <v>212</v>
      </c>
    </row>
    <row r="3561" s="13" customFormat="1">
      <c r="A3561" s="13"/>
      <c r="B3561" s="224"/>
      <c r="C3561" s="225"/>
      <c r="D3561" s="226" t="s">
        <v>221</v>
      </c>
      <c r="E3561" s="227" t="s">
        <v>19</v>
      </c>
      <c r="F3561" s="228" t="s">
        <v>296</v>
      </c>
      <c r="G3561" s="225"/>
      <c r="H3561" s="227" t="s">
        <v>19</v>
      </c>
      <c r="I3561" s="229"/>
      <c r="J3561" s="225"/>
      <c r="K3561" s="225"/>
      <c r="L3561" s="230"/>
      <c r="M3561" s="231"/>
      <c r="N3561" s="232"/>
      <c r="O3561" s="232"/>
      <c r="P3561" s="232"/>
      <c r="Q3561" s="232"/>
      <c r="R3561" s="232"/>
      <c r="S3561" s="232"/>
      <c r="T3561" s="23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34" t="s">
        <v>221</v>
      </c>
      <c r="AU3561" s="234" t="s">
        <v>78</v>
      </c>
      <c r="AV3561" s="13" t="s">
        <v>74</v>
      </c>
      <c r="AW3561" s="13" t="s">
        <v>31</v>
      </c>
      <c r="AX3561" s="13" t="s">
        <v>69</v>
      </c>
      <c r="AY3561" s="234" t="s">
        <v>212</v>
      </c>
    </row>
    <row r="3562" s="14" customFormat="1">
      <c r="A3562" s="14"/>
      <c r="B3562" s="235"/>
      <c r="C3562" s="236"/>
      <c r="D3562" s="226" t="s">
        <v>221</v>
      </c>
      <c r="E3562" s="237" t="s">
        <v>19</v>
      </c>
      <c r="F3562" s="238" t="s">
        <v>2243</v>
      </c>
      <c r="G3562" s="236"/>
      <c r="H3562" s="239">
        <v>-7.2000000000000002</v>
      </c>
      <c r="I3562" s="240"/>
      <c r="J3562" s="236"/>
      <c r="K3562" s="236"/>
      <c r="L3562" s="241"/>
      <c r="M3562" s="242"/>
      <c r="N3562" s="243"/>
      <c r="O3562" s="243"/>
      <c r="P3562" s="243"/>
      <c r="Q3562" s="243"/>
      <c r="R3562" s="243"/>
      <c r="S3562" s="243"/>
      <c r="T3562" s="24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45" t="s">
        <v>221</v>
      </c>
      <c r="AU3562" s="245" t="s">
        <v>78</v>
      </c>
      <c r="AV3562" s="14" t="s">
        <v>78</v>
      </c>
      <c r="AW3562" s="14" t="s">
        <v>31</v>
      </c>
      <c r="AX3562" s="14" t="s">
        <v>69</v>
      </c>
      <c r="AY3562" s="245" t="s">
        <v>212</v>
      </c>
    </row>
    <row r="3563" s="13" customFormat="1">
      <c r="A3563" s="13"/>
      <c r="B3563" s="224"/>
      <c r="C3563" s="225"/>
      <c r="D3563" s="226" t="s">
        <v>221</v>
      </c>
      <c r="E3563" s="227" t="s">
        <v>19</v>
      </c>
      <c r="F3563" s="228" t="s">
        <v>2244</v>
      </c>
      <c r="G3563" s="225"/>
      <c r="H3563" s="227" t="s">
        <v>19</v>
      </c>
      <c r="I3563" s="229"/>
      <c r="J3563" s="225"/>
      <c r="K3563" s="225"/>
      <c r="L3563" s="230"/>
      <c r="M3563" s="231"/>
      <c r="N3563" s="232"/>
      <c r="O3563" s="232"/>
      <c r="P3563" s="232"/>
      <c r="Q3563" s="232"/>
      <c r="R3563" s="232"/>
      <c r="S3563" s="232"/>
      <c r="T3563" s="233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34" t="s">
        <v>221</v>
      </c>
      <c r="AU3563" s="234" t="s">
        <v>78</v>
      </c>
      <c r="AV3563" s="13" t="s">
        <v>74</v>
      </c>
      <c r="AW3563" s="13" t="s">
        <v>31</v>
      </c>
      <c r="AX3563" s="13" t="s">
        <v>69</v>
      </c>
      <c r="AY3563" s="234" t="s">
        <v>212</v>
      </c>
    </row>
    <row r="3564" s="14" customFormat="1">
      <c r="A3564" s="14"/>
      <c r="B3564" s="235"/>
      <c r="C3564" s="236"/>
      <c r="D3564" s="226" t="s">
        <v>221</v>
      </c>
      <c r="E3564" s="237" t="s">
        <v>19</v>
      </c>
      <c r="F3564" s="238" t="s">
        <v>2245</v>
      </c>
      <c r="G3564" s="236"/>
      <c r="H3564" s="239">
        <v>54.034999999999997</v>
      </c>
      <c r="I3564" s="240"/>
      <c r="J3564" s="236"/>
      <c r="K3564" s="236"/>
      <c r="L3564" s="241"/>
      <c r="M3564" s="242"/>
      <c r="N3564" s="243"/>
      <c r="O3564" s="243"/>
      <c r="P3564" s="243"/>
      <c r="Q3564" s="243"/>
      <c r="R3564" s="243"/>
      <c r="S3564" s="243"/>
      <c r="T3564" s="24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45" t="s">
        <v>221</v>
      </c>
      <c r="AU3564" s="245" t="s">
        <v>78</v>
      </c>
      <c r="AV3564" s="14" t="s">
        <v>78</v>
      </c>
      <c r="AW3564" s="14" t="s">
        <v>31</v>
      </c>
      <c r="AX3564" s="14" t="s">
        <v>69</v>
      </c>
      <c r="AY3564" s="245" t="s">
        <v>212</v>
      </c>
    </row>
    <row r="3565" s="13" customFormat="1">
      <c r="A3565" s="13"/>
      <c r="B3565" s="224"/>
      <c r="C3565" s="225"/>
      <c r="D3565" s="226" t="s">
        <v>221</v>
      </c>
      <c r="E3565" s="227" t="s">
        <v>19</v>
      </c>
      <c r="F3565" s="228" t="s">
        <v>296</v>
      </c>
      <c r="G3565" s="225"/>
      <c r="H3565" s="227" t="s">
        <v>19</v>
      </c>
      <c r="I3565" s="229"/>
      <c r="J3565" s="225"/>
      <c r="K3565" s="225"/>
      <c r="L3565" s="230"/>
      <c r="M3565" s="231"/>
      <c r="N3565" s="232"/>
      <c r="O3565" s="232"/>
      <c r="P3565" s="232"/>
      <c r="Q3565" s="232"/>
      <c r="R3565" s="232"/>
      <c r="S3565" s="232"/>
      <c r="T3565" s="233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34" t="s">
        <v>221</v>
      </c>
      <c r="AU3565" s="234" t="s">
        <v>78</v>
      </c>
      <c r="AV3565" s="13" t="s">
        <v>74</v>
      </c>
      <c r="AW3565" s="13" t="s">
        <v>31</v>
      </c>
      <c r="AX3565" s="13" t="s">
        <v>69</v>
      </c>
      <c r="AY3565" s="234" t="s">
        <v>212</v>
      </c>
    </row>
    <row r="3566" s="14" customFormat="1">
      <c r="A3566" s="14"/>
      <c r="B3566" s="235"/>
      <c r="C3566" s="236"/>
      <c r="D3566" s="226" t="s">
        <v>221</v>
      </c>
      <c r="E3566" s="237" t="s">
        <v>19</v>
      </c>
      <c r="F3566" s="238" t="s">
        <v>1006</v>
      </c>
      <c r="G3566" s="236"/>
      <c r="H3566" s="239">
        <v>-1.8</v>
      </c>
      <c r="I3566" s="240"/>
      <c r="J3566" s="236"/>
      <c r="K3566" s="236"/>
      <c r="L3566" s="241"/>
      <c r="M3566" s="242"/>
      <c r="N3566" s="243"/>
      <c r="O3566" s="243"/>
      <c r="P3566" s="243"/>
      <c r="Q3566" s="243"/>
      <c r="R3566" s="243"/>
      <c r="S3566" s="243"/>
      <c r="T3566" s="244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45" t="s">
        <v>221</v>
      </c>
      <c r="AU3566" s="245" t="s">
        <v>78</v>
      </c>
      <c r="AV3566" s="14" t="s">
        <v>78</v>
      </c>
      <c r="AW3566" s="14" t="s">
        <v>31</v>
      </c>
      <c r="AX3566" s="14" t="s">
        <v>69</v>
      </c>
      <c r="AY3566" s="245" t="s">
        <v>212</v>
      </c>
    </row>
    <row r="3567" s="14" customFormat="1">
      <c r="A3567" s="14"/>
      <c r="B3567" s="235"/>
      <c r="C3567" s="236"/>
      <c r="D3567" s="226" t="s">
        <v>221</v>
      </c>
      <c r="E3567" s="237" t="s">
        <v>19</v>
      </c>
      <c r="F3567" s="238" t="s">
        <v>2246</v>
      </c>
      <c r="G3567" s="236"/>
      <c r="H3567" s="239">
        <v>-0.86299999999999999</v>
      </c>
      <c r="I3567" s="240"/>
      <c r="J3567" s="236"/>
      <c r="K3567" s="236"/>
      <c r="L3567" s="241"/>
      <c r="M3567" s="242"/>
      <c r="N3567" s="243"/>
      <c r="O3567" s="243"/>
      <c r="P3567" s="243"/>
      <c r="Q3567" s="243"/>
      <c r="R3567" s="243"/>
      <c r="S3567" s="243"/>
      <c r="T3567" s="24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T3567" s="245" t="s">
        <v>221</v>
      </c>
      <c r="AU3567" s="245" t="s">
        <v>78</v>
      </c>
      <c r="AV3567" s="14" t="s">
        <v>78</v>
      </c>
      <c r="AW3567" s="14" t="s">
        <v>31</v>
      </c>
      <c r="AX3567" s="14" t="s">
        <v>69</v>
      </c>
      <c r="AY3567" s="245" t="s">
        <v>212</v>
      </c>
    </row>
    <row r="3568" s="13" customFormat="1">
      <c r="A3568" s="13"/>
      <c r="B3568" s="224"/>
      <c r="C3568" s="225"/>
      <c r="D3568" s="226" t="s">
        <v>221</v>
      </c>
      <c r="E3568" s="227" t="s">
        <v>19</v>
      </c>
      <c r="F3568" s="228" t="s">
        <v>2247</v>
      </c>
      <c r="G3568" s="225"/>
      <c r="H3568" s="227" t="s">
        <v>19</v>
      </c>
      <c r="I3568" s="229"/>
      <c r="J3568" s="225"/>
      <c r="K3568" s="225"/>
      <c r="L3568" s="230"/>
      <c r="M3568" s="231"/>
      <c r="N3568" s="232"/>
      <c r="O3568" s="232"/>
      <c r="P3568" s="232"/>
      <c r="Q3568" s="232"/>
      <c r="R3568" s="232"/>
      <c r="S3568" s="232"/>
      <c r="T3568" s="233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34" t="s">
        <v>221</v>
      </c>
      <c r="AU3568" s="234" t="s">
        <v>78</v>
      </c>
      <c r="AV3568" s="13" t="s">
        <v>74</v>
      </c>
      <c r="AW3568" s="13" t="s">
        <v>31</v>
      </c>
      <c r="AX3568" s="13" t="s">
        <v>69</v>
      </c>
      <c r="AY3568" s="234" t="s">
        <v>212</v>
      </c>
    </row>
    <row r="3569" s="14" customFormat="1">
      <c r="A3569" s="14"/>
      <c r="B3569" s="235"/>
      <c r="C3569" s="236"/>
      <c r="D3569" s="226" t="s">
        <v>221</v>
      </c>
      <c r="E3569" s="237" t="s">
        <v>19</v>
      </c>
      <c r="F3569" s="238" t="s">
        <v>2248</v>
      </c>
      <c r="G3569" s="236"/>
      <c r="H3569" s="239">
        <v>52.020000000000003</v>
      </c>
      <c r="I3569" s="240"/>
      <c r="J3569" s="236"/>
      <c r="K3569" s="236"/>
      <c r="L3569" s="241"/>
      <c r="M3569" s="242"/>
      <c r="N3569" s="243"/>
      <c r="O3569" s="243"/>
      <c r="P3569" s="243"/>
      <c r="Q3569" s="243"/>
      <c r="R3569" s="243"/>
      <c r="S3569" s="243"/>
      <c r="T3569" s="24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45" t="s">
        <v>221</v>
      </c>
      <c r="AU3569" s="245" t="s">
        <v>78</v>
      </c>
      <c r="AV3569" s="14" t="s">
        <v>78</v>
      </c>
      <c r="AW3569" s="14" t="s">
        <v>31</v>
      </c>
      <c r="AX3569" s="14" t="s">
        <v>69</v>
      </c>
      <c r="AY3569" s="245" t="s">
        <v>212</v>
      </c>
    </row>
    <row r="3570" s="13" customFormat="1">
      <c r="A3570" s="13"/>
      <c r="B3570" s="224"/>
      <c r="C3570" s="225"/>
      <c r="D3570" s="226" t="s">
        <v>221</v>
      </c>
      <c r="E3570" s="227" t="s">
        <v>19</v>
      </c>
      <c r="F3570" s="228" t="s">
        <v>296</v>
      </c>
      <c r="G3570" s="225"/>
      <c r="H3570" s="227" t="s">
        <v>19</v>
      </c>
      <c r="I3570" s="229"/>
      <c r="J3570" s="225"/>
      <c r="K3570" s="225"/>
      <c r="L3570" s="230"/>
      <c r="M3570" s="231"/>
      <c r="N3570" s="232"/>
      <c r="O3570" s="232"/>
      <c r="P3570" s="232"/>
      <c r="Q3570" s="232"/>
      <c r="R3570" s="232"/>
      <c r="S3570" s="232"/>
      <c r="T3570" s="233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34" t="s">
        <v>221</v>
      </c>
      <c r="AU3570" s="234" t="s">
        <v>78</v>
      </c>
      <c r="AV3570" s="13" t="s">
        <v>74</v>
      </c>
      <c r="AW3570" s="13" t="s">
        <v>31</v>
      </c>
      <c r="AX3570" s="13" t="s">
        <v>69</v>
      </c>
      <c r="AY3570" s="234" t="s">
        <v>212</v>
      </c>
    </row>
    <row r="3571" s="14" customFormat="1">
      <c r="A3571" s="14"/>
      <c r="B3571" s="235"/>
      <c r="C3571" s="236"/>
      <c r="D3571" s="226" t="s">
        <v>221</v>
      </c>
      <c r="E3571" s="237" t="s">
        <v>19</v>
      </c>
      <c r="F3571" s="238" t="s">
        <v>1006</v>
      </c>
      <c r="G3571" s="236"/>
      <c r="H3571" s="239">
        <v>-1.8</v>
      </c>
      <c r="I3571" s="240"/>
      <c r="J3571" s="236"/>
      <c r="K3571" s="236"/>
      <c r="L3571" s="241"/>
      <c r="M3571" s="242"/>
      <c r="N3571" s="243"/>
      <c r="O3571" s="243"/>
      <c r="P3571" s="243"/>
      <c r="Q3571" s="243"/>
      <c r="R3571" s="243"/>
      <c r="S3571" s="243"/>
      <c r="T3571" s="244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45" t="s">
        <v>221</v>
      </c>
      <c r="AU3571" s="245" t="s">
        <v>78</v>
      </c>
      <c r="AV3571" s="14" t="s">
        <v>78</v>
      </c>
      <c r="AW3571" s="14" t="s">
        <v>31</v>
      </c>
      <c r="AX3571" s="14" t="s">
        <v>69</v>
      </c>
      <c r="AY3571" s="245" t="s">
        <v>212</v>
      </c>
    </row>
    <row r="3572" s="14" customFormat="1">
      <c r="A3572" s="14"/>
      <c r="B3572" s="235"/>
      <c r="C3572" s="236"/>
      <c r="D3572" s="226" t="s">
        <v>221</v>
      </c>
      <c r="E3572" s="237" t="s">
        <v>19</v>
      </c>
      <c r="F3572" s="238" t="s">
        <v>2249</v>
      </c>
      <c r="G3572" s="236"/>
      <c r="H3572" s="239">
        <v>-1.7250000000000001</v>
      </c>
      <c r="I3572" s="240"/>
      <c r="J3572" s="236"/>
      <c r="K3572" s="236"/>
      <c r="L3572" s="241"/>
      <c r="M3572" s="242"/>
      <c r="N3572" s="243"/>
      <c r="O3572" s="243"/>
      <c r="P3572" s="243"/>
      <c r="Q3572" s="243"/>
      <c r="R3572" s="243"/>
      <c r="S3572" s="243"/>
      <c r="T3572" s="24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45" t="s">
        <v>221</v>
      </c>
      <c r="AU3572" s="245" t="s">
        <v>78</v>
      </c>
      <c r="AV3572" s="14" t="s">
        <v>78</v>
      </c>
      <c r="AW3572" s="14" t="s">
        <v>31</v>
      </c>
      <c r="AX3572" s="14" t="s">
        <v>69</v>
      </c>
      <c r="AY3572" s="245" t="s">
        <v>212</v>
      </c>
    </row>
    <row r="3573" s="13" customFormat="1">
      <c r="A3573" s="13"/>
      <c r="B3573" s="224"/>
      <c r="C3573" s="225"/>
      <c r="D3573" s="226" t="s">
        <v>221</v>
      </c>
      <c r="E3573" s="227" t="s">
        <v>19</v>
      </c>
      <c r="F3573" s="228" t="s">
        <v>542</v>
      </c>
      <c r="G3573" s="225"/>
      <c r="H3573" s="227" t="s">
        <v>19</v>
      </c>
      <c r="I3573" s="229"/>
      <c r="J3573" s="225"/>
      <c r="K3573" s="225"/>
      <c r="L3573" s="230"/>
      <c r="M3573" s="231"/>
      <c r="N3573" s="232"/>
      <c r="O3573" s="232"/>
      <c r="P3573" s="232"/>
      <c r="Q3573" s="232"/>
      <c r="R3573" s="232"/>
      <c r="S3573" s="232"/>
      <c r="T3573" s="23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34" t="s">
        <v>221</v>
      </c>
      <c r="AU3573" s="234" t="s">
        <v>78</v>
      </c>
      <c r="AV3573" s="13" t="s">
        <v>74</v>
      </c>
      <c r="AW3573" s="13" t="s">
        <v>31</v>
      </c>
      <c r="AX3573" s="13" t="s">
        <v>69</v>
      </c>
      <c r="AY3573" s="234" t="s">
        <v>212</v>
      </c>
    </row>
    <row r="3574" s="14" customFormat="1">
      <c r="A3574" s="14"/>
      <c r="B3574" s="235"/>
      <c r="C3574" s="236"/>
      <c r="D3574" s="226" t="s">
        <v>221</v>
      </c>
      <c r="E3574" s="237" t="s">
        <v>19</v>
      </c>
      <c r="F3574" s="238" t="s">
        <v>2250</v>
      </c>
      <c r="G3574" s="236"/>
      <c r="H3574" s="239">
        <v>129.434</v>
      </c>
      <c r="I3574" s="240"/>
      <c r="J3574" s="236"/>
      <c r="K3574" s="236"/>
      <c r="L3574" s="241"/>
      <c r="M3574" s="242"/>
      <c r="N3574" s="243"/>
      <c r="O3574" s="243"/>
      <c r="P3574" s="243"/>
      <c r="Q3574" s="243"/>
      <c r="R3574" s="243"/>
      <c r="S3574" s="243"/>
      <c r="T3574" s="24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45" t="s">
        <v>221</v>
      </c>
      <c r="AU3574" s="245" t="s">
        <v>78</v>
      </c>
      <c r="AV3574" s="14" t="s">
        <v>78</v>
      </c>
      <c r="AW3574" s="14" t="s">
        <v>31</v>
      </c>
      <c r="AX3574" s="14" t="s">
        <v>69</v>
      </c>
      <c r="AY3574" s="245" t="s">
        <v>212</v>
      </c>
    </row>
    <row r="3575" s="13" customFormat="1">
      <c r="A3575" s="13"/>
      <c r="B3575" s="224"/>
      <c r="C3575" s="225"/>
      <c r="D3575" s="226" t="s">
        <v>221</v>
      </c>
      <c r="E3575" s="227" t="s">
        <v>19</v>
      </c>
      <c r="F3575" s="228" t="s">
        <v>296</v>
      </c>
      <c r="G3575" s="225"/>
      <c r="H3575" s="227" t="s">
        <v>19</v>
      </c>
      <c r="I3575" s="229"/>
      <c r="J3575" s="225"/>
      <c r="K3575" s="225"/>
      <c r="L3575" s="230"/>
      <c r="M3575" s="231"/>
      <c r="N3575" s="232"/>
      <c r="O3575" s="232"/>
      <c r="P3575" s="232"/>
      <c r="Q3575" s="232"/>
      <c r="R3575" s="232"/>
      <c r="S3575" s="232"/>
      <c r="T3575" s="23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34" t="s">
        <v>221</v>
      </c>
      <c r="AU3575" s="234" t="s">
        <v>78</v>
      </c>
      <c r="AV3575" s="13" t="s">
        <v>74</v>
      </c>
      <c r="AW3575" s="13" t="s">
        <v>31</v>
      </c>
      <c r="AX3575" s="13" t="s">
        <v>69</v>
      </c>
      <c r="AY3575" s="234" t="s">
        <v>212</v>
      </c>
    </row>
    <row r="3576" s="14" customFormat="1">
      <c r="A3576" s="14"/>
      <c r="B3576" s="235"/>
      <c r="C3576" s="236"/>
      <c r="D3576" s="226" t="s">
        <v>221</v>
      </c>
      <c r="E3576" s="237" t="s">
        <v>19</v>
      </c>
      <c r="F3576" s="238" t="s">
        <v>2251</v>
      </c>
      <c r="G3576" s="236"/>
      <c r="H3576" s="239">
        <v>-6.375</v>
      </c>
      <c r="I3576" s="240"/>
      <c r="J3576" s="236"/>
      <c r="K3576" s="236"/>
      <c r="L3576" s="241"/>
      <c r="M3576" s="242"/>
      <c r="N3576" s="243"/>
      <c r="O3576" s="243"/>
      <c r="P3576" s="243"/>
      <c r="Q3576" s="243"/>
      <c r="R3576" s="243"/>
      <c r="S3576" s="243"/>
      <c r="T3576" s="244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45" t="s">
        <v>221</v>
      </c>
      <c r="AU3576" s="245" t="s">
        <v>78</v>
      </c>
      <c r="AV3576" s="14" t="s">
        <v>78</v>
      </c>
      <c r="AW3576" s="14" t="s">
        <v>31</v>
      </c>
      <c r="AX3576" s="14" t="s">
        <v>69</v>
      </c>
      <c r="AY3576" s="245" t="s">
        <v>212</v>
      </c>
    </row>
    <row r="3577" s="14" customFormat="1">
      <c r="A3577" s="14"/>
      <c r="B3577" s="235"/>
      <c r="C3577" s="236"/>
      <c r="D3577" s="226" t="s">
        <v>221</v>
      </c>
      <c r="E3577" s="237" t="s">
        <v>19</v>
      </c>
      <c r="F3577" s="238" t="s">
        <v>1006</v>
      </c>
      <c r="G3577" s="236"/>
      <c r="H3577" s="239">
        <v>-1.8</v>
      </c>
      <c r="I3577" s="240"/>
      <c r="J3577" s="236"/>
      <c r="K3577" s="236"/>
      <c r="L3577" s="241"/>
      <c r="M3577" s="242"/>
      <c r="N3577" s="243"/>
      <c r="O3577" s="243"/>
      <c r="P3577" s="243"/>
      <c r="Q3577" s="243"/>
      <c r="R3577" s="243"/>
      <c r="S3577" s="243"/>
      <c r="T3577" s="244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45" t="s">
        <v>221</v>
      </c>
      <c r="AU3577" s="245" t="s">
        <v>78</v>
      </c>
      <c r="AV3577" s="14" t="s">
        <v>78</v>
      </c>
      <c r="AW3577" s="14" t="s">
        <v>31</v>
      </c>
      <c r="AX3577" s="14" t="s">
        <v>69</v>
      </c>
      <c r="AY3577" s="245" t="s">
        <v>212</v>
      </c>
    </row>
    <row r="3578" s="14" customFormat="1">
      <c r="A3578" s="14"/>
      <c r="B3578" s="235"/>
      <c r="C3578" s="236"/>
      <c r="D3578" s="226" t="s">
        <v>221</v>
      </c>
      <c r="E3578" s="237" t="s">
        <v>19</v>
      </c>
      <c r="F3578" s="238" t="s">
        <v>2249</v>
      </c>
      <c r="G3578" s="236"/>
      <c r="H3578" s="239">
        <v>-1.7250000000000001</v>
      </c>
      <c r="I3578" s="240"/>
      <c r="J3578" s="236"/>
      <c r="K3578" s="236"/>
      <c r="L3578" s="241"/>
      <c r="M3578" s="242"/>
      <c r="N3578" s="243"/>
      <c r="O3578" s="243"/>
      <c r="P3578" s="243"/>
      <c r="Q3578" s="243"/>
      <c r="R3578" s="243"/>
      <c r="S3578" s="243"/>
      <c r="T3578" s="244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45" t="s">
        <v>221</v>
      </c>
      <c r="AU3578" s="245" t="s">
        <v>78</v>
      </c>
      <c r="AV3578" s="14" t="s">
        <v>78</v>
      </c>
      <c r="AW3578" s="14" t="s">
        <v>31</v>
      </c>
      <c r="AX3578" s="14" t="s">
        <v>69</v>
      </c>
      <c r="AY3578" s="245" t="s">
        <v>212</v>
      </c>
    </row>
    <row r="3579" s="13" customFormat="1">
      <c r="A3579" s="13"/>
      <c r="B3579" s="224"/>
      <c r="C3579" s="225"/>
      <c r="D3579" s="226" t="s">
        <v>221</v>
      </c>
      <c r="E3579" s="227" t="s">
        <v>19</v>
      </c>
      <c r="F3579" s="228" t="s">
        <v>760</v>
      </c>
      <c r="G3579" s="225"/>
      <c r="H3579" s="227" t="s">
        <v>19</v>
      </c>
      <c r="I3579" s="229"/>
      <c r="J3579" s="225"/>
      <c r="K3579" s="225"/>
      <c r="L3579" s="230"/>
      <c r="M3579" s="231"/>
      <c r="N3579" s="232"/>
      <c r="O3579" s="232"/>
      <c r="P3579" s="232"/>
      <c r="Q3579" s="232"/>
      <c r="R3579" s="232"/>
      <c r="S3579" s="232"/>
      <c r="T3579" s="23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34" t="s">
        <v>221</v>
      </c>
      <c r="AU3579" s="234" t="s">
        <v>78</v>
      </c>
      <c r="AV3579" s="13" t="s">
        <v>74</v>
      </c>
      <c r="AW3579" s="13" t="s">
        <v>31</v>
      </c>
      <c r="AX3579" s="13" t="s">
        <v>69</v>
      </c>
      <c r="AY3579" s="234" t="s">
        <v>212</v>
      </c>
    </row>
    <row r="3580" s="13" customFormat="1">
      <c r="A3580" s="13"/>
      <c r="B3580" s="224"/>
      <c r="C3580" s="225"/>
      <c r="D3580" s="226" t="s">
        <v>221</v>
      </c>
      <c r="E3580" s="227" t="s">
        <v>19</v>
      </c>
      <c r="F3580" s="228" t="s">
        <v>2104</v>
      </c>
      <c r="G3580" s="225"/>
      <c r="H3580" s="227" t="s">
        <v>19</v>
      </c>
      <c r="I3580" s="229"/>
      <c r="J3580" s="225"/>
      <c r="K3580" s="225"/>
      <c r="L3580" s="230"/>
      <c r="M3580" s="231"/>
      <c r="N3580" s="232"/>
      <c r="O3580" s="232"/>
      <c r="P3580" s="232"/>
      <c r="Q3580" s="232"/>
      <c r="R3580" s="232"/>
      <c r="S3580" s="232"/>
      <c r="T3580" s="233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34" t="s">
        <v>221</v>
      </c>
      <c r="AU3580" s="234" t="s">
        <v>78</v>
      </c>
      <c r="AV3580" s="13" t="s">
        <v>74</v>
      </c>
      <c r="AW3580" s="13" t="s">
        <v>31</v>
      </c>
      <c r="AX3580" s="13" t="s">
        <v>69</v>
      </c>
      <c r="AY3580" s="234" t="s">
        <v>212</v>
      </c>
    </row>
    <row r="3581" s="14" customFormat="1">
      <c r="A3581" s="14"/>
      <c r="B3581" s="235"/>
      <c r="C3581" s="236"/>
      <c r="D3581" s="226" t="s">
        <v>221</v>
      </c>
      <c r="E3581" s="237" t="s">
        <v>19</v>
      </c>
      <c r="F3581" s="238" t="s">
        <v>2105</v>
      </c>
      <c r="G3581" s="236"/>
      <c r="H3581" s="239">
        <v>99.031000000000006</v>
      </c>
      <c r="I3581" s="240"/>
      <c r="J3581" s="236"/>
      <c r="K3581" s="236"/>
      <c r="L3581" s="241"/>
      <c r="M3581" s="242"/>
      <c r="N3581" s="243"/>
      <c r="O3581" s="243"/>
      <c r="P3581" s="243"/>
      <c r="Q3581" s="243"/>
      <c r="R3581" s="243"/>
      <c r="S3581" s="243"/>
      <c r="T3581" s="244"/>
      <c r="U3581" s="14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T3581" s="245" t="s">
        <v>221</v>
      </c>
      <c r="AU3581" s="245" t="s">
        <v>78</v>
      </c>
      <c r="AV3581" s="14" t="s">
        <v>78</v>
      </c>
      <c r="AW3581" s="14" t="s">
        <v>31</v>
      </c>
      <c r="AX3581" s="14" t="s">
        <v>69</v>
      </c>
      <c r="AY3581" s="245" t="s">
        <v>212</v>
      </c>
    </row>
    <row r="3582" s="14" customFormat="1">
      <c r="A3582" s="14"/>
      <c r="B3582" s="235"/>
      <c r="C3582" s="236"/>
      <c r="D3582" s="226" t="s">
        <v>221</v>
      </c>
      <c r="E3582" s="237" t="s">
        <v>19</v>
      </c>
      <c r="F3582" s="238" t="s">
        <v>2106</v>
      </c>
      <c r="G3582" s="236"/>
      <c r="H3582" s="239">
        <v>52.485999999999997</v>
      </c>
      <c r="I3582" s="240"/>
      <c r="J3582" s="236"/>
      <c r="K3582" s="236"/>
      <c r="L3582" s="241"/>
      <c r="M3582" s="242"/>
      <c r="N3582" s="243"/>
      <c r="O3582" s="243"/>
      <c r="P3582" s="243"/>
      <c r="Q3582" s="243"/>
      <c r="R3582" s="243"/>
      <c r="S3582" s="243"/>
      <c r="T3582" s="24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45" t="s">
        <v>221</v>
      </c>
      <c r="AU3582" s="245" t="s">
        <v>78</v>
      </c>
      <c r="AV3582" s="14" t="s">
        <v>78</v>
      </c>
      <c r="AW3582" s="14" t="s">
        <v>31</v>
      </c>
      <c r="AX3582" s="14" t="s">
        <v>69</v>
      </c>
      <c r="AY3582" s="245" t="s">
        <v>212</v>
      </c>
    </row>
    <row r="3583" s="13" customFormat="1">
      <c r="A3583" s="13"/>
      <c r="B3583" s="224"/>
      <c r="C3583" s="225"/>
      <c r="D3583" s="226" t="s">
        <v>221</v>
      </c>
      <c r="E3583" s="227" t="s">
        <v>19</v>
      </c>
      <c r="F3583" s="228" t="s">
        <v>296</v>
      </c>
      <c r="G3583" s="225"/>
      <c r="H3583" s="227" t="s">
        <v>19</v>
      </c>
      <c r="I3583" s="229"/>
      <c r="J3583" s="225"/>
      <c r="K3583" s="225"/>
      <c r="L3583" s="230"/>
      <c r="M3583" s="231"/>
      <c r="N3583" s="232"/>
      <c r="O3583" s="232"/>
      <c r="P3583" s="232"/>
      <c r="Q3583" s="232"/>
      <c r="R3583" s="232"/>
      <c r="S3583" s="232"/>
      <c r="T3583" s="233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34" t="s">
        <v>221</v>
      </c>
      <c r="AU3583" s="234" t="s">
        <v>78</v>
      </c>
      <c r="AV3583" s="13" t="s">
        <v>74</v>
      </c>
      <c r="AW3583" s="13" t="s">
        <v>31</v>
      </c>
      <c r="AX3583" s="13" t="s">
        <v>69</v>
      </c>
      <c r="AY3583" s="234" t="s">
        <v>212</v>
      </c>
    </row>
    <row r="3584" s="14" customFormat="1">
      <c r="A3584" s="14"/>
      <c r="B3584" s="235"/>
      <c r="C3584" s="236"/>
      <c r="D3584" s="226" t="s">
        <v>221</v>
      </c>
      <c r="E3584" s="237" t="s">
        <v>19</v>
      </c>
      <c r="F3584" s="238" t="s">
        <v>2107</v>
      </c>
      <c r="G3584" s="236"/>
      <c r="H3584" s="239">
        <v>-3.0750000000000002</v>
      </c>
      <c r="I3584" s="240"/>
      <c r="J3584" s="236"/>
      <c r="K3584" s="236"/>
      <c r="L3584" s="241"/>
      <c r="M3584" s="242"/>
      <c r="N3584" s="243"/>
      <c r="O3584" s="243"/>
      <c r="P3584" s="243"/>
      <c r="Q3584" s="243"/>
      <c r="R3584" s="243"/>
      <c r="S3584" s="243"/>
      <c r="T3584" s="244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T3584" s="245" t="s">
        <v>221</v>
      </c>
      <c r="AU3584" s="245" t="s">
        <v>78</v>
      </c>
      <c r="AV3584" s="14" t="s">
        <v>78</v>
      </c>
      <c r="AW3584" s="14" t="s">
        <v>31</v>
      </c>
      <c r="AX3584" s="14" t="s">
        <v>69</v>
      </c>
      <c r="AY3584" s="245" t="s">
        <v>212</v>
      </c>
    </row>
    <row r="3585" s="14" customFormat="1">
      <c r="A3585" s="14"/>
      <c r="B3585" s="235"/>
      <c r="C3585" s="236"/>
      <c r="D3585" s="226" t="s">
        <v>221</v>
      </c>
      <c r="E3585" s="237" t="s">
        <v>19</v>
      </c>
      <c r="F3585" s="238" t="s">
        <v>2108</v>
      </c>
      <c r="G3585" s="236"/>
      <c r="H3585" s="239">
        <v>-12.800000000000001</v>
      </c>
      <c r="I3585" s="240"/>
      <c r="J3585" s="236"/>
      <c r="K3585" s="236"/>
      <c r="L3585" s="241"/>
      <c r="M3585" s="242"/>
      <c r="N3585" s="243"/>
      <c r="O3585" s="243"/>
      <c r="P3585" s="243"/>
      <c r="Q3585" s="243"/>
      <c r="R3585" s="243"/>
      <c r="S3585" s="243"/>
      <c r="T3585" s="244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45" t="s">
        <v>221</v>
      </c>
      <c r="AU3585" s="245" t="s">
        <v>78</v>
      </c>
      <c r="AV3585" s="14" t="s">
        <v>78</v>
      </c>
      <c r="AW3585" s="14" t="s">
        <v>31</v>
      </c>
      <c r="AX3585" s="14" t="s">
        <v>69</v>
      </c>
      <c r="AY3585" s="245" t="s">
        <v>212</v>
      </c>
    </row>
    <row r="3586" s="14" customFormat="1">
      <c r="A3586" s="14"/>
      <c r="B3586" s="235"/>
      <c r="C3586" s="236"/>
      <c r="D3586" s="226" t="s">
        <v>221</v>
      </c>
      <c r="E3586" s="237" t="s">
        <v>19</v>
      </c>
      <c r="F3586" s="238" t="s">
        <v>1113</v>
      </c>
      <c r="G3586" s="236"/>
      <c r="H3586" s="239">
        <v>-3.6000000000000001</v>
      </c>
      <c r="I3586" s="240"/>
      <c r="J3586" s="236"/>
      <c r="K3586" s="236"/>
      <c r="L3586" s="241"/>
      <c r="M3586" s="242"/>
      <c r="N3586" s="243"/>
      <c r="O3586" s="243"/>
      <c r="P3586" s="243"/>
      <c r="Q3586" s="243"/>
      <c r="R3586" s="243"/>
      <c r="S3586" s="243"/>
      <c r="T3586" s="24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45" t="s">
        <v>221</v>
      </c>
      <c r="AU3586" s="245" t="s">
        <v>78</v>
      </c>
      <c r="AV3586" s="14" t="s">
        <v>78</v>
      </c>
      <c r="AW3586" s="14" t="s">
        <v>31</v>
      </c>
      <c r="AX3586" s="14" t="s">
        <v>69</v>
      </c>
      <c r="AY3586" s="245" t="s">
        <v>212</v>
      </c>
    </row>
    <row r="3587" s="14" customFormat="1">
      <c r="A3587" s="14"/>
      <c r="B3587" s="235"/>
      <c r="C3587" s="236"/>
      <c r="D3587" s="226" t="s">
        <v>221</v>
      </c>
      <c r="E3587" s="237" t="s">
        <v>19</v>
      </c>
      <c r="F3587" s="238" t="s">
        <v>992</v>
      </c>
      <c r="G3587" s="236"/>
      <c r="H3587" s="239">
        <v>-1.3999999999999999</v>
      </c>
      <c r="I3587" s="240"/>
      <c r="J3587" s="236"/>
      <c r="K3587" s="236"/>
      <c r="L3587" s="241"/>
      <c r="M3587" s="242"/>
      <c r="N3587" s="243"/>
      <c r="O3587" s="243"/>
      <c r="P3587" s="243"/>
      <c r="Q3587" s="243"/>
      <c r="R3587" s="243"/>
      <c r="S3587" s="243"/>
      <c r="T3587" s="24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45" t="s">
        <v>221</v>
      </c>
      <c r="AU3587" s="245" t="s">
        <v>78</v>
      </c>
      <c r="AV3587" s="14" t="s">
        <v>78</v>
      </c>
      <c r="AW3587" s="14" t="s">
        <v>31</v>
      </c>
      <c r="AX3587" s="14" t="s">
        <v>69</v>
      </c>
      <c r="AY3587" s="245" t="s">
        <v>212</v>
      </c>
    </row>
    <row r="3588" s="14" customFormat="1">
      <c r="A3588" s="14"/>
      <c r="B3588" s="235"/>
      <c r="C3588" s="236"/>
      <c r="D3588" s="226" t="s">
        <v>221</v>
      </c>
      <c r="E3588" s="237" t="s">
        <v>19</v>
      </c>
      <c r="F3588" s="238" t="s">
        <v>1061</v>
      </c>
      <c r="G3588" s="236"/>
      <c r="H3588" s="239">
        <v>-7.2000000000000002</v>
      </c>
      <c r="I3588" s="240"/>
      <c r="J3588" s="236"/>
      <c r="K3588" s="236"/>
      <c r="L3588" s="241"/>
      <c r="M3588" s="242"/>
      <c r="N3588" s="243"/>
      <c r="O3588" s="243"/>
      <c r="P3588" s="243"/>
      <c r="Q3588" s="243"/>
      <c r="R3588" s="243"/>
      <c r="S3588" s="243"/>
      <c r="T3588" s="244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45" t="s">
        <v>221</v>
      </c>
      <c r="AU3588" s="245" t="s">
        <v>78</v>
      </c>
      <c r="AV3588" s="14" t="s">
        <v>78</v>
      </c>
      <c r="AW3588" s="14" t="s">
        <v>31</v>
      </c>
      <c r="AX3588" s="14" t="s">
        <v>69</v>
      </c>
      <c r="AY3588" s="245" t="s">
        <v>212</v>
      </c>
    </row>
    <row r="3589" s="13" customFormat="1">
      <c r="A3589" s="13"/>
      <c r="B3589" s="224"/>
      <c r="C3589" s="225"/>
      <c r="D3589" s="226" t="s">
        <v>221</v>
      </c>
      <c r="E3589" s="227" t="s">
        <v>19</v>
      </c>
      <c r="F3589" s="228" t="s">
        <v>2109</v>
      </c>
      <c r="G3589" s="225"/>
      <c r="H3589" s="227" t="s">
        <v>19</v>
      </c>
      <c r="I3589" s="229"/>
      <c r="J3589" s="225"/>
      <c r="K3589" s="225"/>
      <c r="L3589" s="230"/>
      <c r="M3589" s="231"/>
      <c r="N3589" s="232"/>
      <c r="O3589" s="232"/>
      <c r="P3589" s="232"/>
      <c r="Q3589" s="232"/>
      <c r="R3589" s="232"/>
      <c r="S3589" s="232"/>
      <c r="T3589" s="23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34" t="s">
        <v>221</v>
      </c>
      <c r="AU3589" s="234" t="s">
        <v>78</v>
      </c>
      <c r="AV3589" s="13" t="s">
        <v>74</v>
      </c>
      <c r="AW3589" s="13" t="s">
        <v>31</v>
      </c>
      <c r="AX3589" s="13" t="s">
        <v>69</v>
      </c>
      <c r="AY3589" s="234" t="s">
        <v>212</v>
      </c>
    </row>
    <row r="3590" s="14" customFormat="1">
      <c r="A3590" s="14"/>
      <c r="B3590" s="235"/>
      <c r="C3590" s="236"/>
      <c r="D3590" s="226" t="s">
        <v>221</v>
      </c>
      <c r="E3590" s="237" t="s">
        <v>19</v>
      </c>
      <c r="F3590" s="238" t="s">
        <v>2110</v>
      </c>
      <c r="G3590" s="236"/>
      <c r="H3590" s="239">
        <v>122.89100000000001</v>
      </c>
      <c r="I3590" s="240"/>
      <c r="J3590" s="236"/>
      <c r="K3590" s="236"/>
      <c r="L3590" s="241"/>
      <c r="M3590" s="242"/>
      <c r="N3590" s="243"/>
      <c r="O3590" s="243"/>
      <c r="P3590" s="243"/>
      <c r="Q3590" s="243"/>
      <c r="R3590" s="243"/>
      <c r="S3590" s="243"/>
      <c r="T3590" s="24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T3590" s="245" t="s">
        <v>221</v>
      </c>
      <c r="AU3590" s="245" t="s">
        <v>78</v>
      </c>
      <c r="AV3590" s="14" t="s">
        <v>78</v>
      </c>
      <c r="AW3590" s="14" t="s">
        <v>31</v>
      </c>
      <c r="AX3590" s="14" t="s">
        <v>69</v>
      </c>
      <c r="AY3590" s="245" t="s">
        <v>212</v>
      </c>
    </row>
    <row r="3591" s="13" customFormat="1">
      <c r="A3591" s="13"/>
      <c r="B3591" s="224"/>
      <c r="C3591" s="225"/>
      <c r="D3591" s="226" t="s">
        <v>221</v>
      </c>
      <c r="E3591" s="227" t="s">
        <v>19</v>
      </c>
      <c r="F3591" s="228" t="s">
        <v>296</v>
      </c>
      <c r="G3591" s="225"/>
      <c r="H3591" s="227" t="s">
        <v>19</v>
      </c>
      <c r="I3591" s="229"/>
      <c r="J3591" s="225"/>
      <c r="K3591" s="225"/>
      <c r="L3591" s="230"/>
      <c r="M3591" s="231"/>
      <c r="N3591" s="232"/>
      <c r="O3591" s="232"/>
      <c r="P3591" s="232"/>
      <c r="Q3591" s="232"/>
      <c r="R3591" s="232"/>
      <c r="S3591" s="232"/>
      <c r="T3591" s="23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34" t="s">
        <v>221</v>
      </c>
      <c r="AU3591" s="234" t="s">
        <v>78</v>
      </c>
      <c r="AV3591" s="13" t="s">
        <v>74</v>
      </c>
      <c r="AW3591" s="13" t="s">
        <v>31</v>
      </c>
      <c r="AX3591" s="13" t="s">
        <v>69</v>
      </c>
      <c r="AY3591" s="234" t="s">
        <v>212</v>
      </c>
    </row>
    <row r="3592" s="14" customFormat="1">
      <c r="A3592" s="14"/>
      <c r="B3592" s="235"/>
      <c r="C3592" s="236"/>
      <c r="D3592" s="226" t="s">
        <v>221</v>
      </c>
      <c r="E3592" s="237" t="s">
        <v>19</v>
      </c>
      <c r="F3592" s="238" t="s">
        <v>2111</v>
      </c>
      <c r="G3592" s="236"/>
      <c r="H3592" s="239">
        <v>-3.5</v>
      </c>
      <c r="I3592" s="240"/>
      <c r="J3592" s="236"/>
      <c r="K3592" s="236"/>
      <c r="L3592" s="241"/>
      <c r="M3592" s="242"/>
      <c r="N3592" s="243"/>
      <c r="O3592" s="243"/>
      <c r="P3592" s="243"/>
      <c r="Q3592" s="243"/>
      <c r="R3592" s="243"/>
      <c r="S3592" s="243"/>
      <c r="T3592" s="244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T3592" s="245" t="s">
        <v>221</v>
      </c>
      <c r="AU3592" s="245" t="s">
        <v>78</v>
      </c>
      <c r="AV3592" s="14" t="s">
        <v>78</v>
      </c>
      <c r="AW3592" s="14" t="s">
        <v>31</v>
      </c>
      <c r="AX3592" s="14" t="s">
        <v>69</v>
      </c>
      <c r="AY3592" s="245" t="s">
        <v>212</v>
      </c>
    </row>
    <row r="3593" s="14" customFormat="1">
      <c r="A3593" s="14"/>
      <c r="B3593" s="235"/>
      <c r="C3593" s="236"/>
      <c r="D3593" s="226" t="s">
        <v>221</v>
      </c>
      <c r="E3593" s="237" t="s">
        <v>19</v>
      </c>
      <c r="F3593" s="238" t="s">
        <v>635</v>
      </c>
      <c r="G3593" s="236"/>
      <c r="H3593" s="239">
        <v>-2.2000000000000002</v>
      </c>
      <c r="I3593" s="240"/>
      <c r="J3593" s="236"/>
      <c r="K3593" s="236"/>
      <c r="L3593" s="241"/>
      <c r="M3593" s="242"/>
      <c r="N3593" s="243"/>
      <c r="O3593" s="243"/>
      <c r="P3593" s="243"/>
      <c r="Q3593" s="243"/>
      <c r="R3593" s="243"/>
      <c r="S3593" s="243"/>
      <c r="T3593" s="244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45" t="s">
        <v>221</v>
      </c>
      <c r="AU3593" s="245" t="s">
        <v>78</v>
      </c>
      <c r="AV3593" s="14" t="s">
        <v>78</v>
      </c>
      <c r="AW3593" s="14" t="s">
        <v>31</v>
      </c>
      <c r="AX3593" s="14" t="s">
        <v>69</v>
      </c>
      <c r="AY3593" s="245" t="s">
        <v>212</v>
      </c>
    </row>
    <row r="3594" s="14" customFormat="1">
      <c r="A3594" s="14"/>
      <c r="B3594" s="235"/>
      <c r="C3594" s="236"/>
      <c r="D3594" s="226" t="s">
        <v>221</v>
      </c>
      <c r="E3594" s="237" t="s">
        <v>19</v>
      </c>
      <c r="F3594" s="238" t="s">
        <v>597</v>
      </c>
      <c r="G3594" s="236"/>
      <c r="H3594" s="239">
        <v>-3.488</v>
      </c>
      <c r="I3594" s="240"/>
      <c r="J3594" s="236"/>
      <c r="K3594" s="236"/>
      <c r="L3594" s="241"/>
      <c r="M3594" s="242"/>
      <c r="N3594" s="243"/>
      <c r="O3594" s="243"/>
      <c r="P3594" s="243"/>
      <c r="Q3594" s="243"/>
      <c r="R3594" s="243"/>
      <c r="S3594" s="243"/>
      <c r="T3594" s="244"/>
      <c r="U3594" s="14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T3594" s="245" t="s">
        <v>221</v>
      </c>
      <c r="AU3594" s="245" t="s">
        <v>78</v>
      </c>
      <c r="AV3594" s="14" t="s">
        <v>78</v>
      </c>
      <c r="AW3594" s="14" t="s">
        <v>31</v>
      </c>
      <c r="AX3594" s="14" t="s">
        <v>69</v>
      </c>
      <c r="AY3594" s="245" t="s">
        <v>212</v>
      </c>
    </row>
    <row r="3595" s="14" customFormat="1">
      <c r="A3595" s="14"/>
      <c r="B3595" s="235"/>
      <c r="C3595" s="236"/>
      <c r="D3595" s="226" t="s">
        <v>221</v>
      </c>
      <c r="E3595" s="237" t="s">
        <v>19</v>
      </c>
      <c r="F3595" s="238" t="s">
        <v>612</v>
      </c>
      <c r="G3595" s="236"/>
      <c r="H3595" s="239">
        <v>-2.3999999999999999</v>
      </c>
      <c r="I3595" s="240"/>
      <c r="J3595" s="236"/>
      <c r="K3595" s="236"/>
      <c r="L3595" s="241"/>
      <c r="M3595" s="242"/>
      <c r="N3595" s="243"/>
      <c r="O3595" s="243"/>
      <c r="P3595" s="243"/>
      <c r="Q3595" s="243"/>
      <c r="R3595" s="243"/>
      <c r="S3595" s="243"/>
      <c r="T3595" s="24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45" t="s">
        <v>221</v>
      </c>
      <c r="AU3595" s="245" t="s">
        <v>78</v>
      </c>
      <c r="AV3595" s="14" t="s">
        <v>78</v>
      </c>
      <c r="AW3595" s="14" t="s">
        <v>31</v>
      </c>
      <c r="AX3595" s="14" t="s">
        <v>69</v>
      </c>
      <c r="AY3595" s="245" t="s">
        <v>212</v>
      </c>
    </row>
    <row r="3596" s="13" customFormat="1">
      <c r="A3596" s="13"/>
      <c r="B3596" s="224"/>
      <c r="C3596" s="225"/>
      <c r="D3596" s="226" t="s">
        <v>221</v>
      </c>
      <c r="E3596" s="227" t="s">
        <v>19</v>
      </c>
      <c r="F3596" s="228" t="s">
        <v>566</v>
      </c>
      <c r="G3596" s="225"/>
      <c r="H3596" s="227" t="s">
        <v>19</v>
      </c>
      <c r="I3596" s="229"/>
      <c r="J3596" s="225"/>
      <c r="K3596" s="225"/>
      <c r="L3596" s="230"/>
      <c r="M3596" s="231"/>
      <c r="N3596" s="232"/>
      <c r="O3596" s="232"/>
      <c r="P3596" s="232"/>
      <c r="Q3596" s="232"/>
      <c r="R3596" s="232"/>
      <c r="S3596" s="232"/>
      <c r="T3596" s="233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34" t="s">
        <v>221</v>
      </c>
      <c r="AU3596" s="234" t="s">
        <v>78</v>
      </c>
      <c r="AV3596" s="13" t="s">
        <v>74</v>
      </c>
      <c r="AW3596" s="13" t="s">
        <v>31</v>
      </c>
      <c r="AX3596" s="13" t="s">
        <v>69</v>
      </c>
      <c r="AY3596" s="234" t="s">
        <v>212</v>
      </c>
    </row>
    <row r="3597" s="14" customFormat="1">
      <c r="A3597" s="14"/>
      <c r="B3597" s="235"/>
      <c r="C3597" s="236"/>
      <c r="D3597" s="226" t="s">
        <v>221</v>
      </c>
      <c r="E3597" s="237" t="s">
        <v>19</v>
      </c>
      <c r="F3597" s="238" t="s">
        <v>2252</v>
      </c>
      <c r="G3597" s="236"/>
      <c r="H3597" s="239">
        <v>72.352999999999994</v>
      </c>
      <c r="I3597" s="240"/>
      <c r="J3597" s="236"/>
      <c r="K3597" s="236"/>
      <c r="L3597" s="241"/>
      <c r="M3597" s="242"/>
      <c r="N3597" s="243"/>
      <c r="O3597" s="243"/>
      <c r="P3597" s="243"/>
      <c r="Q3597" s="243"/>
      <c r="R3597" s="243"/>
      <c r="S3597" s="243"/>
      <c r="T3597" s="24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T3597" s="245" t="s">
        <v>221</v>
      </c>
      <c r="AU3597" s="245" t="s">
        <v>78</v>
      </c>
      <c r="AV3597" s="14" t="s">
        <v>78</v>
      </c>
      <c r="AW3597" s="14" t="s">
        <v>31</v>
      </c>
      <c r="AX3597" s="14" t="s">
        <v>69</v>
      </c>
      <c r="AY3597" s="245" t="s">
        <v>212</v>
      </c>
    </row>
    <row r="3598" s="13" customFormat="1">
      <c r="A3598" s="13"/>
      <c r="B3598" s="224"/>
      <c r="C3598" s="225"/>
      <c r="D3598" s="226" t="s">
        <v>221</v>
      </c>
      <c r="E3598" s="227" t="s">
        <v>19</v>
      </c>
      <c r="F3598" s="228" t="s">
        <v>296</v>
      </c>
      <c r="G3598" s="225"/>
      <c r="H3598" s="227" t="s">
        <v>19</v>
      </c>
      <c r="I3598" s="229"/>
      <c r="J3598" s="225"/>
      <c r="K3598" s="225"/>
      <c r="L3598" s="230"/>
      <c r="M3598" s="231"/>
      <c r="N3598" s="232"/>
      <c r="O3598" s="232"/>
      <c r="P3598" s="232"/>
      <c r="Q3598" s="232"/>
      <c r="R3598" s="232"/>
      <c r="S3598" s="232"/>
      <c r="T3598" s="233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34" t="s">
        <v>221</v>
      </c>
      <c r="AU3598" s="234" t="s">
        <v>78</v>
      </c>
      <c r="AV3598" s="13" t="s">
        <v>74</v>
      </c>
      <c r="AW3598" s="13" t="s">
        <v>31</v>
      </c>
      <c r="AX3598" s="13" t="s">
        <v>69</v>
      </c>
      <c r="AY3598" s="234" t="s">
        <v>212</v>
      </c>
    </row>
    <row r="3599" s="14" customFormat="1">
      <c r="A3599" s="14"/>
      <c r="B3599" s="235"/>
      <c r="C3599" s="236"/>
      <c r="D3599" s="226" t="s">
        <v>221</v>
      </c>
      <c r="E3599" s="237" t="s">
        <v>19</v>
      </c>
      <c r="F3599" s="238" t="s">
        <v>1096</v>
      </c>
      <c r="G3599" s="236"/>
      <c r="H3599" s="239">
        <v>-2</v>
      </c>
      <c r="I3599" s="240"/>
      <c r="J3599" s="236"/>
      <c r="K3599" s="236"/>
      <c r="L3599" s="241"/>
      <c r="M3599" s="242"/>
      <c r="N3599" s="243"/>
      <c r="O3599" s="243"/>
      <c r="P3599" s="243"/>
      <c r="Q3599" s="243"/>
      <c r="R3599" s="243"/>
      <c r="S3599" s="243"/>
      <c r="T3599" s="244"/>
      <c r="U3599" s="14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T3599" s="245" t="s">
        <v>221</v>
      </c>
      <c r="AU3599" s="245" t="s">
        <v>78</v>
      </c>
      <c r="AV3599" s="14" t="s">
        <v>78</v>
      </c>
      <c r="AW3599" s="14" t="s">
        <v>31</v>
      </c>
      <c r="AX3599" s="14" t="s">
        <v>69</v>
      </c>
      <c r="AY3599" s="245" t="s">
        <v>212</v>
      </c>
    </row>
    <row r="3600" s="14" customFormat="1">
      <c r="A3600" s="14"/>
      <c r="B3600" s="235"/>
      <c r="C3600" s="236"/>
      <c r="D3600" s="226" t="s">
        <v>221</v>
      </c>
      <c r="E3600" s="237" t="s">
        <v>19</v>
      </c>
      <c r="F3600" s="238" t="s">
        <v>1006</v>
      </c>
      <c r="G3600" s="236"/>
      <c r="H3600" s="239">
        <v>-1.8</v>
      </c>
      <c r="I3600" s="240"/>
      <c r="J3600" s="236"/>
      <c r="K3600" s="236"/>
      <c r="L3600" s="241"/>
      <c r="M3600" s="242"/>
      <c r="N3600" s="243"/>
      <c r="O3600" s="243"/>
      <c r="P3600" s="243"/>
      <c r="Q3600" s="243"/>
      <c r="R3600" s="243"/>
      <c r="S3600" s="243"/>
      <c r="T3600" s="244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45" t="s">
        <v>221</v>
      </c>
      <c r="AU3600" s="245" t="s">
        <v>78</v>
      </c>
      <c r="AV3600" s="14" t="s">
        <v>78</v>
      </c>
      <c r="AW3600" s="14" t="s">
        <v>31</v>
      </c>
      <c r="AX3600" s="14" t="s">
        <v>69</v>
      </c>
      <c r="AY3600" s="245" t="s">
        <v>212</v>
      </c>
    </row>
    <row r="3601" s="14" customFormat="1">
      <c r="A3601" s="14"/>
      <c r="B3601" s="235"/>
      <c r="C3601" s="236"/>
      <c r="D3601" s="226" t="s">
        <v>221</v>
      </c>
      <c r="E3601" s="237" t="s">
        <v>19</v>
      </c>
      <c r="F3601" s="238" t="s">
        <v>999</v>
      </c>
      <c r="G3601" s="236"/>
      <c r="H3601" s="239">
        <v>-1.6000000000000001</v>
      </c>
      <c r="I3601" s="240"/>
      <c r="J3601" s="236"/>
      <c r="K3601" s="236"/>
      <c r="L3601" s="241"/>
      <c r="M3601" s="242"/>
      <c r="N3601" s="243"/>
      <c r="O3601" s="243"/>
      <c r="P3601" s="243"/>
      <c r="Q3601" s="243"/>
      <c r="R3601" s="243"/>
      <c r="S3601" s="243"/>
      <c r="T3601" s="24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T3601" s="245" t="s">
        <v>221</v>
      </c>
      <c r="AU3601" s="245" t="s">
        <v>78</v>
      </c>
      <c r="AV3601" s="14" t="s">
        <v>78</v>
      </c>
      <c r="AW3601" s="14" t="s">
        <v>31</v>
      </c>
      <c r="AX3601" s="14" t="s">
        <v>69</v>
      </c>
      <c r="AY3601" s="245" t="s">
        <v>212</v>
      </c>
    </row>
    <row r="3602" s="14" customFormat="1">
      <c r="A3602" s="14"/>
      <c r="B3602" s="235"/>
      <c r="C3602" s="236"/>
      <c r="D3602" s="226" t="s">
        <v>221</v>
      </c>
      <c r="E3602" s="237" t="s">
        <v>19</v>
      </c>
      <c r="F3602" s="238" t="s">
        <v>597</v>
      </c>
      <c r="G3602" s="236"/>
      <c r="H3602" s="239">
        <v>-3.488</v>
      </c>
      <c r="I3602" s="240"/>
      <c r="J3602" s="236"/>
      <c r="K3602" s="236"/>
      <c r="L3602" s="241"/>
      <c r="M3602" s="242"/>
      <c r="N3602" s="243"/>
      <c r="O3602" s="243"/>
      <c r="P3602" s="243"/>
      <c r="Q3602" s="243"/>
      <c r="R3602" s="243"/>
      <c r="S3602" s="243"/>
      <c r="T3602" s="244"/>
      <c r="U3602" s="14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T3602" s="245" t="s">
        <v>221</v>
      </c>
      <c r="AU3602" s="245" t="s">
        <v>78</v>
      </c>
      <c r="AV3602" s="14" t="s">
        <v>78</v>
      </c>
      <c r="AW3602" s="14" t="s">
        <v>31</v>
      </c>
      <c r="AX3602" s="14" t="s">
        <v>69</v>
      </c>
      <c r="AY3602" s="245" t="s">
        <v>212</v>
      </c>
    </row>
    <row r="3603" s="14" customFormat="1">
      <c r="A3603" s="14"/>
      <c r="B3603" s="235"/>
      <c r="C3603" s="236"/>
      <c r="D3603" s="226" t="s">
        <v>221</v>
      </c>
      <c r="E3603" s="237" t="s">
        <v>19</v>
      </c>
      <c r="F3603" s="238" t="s">
        <v>2253</v>
      </c>
      <c r="G3603" s="236"/>
      <c r="H3603" s="239">
        <v>-3</v>
      </c>
      <c r="I3603" s="240"/>
      <c r="J3603" s="236"/>
      <c r="K3603" s="236"/>
      <c r="L3603" s="241"/>
      <c r="M3603" s="242"/>
      <c r="N3603" s="243"/>
      <c r="O3603" s="243"/>
      <c r="P3603" s="243"/>
      <c r="Q3603" s="243"/>
      <c r="R3603" s="243"/>
      <c r="S3603" s="243"/>
      <c r="T3603" s="24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T3603" s="245" t="s">
        <v>221</v>
      </c>
      <c r="AU3603" s="245" t="s">
        <v>78</v>
      </c>
      <c r="AV3603" s="14" t="s">
        <v>78</v>
      </c>
      <c r="AW3603" s="14" t="s">
        <v>31</v>
      </c>
      <c r="AX3603" s="14" t="s">
        <v>69</v>
      </c>
      <c r="AY3603" s="245" t="s">
        <v>212</v>
      </c>
    </row>
    <row r="3604" s="13" customFormat="1">
      <c r="A3604" s="13"/>
      <c r="B3604" s="224"/>
      <c r="C3604" s="225"/>
      <c r="D3604" s="226" t="s">
        <v>221</v>
      </c>
      <c r="E3604" s="227" t="s">
        <v>19</v>
      </c>
      <c r="F3604" s="228" t="s">
        <v>2112</v>
      </c>
      <c r="G3604" s="225"/>
      <c r="H3604" s="227" t="s">
        <v>19</v>
      </c>
      <c r="I3604" s="229"/>
      <c r="J3604" s="225"/>
      <c r="K3604" s="225"/>
      <c r="L3604" s="230"/>
      <c r="M3604" s="231"/>
      <c r="N3604" s="232"/>
      <c r="O3604" s="232"/>
      <c r="P3604" s="232"/>
      <c r="Q3604" s="232"/>
      <c r="R3604" s="232"/>
      <c r="S3604" s="232"/>
      <c r="T3604" s="233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34" t="s">
        <v>221</v>
      </c>
      <c r="AU3604" s="234" t="s">
        <v>78</v>
      </c>
      <c r="AV3604" s="13" t="s">
        <v>74</v>
      </c>
      <c r="AW3604" s="13" t="s">
        <v>31</v>
      </c>
      <c r="AX3604" s="13" t="s">
        <v>69</v>
      </c>
      <c r="AY3604" s="234" t="s">
        <v>212</v>
      </c>
    </row>
    <row r="3605" s="14" customFormat="1">
      <c r="A3605" s="14"/>
      <c r="B3605" s="235"/>
      <c r="C3605" s="236"/>
      <c r="D3605" s="226" t="s">
        <v>221</v>
      </c>
      <c r="E3605" s="237" t="s">
        <v>19</v>
      </c>
      <c r="F3605" s="238" t="s">
        <v>2113</v>
      </c>
      <c r="G3605" s="236"/>
      <c r="H3605" s="239">
        <v>24.664999999999999</v>
      </c>
      <c r="I3605" s="240"/>
      <c r="J3605" s="236"/>
      <c r="K3605" s="236"/>
      <c r="L3605" s="241"/>
      <c r="M3605" s="242"/>
      <c r="N3605" s="243"/>
      <c r="O3605" s="243"/>
      <c r="P3605" s="243"/>
      <c r="Q3605" s="243"/>
      <c r="R3605" s="243"/>
      <c r="S3605" s="243"/>
      <c r="T3605" s="244"/>
      <c r="U3605" s="14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T3605" s="245" t="s">
        <v>221</v>
      </c>
      <c r="AU3605" s="245" t="s">
        <v>78</v>
      </c>
      <c r="AV3605" s="14" t="s">
        <v>78</v>
      </c>
      <c r="AW3605" s="14" t="s">
        <v>31</v>
      </c>
      <c r="AX3605" s="14" t="s">
        <v>69</v>
      </c>
      <c r="AY3605" s="245" t="s">
        <v>212</v>
      </c>
    </row>
    <row r="3606" s="13" customFormat="1">
      <c r="A3606" s="13"/>
      <c r="B3606" s="224"/>
      <c r="C3606" s="225"/>
      <c r="D3606" s="226" t="s">
        <v>221</v>
      </c>
      <c r="E3606" s="227" t="s">
        <v>19</v>
      </c>
      <c r="F3606" s="228" t="s">
        <v>296</v>
      </c>
      <c r="G3606" s="225"/>
      <c r="H3606" s="227" t="s">
        <v>19</v>
      </c>
      <c r="I3606" s="229"/>
      <c r="J3606" s="225"/>
      <c r="K3606" s="225"/>
      <c r="L3606" s="230"/>
      <c r="M3606" s="231"/>
      <c r="N3606" s="232"/>
      <c r="O3606" s="232"/>
      <c r="P3606" s="232"/>
      <c r="Q3606" s="232"/>
      <c r="R3606" s="232"/>
      <c r="S3606" s="232"/>
      <c r="T3606" s="23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34" t="s">
        <v>221</v>
      </c>
      <c r="AU3606" s="234" t="s">
        <v>78</v>
      </c>
      <c r="AV3606" s="13" t="s">
        <v>74</v>
      </c>
      <c r="AW3606" s="13" t="s">
        <v>31</v>
      </c>
      <c r="AX3606" s="13" t="s">
        <v>69</v>
      </c>
      <c r="AY3606" s="234" t="s">
        <v>212</v>
      </c>
    </row>
    <row r="3607" s="14" customFormat="1">
      <c r="A3607" s="14"/>
      <c r="B3607" s="235"/>
      <c r="C3607" s="236"/>
      <c r="D3607" s="226" t="s">
        <v>221</v>
      </c>
      <c r="E3607" s="237" t="s">
        <v>19</v>
      </c>
      <c r="F3607" s="238" t="s">
        <v>999</v>
      </c>
      <c r="G3607" s="236"/>
      <c r="H3607" s="239">
        <v>-1.6000000000000001</v>
      </c>
      <c r="I3607" s="240"/>
      <c r="J3607" s="236"/>
      <c r="K3607" s="236"/>
      <c r="L3607" s="241"/>
      <c r="M3607" s="242"/>
      <c r="N3607" s="243"/>
      <c r="O3607" s="243"/>
      <c r="P3607" s="243"/>
      <c r="Q3607" s="243"/>
      <c r="R3607" s="243"/>
      <c r="S3607" s="243"/>
      <c r="T3607" s="24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T3607" s="245" t="s">
        <v>221</v>
      </c>
      <c r="AU3607" s="245" t="s">
        <v>78</v>
      </c>
      <c r="AV3607" s="14" t="s">
        <v>78</v>
      </c>
      <c r="AW3607" s="14" t="s">
        <v>31</v>
      </c>
      <c r="AX3607" s="14" t="s">
        <v>69</v>
      </c>
      <c r="AY3607" s="245" t="s">
        <v>212</v>
      </c>
    </row>
    <row r="3608" s="13" customFormat="1">
      <c r="A3608" s="13"/>
      <c r="B3608" s="224"/>
      <c r="C3608" s="225"/>
      <c r="D3608" s="226" t="s">
        <v>221</v>
      </c>
      <c r="E3608" s="227" t="s">
        <v>19</v>
      </c>
      <c r="F3608" s="228" t="s">
        <v>2120</v>
      </c>
      <c r="G3608" s="225"/>
      <c r="H3608" s="227" t="s">
        <v>19</v>
      </c>
      <c r="I3608" s="229"/>
      <c r="J3608" s="225"/>
      <c r="K3608" s="225"/>
      <c r="L3608" s="230"/>
      <c r="M3608" s="231"/>
      <c r="N3608" s="232"/>
      <c r="O3608" s="232"/>
      <c r="P3608" s="232"/>
      <c r="Q3608" s="232"/>
      <c r="R3608" s="232"/>
      <c r="S3608" s="232"/>
      <c r="T3608" s="23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34" t="s">
        <v>221</v>
      </c>
      <c r="AU3608" s="234" t="s">
        <v>78</v>
      </c>
      <c r="AV3608" s="13" t="s">
        <v>74</v>
      </c>
      <c r="AW3608" s="13" t="s">
        <v>31</v>
      </c>
      <c r="AX3608" s="13" t="s">
        <v>69</v>
      </c>
      <c r="AY3608" s="234" t="s">
        <v>212</v>
      </c>
    </row>
    <row r="3609" s="14" customFormat="1">
      <c r="A3609" s="14"/>
      <c r="B3609" s="235"/>
      <c r="C3609" s="236"/>
      <c r="D3609" s="226" t="s">
        <v>221</v>
      </c>
      <c r="E3609" s="237" t="s">
        <v>19</v>
      </c>
      <c r="F3609" s="238" t="s">
        <v>2121</v>
      </c>
      <c r="G3609" s="236"/>
      <c r="H3609" s="239">
        <v>44.436</v>
      </c>
      <c r="I3609" s="240"/>
      <c r="J3609" s="236"/>
      <c r="K3609" s="236"/>
      <c r="L3609" s="241"/>
      <c r="M3609" s="242"/>
      <c r="N3609" s="243"/>
      <c r="O3609" s="243"/>
      <c r="P3609" s="243"/>
      <c r="Q3609" s="243"/>
      <c r="R3609" s="243"/>
      <c r="S3609" s="243"/>
      <c r="T3609" s="24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T3609" s="245" t="s">
        <v>221</v>
      </c>
      <c r="AU3609" s="245" t="s">
        <v>78</v>
      </c>
      <c r="AV3609" s="14" t="s">
        <v>78</v>
      </c>
      <c r="AW3609" s="14" t="s">
        <v>31</v>
      </c>
      <c r="AX3609" s="14" t="s">
        <v>69</v>
      </c>
      <c r="AY3609" s="245" t="s">
        <v>212</v>
      </c>
    </row>
    <row r="3610" s="13" customFormat="1">
      <c r="A3610" s="13"/>
      <c r="B3610" s="224"/>
      <c r="C3610" s="225"/>
      <c r="D3610" s="226" t="s">
        <v>221</v>
      </c>
      <c r="E3610" s="227" t="s">
        <v>19</v>
      </c>
      <c r="F3610" s="228" t="s">
        <v>296</v>
      </c>
      <c r="G3610" s="225"/>
      <c r="H3610" s="227" t="s">
        <v>19</v>
      </c>
      <c r="I3610" s="229"/>
      <c r="J3610" s="225"/>
      <c r="K3610" s="225"/>
      <c r="L3610" s="230"/>
      <c r="M3610" s="231"/>
      <c r="N3610" s="232"/>
      <c r="O3610" s="232"/>
      <c r="P3610" s="232"/>
      <c r="Q3610" s="232"/>
      <c r="R3610" s="232"/>
      <c r="S3610" s="232"/>
      <c r="T3610" s="23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34" t="s">
        <v>221</v>
      </c>
      <c r="AU3610" s="234" t="s">
        <v>78</v>
      </c>
      <c r="AV3610" s="13" t="s">
        <v>74</v>
      </c>
      <c r="AW3610" s="13" t="s">
        <v>31</v>
      </c>
      <c r="AX3610" s="13" t="s">
        <v>69</v>
      </c>
      <c r="AY3610" s="234" t="s">
        <v>212</v>
      </c>
    </row>
    <row r="3611" s="14" customFormat="1">
      <c r="A3611" s="14"/>
      <c r="B3611" s="235"/>
      <c r="C3611" s="236"/>
      <c r="D3611" s="226" t="s">
        <v>221</v>
      </c>
      <c r="E3611" s="237" t="s">
        <v>19</v>
      </c>
      <c r="F3611" s="238" t="s">
        <v>999</v>
      </c>
      <c r="G3611" s="236"/>
      <c r="H3611" s="239">
        <v>-1.6000000000000001</v>
      </c>
      <c r="I3611" s="240"/>
      <c r="J3611" s="236"/>
      <c r="K3611" s="236"/>
      <c r="L3611" s="241"/>
      <c r="M3611" s="242"/>
      <c r="N3611" s="243"/>
      <c r="O3611" s="243"/>
      <c r="P3611" s="243"/>
      <c r="Q3611" s="243"/>
      <c r="R3611" s="243"/>
      <c r="S3611" s="243"/>
      <c r="T3611" s="244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45" t="s">
        <v>221</v>
      </c>
      <c r="AU3611" s="245" t="s">
        <v>78</v>
      </c>
      <c r="AV3611" s="14" t="s">
        <v>78</v>
      </c>
      <c r="AW3611" s="14" t="s">
        <v>31</v>
      </c>
      <c r="AX3611" s="14" t="s">
        <v>69</v>
      </c>
      <c r="AY3611" s="245" t="s">
        <v>212</v>
      </c>
    </row>
    <row r="3612" s="14" customFormat="1">
      <c r="A3612" s="14"/>
      <c r="B3612" s="235"/>
      <c r="C3612" s="236"/>
      <c r="D3612" s="226" t="s">
        <v>221</v>
      </c>
      <c r="E3612" s="237" t="s">
        <v>19</v>
      </c>
      <c r="F3612" s="238" t="s">
        <v>2122</v>
      </c>
      <c r="G3612" s="236"/>
      <c r="H3612" s="239">
        <v>-2.25</v>
      </c>
      <c r="I3612" s="240"/>
      <c r="J3612" s="236"/>
      <c r="K3612" s="236"/>
      <c r="L3612" s="241"/>
      <c r="M3612" s="242"/>
      <c r="N3612" s="243"/>
      <c r="O3612" s="243"/>
      <c r="P3612" s="243"/>
      <c r="Q3612" s="243"/>
      <c r="R3612" s="243"/>
      <c r="S3612" s="243"/>
      <c r="T3612" s="24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45" t="s">
        <v>221</v>
      </c>
      <c r="AU3612" s="245" t="s">
        <v>78</v>
      </c>
      <c r="AV3612" s="14" t="s">
        <v>78</v>
      </c>
      <c r="AW3612" s="14" t="s">
        <v>31</v>
      </c>
      <c r="AX3612" s="14" t="s">
        <v>69</v>
      </c>
      <c r="AY3612" s="245" t="s">
        <v>212</v>
      </c>
    </row>
    <row r="3613" s="13" customFormat="1">
      <c r="A3613" s="13"/>
      <c r="B3613" s="224"/>
      <c r="C3613" s="225"/>
      <c r="D3613" s="226" t="s">
        <v>221</v>
      </c>
      <c r="E3613" s="227" t="s">
        <v>19</v>
      </c>
      <c r="F3613" s="228" t="s">
        <v>2123</v>
      </c>
      <c r="G3613" s="225"/>
      <c r="H3613" s="227" t="s">
        <v>19</v>
      </c>
      <c r="I3613" s="229"/>
      <c r="J3613" s="225"/>
      <c r="K3613" s="225"/>
      <c r="L3613" s="230"/>
      <c r="M3613" s="231"/>
      <c r="N3613" s="232"/>
      <c r="O3613" s="232"/>
      <c r="P3613" s="232"/>
      <c r="Q3613" s="232"/>
      <c r="R3613" s="232"/>
      <c r="S3613" s="232"/>
      <c r="T3613" s="233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34" t="s">
        <v>221</v>
      </c>
      <c r="AU3613" s="234" t="s">
        <v>78</v>
      </c>
      <c r="AV3613" s="13" t="s">
        <v>74</v>
      </c>
      <c r="AW3613" s="13" t="s">
        <v>31</v>
      </c>
      <c r="AX3613" s="13" t="s">
        <v>69</v>
      </c>
      <c r="AY3613" s="234" t="s">
        <v>212</v>
      </c>
    </row>
    <row r="3614" s="14" customFormat="1">
      <c r="A3614" s="14"/>
      <c r="B3614" s="235"/>
      <c r="C3614" s="236"/>
      <c r="D3614" s="226" t="s">
        <v>221</v>
      </c>
      <c r="E3614" s="237" t="s">
        <v>19</v>
      </c>
      <c r="F3614" s="238" t="s">
        <v>2121</v>
      </c>
      <c r="G3614" s="236"/>
      <c r="H3614" s="239">
        <v>44.436</v>
      </c>
      <c r="I3614" s="240"/>
      <c r="J3614" s="236"/>
      <c r="K3614" s="236"/>
      <c r="L3614" s="241"/>
      <c r="M3614" s="242"/>
      <c r="N3614" s="243"/>
      <c r="O3614" s="243"/>
      <c r="P3614" s="243"/>
      <c r="Q3614" s="243"/>
      <c r="R3614" s="243"/>
      <c r="S3614" s="243"/>
      <c r="T3614" s="24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45" t="s">
        <v>221</v>
      </c>
      <c r="AU3614" s="245" t="s">
        <v>78</v>
      </c>
      <c r="AV3614" s="14" t="s">
        <v>78</v>
      </c>
      <c r="AW3614" s="14" t="s">
        <v>31</v>
      </c>
      <c r="AX3614" s="14" t="s">
        <v>69</v>
      </c>
      <c r="AY3614" s="245" t="s">
        <v>212</v>
      </c>
    </row>
    <row r="3615" s="13" customFormat="1">
      <c r="A3615" s="13"/>
      <c r="B3615" s="224"/>
      <c r="C3615" s="225"/>
      <c r="D3615" s="226" t="s">
        <v>221</v>
      </c>
      <c r="E3615" s="227" t="s">
        <v>19</v>
      </c>
      <c r="F3615" s="228" t="s">
        <v>296</v>
      </c>
      <c r="G3615" s="225"/>
      <c r="H3615" s="227" t="s">
        <v>19</v>
      </c>
      <c r="I3615" s="229"/>
      <c r="J3615" s="225"/>
      <c r="K3615" s="225"/>
      <c r="L3615" s="230"/>
      <c r="M3615" s="231"/>
      <c r="N3615" s="232"/>
      <c r="O3615" s="232"/>
      <c r="P3615" s="232"/>
      <c r="Q3615" s="232"/>
      <c r="R3615" s="232"/>
      <c r="S3615" s="232"/>
      <c r="T3615" s="23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34" t="s">
        <v>221</v>
      </c>
      <c r="AU3615" s="234" t="s">
        <v>78</v>
      </c>
      <c r="AV3615" s="13" t="s">
        <v>74</v>
      </c>
      <c r="AW3615" s="13" t="s">
        <v>31</v>
      </c>
      <c r="AX3615" s="13" t="s">
        <v>69</v>
      </c>
      <c r="AY3615" s="234" t="s">
        <v>212</v>
      </c>
    </row>
    <row r="3616" s="14" customFormat="1">
      <c r="A3616" s="14"/>
      <c r="B3616" s="235"/>
      <c r="C3616" s="236"/>
      <c r="D3616" s="226" t="s">
        <v>221</v>
      </c>
      <c r="E3616" s="237" t="s">
        <v>19</v>
      </c>
      <c r="F3616" s="238" t="s">
        <v>999</v>
      </c>
      <c r="G3616" s="236"/>
      <c r="H3616" s="239">
        <v>-1.6000000000000001</v>
      </c>
      <c r="I3616" s="240"/>
      <c r="J3616" s="236"/>
      <c r="K3616" s="236"/>
      <c r="L3616" s="241"/>
      <c r="M3616" s="242"/>
      <c r="N3616" s="243"/>
      <c r="O3616" s="243"/>
      <c r="P3616" s="243"/>
      <c r="Q3616" s="243"/>
      <c r="R3616" s="243"/>
      <c r="S3616" s="243"/>
      <c r="T3616" s="244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T3616" s="245" t="s">
        <v>221</v>
      </c>
      <c r="AU3616" s="245" t="s">
        <v>78</v>
      </c>
      <c r="AV3616" s="14" t="s">
        <v>78</v>
      </c>
      <c r="AW3616" s="14" t="s">
        <v>31</v>
      </c>
      <c r="AX3616" s="14" t="s">
        <v>69</v>
      </c>
      <c r="AY3616" s="245" t="s">
        <v>212</v>
      </c>
    </row>
    <row r="3617" s="14" customFormat="1">
      <c r="A3617" s="14"/>
      <c r="B3617" s="235"/>
      <c r="C3617" s="236"/>
      <c r="D3617" s="226" t="s">
        <v>221</v>
      </c>
      <c r="E3617" s="237" t="s">
        <v>19</v>
      </c>
      <c r="F3617" s="238" t="s">
        <v>2122</v>
      </c>
      <c r="G3617" s="236"/>
      <c r="H3617" s="239">
        <v>-2.25</v>
      </c>
      <c r="I3617" s="240"/>
      <c r="J3617" s="236"/>
      <c r="K3617" s="236"/>
      <c r="L3617" s="241"/>
      <c r="M3617" s="242"/>
      <c r="N3617" s="243"/>
      <c r="O3617" s="243"/>
      <c r="P3617" s="243"/>
      <c r="Q3617" s="243"/>
      <c r="R3617" s="243"/>
      <c r="S3617" s="243"/>
      <c r="T3617" s="244"/>
      <c r="U3617" s="14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T3617" s="245" t="s">
        <v>221</v>
      </c>
      <c r="AU3617" s="245" t="s">
        <v>78</v>
      </c>
      <c r="AV3617" s="14" t="s">
        <v>78</v>
      </c>
      <c r="AW3617" s="14" t="s">
        <v>31</v>
      </c>
      <c r="AX3617" s="14" t="s">
        <v>69</v>
      </c>
      <c r="AY3617" s="245" t="s">
        <v>212</v>
      </c>
    </row>
    <row r="3618" s="13" customFormat="1">
      <c r="A3618" s="13"/>
      <c r="B3618" s="224"/>
      <c r="C3618" s="225"/>
      <c r="D3618" s="226" t="s">
        <v>221</v>
      </c>
      <c r="E3618" s="227" t="s">
        <v>19</v>
      </c>
      <c r="F3618" s="228" t="s">
        <v>2124</v>
      </c>
      <c r="G3618" s="225"/>
      <c r="H3618" s="227" t="s">
        <v>19</v>
      </c>
      <c r="I3618" s="229"/>
      <c r="J3618" s="225"/>
      <c r="K3618" s="225"/>
      <c r="L3618" s="230"/>
      <c r="M3618" s="231"/>
      <c r="N3618" s="232"/>
      <c r="O3618" s="232"/>
      <c r="P3618" s="232"/>
      <c r="Q3618" s="232"/>
      <c r="R3618" s="232"/>
      <c r="S3618" s="232"/>
      <c r="T3618" s="233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34" t="s">
        <v>221</v>
      </c>
      <c r="AU3618" s="234" t="s">
        <v>78</v>
      </c>
      <c r="AV3618" s="13" t="s">
        <v>74</v>
      </c>
      <c r="AW3618" s="13" t="s">
        <v>31</v>
      </c>
      <c r="AX3618" s="13" t="s">
        <v>69</v>
      </c>
      <c r="AY3618" s="234" t="s">
        <v>212</v>
      </c>
    </row>
    <row r="3619" s="14" customFormat="1">
      <c r="A3619" s="14"/>
      <c r="B3619" s="235"/>
      <c r="C3619" s="236"/>
      <c r="D3619" s="226" t="s">
        <v>221</v>
      </c>
      <c r="E3619" s="237" t="s">
        <v>19</v>
      </c>
      <c r="F3619" s="238" t="s">
        <v>2125</v>
      </c>
      <c r="G3619" s="236"/>
      <c r="H3619" s="239">
        <v>48.219999999999999</v>
      </c>
      <c r="I3619" s="240"/>
      <c r="J3619" s="236"/>
      <c r="K3619" s="236"/>
      <c r="L3619" s="241"/>
      <c r="M3619" s="242"/>
      <c r="N3619" s="243"/>
      <c r="O3619" s="243"/>
      <c r="P3619" s="243"/>
      <c r="Q3619" s="243"/>
      <c r="R3619" s="243"/>
      <c r="S3619" s="243"/>
      <c r="T3619" s="24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45" t="s">
        <v>221</v>
      </c>
      <c r="AU3619" s="245" t="s">
        <v>78</v>
      </c>
      <c r="AV3619" s="14" t="s">
        <v>78</v>
      </c>
      <c r="AW3619" s="14" t="s">
        <v>31</v>
      </c>
      <c r="AX3619" s="14" t="s">
        <v>69</v>
      </c>
      <c r="AY3619" s="245" t="s">
        <v>212</v>
      </c>
    </row>
    <row r="3620" s="13" customFormat="1">
      <c r="A3620" s="13"/>
      <c r="B3620" s="224"/>
      <c r="C3620" s="225"/>
      <c r="D3620" s="226" t="s">
        <v>221</v>
      </c>
      <c r="E3620" s="227" t="s">
        <v>19</v>
      </c>
      <c r="F3620" s="228" t="s">
        <v>296</v>
      </c>
      <c r="G3620" s="225"/>
      <c r="H3620" s="227" t="s">
        <v>19</v>
      </c>
      <c r="I3620" s="229"/>
      <c r="J3620" s="225"/>
      <c r="K3620" s="225"/>
      <c r="L3620" s="230"/>
      <c r="M3620" s="231"/>
      <c r="N3620" s="232"/>
      <c r="O3620" s="232"/>
      <c r="P3620" s="232"/>
      <c r="Q3620" s="232"/>
      <c r="R3620" s="232"/>
      <c r="S3620" s="232"/>
      <c r="T3620" s="23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34" t="s">
        <v>221</v>
      </c>
      <c r="AU3620" s="234" t="s">
        <v>78</v>
      </c>
      <c r="AV3620" s="13" t="s">
        <v>74</v>
      </c>
      <c r="AW3620" s="13" t="s">
        <v>31</v>
      </c>
      <c r="AX3620" s="13" t="s">
        <v>69</v>
      </c>
      <c r="AY3620" s="234" t="s">
        <v>212</v>
      </c>
    </row>
    <row r="3621" s="14" customFormat="1">
      <c r="A3621" s="14"/>
      <c r="B3621" s="235"/>
      <c r="C3621" s="236"/>
      <c r="D3621" s="226" t="s">
        <v>221</v>
      </c>
      <c r="E3621" s="237" t="s">
        <v>19</v>
      </c>
      <c r="F3621" s="238" t="s">
        <v>999</v>
      </c>
      <c r="G3621" s="236"/>
      <c r="H3621" s="239">
        <v>-1.6000000000000001</v>
      </c>
      <c r="I3621" s="240"/>
      <c r="J3621" s="236"/>
      <c r="K3621" s="236"/>
      <c r="L3621" s="241"/>
      <c r="M3621" s="242"/>
      <c r="N3621" s="243"/>
      <c r="O3621" s="243"/>
      <c r="P3621" s="243"/>
      <c r="Q3621" s="243"/>
      <c r="R3621" s="243"/>
      <c r="S3621" s="243"/>
      <c r="T3621" s="244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45" t="s">
        <v>221</v>
      </c>
      <c r="AU3621" s="245" t="s">
        <v>78</v>
      </c>
      <c r="AV3621" s="14" t="s">
        <v>78</v>
      </c>
      <c r="AW3621" s="14" t="s">
        <v>31</v>
      </c>
      <c r="AX3621" s="14" t="s">
        <v>69</v>
      </c>
      <c r="AY3621" s="245" t="s">
        <v>212</v>
      </c>
    </row>
    <row r="3622" s="14" customFormat="1">
      <c r="A3622" s="14"/>
      <c r="B3622" s="235"/>
      <c r="C3622" s="236"/>
      <c r="D3622" s="226" t="s">
        <v>221</v>
      </c>
      <c r="E3622" s="237" t="s">
        <v>19</v>
      </c>
      <c r="F3622" s="238" t="s">
        <v>2126</v>
      </c>
      <c r="G3622" s="236"/>
      <c r="H3622" s="239">
        <v>-6.1879999999999997</v>
      </c>
      <c r="I3622" s="240"/>
      <c r="J3622" s="236"/>
      <c r="K3622" s="236"/>
      <c r="L3622" s="241"/>
      <c r="M3622" s="242"/>
      <c r="N3622" s="243"/>
      <c r="O3622" s="243"/>
      <c r="P3622" s="243"/>
      <c r="Q3622" s="243"/>
      <c r="R3622" s="243"/>
      <c r="S3622" s="243"/>
      <c r="T3622" s="24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45" t="s">
        <v>221</v>
      </c>
      <c r="AU3622" s="245" t="s">
        <v>78</v>
      </c>
      <c r="AV3622" s="14" t="s">
        <v>78</v>
      </c>
      <c r="AW3622" s="14" t="s">
        <v>31</v>
      </c>
      <c r="AX3622" s="14" t="s">
        <v>69</v>
      </c>
      <c r="AY3622" s="245" t="s">
        <v>212</v>
      </c>
    </row>
    <row r="3623" s="13" customFormat="1">
      <c r="A3623" s="13"/>
      <c r="B3623" s="224"/>
      <c r="C3623" s="225"/>
      <c r="D3623" s="226" t="s">
        <v>221</v>
      </c>
      <c r="E3623" s="227" t="s">
        <v>19</v>
      </c>
      <c r="F3623" s="228" t="s">
        <v>2254</v>
      </c>
      <c r="G3623" s="225"/>
      <c r="H3623" s="227" t="s">
        <v>19</v>
      </c>
      <c r="I3623" s="229"/>
      <c r="J3623" s="225"/>
      <c r="K3623" s="225"/>
      <c r="L3623" s="230"/>
      <c r="M3623" s="231"/>
      <c r="N3623" s="232"/>
      <c r="O3623" s="232"/>
      <c r="P3623" s="232"/>
      <c r="Q3623" s="232"/>
      <c r="R3623" s="232"/>
      <c r="S3623" s="232"/>
      <c r="T3623" s="23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34" t="s">
        <v>221</v>
      </c>
      <c r="AU3623" s="234" t="s">
        <v>78</v>
      </c>
      <c r="AV3623" s="13" t="s">
        <v>74</v>
      </c>
      <c r="AW3623" s="13" t="s">
        <v>31</v>
      </c>
      <c r="AX3623" s="13" t="s">
        <v>69</v>
      </c>
      <c r="AY3623" s="234" t="s">
        <v>212</v>
      </c>
    </row>
    <row r="3624" s="14" customFormat="1">
      <c r="A3624" s="14"/>
      <c r="B3624" s="235"/>
      <c r="C3624" s="236"/>
      <c r="D3624" s="226" t="s">
        <v>221</v>
      </c>
      <c r="E3624" s="237" t="s">
        <v>19</v>
      </c>
      <c r="F3624" s="238" t="s">
        <v>2255</v>
      </c>
      <c r="G3624" s="236"/>
      <c r="H3624" s="239">
        <v>37.351999999999997</v>
      </c>
      <c r="I3624" s="240"/>
      <c r="J3624" s="236"/>
      <c r="K3624" s="236"/>
      <c r="L3624" s="241"/>
      <c r="M3624" s="242"/>
      <c r="N3624" s="243"/>
      <c r="O3624" s="243"/>
      <c r="P3624" s="243"/>
      <c r="Q3624" s="243"/>
      <c r="R3624" s="243"/>
      <c r="S3624" s="243"/>
      <c r="T3624" s="244"/>
      <c r="U3624" s="14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T3624" s="245" t="s">
        <v>221</v>
      </c>
      <c r="AU3624" s="245" t="s">
        <v>78</v>
      </c>
      <c r="AV3624" s="14" t="s">
        <v>78</v>
      </c>
      <c r="AW3624" s="14" t="s">
        <v>31</v>
      </c>
      <c r="AX3624" s="14" t="s">
        <v>69</v>
      </c>
      <c r="AY3624" s="245" t="s">
        <v>212</v>
      </c>
    </row>
    <row r="3625" s="13" customFormat="1">
      <c r="A3625" s="13"/>
      <c r="B3625" s="224"/>
      <c r="C3625" s="225"/>
      <c r="D3625" s="226" t="s">
        <v>221</v>
      </c>
      <c r="E3625" s="227" t="s">
        <v>19</v>
      </c>
      <c r="F3625" s="228" t="s">
        <v>296</v>
      </c>
      <c r="G3625" s="225"/>
      <c r="H3625" s="227" t="s">
        <v>19</v>
      </c>
      <c r="I3625" s="229"/>
      <c r="J3625" s="225"/>
      <c r="K3625" s="225"/>
      <c r="L3625" s="230"/>
      <c r="M3625" s="231"/>
      <c r="N3625" s="232"/>
      <c r="O3625" s="232"/>
      <c r="P3625" s="232"/>
      <c r="Q3625" s="232"/>
      <c r="R3625" s="232"/>
      <c r="S3625" s="232"/>
      <c r="T3625" s="233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34" t="s">
        <v>221</v>
      </c>
      <c r="AU3625" s="234" t="s">
        <v>78</v>
      </c>
      <c r="AV3625" s="13" t="s">
        <v>74</v>
      </c>
      <c r="AW3625" s="13" t="s">
        <v>31</v>
      </c>
      <c r="AX3625" s="13" t="s">
        <v>69</v>
      </c>
      <c r="AY3625" s="234" t="s">
        <v>212</v>
      </c>
    </row>
    <row r="3626" s="14" customFormat="1">
      <c r="A3626" s="14"/>
      <c r="B3626" s="235"/>
      <c r="C3626" s="236"/>
      <c r="D3626" s="226" t="s">
        <v>221</v>
      </c>
      <c r="E3626" s="237" t="s">
        <v>19</v>
      </c>
      <c r="F3626" s="238" t="s">
        <v>1006</v>
      </c>
      <c r="G3626" s="236"/>
      <c r="H3626" s="239">
        <v>-1.8</v>
      </c>
      <c r="I3626" s="240"/>
      <c r="J3626" s="236"/>
      <c r="K3626" s="236"/>
      <c r="L3626" s="241"/>
      <c r="M3626" s="242"/>
      <c r="N3626" s="243"/>
      <c r="O3626" s="243"/>
      <c r="P3626" s="243"/>
      <c r="Q3626" s="243"/>
      <c r="R3626" s="243"/>
      <c r="S3626" s="243"/>
      <c r="T3626" s="24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T3626" s="245" t="s">
        <v>221</v>
      </c>
      <c r="AU3626" s="245" t="s">
        <v>78</v>
      </c>
      <c r="AV3626" s="14" t="s">
        <v>78</v>
      </c>
      <c r="AW3626" s="14" t="s">
        <v>31</v>
      </c>
      <c r="AX3626" s="14" t="s">
        <v>69</v>
      </c>
      <c r="AY3626" s="245" t="s">
        <v>212</v>
      </c>
    </row>
    <row r="3627" s="13" customFormat="1">
      <c r="A3627" s="13"/>
      <c r="B3627" s="224"/>
      <c r="C3627" s="225"/>
      <c r="D3627" s="226" t="s">
        <v>221</v>
      </c>
      <c r="E3627" s="227" t="s">
        <v>19</v>
      </c>
      <c r="F3627" s="228" t="s">
        <v>2127</v>
      </c>
      <c r="G3627" s="225"/>
      <c r="H3627" s="227" t="s">
        <v>19</v>
      </c>
      <c r="I3627" s="229"/>
      <c r="J3627" s="225"/>
      <c r="K3627" s="225"/>
      <c r="L3627" s="230"/>
      <c r="M3627" s="231"/>
      <c r="N3627" s="232"/>
      <c r="O3627" s="232"/>
      <c r="P3627" s="232"/>
      <c r="Q3627" s="232"/>
      <c r="R3627" s="232"/>
      <c r="S3627" s="232"/>
      <c r="T3627" s="23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34" t="s">
        <v>221</v>
      </c>
      <c r="AU3627" s="234" t="s">
        <v>78</v>
      </c>
      <c r="AV3627" s="13" t="s">
        <v>74</v>
      </c>
      <c r="AW3627" s="13" t="s">
        <v>31</v>
      </c>
      <c r="AX3627" s="13" t="s">
        <v>69</v>
      </c>
      <c r="AY3627" s="234" t="s">
        <v>212</v>
      </c>
    </row>
    <row r="3628" s="14" customFormat="1">
      <c r="A3628" s="14"/>
      <c r="B3628" s="235"/>
      <c r="C3628" s="236"/>
      <c r="D3628" s="226" t="s">
        <v>221</v>
      </c>
      <c r="E3628" s="237" t="s">
        <v>19</v>
      </c>
      <c r="F3628" s="238" t="s">
        <v>2128</v>
      </c>
      <c r="G3628" s="236"/>
      <c r="H3628" s="239">
        <v>80.064999999999998</v>
      </c>
      <c r="I3628" s="240"/>
      <c r="J3628" s="236"/>
      <c r="K3628" s="236"/>
      <c r="L3628" s="241"/>
      <c r="M3628" s="242"/>
      <c r="N3628" s="243"/>
      <c r="O3628" s="243"/>
      <c r="P3628" s="243"/>
      <c r="Q3628" s="243"/>
      <c r="R3628" s="243"/>
      <c r="S3628" s="243"/>
      <c r="T3628" s="24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T3628" s="245" t="s">
        <v>221</v>
      </c>
      <c r="AU3628" s="245" t="s">
        <v>78</v>
      </c>
      <c r="AV3628" s="14" t="s">
        <v>78</v>
      </c>
      <c r="AW3628" s="14" t="s">
        <v>31</v>
      </c>
      <c r="AX3628" s="14" t="s">
        <v>69</v>
      </c>
      <c r="AY3628" s="245" t="s">
        <v>212</v>
      </c>
    </row>
    <row r="3629" s="13" customFormat="1">
      <c r="A3629" s="13"/>
      <c r="B3629" s="224"/>
      <c r="C3629" s="225"/>
      <c r="D3629" s="226" t="s">
        <v>221</v>
      </c>
      <c r="E3629" s="227" t="s">
        <v>19</v>
      </c>
      <c r="F3629" s="228" t="s">
        <v>296</v>
      </c>
      <c r="G3629" s="225"/>
      <c r="H3629" s="227" t="s">
        <v>19</v>
      </c>
      <c r="I3629" s="229"/>
      <c r="J3629" s="225"/>
      <c r="K3629" s="225"/>
      <c r="L3629" s="230"/>
      <c r="M3629" s="231"/>
      <c r="N3629" s="232"/>
      <c r="O3629" s="232"/>
      <c r="P3629" s="232"/>
      <c r="Q3629" s="232"/>
      <c r="R3629" s="232"/>
      <c r="S3629" s="232"/>
      <c r="T3629" s="233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34" t="s">
        <v>221</v>
      </c>
      <c r="AU3629" s="234" t="s">
        <v>78</v>
      </c>
      <c r="AV3629" s="13" t="s">
        <v>74</v>
      </c>
      <c r="AW3629" s="13" t="s">
        <v>31</v>
      </c>
      <c r="AX3629" s="13" t="s">
        <v>69</v>
      </c>
      <c r="AY3629" s="234" t="s">
        <v>212</v>
      </c>
    </row>
    <row r="3630" s="14" customFormat="1">
      <c r="A3630" s="14"/>
      <c r="B3630" s="235"/>
      <c r="C3630" s="236"/>
      <c r="D3630" s="226" t="s">
        <v>221</v>
      </c>
      <c r="E3630" s="237" t="s">
        <v>19</v>
      </c>
      <c r="F3630" s="238" t="s">
        <v>2129</v>
      </c>
      <c r="G3630" s="236"/>
      <c r="H3630" s="239">
        <v>-18.562999999999999</v>
      </c>
      <c r="I3630" s="240"/>
      <c r="J3630" s="236"/>
      <c r="K3630" s="236"/>
      <c r="L3630" s="241"/>
      <c r="M3630" s="242"/>
      <c r="N3630" s="243"/>
      <c r="O3630" s="243"/>
      <c r="P3630" s="243"/>
      <c r="Q3630" s="243"/>
      <c r="R3630" s="243"/>
      <c r="S3630" s="243"/>
      <c r="T3630" s="24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T3630" s="245" t="s">
        <v>221</v>
      </c>
      <c r="AU3630" s="245" t="s">
        <v>78</v>
      </c>
      <c r="AV3630" s="14" t="s">
        <v>78</v>
      </c>
      <c r="AW3630" s="14" t="s">
        <v>31</v>
      </c>
      <c r="AX3630" s="14" t="s">
        <v>69</v>
      </c>
      <c r="AY3630" s="245" t="s">
        <v>212</v>
      </c>
    </row>
    <row r="3631" s="14" customFormat="1">
      <c r="A3631" s="14"/>
      <c r="B3631" s="235"/>
      <c r="C3631" s="236"/>
      <c r="D3631" s="226" t="s">
        <v>221</v>
      </c>
      <c r="E3631" s="237" t="s">
        <v>19</v>
      </c>
      <c r="F3631" s="238" t="s">
        <v>1061</v>
      </c>
      <c r="G3631" s="236"/>
      <c r="H3631" s="239">
        <v>-7.2000000000000002</v>
      </c>
      <c r="I3631" s="240"/>
      <c r="J3631" s="236"/>
      <c r="K3631" s="236"/>
      <c r="L3631" s="241"/>
      <c r="M3631" s="242"/>
      <c r="N3631" s="243"/>
      <c r="O3631" s="243"/>
      <c r="P3631" s="243"/>
      <c r="Q3631" s="243"/>
      <c r="R3631" s="243"/>
      <c r="S3631" s="243"/>
      <c r="T3631" s="24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45" t="s">
        <v>221</v>
      </c>
      <c r="AU3631" s="245" t="s">
        <v>78</v>
      </c>
      <c r="AV3631" s="14" t="s">
        <v>78</v>
      </c>
      <c r="AW3631" s="14" t="s">
        <v>31</v>
      </c>
      <c r="AX3631" s="14" t="s">
        <v>69</v>
      </c>
      <c r="AY3631" s="245" t="s">
        <v>212</v>
      </c>
    </row>
    <row r="3632" s="13" customFormat="1">
      <c r="A3632" s="13"/>
      <c r="B3632" s="224"/>
      <c r="C3632" s="225"/>
      <c r="D3632" s="226" t="s">
        <v>221</v>
      </c>
      <c r="E3632" s="227" t="s">
        <v>19</v>
      </c>
      <c r="F3632" s="228" t="s">
        <v>2256</v>
      </c>
      <c r="G3632" s="225"/>
      <c r="H3632" s="227" t="s">
        <v>19</v>
      </c>
      <c r="I3632" s="229"/>
      <c r="J3632" s="225"/>
      <c r="K3632" s="225"/>
      <c r="L3632" s="230"/>
      <c r="M3632" s="231"/>
      <c r="N3632" s="232"/>
      <c r="O3632" s="232"/>
      <c r="P3632" s="232"/>
      <c r="Q3632" s="232"/>
      <c r="R3632" s="232"/>
      <c r="S3632" s="232"/>
      <c r="T3632" s="23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34" t="s">
        <v>221</v>
      </c>
      <c r="AU3632" s="234" t="s">
        <v>78</v>
      </c>
      <c r="AV3632" s="13" t="s">
        <v>74</v>
      </c>
      <c r="AW3632" s="13" t="s">
        <v>31</v>
      </c>
      <c r="AX3632" s="13" t="s">
        <v>69</v>
      </c>
      <c r="AY3632" s="234" t="s">
        <v>212</v>
      </c>
    </row>
    <row r="3633" s="14" customFormat="1">
      <c r="A3633" s="14"/>
      <c r="B3633" s="235"/>
      <c r="C3633" s="236"/>
      <c r="D3633" s="226" t="s">
        <v>221</v>
      </c>
      <c r="E3633" s="237" t="s">
        <v>19</v>
      </c>
      <c r="F3633" s="238" t="s">
        <v>2257</v>
      </c>
      <c r="G3633" s="236"/>
      <c r="H3633" s="239">
        <v>40.572000000000003</v>
      </c>
      <c r="I3633" s="240"/>
      <c r="J3633" s="236"/>
      <c r="K3633" s="236"/>
      <c r="L3633" s="241"/>
      <c r="M3633" s="242"/>
      <c r="N3633" s="243"/>
      <c r="O3633" s="243"/>
      <c r="P3633" s="243"/>
      <c r="Q3633" s="243"/>
      <c r="R3633" s="243"/>
      <c r="S3633" s="243"/>
      <c r="T3633" s="244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45" t="s">
        <v>221</v>
      </c>
      <c r="AU3633" s="245" t="s">
        <v>78</v>
      </c>
      <c r="AV3633" s="14" t="s">
        <v>78</v>
      </c>
      <c r="AW3633" s="14" t="s">
        <v>31</v>
      </c>
      <c r="AX3633" s="14" t="s">
        <v>69</v>
      </c>
      <c r="AY3633" s="245" t="s">
        <v>212</v>
      </c>
    </row>
    <row r="3634" s="13" customFormat="1">
      <c r="A3634" s="13"/>
      <c r="B3634" s="224"/>
      <c r="C3634" s="225"/>
      <c r="D3634" s="226" t="s">
        <v>221</v>
      </c>
      <c r="E3634" s="227" t="s">
        <v>19</v>
      </c>
      <c r="F3634" s="228" t="s">
        <v>296</v>
      </c>
      <c r="G3634" s="225"/>
      <c r="H3634" s="227" t="s">
        <v>19</v>
      </c>
      <c r="I3634" s="229"/>
      <c r="J3634" s="225"/>
      <c r="K3634" s="225"/>
      <c r="L3634" s="230"/>
      <c r="M3634" s="231"/>
      <c r="N3634" s="232"/>
      <c r="O3634" s="232"/>
      <c r="P3634" s="232"/>
      <c r="Q3634" s="232"/>
      <c r="R3634" s="232"/>
      <c r="S3634" s="232"/>
      <c r="T3634" s="233"/>
      <c r="U3634" s="13"/>
      <c r="V3634" s="13"/>
      <c r="W3634" s="13"/>
      <c r="X3634" s="13"/>
      <c r="Y3634" s="13"/>
      <c r="Z3634" s="13"/>
      <c r="AA3634" s="13"/>
      <c r="AB3634" s="13"/>
      <c r="AC3634" s="13"/>
      <c r="AD3634" s="13"/>
      <c r="AE3634" s="13"/>
      <c r="AT3634" s="234" t="s">
        <v>221</v>
      </c>
      <c r="AU3634" s="234" t="s">
        <v>78</v>
      </c>
      <c r="AV3634" s="13" t="s">
        <v>74</v>
      </c>
      <c r="AW3634" s="13" t="s">
        <v>31</v>
      </c>
      <c r="AX3634" s="13" t="s">
        <v>69</v>
      </c>
      <c r="AY3634" s="234" t="s">
        <v>212</v>
      </c>
    </row>
    <row r="3635" s="14" customFormat="1">
      <c r="A3635" s="14"/>
      <c r="B3635" s="235"/>
      <c r="C3635" s="236"/>
      <c r="D3635" s="226" t="s">
        <v>221</v>
      </c>
      <c r="E3635" s="237" t="s">
        <v>19</v>
      </c>
      <c r="F3635" s="238" t="s">
        <v>999</v>
      </c>
      <c r="G3635" s="236"/>
      <c r="H3635" s="239">
        <v>-1.6000000000000001</v>
      </c>
      <c r="I3635" s="240"/>
      <c r="J3635" s="236"/>
      <c r="K3635" s="236"/>
      <c r="L3635" s="241"/>
      <c r="M3635" s="242"/>
      <c r="N3635" s="243"/>
      <c r="O3635" s="243"/>
      <c r="P3635" s="243"/>
      <c r="Q3635" s="243"/>
      <c r="R3635" s="243"/>
      <c r="S3635" s="243"/>
      <c r="T3635" s="24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45" t="s">
        <v>221</v>
      </c>
      <c r="AU3635" s="245" t="s">
        <v>78</v>
      </c>
      <c r="AV3635" s="14" t="s">
        <v>78</v>
      </c>
      <c r="AW3635" s="14" t="s">
        <v>31</v>
      </c>
      <c r="AX3635" s="14" t="s">
        <v>69</v>
      </c>
      <c r="AY3635" s="245" t="s">
        <v>212</v>
      </c>
    </row>
    <row r="3636" s="14" customFormat="1">
      <c r="A3636" s="14"/>
      <c r="B3636" s="235"/>
      <c r="C3636" s="236"/>
      <c r="D3636" s="226" t="s">
        <v>221</v>
      </c>
      <c r="E3636" s="237" t="s">
        <v>19</v>
      </c>
      <c r="F3636" s="238" t="s">
        <v>999</v>
      </c>
      <c r="G3636" s="236"/>
      <c r="H3636" s="239">
        <v>-1.6000000000000001</v>
      </c>
      <c r="I3636" s="240"/>
      <c r="J3636" s="236"/>
      <c r="K3636" s="236"/>
      <c r="L3636" s="241"/>
      <c r="M3636" s="242"/>
      <c r="N3636" s="243"/>
      <c r="O3636" s="243"/>
      <c r="P3636" s="243"/>
      <c r="Q3636" s="243"/>
      <c r="R3636" s="243"/>
      <c r="S3636" s="243"/>
      <c r="T3636" s="244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45" t="s">
        <v>221</v>
      </c>
      <c r="AU3636" s="245" t="s">
        <v>78</v>
      </c>
      <c r="AV3636" s="14" t="s">
        <v>78</v>
      </c>
      <c r="AW3636" s="14" t="s">
        <v>31</v>
      </c>
      <c r="AX3636" s="14" t="s">
        <v>69</v>
      </c>
      <c r="AY3636" s="245" t="s">
        <v>212</v>
      </c>
    </row>
    <row r="3637" s="13" customFormat="1">
      <c r="A3637" s="13"/>
      <c r="B3637" s="224"/>
      <c r="C3637" s="225"/>
      <c r="D3637" s="226" t="s">
        <v>221</v>
      </c>
      <c r="E3637" s="227" t="s">
        <v>19</v>
      </c>
      <c r="F3637" s="228" t="s">
        <v>2260</v>
      </c>
      <c r="G3637" s="225"/>
      <c r="H3637" s="227" t="s">
        <v>19</v>
      </c>
      <c r="I3637" s="229"/>
      <c r="J3637" s="225"/>
      <c r="K3637" s="225"/>
      <c r="L3637" s="230"/>
      <c r="M3637" s="231"/>
      <c r="N3637" s="232"/>
      <c r="O3637" s="232"/>
      <c r="P3637" s="232"/>
      <c r="Q3637" s="232"/>
      <c r="R3637" s="232"/>
      <c r="S3637" s="232"/>
      <c r="T3637" s="233"/>
      <c r="U3637" s="13"/>
      <c r="V3637" s="13"/>
      <c r="W3637" s="13"/>
      <c r="X3637" s="13"/>
      <c r="Y3637" s="13"/>
      <c r="Z3637" s="13"/>
      <c r="AA3637" s="13"/>
      <c r="AB3637" s="13"/>
      <c r="AC3637" s="13"/>
      <c r="AD3637" s="13"/>
      <c r="AE3637" s="13"/>
      <c r="AT3637" s="234" t="s">
        <v>221</v>
      </c>
      <c r="AU3637" s="234" t="s">
        <v>78</v>
      </c>
      <c r="AV3637" s="13" t="s">
        <v>74</v>
      </c>
      <c r="AW3637" s="13" t="s">
        <v>31</v>
      </c>
      <c r="AX3637" s="13" t="s">
        <v>69</v>
      </c>
      <c r="AY3637" s="234" t="s">
        <v>212</v>
      </c>
    </row>
    <row r="3638" s="14" customFormat="1">
      <c r="A3638" s="14"/>
      <c r="B3638" s="235"/>
      <c r="C3638" s="236"/>
      <c r="D3638" s="226" t="s">
        <v>221</v>
      </c>
      <c r="E3638" s="237" t="s">
        <v>19</v>
      </c>
      <c r="F3638" s="238" t="s">
        <v>2261</v>
      </c>
      <c r="G3638" s="236"/>
      <c r="H3638" s="239">
        <v>97.456999999999994</v>
      </c>
      <c r="I3638" s="240"/>
      <c r="J3638" s="236"/>
      <c r="K3638" s="236"/>
      <c r="L3638" s="241"/>
      <c r="M3638" s="242"/>
      <c r="N3638" s="243"/>
      <c r="O3638" s="243"/>
      <c r="P3638" s="243"/>
      <c r="Q3638" s="243"/>
      <c r="R3638" s="243"/>
      <c r="S3638" s="243"/>
      <c r="T3638" s="24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T3638" s="245" t="s">
        <v>221</v>
      </c>
      <c r="AU3638" s="245" t="s">
        <v>78</v>
      </c>
      <c r="AV3638" s="14" t="s">
        <v>78</v>
      </c>
      <c r="AW3638" s="14" t="s">
        <v>31</v>
      </c>
      <c r="AX3638" s="14" t="s">
        <v>69</v>
      </c>
      <c r="AY3638" s="245" t="s">
        <v>212</v>
      </c>
    </row>
    <row r="3639" s="13" customFormat="1">
      <c r="A3639" s="13"/>
      <c r="B3639" s="224"/>
      <c r="C3639" s="225"/>
      <c r="D3639" s="226" t="s">
        <v>221</v>
      </c>
      <c r="E3639" s="227" t="s">
        <v>19</v>
      </c>
      <c r="F3639" s="228" t="s">
        <v>296</v>
      </c>
      <c r="G3639" s="225"/>
      <c r="H3639" s="227" t="s">
        <v>19</v>
      </c>
      <c r="I3639" s="229"/>
      <c r="J3639" s="225"/>
      <c r="K3639" s="225"/>
      <c r="L3639" s="230"/>
      <c r="M3639" s="231"/>
      <c r="N3639" s="232"/>
      <c r="O3639" s="232"/>
      <c r="P3639" s="232"/>
      <c r="Q3639" s="232"/>
      <c r="R3639" s="232"/>
      <c r="S3639" s="232"/>
      <c r="T3639" s="233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34" t="s">
        <v>221</v>
      </c>
      <c r="AU3639" s="234" t="s">
        <v>78</v>
      </c>
      <c r="AV3639" s="13" t="s">
        <v>74</v>
      </c>
      <c r="AW3639" s="13" t="s">
        <v>31</v>
      </c>
      <c r="AX3639" s="13" t="s">
        <v>69</v>
      </c>
      <c r="AY3639" s="234" t="s">
        <v>212</v>
      </c>
    </row>
    <row r="3640" s="14" customFormat="1">
      <c r="A3640" s="14"/>
      <c r="B3640" s="235"/>
      <c r="C3640" s="236"/>
      <c r="D3640" s="226" t="s">
        <v>221</v>
      </c>
      <c r="E3640" s="237" t="s">
        <v>19</v>
      </c>
      <c r="F3640" s="238" t="s">
        <v>2262</v>
      </c>
      <c r="G3640" s="236"/>
      <c r="H3640" s="239">
        <v>-0.75</v>
      </c>
      <c r="I3640" s="240"/>
      <c r="J3640" s="236"/>
      <c r="K3640" s="236"/>
      <c r="L3640" s="241"/>
      <c r="M3640" s="242"/>
      <c r="N3640" s="243"/>
      <c r="O3640" s="243"/>
      <c r="P3640" s="243"/>
      <c r="Q3640" s="243"/>
      <c r="R3640" s="243"/>
      <c r="S3640" s="243"/>
      <c r="T3640" s="244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45" t="s">
        <v>221</v>
      </c>
      <c r="AU3640" s="245" t="s">
        <v>78</v>
      </c>
      <c r="AV3640" s="14" t="s">
        <v>78</v>
      </c>
      <c r="AW3640" s="14" t="s">
        <v>31</v>
      </c>
      <c r="AX3640" s="14" t="s">
        <v>69</v>
      </c>
      <c r="AY3640" s="245" t="s">
        <v>212</v>
      </c>
    </row>
    <row r="3641" s="14" customFormat="1">
      <c r="A3641" s="14"/>
      <c r="B3641" s="235"/>
      <c r="C3641" s="236"/>
      <c r="D3641" s="226" t="s">
        <v>221</v>
      </c>
      <c r="E3641" s="237" t="s">
        <v>19</v>
      </c>
      <c r="F3641" s="238" t="s">
        <v>1038</v>
      </c>
      <c r="G3641" s="236"/>
      <c r="H3641" s="239">
        <v>-3.2000000000000002</v>
      </c>
      <c r="I3641" s="240"/>
      <c r="J3641" s="236"/>
      <c r="K3641" s="236"/>
      <c r="L3641" s="241"/>
      <c r="M3641" s="242"/>
      <c r="N3641" s="243"/>
      <c r="O3641" s="243"/>
      <c r="P3641" s="243"/>
      <c r="Q3641" s="243"/>
      <c r="R3641" s="243"/>
      <c r="S3641" s="243"/>
      <c r="T3641" s="244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45" t="s">
        <v>221</v>
      </c>
      <c r="AU3641" s="245" t="s">
        <v>78</v>
      </c>
      <c r="AV3641" s="14" t="s">
        <v>78</v>
      </c>
      <c r="AW3641" s="14" t="s">
        <v>31</v>
      </c>
      <c r="AX3641" s="14" t="s">
        <v>69</v>
      </c>
      <c r="AY3641" s="245" t="s">
        <v>212</v>
      </c>
    </row>
    <row r="3642" s="14" customFormat="1">
      <c r="A3642" s="14"/>
      <c r="B3642" s="235"/>
      <c r="C3642" s="236"/>
      <c r="D3642" s="226" t="s">
        <v>221</v>
      </c>
      <c r="E3642" s="237" t="s">
        <v>19</v>
      </c>
      <c r="F3642" s="238" t="s">
        <v>992</v>
      </c>
      <c r="G3642" s="236"/>
      <c r="H3642" s="239">
        <v>-1.3999999999999999</v>
      </c>
      <c r="I3642" s="240"/>
      <c r="J3642" s="236"/>
      <c r="K3642" s="236"/>
      <c r="L3642" s="241"/>
      <c r="M3642" s="242"/>
      <c r="N3642" s="243"/>
      <c r="O3642" s="243"/>
      <c r="P3642" s="243"/>
      <c r="Q3642" s="243"/>
      <c r="R3642" s="243"/>
      <c r="S3642" s="243"/>
      <c r="T3642" s="244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45" t="s">
        <v>221</v>
      </c>
      <c r="AU3642" s="245" t="s">
        <v>78</v>
      </c>
      <c r="AV3642" s="14" t="s">
        <v>78</v>
      </c>
      <c r="AW3642" s="14" t="s">
        <v>31</v>
      </c>
      <c r="AX3642" s="14" t="s">
        <v>69</v>
      </c>
      <c r="AY3642" s="245" t="s">
        <v>212</v>
      </c>
    </row>
    <row r="3643" s="13" customFormat="1">
      <c r="A3643" s="13"/>
      <c r="B3643" s="224"/>
      <c r="C3643" s="225"/>
      <c r="D3643" s="226" t="s">
        <v>221</v>
      </c>
      <c r="E3643" s="227" t="s">
        <v>19</v>
      </c>
      <c r="F3643" s="228" t="s">
        <v>2266</v>
      </c>
      <c r="G3643" s="225"/>
      <c r="H3643" s="227" t="s">
        <v>19</v>
      </c>
      <c r="I3643" s="229"/>
      <c r="J3643" s="225"/>
      <c r="K3643" s="225"/>
      <c r="L3643" s="230"/>
      <c r="M3643" s="231"/>
      <c r="N3643" s="232"/>
      <c r="O3643" s="232"/>
      <c r="P3643" s="232"/>
      <c r="Q3643" s="232"/>
      <c r="R3643" s="232"/>
      <c r="S3643" s="232"/>
      <c r="T3643" s="233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34" t="s">
        <v>221</v>
      </c>
      <c r="AU3643" s="234" t="s">
        <v>78</v>
      </c>
      <c r="AV3643" s="13" t="s">
        <v>74</v>
      </c>
      <c r="AW3643" s="13" t="s">
        <v>31</v>
      </c>
      <c r="AX3643" s="13" t="s">
        <v>69</v>
      </c>
      <c r="AY3643" s="234" t="s">
        <v>212</v>
      </c>
    </row>
    <row r="3644" s="14" customFormat="1">
      <c r="A3644" s="14"/>
      <c r="B3644" s="235"/>
      <c r="C3644" s="236"/>
      <c r="D3644" s="226" t="s">
        <v>221</v>
      </c>
      <c r="E3644" s="237" t="s">
        <v>19</v>
      </c>
      <c r="F3644" s="238" t="s">
        <v>2267</v>
      </c>
      <c r="G3644" s="236"/>
      <c r="H3644" s="239">
        <v>20.446999999999999</v>
      </c>
      <c r="I3644" s="240"/>
      <c r="J3644" s="236"/>
      <c r="K3644" s="236"/>
      <c r="L3644" s="241"/>
      <c r="M3644" s="242"/>
      <c r="N3644" s="243"/>
      <c r="O3644" s="243"/>
      <c r="P3644" s="243"/>
      <c r="Q3644" s="243"/>
      <c r="R3644" s="243"/>
      <c r="S3644" s="243"/>
      <c r="T3644" s="24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T3644" s="245" t="s">
        <v>221</v>
      </c>
      <c r="AU3644" s="245" t="s">
        <v>78</v>
      </c>
      <c r="AV3644" s="14" t="s">
        <v>78</v>
      </c>
      <c r="AW3644" s="14" t="s">
        <v>31</v>
      </c>
      <c r="AX3644" s="14" t="s">
        <v>69</v>
      </c>
      <c r="AY3644" s="245" t="s">
        <v>212</v>
      </c>
    </row>
    <row r="3645" s="13" customFormat="1">
      <c r="A3645" s="13"/>
      <c r="B3645" s="224"/>
      <c r="C3645" s="225"/>
      <c r="D3645" s="226" t="s">
        <v>221</v>
      </c>
      <c r="E3645" s="227" t="s">
        <v>19</v>
      </c>
      <c r="F3645" s="228" t="s">
        <v>296</v>
      </c>
      <c r="G3645" s="225"/>
      <c r="H3645" s="227" t="s">
        <v>19</v>
      </c>
      <c r="I3645" s="229"/>
      <c r="J3645" s="225"/>
      <c r="K3645" s="225"/>
      <c r="L3645" s="230"/>
      <c r="M3645" s="231"/>
      <c r="N3645" s="232"/>
      <c r="O3645" s="232"/>
      <c r="P3645" s="232"/>
      <c r="Q3645" s="232"/>
      <c r="R3645" s="232"/>
      <c r="S3645" s="232"/>
      <c r="T3645" s="233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34" t="s">
        <v>221</v>
      </c>
      <c r="AU3645" s="234" t="s">
        <v>78</v>
      </c>
      <c r="AV3645" s="13" t="s">
        <v>74</v>
      </c>
      <c r="AW3645" s="13" t="s">
        <v>31</v>
      </c>
      <c r="AX3645" s="13" t="s">
        <v>69</v>
      </c>
      <c r="AY3645" s="234" t="s">
        <v>212</v>
      </c>
    </row>
    <row r="3646" s="14" customFormat="1">
      <c r="A3646" s="14"/>
      <c r="B3646" s="235"/>
      <c r="C3646" s="236"/>
      <c r="D3646" s="226" t="s">
        <v>221</v>
      </c>
      <c r="E3646" s="237" t="s">
        <v>19</v>
      </c>
      <c r="F3646" s="238" t="s">
        <v>999</v>
      </c>
      <c r="G3646" s="236"/>
      <c r="H3646" s="239">
        <v>-1.6000000000000001</v>
      </c>
      <c r="I3646" s="240"/>
      <c r="J3646" s="236"/>
      <c r="K3646" s="236"/>
      <c r="L3646" s="241"/>
      <c r="M3646" s="242"/>
      <c r="N3646" s="243"/>
      <c r="O3646" s="243"/>
      <c r="P3646" s="243"/>
      <c r="Q3646" s="243"/>
      <c r="R3646" s="243"/>
      <c r="S3646" s="243"/>
      <c r="T3646" s="244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45" t="s">
        <v>221</v>
      </c>
      <c r="AU3646" s="245" t="s">
        <v>78</v>
      </c>
      <c r="AV3646" s="14" t="s">
        <v>78</v>
      </c>
      <c r="AW3646" s="14" t="s">
        <v>31</v>
      </c>
      <c r="AX3646" s="14" t="s">
        <v>69</v>
      </c>
      <c r="AY3646" s="245" t="s">
        <v>212</v>
      </c>
    </row>
    <row r="3647" s="13" customFormat="1">
      <c r="A3647" s="13"/>
      <c r="B3647" s="224"/>
      <c r="C3647" s="225"/>
      <c r="D3647" s="226" t="s">
        <v>221</v>
      </c>
      <c r="E3647" s="227" t="s">
        <v>19</v>
      </c>
      <c r="F3647" s="228" t="s">
        <v>2268</v>
      </c>
      <c r="G3647" s="225"/>
      <c r="H3647" s="227" t="s">
        <v>19</v>
      </c>
      <c r="I3647" s="229"/>
      <c r="J3647" s="225"/>
      <c r="K3647" s="225"/>
      <c r="L3647" s="230"/>
      <c r="M3647" s="231"/>
      <c r="N3647" s="232"/>
      <c r="O3647" s="232"/>
      <c r="P3647" s="232"/>
      <c r="Q3647" s="232"/>
      <c r="R3647" s="232"/>
      <c r="S3647" s="232"/>
      <c r="T3647" s="23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34" t="s">
        <v>221</v>
      </c>
      <c r="AU3647" s="234" t="s">
        <v>78</v>
      </c>
      <c r="AV3647" s="13" t="s">
        <v>74</v>
      </c>
      <c r="AW3647" s="13" t="s">
        <v>31</v>
      </c>
      <c r="AX3647" s="13" t="s">
        <v>69</v>
      </c>
      <c r="AY3647" s="234" t="s">
        <v>212</v>
      </c>
    </row>
    <row r="3648" s="14" customFormat="1">
      <c r="A3648" s="14"/>
      <c r="B3648" s="235"/>
      <c r="C3648" s="236"/>
      <c r="D3648" s="226" t="s">
        <v>221</v>
      </c>
      <c r="E3648" s="237" t="s">
        <v>19</v>
      </c>
      <c r="F3648" s="238" t="s">
        <v>2269</v>
      </c>
      <c r="G3648" s="236"/>
      <c r="H3648" s="239">
        <v>54.095999999999997</v>
      </c>
      <c r="I3648" s="240"/>
      <c r="J3648" s="236"/>
      <c r="K3648" s="236"/>
      <c r="L3648" s="241"/>
      <c r="M3648" s="242"/>
      <c r="N3648" s="243"/>
      <c r="O3648" s="243"/>
      <c r="P3648" s="243"/>
      <c r="Q3648" s="243"/>
      <c r="R3648" s="243"/>
      <c r="S3648" s="243"/>
      <c r="T3648" s="24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T3648" s="245" t="s">
        <v>221</v>
      </c>
      <c r="AU3648" s="245" t="s">
        <v>78</v>
      </c>
      <c r="AV3648" s="14" t="s">
        <v>78</v>
      </c>
      <c r="AW3648" s="14" t="s">
        <v>31</v>
      </c>
      <c r="AX3648" s="14" t="s">
        <v>69</v>
      </c>
      <c r="AY3648" s="245" t="s">
        <v>212</v>
      </c>
    </row>
    <row r="3649" s="13" customFormat="1">
      <c r="A3649" s="13"/>
      <c r="B3649" s="224"/>
      <c r="C3649" s="225"/>
      <c r="D3649" s="226" t="s">
        <v>221</v>
      </c>
      <c r="E3649" s="227" t="s">
        <v>19</v>
      </c>
      <c r="F3649" s="228" t="s">
        <v>296</v>
      </c>
      <c r="G3649" s="225"/>
      <c r="H3649" s="227" t="s">
        <v>19</v>
      </c>
      <c r="I3649" s="229"/>
      <c r="J3649" s="225"/>
      <c r="K3649" s="225"/>
      <c r="L3649" s="230"/>
      <c r="M3649" s="231"/>
      <c r="N3649" s="232"/>
      <c r="O3649" s="232"/>
      <c r="P3649" s="232"/>
      <c r="Q3649" s="232"/>
      <c r="R3649" s="232"/>
      <c r="S3649" s="232"/>
      <c r="T3649" s="233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34" t="s">
        <v>221</v>
      </c>
      <c r="AU3649" s="234" t="s">
        <v>78</v>
      </c>
      <c r="AV3649" s="13" t="s">
        <v>74</v>
      </c>
      <c r="AW3649" s="13" t="s">
        <v>31</v>
      </c>
      <c r="AX3649" s="13" t="s">
        <v>69</v>
      </c>
      <c r="AY3649" s="234" t="s">
        <v>212</v>
      </c>
    </row>
    <row r="3650" s="14" customFormat="1">
      <c r="A3650" s="14"/>
      <c r="B3650" s="235"/>
      <c r="C3650" s="236"/>
      <c r="D3650" s="226" t="s">
        <v>221</v>
      </c>
      <c r="E3650" s="237" t="s">
        <v>19</v>
      </c>
      <c r="F3650" s="238" t="s">
        <v>2270</v>
      </c>
      <c r="G3650" s="236"/>
      <c r="H3650" s="239">
        <v>-4.4000000000000004</v>
      </c>
      <c r="I3650" s="240"/>
      <c r="J3650" s="236"/>
      <c r="K3650" s="236"/>
      <c r="L3650" s="241"/>
      <c r="M3650" s="242"/>
      <c r="N3650" s="243"/>
      <c r="O3650" s="243"/>
      <c r="P3650" s="243"/>
      <c r="Q3650" s="243"/>
      <c r="R3650" s="243"/>
      <c r="S3650" s="243"/>
      <c r="T3650" s="244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45" t="s">
        <v>221</v>
      </c>
      <c r="AU3650" s="245" t="s">
        <v>78</v>
      </c>
      <c r="AV3650" s="14" t="s">
        <v>78</v>
      </c>
      <c r="AW3650" s="14" t="s">
        <v>31</v>
      </c>
      <c r="AX3650" s="14" t="s">
        <v>69</v>
      </c>
      <c r="AY3650" s="245" t="s">
        <v>212</v>
      </c>
    </row>
    <row r="3651" s="14" customFormat="1">
      <c r="A3651" s="14"/>
      <c r="B3651" s="235"/>
      <c r="C3651" s="236"/>
      <c r="D3651" s="226" t="s">
        <v>221</v>
      </c>
      <c r="E3651" s="237" t="s">
        <v>19</v>
      </c>
      <c r="F3651" s="238" t="s">
        <v>999</v>
      </c>
      <c r="G3651" s="236"/>
      <c r="H3651" s="239">
        <v>-1.6000000000000001</v>
      </c>
      <c r="I3651" s="240"/>
      <c r="J3651" s="236"/>
      <c r="K3651" s="236"/>
      <c r="L3651" s="241"/>
      <c r="M3651" s="242"/>
      <c r="N3651" s="243"/>
      <c r="O3651" s="243"/>
      <c r="P3651" s="243"/>
      <c r="Q3651" s="243"/>
      <c r="R3651" s="243"/>
      <c r="S3651" s="243"/>
      <c r="T3651" s="24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45" t="s">
        <v>221</v>
      </c>
      <c r="AU3651" s="245" t="s">
        <v>78</v>
      </c>
      <c r="AV3651" s="14" t="s">
        <v>78</v>
      </c>
      <c r="AW3651" s="14" t="s">
        <v>31</v>
      </c>
      <c r="AX3651" s="14" t="s">
        <v>69</v>
      </c>
      <c r="AY3651" s="245" t="s">
        <v>212</v>
      </c>
    </row>
    <row r="3652" s="14" customFormat="1">
      <c r="A3652" s="14"/>
      <c r="B3652" s="235"/>
      <c r="C3652" s="236"/>
      <c r="D3652" s="226" t="s">
        <v>221</v>
      </c>
      <c r="E3652" s="237" t="s">
        <v>19</v>
      </c>
      <c r="F3652" s="238" t="s">
        <v>2271</v>
      </c>
      <c r="G3652" s="236"/>
      <c r="H3652" s="239">
        <v>-9</v>
      </c>
      <c r="I3652" s="240"/>
      <c r="J3652" s="236"/>
      <c r="K3652" s="236"/>
      <c r="L3652" s="241"/>
      <c r="M3652" s="242"/>
      <c r="N3652" s="243"/>
      <c r="O3652" s="243"/>
      <c r="P3652" s="243"/>
      <c r="Q3652" s="243"/>
      <c r="R3652" s="243"/>
      <c r="S3652" s="243"/>
      <c r="T3652" s="24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45" t="s">
        <v>221</v>
      </c>
      <c r="AU3652" s="245" t="s">
        <v>78</v>
      </c>
      <c r="AV3652" s="14" t="s">
        <v>78</v>
      </c>
      <c r="AW3652" s="14" t="s">
        <v>31</v>
      </c>
      <c r="AX3652" s="14" t="s">
        <v>69</v>
      </c>
      <c r="AY3652" s="245" t="s">
        <v>212</v>
      </c>
    </row>
    <row r="3653" s="13" customFormat="1">
      <c r="A3653" s="13"/>
      <c r="B3653" s="224"/>
      <c r="C3653" s="225"/>
      <c r="D3653" s="226" t="s">
        <v>221</v>
      </c>
      <c r="E3653" s="227" t="s">
        <v>19</v>
      </c>
      <c r="F3653" s="228" t="s">
        <v>2272</v>
      </c>
      <c r="G3653" s="225"/>
      <c r="H3653" s="227" t="s">
        <v>19</v>
      </c>
      <c r="I3653" s="229"/>
      <c r="J3653" s="225"/>
      <c r="K3653" s="225"/>
      <c r="L3653" s="230"/>
      <c r="M3653" s="231"/>
      <c r="N3653" s="232"/>
      <c r="O3653" s="232"/>
      <c r="P3653" s="232"/>
      <c r="Q3653" s="232"/>
      <c r="R3653" s="232"/>
      <c r="S3653" s="232"/>
      <c r="T3653" s="233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34" t="s">
        <v>221</v>
      </c>
      <c r="AU3653" s="234" t="s">
        <v>78</v>
      </c>
      <c r="AV3653" s="13" t="s">
        <v>74</v>
      </c>
      <c r="AW3653" s="13" t="s">
        <v>31</v>
      </c>
      <c r="AX3653" s="13" t="s">
        <v>69</v>
      </c>
      <c r="AY3653" s="234" t="s">
        <v>212</v>
      </c>
    </row>
    <row r="3654" s="14" customFormat="1">
      <c r="A3654" s="14"/>
      <c r="B3654" s="235"/>
      <c r="C3654" s="236"/>
      <c r="D3654" s="226" t="s">
        <v>221</v>
      </c>
      <c r="E3654" s="237" t="s">
        <v>19</v>
      </c>
      <c r="F3654" s="238" t="s">
        <v>2273</v>
      </c>
      <c r="G3654" s="236"/>
      <c r="H3654" s="239">
        <v>81.022000000000006</v>
      </c>
      <c r="I3654" s="240"/>
      <c r="J3654" s="236"/>
      <c r="K3654" s="236"/>
      <c r="L3654" s="241"/>
      <c r="M3654" s="242"/>
      <c r="N3654" s="243"/>
      <c r="O3654" s="243"/>
      <c r="P3654" s="243"/>
      <c r="Q3654" s="243"/>
      <c r="R3654" s="243"/>
      <c r="S3654" s="243"/>
      <c r="T3654" s="24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T3654" s="245" t="s">
        <v>221</v>
      </c>
      <c r="AU3654" s="245" t="s">
        <v>78</v>
      </c>
      <c r="AV3654" s="14" t="s">
        <v>78</v>
      </c>
      <c r="AW3654" s="14" t="s">
        <v>31</v>
      </c>
      <c r="AX3654" s="14" t="s">
        <v>69</v>
      </c>
      <c r="AY3654" s="245" t="s">
        <v>212</v>
      </c>
    </row>
    <row r="3655" s="13" customFormat="1">
      <c r="A3655" s="13"/>
      <c r="B3655" s="224"/>
      <c r="C3655" s="225"/>
      <c r="D3655" s="226" t="s">
        <v>221</v>
      </c>
      <c r="E3655" s="227" t="s">
        <v>19</v>
      </c>
      <c r="F3655" s="228" t="s">
        <v>296</v>
      </c>
      <c r="G3655" s="225"/>
      <c r="H3655" s="227" t="s">
        <v>19</v>
      </c>
      <c r="I3655" s="229"/>
      <c r="J3655" s="225"/>
      <c r="K3655" s="225"/>
      <c r="L3655" s="230"/>
      <c r="M3655" s="231"/>
      <c r="N3655" s="232"/>
      <c r="O3655" s="232"/>
      <c r="P3655" s="232"/>
      <c r="Q3655" s="232"/>
      <c r="R3655" s="232"/>
      <c r="S3655" s="232"/>
      <c r="T3655" s="233"/>
      <c r="U3655" s="13"/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T3655" s="234" t="s">
        <v>221</v>
      </c>
      <c r="AU3655" s="234" t="s">
        <v>78</v>
      </c>
      <c r="AV3655" s="13" t="s">
        <v>74</v>
      </c>
      <c r="AW3655" s="13" t="s">
        <v>31</v>
      </c>
      <c r="AX3655" s="13" t="s">
        <v>69</v>
      </c>
      <c r="AY3655" s="234" t="s">
        <v>212</v>
      </c>
    </row>
    <row r="3656" s="14" customFormat="1">
      <c r="A3656" s="14"/>
      <c r="B3656" s="235"/>
      <c r="C3656" s="236"/>
      <c r="D3656" s="226" t="s">
        <v>221</v>
      </c>
      <c r="E3656" s="237" t="s">
        <v>19</v>
      </c>
      <c r="F3656" s="238" t="s">
        <v>2274</v>
      </c>
      <c r="G3656" s="236"/>
      <c r="H3656" s="239">
        <v>-3</v>
      </c>
      <c r="I3656" s="240"/>
      <c r="J3656" s="236"/>
      <c r="K3656" s="236"/>
      <c r="L3656" s="241"/>
      <c r="M3656" s="242"/>
      <c r="N3656" s="243"/>
      <c r="O3656" s="243"/>
      <c r="P3656" s="243"/>
      <c r="Q3656" s="243"/>
      <c r="R3656" s="243"/>
      <c r="S3656" s="243"/>
      <c r="T3656" s="244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45" t="s">
        <v>221</v>
      </c>
      <c r="AU3656" s="245" t="s">
        <v>78</v>
      </c>
      <c r="AV3656" s="14" t="s">
        <v>78</v>
      </c>
      <c r="AW3656" s="14" t="s">
        <v>31</v>
      </c>
      <c r="AX3656" s="14" t="s">
        <v>69</v>
      </c>
      <c r="AY3656" s="245" t="s">
        <v>212</v>
      </c>
    </row>
    <row r="3657" s="14" customFormat="1">
      <c r="A3657" s="14"/>
      <c r="B3657" s="235"/>
      <c r="C3657" s="236"/>
      <c r="D3657" s="226" t="s">
        <v>221</v>
      </c>
      <c r="E3657" s="237" t="s">
        <v>19</v>
      </c>
      <c r="F3657" s="238" t="s">
        <v>1006</v>
      </c>
      <c r="G3657" s="236"/>
      <c r="H3657" s="239">
        <v>-1.8</v>
      </c>
      <c r="I3657" s="240"/>
      <c r="J3657" s="236"/>
      <c r="K3657" s="236"/>
      <c r="L3657" s="241"/>
      <c r="M3657" s="242"/>
      <c r="N3657" s="243"/>
      <c r="O3657" s="243"/>
      <c r="P3657" s="243"/>
      <c r="Q3657" s="243"/>
      <c r="R3657" s="243"/>
      <c r="S3657" s="243"/>
      <c r="T3657" s="244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T3657" s="245" t="s">
        <v>221</v>
      </c>
      <c r="AU3657" s="245" t="s">
        <v>78</v>
      </c>
      <c r="AV3657" s="14" t="s">
        <v>78</v>
      </c>
      <c r="AW3657" s="14" t="s">
        <v>31</v>
      </c>
      <c r="AX3657" s="14" t="s">
        <v>69</v>
      </c>
      <c r="AY3657" s="245" t="s">
        <v>212</v>
      </c>
    </row>
    <row r="3658" s="13" customFormat="1">
      <c r="A3658" s="13"/>
      <c r="B3658" s="224"/>
      <c r="C3658" s="225"/>
      <c r="D3658" s="226" t="s">
        <v>221</v>
      </c>
      <c r="E3658" s="227" t="s">
        <v>19</v>
      </c>
      <c r="F3658" s="228" t="s">
        <v>2275</v>
      </c>
      <c r="G3658" s="225"/>
      <c r="H3658" s="227" t="s">
        <v>19</v>
      </c>
      <c r="I3658" s="229"/>
      <c r="J3658" s="225"/>
      <c r="K3658" s="225"/>
      <c r="L3658" s="230"/>
      <c r="M3658" s="231"/>
      <c r="N3658" s="232"/>
      <c r="O3658" s="232"/>
      <c r="P3658" s="232"/>
      <c r="Q3658" s="232"/>
      <c r="R3658" s="232"/>
      <c r="S3658" s="232"/>
      <c r="T3658" s="23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34" t="s">
        <v>221</v>
      </c>
      <c r="AU3658" s="234" t="s">
        <v>78</v>
      </c>
      <c r="AV3658" s="13" t="s">
        <v>74</v>
      </c>
      <c r="AW3658" s="13" t="s">
        <v>31</v>
      </c>
      <c r="AX3658" s="13" t="s">
        <v>69</v>
      </c>
      <c r="AY3658" s="234" t="s">
        <v>212</v>
      </c>
    </row>
    <row r="3659" s="14" customFormat="1">
      <c r="A3659" s="14"/>
      <c r="B3659" s="235"/>
      <c r="C3659" s="236"/>
      <c r="D3659" s="226" t="s">
        <v>221</v>
      </c>
      <c r="E3659" s="237" t="s">
        <v>19</v>
      </c>
      <c r="F3659" s="238" t="s">
        <v>2276</v>
      </c>
      <c r="G3659" s="236"/>
      <c r="H3659" s="239">
        <v>71.828000000000003</v>
      </c>
      <c r="I3659" s="240"/>
      <c r="J3659" s="236"/>
      <c r="K3659" s="236"/>
      <c r="L3659" s="241"/>
      <c r="M3659" s="242"/>
      <c r="N3659" s="243"/>
      <c r="O3659" s="243"/>
      <c r="P3659" s="243"/>
      <c r="Q3659" s="243"/>
      <c r="R3659" s="243"/>
      <c r="S3659" s="243"/>
      <c r="T3659" s="244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45" t="s">
        <v>221</v>
      </c>
      <c r="AU3659" s="245" t="s">
        <v>78</v>
      </c>
      <c r="AV3659" s="14" t="s">
        <v>78</v>
      </c>
      <c r="AW3659" s="14" t="s">
        <v>31</v>
      </c>
      <c r="AX3659" s="14" t="s">
        <v>69</v>
      </c>
      <c r="AY3659" s="245" t="s">
        <v>212</v>
      </c>
    </row>
    <row r="3660" s="13" customFormat="1">
      <c r="A3660" s="13"/>
      <c r="B3660" s="224"/>
      <c r="C3660" s="225"/>
      <c r="D3660" s="226" t="s">
        <v>221</v>
      </c>
      <c r="E3660" s="227" t="s">
        <v>19</v>
      </c>
      <c r="F3660" s="228" t="s">
        <v>296</v>
      </c>
      <c r="G3660" s="225"/>
      <c r="H3660" s="227" t="s">
        <v>19</v>
      </c>
      <c r="I3660" s="229"/>
      <c r="J3660" s="225"/>
      <c r="K3660" s="225"/>
      <c r="L3660" s="230"/>
      <c r="M3660" s="231"/>
      <c r="N3660" s="232"/>
      <c r="O3660" s="232"/>
      <c r="P3660" s="232"/>
      <c r="Q3660" s="232"/>
      <c r="R3660" s="232"/>
      <c r="S3660" s="232"/>
      <c r="T3660" s="23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34" t="s">
        <v>221</v>
      </c>
      <c r="AU3660" s="234" t="s">
        <v>78</v>
      </c>
      <c r="AV3660" s="13" t="s">
        <v>74</v>
      </c>
      <c r="AW3660" s="13" t="s">
        <v>31</v>
      </c>
      <c r="AX3660" s="13" t="s">
        <v>69</v>
      </c>
      <c r="AY3660" s="234" t="s">
        <v>212</v>
      </c>
    </row>
    <row r="3661" s="14" customFormat="1">
      <c r="A3661" s="14"/>
      <c r="B3661" s="235"/>
      <c r="C3661" s="236"/>
      <c r="D3661" s="226" t="s">
        <v>221</v>
      </c>
      <c r="E3661" s="237" t="s">
        <v>19</v>
      </c>
      <c r="F3661" s="238" t="s">
        <v>1006</v>
      </c>
      <c r="G3661" s="236"/>
      <c r="H3661" s="239">
        <v>-1.8</v>
      </c>
      <c r="I3661" s="240"/>
      <c r="J3661" s="236"/>
      <c r="K3661" s="236"/>
      <c r="L3661" s="241"/>
      <c r="M3661" s="242"/>
      <c r="N3661" s="243"/>
      <c r="O3661" s="243"/>
      <c r="P3661" s="243"/>
      <c r="Q3661" s="243"/>
      <c r="R3661" s="243"/>
      <c r="S3661" s="243"/>
      <c r="T3661" s="244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45" t="s">
        <v>221</v>
      </c>
      <c r="AU3661" s="245" t="s">
        <v>78</v>
      </c>
      <c r="AV3661" s="14" t="s">
        <v>78</v>
      </c>
      <c r="AW3661" s="14" t="s">
        <v>31</v>
      </c>
      <c r="AX3661" s="14" t="s">
        <v>69</v>
      </c>
      <c r="AY3661" s="245" t="s">
        <v>212</v>
      </c>
    </row>
    <row r="3662" s="13" customFormat="1">
      <c r="A3662" s="13"/>
      <c r="B3662" s="224"/>
      <c r="C3662" s="225"/>
      <c r="D3662" s="226" t="s">
        <v>221</v>
      </c>
      <c r="E3662" s="227" t="s">
        <v>19</v>
      </c>
      <c r="F3662" s="228" t="s">
        <v>2277</v>
      </c>
      <c r="G3662" s="225"/>
      <c r="H3662" s="227" t="s">
        <v>19</v>
      </c>
      <c r="I3662" s="229"/>
      <c r="J3662" s="225"/>
      <c r="K3662" s="225"/>
      <c r="L3662" s="230"/>
      <c r="M3662" s="231"/>
      <c r="N3662" s="232"/>
      <c r="O3662" s="232"/>
      <c r="P3662" s="232"/>
      <c r="Q3662" s="232"/>
      <c r="R3662" s="232"/>
      <c r="S3662" s="232"/>
      <c r="T3662" s="233"/>
      <c r="U3662" s="13"/>
      <c r="V3662" s="13"/>
      <c r="W3662" s="13"/>
      <c r="X3662" s="13"/>
      <c r="Y3662" s="13"/>
      <c r="Z3662" s="13"/>
      <c r="AA3662" s="13"/>
      <c r="AB3662" s="13"/>
      <c r="AC3662" s="13"/>
      <c r="AD3662" s="13"/>
      <c r="AE3662" s="13"/>
      <c r="AT3662" s="234" t="s">
        <v>221</v>
      </c>
      <c r="AU3662" s="234" t="s">
        <v>78</v>
      </c>
      <c r="AV3662" s="13" t="s">
        <v>74</v>
      </c>
      <c r="AW3662" s="13" t="s">
        <v>31</v>
      </c>
      <c r="AX3662" s="13" t="s">
        <v>69</v>
      </c>
      <c r="AY3662" s="234" t="s">
        <v>212</v>
      </c>
    </row>
    <row r="3663" s="14" customFormat="1">
      <c r="A3663" s="14"/>
      <c r="B3663" s="235"/>
      <c r="C3663" s="236"/>
      <c r="D3663" s="226" t="s">
        <v>221</v>
      </c>
      <c r="E3663" s="237" t="s">
        <v>19</v>
      </c>
      <c r="F3663" s="238" t="s">
        <v>2278</v>
      </c>
      <c r="G3663" s="236"/>
      <c r="H3663" s="239">
        <v>51.695</v>
      </c>
      <c r="I3663" s="240"/>
      <c r="J3663" s="236"/>
      <c r="K3663" s="236"/>
      <c r="L3663" s="241"/>
      <c r="M3663" s="242"/>
      <c r="N3663" s="243"/>
      <c r="O3663" s="243"/>
      <c r="P3663" s="243"/>
      <c r="Q3663" s="243"/>
      <c r="R3663" s="243"/>
      <c r="S3663" s="243"/>
      <c r="T3663" s="24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45" t="s">
        <v>221</v>
      </c>
      <c r="AU3663" s="245" t="s">
        <v>78</v>
      </c>
      <c r="AV3663" s="14" t="s">
        <v>78</v>
      </c>
      <c r="AW3663" s="14" t="s">
        <v>31</v>
      </c>
      <c r="AX3663" s="14" t="s">
        <v>69</v>
      </c>
      <c r="AY3663" s="245" t="s">
        <v>212</v>
      </c>
    </row>
    <row r="3664" s="13" customFormat="1">
      <c r="A3664" s="13"/>
      <c r="B3664" s="224"/>
      <c r="C3664" s="225"/>
      <c r="D3664" s="226" t="s">
        <v>221</v>
      </c>
      <c r="E3664" s="227" t="s">
        <v>19</v>
      </c>
      <c r="F3664" s="228" t="s">
        <v>296</v>
      </c>
      <c r="G3664" s="225"/>
      <c r="H3664" s="227" t="s">
        <v>19</v>
      </c>
      <c r="I3664" s="229"/>
      <c r="J3664" s="225"/>
      <c r="K3664" s="225"/>
      <c r="L3664" s="230"/>
      <c r="M3664" s="231"/>
      <c r="N3664" s="232"/>
      <c r="O3664" s="232"/>
      <c r="P3664" s="232"/>
      <c r="Q3664" s="232"/>
      <c r="R3664" s="232"/>
      <c r="S3664" s="232"/>
      <c r="T3664" s="23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34" t="s">
        <v>221</v>
      </c>
      <c r="AU3664" s="234" t="s">
        <v>78</v>
      </c>
      <c r="AV3664" s="13" t="s">
        <v>74</v>
      </c>
      <c r="AW3664" s="13" t="s">
        <v>31</v>
      </c>
      <c r="AX3664" s="13" t="s">
        <v>69</v>
      </c>
      <c r="AY3664" s="234" t="s">
        <v>212</v>
      </c>
    </row>
    <row r="3665" s="14" customFormat="1">
      <c r="A3665" s="14"/>
      <c r="B3665" s="235"/>
      <c r="C3665" s="236"/>
      <c r="D3665" s="226" t="s">
        <v>221</v>
      </c>
      <c r="E3665" s="237" t="s">
        <v>19</v>
      </c>
      <c r="F3665" s="238" t="s">
        <v>1006</v>
      </c>
      <c r="G3665" s="236"/>
      <c r="H3665" s="239">
        <v>-1.8</v>
      </c>
      <c r="I3665" s="240"/>
      <c r="J3665" s="236"/>
      <c r="K3665" s="236"/>
      <c r="L3665" s="241"/>
      <c r="M3665" s="242"/>
      <c r="N3665" s="243"/>
      <c r="O3665" s="243"/>
      <c r="P3665" s="243"/>
      <c r="Q3665" s="243"/>
      <c r="R3665" s="243"/>
      <c r="S3665" s="243"/>
      <c r="T3665" s="24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T3665" s="245" t="s">
        <v>221</v>
      </c>
      <c r="AU3665" s="245" t="s">
        <v>78</v>
      </c>
      <c r="AV3665" s="14" t="s">
        <v>78</v>
      </c>
      <c r="AW3665" s="14" t="s">
        <v>31</v>
      </c>
      <c r="AX3665" s="14" t="s">
        <v>69</v>
      </c>
      <c r="AY3665" s="245" t="s">
        <v>212</v>
      </c>
    </row>
    <row r="3666" s="13" customFormat="1">
      <c r="A3666" s="13"/>
      <c r="B3666" s="224"/>
      <c r="C3666" s="225"/>
      <c r="D3666" s="226" t="s">
        <v>221</v>
      </c>
      <c r="E3666" s="227" t="s">
        <v>19</v>
      </c>
      <c r="F3666" s="228" t="s">
        <v>2281</v>
      </c>
      <c r="G3666" s="225"/>
      <c r="H3666" s="227" t="s">
        <v>19</v>
      </c>
      <c r="I3666" s="229"/>
      <c r="J3666" s="225"/>
      <c r="K3666" s="225"/>
      <c r="L3666" s="230"/>
      <c r="M3666" s="231"/>
      <c r="N3666" s="232"/>
      <c r="O3666" s="232"/>
      <c r="P3666" s="232"/>
      <c r="Q3666" s="232"/>
      <c r="R3666" s="232"/>
      <c r="S3666" s="232"/>
      <c r="T3666" s="233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34" t="s">
        <v>221</v>
      </c>
      <c r="AU3666" s="234" t="s">
        <v>78</v>
      </c>
      <c r="AV3666" s="13" t="s">
        <v>74</v>
      </c>
      <c r="AW3666" s="13" t="s">
        <v>31</v>
      </c>
      <c r="AX3666" s="13" t="s">
        <v>69</v>
      </c>
      <c r="AY3666" s="234" t="s">
        <v>212</v>
      </c>
    </row>
    <row r="3667" s="14" customFormat="1">
      <c r="A3667" s="14"/>
      <c r="B3667" s="235"/>
      <c r="C3667" s="236"/>
      <c r="D3667" s="226" t="s">
        <v>221</v>
      </c>
      <c r="E3667" s="237" t="s">
        <v>19</v>
      </c>
      <c r="F3667" s="238" t="s">
        <v>2282</v>
      </c>
      <c r="G3667" s="236"/>
      <c r="H3667" s="239">
        <v>44.517000000000003</v>
      </c>
      <c r="I3667" s="240"/>
      <c r="J3667" s="236"/>
      <c r="K3667" s="236"/>
      <c r="L3667" s="241"/>
      <c r="M3667" s="242"/>
      <c r="N3667" s="243"/>
      <c r="O3667" s="243"/>
      <c r="P3667" s="243"/>
      <c r="Q3667" s="243"/>
      <c r="R3667" s="243"/>
      <c r="S3667" s="243"/>
      <c r="T3667" s="244"/>
      <c r="U3667" s="14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T3667" s="245" t="s">
        <v>221</v>
      </c>
      <c r="AU3667" s="245" t="s">
        <v>78</v>
      </c>
      <c r="AV3667" s="14" t="s">
        <v>78</v>
      </c>
      <c r="AW3667" s="14" t="s">
        <v>31</v>
      </c>
      <c r="AX3667" s="14" t="s">
        <v>69</v>
      </c>
      <c r="AY3667" s="245" t="s">
        <v>212</v>
      </c>
    </row>
    <row r="3668" s="13" customFormat="1">
      <c r="A3668" s="13"/>
      <c r="B3668" s="224"/>
      <c r="C3668" s="225"/>
      <c r="D3668" s="226" t="s">
        <v>221</v>
      </c>
      <c r="E3668" s="227" t="s">
        <v>19</v>
      </c>
      <c r="F3668" s="228" t="s">
        <v>296</v>
      </c>
      <c r="G3668" s="225"/>
      <c r="H3668" s="227" t="s">
        <v>19</v>
      </c>
      <c r="I3668" s="229"/>
      <c r="J3668" s="225"/>
      <c r="K3668" s="225"/>
      <c r="L3668" s="230"/>
      <c r="M3668" s="231"/>
      <c r="N3668" s="232"/>
      <c r="O3668" s="232"/>
      <c r="P3668" s="232"/>
      <c r="Q3668" s="232"/>
      <c r="R3668" s="232"/>
      <c r="S3668" s="232"/>
      <c r="T3668" s="233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34" t="s">
        <v>221</v>
      </c>
      <c r="AU3668" s="234" t="s">
        <v>78</v>
      </c>
      <c r="AV3668" s="13" t="s">
        <v>74</v>
      </c>
      <c r="AW3668" s="13" t="s">
        <v>31</v>
      </c>
      <c r="AX3668" s="13" t="s">
        <v>69</v>
      </c>
      <c r="AY3668" s="234" t="s">
        <v>212</v>
      </c>
    </row>
    <row r="3669" s="14" customFormat="1">
      <c r="A3669" s="14"/>
      <c r="B3669" s="235"/>
      <c r="C3669" s="236"/>
      <c r="D3669" s="226" t="s">
        <v>221</v>
      </c>
      <c r="E3669" s="237" t="s">
        <v>19</v>
      </c>
      <c r="F3669" s="238" t="s">
        <v>1006</v>
      </c>
      <c r="G3669" s="236"/>
      <c r="H3669" s="239">
        <v>-1.8</v>
      </c>
      <c r="I3669" s="240"/>
      <c r="J3669" s="236"/>
      <c r="K3669" s="236"/>
      <c r="L3669" s="241"/>
      <c r="M3669" s="242"/>
      <c r="N3669" s="243"/>
      <c r="O3669" s="243"/>
      <c r="P3669" s="243"/>
      <c r="Q3669" s="243"/>
      <c r="R3669" s="243"/>
      <c r="S3669" s="243"/>
      <c r="T3669" s="244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45" t="s">
        <v>221</v>
      </c>
      <c r="AU3669" s="245" t="s">
        <v>78</v>
      </c>
      <c r="AV3669" s="14" t="s">
        <v>78</v>
      </c>
      <c r="AW3669" s="14" t="s">
        <v>31</v>
      </c>
      <c r="AX3669" s="14" t="s">
        <v>69</v>
      </c>
      <c r="AY3669" s="245" t="s">
        <v>212</v>
      </c>
    </row>
    <row r="3670" s="14" customFormat="1">
      <c r="A3670" s="14"/>
      <c r="B3670" s="235"/>
      <c r="C3670" s="236"/>
      <c r="D3670" s="226" t="s">
        <v>221</v>
      </c>
      <c r="E3670" s="237" t="s">
        <v>19</v>
      </c>
      <c r="F3670" s="238" t="s">
        <v>1038</v>
      </c>
      <c r="G3670" s="236"/>
      <c r="H3670" s="239">
        <v>-3.2000000000000002</v>
      </c>
      <c r="I3670" s="240"/>
      <c r="J3670" s="236"/>
      <c r="K3670" s="236"/>
      <c r="L3670" s="241"/>
      <c r="M3670" s="242"/>
      <c r="N3670" s="243"/>
      <c r="O3670" s="243"/>
      <c r="P3670" s="243"/>
      <c r="Q3670" s="243"/>
      <c r="R3670" s="243"/>
      <c r="S3670" s="243"/>
      <c r="T3670" s="24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T3670" s="245" t="s">
        <v>221</v>
      </c>
      <c r="AU3670" s="245" t="s">
        <v>78</v>
      </c>
      <c r="AV3670" s="14" t="s">
        <v>78</v>
      </c>
      <c r="AW3670" s="14" t="s">
        <v>31</v>
      </c>
      <c r="AX3670" s="14" t="s">
        <v>69</v>
      </c>
      <c r="AY3670" s="245" t="s">
        <v>212</v>
      </c>
    </row>
    <row r="3671" s="14" customFormat="1">
      <c r="A3671" s="14"/>
      <c r="B3671" s="235"/>
      <c r="C3671" s="236"/>
      <c r="D3671" s="226" t="s">
        <v>221</v>
      </c>
      <c r="E3671" s="237" t="s">
        <v>19</v>
      </c>
      <c r="F3671" s="238" t="s">
        <v>2283</v>
      </c>
      <c r="G3671" s="236"/>
      <c r="H3671" s="239">
        <v>-1.875</v>
      </c>
      <c r="I3671" s="240"/>
      <c r="J3671" s="236"/>
      <c r="K3671" s="236"/>
      <c r="L3671" s="241"/>
      <c r="M3671" s="242"/>
      <c r="N3671" s="243"/>
      <c r="O3671" s="243"/>
      <c r="P3671" s="243"/>
      <c r="Q3671" s="243"/>
      <c r="R3671" s="243"/>
      <c r="S3671" s="243"/>
      <c r="T3671" s="244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45" t="s">
        <v>221</v>
      </c>
      <c r="AU3671" s="245" t="s">
        <v>78</v>
      </c>
      <c r="AV3671" s="14" t="s">
        <v>78</v>
      </c>
      <c r="AW3671" s="14" t="s">
        <v>31</v>
      </c>
      <c r="AX3671" s="14" t="s">
        <v>69</v>
      </c>
      <c r="AY3671" s="245" t="s">
        <v>212</v>
      </c>
    </row>
    <row r="3672" s="13" customFormat="1">
      <c r="A3672" s="13"/>
      <c r="B3672" s="224"/>
      <c r="C3672" s="225"/>
      <c r="D3672" s="226" t="s">
        <v>221</v>
      </c>
      <c r="E3672" s="227" t="s">
        <v>19</v>
      </c>
      <c r="F3672" s="228" t="s">
        <v>2284</v>
      </c>
      <c r="G3672" s="225"/>
      <c r="H3672" s="227" t="s">
        <v>19</v>
      </c>
      <c r="I3672" s="229"/>
      <c r="J3672" s="225"/>
      <c r="K3672" s="225"/>
      <c r="L3672" s="230"/>
      <c r="M3672" s="231"/>
      <c r="N3672" s="232"/>
      <c r="O3672" s="232"/>
      <c r="P3672" s="232"/>
      <c r="Q3672" s="232"/>
      <c r="R3672" s="232"/>
      <c r="S3672" s="232"/>
      <c r="T3672" s="233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34" t="s">
        <v>221</v>
      </c>
      <c r="AU3672" s="234" t="s">
        <v>78</v>
      </c>
      <c r="AV3672" s="13" t="s">
        <v>74</v>
      </c>
      <c r="AW3672" s="13" t="s">
        <v>31</v>
      </c>
      <c r="AX3672" s="13" t="s">
        <v>69</v>
      </c>
      <c r="AY3672" s="234" t="s">
        <v>212</v>
      </c>
    </row>
    <row r="3673" s="14" customFormat="1">
      <c r="A3673" s="14"/>
      <c r="B3673" s="235"/>
      <c r="C3673" s="236"/>
      <c r="D3673" s="226" t="s">
        <v>221</v>
      </c>
      <c r="E3673" s="237" t="s">
        <v>19</v>
      </c>
      <c r="F3673" s="238" t="s">
        <v>2285</v>
      </c>
      <c r="G3673" s="236"/>
      <c r="H3673" s="239">
        <v>23.350999999999999</v>
      </c>
      <c r="I3673" s="240"/>
      <c r="J3673" s="236"/>
      <c r="K3673" s="236"/>
      <c r="L3673" s="241"/>
      <c r="M3673" s="242"/>
      <c r="N3673" s="243"/>
      <c r="O3673" s="243"/>
      <c r="P3673" s="243"/>
      <c r="Q3673" s="243"/>
      <c r="R3673" s="243"/>
      <c r="S3673" s="243"/>
      <c r="T3673" s="244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45" t="s">
        <v>221</v>
      </c>
      <c r="AU3673" s="245" t="s">
        <v>78</v>
      </c>
      <c r="AV3673" s="14" t="s">
        <v>78</v>
      </c>
      <c r="AW3673" s="14" t="s">
        <v>31</v>
      </c>
      <c r="AX3673" s="14" t="s">
        <v>69</v>
      </c>
      <c r="AY3673" s="245" t="s">
        <v>212</v>
      </c>
    </row>
    <row r="3674" s="13" customFormat="1">
      <c r="A3674" s="13"/>
      <c r="B3674" s="224"/>
      <c r="C3674" s="225"/>
      <c r="D3674" s="226" t="s">
        <v>221</v>
      </c>
      <c r="E3674" s="227" t="s">
        <v>19</v>
      </c>
      <c r="F3674" s="228" t="s">
        <v>296</v>
      </c>
      <c r="G3674" s="225"/>
      <c r="H3674" s="227" t="s">
        <v>19</v>
      </c>
      <c r="I3674" s="229"/>
      <c r="J3674" s="225"/>
      <c r="K3674" s="225"/>
      <c r="L3674" s="230"/>
      <c r="M3674" s="231"/>
      <c r="N3674" s="232"/>
      <c r="O3674" s="232"/>
      <c r="P3674" s="232"/>
      <c r="Q3674" s="232"/>
      <c r="R3674" s="232"/>
      <c r="S3674" s="232"/>
      <c r="T3674" s="233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34" t="s">
        <v>221</v>
      </c>
      <c r="AU3674" s="234" t="s">
        <v>78</v>
      </c>
      <c r="AV3674" s="13" t="s">
        <v>74</v>
      </c>
      <c r="AW3674" s="13" t="s">
        <v>31</v>
      </c>
      <c r="AX3674" s="13" t="s">
        <v>69</v>
      </c>
      <c r="AY3674" s="234" t="s">
        <v>212</v>
      </c>
    </row>
    <row r="3675" s="14" customFormat="1">
      <c r="A3675" s="14"/>
      <c r="B3675" s="235"/>
      <c r="C3675" s="236"/>
      <c r="D3675" s="226" t="s">
        <v>221</v>
      </c>
      <c r="E3675" s="237" t="s">
        <v>19</v>
      </c>
      <c r="F3675" s="238" t="s">
        <v>999</v>
      </c>
      <c r="G3675" s="236"/>
      <c r="H3675" s="239">
        <v>-1.6000000000000001</v>
      </c>
      <c r="I3675" s="240"/>
      <c r="J3675" s="236"/>
      <c r="K3675" s="236"/>
      <c r="L3675" s="241"/>
      <c r="M3675" s="242"/>
      <c r="N3675" s="243"/>
      <c r="O3675" s="243"/>
      <c r="P3675" s="243"/>
      <c r="Q3675" s="243"/>
      <c r="R3675" s="243"/>
      <c r="S3675" s="243"/>
      <c r="T3675" s="24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45" t="s">
        <v>221</v>
      </c>
      <c r="AU3675" s="245" t="s">
        <v>78</v>
      </c>
      <c r="AV3675" s="14" t="s">
        <v>78</v>
      </c>
      <c r="AW3675" s="14" t="s">
        <v>31</v>
      </c>
      <c r="AX3675" s="14" t="s">
        <v>69</v>
      </c>
      <c r="AY3675" s="245" t="s">
        <v>212</v>
      </c>
    </row>
    <row r="3676" s="13" customFormat="1">
      <c r="A3676" s="13"/>
      <c r="B3676" s="224"/>
      <c r="C3676" s="225"/>
      <c r="D3676" s="226" t="s">
        <v>221</v>
      </c>
      <c r="E3676" s="227" t="s">
        <v>19</v>
      </c>
      <c r="F3676" s="228" t="s">
        <v>2286</v>
      </c>
      <c r="G3676" s="225"/>
      <c r="H3676" s="227" t="s">
        <v>19</v>
      </c>
      <c r="I3676" s="229"/>
      <c r="J3676" s="225"/>
      <c r="K3676" s="225"/>
      <c r="L3676" s="230"/>
      <c r="M3676" s="231"/>
      <c r="N3676" s="232"/>
      <c r="O3676" s="232"/>
      <c r="P3676" s="232"/>
      <c r="Q3676" s="232"/>
      <c r="R3676" s="232"/>
      <c r="S3676" s="232"/>
      <c r="T3676" s="233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34" t="s">
        <v>221</v>
      </c>
      <c r="AU3676" s="234" t="s">
        <v>78</v>
      </c>
      <c r="AV3676" s="13" t="s">
        <v>74</v>
      </c>
      <c r="AW3676" s="13" t="s">
        <v>31</v>
      </c>
      <c r="AX3676" s="13" t="s">
        <v>69</v>
      </c>
      <c r="AY3676" s="234" t="s">
        <v>212</v>
      </c>
    </row>
    <row r="3677" s="14" customFormat="1">
      <c r="A3677" s="14"/>
      <c r="B3677" s="235"/>
      <c r="C3677" s="236"/>
      <c r="D3677" s="226" t="s">
        <v>221</v>
      </c>
      <c r="E3677" s="237" t="s">
        <v>19</v>
      </c>
      <c r="F3677" s="238" t="s">
        <v>2287</v>
      </c>
      <c r="G3677" s="236"/>
      <c r="H3677" s="239">
        <v>54.064</v>
      </c>
      <c r="I3677" s="240"/>
      <c r="J3677" s="236"/>
      <c r="K3677" s="236"/>
      <c r="L3677" s="241"/>
      <c r="M3677" s="242"/>
      <c r="N3677" s="243"/>
      <c r="O3677" s="243"/>
      <c r="P3677" s="243"/>
      <c r="Q3677" s="243"/>
      <c r="R3677" s="243"/>
      <c r="S3677" s="243"/>
      <c r="T3677" s="244"/>
      <c r="U3677" s="14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T3677" s="245" t="s">
        <v>221</v>
      </c>
      <c r="AU3677" s="245" t="s">
        <v>78</v>
      </c>
      <c r="AV3677" s="14" t="s">
        <v>78</v>
      </c>
      <c r="AW3677" s="14" t="s">
        <v>31</v>
      </c>
      <c r="AX3677" s="14" t="s">
        <v>69</v>
      </c>
      <c r="AY3677" s="245" t="s">
        <v>212</v>
      </c>
    </row>
    <row r="3678" s="13" customFormat="1">
      <c r="A3678" s="13"/>
      <c r="B3678" s="224"/>
      <c r="C3678" s="225"/>
      <c r="D3678" s="226" t="s">
        <v>221</v>
      </c>
      <c r="E3678" s="227" t="s">
        <v>19</v>
      </c>
      <c r="F3678" s="228" t="s">
        <v>296</v>
      </c>
      <c r="G3678" s="225"/>
      <c r="H3678" s="227" t="s">
        <v>19</v>
      </c>
      <c r="I3678" s="229"/>
      <c r="J3678" s="225"/>
      <c r="K3678" s="225"/>
      <c r="L3678" s="230"/>
      <c r="M3678" s="231"/>
      <c r="N3678" s="232"/>
      <c r="O3678" s="232"/>
      <c r="P3678" s="232"/>
      <c r="Q3678" s="232"/>
      <c r="R3678" s="232"/>
      <c r="S3678" s="232"/>
      <c r="T3678" s="233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34" t="s">
        <v>221</v>
      </c>
      <c r="AU3678" s="234" t="s">
        <v>78</v>
      </c>
      <c r="AV3678" s="13" t="s">
        <v>74</v>
      </c>
      <c r="AW3678" s="13" t="s">
        <v>31</v>
      </c>
      <c r="AX3678" s="13" t="s">
        <v>69</v>
      </c>
      <c r="AY3678" s="234" t="s">
        <v>212</v>
      </c>
    </row>
    <row r="3679" s="14" customFormat="1">
      <c r="A3679" s="14"/>
      <c r="B3679" s="235"/>
      <c r="C3679" s="236"/>
      <c r="D3679" s="226" t="s">
        <v>221</v>
      </c>
      <c r="E3679" s="237" t="s">
        <v>19</v>
      </c>
      <c r="F3679" s="238" t="s">
        <v>1006</v>
      </c>
      <c r="G3679" s="236"/>
      <c r="H3679" s="239">
        <v>-1.8</v>
      </c>
      <c r="I3679" s="240"/>
      <c r="J3679" s="236"/>
      <c r="K3679" s="236"/>
      <c r="L3679" s="241"/>
      <c r="M3679" s="242"/>
      <c r="N3679" s="243"/>
      <c r="O3679" s="243"/>
      <c r="P3679" s="243"/>
      <c r="Q3679" s="243"/>
      <c r="R3679" s="243"/>
      <c r="S3679" s="243"/>
      <c r="T3679" s="24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T3679" s="245" t="s">
        <v>221</v>
      </c>
      <c r="AU3679" s="245" t="s">
        <v>78</v>
      </c>
      <c r="AV3679" s="14" t="s">
        <v>78</v>
      </c>
      <c r="AW3679" s="14" t="s">
        <v>31</v>
      </c>
      <c r="AX3679" s="14" t="s">
        <v>69</v>
      </c>
      <c r="AY3679" s="245" t="s">
        <v>212</v>
      </c>
    </row>
    <row r="3680" s="14" customFormat="1">
      <c r="A3680" s="14"/>
      <c r="B3680" s="235"/>
      <c r="C3680" s="236"/>
      <c r="D3680" s="226" t="s">
        <v>221</v>
      </c>
      <c r="E3680" s="237" t="s">
        <v>19</v>
      </c>
      <c r="F3680" s="238" t="s">
        <v>1038</v>
      </c>
      <c r="G3680" s="236"/>
      <c r="H3680" s="239">
        <v>-3.2000000000000002</v>
      </c>
      <c r="I3680" s="240"/>
      <c r="J3680" s="236"/>
      <c r="K3680" s="236"/>
      <c r="L3680" s="241"/>
      <c r="M3680" s="242"/>
      <c r="N3680" s="243"/>
      <c r="O3680" s="243"/>
      <c r="P3680" s="243"/>
      <c r="Q3680" s="243"/>
      <c r="R3680" s="243"/>
      <c r="S3680" s="243"/>
      <c r="T3680" s="24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45" t="s">
        <v>221</v>
      </c>
      <c r="AU3680" s="245" t="s">
        <v>78</v>
      </c>
      <c r="AV3680" s="14" t="s">
        <v>78</v>
      </c>
      <c r="AW3680" s="14" t="s">
        <v>31</v>
      </c>
      <c r="AX3680" s="14" t="s">
        <v>69</v>
      </c>
      <c r="AY3680" s="245" t="s">
        <v>212</v>
      </c>
    </row>
    <row r="3681" s="14" customFormat="1">
      <c r="A3681" s="14"/>
      <c r="B3681" s="235"/>
      <c r="C3681" s="236"/>
      <c r="D3681" s="226" t="s">
        <v>221</v>
      </c>
      <c r="E3681" s="237" t="s">
        <v>19</v>
      </c>
      <c r="F3681" s="238" t="s">
        <v>991</v>
      </c>
      <c r="G3681" s="236"/>
      <c r="H3681" s="239">
        <v>-1.2</v>
      </c>
      <c r="I3681" s="240"/>
      <c r="J3681" s="236"/>
      <c r="K3681" s="236"/>
      <c r="L3681" s="241"/>
      <c r="M3681" s="242"/>
      <c r="N3681" s="243"/>
      <c r="O3681" s="243"/>
      <c r="P3681" s="243"/>
      <c r="Q3681" s="243"/>
      <c r="R3681" s="243"/>
      <c r="S3681" s="243"/>
      <c r="T3681" s="244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45" t="s">
        <v>221</v>
      </c>
      <c r="AU3681" s="245" t="s">
        <v>78</v>
      </c>
      <c r="AV3681" s="14" t="s">
        <v>78</v>
      </c>
      <c r="AW3681" s="14" t="s">
        <v>31</v>
      </c>
      <c r="AX3681" s="14" t="s">
        <v>69</v>
      </c>
      <c r="AY3681" s="245" t="s">
        <v>212</v>
      </c>
    </row>
    <row r="3682" s="14" customFormat="1">
      <c r="A3682" s="14"/>
      <c r="B3682" s="235"/>
      <c r="C3682" s="236"/>
      <c r="D3682" s="226" t="s">
        <v>221</v>
      </c>
      <c r="E3682" s="237" t="s">
        <v>19</v>
      </c>
      <c r="F3682" s="238" t="s">
        <v>2283</v>
      </c>
      <c r="G3682" s="236"/>
      <c r="H3682" s="239">
        <v>-1.875</v>
      </c>
      <c r="I3682" s="240"/>
      <c r="J3682" s="236"/>
      <c r="K3682" s="236"/>
      <c r="L3682" s="241"/>
      <c r="M3682" s="242"/>
      <c r="N3682" s="243"/>
      <c r="O3682" s="243"/>
      <c r="P3682" s="243"/>
      <c r="Q3682" s="243"/>
      <c r="R3682" s="243"/>
      <c r="S3682" s="243"/>
      <c r="T3682" s="24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45" t="s">
        <v>221</v>
      </c>
      <c r="AU3682" s="245" t="s">
        <v>78</v>
      </c>
      <c r="AV3682" s="14" t="s">
        <v>78</v>
      </c>
      <c r="AW3682" s="14" t="s">
        <v>31</v>
      </c>
      <c r="AX3682" s="14" t="s">
        <v>69</v>
      </c>
      <c r="AY3682" s="245" t="s">
        <v>212</v>
      </c>
    </row>
    <row r="3683" s="13" customFormat="1">
      <c r="A3683" s="13"/>
      <c r="B3683" s="224"/>
      <c r="C3683" s="225"/>
      <c r="D3683" s="226" t="s">
        <v>221</v>
      </c>
      <c r="E3683" s="227" t="s">
        <v>19</v>
      </c>
      <c r="F3683" s="228" t="s">
        <v>2288</v>
      </c>
      <c r="G3683" s="225"/>
      <c r="H3683" s="227" t="s">
        <v>19</v>
      </c>
      <c r="I3683" s="229"/>
      <c r="J3683" s="225"/>
      <c r="K3683" s="225"/>
      <c r="L3683" s="230"/>
      <c r="M3683" s="231"/>
      <c r="N3683" s="232"/>
      <c r="O3683" s="232"/>
      <c r="P3683" s="232"/>
      <c r="Q3683" s="232"/>
      <c r="R3683" s="232"/>
      <c r="S3683" s="232"/>
      <c r="T3683" s="23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34" t="s">
        <v>221</v>
      </c>
      <c r="AU3683" s="234" t="s">
        <v>78</v>
      </c>
      <c r="AV3683" s="13" t="s">
        <v>74</v>
      </c>
      <c r="AW3683" s="13" t="s">
        <v>31</v>
      </c>
      <c r="AX3683" s="13" t="s">
        <v>69</v>
      </c>
      <c r="AY3683" s="234" t="s">
        <v>212</v>
      </c>
    </row>
    <row r="3684" s="14" customFormat="1">
      <c r="A3684" s="14"/>
      <c r="B3684" s="235"/>
      <c r="C3684" s="236"/>
      <c r="D3684" s="226" t="s">
        <v>221</v>
      </c>
      <c r="E3684" s="237" t="s">
        <v>19</v>
      </c>
      <c r="F3684" s="238" t="s">
        <v>2289</v>
      </c>
      <c r="G3684" s="236"/>
      <c r="H3684" s="239">
        <v>39.381</v>
      </c>
      <c r="I3684" s="240"/>
      <c r="J3684" s="236"/>
      <c r="K3684" s="236"/>
      <c r="L3684" s="241"/>
      <c r="M3684" s="242"/>
      <c r="N3684" s="243"/>
      <c r="O3684" s="243"/>
      <c r="P3684" s="243"/>
      <c r="Q3684" s="243"/>
      <c r="R3684" s="243"/>
      <c r="S3684" s="243"/>
      <c r="T3684" s="24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45" t="s">
        <v>221</v>
      </c>
      <c r="AU3684" s="245" t="s">
        <v>78</v>
      </c>
      <c r="AV3684" s="14" t="s">
        <v>78</v>
      </c>
      <c r="AW3684" s="14" t="s">
        <v>31</v>
      </c>
      <c r="AX3684" s="14" t="s">
        <v>69</v>
      </c>
      <c r="AY3684" s="245" t="s">
        <v>212</v>
      </c>
    </row>
    <row r="3685" s="13" customFormat="1">
      <c r="A3685" s="13"/>
      <c r="B3685" s="224"/>
      <c r="C3685" s="225"/>
      <c r="D3685" s="226" t="s">
        <v>221</v>
      </c>
      <c r="E3685" s="227" t="s">
        <v>19</v>
      </c>
      <c r="F3685" s="228" t="s">
        <v>296</v>
      </c>
      <c r="G3685" s="225"/>
      <c r="H3685" s="227" t="s">
        <v>19</v>
      </c>
      <c r="I3685" s="229"/>
      <c r="J3685" s="225"/>
      <c r="K3685" s="225"/>
      <c r="L3685" s="230"/>
      <c r="M3685" s="231"/>
      <c r="N3685" s="232"/>
      <c r="O3685" s="232"/>
      <c r="P3685" s="232"/>
      <c r="Q3685" s="232"/>
      <c r="R3685" s="232"/>
      <c r="S3685" s="232"/>
      <c r="T3685" s="233"/>
      <c r="U3685" s="13"/>
      <c r="V3685" s="13"/>
      <c r="W3685" s="13"/>
      <c r="X3685" s="13"/>
      <c r="Y3685" s="13"/>
      <c r="Z3685" s="13"/>
      <c r="AA3685" s="13"/>
      <c r="AB3685" s="13"/>
      <c r="AC3685" s="13"/>
      <c r="AD3685" s="13"/>
      <c r="AE3685" s="13"/>
      <c r="AT3685" s="234" t="s">
        <v>221</v>
      </c>
      <c r="AU3685" s="234" t="s">
        <v>78</v>
      </c>
      <c r="AV3685" s="13" t="s">
        <v>74</v>
      </c>
      <c r="AW3685" s="13" t="s">
        <v>31</v>
      </c>
      <c r="AX3685" s="13" t="s">
        <v>69</v>
      </c>
      <c r="AY3685" s="234" t="s">
        <v>212</v>
      </c>
    </row>
    <row r="3686" s="14" customFormat="1">
      <c r="A3686" s="14"/>
      <c r="B3686" s="235"/>
      <c r="C3686" s="236"/>
      <c r="D3686" s="226" t="s">
        <v>221</v>
      </c>
      <c r="E3686" s="237" t="s">
        <v>19</v>
      </c>
      <c r="F3686" s="238" t="s">
        <v>999</v>
      </c>
      <c r="G3686" s="236"/>
      <c r="H3686" s="239">
        <v>-1.6000000000000001</v>
      </c>
      <c r="I3686" s="240"/>
      <c r="J3686" s="236"/>
      <c r="K3686" s="236"/>
      <c r="L3686" s="241"/>
      <c r="M3686" s="242"/>
      <c r="N3686" s="243"/>
      <c r="O3686" s="243"/>
      <c r="P3686" s="243"/>
      <c r="Q3686" s="243"/>
      <c r="R3686" s="243"/>
      <c r="S3686" s="243"/>
      <c r="T3686" s="24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45" t="s">
        <v>221</v>
      </c>
      <c r="AU3686" s="245" t="s">
        <v>78</v>
      </c>
      <c r="AV3686" s="14" t="s">
        <v>78</v>
      </c>
      <c r="AW3686" s="14" t="s">
        <v>31</v>
      </c>
      <c r="AX3686" s="14" t="s">
        <v>69</v>
      </c>
      <c r="AY3686" s="245" t="s">
        <v>212</v>
      </c>
    </row>
    <row r="3687" s="14" customFormat="1">
      <c r="A3687" s="14"/>
      <c r="B3687" s="235"/>
      <c r="C3687" s="236"/>
      <c r="D3687" s="226" t="s">
        <v>221</v>
      </c>
      <c r="E3687" s="237" t="s">
        <v>19</v>
      </c>
      <c r="F3687" s="238" t="s">
        <v>2151</v>
      </c>
      <c r="G3687" s="236"/>
      <c r="H3687" s="239">
        <v>-1.4379999999999999</v>
      </c>
      <c r="I3687" s="240"/>
      <c r="J3687" s="236"/>
      <c r="K3687" s="236"/>
      <c r="L3687" s="241"/>
      <c r="M3687" s="242"/>
      <c r="N3687" s="243"/>
      <c r="O3687" s="243"/>
      <c r="P3687" s="243"/>
      <c r="Q3687" s="243"/>
      <c r="R3687" s="243"/>
      <c r="S3687" s="243"/>
      <c r="T3687" s="244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T3687" s="245" t="s">
        <v>221</v>
      </c>
      <c r="AU3687" s="245" t="s">
        <v>78</v>
      </c>
      <c r="AV3687" s="14" t="s">
        <v>78</v>
      </c>
      <c r="AW3687" s="14" t="s">
        <v>31</v>
      </c>
      <c r="AX3687" s="14" t="s">
        <v>69</v>
      </c>
      <c r="AY3687" s="245" t="s">
        <v>212</v>
      </c>
    </row>
    <row r="3688" s="13" customFormat="1">
      <c r="A3688" s="13"/>
      <c r="B3688" s="224"/>
      <c r="C3688" s="225"/>
      <c r="D3688" s="226" t="s">
        <v>221</v>
      </c>
      <c r="E3688" s="227" t="s">
        <v>19</v>
      </c>
      <c r="F3688" s="228" t="s">
        <v>2135</v>
      </c>
      <c r="G3688" s="225"/>
      <c r="H3688" s="227" t="s">
        <v>19</v>
      </c>
      <c r="I3688" s="229"/>
      <c r="J3688" s="225"/>
      <c r="K3688" s="225"/>
      <c r="L3688" s="230"/>
      <c r="M3688" s="231"/>
      <c r="N3688" s="232"/>
      <c r="O3688" s="232"/>
      <c r="P3688" s="232"/>
      <c r="Q3688" s="232"/>
      <c r="R3688" s="232"/>
      <c r="S3688" s="232"/>
      <c r="T3688" s="233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34" t="s">
        <v>221</v>
      </c>
      <c r="AU3688" s="234" t="s">
        <v>78</v>
      </c>
      <c r="AV3688" s="13" t="s">
        <v>74</v>
      </c>
      <c r="AW3688" s="13" t="s">
        <v>31</v>
      </c>
      <c r="AX3688" s="13" t="s">
        <v>69</v>
      </c>
      <c r="AY3688" s="234" t="s">
        <v>212</v>
      </c>
    </row>
    <row r="3689" s="14" customFormat="1">
      <c r="A3689" s="14"/>
      <c r="B3689" s="235"/>
      <c r="C3689" s="236"/>
      <c r="D3689" s="226" t="s">
        <v>221</v>
      </c>
      <c r="E3689" s="237" t="s">
        <v>19</v>
      </c>
      <c r="F3689" s="238" t="s">
        <v>2136</v>
      </c>
      <c r="G3689" s="236"/>
      <c r="H3689" s="239">
        <v>171.27199999999999</v>
      </c>
      <c r="I3689" s="240"/>
      <c r="J3689" s="236"/>
      <c r="K3689" s="236"/>
      <c r="L3689" s="241"/>
      <c r="M3689" s="242"/>
      <c r="N3689" s="243"/>
      <c r="O3689" s="243"/>
      <c r="P3689" s="243"/>
      <c r="Q3689" s="243"/>
      <c r="R3689" s="243"/>
      <c r="S3689" s="243"/>
      <c r="T3689" s="244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45" t="s">
        <v>221</v>
      </c>
      <c r="AU3689" s="245" t="s">
        <v>78</v>
      </c>
      <c r="AV3689" s="14" t="s">
        <v>78</v>
      </c>
      <c r="AW3689" s="14" t="s">
        <v>31</v>
      </c>
      <c r="AX3689" s="14" t="s">
        <v>69</v>
      </c>
      <c r="AY3689" s="245" t="s">
        <v>212</v>
      </c>
    </row>
    <row r="3690" s="13" customFormat="1">
      <c r="A3690" s="13"/>
      <c r="B3690" s="224"/>
      <c r="C3690" s="225"/>
      <c r="D3690" s="226" t="s">
        <v>221</v>
      </c>
      <c r="E3690" s="227" t="s">
        <v>19</v>
      </c>
      <c r="F3690" s="228" t="s">
        <v>296</v>
      </c>
      <c r="G3690" s="225"/>
      <c r="H3690" s="227" t="s">
        <v>19</v>
      </c>
      <c r="I3690" s="229"/>
      <c r="J3690" s="225"/>
      <c r="K3690" s="225"/>
      <c r="L3690" s="230"/>
      <c r="M3690" s="231"/>
      <c r="N3690" s="232"/>
      <c r="O3690" s="232"/>
      <c r="P3690" s="232"/>
      <c r="Q3690" s="232"/>
      <c r="R3690" s="232"/>
      <c r="S3690" s="232"/>
      <c r="T3690" s="233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34" t="s">
        <v>221</v>
      </c>
      <c r="AU3690" s="234" t="s">
        <v>78</v>
      </c>
      <c r="AV3690" s="13" t="s">
        <v>74</v>
      </c>
      <c r="AW3690" s="13" t="s">
        <v>31</v>
      </c>
      <c r="AX3690" s="13" t="s">
        <v>69</v>
      </c>
      <c r="AY3690" s="234" t="s">
        <v>212</v>
      </c>
    </row>
    <row r="3691" s="14" customFormat="1">
      <c r="A3691" s="14"/>
      <c r="B3691" s="235"/>
      <c r="C3691" s="236"/>
      <c r="D3691" s="226" t="s">
        <v>221</v>
      </c>
      <c r="E3691" s="237" t="s">
        <v>19</v>
      </c>
      <c r="F3691" s="238" t="s">
        <v>2111</v>
      </c>
      <c r="G3691" s="236"/>
      <c r="H3691" s="239">
        <v>-3.5</v>
      </c>
      <c r="I3691" s="240"/>
      <c r="J3691" s="236"/>
      <c r="K3691" s="236"/>
      <c r="L3691" s="241"/>
      <c r="M3691" s="242"/>
      <c r="N3691" s="243"/>
      <c r="O3691" s="243"/>
      <c r="P3691" s="243"/>
      <c r="Q3691" s="243"/>
      <c r="R3691" s="243"/>
      <c r="S3691" s="243"/>
      <c r="T3691" s="24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T3691" s="245" t="s">
        <v>221</v>
      </c>
      <c r="AU3691" s="245" t="s">
        <v>78</v>
      </c>
      <c r="AV3691" s="14" t="s">
        <v>78</v>
      </c>
      <c r="AW3691" s="14" t="s">
        <v>31</v>
      </c>
      <c r="AX3691" s="14" t="s">
        <v>69</v>
      </c>
      <c r="AY3691" s="245" t="s">
        <v>212</v>
      </c>
    </row>
    <row r="3692" s="14" customFormat="1">
      <c r="A3692" s="14"/>
      <c r="B3692" s="235"/>
      <c r="C3692" s="236"/>
      <c r="D3692" s="226" t="s">
        <v>221</v>
      </c>
      <c r="E3692" s="237" t="s">
        <v>19</v>
      </c>
      <c r="F3692" s="238" t="s">
        <v>1096</v>
      </c>
      <c r="G3692" s="236"/>
      <c r="H3692" s="239">
        <v>-2</v>
      </c>
      <c r="I3692" s="240"/>
      <c r="J3692" s="236"/>
      <c r="K3692" s="236"/>
      <c r="L3692" s="241"/>
      <c r="M3692" s="242"/>
      <c r="N3692" s="243"/>
      <c r="O3692" s="243"/>
      <c r="P3692" s="243"/>
      <c r="Q3692" s="243"/>
      <c r="R3692" s="243"/>
      <c r="S3692" s="243"/>
      <c r="T3692" s="24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45" t="s">
        <v>221</v>
      </c>
      <c r="AU3692" s="245" t="s">
        <v>78</v>
      </c>
      <c r="AV3692" s="14" t="s">
        <v>78</v>
      </c>
      <c r="AW3692" s="14" t="s">
        <v>31</v>
      </c>
      <c r="AX3692" s="14" t="s">
        <v>69</v>
      </c>
      <c r="AY3692" s="245" t="s">
        <v>212</v>
      </c>
    </row>
    <row r="3693" s="14" customFormat="1">
      <c r="A3693" s="14"/>
      <c r="B3693" s="235"/>
      <c r="C3693" s="236"/>
      <c r="D3693" s="226" t="s">
        <v>221</v>
      </c>
      <c r="E3693" s="237" t="s">
        <v>19</v>
      </c>
      <c r="F3693" s="238" t="s">
        <v>1101</v>
      </c>
      <c r="G3693" s="236"/>
      <c r="H3693" s="239">
        <v>-2.5</v>
      </c>
      <c r="I3693" s="240"/>
      <c r="J3693" s="236"/>
      <c r="K3693" s="236"/>
      <c r="L3693" s="241"/>
      <c r="M3693" s="242"/>
      <c r="N3693" s="243"/>
      <c r="O3693" s="243"/>
      <c r="P3693" s="243"/>
      <c r="Q3693" s="243"/>
      <c r="R3693" s="243"/>
      <c r="S3693" s="243"/>
      <c r="T3693" s="244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45" t="s">
        <v>221</v>
      </c>
      <c r="AU3693" s="245" t="s">
        <v>78</v>
      </c>
      <c r="AV3693" s="14" t="s">
        <v>78</v>
      </c>
      <c r="AW3693" s="14" t="s">
        <v>31</v>
      </c>
      <c r="AX3693" s="14" t="s">
        <v>69</v>
      </c>
      <c r="AY3693" s="245" t="s">
        <v>212</v>
      </c>
    </row>
    <row r="3694" s="14" customFormat="1">
      <c r="A3694" s="14"/>
      <c r="B3694" s="235"/>
      <c r="C3694" s="236"/>
      <c r="D3694" s="226" t="s">
        <v>221</v>
      </c>
      <c r="E3694" s="237" t="s">
        <v>19</v>
      </c>
      <c r="F3694" s="238" t="s">
        <v>1006</v>
      </c>
      <c r="G3694" s="236"/>
      <c r="H3694" s="239">
        <v>-1.8</v>
      </c>
      <c r="I3694" s="240"/>
      <c r="J3694" s="236"/>
      <c r="K3694" s="236"/>
      <c r="L3694" s="241"/>
      <c r="M3694" s="242"/>
      <c r="N3694" s="243"/>
      <c r="O3694" s="243"/>
      <c r="P3694" s="243"/>
      <c r="Q3694" s="243"/>
      <c r="R3694" s="243"/>
      <c r="S3694" s="243"/>
      <c r="T3694" s="24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45" t="s">
        <v>221</v>
      </c>
      <c r="AU3694" s="245" t="s">
        <v>78</v>
      </c>
      <c r="AV3694" s="14" t="s">
        <v>78</v>
      </c>
      <c r="AW3694" s="14" t="s">
        <v>31</v>
      </c>
      <c r="AX3694" s="14" t="s">
        <v>69</v>
      </c>
      <c r="AY3694" s="245" t="s">
        <v>212</v>
      </c>
    </row>
    <row r="3695" s="14" customFormat="1">
      <c r="A3695" s="14"/>
      <c r="B3695" s="235"/>
      <c r="C3695" s="236"/>
      <c r="D3695" s="226" t="s">
        <v>221</v>
      </c>
      <c r="E3695" s="237" t="s">
        <v>19</v>
      </c>
      <c r="F3695" s="238" t="s">
        <v>2137</v>
      </c>
      <c r="G3695" s="236"/>
      <c r="H3695" s="239">
        <v>-45.363</v>
      </c>
      <c r="I3695" s="240"/>
      <c r="J3695" s="236"/>
      <c r="K3695" s="236"/>
      <c r="L3695" s="241"/>
      <c r="M3695" s="242"/>
      <c r="N3695" s="243"/>
      <c r="O3695" s="243"/>
      <c r="P3695" s="243"/>
      <c r="Q3695" s="243"/>
      <c r="R3695" s="243"/>
      <c r="S3695" s="243"/>
      <c r="T3695" s="244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T3695" s="245" t="s">
        <v>221</v>
      </c>
      <c r="AU3695" s="245" t="s">
        <v>78</v>
      </c>
      <c r="AV3695" s="14" t="s">
        <v>78</v>
      </c>
      <c r="AW3695" s="14" t="s">
        <v>31</v>
      </c>
      <c r="AX3695" s="14" t="s">
        <v>69</v>
      </c>
      <c r="AY3695" s="245" t="s">
        <v>212</v>
      </c>
    </row>
    <row r="3696" s="13" customFormat="1">
      <c r="A3696" s="13"/>
      <c r="B3696" s="224"/>
      <c r="C3696" s="225"/>
      <c r="D3696" s="226" t="s">
        <v>221</v>
      </c>
      <c r="E3696" s="227" t="s">
        <v>19</v>
      </c>
      <c r="F3696" s="228" t="s">
        <v>2292</v>
      </c>
      <c r="G3696" s="225"/>
      <c r="H3696" s="227" t="s">
        <v>19</v>
      </c>
      <c r="I3696" s="229"/>
      <c r="J3696" s="225"/>
      <c r="K3696" s="225"/>
      <c r="L3696" s="230"/>
      <c r="M3696" s="231"/>
      <c r="N3696" s="232"/>
      <c r="O3696" s="232"/>
      <c r="P3696" s="232"/>
      <c r="Q3696" s="232"/>
      <c r="R3696" s="232"/>
      <c r="S3696" s="232"/>
      <c r="T3696" s="233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34" t="s">
        <v>221</v>
      </c>
      <c r="AU3696" s="234" t="s">
        <v>78</v>
      </c>
      <c r="AV3696" s="13" t="s">
        <v>74</v>
      </c>
      <c r="AW3696" s="13" t="s">
        <v>31</v>
      </c>
      <c r="AX3696" s="13" t="s">
        <v>69</v>
      </c>
      <c r="AY3696" s="234" t="s">
        <v>212</v>
      </c>
    </row>
    <row r="3697" s="14" customFormat="1">
      <c r="A3697" s="14"/>
      <c r="B3697" s="235"/>
      <c r="C3697" s="236"/>
      <c r="D3697" s="226" t="s">
        <v>221</v>
      </c>
      <c r="E3697" s="237" t="s">
        <v>19</v>
      </c>
      <c r="F3697" s="238" t="s">
        <v>2293</v>
      </c>
      <c r="G3697" s="236"/>
      <c r="H3697" s="239">
        <v>39.767000000000003</v>
      </c>
      <c r="I3697" s="240"/>
      <c r="J3697" s="236"/>
      <c r="K3697" s="236"/>
      <c r="L3697" s="241"/>
      <c r="M3697" s="242"/>
      <c r="N3697" s="243"/>
      <c r="O3697" s="243"/>
      <c r="P3697" s="243"/>
      <c r="Q3697" s="243"/>
      <c r="R3697" s="243"/>
      <c r="S3697" s="243"/>
      <c r="T3697" s="244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45" t="s">
        <v>221</v>
      </c>
      <c r="AU3697" s="245" t="s">
        <v>78</v>
      </c>
      <c r="AV3697" s="14" t="s">
        <v>78</v>
      </c>
      <c r="AW3697" s="14" t="s">
        <v>31</v>
      </c>
      <c r="AX3697" s="14" t="s">
        <v>69</v>
      </c>
      <c r="AY3697" s="245" t="s">
        <v>212</v>
      </c>
    </row>
    <row r="3698" s="13" customFormat="1">
      <c r="A3698" s="13"/>
      <c r="B3698" s="224"/>
      <c r="C3698" s="225"/>
      <c r="D3698" s="226" t="s">
        <v>221</v>
      </c>
      <c r="E3698" s="227" t="s">
        <v>19</v>
      </c>
      <c r="F3698" s="228" t="s">
        <v>296</v>
      </c>
      <c r="G3698" s="225"/>
      <c r="H3698" s="227" t="s">
        <v>19</v>
      </c>
      <c r="I3698" s="229"/>
      <c r="J3698" s="225"/>
      <c r="K3698" s="225"/>
      <c r="L3698" s="230"/>
      <c r="M3698" s="231"/>
      <c r="N3698" s="232"/>
      <c r="O3698" s="232"/>
      <c r="P3698" s="232"/>
      <c r="Q3698" s="232"/>
      <c r="R3698" s="232"/>
      <c r="S3698" s="232"/>
      <c r="T3698" s="23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34" t="s">
        <v>221</v>
      </c>
      <c r="AU3698" s="234" t="s">
        <v>78</v>
      </c>
      <c r="AV3698" s="13" t="s">
        <v>74</v>
      </c>
      <c r="AW3698" s="13" t="s">
        <v>31</v>
      </c>
      <c r="AX3698" s="13" t="s">
        <v>69</v>
      </c>
      <c r="AY3698" s="234" t="s">
        <v>212</v>
      </c>
    </row>
    <row r="3699" s="14" customFormat="1">
      <c r="A3699" s="14"/>
      <c r="B3699" s="235"/>
      <c r="C3699" s="236"/>
      <c r="D3699" s="226" t="s">
        <v>221</v>
      </c>
      <c r="E3699" s="237" t="s">
        <v>19</v>
      </c>
      <c r="F3699" s="238" t="s">
        <v>2294</v>
      </c>
      <c r="G3699" s="236"/>
      <c r="H3699" s="239">
        <v>-1.6100000000000001</v>
      </c>
      <c r="I3699" s="240"/>
      <c r="J3699" s="236"/>
      <c r="K3699" s="236"/>
      <c r="L3699" s="241"/>
      <c r="M3699" s="242"/>
      <c r="N3699" s="243"/>
      <c r="O3699" s="243"/>
      <c r="P3699" s="243"/>
      <c r="Q3699" s="243"/>
      <c r="R3699" s="243"/>
      <c r="S3699" s="243"/>
      <c r="T3699" s="244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45" t="s">
        <v>221</v>
      </c>
      <c r="AU3699" s="245" t="s">
        <v>78</v>
      </c>
      <c r="AV3699" s="14" t="s">
        <v>78</v>
      </c>
      <c r="AW3699" s="14" t="s">
        <v>31</v>
      </c>
      <c r="AX3699" s="14" t="s">
        <v>69</v>
      </c>
      <c r="AY3699" s="245" t="s">
        <v>212</v>
      </c>
    </row>
    <row r="3700" s="14" customFormat="1">
      <c r="A3700" s="14"/>
      <c r="B3700" s="235"/>
      <c r="C3700" s="236"/>
      <c r="D3700" s="226" t="s">
        <v>221</v>
      </c>
      <c r="E3700" s="237" t="s">
        <v>19</v>
      </c>
      <c r="F3700" s="238" t="s">
        <v>999</v>
      </c>
      <c r="G3700" s="236"/>
      <c r="H3700" s="239">
        <v>-1.6000000000000001</v>
      </c>
      <c r="I3700" s="240"/>
      <c r="J3700" s="236"/>
      <c r="K3700" s="236"/>
      <c r="L3700" s="241"/>
      <c r="M3700" s="242"/>
      <c r="N3700" s="243"/>
      <c r="O3700" s="243"/>
      <c r="P3700" s="243"/>
      <c r="Q3700" s="243"/>
      <c r="R3700" s="243"/>
      <c r="S3700" s="243"/>
      <c r="T3700" s="244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45" t="s">
        <v>221</v>
      </c>
      <c r="AU3700" s="245" t="s">
        <v>78</v>
      </c>
      <c r="AV3700" s="14" t="s">
        <v>78</v>
      </c>
      <c r="AW3700" s="14" t="s">
        <v>31</v>
      </c>
      <c r="AX3700" s="14" t="s">
        <v>69</v>
      </c>
      <c r="AY3700" s="245" t="s">
        <v>212</v>
      </c>
    </row>
    <row r="3701" s="13" customFormat="1">
      <c r="A3701" s="13"/>
      <c r="B3701" s="224"/>
      <c r="C3701" s="225"/>
      <c r="D3701" s="226" t="s">
        <v>221</v>
      </c>
      <c r="E3701" s="227" t="s">
        <v>19</v>
      </c>
      <c r="F3701" s="228" t="s">
        <v>2295</v>
      </c>
      <c r="G3701" s="225"/>
      <c r="H3701" s="227" t="s">
        <v>19</v>
      </c>
      <c r="I3701" s="229"/>
      <c r="J3701" s="225"/>
      <c r="K3701" s="225"/>
      <c r="L3701" s="230"/>
      <c r="M3701" s="231"/>
      <c r="N3701" s="232"/>
      <c r="O3701" s="232"/>
      <c r="P3701" s="232"/>
      <c r="Q3701" s="232"/>
      <c r="R3701" s="232"/>
      <c r="S3701" s="232"/>
      <c r="T3701" s="233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34" t="s">
        <v>221</v>
      </c>
      <c r="AU3701" s="234" t="s">
        <v>78</v>
      </c>
      <c r="AV3701" s="13" t="s">
        <v>74</v>
      </c>
      <c r="AW3701" s="13" t="s">
        <v>31</v>
      </c>
      <c r="AX3701" s="13" t="s">
        <v>69</v>
      </c>
      <c r="AY3701" s="234" t="s">
        <v>212</v>
      </c>
    </row>
    <row r="3702" s="14" customFormat="1">
      <c r="A3702" s="14"/>
      <c r="B3702" s="235"/>
      <c r="C3702" s="236"/>
      <c r="D3702" s="226" t="s">
        <v>221</v>
      </c>
      <c r="E3702" s="237" t="s">
        <v>19</v>
      </c>
      <c r="F3702" s="238" t="s">
        <v>2296</v>
      </c>
      <c r="G3702" s="236"/>
      <c r="H3702" s="239">
        <v>42.343000000000004</v>
      </c>
      <c r="I3702" s="240"/>
      <c r="J3702" s="236"/>
      <c r="K3702" s="236"/>
      <c r="L3702" s="241"/>
      <c r="M3702" s="242"/>
      <c r="N3702" s="243"/>
      <c r="O3702" s="243"/>
      <c r="P3702" s="243"/>
      <c r="Q3702" s="243"/>
      <c r="R3702" s="243"/>
      <c r="S3702" s="243"/>
      <c r="T3702" s="244"/>
      <c r="U3702" s="14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T3702" s="245" t="s">
        <v>221</v>
      </c>
      <c r="AU3702" s="245" t="s">
        <v>78</v>
      </c>
      <c r="AV3702" s="14" t="s">
        <v>78</v>
      </c>
      <c r="AW3702" s="14" t="s">
        <v>31</v>
      </c>
      <c r="AX3702" s="14" t="s">
        <v>69</v>
      </c>
      <c r="AY3702" s="245" t="s">
        <v>212</v>
      </c>
    </row>
    <row r="3703" s="13" customFormat="1">
      <c r="A3703" s="13"/>
      <c r="B3703" s="224"/>
      <c r="C3703" s="225"/>
      <c r="D3703" s="226" t="s">
        <v>221</v>
      </c>
      <c r="E3703" s="227" t="s">
        <v>19</v>
      </c>
      <c r="F3703" s="228" t="s">
        <v>296</v>
      </c>
      <c r="G3703" s="225"/>
      <c r="H3703" s="227" t="s">
        <v>19</v>
      </c>
      <c r="I3703" s="229"/>
      <c r="J3703" s="225"/>
      <c r="K3703" s="225"/>
      <c r="L3703" s="230"/>
      <c r="M3703" s="231"/>
      <c r="N3703" s="232"/>
      <c r="O3703" s="232"/>
      <c r="P3703" s="232"/>
      <c r="Q3703" s="232"/>
      <c r="R3703" s="232"/>
      <c r="S3703" s="232"/>
      <c r="T3703" s="23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34" t="s">
        <v>221</v>
      </c>
      <c r="AU3703" s="234" t="s">
        <v>78</v>
      </c>
      <c r="AV3703" s="13" t="s">
        <v>74</v>
      </c>
      <c r="AW3703" s="13" t="s">
        <v>31</v>
      </c>
      <c r="AX3703" s="13" t="s">
        <v>69</v>
      </c>
      <c r="AY3703" s="234" t="s">
        <v>212</v>
      </c>
    </row>
    <row r="3704" s="14" customFormat="1">
      <c r="A3704" s="14"/>
      <c r="B3704" s="235"/>
      <c r="C3704" s="236"/>
      <c r="D3704" s="226" t="s">
        <v>221</v>
      </c>
      <c r="E3704" s="237" t="s">
        <v>19</v>
      </c>
      <c r="F3704" s="238" t="s">
        <v>999</v>
      </c>
      <c r="G3704" s="236"/>
      <c r="H3704" s="239">
        <v>-1.6000000000000001</v>
      </c>
      <c r="I3704" s="240"/>
      <c r="J3704" s="236"/>
      <c r="K3704" s="236"/>
      <c r="L3704" s="241"/>
      <c r="M3704" s="242"/>
      <c r="N3704" s="243"/>
      <c r="O3704" s="243"/>
      <c r="P3704" s="243"/>
      <c r="Q3704" s="243"/>
      <c r="R3704" s="243"/>
      <c r="S3704" s="243"/>
      <c r="T3704" s="244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45" t="s">
        <v>221</v>
      </c>
      <c r="AU3704" s="245" t="s">
        <v>78</v>
      </c>
      <c r="AV3704" s="14" t="s">
        <v>78</v>
      </c>
      <c r="AW3704" s="14" t="s">
        <v>31</v>
      </c>
      <c r="AX3704" s="14" t="s">
        <v>69</v>
      </c>
      <c r="AY3704" s="245" t="s">
        <v>212</v>
      </c>
    </row>
    <row r="3705" s="14" customFormat="1">
      <c r="A3705" s="14"/>
      <c r="B3705" s="235"/>
      <c r="C3705" s="236"/>
      <c r="D3705" s="226" t="s">
        <v>221</v>
      </c>
      <c r="E3705" s="237" t="s">
        <v>19</v>
      </c>
      <c r="F3705" s="238" t="s">
        <v>992</v>
      </c>
      <c r="G3705" s="236"/>
      <c r="H3705" s="239">
        <v>-1.3999999999999999</v>
      </c>
      <c r="I3705" s="240"/>
      <c r="J3705" s="236"/>
      <c r="K3705" s="236"/>
      <c r="L3705" s="241"/>
      <c r="M3705" s="242"/>
      <c r="N3705" s="243"/>
      <c r="O3705" s="243"/>
      <c r="P3705" s="243"/>
      <c r="Q3705" s="243"/>
      <c r="R3705" s="243"/>
      <c r="S3705" s="243"/>
      <c r="T3705" s="244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45" t="s">
        <v>221</v>
      </c>
      <c r="AU3705" s="245" t="s">
        <v>78</v>
      </c>
      <c r="AV3705" s="14" t="s">
        <v>78</v>
      </c>
      <c r="AW3705" s="14" t="s">
        <v>31</v>
      </c>
      <c r="AX3705" s="14" t="s">
        <v>69</v>
      </c>
      <c r="AY3705" s="245" t="s">
        <v>212</v>
      </c>
    </row>
    <row r="3706" s="14" customFormat="1">
      <c r="A3706" s="14"/>
      <c r="B3706" s="235"/>
      <c r="C3706" s="236"/>
      <c r="D3706" s="226" t="s">
        <v>221</v>
      </c>
      <c r="E3706" s="237" t="s">
        <v>19</v>
      </c>
      <c r="F3706" s="238" t="s">
        <v>991</v>
      </c>
      <c r="G3706" s="236"/>
      <c r="H3706" s="239">
        <v>-1.2</v>
      </c>
      <c r="I3706" s="240"/>
      <c r="J3706" s="236"/>
      <c r="K3706" s="236"/>
      <c r="L3706" s="241"/>
      <c r="M3706" s="242"/>
      <c r="N3706" s="243"/>
      <c r="O3706" s="243"/>
      <c r="P3706" s="243"/>
      <c r="Q3706" s="243"/>
      <c r="R3706" s="243"/>
      <c r="S3706" s="243"/>
      <c r="T3706" s="244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45" t="s">
        <v>221</v>
      </c>
      <c r="AU3706" s="245" t="s">
        <v>78</v>
      </c>
      <c r="AV3706" s="14" t="s">
        <v>78</v>
      </c>
      <c r="AW3706" s="14" t="s">
        <v>31</v>
      </c>
      <c r="AX3706" s="14" t="s">
        <v>69</v>
      </c>
      <c r="AY3706" s="245" t="s">
        <v>212</v>
      </c>
    </row>
    <row r="3707" s="13" customFormat="1">
      <c r="A3707" s="13"/>
      <c r="B3707" s="224"/>
      <c r="C3707" s="225"/>
      <c r="D3707" s="226" t="s">
        <v>221</v>
      </c>
      <c r="E3707" s="227" t="s">
        <v>19</v>
      </c>
      <c r="F3707" s="228" t="s">
        <v>2303</v>
      </c>
      <c r="G3707" s="225"/>
      <c r="H3707" s="227" t="s">
        <v>19</v>
      </c>
      <c r="I3707" s="229"/>
      <c r="J3707" s="225"/>
      <c r="K3707" s="225"/>
      <c r="L3707" s="230"/>
      <c r="M3707" s="231"/>
      <c r="N3707" s="232"/>
      <c r="O3707" s="232"/>
      <c r="P3707" s="232"/>
      <c r="Q3707" s="232"/>
      <c r="R3707" s="232"/>
      <c r="S3707" s="232"/>
      <c r="T3707" s="233"/>
      <c r="U3707" s="13"/>
      <c r="V3707" s="13"/>
      <c r="W3707" s="13"/>
      <c r="X3707" s="13"/>
      <c r="Y3707" s="13"/>
      <c r="Z3707" s="13"/>
      <c r="AA3707" s="13"/>
      <c r="AB3707" s="13"/>
      <c r="AC3707" s="13"/>
      <c r="AD3707" s="13"/>
      <c r="AE3707" s="13"/>
      <c r="AT3707" s="234" t="s">
        <v>221</v>
      </c>
      <c r="AU3707" s="234" t="s">
        <v>78</v>
      </c>
      <c r="AV3707" s="13" t="s">
        <v>74</v>
      </c>
      <c r="AW3707" s="13" t="s">
        <v>31</v>
      </c>
      <c r="AX3707" s="13" t="s">
        <v>69</v>
      </c>
      <c r="AY3707" s="234" t="s">
        <v>212</v>
      </c>
    </row>
    <row r="3708" s="14" customFormat="1">
      <c r="A3708" s="14"/>
      <c r="B3708" s="235"/>
      <c r="C3708" s="236"/>
      <c r="D3708" s="226" t="s">
        <v>221</v>
      </c>
      <c r="E3708" s="237" t="s">
        <v>19</v>
      </c>
      <c r="F3708" s="238" t="s">
        <v>2304</v>
      </c>
      <c r="G3708" s="236"/>
      <c r="H3708" s="239">
        <v>34.776000000000003</v>
      </c>
      <c r="I3708" s="240"/>
      <c r="J3708" s="236"/>
      <c r="K3708" s="236"/>
      <c r="L3708" s="241"/>
      <c r="M3708" s="242"/>
      <c r="N3708" s="243"/>
      <c r="O3708" s="243"/>
      <c r="P3708" s="243"/>
      <c r="Q3708" s="243"/>
      <c r="R3708" s="243"/>
      <c r="S3708" s="243"/>
      <c r="T3708" s="24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45" t="s">
        <v>221</v>
      </c>
      <c r="AU3708" s="245" t="s">
        <v>78</v>
      </c>
      <c r="AV3708" s="14" t="s">
        <v>78</v>
      </c>
      <c r="AW3708" s="14" t="s">
        <v>31</v>
      </c>
      <c r="AX3708" s="14" t="s">
        <v>69</v>
      </c>
      <c r="AY3708" s="245" t="s">
        <v>212</v>
      </c>
    </row>
    <row r="3709" s="13" customFormat="1">
      <c r="A3709" s="13"/>
      <c r="B3709" s="224"/>
      <c r="C3709" s="225"/>
      <c r="D3709" s="226" t="s">
        <v>221</v>
      </c>
      <c r="E3709" s="227" t="s">
        <v>19</v>
      </c>
      <c r="F3709" s="228" t="s">
        <v>296</v>
      </c>
      <c r="G3709" s="225"/>
      <c r="H3709" s="227" t="s">
        <v>19</v>
      </c>
      <c r="I3709" s="229"/>
      <c r="J3709" s="225"/>
      <c r="K3709" s="225"/>
      <c r="L3709" s="230"/>
      <c r="M3709" s="231"/>
      <c r="N3709" s="232"/>
      <c r="O3709" s="232"/>
      <c r="P3709" s="232"/>
      <c r="Q3709" s="232"/>
      <c r="R3709" s="232"/>
      <c r="S3709" s="232"/>
      <c r="T3709" s="233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34" t="s">
        <v>221</v>
      </c>
      <c r="AU3709" s="234" t="s">
        <v>78</v>
      </c>
      <c r="AV3709" s="13" t="s">
        <v>74</v>
      </c>
      <c r="AW3709" s="13" t="s">
        <v>31</v>
      </c>
      <c r="AX3709" s="13" t="s">
        <v>69</v>
      </c>
      <c r="AY3709" s="234" t="s">
        <v>212</v>
      </c>
    </row>
    <row r="3710" s="14" customFormat="1">
      <c r="A3710" s="14"/>
      <c r="B3710" s="235"/>
      <c r="C3710" s="236"/>
      <c r="D3710" s="226" t="s">
        <v>221</v>
      </c>
      <c r="E3710" s="237" t="s">
        <v>19</v>
      </c>
      <c r="F3710" s="238" t="s">
        <v>1006</v>
      </c>
      <c r="G3710" s="236"/>
      <c r="H3710" s="239">
        <v>-1.8</v>
      </c>
      <c r="I3710" s="240"/>
      <c r="J3710" s="236"/>
      <c r="K3710" s="236"/>
      <c r="L3710" s="241"/>
      <c r="M3710" s="242"/>
      <c r="N3710" s="243"/>
      <c r="O3710" s="243"/>
      <c r="P3710" s="243"/>
      <c r="Q3710" s="243"/>
      <c r="R3710" s="243"/>
      <c r="S3710" s="243"/>
      <c r="T3710" s="24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45" t="s">
        <v>221</v>
      </c>
      <c r="AU3710" s="245" t="s">
        <v>78</v>
      </c>
      <c r="AV3710" s="14" t="s">
        <v>78</v>
      </c>
      <c r="AW3710" s="14" t="s">
        <v>31</v>
      </c>
      <c r="AX3710" s="14" t="s">
        <v>69</v>
      </c>
      <c r="AY3710" s="245" t="s">
        <v>212</v>
      </c>
    </row>
    <row r="3711" s="14" customFormat="1">
      <c r="A3711" s="14"/>
      <c r="B3711" s="235"/>
      <c r="C3711" s="236"/>
      <c r="D3711" s="226" t="s">
        <v>221</v>
      </c>
      <c r="E3711" s="237" t="s">
        <v>19</v>
      </c>
      <c r="F3711" s="238" t="s">
        <v>2305</v>
      </c>
      <c r="G3711" s="236"/>
      <c r="H3711" s="239">
        <v>-1.125</v>
      </c>
      <c r="I3711" s="240"/>
      <c r="J3711" s="236"/>
      <c r="K3711" s="236"/>
      <c r="L3711" s="241"/>
      <c r="M3711" s="242"/>
      <c r="N3711" s="243"/>
      <c r="O3711" s="243"/>
      <c r="P3711" s="243"/>
      <c r="Q3711" s="243"/>
      <c r="R3711" s="243"/>
      <c r="S3711" s="243"/>
      <c r="T3711" s="24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45" t="s">
        <v>221</v>
      </c>
      <c r="AU3711" s="245" t="s">
        <v>78</v>
      </c>
      <c r="AV3711" s="14" t="s">
        <v>78</v>
      </c>
      <c r="AW3711" s="14" t="s">
        <v>31</v>
      </c>
      <c r="AX3711" s="14" t="s">
        <v>69</v>
      </c>
      <c r="AY3711" s="245" t="s">
        <v>212</v>
      </c>
    </row>
    <row r="3712" s="13" customFormat="1">
      <c r="A3712" s="13"/>
      <c r="B3712" s="224"/>
      <c r="C3712" s="225"/>
      <c r="D3712" s="226" t="s">
        <v>221</v>
      </c>
      <c r="E3712" s="227" t="s">
        <v>19</v>
      </c>
      <c r="F3712" s="228" t="s">
        <v>2306</v>
      </c>
      <c r="G3712" s="225"/>
      <c r="H3712" s="227" t="s">
        <v>19</v>
      </c>
      <c r="I3712" s="229"/>
      <c r="J3712" s="225"/>
      <c r="K3712" s="225"/>
      <c r="L3712" s="230"/>
      <c r="M3712" s="231"/>
      <c r="N3712" s="232"/>
      <c r="O3712" s="232"/>
      <c r="P3712" s="232"/>
      <c r="Q3712" s="232"/>
      <c r="R3712" s="232"/>
      <c r="S3712" s="232"/>
      <c r="T3712" s="23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34" t="s">
        <v>221</v>
      </c>
      <c r="AU3712" s="234" t="s">
        <v>78</v>
      </c>
      <c r="AV3712" s="13" t="s">
        <v>74</v>
      </c>
      <c r="AW3712" s="13" t="s">
        <v>31</v>
      </c>
      <c r="AX3712" s="13" t="s">
        <v>69</v>
      </c>
      <c r="AY3712" s="234" t="s">
        <v>212</v>
      </c>
    </row>
    <row r="3713" s="14" customFormat="1">
      <c r="A3713" s="14"/>
      <c r="B3713" s="235"/>
      <c r="C3713" s="236"/>
      <c r="D3713" s="226" t="s">
        <v>221</v>
      </c>
      <c r="E3713" s="237" t="s">
        <v>19</v>
      </c>
      <c r="F3713" s="238" t="s">
        <v>2307</v>
      </c>
      <c r="G3713" s="236"/>
      <c r="H3713" s="239">
        <v>75.959999999999994</v>
      </c>
      <c r="I3713" s="240"/>
      <c r="J3713" s="236"/>
      <c r="K3713" s="236"/>
      <c r="L3713" s="241"/>
      <c r="M3713" s="242"/>
      <c r="N3713" s="243"/>
      <c r="O3713" s="243"/>
      <c r="P3713" s="243"/>
      <c r="Q3713" s="243"/>
      <c r="R3713" s="243"/>
      <c r="S3713" s="243"/>
      <c r="T3713" s="244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45" t="s">
        <v>221</v>
      </c>
      <c r="AU3713" s="245" t="s">
        <v>78</v>
      </c>
      <c r="AV3713" s="14" t="s">
        <v>78</v>
      </c>
      <c r="AW3713" s="14" t="s">
        <v>31</v>
      </c>
      <c r="AX3713" s="14" t="s">
        <v>69</v>
      </c>
      <c r="AY3713" s="245" t="s">
        <v>212</v>
      </c>
    </row>
    <row r="3714" s="14" customFormat="1">
      <c r="A3714" s="14"/>
      <c r="B3714" s="235"/>
      <c r="C3714" s="236"/>
      <c r="D3714" s="226" t="s">
        <v>221</v>
      </c>
      <c r="E3714" s="237" t="s">
        <v>19</v>
      </c>
      <c r="F3714" s="238" t="s">
        <v>2308</v>
      </c>
      <c r="G3714" s="236"/>
      <c r="H3714" s="239">
        <v>34.421999999999997</v>
      </c>
      <c r="I3714" s="240"/>
      <c r="J3714" s="236"/>
      <c r="K3714" s="236"/>
      <c r="L3714" s="241"/>
      <c r="M3714" s="242"/>
      <c r="N3714" s="243"/>
      <c r="O3714" s="243"/>
      <c r="P3714" s="243"/>
      <c r="Q3714" s="243"/>
      <c r="R3714" s="243"/>
      <c r="S3714" s="243"/>
      <c r="T3714" s="24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45" t="s">
        <v>221</v>
      </c>
      <c r="AU3714" s="245" t="s">
        <v>78</v>
      </c>
      <c r="AV3714" s="14" t="s">
        <v>78</v>
      </c>
      <c r="AW3714" s="14" t="s">
        <v>31</v>
      </c>
      <c r="AX3714" s="14" t="s">
        <v>69</v>
      </c>
      <c r="AY3714" s="245" t="s">
        <v>212</v>
      </c>
    </row>
    <row r="3715" s="13" customFormat="1">
      <c r="A3715" s="13"/>
      <c r="B3715" s="224"/>
      <c r="C3715" s="225"/>
      <c r="D3715" s="226" t="s">
        <v>221</v>
      </c>
      <c r="E3715" s="227" t="s">
        <v>19</v>
      </c>
      <c r="F3715" s="228" t="s">
        <v>296</v>
      </c>
      <c r="G3715" s="225"/>
      <c r="H3715" s="227" t="s">
        <v>19</v>
      </c>
      <c r="I3715" s="229"/>
      <c r="J3715" s="225"/>
      <c r="K3715" s="225"/>
      <c r="L3715" s="230"/>
      <c r="M3715" s="231"/>
      <c r="N3715" s="232"/>
      <c r="O3715" s="232"/>
      <c r="P3715" s="232"/>
      <c r="Q3715" s="232"/>
      <c r="R3715" s="232"/>
      <c r="S3715" s="232"/>
      <c r="T3715" s="23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34" t="s">
        <v>221</v>
      </c>
      <c r="AU3715" s="234" t="s">
        <v>78</v>
      </c>
      <c r="AV3715" s="13" t="s">
        <v>74</v>
      </c>
      <c r="AW3715" s="13" t="s">
        <v>31</v>
      </c>
      <c r="AX3715" s="13" t="s">
        <v>69</v>
      </c>
      <c r="AY3715" s="234" t="s">
        <v>212</v>
      </c>
    </row>
    <row r="3716" s="14" customFormat="1">
      <c r="A3716" s="14"/>
      <c r="B3716" s="235"/>
      <c r="C3716" s="236"/>
      <c r="D3716" s="226" t="s">
        <v>221</v>
      </c>
      <c r="E3716" s="237" t="s">
        <v>19</v>
      </c>
      <c r="F3716" s="238" t="s">
        <v>2309</v>
      </c>
      <c r="G3716" s="236"/>
      <c r="H3716" s="239">
        <v>-3.1000000000000001</v>
      </c>
      <c r="I3716" s="240"/>
      <c r="J3716" s="236"/>
      <c r="K3716" s="236"/>
      <c r="L3716" s="241"/>
      <c r="M3716" s="242"/>
      <c r="N3716" s="243"/>
      <c r="O3716" s="243"/>
      <c r="P3716" s="243"/>
      <c r="Q3716" s="243"/>
      <c r="R3716" s="243"/>
      <c r="S3716" s="243"/>
      <c r="T3716" s="244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45" t="s">
        <v>221</v>
      </c>
      <c r="AU3716" s="245" t="s">
        <v>78</v>
      </c>
      <c r="AV3716" s="14" t="s">
        <v>78</v>
      </c>
      <c r="AW3716" s="14" t="s">
        <v>31</v>
      </c>
      <c r="AX3716" s="14" t="s">
        <v>69</v>
      </c>
      <c r="AY3716" s="245" t="s">
        <v>212</v>
      </c>
    </row>
    <row r="3717" s="14" customFormat="1">
      <c r="A3717" s="14"/>
      <c r="B3717" s="235"/>
      <c r="C3717" s="236"/>
      <c r="D3717" s="226" t="s">
        <v>221</v>
      </c>
      <c r="E3717" s="237" t="s">
        <v>19</v>
      </c>
      <c r="F3717" s="238" t="s">
        <v>991</v>
      </c>
      <c r="G3717" s="236"/>
      <c r="H3717" s="239">
        <v>-1.2</v>
      </c>
      <c r="I3717" s="240"/>
      <c r="J3717" s="236"/>
      <c r="K3717" s="236"/>
      <c r="L3717" s="241"/>
      <c r="M3717" s="242"/>
      <c r="N3717" s="243"/>
      <c r="O3717" s="243"/>
      <c r="P3717" s="243"/>
      <c r="Q3717" s="243"/>
      <c r="R3717" s="243"/>
      <c r="S3717" s="243"/>
      <c r="T3717" s="24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T3717" s="245" t="s">
        <v>221</v>
      </c>
      <c r="AU3717" s="245" t="s">
        <v>78</v>
      </c>
      <c r="AV3717" s="14" t="s">
        <v>78</v>
      </c>
      <c r="AW3717" s="14" t="s">
        <v>31</v>
      </c>
      <c r="AX3717" s="14" t="s">
        <v>69</v>
      </c>
      <c r="AY3717" s="245" t="s">
        <v>212</v>
      </c>
    </row>
    <row r="3718" s="14" customFormat="1">
      <c r="A3718" s="14"/>
      <c r="B3718" s="235"/>
      <c r="C3718" s="236"/>
      <c r="D3718" s="226" t="s">
        <v>221</v>
      </c>
      <c r="E3718" s="237" t="s">
        <v>19</v>
      </c>
      <c r="F3718" s="238" t="s">
        <v>1038</v>
      </c>
      <c r="G3718" s="236"/>
      <c r="H3718" s="239">
        <v>-3.2000000000000002</v>
      </c>
      <c r="I3718" s="240"/>
      <c r="J3718" s="236"/>
      <c r="K3718" s="236"/>
      <c r="L3718" s="241"/>
      <c r="M3718" s="242"/>
      <c r="N3718" s="243"/>
      <c r="O3718" s="243"/>
      <c r="P3718" s="243"/>
      <c r="Q3718" s="243"/>
      <c r="R3718" s="243"/>
      <c r="S3718" s="243"/>
      <c r="T3718" s="24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45" t="s">
        <v>221</v>
      </c>
      <c r="AU3718" s="245" t="s">
        <v>78</v>
      </c>
      <c r="AV3718" s="14" t="s">
        <v>78</v>
      </c>
      <c r="AW3718" s="14" t="s">
        <v>31</v>
      </c>
      <c r="AX3718" s="14" t="s">
        <v>69</v>
      </c>
      <c r="AY3718" s="245" t="s">
        <v>212</v>
      </c>
    </row>
    <row r="3719" s="14" customFormat="1">
      <c r="A3719" s="14"/>
      <c r="B3719" s="235"/>
      <c r="C3719" s="236"/>
      <c r="D3719" s="226" t="s">
        <v>221</v>
      </c>
      <c r="E3719" s="237" t="s">
        <v>19</v>
      </c>
      <c r="F3719" s="238" t="s">
        <v>2243</v>
      </c>
      <c r="G3719" s="236"/>
      <c r="H3719" s="239">
        <v>-7.2000000000000002</v>
      </c>
      <c r="I3719" s="240"/>
      <c r="J3719" s="236"/>
      <c r="K3719" s="236"/>
      <c r="L3719" s="241"/>
      <c r="M3719" s="242"/>
      <c r="N3719" s="243"/>
      <c r="O3719" s="243"/>
      <c r="P3719" s="243"/>
      <c r="Q3719" s="243"/>
      <c r="R3719" s="243"/>
      <c r="S3719" s="243"/>
      <c r="T3719" s="24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45" t="s">
        <v>221</v>
      </c>
      <c r="AU3719" s="245" t="s">
        <v>78</v>
      </c>
      <c r="AV3719" s="14" t="s">
        <v>78</v>
      </c>
      <c r="AW3719" s="14" t="s">
        <v>31</v>
      </c>
      <c r="AX3719" s="14" t="s">
        <v>69</v>
      </c>
      <c r="AY3719" s="245" t="s">
        <v>212</v>
      </c>
    </row>
    <row r="3720" s="14" customFormat="1">
      <c r="A3720" s="14"/>
      <c r="B3720" s="235"/>
      <c r="C3720" s="236"/>
      <c r="D3720" s="226" t="s">
        <v>221</v>
      </c>
      <c r="E3720" s="237" t="s">
        <v>19</v>
      </c>
      <c r="F3720" s="238" t="s">
        <v>2310</v>
      </c>
      <c r="G3720" s="236"/>
      <c r="H3720" s="239">
        <v>-6.75</v>
      </c>
      <c r="I3720" s="240"/>
      <c r="J3720" s="236"/>
      <c r="K3720" s="236"/>
      <c r="L3720" s="241"/>
      <c r="M3720" s="242"/>
      <c r="N3720" s="243"/>
      <c r="O3720" s="243"/>
      <c r="P3720" s="243"/>
      <c r="Q3720" s="243"/>
      <c r="R3720" s="243"/>
      <c r="S3720" s="243"/>
      <c r="T3720" s="24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45" t="s">
        <v>221</v>
      </c>
      <c r="AU3720" s="245" t="s">
        <v>78</v>
      </c>
      <c r="AV3720" s="14" t="s">
        <v>78</v>
      </c>
      <c r="AW3720" s="14" t="s">
        <v>31</v>
      </c>
      <c r="AX3720" s="14" t="s">
        <v>69</v>
      </c>
      <c r="AY3720" s="245" t="s">
        <v>212</v>
      </c>
    </row>
    <row r="3721" s="14" customFormat="1">
      <c r="A3721" s="14"/>
      <c r="B3721" s="235"/>
      <c r="C3721" s="236"/>
      <c r="D3721" s="226" t="s">
        <v>221</v>
      </c>
      <c r="E3721" s="237" t="s">
        <v>19</v>
      </c>
      <c r="F3721" s="238" t="s">
        <v>2311</v>
      </c>
      <c r="G3721" s="236"/>
      <c r="H3721" s="239">
        <v>-6.1879999999999997</v>
      </c>
      <c r="I3721" s="240"/>
      <c r="J3721" s="236"/>
      <c r="K3721" s="236"/>
      <c r="L3721" s="241"/>
      <c r="M3721" s="242"/>
      <c r="N3721" s="243"/>
      <c r="O3721" s="243"/>
      <c r="P3721" s="243"/>
      <c r="Q3721" s="243"/>
      <c r="R3721" s="243"/>
      <c r="S3721" s="243"/>
      <c r="T3721" s="24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45" t="s">
        <v>221</v>
      </c>
      <c r="AU3721" s="245" t="s">
        <v>78</v>
      </c>
      <c r="AV3721" s="14" t="s">
        <v>78</v>
      </c>
      <c r="AW3721" s="14" t="s">
        <v>31</v>
      </c>
      <c r="AX3721" s="14" t="s">
        <v>69</v>
      </c>
      <c r="AY3721" s="245" t="s">
        <v>212</v>
      </c>
    </row>
    <row r="3722" s="13" customFormat="1">
      <c r="A3722" s="13"/>
      <c r="B3722" s="224"/>
      <c r="C3722" s="225"/>
      <c r="D3722" s="226" t="s">
        <v>221</v>
      </c>
      <c r="E3722" s="227" t="s">
        <v>19</v>
      </c>
      <c r="F3722" s="228" t="s">
        <v>2312</v>
      </c>
      <c r="G3722" s="225"/>
      <c r="H3722" s="227" t="s">
        <v>19</v>
      </c>
      <c r="I3722" s="229"/>
      <c r="J3722" s="225"/>
      <c r="K3722" s="225"/>
      <c r="L3722" s="230"/>
      <c r="M3722" s="231"/>
      <c r="N3722" s="232"/>
      <c r="O3722" s="232"/>
      <c r="P3722" s="232"/>
      <c r="Q3722" s="232"/>
      <c r="R3722" s="232"/>
      <c r="S3722" s="232"/>
      <c r="T3722" s="233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34" t="s">
        <v>221</v>
      </c>
      <c r="AU3722" s="234" t="s">
        <v>78</v>
      </c>
      <c r="AV3722" s="13" t="s">
        <v>74</v>
      </c>
      <c r="AW3722" s="13" t="s">
        <v>31</v>
      </c>
      <c r="AX3722" s="13" t="s">
        <v>69</v>
      </c>
      <c r="AY3722" s="234" t="s">
        <v>212</v>
      </c>
    </row>
    <row r="3723" s="14" customFormat="1">
      <c r="A3723" s="14"/>
      <c r="B3723" s="235"/>
      <c r="C3723" s="236"/>
      <c r="D3723" s="226" t="s">
        <v>221</v>
      </c>
      <c r="E3723" s="237" t="s">
        <v>19</v>
      </c>
      <c r="F3723" s="238" t="s">
        <v>2313</v>
      </c>
      <c r="G3723" s="236"/>
      <c r="H3723" s="239">
        <v>47.978000000000002</v>
      </c>
      <c r="I3723" s="240"/>
      <c r="J3723" s="236"/>
      <c r="K3723" s="236"/>
      <c r="L3723" s="241"/>
      <c r="M3723" s="242"/>
      <c r="N3723" s="243"/>
      <c r="O3723" s="243"/>
      <c r="P3723" s="243"/>
      <c r="Q3723" s="243"/>
      <c r="R3723" s="243"/>
      <c r="S3723" s="243"/>
      <c r="T3723" s="244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45" t="s">
        <v>221</v>
      </c>
      <c r="AU3723" s="245" t="s">
        <v>78</v>
      </c>
      <c r="AV3723" s="14" t="s">
        <v>78</v>
      </c>
      <c r="AW3723" s="14" t="s">
        <v>31</v>
      </c>
      <c r="AX3723" s="14" t="s">
        <v>69</v>
      </c>
      <c r="AY3723" s="245" t="s">
        <v>212</v>
      </c>
    </row>
    <row r="3724" s="13" customFormat="1">
      <c r="A3724" s="13"/>
      <c r="B3724" s="224"/>
      <c r="C3724" s="225"/>
      <c r="D3724" s="226" t="s">
        <v>221</v>
      </c>
      <c r="E3724" s="227" t="s">
        <v>19</v>
      </c>
      <c r="F3724" s="228" t="s">
        <v>296</v>
      </c>
      <c r="G3724" s="225"/>
      <c r="H3724" s="227" t="s">
        <v>19</v>
      </c>
      <c r="I3724" s="229"/>
      <c r="J3724" s="225"/>
      <c r="K3724" s="225"/>
      <c r="L3724" s="230"/>
      <c r="M3724" s="231"/>
      <c r="N3724" s="232"/>
      <c r="O3724" s="232"/>
      <c r="P3724" s="232"/>
      <c r="Q3724" s="232"/>
      <c r="R3724" s="232"/>
      <c r="S3724" s="232"/>
      <c r="T3724" s="233"/>
      <c r="U3724" s="13"/>
      <c r="V3724" s="13"/>
      <c r="W3724" s="13"/>
      <c r="X3724" s="13"/>
      <c r="Y3724" s="13"/>
      <c r="Z3724" s="13"/>
      <c r="AA3724" s="13"/>
      <c r="AB3724" s="13"/>
      <c r="AC3724" s="13"/>
      <c r="AD3724" s="13"/>
      <c r="AE3724" s="13"/>
      <c r="AT3724" s="234" t="s">
        <v>221</v>
      </c>
      <c r="AU3724" s="234" t="s">
        <v>78</v>
      </c>
      <c r="AV3724" s="13" t="s">
        <v>74</v>
      </c>
      <c r="AW3724" s="13" t="s">
        <v>31</v>
      </c>
      <c r="AX3724" s="13" t="s">
        <v>69</v>
      </c>
      <c r="AY3724" s="234" t="s">
        <v>212</v>
      </c>
    </row>
    <row r="3725" s="14" customFormat="1">
      <c r="A3725" s="14"/>
      <c r="B3725" s="235"/>
      <c r="C3725" s="236"/>
      <c r="D3725" s="226" t="s">
        <v>221</v>
      </c>
      <c r="E3725" s="237" t="s">
        <v>19</v>
      </c>
      <c r="F3725" s="238" t="s">
        <v>2311</v>
      </c>
      <c r="G3725" s="236"/>
      <c r="H3725" s="239">
        <v>-6.1879999999999997</v>
      </c>
      <c r="I3725" s="240"/>
      <c r="J3725" s="236"/>
      <c r="K3725" s="236"/>
      <c r="L3725" s="241"/>
      <c r="M3725" s="242"/>
      <c r="N3725" s="243"/>
      <c r="O3725" s="243"/>
      <c r="P3725" s="243"/>
      <c r="Q3725" s="243"/>
      <c r="R3725" s="243"/>
      <c r="S3725" s="243"/>
      <c r="T3725" s="244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T3725" s="245" t="s">
        <v>221</v>
      </c>
      <c r="AU3725" s="245" t="s">
        <v>78</v>
      </c>
      <c r="AV3725" s="14" t="s">
        <v>78</v>
      </c>
      <c r="AW3725" s="14" t="s">
        <v>31</v>
      </c>
      <c r="AX3725" s="14" t="s">
        <v>69</v>
      </c>
      <c r="AY3725" s="245" t="s">
        <v>212</v>
      </c>
    </row>
    <row r="3726" s="13" customFormat="1">
      <c r="A3726" s="13"/>
      <c r="B3726" s="224"/>
      <c r="C3726" s="225"/>
      <c r="D3726" s="226" t="s">
        <v>221</v>
      </c>
      <c r="E3726" s="227" t="s">
        <v>19</v>
      </c>
      <c r="F3726" s="228" t="s">
        <v>2314</v>
      </c>
      <c r="G3726" s="225"/>
      <c r="H3726" s="227" t="s">
        <v>19</v>
      </c>
      <c r="I3726" s="229"/>
      <c r="J3726" s="225"/>
      <c r="K3726" s="225"/>
      <c r="L3726" s="230"/>
      <c r="M3726" s="231"/>
      <c r="N3726" s="232"/>
      <c r="O3726" s="232"/>
      <c r="P3726" s="232"/>
      <c r="Q3726" s="232"/>
      <c r="R3726" s="232"/>
      <c r="S3726" s="232"/>
      <c r="T3726" s="233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34" t="s">
        <v>221</v>
      </c>
      <c r="AU3726" s="234" t="s">
        <v>78</v>
      </c>
      <c r="AV3726" s="13" t="s">
        <v>74</v>
      </c>
      <c r="AW3726" s="13" t="s">
        <v>31</v>
      </c>
      <c r="AX3726" s="13" t="s">
        <v>69</v>
      </c>
      <c r="AY3726" s="234" t="s">
        <v>212</v>
      </c>
    </row>
    <row r="3727" s="14" customFormat="1">
      <c r="A3727" s="14"/>
      <c r="B3727" s="235"/>
      <c r="C3727" s="236"/>
      <c r="D3727" s="226" t="s">
        <v>221</v>
      </c>
      <c r="E3727" s="237" t="s">
        <v>19</v>
      </c>
      <c r="F3727" s="238" t="s">
        <v>2315</v>
      </c>
      <c r="G3727" s="236"/>
      <c r="H3727" s="239">
        <v>40.25</v>
      </c>
      <c r="I3727" s="240"/>
      <c r="J3727" s="236"/>
      <c r="K3727" s="236"/>
      <c r="L3727" s="241"/>
      <c r="M3727" s="242"/>
      <c r="N3727" s="243"/>
      <c r="O3727" s="243"/>
      <c r="P3727" s="243"/>
      <c r="Q3727" s="243"/>
      <c r="R3727" s="243"/>
      <c r="S3727" s="243"/>
      <c r="T3727" s="244"/>
      <c r="U3727" s="14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T3727" s="245" t="s">
        <v>221</v>
      </c>
      <c r="AU3727" s="245" t="s">
        <v>78</v>
      </c>
      <c r="AV3727" s="14" t="s">
        <v>78</v>
      </c>
      <c r="AW3727" s="14" t="s">
        <v>31</v>
      </c>
      <c r="AX3727" s="14" t="s">
        <v>69</v>
      </c>
      <c r="AY3727" s="245" t="s">
        <v>212</v>
      </c>
    </row>
    <row r="3728" s="13" customFormat="1">
      <c r="A3728" s="13"/>
      <c r="B3728" s="224"/>
      <c r="C3728" s="225"/>
      <c r="D3728" s="226" t="s">
        <v>221</v>
      </c>
      <c r="E3728" s="227" t="s">
        <v>19</v>
      </c>
      <c r="F3728" s="228" t="s">
        <v>296</v>
      </c>
      <c r="G3728" s="225"/>
      <c r="H3728" s="227" t="s">
        <v>19</v>
      </c>
      <c r="I3728" s="229"/>
      <c r="J3728" s="225"/>
      <c r="K3728" s="225"/>
      <c r="L3728" s="230"/>
      <c r="M3728" s="231"/>
      <c r="N3728" s="232"/>
      <c r="O3728" s="232"/>
      <c r="P3728" s="232"/>
      <c r="Q3728" s="232"/>
      <c r="R3728" s="232"/>
      <c r="S3728" s="232"/>
      <c r="T3728" s="233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34" t="s">
        <v>221</v>
      </c>
      <c r="AU3728" s="234" t="s">
        <v>78</v>
      </c>
      <c r="AV3728" s="13" t="s">
        <v>74</v>
      </c>
      <c r="AW3728" s="13" t="s">
        <v>31</v>
      </c>
      <c r="AX3728" s="13" t="s">
        <v>69</v>
      </c>
      <c r="AY3728" s="234" t="s">
        <v>212</v>
      </c>
    </row>
    <row r="3729" s="14" customFormat="1">
      <c r="A3729" s="14"/>
      <c r="B3729" s="235"/>
      <c r="C3729" s="236"/>
      <c r="D3729" s="226" t="s">
        <v>221</v>
      </c>
      <c r="E3729" s="237" t="s">
        <v>19</v>
      </c>
      <c r="F3729" s="238" t="s">
        <v>1006</v>
      </c>
      <c r="G3729" s="236"/>
      <c r="H3729" s="239">
        <v>-1.8</v>
      </c>
      <c r="I3729" s="240"/>
      <c r="J3729" s="236"/>
      <c r="K3729" s="236"/>
      <c r="L3729" s="241"/>
      <c r="M3729" s="242"/>
      <c r="N3729" s="243"/>
      <c r="O3729" s="243"/>
      <c r="P3729" s="243"/>
      <c r="Q3729" s="243"/>
      <c r="R3729" s="243"/>
      <c r="S3729" s="243"/>
      <c r="T3729" s="244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45" t="s">
        <v>221</v>
      </c>
      <c r="AU3729" s="245" t="s">
        <v>78</v>
      </c>
      <c r="AV3729" s="14" t="s">
        <v>78</v>
      </c>
      <c r="AW3729" s="14" t="s">
        <v>31</v>
      </c>
      <c r="AX3729" s="14" t="s">
        <v>69</v>
      </c>
      <c r="AY3729" s="245" t="s">
        <v>212</v>
      </c>
    </row>
    <row r="3730" s="13" customFormat="1">
      <c r="A3730" s="13"/>
      <c r="B3730" s="224"/>
      <c r="C3730" s="225"/>
      <c r="D3730" s="226" t="s">
        <v>221</v>
      </c>
      <c r="E3730" s="227" t="s">
        <v>19</v>
      </c>
      <c r="F3730" s="228" t="s">
        <v>2316</v>
      </c>
      <c r="G3730" s="225"/>
      <c r="H3730" s="227" t="s">
        <v>19</v>
      </c>
      <c r="I3730" s="229"/>
      <c r="J3730" s="225"/>
      <c r="K3730" s="225"/>
      <c r="L3730" s="230"/>
      <c r="M3730" s="231"/>
      <c r="N3730" s="232"/>
      <c r="O3730" s="232"/>
      <c r="P3730" s="232"/>
      <c r="Q3730" s="232"/>
      <c r="R3730" s="232"/>
      <c r="S3730" s="232"/>
      <c r="T3730" s="233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34" t="s">
        <v>221</v>
      </c>
      <c r="AU3730" s="234" t="s">
        <v>78</v>
      </c>
      <c r="AV3730" s="13" t="s">
        <v>74</v>
      </c>
      <c r="AW3730" s="13" t="s">
        <v>31</v>
      </c>
      <c r="AX3730" s="13" t="s">
        <v>69</v>
      </c>
      <c r="AY3730" s="234" t="s">
        <v>212</v>
      </c>
    </row>
    <row r="3731" s="14" customFormat="1">
      <c r="A3731" s="14"/>
      <c r="B3731" s="235"/>
      <c r="C3731" s="236"/>
      <c r="D3731" s="226" t="s">
        <v>221</v>
      </c>
      <c r="E3731" s="237" t="s">
        <v>19</v>
      </c>
      <c r="F3731" s="238" t="s">
        <v>2317</v>
      </c>
      <c r="G3731" s="236"/>
      <c r="H3731" s="239">
        <v>29.907</v>
      </c>
      <c r="I3731" s="240"/>
      <c r="J3731" s="236"/>
      <c r="K3731" s="236"/>
      <c r="L3731" s="241"/>
      <c r="M3731" s="242"/>
      <c r="N3731" s="243"/>
      <c r="O3731" s="243"/>
      <c r="P3731" s="243"/>
      <c r="Q3731" s="243"/>
      <c r="R3731" s="243"/>
      <c r="S3731" s="243"/>
      <c r="T3731" s="24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45" t="s">
        <v>221</v>
      </c>
      <c r="AU3731" s="245" t="s">
        <v>78</v>
      </c>
      <c r="AV3731" s="14" t="s">
        <v>78</v>
      </c>
      <c r="AW3731" s="14" t="s">
        <v>31</v>
      </c>
      <c r="AX3731" s="14" t="s">
        <v>69</v>
      </c>
      <c r="AY3731" s="245" t="s">
        <v>212</v>
      </c>
    </row>
    <row r="3732" s="13" customFormat="1">
      <c r="A3732" s="13"/>
      <c r="B3732" s="224"/>
      <c r="C3732" s="225"/>
      <c r="D3732" s="226" t="s">
        <v>221</v>
      </c>
      <c r="E3732" s="227" t="s">
        <v>19</v>
      </c>
      <c r="F3732" s="228" t="s">
        <v>296</v>
      </c>
      <c r="G3732" s="225"/>
      <c r="H3732" s="227" t="s">
        <v>19</v>
      </c>
      <c r="I3732" s="229"/>
      <c r="J3732" s="225"/>
      <c r="K3732" s="225"/>
      <c r="L3732" s="230"/>
      <c r="M3732" s="231"/>
      <c r="N3732" s="232"/>
      <c r="O3732" s="232"/>
      <c r="P3732" s="232"/>
      <c r="Q3732" s="232"/>
      <c r="R3732" s="232"/>
      <c r="S3732" s="232"/>
      <c r="T3732" s="233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34" t="s">
        <v>221</v>
      </c>
      <c r="AU3732" s="234" t="s">
        <v>78</v>
      </c>
      <c r="AV3732" s="13" t="s">
        <v>74</v>
      </c>
      <c r="AW3732" s="13" t="s">
        <v>31</v>
      </c>
      <c r="AX3732" s="13" t="s">
        <v>69</v>
      </c>
      <c r="AY3732" s="234" t="s">
        <v>212</v>
      </c>
    </row>
    <row r="3733" s="14" customFormat="1">
      <c r="A3733" s="14"/>
      <c r="B3733" s="235"/>
      <c r="C3733" s="236"/>
      <c r="D3733" s="226" t="s">
        <v>221</v>
      </c>
      <c r="E3733" s="237" t="s">
        <v>19</v>
      </c>
      <c r="F3733" s="238" t="s">
        <v>1006</v>
      </c>
      <c r="G3733" s="236"/>
      <c r="H3733" s="239">
        <v>-1.8</v>
      </c>
      <c r="I3733" s="240"/>
      <c r="J3733" s="236"/>
      <c r="K3733" s="236"/>
      <c r="L3733" s="241"/>
      <c r="M3733" s="242"/>
      <c r="N3733" s="243"/>
      <c r="O3733" s="243"/>
      <c r="P3733" s="243"/>
      <c r="Q3733" s="243"/>
      <c r="R3733" s="243"/>
      <c r="S3733" s="243"/>
      <c r="T3733" s="244"/>
      <c r="U3733" s="14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T3733" s="245" t="s">
        <v>221</v>
      </c>
      <c r="AU3733" s="245" t="s">
        <v>78</v>
      </c>
      <c r="AV3733" s="14" t="s">
        <v>78</v>
      </c>
      <c r="AW3733" s="14" t="s">
        <v>31</v>
      </c>
      <c r="AX3733" s="14" t="s">
        <v>69</v>
      </c>
      <c r="AY3733" s="245" t="s">
        <v>212</v>
      </c>
    </row>
    <row r="3734" s="14" customFormat="1">
      <c r="A3734" s="14"/>
      <c r="B3734" s="235"/>
      <c r="C3734" s="236"/>
      <c r="D3734" s="226" t="s">
        <v>221</v>
      </c>
      <c r="E3734" s="237" t="s">
        <v>19</v>
      </c>
      <c r="F3734" s="238" t="s">
        <v>2305</v>
      </c>
      <c r="G3734" s="236"/>
      <c r="H3734" s="239">
        <v>-1.125</v>
      </c>
      <c r="I3734" s="240"/>
      <c r="J3734" s="236"/>
      <c r="K3734" s="236"/>
      <c r="L3734" s="241"/>
      <c r="M3734" s="242"/>
      <c r="N3734" s="243"/>
      <c r="O3734" s="243"/>
      <c r="P3734" s="243"/>
      <c r="Q3734" s="243"/>
      <c r="R3734" s="243"/>
      <c r="S3734" s="243"/>
      <c r="T3734" s="24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T3734" s="245" t="s">
        <v>221</v>
      </c>
      <c r="AU3734" s="245" t="s">
        <v>78</v>
      </c>
      <c r="AV3734" s="14" t="s">
        <v>78</v>
      </c>
      <c r="AW3734" s="14" t="s">
        <v>31</v>
      </c>
      <c r="AX3734" s="14" t="s">
        <v>69</v>
      </c>
      <c r="AY3734" s="245" t="s">
        <v>212</v>
      </c>
    </row>
    <row r="3735" s="13" customFormat="1">
      <c r="A3735" s="13"/>
      <c r="B3735" s="224"/>
      <c r="C3735" s="225"/>
      <c r="D3735" s="226" t="s">
        <v>221</v>
      </c>
      <c r="E3735" s="227" t="s">
        <v>19</v>
      </c>
      <c r="F3735" s="228" t="s">
        <v>2318</v>
      </c>
      <c r="G3735" s="225"/>
      <c r="H3735" s="227" t="s">
        <v>19</v>
      </c>
      <c r="I3735" s="229"/>
      <c r="J3735" s="225"/>
      <c r="K3735" s="225"/>
      <c r="L3735" s="230"/>
      <c r="M3735" s="231"/>
      <c r="N3735" s="232"/>
      <c r="O3735" s="232"/>
      <c r="P3735" s="232"/>
      <c r="Q3735" s="232"/>
      <c r="R3735" s="232"/>
      <c r="S3735" s="232"/>
      <c r="T3735" s="23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34" t="s">
        <v>221</v>
      </c>
      <c r="AU3735" s="234" t="s">
        <v>78</v>
      </c>
      <c r="AV3735" s="13" t="s">
        <v>74</v>
      </c>
      <c r="AW3735" s="13" t="s">
        <v>31</v>
      </c>
      <c r="AX3735" s="13" t="s">
        <v>69</v>
      </c>
      <c r="AY3735" s="234" t="s">
        <v>212</v>
      </c>
    </row>
    <row r="3736" s="14" customFormat="1">
      <c r="A3736" s="14"/>
      <c r="B3736" s="235"/>
      <c r="C3736" s="236"/>
      <c r="D3736" s="226" t="s">
        <v>221</v>
      </c>
      <c r="E3736" s="237" t="s">
        <v>19</v>
      </c>
      <c r="F3736" s="238" t="s">
        <v>2319</v>
      </c>
      <c r="G3736" s="236"/>
      <c r="H3736" s="239">
        <v>36.386000000000003</v>
      </c>
      <c r="I3736" s="240"/>
      <c r="J3736" s="236"/>
      <c r="K3736" s="236"/>
      <c r="L3736" s="241"/>
      <c r="M3736" s="242"/>
      <c r="N3736" s="243"/>
      <c r="O3736" s="243"/>
      <c r="P3736" s="243"/>
      <c r="Q3736" s="243"/>
      <c r="R3736" s="243"/>
      <c r="S3736" s="243"/>
      <c r="T3736" s="244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45" t="s">
        <v>221</v>
      </c>
      <c r="AU3736" s="245" t="s">
        <v>78</v>
      </c>
      <c r="AV3736" s="14" t="s">
        <v>78</v>
      </c>
      <c r="AW3736" s="14" t="s">
        <v>31</v>
      </c>
      <c r="AX3736" s="14" t="s">
        <v>69</v>
      </c>
      <c r="AY3736" s="245" t="s">
        <v>212</v>
      </c>
    </row>
    <row r="3737" s="13" customFormat="1">
      <c r="A3737" s="13"/>
      <c r="B3737" s="224"/>
      <c r="C3737" s="225"/>
      <c r="D3737" s="226" t="s">
        <v>221</v>
      </c>
      <c r="E3737" s="227" t="s">
        <v>19</v>
      </c>
      <c r="F3737" s="228" t="s">
        <v>296</v>
      </c>
      <c r="G3737" s="225"/>
      <c r="H3737" s="227" t="s">
        <v>19</v>
      </c>
      <c r="I3737" s="229"/>
      <c r="J3737" s="225"/>
      <c r="K3737" s="225"/>
      <c r="L3737" s="230"/>
      <c r="M3737" s="231"/>
      <c r="N3737" s="232"/>
      <c r="O3737" s="232"/>
      <c r="P3737" s="232"/>
      <c r="Q3737" s="232"/>
      <c r="R3737" s="232"/>
      <c r="S3737" s="232"/>
      <c r="T3737" s="23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34" t="s">
        <v>221</v>
      </c>
      <c r="AU3737" s="234" t="s">
        <v>78</v>
      </c>
      <c r="AV3737" s="13" t="s">
        <v>74</v>
      </c>
      <c r="AW3737" s="13" t="s">
        <v>31</v>
      </c>
      <c r="AX3737" s="13" t="s">
        <v>69</v>
      </c>
      <c r="AY3737" s="234" t="s">
        <v>212</v>
      </c>
    </row>
    <row r="3738" s="14" customFormat="1">
      <c r="A3738" s="14"/>
      <c r="B3738" s="235"/>
      <c r="C3738" s="236"/>
      <c r="D3738" s="226" t="s">
        <v>221</v>
      </c>
      <c r="E3738" s="237" t="s">
        <v>19</v>
      </c>
      <c r="F3738" s="238" t="s">
        <v>1006</v>
      </c>
      <c r="G3738" s="236"/>
      <c r="H3738" s="239">
        <v>-1.8</v>
      </c>
      <c r="I3738" s="240"/>
      <c r="J3738" s="236"/>
      <c r="K3738" s="236"/>
      <c r="L3738" s="241"/>
      <c r="M3738" s="242"/>
      <c r="N3738" s="243"/>
      <c r="O3738" s="243"/>
      <c r="P3738" s="243"/>
      <c r="Q3738" s="243"/>
      <c r="R3738" s="243"/>
      <c r="S3738" s="243"/>
      <c r="T3738" s="24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T3738" s="245" t="s">
        <v>221</v>
      </c>
      <c r="AU3738" s="245" t="s">
        <v>78</v>
      </c>
      <c r="AV3738" s="14" t="s">
        <v>78</v>
      </c>
      <c r="AW3738" s="14" t="s">
        <v>31</v>
      </c>
      <c r="AX3738" s="14" t="s">
        <v>69</v>
      </c>
      <c r="AY3738" s="245" t="s">
        <v>212</v>
      </c>
    </row>
    <row r="3739" s="13" customFormat="1">
      <c r="A3739" s="13"/>
      <c r="B3739" s="224"/>
      <c r="C3739" s="225"/>
      <c r="D3739" s="226" t="s">
        <v>221</v>
      </c>
      <c r="E3739" s="227" t="s">
        <v>19</v>
      </c>
      <c r="F3739" s="228" t="s">
        <v>2320</v>
      </c>
      <c r="G3739" s="225"/>
      <c r="H3739" s="227" t="s">
        <v>19</v>
      </c>
      <c r="I3739" s="229"/>
      <c r="J3739" s="225"/>
      <c r="K3739" s="225"/>
      <c r="L3739" s="230"/>
      <c r="M3739" s="231"/>
      <c r="N3739" s="232"/>
      <c r="O3739" s="232"/>
      <c r="P3739" s="232"/>
      <c r="Q3739" s="232"/>
      <c r="R3739" s="232"/>
      <c r="S3739" s="232"/>
      <c r="T3739" s="23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34" t="s">
        <v>221</v>
      </c>
      <c r="AU3739" s="234" t="s">
        <v>78</v>
      </c>
      <c r="AV3739" s="13" t="s">
        <v>74</v>
      </c>
      <c r="AW3739" s="13" t="s">
        <v>31</v>
      </c>
      <c r="AX3739" s="13" t="s">
        <v>69</v>
      </c>
      <c r="AY3739" s="234" t="s">
        <v>212</v>
      </c>
    </row>
    <row r="3740" s="14" customFormat="1">
      <c r="A3740" s="14"/>
      <c r="B3740" s="235"/>
      <c r="C3740" s="236"/>
      <c r="D3740" s="226" t="s">
        <v>221</v>
      </c>
      <c r="E3740" s="237" t="s">
        <v>19</v>
      </c>
      <c r="F3740" s="238" t="s">
        <v>2321</v>
      </c>
      <c r="G3740" s="236"/>
      <c r="H3740" s="239">
        <v>32.490000000000002</v>
      </c>
      <c r="I3740" s="240"/>
      <c r="J3740" s="236"/>
      <c r="K3740" s="236"/>
      <c r="L3740" s="241"/>
      <c r="M3740" s="242"/>
      <c r="N3740" s="243"/>
      <c r="O3740" s="243"/>
      <c r="P3740" s="243"/>
      <c r="Q3740" s="243"/>
      <c r="R3740" s="243"/>
      <c r="S3740" s="243"/>
      <c r="T3740" s="244"/>
      <c r="U3740" s="14"/>
      <c r="V3740" s="14"/>
      <c r="W3740" s="14"/>
      <c r="X3740" s="14"/>
      <c r="Y3740" s="14"/>
      <c r="Z3740" s="14"/>
      <c r="AA3740" s="14"/>
      <c r="AB3740" s="14"/>
      <c r="AC3740" s="14"/>
      <c r="AD3740" s="14"/>
      <c r="AE3740" s="14"/>
      <c r="AT3740" s="245" t="s">
        <v>221</v>
      </c>
      <c r="AU3740" s="245" t="s">
        <v>78</v>
      </c>
      <c r="AV3740" s="14" t="s">
        <v>78</v>
      </c>
      <c r="AW3740" s="14" t="s">
        <v>31</v>
      </c>
      <c r="AX3740" s="14" t="s">
        <v>69</v>
      </c>
      <c r="AY3740" s="245" t="s">
        <v>212</v>
      </c>
    </row>
    <row r="3741" s="13" customFormat="1">
      <c r="A3741" s="13"/>
      <c r="B3741" s="224"/>
      <c r="C3741" s="225"/>
      <c r="D3741" s="226" t="s">
        <v>221</v>
      </c>
      <c r="E3741" s="227" t="s">
        <v>19</v>
      </c>
      <c r="F3741" s="228" t="s">
        <v>296</v>
      </c>
      <c r="G3741" s="225"/>
      <c r="H3741" s="227" t="s">
        <v>19</v>
      </c>
      <c r="I3741" s="229"/>
      <c r="J3741" s="225"/>
      <c r="K3741" s="225"/>
      <c r="L3741" s="230"/>
      <c r="M3741" s="231"/>
      <c r="N3741" s="232"/>
      <c r="O3741" s="232"/>
      <c r="P3741" s="232"/>
      <c r="Q3741" s="232"/>
      <c r="R3741" s="232"/>
      <c r="S3741" s="232"/>
      <c r="T3741" s="23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34" t="s">
        <v>221</v>
      </c>
      <c r="AU3741" s="234" t="s">
        <v>78</v>
      </c>
      <c r="AV3741" s="13" t="s">
        <v>74</v>
      </c>
      <c r="AW3741" s="13" t="s">
        <v>31</v>
      </c>
      <c r="AX3741" s="13" t="s">
        <v>69</v>
      </c>
      <c r="AY3741" s="234" t="s">
        <v>212</v>
      </c>
    </row>
    <row r="3742" s="14" customFormat="1">
      <c r="A3742" s="14"/>
      <c r="B3742" s="235"/>
      <c r="C3742" s="236"/>
      <c r="D3742" s="226" t="s">
        <v>221</v>
      </c>
      <c r="E3742" s="237" t="s">
        <v>19</v>
      </c>
      <c r="F3742" s="238" t="s">
        <v>2322</v>
      </c>
      <c r="G3742" s="236"/>
      <c r="H3742" s="239">
        <v>-2.25</v>
      </c>
      <c r="I3742" s="240"/>
      <c r="J3742" s="236"/>
      <c r="K3742" s="236"/>
      <c r="L3742" s="241"/>
      <c r="M3742" s="242"/>
      <c r="N3742" s="243"/>
      <c r="O3742" s="243"/>
      <c r="P3742" s="243"/>
      <c r="Q3742" s="243"/>
      <c r="R3742" s="243"/>
      <c r="S3742" s="243"/>
      <c r="T3742" s="244"/>
      <c r="U3742" s="14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T3742" s="245" t="s">
        <v>221</v>
      </c>
      <c r="AU3742" s="245" t="s">
        <v>78</v>
      </c>
      <c r="AV3742" s="14" t="s">
        <v>78</v>
      </c>
      <c r="AW3742" s="14" t="s">
        <v>31</v>
      </c>
      <c r="AX3742" s="14" t="s">
        <v>69</v>
      </c>
      <c r="AY3742" s="245" t="s">
        <v>212</v>
      </c>
    </row>
    <row r="3743" s="13" customFormat="1">
      <c r="A3743" s="13"/>
      <c r="B3743" s="224"/>
      <c r="C3743" s="225"/>
      <c r="D3743" s="226" t="s">
        <v>221</v>
      </c>
      <c r="E3743" s="227" t="s">
        <v>19</v>
      </c>
      <c r="F3743" s="228" t="s">
        <v>674</v>
      </c>
      <c r="G3743" s="225"/>
      <c r="H3743" s="227" t="s">
        <v>19</v>
      </c>
      <c r="I3743" s="229"/>
      <c r="J3743" s="225"/>
      <c r="K3743" s="225"/>
      <c r="L3743" s="230"/>
      <c r="M3743" s="231"/>
      <c r="N3743" s="232"/>
      <c r="O3743" s="232"/>
      <c r="P3743" s="232"/>
      <c r="Q3743" s="232"/>
      <c r="R3743" s="232"/>
      <c r="S3743" s="232"/>
      <c r="T3743" s="23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34" t="s">
        <v>221</v>
      </c>
      <c r="AU3743" s="234" t="s">
        <v>78</v>
      </c>
      <c r="AV3743" s="13" t="s">
        <v>74</v>
      </c>
      <c r="AW3743" s="13" t="s">
        <v>31</v>
      </c>
      <c r="AX3743" s="13" t="s">
        <v>69</v>
      </c>
      <c r="AY3743" s="234" t="s">
        <v>212</v>
      </c>
    </row>
    <row r="3744" s="13" customFormat="1">
      <c r="A3744" s="13"/>
      <c r="B3744" s="224"/>
      <c r="C3744" s="225"/>
      <c r="D3744" s="226" t="s">
        <v>221</v>
      </c>
      <c r="E3744" s="227" t="s">
        <v>19</v>
      </c>
      <c r="F3744" s="228" t="s">
        <v>2138</v>
      </c>
      <c r="G3744" s="225"/>
      <c r="H3744" s="227" t="s">
        <v>19</v>
      </c>
      <c r="I3744" s="229"/>
      <c r="J3744" s="225"/>
      <c r="K3744" s="225"/>
      <c r="L3744" s="230"/>
      <c r="M3744" s="231"/>
      <c r="N3744" s="232"/>
      <c r="O3744" s="232"/>
      <c r="P3744" s="232"/>
      <c r="Q3744" s="232"/>
      <c r="R3744" s="232"/>
      <c r="S3744" s="232"/>
      <c r="T3744" s="233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34" t="s">
        <v>221</v>
      </c>
      <c r="AU3744" s="234" t="s">
        <v>78</v>
      </c>
      <c r="AV3744" s="13" t="s">
        <v>74</v>
      </c>
      <c r="AW3744" s="13" t="s">
        <v>31</v>
      </c>
      <c r="AX3744" s="13" t="s">
        <v>69</v>
      </c>
      <c r="AY3744" s="234" t="s">
        <v>212</v>
      </c>
    </row>
    <row r="3745" s="14" customFormat="1">
      <c r="A3745" s="14"/>
      <c r="B3745" s="235"/>
      <c r="C3745" s="236"/>
      <c r="D3745" s="226" t="s">
        <v>221</v>
      </c>
      <c r="E3745" s="237" t="s">
        <v>19</v>
      </c>
      <c r="F3745" s="238" t="s">
        <v>2139</v>
      </c>
      <c r="G3745" s="236"/>
      <c r="H3745" s="239">
        <v>36.548000000000002</v>
      </c>
      <c r="I3745" s="240"/>
      <c r="J3745" s="236"/>
      <c r="K3745" s="236"/>
      <c r="L3745" s="241"/>
      <c r="M3745" s="242"/>
      <c r="N3745" s="243"/>
      <c r="O3745" s="243"/>
      <c r="P3745" s="243"/>
      <c r="Q3745" s="243"/>
      <c r="R3745" s="243"/>
      <c r="S3745" s="243"/>
      <c r="T3745" s="244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45" t="s">
        <v>221</v>
      </c>
      <c r="AU3745" s="245" t="s">
        <v>78</v>
      </c>
      <c r="AV3745" s="14" t="s">
        <v>78</v>
      </c>
      <c r="AW3745" s="14" t="s">
        <v>31</v>
      </c>
      <c r="AX3745" s="14" t="s">
        <v>69</v>
      </c>
      <c r="AY3745" s="245" t="s">
        <v>212</v>
      </c>
    </row>
    <row r="3746" s="13" customFormat="1">
      <c r="A3746" s="13"/>
      <c r="B3746" s="224"/>
      <c r="C3746" s="225"/>
      <c r="D3746" s="226" t="s">
        <v>221</v>
      </c>
      <c r="E3746" s="227" t="s">
        <v>19</v>
      </c>
      <c r="F3746" s="228" t="s">
        <v>296</v>
      </c>
      <c r="G3746" s="225"/>
      <c r="H3746" s="227" t="s">
        <v>19</v>
      </c>
      <c r="I3746" s="229"/>
      <c r="J3746" s="225"/>
      <c r="K3746" s="225"/>
      <c r="L3746" s="230"/>
      <c r="M3746" s="231"/>
      <c r="N3746" s="232"/>
      <c r="O3746" s="232"/>
      <c r="P3746" s="232"/>
      <c r="Q3746" s="232"/>
      <c r="R3746" s="232"/>
      <c r="S3746" s="232"/>
      <c r="T3746" s="23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34" t="s">
        <v>221</v>
      </c>
      <c r="AU3746" s="234" t="s">
        <v>78</v>
      </c>
      <c r="AV3746" s="13" t="s">
        <v>74</v>
      </c>
      <c r="AW3746" s="13" t="s">
        <v>31</v>
      </c>
      <c r="AX3746" s="13" t="s">
        <v>69</v>
      </c>
      <c r="AY3746" s="234" t="s">
        <v>212</v>
      </c>
    </row>
    <row r="3747" s="14" customFormat="1">
      <c r="A3747" s="14"/>
      <c r="B3747" s="235"/>
      <c r="C3747" s="236"/>
      <c r="D3747" s="226" t="s">
        <v>221</v>
      </c>
      <c r="E3747" s="237" t="s">
        <v>19</v>
      </c>
      <c r="F3747" s="238" t="s">
        <v>2140</v>
      </c>
      <c r="G3747" s="236"/>
      <c r="H3747" s="239">
        <v>-4.3129999999999997</v>
      </c>
      <c r="I3747" s="240"/>
      <c r="J3747" s="236"/>
      <c r="K3747" s="236"/>
      <c r="L3747" s="241"/>
      <c r="M3747" s="242"/>
      <c r="N3747" s="243"/>
      <c r="O3747" s="243"/>
      <c r="P3747" s="243"/>
      <c r="Q3747" s="243"/>
      <c r="R3747" s="243"/>
      <c r="S3747" s="243"/>
      <c r="T3747" s="244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T3747" s="245" t="s">
        <v>221</v>
      </c>
      <c r="AU3747" s="245" t="s">
        <v>78</v>
      </c>
      <c r="AV3747" s="14" t="s">
        <v>78</v>
      </c>
      <c r="AW3747" s="14" t="s">
        <v>31</v>
      </c>
      <c r="AX3747" s="14" t="s">
        <v>69</v>
      </c>
      <c r="AY3747" s="245" t="s">
        <v>212</v>
      </c>
    </row>
    <row r="3748" s="14" customFormat="1">
      <c r="A3748" s="14"/>
      <c r="B3748" s="235"/>
      <c r="C3748" s="236"/>
      <c r="D3748" s="226" t="s">
        <v>221</v>
      </c>
      <c r="E3748" s="237" t="s">
        <v>19</v>
      </c>
      <c r="F3748" s="238" t="s">
        <v>635</v>
      </c>
      <c r="G3748" s="236"/>
      <c r="H3748" s="239">
        <v>-2.2000000000000002</v>
      </c>
      <c r="I3748" s="240"/>
      <c r="J3748" s="236"/>
      <c r="K3748" s="236"/>
      <c r="L3748" s="241"/>
      <c r="M3748" s="242"/>
      <c r="N3748" s="243"/>
      <c r="O3748" s="243"/>
      <c r="P3748" s="243"/>
      <c r="Q3748" s="243"/>
      <c r="R3748" s="243"/>
      <c r="S3748" s="243"/>
      <c r="T3748" s="24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T3748" s="245" t="s">
        <v>221</v>
      </c>
      <c r="AU3748" s="245" t="s">
        <v>78</v>
      </c>
      <c r="AV3748" s="14" t="s">
        <v>78</v>
      </c>
      <c r="AW3748" s="14" t="s">
        <v>31</v>
      </c>
      <c r="AX3748" s="14" t="s">
        <v>69</v>
      </c>
      <c r="AY3748" s="245" t="s">
        <v>212</v>
      </c>
    </row>
    <row r="3749" s="13" customFormat="1">
      <c r="A3749" s="13"/>
      <c r="B3749" s="224"/>
      <c r="C3749" s="225"/>
      <c r="D3749" s="226" t="s">
        <v>221</v>
      </c>
      <c r="E3749" s="227" t="s">
        <v>19</v>
      </c>
      <c r="F3749" s="228" t="s">
        <v>2141</v>
      </c>
      <c r="G3749" s="225"/>
      <c r="H3749" s="227" t="s">
        <v>19</v>
      </c>
      <c r="I3749" s="229"/>
      <c r="J3749" s="225"/>
      <c r="K3749" s="225"/>
      <c r="L3749" s="230"/>
      <c r="M3749" s="231"/>
      <c r="N3749" s="232"/>
      <c r="O3749" s="232"/>
      <c r="P3749" s="232"/>
      <c r="Q3749" s="232"/>
      <c r="R3749" s="232"/>
      <c r="S3749" s="232"/>
      <c r="T3749" s="233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34" t="s">
        <v>221</v>
      </c>
      <c r="AU3749" s="234" t="s">
        <v>78</v>
      </c>
      <c r="AV3749" s="13" t="s">
        <v>74</v>
      </c>
      <c r="AW3749" s="13" t="s">
        <v>31</v>
      </c>
      <c r="AX3749" s="13" t="s">
        <v>69</v>
      </c>
      <c r="AY3749" s="234" t="s">
        <v>212</v>
      </c>
    </row>
    <row r="3750" s="14" customFormat="1">
      <c r="A3750" s="14"/>
      <c r="B3750" s="235"/>
      <c r="C3750" s="236"/>
      <c r="D3750" s="226" t="s">
        <v>221</v>
      </c>
      <c r="E3750" s="237" t="s">
        <v>19</v>
      </c>
      <c r="F3750" s="238" t="s">
        <v>2142</v>
      </c>
      <c r="G3750" s="236"/>
      <c r="H3750" s="239">
        <v>22.646000000000001</v>
      </c>
      <c r="I3750" s="240"/>
      <c r="J3750" s="236"/>
      <c r="K3750" s="236"/>
      <c r="L3750" s="241"/>
      <c r="M3750" s="242"/>
      <c r="N3750" s="243"/>
      <c r="O3750" s="243"/>
      <c r="P3750" s="243"/>
      <c r="Q3750" s="243"/>
      <c r="R3750" s="243"/>
      <c r="S3750" s="243"/>
      <c r="T3750" s="244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T3750" s="245" t="s">
        <v>221</v>
      </c>
      <c r="AU3750" s="245" t="s">
        <v>78</v>
      </c>
      <c r="AV3750" s="14" t="s">
        <v>78</v>
      </c>
      <c r="AW3750" s="14" t="s">
        <v>31</v>
      </c>
      <c r="AX3750" s="14" t="s">
        <v>69</v>
      </c>
      <c r="AY3750" s="245" t="s">
        <v>212</v>
      </c>
    </row>
    <row r="3751" s="13" customFormat="1">
      <c r="A3751" s="13"/>
      <c r="B3751" s="224"/>
      <c r="C3751" s="225"/>
      <c r="D3751" s="226" t="s">
        <v>221</v>
      </c>
      <c r="E3751" s="227" t="s">
        <v>19</v>
      </c>
      <c r="F3751" s="228" t="s">
        <v>296</v>
      </c>
      <c r="G3751" s="225"/>
      <c r="H3751" s="227" t="s">
        <v>19</v>
      </c>
      <c r="I3751" s="229"/>
      <c r="J3751" s="225"/>
      <c r="K3751" s="225"/>
      <c r="L3751" s="230"/>
      <c r="M3751" s="231"/>
      <c r="N3751" s="232"/>
      <c r="O3751" s="232"/>
      <c r="P3751" s="232"/>
      <c r="Q3751" s="232"/>
      <c r="R3751" s="232"/>
      <c r="S3751" s="232"/>
      <c r="T3751" s="233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34" t="s">
        <v>221</v>
      </c>
      <c r="AU3751" s="234" t="s">
        <v>78</v>
      </c>
      <c r="AV3751" s="13" t="s">
        <v>74</v>
      </c>
      <c r="AW3751" s="13" t="s">
        <v>31</v>
      </c>
      <c r="AX3751" s="13" t="s">
        <v>69</v>
      </c>
      <c r="AY3751" s="234" t="s">
        <v>212</v>
      </c>
    </row>
    <row r="3752" s="14" customFormat="1">
      <c r="A3752" s="14"/>
      <c r="B3752" s="235"/>
      <c r="C3752" s="236"/>
      <c r="D3752" s="226" t="s">
        <v>221</v>
      </c>
      <c r="E3752" s="237" t="s">
        <v>19</v>
      </c>
      <c r="F3752" s="238" t="s">
        <v>612</v>
      </c>
      <c r="G3752" s="236"/>
      <c r="H3752" s="239">
        <v>-2.3999999999999999</v>
      </c>
      <c r="I3752" s="240"/>
      <c r="J3752" s="236"/>
      <c r="K3752" s="236"/>
      <c r="L3752" s="241"/>
      <c r="M3752" s="242"/>
      <c r="N3752" s="243"/>
      <c r="O3752" s="243"/>
      <c r="P3752" s="243"/>
      <c r="Q3752" s="243"/>
      <c r="R3752" s="243"/>
      <c r="S3752" s="243"/>
      <c r="T3752" s="24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45" t="s">
        <v>221</v>
      </c>
      <c r="AU3752" s="245" t="s">
        <v>78</v>
      </c>
      <c r="AV3752" s="14" t="s">
        <v>78</v>
      </c>
      <c r="AW3752" s="14" t="s">
        <v>31</v>
      </c>
      <c r="AX3752" s="14" t="s">
        <v>69</v>
      </c>
      <c r="AY3752" s="245" t="s">
        <v>212</v>
      </c>
    </row>
    <row r="3753" s="14" customFormat="1">
      <c r="A3753" s="14"/>
      <c r="B3753" s="235"/>
      <c r="C3753" s="236"/>
      <c r="D3753" s="226" t="s">
        <v>221</v>
      </c>
      <c r="E3753" s="237" t="s">
        <v>19</v>
      </c>
      <c r="F3753" s="238" t="s">
        <v>2143</v>
      </c>
      <c r="G3753" s="236"/>
      <c r="H3753" s="239">
        <v>-10.836</v>
      </c>
      <c r="I3753" s="240"/>
      <c r="J3753" s="236"/>
      <c r="K3753" s="236"/>
      <c r="L3753" s="241"/>
      <c r="M3753" s="242"/>
      <c r="N3753" s="243"/>
      <c r="O3753" s="243"/>
      <c r="P3753" s="243"/>
      <c r="Q3753" s="243"/>
      <c r="R3753" s="243"/>
      <c r="S3753" s="243"/>
      <c r="T3753" s="244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45" t="s">
        <v>221</v>
      </c>
      <c r="AU3753" s="245" t="s">
        <v>78</v>
      </c>
      <c r="AV3753" s="14" t="s">
        <v>78</v>
      </c>
      <c r="AW3753" s="14" t="s">
        <v>31</v>
      </c>
      <c r="AX3753" s="14" t="s">
        <v>69</v>
      </c>
      <c r="AY3753" s="245" t="s">
        <v>212</v>
      </c>
    </row>
    <row r="3754" s="13" customFormat="1">
      <c r="A3754" s="13"/>
      <c r="B3754" s="224"/>
      <c r="C3754" s="225"/>
      <c r="D3754" s="226" t="s">
        <v>221</v>
      </c>
      <c r="E3754" s="227" t="s">
        <v>19</v>
      </c>
      <c r="F3754" s="228" t="s">
        <v>2144</v>
      </c>
      <c r="G3754" s="225"/>
      <c r="H3754" s="227" t="s">
        <v>19</v>
      </c>
      <c r="I3754" s="229"/>
      <c r="J3754" s="225"/>
      <c r="K3754" s="225"/>
      <c r="L3754" s="230"/>
      <c r="M3754" s="231"/>
      <c r="N3754" s="232"/>
      <c r="O3754" s="232"/>
      <c r="P3754" s="232"/>
      <c r="Q3754" s="232"/>
      <c r="R3754" s="232"/>
      <c r="S3754" s="232"/>
      <c r="T3754" s="23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34" t="s">
        <v>221</v>
      </c>
      <c r="AU3754" s="234" t="s">
        <v>78</v>
      </c>
      <c r="AV3754" s="13" t="s">
        <v>74</v>
      </c>
      <c r="AW3754" s="13" t="s">
        <v>31</v>
      </c>
      <c r="AX3754" s="13" t="s">
        <v>69</v>
      </c>
      <c r="AY3754" s="234" t="s">
        <v>212</v>
      </c>
    </row>
    <row r="3755" s="14" customFormat="1">
      <c r="A3755" s="14"/>
      <c r="B3755" s="235"/>
      <c r="C3755" s="236"/>
      <c r="D3755" s="226" t="s">
        <v>221</v>
      </c>
      <c r="E3755" s="237" t="s">
        <v>19</v>
      </c>
      <c r="F3755" s="238" t="s">
        <v>2145</v>
      </c>
      <c r="G3755" s="236"/>
      <c r="H3755" s="239">
        <v>85.222999999999999</v>
      </c>
      <c r="I3755" s="240"/>
      <c r="J3755" s="236"/>
      <c r="K3755" s="236"/>
      <c r="L3755" s="241"/>
      <c r="M3755" s="242"/>
      <c r="N3755" s="243"/>
      <c r="O3755" s="243"/>
      <c r="P3755" s="243"/>
      <c r="Q3755" s="243"/>
      <c r="R3755" s="243"/>
      <c r="S3755" s="243"/>
      <c r="T3755" s="24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45" t="s">
        <v>221</v>
      </c>
      <c r="AU3755" s="245" t="s">
        <v>78</v>
      </c>
      <c r="AV3755" s="14" t="s">
        <v>78</v>
      </c>
      <c r="AW3755" s="14" t="s">
        <v>31</v>
      </c>
      <c r="AX3755" s="14" t="s">
        <v>69</v>
      </c>
      <c r="AY3755" s="245" t="s">
        <v>212</v>
      </c>
    </row>
    <row r="3756" s="13" customFormat="1">
      <c r="A3756" s="13"/>
      <c r="B3756" s="224"/>
      <c r="C3756" s="225"/>
      <c r="D3756" s="226" t="s">
        <v>221</v>
      </c>
      <c r="E3756" s="227" t="s">
        <v>19</v>
      </c>
      <c r="F3756" s="228" t="s">
        <v>296</v>
      </c>
      <c r="G3756" s="225"/>
      <c r="H3756" s="227" t="s">
        <v>19</v>
      </c>
      <c r="I3756" s="229"/>
      <c r="J3756" s="225"/>
      <c r="K3756" s="225"/>
      <c r="L3756" s="230"/>
      <c r="M3756" s="231"/>
      <c r="N3756" s="232"/>
      <c r="O3756" s="232"/>
      <c r="P3756" s="232"/>
      <c r="Q3756" s="232"/>
      <c r="R3756" s="232"/>
      <c r="S3756" s="232"/>
      <c r="T3756" s="233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34" t="s">
        <v>221</v>
      </c>
      <c r="AU3756" s="234" t="s">
        <v>78</v>
      </c>
      <c r="AV3756" s="13" t="s">
        <v>74</v>
      </c>
      <c r="AW3756" s="13" t="s">
        <v>31</v>
      </c>
      <c r="AX3756" s="13" t="s">
        <v>69</v>
      </c>
      <c r="AY3756" s="234" t="s">
        <v>212</v>
      </c>
    </row>
    <row r="3757" s="14" customFormat="1">
      <c r="A3757" s="14"/>
      <c r="B3757" s="235"/>
      <c r="C3757" s="236"/>
      <c r="D3757" s="226" t="s">
        <v>221</v>
      </c>
      <c r="E3757" s="237" t="s">
        <v>19</v>
      </c>
      <c r="F3757" s="238" t="s">
        <v>634</v>
      </c>
      <c r="G3757" s="236"/>
      <c r="H3757" s="239">
        <v>-5.3550000000000004</v>
      </c>
      <c r="I3757" s="240"/>
      <c r="J3757" s="236"/>
      <c r="K3757" s="236"/>
      <c r="L3757" s="241"/>
      <c r="M3757" s="242"/>
      <c r="N3757" s="243"/>
      <c r="O3757" s="243"/>
      <c r="P3757" s="243"/>
      <c r="Q3757" s="243"/>
      <c r="R3757" s="243"/>
      <c r="S3757" s="243"/>
      <c r="T3757" s="244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45" t="s">
        <v>221</v>
      </c>
      <c r="AU3757" s="245" t="s">
        <v>78</v>
      </c>
      <c r="AV3757" s="14" t="s">
        <v>78</v>
      </c>
      <c r="AW3757" s="14" t="s">
        <v>31</v>
      </c>
      <c r="AX3757" s="14" t="s">
        <v>69</v>
      </c>
      <c r="AY3757" s="245" t="s">
        <v>212</v>
      </c>
    </row>
    <row r="3758" s="14" customFormat="1">
      <c r="A3758" s="14"/>
      <c r="B3758" s="235"/>
      <c r="C3758" s="236"/>
      <c r="D3758" s="226" t="s">
        <v>221</v>
      </c>
      <c r="E3758" s="237" t="s">
        <v>19</v>
      </c>
      <c r="F3758" s="238" t="s">
        <v>612</v>
      </c>
      <c r="G3758" s="236"/>
      <c r="H3758" s="239">
        <v>-2.3999999999999999</v>
      </c>
      <c r="I3758" s="240"/>
      <c r="J3758" s="236"/>
      <c r="K3758" s="236"/>
      <c r="L3758" s="241"/>
      <c r="M3758" s="242"/>
      <c r="N3758" s="243"/>
      <c r="O3758" s="243"/>
      <c r="P3758" s="243"/>
      <c r="Q3758" s="243"/>
      <c r="R3758" s="243"/>
      <c r="S3758" s="243"/>
      <c r="T3758" s="244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45" t="s">
        <v>221</v>
      </c>
      <c r="AU3758" s="245" t="s">
        <v>78</v>
      </c>
      <c r="AV3758" s="14" t="s">
        <v>78</v>
      </c>
      <c r="AW3758" s="14" t="s">
        <v>31</v>
      </c>
      <c r="AX3758" s="14" t="s">
        <v>69</v>
      </c>
      <c r="AY3758" s="245" t="s">
        <v>212</v>
      </c>
    </row>
    <row r="3759" s="14" customFormat="1">
      <c r="A3759" s="14"/>
      <c r="B3759" s="235"/>
      <c r="C3759" s="236"/>
      <c r="D3759" s="226" t="s">
        <v>221</v>
      </c>
      <c r="E3759" s="237" t="s">
        <v>19</v>
      </c>
      <c r="F3759" s="238" t="s">
        <v>2146</v>
      </c>
      <c r="G3759" s="236"/>
      <c r="H3759" s="239">
        <v>-4.1159999999999997</v>
      </c>
      <c r="I3759" s="240"/>
      <c r="J3759" s="236"/>
      <c r="K3759" s="236"/>
      <c r="L3759" s="241"/>
      <c r="M3759" s="242"/>
      <c r="N3759" s="243"/>
      <c r="O3759" s="243"/>
      <c r="P3759" s="243"/>
      <c r="Q3759" s="243"/>
      <c r="R3759" s="243"/>
      <c r="S3759" s="243"/>
      <c r="T3759" s="244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T3759" s="245" t="s">
        <v>221</v>
      </c>
      <c r="AU3759" s="245" t="s">
        <v>78</v>
      </c>
      <c r="AV3759" s="14" t="s">
        <v>78</v>
      </c>
      <c r="AW3759" s="14" t="s">
        <v>31</v>
      </c>
      <c r="AX3759" s="14" t="s">
        <v>69</v>
      </c>
      <c r="AY3759" s="245" t="s">
        <v>212</v>
      </c>
    </row>
    <row r="3760" s="13" customFormat="1">
      <c r="A3760" s="13"/>
      <c r="B3760" s="224"/>
      <c r="C3760" s="225"/>
      <c r="D3760" s="226" t="s">
        <v>221</v>
      </c>
      <c r="E3760" s="227" t="s">
        <v>19</v>
      </c>
      <c r="F3760" s="228" t="s">
        <v>2329</v>
      </c>
      <c r="G3760" s="225"/>
      <c r="H3760" s="227" t="s">
        <v>19</v>
      </c>
      <c r="I3760" s="229"/>
      <c r="J3760" s="225"/>
      <c r="K3760" s="225"/>
      <c r="L3760" s="230"/>
      <c r="M3760" s="231"/>
      <c r="N3760" s="232"/>
      <c r="O3760" s="232"/>
      <c r="P3760" s="232"/>
      <c r="Q3760" s="232"/>
      <c r="R3760" s="232"/>
      <c r="S3760" s="232"/>
      <c r="T3760" s="23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34" t="s">
        <v>221</v>
      </c>
      <c r="AU3760" s="234" t="s">
        <v>78</v>
      </c>
      <c r="AV3760" s="13" t="s">
        <v>74</v>
      </c>
      <c r="AW3760" s="13" t="s">
        <v>31</v>
      </c>
      <c r="AX3760" s="13" t="s">
        <v>69</v>
      </c>
      <c r="AY3760" s="234" t="s">
        <v>212</v>
      </c>
    </row>
    <row r="3761" s="14" customFormat="1">
      <c r="A3761" s="14"/>
      <c r="B3761" s="235"/>
      <c r="C3761" s="236"/>
      <c r="D3761" s="226" t="s">
        <v>221</v>
      </c>
      <c r="E3761" s="237" t="s">
        <v>19</v>
      </c>
      <c r="F3761" s="238" t="s">
        <v>2330</v>
      </c>
      <c r="G3761" s="236"/>
      <c r="H3761" s="239">
        <v>58.235999999999997</v>
      </c>
      <c r="I3761" s="240"/>
      <c r="J3761" s="236"/>
      <c r="K3761" s="236"/>
      <c r="L3761" s="241"/>
      <c r="M3761" s="242"/>
      <c r="N3761" s="243"/>
      <c r="O3761" s="243"/>
      <c r="P3761" s="243"/>
      <c r="Q3761" s="243"/>
      <c r="R3761" s="243"/>
      <c r="S3761" s="243"/>
      <c r="T3761" s="244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45" t="s">
        <v>221</v>
      </c>
      <c r="AU3761" s="245" t="s">
        <v>78</v>
      </c>
      <c r="AV3761" s="14" t="s">
        <v>78</v>
      </c>
      <c r="AW3761" s="14" t="s">
        <v>31</v>
      </c>
      <c r="AX3761" s="14" t="s">
        <v>69</v>
      </c>
      <c r="AY3761" s="245" t="s">
        <v>212</v>
      </c>
    </row>
    <row r="3762" s="13" customFormat="1">
      <c r="A3762" s="13"/>
      <c r="B3762" s="224"/>
      <c r="C3762" s="225"/>
      <c r="D3762" s="226" t="s">
        <v>221</v>
      </c>
      <c r="E3762" s="227" t="s">
        <v>19</v>
      </c>
      <c r="F3762" s="228" t="s">
        <v>296</v>
      </c>
      <c r="G3762" s="225"/>
      <c r="H3762" s="227" t="s">
        <v>19</v>
      </c>
      <c r="I3762" s="229"/>
      <c r="J3762" s="225"/>
      <c r="K3762" s="225"/>
      <c r="L3762" s="230"/>
      <c r="M3762" s="231"/>
      <c r="N3762" s="232"/>
      <c r="O3762" s="232"/>
      <c r="P3762" s="232"/>
      <c r="Q3762" s="232"/>
      <c r="R3762" s="232"/>
      <c r="S3762" s="232"/>
      <c r="T3762" s="23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34" t="s">
        <v>221</v>
      </c>
      <c r="AU3762" s="234" t="s">
        <v>78</v>
      </c>
      <c r="AV3762" s="13" t="s">
        <v>74</v>
      </c>
      <c r="AW3762" s="13" t="s">
        <v>31</v>
      </c>
      <c r="AX3762" s="13" t="s">
        <v>69</v>
      </c>
      <c r="AY3762" s="234" t="s">
        <v>212</v>
      </c>
    </row>
    <row r="3763" s="14" customFormat="1">
      <c r="A3763" s="14"/>
      <c r="B3763" s="235"/>
      <c r="C3763" s="236"/>
      <c r="D3763" s="226" t="s">
        <v>221</v>
      </c>
      <c r="E3763" s="237" t="s">
        <v>19</v>
      </c>
      <c r="F3763" s="238" t="s">
        <v>612</v>
      </c>
      <c r="G3763" s="236"/>
      <c r="H3763" s="239">
        <v>-2.3999999999999999</v>
      </c>
      <c r="I3763" s="240"/>
      <c r="J3763" s="236"/>
      <c r="K3763" s="236"/>
      <c r="L3763" s="241"/>
      <c r="M3763" s="242"/>
      <c r="N3763" s="243"/>
      <c r="O3763" s="243"/>
      <c r="P3763" s="243"/>
      <c r="Q3763" s="243"/>
      <c r="R3763" s="243"/>
      <c r="S3763" s="243"/>
      <c r="T3763" s="24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T3763" s="245" t="s">
        <v>221</v>
      </c>
      <c r="AU3763" s="245" t="s">
        <v>78</v>
      </c>
      <c r="AV3763" s="14" t="s">
        <v>78</v>
      </c>
      <c r="AW3763" s="14" t="s">
        <v>31</v>
      </c>
      <c r="AX3763" s="14" t="s">
        <v>69</v>
      </c>
      <c r="AY3763" s="245" t="s">
        <v>212</v>
      </c>
    </row>
    <row r="3764" s="14" customFormat="1">
      <c r="A3764" s="14"/>
      <c r="B3764" s="235"/>
      <c r="C3764" s="236"/>
      <c r="D3764" s="226" t="s">
        <v>221</v>
      </c>
      <c r="E3764" s="237" t="s">
        <v>19</v>
      </c>
      <c r="F3764" s="238" t="s">
        <v>641</v>
      </c>
      <c r="G3764" s="236"/>
      <c r="H3764" s="239">
        <v>-2.6880000000000002</v>
      </c>
      <c r="I3764" s="240"/>
      <c r="J3764" s="236"/>
      <c r="K3764" s="236"/>
      <c r="L3764" s="241"/>
      <c r="M3764" s="242"/>
      <c r="N3764" s="243"/>
      <c r="O3764" s="243"/>
      <c r="P3764" s="243"/>
      <c r="Q3764" s="243"/>
      <c r="R3764" s="243"/>
      <c r="S3764" s="243"/>
      <c r="T3764" s="244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45" t="s">
        <v>221</v>
      </c>
      <c r="AU3764" s="245" t="s">
        <v>78</v>
      </c>
      <c r="AV3764" s="14" t="s">
        <v>78</v>
      </c>
      <c r="AW3764" s="14" t="s">
        <v>31</v>
      </c>
      <c r="AX3764" s="14" t="s">
        <v>69</v>
      </c>
      <c r="AY3764" s="245" t="s">
        <v>212</v>
      </c>
    </row>
    <row r="3765" s="13" customFormat="1">
      <c r="A3765" s="13"/>
      <c r="B3765" s="224"/>
      <c r="C3765" s="225"/>
      <c r="D3765" s="226" t="s">
        <v>221</v>
      </c>
      <c r="E3765" s="227" t="s">
        <v>19</v>
      </c>
      <c r="F3765" s="228" t="s">
        <v>553</v>
      </c>
      <c r="G3765" s="225"/>
      <c r="H3765" s="227" t="s">
        <v>19</v>
      </c>
      <c r="I3765" s="229"/>
      <c r="J3765" s="225"/>
      <c r="K3765" s="225"/>
      <c r="L3765" s="230"/>
      <c r="M3765" s="231"/>
      <c r="N3765" s="232"/>
      <c r="O3765" s="232"/>
      <c r="P3765" s="232"/>
      <c r="Q3765" s="232"/>
      <c r="R3765" s="232"/>
      <c r="S3765" s="232"/>
      <c r="T3765" s="233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34" t="s">
        <v>221</v>
      </c>
      <c r="AU3765" s="234" t="s">
        <v>78</v>
      </c>
      <c r="AV3765" s="13" t="s">
        <v>74</v>
      </c>
      <c r="AW3765" s="13" t="s">
        <v>31</v>
      </c>
      <c r="AX3765" s="13" t="s">
        <v>69</v>
      </c>
      <c r="AY3765" s="234" t="s">
        <v>212</v>
      </c>
    </row>
    <row r="3766" s="14" customFormat="1">
      <c r="A3766" s="14"/>
      <c r="B3766" s="235"/>
      <c r="C3766" s="236"/>
      <c r="D3766" s="226" t="s">
        <v>221</v>
      </c>
      <c r="E3766" s="237" t="s">
        <v>19</v>
      </c>
      <c r="F3766" s="238" t="s">
        <v>2147</v>
      </c>
      <c r="G3766" s="236"/>
      <c r="H3766" s="239">
        <v>69.438000000000002</v>
      </c>
      <c r="I3766" s="240"/>
      <c r="J3766" s="236"/>
      <c r="K3766" s="236"/>
      <c r="L3766" s="241"/>
      <c r="M3766" s="242"/>
      <c r="N3766" s="243"/>
      <c r="O3766" s="243"/>
      <c r="P3766" s="243"/>
      <c r="Q3766" s="243"/>
      <c r="R3766" s="243"/>
      <c r="S3766" s="243"/>
      <c r="T3766" s="24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45" t="s">
        <v>221</v>
      </c>
      <c r="AU3766" s="245" t="s">
        <v>78</v>
      </c>
      <c r="AV3766" s="14" t="s">
        <v>78</v>
      </c>
      <c r="AW3766" s="14" t="s">
        <v>31</v>
      </c>
      <c r="AX3766" s="14" t="s">
        <v>69</v>
      </c>
      <c r="AY3766" s="245" t="s">
        <v>212</v>
      </c>
    </row>
    <row r="3767" s="13" customFormat="1">
      <c r="A3767" s="13"/>
      <c r="B3767" s="224"/>
      <c r="C3767" s="225"/>
      <c r="D3767" s="226" t="s">
        <v>221</v>
      </c>
      <c r="E3767" s="227" t="s">
        <v>19</v>
      </c>
      <c r="F3767" s="228" t="s">
        <v>296</v>
      </c>
      <c r="G3767" s="225"/>
      <c r="H3767" s="227" t="s">
        <v>19</v>
      </c>
      <c r="I3767" s="229"/>
      <c r="J3767" s="225"/>
      <c r="K3767" s="225"/>
      <c r="L3767" s="230"/>
      <c r="M3767" s="231"/>
      <c r="N3767" s="232"/>
      <c r="O3767" s="232"/>
      <c r="P3767" s="232"/>
      <c r="Q3767" s="232"/>
      <c r="R3767" s="232"/>
      <c r="S3767" s="232"/>
      <c r="T3767" s="233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34" t="s">
        <v>221</v>
      </c>
      <c r="AU3767" s="234" t="s">
        <v>78</v>
      </c>
      <c r="AV3767" s="13" t="s">
        <v>74</v>
      </c>
      <c r="AW3767" s="13" t="s">
        <v>31</v>
      </c>
      <c r="AX3767" s="13" t="s">
        <v>69</v>
      </c>
      <c r="AY3767" s="234" t="s">
        <v>212</v>
      </c>
    </row>
    <row r="3768" s="14" customFormat="1">
      <c r="A3768" s="14"/>
      <c r="B3768" s="235"/>
      <c r="C3768" s="236"/>
      <c r="D3768" s="226" t="s">
        <v>221</v>
      </c>
      <c r="E3768" s="237" t="s">
        <v>19</v>
      </c>
      <c r="F3768" s="238" t="s">
        <v>2148</v>
      </c>
      <c r="G3768" s="236"/>
      <c r="H3768" s="239">
        <v>-10.063000000000001</v>
      </c>
      <c r="I3768" s="240"/>
      <c r="J3768" s="236"/>
      <c r="K3768" s="236"/>
      <c r="L3768" s="241"/>
      <c r="M3768" s="242"/>
      <c r="N3768" s="243"/>
      <c r="O3768" s="243"/>
      <c r="P3768" s="243"/>
      <c r="Q3768" s="243"/>
      <c r="R3768" s="243"/>
      <c r="S3768" s="243"/>
      <c r="T3768" s="244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45" t="s">
        <v>221</v>
      </c>
      <c r="AU3768" s="245" t="s">
        <v>78</v>
      </c>
      <c r="AV3768" s="14" t="s">
        <v>78</v>
      </c>
      <c r="AW3768" s="14" t="s">
        <v>31</v>
      </c>
      <c r="AX3768" s="14" t="s">
        <v>69</v>
      </c>
      <c r="AY3768" s="245" t="s">
        <v>212</v>
      </c>
    </row>
    <row r="3769" s="13" customFormat="1">
      <c r="A3769" s="13"/>
      <c r="B3769" s="224"/>
      <c r="C3769" s="225"/>
      <c r="D3769" s="226" t="s">
        <v>221</v>
      </c>
      <c r="E3769" s="227" t="s">
        <v>19</v>
      </c>
      <c r="F3769" s="228" t="s">
        <v>2149</v>
      </c>
      <c r="G3769" s="225"/>
      <c r="H3769" s="227" t="s">
        <v>19</v>
      </c>
      <c r="I3769" s="229"/>
      <c r="J3769" s="225"/>
      <c r="K3769" s="225"/>
      <c r="L3769" s="230"/>
      <c r="M3769" s="231"/>
      <c r="N3769" s="232"/>
      <c r="O3769" s="232"/>
      <c r="P3769" s="232"/>
      <c r="Q3769" s="232"/>
      <c r="R3769" s="232"/>
      <c r="S3769" s="232"/>
      <c r="T3769" s="233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34" t="s">
        <v>221</v>
      </c>
      <c r="AU3769" s="234" t="s">
        <v>78</v>
      </c>
      <c r="AV3769" s="13" t="s">
        <v>74</v>
      </c>
      <c r="AW3769" s="13" t="s">
        <v>31</v>
      </c>
      <c r="AX3769" s="13" t="s">
        <v>69</v>
      </c>
      <c r="AY3769" s="234" t="s">
        <v>212</v>
      </c>
    </row>
    <row r="3770" s="14" customFormat="1">
      <c r="A3770" s="14"/>
      <c r="B3770" s="235"/>
      <c r="C3770" s="236"/>
      <c r="D3770" s="226" t="s">
        <v>221</v>
      </c>
      <c r="E3770" s="237" t="s">
        <v>19</v>
      </c>
      <c r="F3770" s="238" t="s">
        <v>2150</v>
      </c>
      <c r="G3770" s="236"/>
      <c r="H3770" s="239">
        <v>12.018000000000001</v>
      </c>
      <c r="I3770" s="240"/>
      <c r="J3770" s="236"/>
      <c r="K3770" s="236"/>
      <c r="L3770" s="241"/>
      <c r="M3770" s="242"/>
      <c r="N3770" s="243"/>
      <c r="O3770" s="243"/>
      <c r="P3770" s="243"/>
      <c r="Q3770" s="243"/>
      <c r="R3770" s="243"/>
      <c r="S3770" s="243"/>
      <c r="T3770" s="24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45" t="s">
        <v>221</v>
      </c>
      <c r="AU3770" s="245" t="s">
        <v>78</v>
      </c>
      <c r="AV3770" s="14" t="s">
        <v>78</v>
      </c>
      <c r="AW3770" s="14" t="s">
        <v>31</v>
      </c>
      <c r="AX3770" s="14" t="s">
        <v>69</v>
      </c>
      <c r="AY3770" s="245" t="s">
        <v>212</v>
      </c>
    </row>
    <row r="3771" s="13" customFormat="1">
      <c r="A3771" s="13"/>
      <c r="B3771" s="224"/>
      <c r="C3771" s="225"/>
      <c r="D3771" s="226" t="s">
        <v>221</v>
      </c>
      <c r="E3771" s="227" t="s">
        <v>19</v>
      </c>
      <c r="F3771" s="228" t="s">
        <v>296</v>
      </c>
      <c r="G3771" s="225"/>
      <c r="H3771" s="227" t="s">
        <v>19</v>
      </c>
      <c r="I3771" s="229"/>
      <c r="J3771" s="225"/>
      <c r="K3771" s="225"/>
      <c r="L3771" s="230"/>
      <c r="M3771" s="231"/>
      <c r="N3771" s="232"/>
      <c r="O3771" s="232"/>
      <c r="P3771" s="232"/>
      <c r="Q3771" s="232"/>
      <c r="R3771" s="232"/>
      <c r="S3771" s="232"/>
      <c r="T3771" s="233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34" t="s">
        <v>221</v>
      </c>
      <c r="AU3771" s="234" t="s">
        <v>78</v>
      </c>
      <c r="AV3771" s="13" t="s">
        <v>74</v>
      </c>
      <c r="AW3771" s="13" t="s">
        <v>31</v>
      </c>
      <c r="AX3771" s="13" t="s">
        <v>69</v>
      </c>
      <c r="AY3771" s="234" t="s">
        <v>212</v>
      </c>
    </row>
    <row r="3772" s="14" customFormat="1">
      <c r="A3772" s="14"/>
      <c r="B3772" s="235"/>
      <c r="C3772" s="236"/>
      <c r="D3772" s="226" t="s">
        <v>221</v>
      </c>
      <c r="E3772" s="237" t="s">
        <v>19</v>
      </c>
      <c r="F3772" s="238" t="s">
        <v>2151</v>
      </c>
      <c r="G3772" s="236"/>
      <c r="H3772" s="239">
        <v>-1.4379999999999999</v>
      </c>
      <c r="I3772" s="240"/>
      <c r="J3772" s="236"/>
      <c r="K3772" s="236"/>
      <c r="L3772" s="241"/>
      <c r="M3772" s="242"/>
      <c r="N3772" s="243"/>
      <c r="O3772" s="243"/>
      <c r="P3772" s="243"/>
      <c r="Q3772" s="243"/>
      <c r="R3772" s="243"/>
      <c r="S3772" s="243"/>
      <c r="T3772" s="244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45" t="s">
        <v>221</v>
      </c>
      <c r="AU3772" s="245" t="s">
        <v>78</v>
      </c>
      <c r="AV3772" s="14" t="s">
        <v>78</v>
      </c>
      <c r="AW3772" s="14" t="s">
        <v>31</v>
      </c>
      <c r="AX3772" s="14" t="s">
        <v>69</v>
      </c>
      <c r="AY3772" s="245" t="s">
        <v>212</v>
      </c>
    </row>
    <row r="3773" s="13" customFormat="1">
      <c r="A3773" s="13"/>
      <c r="B3773" s="224"/>
      <c r="C3773" s="225"/>
      <c r="D3773" s="226" t="s">
        <v>221</v>
      </c>
      <c r="E3773" s="227" t="s">
        <v>19</v>
      </c>
      <c r="F3773" s="228" t="s">
        <v>2152</v>
      </c>
      <c r="G3773" s="225"/>
      <c r="H3773" s="227" t="s">
        <v>19</v>
      </c>
      <c r="I3773" s="229"/>
      <c r="J3773" s="225"/>
      <c r="K3773" s="225"/>
      <c r="L3773" s="230"/>
      <c r="M3773" s="231"/>
      <c r="N3773" s="232"/>
      <c r="O3773" s="232"/>
      <c r="P3773" s="232"/>
      <c r="Q3773" s="232"/>
      <c r="R3773" s="232"/>
      <c r="S3773" s="232"/>
      <c r="T3773" s="233"/>
      <c r="U3773" s="13"/>
      <c r="V3773" s="13"/>
      <c r="W3773" s="13"/>
      <c r="X3773" s="13"/>
      <c r="Y3773" s="13"/>
      <c r="Z3773" s="13"/>
      <c r="AA3773" s="13"/>
      <c r="AB3773" s="13"/>
      <c r="AC3773" s="13"/>
      <c r="AD3773" s="13"/>
      <c r="AE3773" s="13"/>
      <c r="AT3773" s="234" t="s">
        <v>221</v>
      </c>
      <c r="AU3773" s="234" t="s">
        <v>78</v>
      </c>
      <c r="AV3773" s="13" t="s">
        <v>74</v>
      </c>
      <c r="AW3773" s="13" t="s">
        <v>31</v>
      </c>
      <c r="AX3773" s="13" t="s">
        <v>69</v>
      </c>
      <c r="AY3773" s="234" t="s">
        <v>212</v>
      </c>
    </row>
    <row r="3774" s="14" customFormat="1">
      <c r="A3774" s="14"/>
      <c r="B3774" s="235"/>
      <c r="C3774" s="236"/>
      <c r="D3774" s="226" t="s">
        <v>221</v>
      </c>
      <c r="E3774" s="237" t="s">
        <v>19</v>
      </c>
      <c r="F3774" s="238" t="s">
        <v>2153</v>
      </c>
      <c r="G3774" s="236"/>
      <c r="H3774" s="239">
        <v>63.707000000000001</v>
      </c>
      <c r="I3774" s="240"/>
      <c r="J3774" s="236"/>
      <c r="K3774" s="236"/>
      <c r="L3774" s="241"/>
      <c r="M3774" s="242"/>
      <c r="N3774" s="243"/>
      <c r="O3774" s="243"/>
      <c r="P3774" s="243"/>
      <c r="Q3774" s="243"/>
      <c r="R3774" s="243"/>
      <c r="S3774" s="243"/>
      <c r="T3774" s="244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45" t="s">
        <v>221</v>
      </c>
      <c r="AU3774" s="245" t="s">
        <v>78</v>
      </c>
      <c r="AV3774" s="14" t="s">
        <v>78</v>
      </c>
      <c r="AW3774" s="14" t="s">
        <v>31</v>
      </c>
      <c r="AX3774" s="14" t="s">
        <v>69</v>
      </c>
      <c r="AY3774" s="245" t="s">
        <v>212</v>
      </c>
    </row>
    <row r="3775" s="13" customFormat="1">
      <c r="A3775" s="13"/>
      <c r="B3775" s="224"/>
      <c r="C3775" s="225"/>
      <c r="D3775" s="226" t="s">
        <v>221</v>
      </c>
      <c r="E3775" s="227" t="s">
        <v>19</v>
      </c>
      <c r="F3775" s="228" t="s">
        <v>296</v>
      </c>
      <c r="G3775" s="225"/>
      <c r="H3775" s="227" t="s">
        <v>19</v>
      </c>
      <c r="I3775" s="229"/>
      <c r="J3775" s="225"/>
      <c r="K3775" s="225"/>
      <c r="L3775" s="230"/>
      <c r="M3775" s="231"/>
      <c r="N3775" s="232"/>
      <c r="O3775" s="232"/>
      <c r="P3775" s="232"/>
      <c r="Q3775" s="232"/>
      <c r="R3775" s="232"/>
      <c r="S3775" s="232"/>
      <c r="T3775" s="233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34" t="s">
        <v>221</v>
      </c>
      <c r="AU3775" s="234" t="s">
        <v>78</v>
      </c>
      <c r="AV3775" s="13" t="s">
        <v>74</v>
      </c>
      <c r="AW3775" s="13" t="s">
        <v>31</v>
      </c>
      <c r="AX3775" s="13" t="s">
        <v>69</v>
      </c>
      <c r="AY3775" s="234" t="s">
        <v>212</v>
      </c>
    </row>
    <row r="3776" s="14" customFormat="1">
      <c r="A3776" s="14"/>
      <c r="B3776" s="235"/>
      <c r="C3776" s="236"/>
      <c r="D3776" s="226" t="s">
        <v>221</v>
      </c>
      <c r="E3776" s="237" t="s">
        <v>19</v>
      </c>
      <c r="F3776" s="238" t="s">
        <v>634</v>
      </c>
      <c r="G3776" s="236"/>
      <c r="H3776" s="239">
        <v>-5.3550000000000004</v>
      </c>
      <c r="I3776" s="240"/>
      <c r="J3776" s="236"/>
      <c r="K3776" s="236"/>
      <c r="L3776" s="241"/>
      <c r="M3776" s="242"/>
      <c r="N3776" s="243"/>
      <c r="O3776" s="243"/>
      <c r="P3776" s="243"/>
      <c r="Q3776" s="243"/>
      <c r="R3776" s="243"/>
      <c r="S3776" s="243"/>
      <c r="T3776" s="244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45" t="s">
        <v>221</v>
      </c>
      <c r="AU3776" s="245" t="s">
        <v>78</v>
      </c>
      <c r="AV3776" s="14" t="s">
        <v>78</v>
      </c>
      <c r="AW3776" s="14" t="s">
        <v>31</v>
      </c>
      <c r="AX3776" s="14" t="s">
        <v>69</v>
      </c>
      <c r="AY3776" s="245" t="s">
        <v>212</v>
      </c>
    </row>
    <row r="3777" s="14" customFormat="1">
      <c r="A3777" s="14"/>
      <c r="B3777" s="235"/>
      <c r="C3777" s="236"/>
      <c r="D3777" s="226" t="s">
        <v>221</v>
      </c>
      <c r="E3777" s="237" t="s">
        <v>19</v>
      </c>
      <c r="F3777" s="238" t="s">
        <v>612</v>
      </c>
      <c r="G3777" s="236"/>
      <c r="H3777" s="239">
        <v>-2.3999999999999999</v>
      </c>
      <c r="I3777" s="240"/>
      <c r="J3777" s="236"/>
      <c r="K3777" s="236"/>
      <c r="L3777" s="241"/>
      <c r="M3777" s="242"/>
      <c r="N3777" s="243"/>
      <c r="O3777" s="243"/>
      <c r="P3777" s="243"/>
      <c r="Q3777" s="243"/>
      <c r="R3777" s="243"/>
      <c r="S3777" s="243"/>
      <c r="T3777" s="244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T3777" s="245" t="s">
        <v>221</v>
      </c>
      <c r="AU3777" s="245" t="s">
        <v>78</v>
      </c>
      <c r="AV3777" s="14" t="s">
        <v>78</v>
      </c>
      <c r="AW3777" s="14" t="s">
        <v>31</v>
      </c>
      <c r="AX3777" s="14" t="s">
        <v>69</v>
      </c>
      <c r="AY3777" s="245" t="s">
        <v>212</v>
      </c>
    </row>
    <row r="3778" s="14" customFormat="1">
      <c r="A3778" s="14"/>
      <c r="B3778" s="235"/>
      <c r="C3778" s="236"/>
      <c r="D3778" s="226" t="s">
        <v>221</v>
      </c>
      <c r="E3778" s="237" t="s">
        <v>19</v>
      </c>
      <c r="F3778" s="238" t="s">
        <v>2146</v>
      </c>
      <c r="G3778" s="236"/>
      <c r="H3778" s="239">
        <v>-4.1159999999999997</v>
      </c>
      <c r="I3778" s="240"/>
      <c r="J3778" s="236"/>
      <c r="K3778" s="236"/>
      <c r="L3778" s="241"/>
      <c r="M3778" s="242"/>
      <c r="N3778" s="243"/>
      <c r="O3778" s="243"/>
      <c r="P3778" s="243"/>
      <c r="Q3778" s="243"/>
      <c r="R3778" s="243"/>
      <c r="S3778" s="243"/>
      <c r="T3778" s="24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45" t="s">
        <v>221</v>
      </c>
      <c r="AU3778" s="245" t="s">
        <v>78</v>
      </c>
      <c r="AV3778" s="14" t="s">
        <v>78</v>
      </c>
      <c r="AW3778" s="14" t="s">
        <v>31</v>
      </c>
      <c r="AX3778" s="14" t="s">
        <v>69</v>
      </c>
      <c r="AY3778" s="245" t="s">
        <v>212</v>
      </c>
    </row>
    <row r="3779" s="13" customFormat="1">
      <c r="A3779" s="13"/>
      <c r="B3779" s="224"/>
      <c r="C3779" s="225"/>
      <c r="D3779" s="226" t="s">
        <v>221</v>
      </c>
      <c r="E3779" s="227" t="s">
        <v>19</v>
      </c>
      <c r="F3779" s="228" t="s">
        <v>2154</v>
      </c>
      <c r="G3779" s="225"/>
      <c r="H3779" s="227" t="s">
        <v>19</v>
      </c>
      <c r="I3779" s="229"/>
      <c r="J3779" s="225"/>
      <c r="K3779" s="225"/>
      <c r="L3779" s="230"/>
      <c r="M3779" s="231"/>
      <c r="N3779" s="232"/>
      <c r="O3779" s="232"/>
      <c r="P3779" s="232"/>
      <c r="Q3779" s="232"/>
      <c r="R3779" s="232"/>
      <c r="S3779" s="232"/>
      <c r="T3779" s="23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34" t="s">
        <v>221</v>
      </c>
      <c r="AU3779" s="234" t="s">
        <v>78</v>
      </c>
      <c r="AV3779" s="13" t="s">
        <v>74</v>
      </c>
      <c r="AW3779" s="13" t="s">
        <v>31</v>
      </c>
      <c r="AX3779" s="13" t="s">
        <v>69</v>
      </c>
      <c r="AY3779" s="234" t="s">
        <v>212</v>
      </c>
    </row>
    <row r="3780" s="14" customFormat="1">
      <c r="A3780" s="14"/>
      <c r="B3780" s="235"/>
      <c r="C3780" s="236"/>
      <c r="D3780" s="226" t="s">
        <v>221</v>
      </c>
      <c r="E3780" s="237" t="s">
        <v>19</v>
      </c>
      <c r="F3780" s="238" t="s">
        <v>2155</v>
      </c>
      <c r="G3780" s="236"/>
      <c r="H3780" s="239">
        <v>20.314</v>
      </c>
      <c r="I3780" s="240"/>
      <c r="J3780" s="236"/>
      <c r="K3780" s="236"/>
      <c r="L3780" s="241"/>
      <c r="M3780" s="242"/>
      <c r="N3780" s="243"/>
      <c r="O3780" s="243"/>
      <c r="P3780" s="243"/>
      <c r="Q3780" s="243"/>
      <c r="R3780" s="243"/>
      <c r="S3780" s="243"/>
      <c r="T3780" s="24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45" t="s">
        <v>221</v>
      </c>
      <c r="AU3780" s="245" t="s">
        <v>78</v>
      </c>
      <c r="AV3780" s="14" t="s">
        <v>78</v>
      </c>
      <c r="AW3780" s="14" t="s">
        <v>31</v>
      </c>
      <c r="AX3780" s="14" t="s">
        <v>69</v>
      </c>
      <c r="AY3780" s="245" t="s">
        <v>212</v>
      </c>
    </row>
    <row r="3781" s="13" customFormat="1">
      <c r="A3781" s="13"/>
      <c r="B3781" s="224"/>
      <c r="C3781" s="225"/>
      <c r="D3781" s="226" t="s">
        <v>221</v>
      </c>
      <c r="E3781" s="227" t="s">
        <v>19</v>
      </c>
      <c r="F3781" s="228" t="s">
        <v>296</v>
      </c>
      <c r="G3781" s="225"/>
      <c r="H3781" s="227" t="s">
        <v>19</v>
      </c>
      <c r="I3781" s="229"/>
      <c r="J3781" s="225"/>
      <c r="K3781" s="225"/>
      <c r="L3781" s="230"/>
      <c r="M3781" s="231"/>
      <c r="N3781" s="232"/>
      <c r="O3781" s="232"/>
      <c r="P3781" s="232"/>
      <c r="Q3781" s="232"/>
      <c r="R3781" s="232"/>
      <c r="S3781" s="232"/>
      <c r="T3781" s="23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34" t="s">
        <v>221</v>
      </c>
      <c r="AU3781" s="234" t="s">
        <v>78</v>
      </c>
      <c r="AV3781" s="13" t="s">
        <v>74</v>
      </c>
      <c r="AW3781" s="13" t="s">
        <v>31</v>
      </c>
      <c r="AX3781" s="13" t="s">
        <v>69</v>
      </c>
      <c r="AY3781" s="234" t="s">
        <v>212</v>
      </c>
    </row>
    <row r="3782" s="14" customFormat="1">
      <c r="A3782" s="14"/>
      <c r="B3782" s="235"/>
      <c r="C3782" s="236"/>
      <c r="D3782" s="226" t="s">
        <v>221</v>
      </c>
      <c r="E3782" s="237" t="s">
        <v>19</v>
      </c>
      <c r="F3782" s="238" t="s">
        <v>2156</v>
      </c>
      <c r="G3782" s="236"/>
      <c r="H3782" s="239">
        <v>-4.8380000000000001</v>
      </c>
      <c r="I3782" s="240"/>
      <c r="J3782" s="236"/>
      <c r="K3782" s="236"/>
      <c r="L3782" s="241"/>
      <c r="M3782" s="242"/>
      <c r="N3782" s="243"/>
      <c r="O3782" s="243"/>
      <c r="P3782" s="243"/>
      <c r="Q3782" s="243"/>
      <c r="R3782" s="243"/>
      <c r="S3782" s="243"/>
      <c r="T3782" s="244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T3782" s="245" t="s">
        <v>221</v>
      </c>
      <c r="AU3782" s="245" t="s">
        <v>78</v>
      </c>
      <c r="AV3782" s="14" t="s">
        <v>78</v>
      </c>
      <c r="AW3782" s="14" t="s">
        <v>31</v>
      </c>
      <c r="AX3782" s="14" t="s">
        <v>69</v>
      </c>
      <c r="AY3782" s="245" t="s">
        <v>212</v>
      </c>
    </row>
    <row r="3783" s="13" customFormat="1">
      <c r="A3783" s="13"/>
      <c r="B3783" s="224"/>
      <c r="C3783" s="225"/>
      <c r="D3783" s="226" t="s">
        <v>221</v>
      </c>
      <c r="E3783" s="227" t="s">
        <v>19</v>
      </c>
      <c r="F3783" s="228" t="s">
        <v>2157</v>
      </c>
      <c r="G3783" s="225"/>
      <c r="H3783" s="227" t="s">
        <v>19</v>
      </c>
      <c r="I3783" s="229"/>
      <c r="J3783" s="225"/>
      <c r="K3783" s="225"/>
      <c r="L3783" s="230"/>
      <c r="M3783" s="231"/>
      <c r="N3783" s="232"/>
      <c r="O3783" s="232"/>
      <c r="P3783" s="232"/>
      <c r="Q3783" s="232"/>
      <c r="R3783" s="232"/>
      <c r="S3783" s="232"/>
      <c r="T3783" s="23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34" t="s">
        <v>221</v>
      </c>
      <c r="AU3783" s="234" t="s">
        <v>78</v>
      </c>
      <c r="AV3783" s="13" t="s">
        <v>74</v>
      </c>
      <c r="AW3783" s="13" t="s">
        <v>31</v>
      </c>
      <c r="AX3783" s="13" t="s">
        <v>69</v>
      </c>
      <c r="AY3783" s="234" t="s">
        <v>212</v>
      </c>
    </row>
    <row r="3784" s="14" customFormat="1">
      <c r="A3784" s="14"/>
      <c r="B3784" s="235"/>
      <c r="C3784" s="236"/>
      <c r="D3784" s="226" t="s">
        <v>221</v>
      </c>
      <c r="E3784" s="237" t="s">
        <v>19</v>
      </c>
      <c r="F3784" s="238" t="s">
        <v>2158</v>
      </c>
      <c r="G3784" s="236"/>
      <c r="H3784" s="239">
        <v>8.7669999999999995</v>
      </c>
      <c r="I3784" s="240"/>
      <c r="J3784" s="236"/>
      <c r="K3784" s="236"/>
      <c r="L3784" s="241"/>
      <c r="M3784" s="242"/>
      <c r="N3784" s="243"/>
      <c r="O3784" s="243"/>
      <c r="P3784" s="243"/>
      <c r="Q3784" s="243"/>
      <c r="R3784" s="243"/>
      <c r="S3784" s="243"/>
      <c r="T3784" s="244"/>
      <c r="U3784" s="14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T3784" s="245" t="s">
        <v>221</v>
      </c>
      <c r="AU3784" s="245" t="s">
        <v>78</v>
      </c>
      <c r="AV3784" s="14" t="s">
        <v>78</v>
      </c>
      <c r="AW3784" s="14" t="s">
        <v>31</v>
      </c>
      <c r="AX3784" s="14" t="s">
        <v>69</v>
      </c>
      <c r="AY3784" s="245" t="s">
        <v>212</v>
      </c>
    </row>
    <row r="3785" s="13" customFormat="1">
      <c r="A3785" s="13"/>
      <c r="B3785" s="224"/>
      <c r="C3785" s="225"/>
      <c r="D3785" s="226" t="s">
        <v>221</v>
      </c>
      <c r="E3785" s="227" t="s">
        <v>19</v>
      </c>
      <c r="F3785" s="228" t="s">
        <v>296</v>
      </c>
      <c r="G3785" s="225"/>
      <c r="H3785" s="227" t="s">
        <v>19</v>
      </c>
      <c r="I3785" s="229"/>
      <c r="J3785" s="225"/>
      <c r="K3785" s="225"/>
      <c r="L3785" s="230"/>
      <c r="M3785" s="231"/>
      <c r="N3785" s="232"/>
      <c r="O3785" s="232"/>
      <c r="P3785" s="232"/>
      <c r="Q3785" s="232"/>
      <c r="R3785" s="232"/>
      <c r="S3785" s="232"/>
      <c r="T3785" s="23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34" t="s">
        <v>221</v>
      </c>
      <c r="AU3785" s="234" t="s">
        <v>78</v>
      </c>
      <c r="AV3785" s="13" t="s">
        <v>74</v>
      </c>
      <c r="AW3785" s="13" t="s">
        <v>31</v>
      </c>
      <c r="AX3785" s="13" t="s">
        <v>69</v>
      </c>
      <c r="AY3785" s="234" t="s">
        <v>212</v>
      </c>
    </row>
    <row r="3786" s="14" customFormat="1">
      <c r="A3786" s="14"/>
      <c r="B3786" s="235"/>
      <c r="C3786" s="236"/>
      <c r="D3786" s="226" t="s">
        <v>221</v>
      </c>
      <c r="E3786" s="237" t="s">
        <v>19</v>
      </c>
      <c r="F3786" s="238" t="s">
        <v>2156</v>
      </c>
      <c r="G3786" s="236"/>
      <c r="H3786" s="239">
        <v>-4.8380000000000001</v>
      </c>
      <c r="I3786" s="240"/>
      <c r="J3786" s="236"/>
      <c r="K3786" s="236"/>
      <c r="L3786" s="241"/>
      <c r="M3786" s="242"/>
      <c r="N3786" s="243"/>
      <c r="O3786" s="243"/>
      <c r="P3786" s="243"/>
      <c r="Q3786" s="243"/>
      <c r="R3786" s="243"/>
      <c r="S3786" s="243"/>
      <c r="T3786" s="244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T3786" s="245" t="s">
        <v>221</v>
      </c>
      <c r="AU3786" s="245" t="s">
        <v>78</v>
      </c>
      <c r="AV3786" s="14" t="s">
        <v>78</v>
      </c>
      <c r="AW3786" s="14" t="s">
        <v>31</v>
      </c>
      <c r="AX3786" s="14" t="s">
        <v>69</v>
      </c>
      <c r="AY3786" s="245" t="s">
        <v>212</v>
      </c>
    </row>
    <row r="3787" s="13" customFormat="1">
      <c r="A3787" s="13"/>
      <c r="B3787" s="224"/>
      <c r="C3787" s="225"/>
      <c r="D3787" s="226" t="s">
        <v>221</v>
      </c>
      <c r="E3787" s="227" t="s">
        <v>19</v>
      </c>
      <c r="F3787" s="228" t="s">
        <v>2159</v>
      </c>
      <c r="G3787" s="225"/>
      <c r="H3787" s="227" t="s">
        <v>19</v>
      </c>
      <c r="I3787" s="229"/>
      <c r="J3787" s="225"/>
      <c r="K3787" s="225"/>
      <c r="L3787" s="230"/>
      <c r="M3787" s="231"/>
      <c r="N3787" s="232"/>
      <c r="O3787" s="232"/>
      <c r="P3787" s="232"/>
      <c r="Q3787" s="232"/>
      <c r="R3787" s="232"/>
      <c r="S3787" s="232"/>
      <c r="T3787" s="23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34" t="s">
        <v>221</v>
      </c>
      <c r="AU3787" s="234" t="s">
        <v>78</v>
      </c>
      <c r="AV3787" s="13" t="s">
        <v>74</v>
      </c>
      <c r="AW3787" s="13" t="s">
        <v>31</v>
      </c>
      <c r="AX3787" s="13" t="s">
        <v>69</v>
      </c>
      <c r="AY3787" s="234" t="s">
        <v>212</v>
      </c>
    </row>
    <row r="3788" s="14" customFormat="1">
      <c r="A3788" s="14"/>
      <c r="B3788" s="235"/>
      <c r="C3788" s="236"/>
      <c r="D3788" s="226" t="s">
        <v>221</v>
      </c>
      <c r="E3788" s="237" t="s">
        <v>19</v>
      </c>
      <c r="F3788" s="238" t="s">
        <v>2160</v>
      </c>
      <c r="G3788" s="236"/>
      <c r="H3788" s="239">
        <v>8.7639999999999993</v>
      </c>
      <c r="I3788" s="240"/>
      <c r="J3788" s="236"/>
      <c r="K3788" s="236"/>
      <c r="L3788" s="241"/>
      <c r="M3788" s="242"/>
      <c r="N3788" s="243"/>
      <c r="O3788" s="243"/>
      <c r="P3788" s="243"/>
      <c r="Q3788" s="243"/>
      <c r="R3788" s="243"/>
      <c r="S3788" s="243"/>
      <c r="T3788" s="24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45" t="s">
        <v>221</v>
      </c>
      <c r="AU3788" s="245" t="s">
        <v>78</v>
      </c>
      <c r="AV3788" s="14" t="s">
        <v>78</v>
      </c>
      <c r="AW3788" s="14" t="s">
        <v>31</v>
      </c>
      <c r="AX3788" s="14" t="s">
        <v>69</v>
      </c>
      <c r="AY3788" s="245" t="s">
        <v>212</v>
      </c>
    </row>
    <row r="3789" s="13" customFormat="1">
      <c r="A3789" s="13"/>
      <c r="B3789" s="224"/>
      <c r="C3789" s="225"/>
      <c r="D3789" s="226" t="s">
        <v>221</v>
      </c>
      <c r="E3789" s="227" t="s">
        <v>19</v>
      </c>
      <c r="F3789" s="228" t="s">
        <v>296</v>
      </c>
      <c r="G3789" s="225"/>
      <c r="H3789" s="227" t="s">
        <v>19</v>
      </c>
      <c r="I3789" s="229"/>
      <c r="J3789" s="225"/>
      <c r="K3789" s="225"/>
      <c r="L3789" s="230"/>
      <c r="M3789" s="231"/>
      <c r="N3789" s="232"/>
      <c r="O3789" s="232"/>
      <c r="P3789" s="232"/>
      <c r="Q3789" s="232"/>
      <c r="R3789" s="232"/>
      <c r="S3789" s="232"/>
      <c r="T3789" s="23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34" t="s">
        <v>221</v>
      </c>
      <c r="AU3789" s="234" t="s">
        <v>78</v>
      </c>
      <c r="AV3789" s="13" t="s">
        <v>74</v>
      </c>
      <c r="AW3789" s="13" t="s">
        <v>31</v>
      </c>
      <c r="AX3789" s="13" t="s">
        <v>69</v>
      </c>
      <c r="AY3789" s="234" t="s">
        <v>212</v>
      </c>
    </row>
    <row r="3790" s="14" customFormat="1">
      <c r="A3790" s="14"/>
      <c r="B3790" s="235"/>
      <c r="C3790" s="236"/>
      <c r="D3790" s="226" t="s">
        <v>221</v>
      </c>
      <c r="E3790" s="237" t="s">
        <v>19</v>
      </c>
      <c r="F3790" s="238" t="s">
        <v>2156</v>
      </c>
      <c r="G3790" s="236"/>
      <c r="H3790" s="239">
        <v>-4.8380000000000001</v>
      </c>
      <c r="I3790" s="240"/>
      <c r="J3790" s="236"/>
      <c r="K3790" s="236"/>
      <c r="L3790" s="241"/>
      <c r="M3790" s="242"/>
      <c r="N3790" s="243"/>
      <c r="O3790" s="243"/>
      <c r="P3790" s="243"/>
      <c r="Q3790" s="243"/>
      <c r="R3790" s="243"/>
      <c r="S3790" s="243"/>
      <c r="T3790" s="244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45" t="s">
        <v>221</v>
      </c>
      <c r="AU3790" s="245" t="s">
        <v>78</v>
      </c>
      <c r="AV3790" s="14" t="s">
        <v>78</v>
      </c>
      <c r="AW3790" s="14" t="s">
        <v>31</v>
      </c>
      <c r="AX3790" s="14" t="s">
        <v>69</v>
      </c>
      <c r="AY3790" s="245" t="s">
        <v>212</v>
      </c>
    </row>
    <row r="3791" s="13" customFormat="1">
      <c r="A3791" s="13"/>
      <c r="B3791" s="224"/>
      <c r="C3791" s="225"/>
      <c r="D3791" s="226" t="s">
        <v>221</v>
      </c>
      <c r="E3791" s="227" t="s">
        <v>19</v>
      </c>
      <c r="F3791" s="228" t="s">
        <v>2161</v>
      </c>
      <c r="G3791" s="225"/>
      <c r="H3791" s="227" t="s">
        <v>19</v>
      </c>
      <c r="I3791" s="229"/>
      <c r="J3791" s="225"/>
      <c r="K3791" s="225"/>
      <c r="L3791" s="230"/>
      <c r="M3791" s="231"/>
      <c r="N3791" s="232"/>
      <c r="O3791" s="232"/>
      <c r="P3791" s="232"/>
      <c r="Q3791" s="232"/>
      <c r="R3791" s="232"/>
      <c r="S3791" s="232"/>
      <c r="T3791" s="233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34" t="s">
        <v>221</v>
      </c>
      <c r="AU3791" s="234" t="s">
        <v>78</v>
      </c>
      <c r="AV3791" s="13" t="s">
        <v>74</v>
      </c>
      <c r="AW3791" s="13" t="s">
        <v>31</v>
      </c>
      <c r="AX3791" s="13" t="s">
        <v>69</v>
      </c>
      <c r="AY3791" s="234" t="s">
        <v>212</v>
      </c>
    </row>
    <row r="3792" s="14" customFormat="1">
      <c r="A3792" s="14"/>
      <c r="B3792" s="235"/>
      <c r="C3792" s="236"/>
      <c r="D3792" s="226" t="s">
        <v>221</v>
      </c>
      <c r="E3792" s="237" t="s">
        <v>19</v>
      </c>
      <c r="F3792" s="238" t="s">
        <v>2158</v>
      </c>
      <c r="G3792" s="236"/>
      <c r="H3792" s="239">
        <v>8.7669999999999995</v>
      </c>
      <c r="I3792" s="240"/>
      <c r="J3792" s="236"/>
      <c r="K3792" s="236"/>
      <c r="L3792" s="241"/>
      <c r="M3792" s="242"/>
      <c r="N3792" s="243"/>
      <c r="O3792" s="243"/>
      <c r="P3792" s="243"/>
      <c r="Q3792" s="243"/>
      <c r="R3792" s="243"/>
      <c r="S3792" s="243"/>
      <c r="T3792" s="244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T3792" s="245" t="s">
        <v>221</v>
      </c>
      <c r="AU3792" s="245" t="s">
        <v>78</v>
      </c>
      <c r="AV3792" s="14" t="s">
        <v>78</v>
      </c>
      <c r="AW3792" s="14" t="s">
        <v>31</v>
      </c>
      <c r="AX3792" s="14" t="s">
        <v>69</v>
      </c>
      <c r="AY3792" s="245" t="s">
        <v>212</v>
      </c>
    </row>
    <row r="3793" s="13" customFormat="1">
      <c r="A3793" s="13"/>
      <c r="B3793" s="224"/>
      <c r="C3793" s="225"/>
      <c r="D3793" s="226" t="s">
        <v>221</v>
      </c>
      <c r="E3793" s="227" t="s">
        <v>19</v>
      </c>
      <c r="F3793" s="228" t="s">
        <v>296</v>
      </c>
      <c r="G3793" s="225"/>
      <c r="H3793" s="227" t="s">
        <v>19</v>
      </c>
      <c r="I3793" s="229"/>
      <c r="J3793" s="225"/>
      <c r="K3793" s="225"/>
      <c r="L3793" s="230"/>
      <c r="M3793" s="231"/>
      <c r="N3793" s="232"/>
      <c r="O3793" s="232"/>
      <c r="P3793" s="232"/>
      <c r="Q3793" s="232"/>
      <c r="R3793" s="232"/>
      <c r="S3793" s="232"/>
      <c r="T3793" s="23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34" t="s">
        <v>221</v>
      </c>
      <c r="AU3793" s="234" t="s">
        <v>78</v>
      </c>
      <c r="AV3793" s="13" t="s">
        <v>74</v>
      </c>
      <c r="AW3793" s="13" t="s">
        <v>31</v>
      </c>
      <c r="AX3793" s="13" t="s">
        <v>69</v>
      </c>
      <c r="AY3793" s="234" t="s">
        <v>212</v>
      </c>
    </row>
    <row r="3794" s="14" customFormat="1">
      <c r="A3794" s="14"/>
      <c r="B3794" s="235"/>
      <c r="C3794" s="236"/>
      <c r="D3794" s="226" t="s">
        <v>221</v>
      </c>
      <c r="E3794" s="237" t="s">
        <v>19</v>
      </c>
      <c r="F3794" s="238" t="s">
        <v>2156</v>
      </c>
      <c r="G3794" s="236"/>
      <c r="H3794" s="239">
        <v>-4.8380000000000001</v>
      </c>
      <c r="I3794" s="240"/>
      <c r="J3794" s="236"/>
      <c r="K3794" s="236"/>
      <c r="L3794" s="241"/>
      <c r="M3794" s="242"/>
      <c r="N3794" s="243"/>
      <c r="O3794" s="243"/>
      <c r="P3794" s="243"/>
      <c r="Q3794" s="243"/>
      <c r="R3794" s="243"/>
      <c r="S3794" s="243"/>
      <c r="T3794" s="24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T3794" s="245" t="s">
        <v>221</v>
      </c>
      <c r="AU3794" s="245" t="s">
        <v>78</v>
      </c>
      <c r="AV3794" s="14" t="s">
        <v>78</v>
      </c>
      <c r="AW3794" s="14" t="s">
        <v>31</v>
      </c>
      <c r="AX3794" s="14" t="s">
        <v>69</v>
      </c>
      <c r="AY3794" s="245" t="s">
        <v>212</v>
      </c>
    </row>
    <row r="3795" s="13" customFormat="1">
      <c r="A3795" s="13"/>
      <c r="B3795" s="224"/>
      <c r="C3795" s="225"/>
      <c r="D3795" s="226" t="s">
        <v>221</v>
      </c>
      <c r="E3795" s="227" t="s">
        <v>19</v>
      </c>
      <c r="F3795" s="228" t="s">
        <v>2162</v>
      </c>
      <c r="G3795" s="225"/>
      <c r="H3795" s="227" t="s">
        <v>19</v>
      </c>
      <c r="I3795" s="229"/>
      <c r="J3795" s="225"/>
      <c r="K3795" s="225"/>
      <c r="L3795" s="230"/>
      <c r="M3795" s="231"/>
      <c r="N3795" s="232"/>
      <c r="O3795" s="232"/>
      <c r="P3795" s="232"/>
      <c r="Q3795" s="232"/>
      <c r="R3795" s="232"/>
      <c r="S3795" s="232"/>
      <c r="T3795" s="23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34" t="s">
        <v>221</v>
      </c>
      <c r="AU3795" s="234" t="s">
        <v>78</v>
      </c>
      <c r="AV3795" s="13" t="s">
        <v>74</v>
      </c>
      <c r="AW3795" s="13" t="s">
        <v>31</v>
      </c>
      <c r="AX3795" s="13" t="s">
        <v>69</v>
      </c>
      <c r="AY3795" s="234" t="s">
        <v>212</v>
      </c>
    </row>
    <row r="3796" s="14" customFormat="1">
      <c r="A3796" s="14"/>
      <c r="B3796" s="235"/>
      <c r="C3796" s="236"/>
      <c r="D3796" s="226" t="s">
        <v>221</v>
      </c>
      <c r="E3796" s="237" t="s">
        <v>19</v>
      </c>
      <c r="F3796" s="238" t="s">
        <v>2163</v>
      </c>
      <c r="G3796" s="236"/>
      <c r="H3796" s="239">
        <v>8.3879999999999999</v>
      </c>
      <c r="I3796" s="240"/>
      <c r="J3796" s="236"/>
      <c r="K3796" s="236"/>
      <c r="L3796" s="241"/>
      <c r="M3796" s="242"/>
      <c r="N3796" s="243"/>
      <c r="O3796" s="243"/>
      <c r="P3796" s="243"/>
      <c r="Q3796" s="243"/>
      <c r="R3796" s="243"/>
      <c r="S3796" s="243"/>
      <c r="T3796" s="24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45" t="s">
        <v>221</v>
      </c>
      <c r="AU3796" s="245" t="s">
        <v>78</v>
      </c>
      <c r="AV3796" s="14" t="s">
        <v>78</v>
      </c>
      <c r="AW3796" s="14" t="s">
        <v>31</v>
      </c>
      <c r="AX3796" s="14" t="s">
        <v>69</v>
      </c>
      <c r="AY3796" s="245" t="s">
        <v>212</v>
      </c>
    </row>
    <row r="3797" s="13" customFormat="1">
      <c r="A3797" s="13"/>
      <c r="B3797" s="224"/>
      <c r="C3797" s="225"/>
      <c r="D3797" s="226" t="s">
        <v>221</v>
      </c>
      <c r="E3797" s="227" t="s">
        <v>19</v>
      </c>
      <c r="F3797" s="228" t="s">
        <v>296</v>
      </c>
      <c r="G3797" s="225"/>
      <c r="H3797" s="227" t="s">
        <v>19</v>
      </c>
      <c r="I3797" s="229"/>
      <c r="J3797" s="225"/>
      <c r="K3797" s="225"/>
      <c r="L3797" s="230"/>
      <c r="M3797" s="231"/>
      <c r="N3797" s="232"/>
      <c r="O3797" s="232"/>
      <c r="P3797" s="232"/>
      <c r="Q3797" s="232"/>
      <c r="R3797" s="232"/>
      <c r="S3797" s="232"/>
      <c r="T3797" s="23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34" t="s">
        <v>221</v>
      </c>
      <c r="AU3797" s="234" t="s">
        <v>78</v>
      </c>
      <c r="AV3797" s="13" t="s">
        <v>74</v>
      </c>
      <c r="AW3797" s="13" t="s">
        <v>31</v>
      </c>
      <c r="AX3797" s="13" t="s">
        <v>69</v>
      </c>
      <c r="AY3797" s="234" t="s">
        <v>212</v>
      </c>
    </row>
    <row r="3798" s="14" customFormat="1">
      <c r="A3798" s="14"/>
      <c r="B3798" s="235"/>
      <c r="C3798" s="236"/>
      <c r="D3798" s="226" t="s">
        <v>221</v>
      </c>
      <c r="E3798" s="237" t="s">
        <v>19</v>
      </c>
      <c r="F3798" s="238" t="s">
        <v>2156</v>
      </c>
      <c r="G3798" s="236"/>
      <c r="H3798" s="239">
        <v>-4.8380000000000001</v>
      </c>
      <c r="I3798" s="240"/>
      <c r="J3798" s="236"/>
      <c r="K3798" s="236"/>
      <c r="L3798" s="241"/>
      <c r="M3798" s="242"/>
      <c r="N3798" s="243"/>
      <c r="O3798" s="243"/>
      <c r="P3798" s="243"/>
      <c r="Q3798" s="243"/>
      <c r="R3798" s="243"/>
      <c r="S3798" s="243"/>
      <c r="T3798" s="244"/>
      <c r="U3798" s="14"/>
      <c r="V3798" s="14"/>
      <c r="W3798" s="14"/>
      <c r="X3798" s="14"/>
      <c r="Y3798" s="14"/>
      <c r="Z3798" s="14"/>
      <c r="AA3798" s="14"/>
      <c r="AB3798" s="14"/>
      <c r="AC3798" s="14"/>
      <c r="AD3798" s="14"/>
      <c r="AE3798" s="14"/>
      <c r="AT3798" s="245" t="s">
        <v>221</v>
      </c>
      <c r="AU3798" s="245" t="s">
        <v>78</v>
      </c>
      <c r="AV3798" s="14" t="s">
        <v>78</v>
      </c>
      <c r="AW3798" s="14" t="s">
        <v>31</v>
      </c>
      <c r="AX3798" s="14" t="s">
        <v>69</v>
      </c>
      <c r="AY3798" s="245" t="s">
        <v>212</v>
      </c>
    </row>
    <row r="3799" s="13" customFormat="1">
      <c r="A3799" s="13"/>
      <c r="B3799" s="224"/>
      <c r="C3799" s="225"/>
      <c r="D3799" s="226" t="s">
        <v>221</v>
      </c>
      <c r="E3799" s="227" t="s">
        <v>19</v>
      </c>
      <c r="F3799" s="228" t="s">
        <v>2164</v>
      </c>
      <c r="G3799" s="225"/>
      <c r="H3799" s="227" t="s">
        <v>19</v>
      </c>
      <c r="I3799" s="229"/>
      <c r="J3799" s="225"/>
      <c r="K3799" s="225"/>
      <c r="L3799" s="230"/>
      <c r="M3799" s="231"/>
      <c r="N3799" s="232"/>
      <c r="O3799" s="232"/>
      <c r="P3799" s="232"/>
      <c r="Q3799" s="232"/>
      <c r="R3799" s="232"/>
      <c r="S3799" s="232"/>
      <c r="T3799" s="23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34" t="s">
        <v>221</v>
      </c>
      <c r="AU3799" s="234" t="s">
        <v>78</v>
      </c>
      <c r="AV3799" s="13" t="s">
        <v>74</v>
      </c>
      <c r="AW3799" s="13" t="s">
        <v>31</v>
      </c>
      <c r="AX3799" s="13" t="s">
        <v>69</v>
      </c>
      <c r="AY3799" s="234" t="s">
        <v>212</v>
      </c>
    </row>
    <row r="3800" s="14" customFormat="1">
      <c r="A3800" s="14"/>
      <c r="B3800" s="235"/>
      <c r="C3800" s="236"/>
      <c r="D3800" s="226" t="s">
        <v>221</v>
      </c>
      <c r="E3800" s="237" t="s">
        <v>19</v>
      </c>
      <c r="F3800" s="238" t="s">
        <v>2165</v>
      </c>
      <c r="G3800" s="236"/>
      <c r="H3800" s="239">
        <v>9.8179999999999996</v>
      </c>
      <c r="I3800" s="240"/>
      <c r="J3800" s="236"/>
      <c r="K3800" s="236"/>
      <c r="L3800" s="241"/>
      <c r="M3800" s="242"/>
      <c r="N3800" s="243"/>
      <c r="O3800" s="243"/>
      <c r="P3800" s="243"/>
      <c r="Q3800" s="243"/>
      <c r="R3800" s="243"/>
      <c r="S3800" s="243"/>
      <c r="T3800" s="244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45" t="s">
        <v>221</v>
      </c>
      <c r="AU3800" s="245" t="s">
        <v>78</v>
      </c>
      <c r="AV3800" s="14" t="s">
        <v>78</v>
      </c>
      <c r="AW3800" s="14" t="s">
        <v>31</v>
      </c>
      <c r="AX3800" s="14" t="s">
        <v>69</v>
      </c>
      <c r="AY3800" s="245" t="s">
        <v>212</v>
      </c>
    </row>
    <row r="3801" s="13" customFormat="1">
      <c r="A3801" s="13"/>
      <c r="B3801" s="224"/>
      <c r="C3801" s="225"/>
      <c r="D3801" s="226" t="s">
        <v>221</v>
      </c>
      <c r="E3801" s="227" t="s">
        <v>19</v>
      </c>
      <c r="F3801" s="228" t="s">
        <v>296</v>
      </c>
      <c r="G3801" s="225"/>
      <c r="H3801" s="227" t="s">
        <v>19</v>
      </c>
      <c r="I3801" s="229"/>
      <c r="J3801" s="225"/>
      <c r="K3801" s="225"/>
      <c r="L3801" s="230"/>
      <c r="M3801" s="231"/>
      <c r="N3801" s="232"/>
      <c r="O3801" s="232"/>
      <c r="P3801" s="232"/>
      <c r="Q3801" s="232"/>
      <c r="R3801" s="232"/>
      <c r="S3801" s="232"/>
      <c r="T3801" s="233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34" t="s">
        <v>221</v>
      </c>
      <c r="AU3801" s="234" t="s">
        <v>78</v>
      </c>
      <c r="AV3801" s="13" t="s">
        <v>74</v>
      </c>
      <c r="AW3801" s="13" t="s">
        <v>31</v>
      </c>
      <c r="AX3801" s="13" t="s">
        <v>69</v>
      </c>
      <c r="AY3801" s="234" t="s">
        <v>212</v>
      </c>
    </row>
    <row r="3802" s="14" customFormat="1">
      <c r="A3802" s="14"/>
      <c r="B3802" s="235"/>
      <c r="C3802" s="236"/>
      <c r="D3802" s="226" t="s">
        <v>221</v>
      </c>
      <c r="E3802" s="237" t="s">
        <v>19</v>
      </c>
      <c r="F3802" s="238" t="s">
        <v>2156</v>
      </c>
      <c r="G3802" s="236"/>
      <c r="H3802" s="239">
        <v>-4.8380000000000001</v>
      </c>
      <c r="I3802" s="240"/>
      <c r="J3802" s="236"/>
      <c r="K3802" s="236"/>
      <c r="L3802" s="241"/>
      <c r="M3802" s="242"/>
      <c r="N3802" s="243"/>
      <c r="O3802" s="243"/>
      <c r="P3802" s="243"/>
      <c r="Q3802" s="243"/>
      <c r="R3802" s="243"/>
      <c r="S3802" s="243"/>
      <c r="T3802" s="244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45" t="s">
        <v>221</v>
      </c>
      <c r="AU3802" s="245" t="s">
        <v>78</v>
      </c>
      <c r="AV3802" s="14" t="s">
        <v>78</v>
      </c>
      <c r="AW3802" s="14" t="s">
        <v>31</v>
      </c>
      <c r="AX3802" s="14" t="s">
        <v>69</v>
      </c>
      <c r="AY3802" s="245" t="s">
        <v>212</v>
      </c>
    </row>
    <row r="3803" s="13" customFormat="1">
      <c r="A3803" s="13"/>
      <c r="B3803" s="224"/>
      <c r="C3803" s="225"/>
      <c r="D3803" s="226" t="s">
        <v>221</v>
      </c>
      <c r="E3803" s="227" t="s">
        <v>19</v>
      </c>
      <c r="F3803" s="228" t="s">
        <v>1236</v>
      </c>
      <c r="G3803" s="225"/>
      <c r="H3803" s="227" t="s">
        <v>19</v>
      </c>
      <c r="I3803" s="229"/>
      <c r="J3803" s="225"/>
      <c r="K3803" s="225"/>
      <c r="L3803" s="230"/>
      <c r="M3803" s="231"/>
      <c r="N3803" s="232"/>
      <c r="O3803" s="232"/>
      <c r="P3803" s="232"/>
      <c r="Q3803" s="232"/>
      <c r="R3803" s="232"/>
      <c r="S3803" s="232"/>
      <c r="T3803" s="233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34" t="s">
        <v>221</v>
      </c>
      <c r="AU3803" s="234" t="s">
        <v>78</v>
      </c>
      <c r="AV3803" s="13" t="s">
        <v>74</v>
      </c>
      <c r="AW3803" s="13" t="s">
        <v>31</v>
      </c>
      <c r="AX3803" s="13" t="s">
        <v>69</v>
      </c>
      <c r="AY3803" s="234" t="s">
        <v>212</v>
      </c>
    </row>
    <row r="3804" s="14" customFormat="1">
      <c r="A3804" s="14"/>
      <c r="B3804" s="235"/>
      <c r="C3804" s="236"/>
      <c r="D3804" s="226" t="s">
        <v>221</v>
      </c>
      <c r="E3804" s="237" t="s">
        <v>19</v>
      </c>
      <c r="F3804" s="238" t="s">
        <v>2166</v>
      </c>
      <c r="G3804" s="236"/>
      <c r="H3804" s="239">
        <v>14.85</v>
      </c>
      <c r="I3804" s="240"/>
      <c r="J3804" s="236"/>
      <c r="K3804" s="236"/>
      <c r="L3804" s="241"/>
      <c r="M3804" s="242"/>
      <c r="N3804" s="243"/>
      <c r="O3804" s="243"/>
      <c r="P3804" s="243"/>
      <c r="Q3804" s="243"/>
      <c r="R3804" s="243"/>
      <c r="S3804" s="243"/>
      <c r="T3804" s="24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T3804" s="245" t="s">
        <v>221</v>
      </c>
      <c r="AU3804" s="245" t="s">
        <v>78</v>
      </c>
      <c r="AV3804" s="14" t="s">
        <v>78</v>
      </c>
      <c r="AW3804" s="14" t="s">
        <v>31</v>
      </c>
      <c r="AX3804" s="14" t="s">
        <v>69</v>
      </c>
      <c r="AY3804" s="245" t="s">
        <v>212</v>
      </c>
    </row>
    <row r="3805" s="13" customFormat="1">
      <c r="A3805" s="13"/>
      <c r="B3805" s="224"/>
      <c r="C3805" s="225"/>
      <c r="D3805" s="226" t="s">
        <v>221</v>
      </c>
      <c r="E3805" s="227" t="s">
        <v>19</v>
      </c>
      <c r="F3805" s="228" t="s">
        <v>296</v>
      </c>
      <c r="G3805" s="225"/>
      <c r="H3805" s="227" t="s">
        <v>19</v>
      </c>
      <c r="I3805" s="229"/>
      <c r="J3805" s="225"/>
      <c r="K3805" s="225"/>
      <c r="L3805" s="230"/>
      <c r="M3805" s="231"/>
      <c r="N3805" s="232"/>
      <c r="O3805" s="232"/>
      <c r="P3805" s="232"/>
      <c r="Q3805" s="232"/>
      <c r="R3805" s="232"/>
      <c r="S3805" s="232"/>
      <c r="T3805" s="23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34" t="s">
        <v>221</v>
      </c>
      <c r="AU3805" s="234" t="s">
        <v>78</v>
      </c>
      <c r="AV3805" s="13" t="s">
        <v>74</v>
      </c>
      <c r="AW3805" s="13" t="s">
        <v>31</v>
      </c>
      <c r="AX3805" s="13" t="s">
        <v>69</v>
      </c>
      <c r="AY3805" s="234" t="s">
        <v>212</v>
      </c>
    </row>
    <row r="3806" s="14" customFormat="1">
      <c r="A3806" s="14"/>
      <c r="B3806" s="235"/>
      <c r="C3806" s="236"/>
      <c r="D3806" s="226" t="s">
        <v>221</v>
      </c>
      <c r="E3806" s="237" t="s">
        <v>19</v>
      </c>
      <c r="F3806" s="238" t="s">
        <v>2156</v>
      </c>
      <c r="G3806" s="236"/>
      <c r="H3806" s="239">
        <v>-4.8380000000000001</v>
      </c>
      <c r="I3806" s="240"/>
      <c r="J3806" s="236"/>
      <c r="K3806" s="236"/>
      <c r="L3806" s="241"/>
      <c r="M3806" s="242"/>
      <c r="N3806" s="243"/>
      <c r="O3806" s="243"/>
      <c r="P3806" s="243"/>
      <c r="Q3806" s="243"/>
      <c r="R3806" s="243"/>
      <c r="S3806" s="243"/>
      <c r="T3806" s="24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45" t="s">
        <v>221</v>
      </c>
      <c r="AU3806" s="245" t="s">
        <v>78</v>
      </c>
      <c r="AV3806" s="14" t="s">
        <v>78</v>
      </c>
      <c r="AW3806" s="14" t="s">
        <v>31</v>
      </c>
      <c r="AX3806" s="14" t="s">
        <v>69</v>
      </c>
      <c r="AY3806" s="245" t="s">
        <v>212</v>
      </c>
    </row>
    <row r="3807" s="13" customFormat="1">
      <c r="A3807" s="13"/>
      <c r="B3807" s="224"/>
      <c r="C3807" s="225"/>
      <c r="D3807" s="226" t="s">
        <v>221</v>
      </c>
      <c r="E3807" s="227" t="s">
        <v>19</v>
      </c>
      <c r="F3807" s="228" t="s">
        <v>2168</v>
      </c>
      <c r="G3807" s="225"/>
      <c r="H3807" s="227" t="s">
        <v>19</v>
      </c>
      <c r="I3807" s="229"/>
      <c r="J3807" s="225"/>
      <c r="K3807" s="225"/>
      <c r="L3807" s="230"/>
      <c r="M3807" s="231"/>
      <c r="N3807" s="232"/>
      <c r="O3807" s="232"/>
      <c r="P3807" s="232"/>
      <c r="Q3807" s="232"/>
      <c r="R3807" s="232"/>
      <c r="S3807" s="232"/>
      <c r="T3807" s="23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34" t="s">
        <v>221</v>
      </c>
      <c r="AU3807" s="234" t="s">
        <v>78</v>
      </c>
      <c r="AV3807" s="13" t="s">
        <v>74</v>
      </c>
      <c r="AW3807" s="13" t="s">
        <v>31</v>
      </c>
      <c r="AX3807" s="13" t="s">
        <v>69</v>
      </c>
      <c r="AY3807" s="234" t="s">
        <v>212</v>
      </c>
    </row>
    <row r="3808" s="14" customFormat="1">
      <c r="A3808" s="14"/>
      <c r="B3808" s="235"/>
      <c r="C3808" s="236"/>
      <c r="D3808" s="226" t="s">
        <v>221</v>
      </c>
      <c r="E3808" s="237" t="s">
        <v>19</v>
      </c>
      <c r="F3808" s="238" t="s">
        <v>2169</v>
      </c>
      <c r="G3808" s="236"/>
      <c r="H3808" s="239">
        <v>29.867999999999999</v>
      </c>
      <c r="I3808" s="240"/>
      <c r="J3808" s="236"/>
      <c r="K3808" s="236"/>
      <c r="L3808" s="241"/>
      <c r="M3808" s="242"/>
      <c r="N3808" s="243"/>
      <c r="O3808" s="243"/>
      <c r="P3808" s="243"/>
      <c r="Q3808" s="243"/>
      <c r="R3808" s="243"/>
      <c r="S3808" s="243"/>
      <c r="T3808" s="244"/>
      <c r="U3808" s="14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T3808" s="245" t="s">
        <v>221</v>
      </c>
      <c r="AU3808" s="245" t="s">
        <v>78</v>
      </c>
      <c r="AV3808" s="14" t="s">
        <v>78</v>
      </c>
      <c r="AW3808" s="14" t="s">
        <v>31</v>
      </c>
      <c r="AX3808" s="14" t="s">
        <v>69</v>
      </c>
      <c r="AY3808" s="245" t="s">
        <v>212</v>
      </c>
    </row>
    <row r="3809" s="13" customFormat="1">
      <c r="A3809" s="13"/>
      <c r="B3809" s="224"/>
      <c r="C3809" s="225"/>
      <c r="D3809" s="226" t="s">
        <v>221</v>
      </c>
      <c r="E3809" s="227" t="s">
        <v>19</v>
      </c>
      <c r="F3809" s="228" t="s">
        <v>296</v>
      </c>
      <c r="G3809" s="225"/>
      <c r="H3809" s="227" t="s">
        <v>19</v>
      </c>
      <c r="I3809" s="229"/>
      <c r="J3809" s="225"/>
      <c r="K3809" s="225"/>
      <c r="L3809" s="230"/>
      <c r="M3809" s="231"/>
      <c r="N3809" s="232"/>
      <c r="O3809" s="232"/>
      <c r="P3809" s="232"/>
      <c r="Q3809" s="232"/>
      <c r="R3809" s="232"/>
      <c r="S3809" s="232"/>
      <c r="T3809" s="23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34" t="s">
        <v>221</v>
      </c>
      <c r="AU3809" s="234" t="s">
        <v>78</v>
      </c>
      <c r="AV3809" s="13" t="s">
        <v>74</v>
      </c>
      <c r="AW3809" s="13" t="s">
        <v>31</v>
      </c>
      <c r="AX3809" s="13" t="s">
        <v>69</v>
      </c>
      <c r="AY3809" s="234" t="s">
        <v>212</v>
      </c>
    </row>
    <row r="3810" s="14" customFormat="1">
      <c r="A3810" s="14"/>
      <c r="B3810" s="235"/>
      <c r="C3810" s="236"/>
      <c r="D3810" s="226" t="s">
        <v>221</v>
      </c>
      <c r="E3810" s="237" t="s">
        <v>19</v>
      </c>
      <c r="F3810" s="238" t="s">
        <v>666</v>
      </c>
      <c r="G3810" s="236"/>
      <c r="H3810" s="239">
        <v>-2.875</v>
      </c>
      <c r="I3810" s="240"/>
      <c r="J3810" s="236"/>
      <c r="K3810" s="236"/>
      <c r="L3810" s="241"/>
      <c r="M3810" s="242"/>
      <c r="N3810" s="243"/>
      <c r="O3810" s="243"/>
      <c r="P3810" s="243"/>
      <c r="Q3810" s="243"/>
      <c r="R3810" s="243"/>
      <c r="S3810" s="243"/>
      <c r="T3810" s="244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45" t="s">
        <v>221</v>
      </c>
      <c r="AU3810" s="245" t="s">
        <v>78</v>
      </c>
      <c r="AV3810" s="14" t="s">
        <v>78</v>
      </c>
      <c r="AW3810" s="14" t="s">
        <v>31</v>
      </c>
      <c r="AX3810" s="14" t="s">
        <v>69</v>
      </c>
      <c r="AY3810" s="245" t="s">
        <v>212</v>
      </c>
    </row>
    <row r="3811" s="13" customFormat="1">
      <c r="A3811" s="13"/>
      <c r="B3811" s="224"/>
      <c r="C3811" s="225"/>
      <c r="D3811" s="226" t="s">
        <v>221</v>
      </c>
      <c r="E3811" s="227" t="s">
        <v>19</v>
      </c>
      <c r="F3811" s="228" t="s">
        <v>2170</v>
      </c>
      <c r="G3811" s="225"/>
      <c r="H3811" s="227" t="s">
        <v>19</v>
      </c>
      <c r="I3811" s="229"/>
      <c r="J3811" s="225"/>
      <c r="K3811" s="225"/>
      <c r="L3811" s="230"/>
      <c r="M3811" s="231"/>
      <c r="N3811" s="232"/>
      <c r="O3811" s="232"/>
      <c r="P3811" s="232"/>
      <c r="Q3811" s="232"/>
      <c r="R3811" s="232"/>
      <c r="S3811" s="232"/>
      <c r="T3811" s="23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34" t="s">
        <v>221</v>
      </c>
      <c r="AU3811" s="234" t="s">
        <v>78</v>
      </c>
      <c r="AV3811" s="13" t="s">
        <v>74</v>
      </c>
      <c r="AW3811" s="13" t="s">
        <v>31</v>
      </c>
      <c r="AX3811" s="13" t="s">
        <v>69</v>
      </c>
      <c r="AY3811" s="234" t="s">
        <v>212</v>
      </c>
    </row>
    <row r="3812" s="14" customFormat="1">
      <c r="A3812" s="14"/>
      <c r="B3812" s="235"/>
      <c r="C3812" s="236"/>
      <c r="D3812" s="226" t="s">
        <v>221</v>
      </c>
      <c r="E3812" s="237" t="s">
        <v>19</v>
      </c>
      <c r="F3812" s="238" t="s">
        <v>2171</v>
      </c>
      <c r="G3812" s="236"/>
      <c r="H3812" s="239">
        <v>17.463000000000001</v>
      </c>
      <c r="I3812" s="240"/>
      <c r="J3812" s="236"/>
      <c r="K3812" s="236"/>
      <c r="L3812" s="241"/>
      <c r="M3812" s="242"/>
      <c r="N3812" s="243"/>
      <c r="O3812" s="243"/>
      <c r="P3812" s="243"/>
      <c r="Q3812" s="243"/>
      <c r="R3812" s="243"/>
      <c r="S3812" s="243"/>
      <c r="T3812" s="24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45" t="s">
        <v>221</v>
      </c>
      <c r="AU3812" s="245" t="s">
        <v>78</v>
      </c>
      <c r="AV3812" s="14" t="s">
        <v>78</v>
      </c>
      <c r="AW3812" s="14" t="s">
        <v>31</v>
      </c>
      <c r="AX3812" s="14" t="s">
        <v>69</v>
      </c>
      <c r="AY3812" s="245" t="s">
        <v>212</v>
      </c>
    </row>
    <row r="3813" s="13" customFormat="1">
      <c r="A3813" s="13"/>
      <c r="B3813" s="224"/>
      <c r="C3813" s="225"/>
      <c r="D3813" s="226" t="s">
        <v>221</v>
      </c>
      <c r="E3813" s="227" t="s">
        <v>19</v>
      </c>
      <c r="F3813" s="228" t="s">
        <v>296</v>
      </c>
      <c r="G3813" s="225"/>
      <c r="H3813" s="227" t="s">
        <v>19</v>
      </c>
      <c r="I3813" s="229"/>
      <c r="J3813" s="225"/>
      <c r="K3813" s="225"/>
      <c r="L3813" s="230"/>
      <c r="M3813" s="231"/>
      <c r="N3813" s="232"/>
      <c r="O3813" s="232"/>
      <c r="P3813" s="232"/>
      <c r="Q3813" s="232"/>
      <c r="R3813" s="232"/>
      <c r="S3813" s="232"/>
      <c r="T3813" s="23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34" t="s">
        <v>221</v>
      </c>
      <c r="AU3813" s="234" t="s">
        <v>78</v>
      </c>
      <c r="AV3813" s="13" t="s">
        <v>74</v>
      </c>
      <c r="AW3813" s="13" t="s">
        <v>31</v>
      </c>
      <c r="AX3813" s="13" t="s">
        <v>69</v>
      </c>
      <c r="AY3813" s="234" t="s">
        <v>212</v>
      </c>
    </row>
    <row r="3814" s="14" customFormat="1">
      <c r="A3814" s="14"/>
      <c r="B3814" s="235"/>
      <c r="C3814" s="236"/>
      <c r="D3814" s="226" t="s">
        <v>221</v>
      </c>
      <c r="E3814" s="237" t="s">
        <v>19</v>
      </c>
      <c r="F3814" s="238" t="s">
        <v>666</v>
      </c>
      <c r="G3814" s="236"/>
      <c r="H3814" s="239">
        <v>-2.875</v>
      </c>
      <c r="I3814" s="240"/>
      <c r="J3814" s="236"/>
      <c r="K3814" s="236"/>
      <c r="L3814" s="241"/>
      <c r="M3814" s="242"/>
      <c r="N3814" s="243"/>
      <c r="O3814" s="243"/>
      <c r="P3814" s="243"/>
      <c r="Q3814" s="243"/>
      <c r="R3814" s="243"/>
      <c r="S3814" s="243"/>
      <c r="T3814" s="244"/>
      <c r="U3814" s="14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T3814" s="245" t="s">
        <v>221</v>
      </c>
      <c r="AU3814" s="245" t="s">
        <v>78</v>
      </c>
      <c r="AV3814" s="14" t="s">
        <v>78</v>
      </c>
      <c r="AW3814" s="14" t="s">
        <v>31</v>
      </c>
      <c r="AX3814" s="14" t="s">
        <v>69</v>
      </c>
      <c r="AY3814" s="245" t="s">
        <v>212</v>
      </c>
    </row>
    <row r="3815" s="13" customFormat="1">
      <c r="A3815" s="13"/>
      <c r="B3815" s="224"/>
      <c r="C3815" s="225"/>
      <c r="D3815" s="226" t="s">
        <v>221</v>
      </c>
      <c r="E3815" s="227" t="s">
        <v>19</v>
      </c>
      <c r="F3815" s="228" t="s">
        <v>2172</v>
      </c>
      <c r="G3815" s="225"/>
      <c r="H3815" s="227" t="s">
        <v>19</v>
      </c>
      <c r="I3815" s="229"/>
      <c r="J3815" s="225"/>
      <c r="K3815" s="225"/>
      <c r="L3815" s="230"/>
      <c r="M3815" s="231"/>
      <c r="N3815" s="232"/>
      <c r="O3815" s="232"/>
      <c r="P3815" s="232"/>
      <c r="Q3815" s="232"/>
      <c r="R3815" s="232"/>
      <c r="S3815" s="232"/>
      <c r="T3815" s="233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34" t="s">
        <v>221</v>
      </c>
      <c r="AU3815" s="234" t="s">
        <v>78</v>
      </c>
      <c r="AV3815" s="13" t="s">
        <v>74</v>
      </c>
      <c r="AW3815" s="13" t="s">
        <v>31</v>
      </c>
      <c r="AX3815" s="13" t="s">
        <v>69</v>
      </c>
      <c r="AY3815" s="234" t="s">
        <v>212</v>
      </c>
    </row>
    <row r="3816" s="14" customFormat="1">
      <c r="A3816" s="14"/>
      <c r="B3816" s="235"/>
      <c r="C3816" s="236"/>
      <c r="D3816" s="226" t="s">
        <v>221</v>
      </c>
      <c r="E3816" s="237" t="s">
        <v>19</v>
      </c>
      <c r="F3816" s="238" t="s">
        <v>2173</v>
      </c>
      <c r="G3816" s="236"/>
      <c r="H3816" s="239">
        <v>8.4559999999999995</v>
      </c>
      <c r="I3816" s="240"/>
      <c r="J3816" s="236"/>
      <c r="K3816" s="236"/>
      <c r="L3816" s="241"/>
      <c r="M3816" s="242"/>
      <c r="N3816" s="243"/>
      <c r="O3816" s="243"/>
      <c r="P3816" s="243"/>
      <c r="Q3816" s="243"/>
      <c r="R3816" s="243"/>
      <c r="S3816" s="243"/>
      <c r="T3816" s="24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45" t="s">
        <v>221</v>
      </c>
      <c r="AU3816" s="245" t="s">
        <v>78</v>
      </c>
      <c r="AV3816" s="14" t="s">
        <v>78</v>
      </c>
      <c r="AW3816" s="14" t="s">
        <v>31</v>
      </c>
      <c r="AX3816" s="14" t="s">
        <v>69</v>
      </c>
      <c r="AY3816" s="245" t="s">
        <v>212</v>
      </c>
    </row>
    <row r="3817" s="13" customFormat="1">
      <c r="A3817" s="13"/>
      <c r="B3817" s="224"/>
      <c r="C3817" s="225"/>
      <c r="D3817" s="226" t="s">
        <v>221</v>
      </c>
      <c r="E3817" s="227" t="s">
        <v>19</v>
      </c>
      <c r="F3817" s="228" t="s">
        <v>2174</v>
      </c>
      <c r="G3817" s="225"/>
      <c r="H3817" s="227" t="s">
        <v>19</v>
      </c>
      <c r="I3817" s="229"/>
      <c r="J3817" s="225"/>
      <c r="K3817" s="225"/>
      <c r="L3817" s="230"/>
      <c r="M3817" s="231"/>
      <c r="N3817" s="232"/>
      <c r="O3817" s="232"/>
      <c r="P3817" s="232"/>
      <c r="Q3817" s="232"/>
      <c r="R3817" s="232"/>
      <c r="S3817" s="232"/>
      <c r="T3817" s="23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34" t="s">
        <v>221</v>
      </c>
      <c r="AU3817" s="234" t="s">
        <v>78</v>
      </c>
      <c r="AV3817" s="13" t="s">
        <v>74</v>
      </c>
      <c r="AW3817" s="13" t="s">
        <v>31</v>
      </c>
      <c r="AX3817" s="13" t="s">
        <v>69</v>
      </c>
      <c r="AY3817" s="234" t="s">
        <v>212</v>
      </c>
    </row>
    <row r="3818" s="14" customFormat="1">
      <c r="A3818" s="14"/>
      <c r="B3818" s="235"/>
      <c r="C3818" s="236"/>
      <c r="D3818" s="226" t="s">
        <v>221</v>
      </c>
      <c r="E3818" s="237" t="s">
        <v>19</v>
      </c>
      <c r="F3818" s="238" t="s">
        <v>2151</v>
      </c>
      <c r="G3818" s="236"/>
      <c r="H3818" s="239">
        <v>-1.4379999999999999</v>
      </c>
      <c r="I3818" s="240"/>
      <c r="J3818" s="236"/>
      <c r="K3818" s="236"/>
      <c r="L3818" s="241"/>
      <c r="M3818" s="242"/>
      <c r="N3818" s="243"/>
      <c r="O3818" s="243"/>
      <c r="P3818" s="243"/>
      <c r="Q3818" s="243"/>
      <c r="R3818" s="243"/>
      <c r="S3818" s="243"/>
      <c r="T3818" s="244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45" t="s">
        <v>221</v>
      </c>
      <c r="AU3818" s="245" t="s">
        <v>78</v>
      </c>
      <c r="AV3818" s="14" t="s">
        <v>78</v>
      </c>
      <c r="AW3818" s="14" t="s">
        <v>31</v>
      </c>
      <c r="AX3818" s="14" t="s">
        <v>69</v>
      </c>
      <c r="AY3818" s="245" t="s">
        <v>212</v>
      </c>
    </row>
    <row r="3819" s="13" customFormat="1">
      <c r="A3819" s="13"/>
      <c r="B3819" s="224"/>
      <c r="C3819" s="225"/>
      <c r="D3819" s="226" t="s">
        <v>221</v>
      </c>
      <c r="E3819" s="227" t="s">
        <v>19</v>
      </c>
      <c r="F3819" s="228" t="s">
        <v>2175</v>
      </c>
      <c r="G3819" s="225"/>
      <c r="H3819" s="227" t="s">
        <v>19</v>
      </c>
      <c r="I3819" s="229"/>
      <c r="J3819" s="225"/>
      <c r="K3819" s="225"/>
      <c r="L3819" s="230"/>
      <c r="M3819" s="231"/>
      <c r="N3819" s="232"/>
      <c r="O3819" s="232"/>
      <c r="P3819" s="232"/>
      <c r="Q3819" s="232"/>
      <c r="R3819" s="232"/>
      <c r="S3819" s="232"/>
      <c r="T3819" s="23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34" t="s">
        <v>221</v>
      </c>
      <c r="AU3819" s="234" t="s">
        <v>78</v>
      </c>
      <c r="AV3819" s="13" t="s">
        <v>74</v>
      </c>
      <c r="AW3819" s="13" t="s">
        <v>31</v>
      </c>
      <c r="AX3819" s="13" t="s">
        <v>69</v>
      </c>
      <c r="AY3819" s="234" t="s">
        <v>212</v>
      </c>
    </row>
    <row r="3820" s="14" customFormat="1">
      <c r="A3820" s="14"/>
      <c r="B3820" s="235"/>
      <c r="C3820" s="236"/>
      <c r="D3820" s="226" t="s">
        <v>221</v>
      </c>
      <c r="E3820" s="237" t="s">
        <v>19</v>
      </c>
      <c r="F3820" s="238" t="s">
        <v>2176</v>
      </c>
      <c r="G3820" s="236"/>
      <c r="H3820" s="239">
        <v>10.794000000000001</v>
      </c>
      <c r="I3820" s="240"/>
      <c r="J3820" s="236"/>
      <c r="K3820" s="236"/>
      <c r="L3820" s="241"/>
      <c r="M3820" s="242"/>
      <c r="N3820" s="243"/>
      <c r="O3820" s="243"/>
      <c r="P3820" s="243"/>
      <c r="Q3820" s="243"/>
      <c r="R3820" s="243"/>
      <c r="S3820" s="243"/>
      <c r="T3820" s="24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45" t="s">
        <v>221</v>
      </c>
      <c r="AU3820" s="245" t="s">
        <v>78</v>
      </c>
      <c r="AV3820" s="14" t="s">
        <v>78</v>
      </c>
      <c r="AW3820" s="14" t="s">
        <v>31</v>
      </c>
      <c r="AX3820" s="14" t="s">
        <v>69</v>
      </c>
      <c r="AY3820" s="245" t="s">
        <v>212</v>
      </c>
    </row>
    <row r="3821" s="13" customFormat="1">
      <c r="A3821" s="13"/>
      <c r="B3821" s="224"/>
      <c r="C3821" s="225"/>
      <c r="D3821" s="226" t="s">
        <v>221</v>
      </c>
      <c r="E3821" s="227" t="s">
        <v>19</v>
      </c>
      <c r="F3821" s="228" t="s">
        <v>296</v>
      </c>
      <c r="G3821" s="225"/>
      <c r="H3821" s="227" t="s">
        <v>19</v>
      </c>
      <c r="I3821" s="229"/>
      <c r="J3821" s="225"/>
      <c r="K3821" s="225"/>
      <c r="L3821" s="230"/>
      <c r="M3821" s="231"/>
      <c r="N3821" s="232"/>
      <c r="O3821" s="232"/>
      <c r="P3821" s="232"/>
      <c r="Q3821" s="232"/>
      <c r="R3821" s="232"/>
      <c r="S3821" s="232"/>
      <c r="T3821" s="23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34" t="s">
        <v>221</v>
      </c>
      <c r="AU3821" s="234" t="s">
        <v>78</v>
      </c>
      <c r="AV3821" s="13" t="s">
        <v>74</v>
      </c>
      <c r="AW3821" s="13" t="s">
        <v>31</v>
      </c>
      <c r="AX3821" s="13" t="s">
        <v>69</v>
      </c>
      <c r="AY3821" s="234" t="s">
        <v>212</v>
      </c>
    </row>
    <row r="3822" s="14" customFormat="1">
      <c r="A3822" s="14"/>
      <c r="B3822" s="235"/>
      <c r="C3822" s="236"/>
      <c r="D3822" s="226" t="s">
        <v>221</v>
      </c>
      <c r="E3822" s="237" t="s">
        <v>19</v>
      </c>
      <c r="F3822" s="238" t="s">
        <v>639</v>
      </c>
      <c r="G3822" s="236"/>
      <c r="H3822" s="239">
        <v>-5.0629999999999997</v>
      </c>
      <c r="I3822" s="240"/>
      <c r="J3822" s="236"/>
      <c r="K3822" s="236"/>
      <c r="L3822" s="241"/>
      <c r="M3822" s="242"/>
      <c r="N3822" s="243"/>
      <c r="O3822" s="243"/>
      <c r="P3822" s="243"/>
      <c r="Q3822" s="243"/>
      <c r="R3822" s="243"/>
      <c r="S3822" s="243"/>
      <c r="T3822" s="244"/>
      <c r="U3822" s="14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T3822" s="245" t="s">
        <v>221</v>
      </c>
      <c r="AU3822" s="245" t="s">
        <v>78</v>
      </c>
      <c r="AV3822" s="14" t="s">
        <v>78</v>
      </c>
      <c r="AW3822" s="14" t="s">
        <v>31</v>
      </c>
      <c r="AX3822" s="14" t="s">
        <v>69</v>
      </c>
      <c r="AY3822" s="245" t="s">
        <v>212</v>
      </c>
    </row>
    <row r="3823" s="13" customFormat="1">
      <c r="A3823" s="13"/>
      <c r="B3823" s="224"/>
      <c r="C3823" s="225"/>
      <c r="D3823" s="226" t="s">
        <v>221</v>
      </c>
      <c r="E3823" s="227" t="s">
        <v>19</v>
      </c>
      <c r="F3823" s="228" t="s">
        <v>2177</v>
      </c>
      <c r="G3823" s="225"/>
      <c r="H3823" s="227" t="s">
        <v>19</v>
      </c>
      <c r="I3823" s="229"/>
      <c r="J3823" s="225"/>
      <c r="K3823" s="225"/>
      <c r="L3823" s="230"/>
      <c r="M3823" s="231"/>
      <c r="N3823" s="232"/>
      <c r="O3823" s="232"/>
      <c r="P3823" s="232"/>
      <c r="Q3823" s="232"/>
      <c r="R3823" s="232"/>
      <c r="S3823" s="232"/>
      <c r="T3823" s="23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34" t="s">
        <v>221</v>
      </c>
      <c r="AU3823" s="234" t="s">
        <v>78</v>
      </c>
      <c r="AV3823" s="13" t="s">
        <v>74</v>
      </c>
      <c r="AW3823" s="13" t="s">
        <v>31</v>
      </c>
      <c r="AX3823" s="13" t="s">
        <v>69</v>
      </c>
      <c r="AY3823" s="234" t="s">
        <v>212</v>
      </c>
    </row>
    <row r="3824" s="14" customFormat="1">
      <c r="A3824" s="14"/>
      <c r="B3824" s="235"/>
      <c r="C3824" s="236"/>
      <c r="D3824" s="226" t="s">
        <v>221</v>
      </c>
      <c r="E3824" s="237" t="s">
        <v>19</v>
      </c>
      <c r="F3824" s="238" t="s">
        <v>2178</v>
      </c>
      <c r="G3824" s="236"/>
      <c r="H3824" s="239">
        <v>10.313000000000001</v>
      </c>
      <c r="I3824" s="240"/>
      <c r="J3824" s="236"/>
      <c r="K3824" s="236"/>
      <c r="L3824" s="241"/>
      <c r="M3824" s="242"/>
      <c r="N3824" s="243"/>
      <c r="O3824" s="243"/>
      <c r="P3824" s="243"/>
      <c r="Q3824" s="243"/>
      <c r="R3824" s="243"/>
      <c r="S3824" s="243"/>
      <c r="T3824" s="244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45" t="s">
        <v>221</v>
      </c>
      <c r="AU3824" s="245" t="s">
        <v>78</v>
      </c>
      <c r="AV3824" s="14" t="s">
        <v>78</v>
      </c>
      <c r="AW3824" s="14" t="s">
        <v>31</v>
      </c>
      <c r="AX3824" s="14" t="s">
        <v>69</v>
      </c>
      <c r="AY3824" s="245" t="s">
        <v>212</v>
      </c>
    </row>
    <row r="3825" s="13" customFormat="1">
      <c r="A3825" s="13"/>
      <c r="B3825" s="224"/>
      <c r="C3825" s="225"/>
      <c r="D3825" s="226" t="s">
        <v>221</v>
      </c>
      <c r="E3825" s="227" t="s">
        <v>19</v>
      </c>
      <c r="F3825" s="228" t="s">
        <v>296</v>
      </c>
      <c r="G3825" s="225"/>
      <c r="H3825" s="227" t="s">
        <v>19</v>
      </c>
      <c r="I3825" s="229"/>
      <c r="J3825" s="225"/>
      <c r="K3825" s="225"/>
      <c r="L3825" s="230"/>
      <c r="M3825" s="231"/>
      <c r="N3825" s="232"/>
      <c r="O3825" s="232"/>
      <c r="P3825" s="232"/>
      <c r="Q3825" s="232"/>
      <c r="R3825" s="232"/>
      <c r="S3825" s="232"/>
      <c r="T3825" s="233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34" t="s">
        <v>221</v>
      </c>
      <c r="AU3825" s="234" t="s">
        <v>78</v>
      </c>
      <c r="AV3825" s="13" t="s">
        <v>74</v>
      </c>
      <c r="AW3825" s="13" t="s">
        <v>31</v>
      </c>
      <c r="AX3825" s="13" t="s">
        <v>69</v>
      </c>
      <c r="AY3825" s="234" t="s">
        <v>212</v>
      </c>
    </row>
    <row r="3826" s="14" customFormat="1">
      <c r="A3826" s="14"/>
      <c r="B3826" s="235"/>
      <c r="C3826" s="236"/>
      <c r="D3826" s="226" t="s">
        <v>221</v>
      </c>
      <c r="E3826" s="237" t="s">
        <v>19</v>
      </c>
      <c r="F3826" s="238" t="s">
        <v>639</v>
      </c>
      <c r="G3826" s="236"/>
      <c r="H3826" s="239">
        <v>-5.0629999999999997</v>
      </c>
      <c r="I3826" s="240"/>
      <c r="J3826" s="236"/>
      <c r="K3826" s="236"/>
      <c r="L3826" s="241"/>
      <c r="M3826" s="242"/>
      <c r="N3826" s="243"/>
      <c r="O3826" s="243"/>
      <c r="P3826" s="243"/>
      <c r="Q3826" s="243"/>
      <c r="R3826" s="243"/>
      <c r="S3826" s="243"/>
      <c r="T3826" s="244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45" t="s">
        <v>221</v>
      </c>
      <c r="AU3826" s="245" t="s">
        <v>78</v>
      </c>
      <c r="AV3826" s="14" t="s">
        <v>78</v>
      </c>
      <c r="AW3826" s="14" t="s">
        <v>31</v>
      </c>
      <c r="AX3826" s="14" t="s">
        <v>69</v>
      </c>
      <c r="AY3826" s="245" t="s">
        <v>212</v>
      </c>
    </row>
    <row r="3827" s="13" customFormat="1">
      <c r="A3827" s="13"/>
      <c r="B3827" s="224"/>
      <c r="C3827" s="225"/>
      <c r="D3827" s="226" t="s">
        <v>221</v>
      </c>
      <c r="E3827" s="227" t="s">
        <v>19</v>
      </c>
      <c r="F3827" s="228" t="s">
        <v>2179</v>
      </c>
      <c r="G3827" s="225"/>
      <c r="H3827" s="227" t="s">
        <v>19</v>
      </c>
      <c r="I3827" s="229"/>
      <c r="J3827" s="225"/>
      <c r="K3827" s="225"/>
      <c r="L3827" s="230"/>
      <c r="M3827" s="231"/>
      <c r="N3827" s="232"/>
      <c r="O3827" s="232"/>
      <c r="P3827" s="232"/>
      <c r="Q3827" s="232"/>
      <c r="R3827" s="232"/>
      <c r="S3827" s="232"/>
      <c r="T3827" s="233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34" t="s">
        <v>221</v>
      </c>
      <c r="AU3827" s="234" t="s">
        <v>78</v>
      </c>
      <c r="AV3827" s="13" t="s">
        <v>74</v>
      </c>
      <c r="AW3827" s="13" t="s">
        <v>31</v>
      </c>
      <c r="AX3827" s="13" t="s">
        <v>69</v>
      </c>
      <c r="AY3827" s="234" t="s">
        <v>212</v>
      </c>
    </row>
    <row r="3828" s="14" customFormat="1">
      <c r="A3828" s="14"/>
      <c r="B3828" s="235"/>
      <c r="C3828" s="236"/>
      <c r="D3828" s="226" t="s">
        <v>221</v>
      </c>
      <c r="E3828" s="237" t="s">
        <v>19</v>
      </c>
      <c r="F3828" s="238" t="s">
        <v>2178</v>
      </c>
      <c r="G3828" s="236"/>
      <c r="H3828" s="239">
        <v>10.313000000000001</v>
      </c>
      <c r="I3828" s="240"/>
      <c r="J3828" s="236"/>
      <c r="K3828" s="236"/>
      <c r="L3828" s="241"/>
      <c r="M3828" s="242"/>
      <c r="N3828" s="243"/>
      <c r="O3828" s="243"/>
      <c r="P3828" s="243"/>
      <c r="Q3828" s="243"/>
      <c r="R3828" s="243"/>
      <c r="S3828" s="243"/>
      <c r="T3828" s="24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T3828" s="245" t="s">
        <v>221</v>
      </c>
      <c r="AU3828" s="245" t="s">
        <v>78</v>
      </c>
      <c r="AV3828" s="14" t="s">
        <v>78</v>
      </c>
      <c r="AW3828" s="14" t="s">
        <v>31</v>
      </c>
      <c r="AX3828" s="14" t="s">
        <v>69</v>
      </c>
      <c r="AY3828" s="245" t="s">
        <v>212</v>
      </c>
    </row>
    <row r="3829" s="13" customFormat="1">
      <c r="A3829" s="13"/>
      <c r="B3829" s="224"/>
      <c r="C3829" s="225"/>
      <c r="D3829" s="226" t="s">
        <v>221</v>
      </c>
      <c r="E3829" s="227" t="s">
        <v>19</v>
      </c>
      <c r="F3829" s="228" t="s">
        <v>296</v>
      </c>
      <c r="G3829" s="225"/>
      <c r="H3829" s="227" t="s">
        <v>19</v>
      </c>
      <c r="I3829" s="229"/>
      <c r="J3829" s="225"/>
      <c r="K3829" s="225"/>
      <c r="L3829" s="230"/>
      <c r="M3829" s="231"/>
      <c r="N3829" s="232"/>
      <c r="O3829" s="232"/>
      <c r="P3829" s="232"/>
      <c r="Q3829" s="232"/>
      <c r="R3829" s="232"/>
      <c r="S3829" s="232"/>
      <c r="T3829" s="23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34" t="s">
        <v>221</v>
      </c>
      <c r="AU3829" s="234" t="s">
        <v>78</v>
      </c>
      <c r="AV3829" s="13" t="s">
        <v>74</v>
      </c>
      <c r="AW3829" s="13" t="s">
        <v>31</v>
      </c>
      <c r="AX3829" s="13" t="s">
        <v>69</v>
      </c>
      <c r="AY3829" s="234" t="s">
        <v>212</v>
      </c>
    </row>
    <row r="3830" s="14" customFormat="1">
      <c r="A3830" s="14"/>
      <c r="B3830" s="235"/>
      <c r="C3830" s="236"/>
      <c r="D3830" s="226" t="s">
        <v>221</v>
      </c>
      <c r="E3830" s="237" t="s">
        <v>19</v>
      </c>
      <c r="F3830" s="238" t="s">
        <v>639</v>
      </c>
      <c r="G3830" s="236"/>
      <c r="H3830" s="239">
        <v>-5.0629999999999997</v>
      </c>
      <c r="I3830" s="240"/>
      <c r="J3830" s="236"/>
      <c r="K3830" s="236"/>
      <c r="L3830" s="241"/>
      <c r="M3830" s="242"/>
      <c r="N3830" s="243"/>
      <c r="O3830" s="243"/>
      <c r="P3830" s="243"/>
      <c r="Q3830" s="243"/>
      <c r="R3830" s="243"/>
      <c r="S3830" s="243"/>
      <c r="T3830" s="24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T3830" s="245" t="s">
        <v>221</v>
      </c>
      <c r="AU3830" s="245" t="s">
        <v>78</v>
      </c>
      <c r="AV3830" s="14" t="s">
        <v>78</v>
      </c>
      <c r="AW3830" s="14" t="s">
        <v>31</v>
      </c>
      <c r="AX3830" s="14" t="s">
        <v>69</v>
      </c>
      <c r="AY3830" s="245" t="s">
        <v>212</v>
      </c>
    </row>
    <row r="3831" s="13" customFormat="1">
      <c r="A3831" s="13"/>
      <c r="B3831" s="224"/>
      <c r="C3831" s="225"/>
      <c r="D3831" s="226" t="s">
        <v>221</v>
      </c>
      <c r="E3831" s="227" t="s">
        <v>19</v>
      </c>
      <c r="F3831" s="228" t="s">
        <v>2180</v>
      </c>
      <c r="G3831" s="225"/>
      <c r="H3831" s="227" t="s">
        <v>19</v>
      </c>
      <c r="I3831" s="229"/>
      <c r="J3831" s="225"/>
      <c r="K3831" s="225"/>
      <c r="L3831" s="230"/>
      <c r="M3831" s="231"/>
      <c r="N3831" s="232"/>
      <c r="O3831" s="232"/>
      <c r="P3831" s="232"/>
      <c r="Q3831" s="232"/>
      <c r="R3831" s="232"/>
      <c r="S3831" s="232"/>
      <c r="T3831" s="23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34" t="s">
        <v>221</v>
      </c>
      <c r="AU3831" s="234" t="s">
        <v>78</v>
      </c>
      <c r="AV3831" s="13" t="s">
        <v>74</v>
      </c>
      <c r="AW3831" s="13" t="s">
        <v>31</v>
      </c>
      <c r="AX3831" s="13" t="s">
        <v>69</v>
      </c>
      <c r="AY3831" s="234" t="s">
        <v>212</v>
      </c>
    </row>
    <row r="3832" s="14" customFormat="1">
      <c r="A3832" s="14"/>
      <c r="B3832" s="235"/>
      <c r="C3832" s="236"/>
      <c r="D3832" s="226" t="s">
        <v>221</v>
      </c>
      <c r="E3832" s="237" t="s">
        <v>19</v>
      </c>
      <c r="F3832" s="238" t="s">
        <v>2178</v>
      </c>
      <c r="G3832" s="236"/>
      <c r="H3832" s="239">
        <v>10.313000000000001</v>
      </c>
      <c r="I3832" s="240"/>
      <c r="J3832" s="236"/>
      <c r="K3832" s="236"/>
      <c r="L3832" s="241"/>
      <c r="M3832" s="242"/>
      <c r="N3832" s="243"/>
      <c r="O3832" s="243"/>
      <c r="P3832" s="243"/>
      <c r="Q3832" s="243"/>
      <c r="R3832" s="243"/>
      <c r="S3832" s="243"/>
      <c r="T3832" s="24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T3832" s="245" t="s">
        <v>221</v>
      </c>
      <c r="AU3832" s="245" t="s">
        <v>78</v>
      </c>
      <c r="AV3832" s="14" t="s">
        <v>78</v>
      </c>
      <c r="AW3832" s="14" t="s">
        <v>31</v>
      </c>
      <c r="AX3832" s="14" t="s">
        <v>69</v>
      </c>
      <c r="AY3832" s="245" t="s">
        <v>212</v>
      </c>
    </row>
    <row r="3833" s="13" customFormat="1">
      <c r="A3833" s="13"/>
      <c r="B3833" s="224"/>
      <c r="C3833" s="225"/>
      <c r="D3833" s="226" t="s">
        <v>221</v>
      </c>
      <c r="E3833" s="227" t="s">
        <v>19</v>
      </c>
      <c r="F3833" s="228" t="s">
        <v>296</v>
      </c>
      <c r="G3833" s="225"/>
      <c r="H3833" s="227" t="s">
        <v>19</v>
      </c>
      <c r="I3833" s="229"/>
      <c r="J3833" s="225"/>
      <c r="K3833" s="225"/>
      <c r="L3833" s="230"/>
      <c r="M3833" s="231"/>
      <c r="N3833" s="232"/>
      <c r="O3833" s="232"/>
      <c r="P3833" s="232"/>
      <c r="Q3833" s="232"/>
      <c r="R3833" s="232"/>
      <c r="S3833" s="232"/>
      <c r="T3833" s="23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34" t="s">
        <v>221</v>
      </c>
      <c r="AU3833" s="234" t="s">
        <v>78</v>
      </c>
      <c r="AV3833" s="13" t="s">
        <v>74</v>
      </c>
      <c r="AW3833" s="13" t="s">
        <v>31</v>
      </c>
      <c r="AX3833" s="13" t="s">
        <v>69</v>
      </c>
      <c r="AY3833" s="234" t="s">
        <v>212</v>
      </c>
    </row>
    <row r="3834" s="14" customFormat="1">
      <c r="A3834" s="14"/>
      <c r="B3834" s="235"/>
      <c r="C3834" s="236"/>
      <c r="D3834" s="226" t="s">
        <v>221</v>
      </c>
      <c r="E3834" s="237" t="s">
        <v>19</v>
      </c>
      <c r="F3834" s="238" t="s">
        <v>639</v>
      </c>
      <c r="G3834" s="236"/>
      <c r="H3834" s="239">
        <v>-5.0629999999999997</v>
      </c>
      <c r="I3834" s="240"/>
      <c r="J3834" s="236"/>
      <c r="K3834" s="236"/>
      <c r="L3834" s="241"/>
      <c r="M3834" s="242"/>
      <c r="N3834" s="243"/>
      <c r="O3834" s="243"/>
      <c r="P3834" s="243"/>
      <c r="Q3834" s="243"/>
      <c r="R3834" s="243"/>
      <c r="S3834" s="243"/>
      <c r="T3834" s="244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45" t="s">
        <v>221</v>
      </c>
      <c r="AU3834" s="245" t="s">
        <v>78</v>
      </c>
      <c r="AV3834" s="14" t="s">
        <v>78</v>
      </c>
      <c r="AW3834" s="14" t="s">
        <v>31</v>
      </c>
      <c r="AX3834" s="14" t="s">
        <v>69</v>
      </c>
      <c r="AY3834" s="245" t="s">
        <v>212</v>
      </c>
    </row>
    <row r="3835" s="13" customFormat="1">
      <c r="A3835" s="13"/>
      <c r="B3835" s="224"/>
      <c r="C3835" s="225"/>
      <c r="D3835" s="226" t="s">
        <v>221</v>
      </c>
      <c r="E3835" s="227" t="s">
        <v>19</v>
      </c>
      <c r="F3835" s="228" t="s">
        <v>2181</v>
      </c>
      <c r="G3835" s="225"/>
      <c r="H3835" s="227" t="s">
        <v>19</v>
      </c>
      <c r="I3835" s="229"/>
      <c r="J3835" s="225"/>
      <c r="K3835" s="225"/>
      <c r="L3835" s="230"/>
      <c r="M3835" s="231"/>
      <c r="N3835" s="232"/>
      <c r="O3835" s="232"/>
      <c r="P3835" s="232"/>
      <c r="Q3835" s="232"/>
      <c r="R3835" s="232"/>
      <c r="S3835" s="232"/>
      <c r="T3835" s="23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34" t="s">
        <v>221</v>
      </c>
      <c r="AU3835" s="234" t="s">
        <v>78</v>
      </c>
      <c r="AV3835" s="13" t="s">
        <v>74</v>
      </c>
      <c r="AW3835" s="13" t="s">
        <v>31</v>
      </c>
      <c r="AX3835" s="13" t="s">
        <v>69</v>
      </c>
      <c r="AY3835" s="234" t="s">
        <v>212</v>
      </c>
    </row>
    <row r="3836" s="14" customFormat="1">
      <c r="A3836" s="14"/>
      <c r="B3836" s="235"/>
      <c r="C3836" s="236"/>
      <c r="D3836" s="226" t="s">
        <v>221</v>
      </c>
      <c r="E3836" s="237" t="s">
        <v>19</v>
      </c>
      <c r="F3836" s="238" t="s">
        <v>2178</v>
      </c>
      <c r="G3836" s="236"/>
      <c r="H3836" s="239">
        <v>10.313000000000001</v>
      </c>
      <c r="I3836" s="240"/>
      <c r="J3836" s="236"/>
      <c r="K3836" s="236"/>
      <c r="L3836" s="241"/>
      <c r="M3836" s="242"/>
      <c r="N3836" s="243"/>
      <c r="O3836" s="243"/>
      <c r="P3836" s="243"/>
      <c r="Q3836" s="243"/>
      <c r="R3836" s="243"/>
      <c r="S3836" s="243"/>
      <c r="T3836" s="244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T3836" s="245" t="s">
        <v>221</v>
      </c>
      <c r="AU3836" s="245" t="s">
        <v>78</v>
      </c>
      <c r="AV3836" s="14" t="s">
        <v>78</v>
      </c>
      <c r="AW3836" s="14" t="s">
        <v>31</v>
      </c>
      <c r="AX3836" s="14" t="s">
        <v>69</v>
      </c>
      <c r="AY3836" s="245" t="s">
        <v>212</v>
      </c>
    </row>
    <row r="3837" s="13" customFormat="1">
      <c r="A3837" s="13"/>
      <c r="B3837" s="224"/>
      <c r="C3837" s="225"/>
      <c r="D3837" s="226" t="s">
        <v>221</v>
      </c>
      <c r="E3837" s="227" t="s">
        <v>19</v>
      </c>
      <c r="F3837" s="228" t="s">
        <v>296</v>
      </c>
      <c r="G3837" s="225"/>
      <c r="H3837" s="227" t="s">
        <v>19</v>
      </c>
      <c r="I3837" s="229"/>
      <c r="J3837" s="225"/>
      <c r="K3837" s="225"/>
      <c r="L3837" s="230"/>
      <c r="M3837" s="231"/>
      <c r="N3837" s="232"/>
      <c r="O3837" s="232"/>
      <c r="P3837" s="232"/>
      <c r="Q3837" s="232"/>
      <c r="R3837" s="232"/>
      <c r="S3837" s="232"/>
      <c r="T3837" s="233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34" t="s">
        <v>221</v>
      </c>
      <c r="AU3837" s="234" t="s">
        <v>78</v>
      </c>
      <c r="AV3837" s="13" t="s">
        <v>74</v>
      </c>
      <c r="AW3837" s="13" t="s">
        <v>31</v>
      </c>
      <c r="AX3837" s="13" t="s">
        <v>69</v>
      </c>
      <c r="AY3837" s="234" t="s">
        <v>212</v>
      </c>
    </row>
    <row r="3838" s="14" customFormat="1">
      <c r="A3838" s="14"/>
      <c r="B3838" s="235"/>
      <c r="C3838" s="236"/>
      <c r="D3838" s="226" t="s">
        <v>221</v>
      </c>
      <c r="E3838" s="237" t="s">
        <v>19</v>
      </c>
      <c r="F3838" s="238" t="s">
        <v>639</v>
      </c>
      <c r="G3838" s="236"/>
      <c r="H3838" s="239">
        <v>-5.0629999999999997</v>
      </c>
      <c r="I3838" s="240"/>
      <c r="J3838" s="236"/>
      <c r="K3838" s="236"/>
      <c r="L3838" s="241"/>
      <c r="M3838" s="242"/>
      <c r="N3838" s="243"/>
      <c r="O3838" s="243"/>
      <c r="P3838" s="243"/>
      <c r="Q3838" s="243"/>
      <c r="R3838" s="243"/>
      <c r="S3838" s="243"/>
      <c r="T3838" s="244"/>
      <c r="U3838" s="14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T3838" s="245" t="s">
        <v>221</v>
      </c>
      <c r="AU3838" s="245" t="s">
        <v>78</v>
      </c>
      <c r="AV3838" s="14" t="s">
        <v>78</v>
      </c>
      <c r="AW3838" s="14" t="s">
        <v>31</v>
      </c>
      <c r="AX3838" s="14" t="s">
        <v>69</v>
      </c>
      <c r="AY3838" s="245" t="s">
        <v>212</v>
      </c>
    </row>
    <row r="3839" s="13" customFormat="1">
      <c r="A3839" s="13"/>
      <c r="B3839" s="224"/>
      <c r="C3839" s="225"/>
      <c r="D3839" s="226" t="s">
        <v>221</v>
      </c>
      <c r="E3839" s="227" t="s">
        <v>19</v>
      </c>
      <c r="F3839" s="228" t="s">
        <v>2182</v>
      </c>
      <c r="G3839" s="225"/>
      <c r="H3839" s="227" t="s">
        <v>19</v>
      </c>
      <c r="I3839" s="229"/>
      <c r="J3839" s="225"/>
      <c r="K3839" s="225"/>
      <c r="L3839" s="230"/>
      <c r="M3839" s="231"/>
      <c r="N3839" s="232"/>
      <c r="O3839" s="232"/>
      <c r="P3839" s="232"/>
      <c r="Q3839" s="232"/>
      <c r="R3839" s="232"/>
      <c r="S3839" s="232"/>
      <c r="T3839" s="23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34" t="s">
        <v>221</v>
      </c>
      <c r="AU3839" s="234" t="s">
        <v>78</v>
      </c>
      <c r="AV3839" s="13" t="s">
        <v>74</v>
      </c>
      <c r="AW3839" s="13" t="s">
        <v>31</v>
      </c>
      <c r="AX3839" s="13" t="s">
        <v>69</v>
      </c>
      <c r="AY3839" s="234" t="s">
        <v>212</v>
      </c>
    </row>
    <row r="3840" s="14" customFormat="1">
      <c r="A3840" s="14"/>
      <c r="B3840" s="235"/>
      <c r="C3840" s="236"/>
      <c r="D3840" s="226" t="s">
        <v>221</v>
      </c>
      <c r="E3840" s="237" t="s">
        <v>19</v>
      </c>
      <c r="F3840" s="238" t="s">
        <v>2178</v>
      </c>
      <c r="G3840" s="236"/>
      <c r="H3840" s="239">
        <v>10.313000000000001</v>
      </c>
      <c r="I3840" s="240"/>
      <c r="J3840" s="236"/>
      <c r="K3840" s="236"/>
      <c r="L3840" s="241"/>
      <c r="M3840" s="242"/>
      <c r="N3840" s="243"/>
      <c r="O3840" s="243"/>
      <c r="P3840" s="243"/>
      <c r="Q3840" s="243"/>
      <c r="R3840" s="243"/>
      <c r="S3840" s="243"/>
      <c r="T3840" s="244"/>
      <c r="U3840" s="14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T3840" s="245" t="s">
        <v>221</v>
      </c>
      <c r="AU3840" s="245" t="s">
        <v>78</v>
      </c>
      <c r="AV3840" s="14" t="s">
        <v>78</v>
      </c>
      <c r="AW3840" s="14" t="s">
        <v>31</v>
      </c>
      <c r="AX3840" s="14" t="s">
        <v>69</v>
      </c>
      <c r="AY3840" s="245" t="s">
        <v>212</v>
      </c>
    </row>
    <row r="3841" s="13" customFormat="1">
      <c r="A3841" s="13"/>
      <c r="B3841" s="224"/>
      <c r="C3841" s="225"/>
      <c r="D3841" s="226" t="s">
        <v>221</v>
      </c>
      <c r="E3841" s="227" t="s">
        <v>19</v>
      </c>
      <c r="F3841" s="228" t="s">
        <v>296</v>
      </c>
      <c r="G3841" s="225"/>
      <c r="H3841" s="227" t="s">
        <v>19</v>
      </c>
      <c r="I3841" s="229"/>
      <c r="J3841" s="225"/>
      <c r="K3841" s="225"/>
      <c r="L3841" s="230"/>
      <c r="M3841" s="231"/>
      <c r="N3841" s="232"/>
      <c r="O3841" s="232"/>
      <c r="P3841" s="232"/>
      <c r="Q3841" s="232"/>
      <c r="R3841" s="232"/>
      <c r="S3841" s="232"/>
      <c r="T3841" s="23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34" t="s">
        <v>221</v>
      </c>
      <c r="AU3841" s="234" t="s">
        <v>78</v>
      </c>
      <c r="AV3841" s="13" t="s">
        <v>74</v>
      </c>
      <c r="AW3841" s="13" t="s">
        <v>31</v>
      </c>
      <c r="AX3841" s="13" t="s">
        <v>69</v>
      </c>
      <c r="AY3841" s="234" t="s">
        <v>212</v>
      </c>
    </row>
    <row r="3842" s="14" customFormat="1">
      <c r="A3842" s="14"/>
      <c r="B3842" s="235"/>
      <c r="C3842" s="236"/>
      <c r="D3842" s="226" t="s">
        <v>221</v>
      </c>
      <c r="E3842" s="237" t="s">
        <v>19</v>
      </c>
      <c r="F3842" s="238" t="s">
        <v>639</v>
      </c>
      <c r="G3842" s="236"/>
      <c r="H3842" s="239">
        <v>-5.0629999999999997</v>
      </c>
      <c r="I3842" s="240"/>
      <c r="J3842" s="236"/>
      <c r="K3842" s="236"/>
      <c r="L3842" s="241"/>
      <c r="M3842" s="242"/>
      <c r="N3842" s="243"/>
      <c r="O3842" s="243"/>
      <c r="P3842" s="243"/>
      <c r="Q3842" s="243"/>
      <c r="R3842" s="243"/>
      <c r="S3842" s="243"/>
      <c r="T3842" s="24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45" t="s">
        <v>221</v>
      </c>
      <c r="AU3842" s="245" t="s">
        <v>78</v>
      </c>
      <c r="AV3842" s="14" t="s">
        <v>78</v>
      </c>
      <c r="AW3842" s="14" t="s">
        <v>31</v>
      </c>
      <c r="AX3842" s="14" t="s">
        <v>69</v>
      </c>
      <c r="AY3842" s="245" t="s">
        <v>212</v>
      </c>
    </row>
    <row r="3843" s="13" customFormat="1">
      <c r="A3843" s="13"/>
      <c r="B3843" s="224"/>
      <c r="C3843" s="225"/>
      <c r="D3843" s="226" t="s">
        <v>221</v>
      </c>
      <c r="E3843" s="227" t="s">
        <v>19</v>
      </c>
      <c r="F3843" s="228" t="s">
        <v>2183</v>
      </c>
      <c r="G3843" s="225"/>
      <c r="H3843" s="227" t="s">
        <v>19</v>
      </c>
      <c r="I3843" s="229"/>
      <c r="J3843" s="225"/>
      <c r="K3843" s="225"/>
      <c r="L3843" s="230"/>
      <c r="M3843" s="231"/>
      <c r="N3843" s="232"/>
      <c r="O3843" s="232"/>
      <c r="P3843" s="232"/>
      <c r="Q3843" s="232"/>
      <c r="R3843" s="232"/>
      <c r="S3843" s="232"/>
      <c r="T3843" s="23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34" t="s">
        <v>221</v>
      </c>
      <c r="AU3843" s="234" t="s">
        <v>78</v>
      </c>
      <c r="AV3843" s="13" t="s">
        <v>74</v>
      </c>
      <c r="AW3843" s="13" t="s">
        <v>31</v>
      </c>
      <c r="AX3843" s="13" t="s">
        <v>69</v>
      </c>
      <c r="AY3843" s="234" t="s">
        <v>212</v>
      </c>
    </row>
    <row r="3844" s="14" customFormat="1">
      <c r="A3844" s="14"/>
      <c r="B3844" s="235"/>
      <c r="C3844" s="236"/>
      <c r="D3844" s="226" t="s">
        <v>221</v>
      </c>
      <c r="E3844" s="237" t="s">
        <v>19</v>
      </c>
      <c r="F3844" s="238" t="s">
        <v>2184</v>
      </c>
      <c r="G3844" s="236"/>
      <c r="H3844" s="239">
        <v>34.545999999999999</v>
      </c>
      <c r="I3844" s="240"/>
      <c r="J3844" s="236"/>
      <c r="K3844" s="236"/>
      <c r="L3844" s="241"/>
      <c r="M3844" s="242"/>
      <c r="N3844" s="243"/>
      <c r="O3844" s="243"/>
      <c r="P3844" s="243"/>
      <c r="Q3844" s="243"/>
      <c r="R3844" s="243"/>
      <c r="S3844" s="243"/>
      <c r="T3844" s="244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45" t="s">
        <v>221</v>
      </c>
      <c r="AU3844" s="245" t="s">
        <v>78</v>
      </c>
      <c r="AV3844" s="14" t="s">
        <v>78</v>
      </c>
      <c r="AW3844" s="14" t="s">
        <v>31</v>
      </c>
      <c r="AX3844" s="14" t="s">
        <v>69</v>
      </c>
      <c r="AY3844" s="245" t="s">
        <v>212</v>
      </c>
    </row>
    <row r="3845" s="13" customFormat="1">
      <c r="A3845" s="13"/>
      <c r="B3845" s="224"/>
      <c r="C3845" s="225"/>
      <c r="D3845" s="226" t="s">
        <v>221</v>
      </c>
      <c r="E3845" s="227" t="s">
        <v>19</v>
      </c>
      <c r="F3845" s="228" t="s">
        <v>296</v>
      </c>
      <c r="G3845" s="225"/>
      <c r="H3845" s="227" t="s">
        <v>19</v>
      </c>
      <c r="I3845" s="229"/>
      <c r="J3845" s="225"/>
      <c r="K3845" s="225"/>
      <c r="L3845" s="230"/>
      <c r="M3845" s="231"/>
      <c r="N3845" s="232"/>
      <c r="O3845" s="232"/>
      <c r="P3845" s="232"/>
      <c r="Q3845" s="232"/>
      <c r="R3845" s="232"/>
      <c r="S3845" s="232"/>
      <c r="T3845" s="23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34" t="s">
        <v>221</v>
      </c>
      <c r="AU3845" s="234" t="s">
        <v>78</v>
      </c>
      <c r="AV3845" s="13" t="s">
        <v>74</v>
      </c>
      <c r="AW3845" s="13" t="s">
        <v>31</v>
      </c>
      <c r="AX3845" s="13" t="s">
        <v>69</v>
      </c>
      <c r="AY3845" s="234" t="s">
        <v>212</v>
      </c>
    </row>
    <row r="3846" s="14" customFormat="1">
      <c r="A3846" s="14"/>
      <c r="B3846" s="235"/>
      <c r="C3846" s="236"/>
      <c r="D3846" s="226" t="s">
        <v>221</v>
      </c>
      <c r="E3846" s="237" t="s">
        <v>19</v>
      </c>
      <c r="F3846" s="238" t="s">
        <v>2185</v>
      </c>
      <c r="G3846" s="236"/>
      <c r="H3846" s="239">
        <v>-5.4829999999999997</v>
      </c>
      <c r="I3846" s="240"/>
      <c r="J3846" s="236"/>
      <c r="K3846" s="236"/>
      <c r="L3846" s="241"/>
      <c r="M3846" s="242"/>
      <c r="N3846" s="243"/>
      <c r="O3846" s="243"/>
      <c r="P3846" s="243"/>
      <c r="Q3846" s="243"/>
      <c r="R3846" s="243"/>
      <c r="S3846" s="243"/>
      <c r="T3846" s="244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T3846" s="245" t="s">
        <v>221</v>
      </c>
      <c r="AU3846" s="245" t="s">
        <v>78</v>
      </c>
      <c r="AV3846" s="14" t="s">
        <v>78</v>
      </c>
      <c r="AW3846" s="14" t="s">
        <v>31</v>
      </c>
      <c r="AX3846" s="14" t="s">
        <v>69</v>
      </c>
      <c r="AY3846" s="245" t="s">
        <v>212</v>
      </c>
    </row>
    <row r="3847" s="13" customFormat="1">
      <c r="A3847" s="13"/>
      <c r="B3847" s="224"/>
      <c r="C3847" s="225"/>
      <c r="D3847" s="226" t="s">
        <v>221</v>
      </c>
      <c r="E3847" s="227" t="s">
        <v>19</v>
      </c>
      <c r="F3847" s="228" t="s">
        <v>2186</v>
      </c>
      <c r="G3847" s="225"/>
      <c r="H3847" s="227" t="s">
        <v>19</v>
      </c>
      <c r="I3847" s="229"/>
      <c r="J3847" s="225"/>
      <c r="K3847" s="225"/>
      <c r="L3847" s="230"/>
      <c r="M3847" s="231"/>
      <c r="N3847" s="232"/>
      <c r="O3847" s="232"/>
      <c r="P3847" s="232"/>
      <c r="Q3847" s="232"/>
      <c r="R3847" s="232"/>
      <c r="S3847" s="232"/>
      <c r="T3847" s="23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34" t="s">
        <v>221</v>
      </c>
      <c r="AU3847" s="234" t="s">
        <v>78</v>
      </c>
      <c r="AV3847" s="13" t="s">
        <v>74</v>
      </c>
      <c r="AW3847" s="13" t="s">
        <v>31</v>
      </c>
      <c r="AX3847" s="13" t="s">
        <v>69</v>
      </c>
      <c r="AY3847" s="234" t="s">
        <v>212</v>
      </c>
    </row>
    <row r="3848" s="14" customFormat="1">
      <c r="A3848" s="14"/>
      <c r="B3848" s="235"/>
      <c r="C3848" s="236"/>
      <c r="D3848" s="226" t="s">
        <v>221</v>
      </c>
      <c r="E3848" s="237" t="s">
        <v>19</v>
      </c>
      <c r="F3848" s="238" t="s">
        <v>2187</v>
      </c>
      <c r="G3848" s="236"/>
      <c r="H3848" s="239">
        <v>9.2129999999999992</v>
      </c>
      <c r="I3848" s="240"/>
      <c r="J3848" s="236"/>
      <c r="K3848" s="236"/>
      <c r="L3848" s="241"/>
      <c r="M3848" s="242"/>
      <c r="N3848" s="243"/>
      <c r="O3848" s="243"/>
      <c r="P3848" s="243"/>
      <c r="Q3848" s="243"/>
      <c r="R3848" s="243"/>
      <c r="S3848" s="243"/>
      <c r="T3848" s="244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45" t="s">
        <v>221</v>
      </c>
      <c r="AU3848" s="245" t="s">
        <v>78</v>
      </c>
      <c r="AV3848" s="14" t="s">
        <v>78</v>
      </c>
      <c r="AW3848" s="14" t="s">
        <v>31</v>
      </c>
      <c r="AX3848" s="14" t="s">
        <v>69</v>
      </c>
      <c r="AY3848" s="245" t="s">
        <v>212</v>
      </c>
    </row>
    <row r="3849" s="13" customFormat="1">
      <c r="A3849" s="13"/>
      <c r="B3849" s="224"/>
      <c r="C3849" s="225"/>
      <c r="D3849" s="226" t="s">
        <v>221</v>
      </c>
      <c r="E3849" s="227" t="s">
        <v>19</v>
      </c>
      <c r="F3849" s="228" t="s">
        <v>296</v>
      </c>
      <c r="G3849" s="225"/>
      <c r="H3849" s="227" t="s">
        <v>19</v>
      </c>
      <c r="I3849" s="229"/>
      <c r="J3849" s="225"/>
      <c r="K3849" s="225"/>
      <c r="L3849" s="230"/>
      <c r="M3849" s="231"/>
      <c r="N3849" s="232"/>
      <c r="O3849" s="232"/>
      <c r="P3849" s="232"/>
      <c r="Q3849" s="232"/>
      <c r="R3849" s="232"/>
      <c r="S3849" s="232"/>
      <c r="T3849" s="23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34" t="s">
        <v>221</v>
      </c>
      <c r="AU3849" s="234" t="s">
        <v>78</v>
      </c>
      <c r="AV3849" s="13" t="s">
        <v>74</v>
      </c>
      <c r="AW3849" s="13" t="s">
        <v>31</v>
      </c>
      <c r="AX3849" s="13" t="s">
        <v>69</v>
      </c>
      <c r="AY3849" s="234" t="s">
        <v>212</v>
      </c>
    </row>
    <row r="3850" s="14" customFormat="1">
      <c r="A3850" s="14"/>
      <c r="B3850" s="235"/>
      <c r="C3850" s="236"/>
      <c r="D3850" s="226" t="s">
        <v>221</v>
      </c>
      <c r="E3850" s="237" t="s">
        <v>19</v>
      </c>
      <c r="F3850" s="238" t="s">
        <v>2151</v>
      </c>
      <c r="G3850" s="236"/>
      <c r="H3850" s="239">
        <v>-1.4379999999999999</v>
      </c>
      <c r="I3850" s="240"/>
      <c r="J3850" s="236"/>
      <c r="K3850" s="236"/>
      <c r="L3850" s="241"/>
      <c r="M3850" s="242"/>
      <c r="N3850" s="243"/>
      <c r="O3850" s="243"/>
      <c r="P3850" s="243"/>
      <c r="Q3850" s="243"/>
      <c r="R3850" s="243"/>
      <c r="S3850" s="243"/>
      <c r="T3850" s="244"/>
      <c r="U3850" s="14"/>
      <c r="V3850" s="14"/>
      <c r="W3850" s="14"/>
      <c r="X3850" s="14"/>
      <c r="Y3850" s="14"/>
      <c r="Z3850" s="14"/>
      <c r="AA3850" s="14"/>
      <c r="AB3850" s="14"/>
      <c r="AC3850" s="14"/>
      <c r="AD3850" s="14"/>
      <c r="AE3850" s="14"/>
      <c r="AT3850" s="245" t="s">
        <v>221</v>
      </c>
      <c r="AU3850" s="245" t="s">
        <v>78</v>
      </c>
      <c r="AV3850" s="14" t="s">
        <v>78</v>
      </c>
      <c r="AW3850" s="14" t="s">
        <v>31</v>
      </c>
      <c r="AX3850" s="14" t="s">
        <v>69</v>
      </c>
      <c r="AY3850" s="245" t="s">
        <v>212</v>
      </c>
    </row>
    <row r="3851" s="13" customFormat="1">
      <c r="A3851" s="13"/>
      <c r="B3851" s="224"/>
      <c r="C3851" s="225"/>
      <c r="D3851" s="226" t="s">
        <v>221</v>
      </c>
      <c r="E3851" s="227" t="s">
        <v>19</v>
      </c>
      <c r="F3851" s="228" t="s">
        <v>2188</v>
      </c>
      <c r="G3851" s="225"/>
      <c r="H3851" s="227" t="s">
        <v>19</v>
      </c>
      <c r="I3851" s="229"/>
      <c r="J3851" s="225"/>
      <c r="K3851" s="225"/>
      <c r="L3851" s="230"/>
      <c r="M3851" s="231"/>
      <c r="N3851" s="232"/>
      <c r="O3851" s="232"/>
      <c r="P3851" s="232"/>
      <c r="Q3851" s="232"/>
      <c r="R3851" s="232"/>
      <c r="S3851" s="232"/>
      <c r="T3851" s="233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34" t="s">
        <v>221</v>
      </c>
      <c r="AU3851" s="234" t="s">
        <v>78</v>
      </c>
      <c r="AV3851" s="13" t="s">
        <v>74</v>
      </c>
      <c r="AW3851" s="13" t="s">
        <v>31</v>
      </c>
      <c r="AX3851" s="13" t="s">
        <v>69</v>
      </c>
      <c r="AY3851" s="234" t="s">
        <v>212</v>
      </c>
    </row>
    <row r="3852" s="14" customFormat="1">
      <c r="A3852" s="14"/>
      <c r="B3852" s="235"/>
      <c r="C3852" s="236"/>
      <c r="D3852" s="226" t="s">
        <v>221</v>
      </c>
      <c r="E3852" s="237" t="s">
        <v>19</v>
      </c>
      <c r="F3852" s="238" t="s">
        <v>2189</v>
      </c>
      <c r="G3852" s="236"/>
      <c r="H3852" s="239">
        <v>13.943</v>
      </c>
      <c r="I3852" s="240"/>
      <c r="J3852" s="236"/>
      <c r="K3852" s="236"/>
      <c r="L3852" s="241"/>
      <c r="M3852" s="242"/>
      <c r="N3852" s="243"/>
      <c r="O3852" s="243"/>
      <c r="P3852" s="243"/>
      <c r="Q3852" s="243"/>
      <c r="R3852" s="243"/>
      <c r="S3852" s="243"/>
      <c r="T3852" s="24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45" t="s">
        <v>221</v>
      </c>
      <c r="AU3852" s="245" t="s">
        <v>78</v>
      </c>
      <c r="AV3852" s="14" t="s">
        <v>78</v>
      </c>
      <c r="AW3852" s="14" t="s">
        <v>31</v>
      </c>
      <c r="AX3852" s="14" t="s">
        <v>69</v>
      </c>
      <c r="AY3852" s="245" t="s">
        <v>212</v>
      </c>
    </row>
    <row r="3853" s="13" customFormat="1">
      <c r="A3853" s="13"/>
      <c r="B3853" s="224"/>
      <c r="C3853" s="225"/>
      <c r="D3853" s="226" t="s">
        <v>221</v>
      </c>
      <c r="E3853" s="227" t="s">
        <v>19</v>
      </c>
      <c r="F3853" s="228" t="s">
        <v>2191</v>
      </c>
      <c r="G3853" s="225"/>
      <c r="H3853" s="227" t="s">
        <v>19</v>
      </c>
      <c r="I3853" s="229"/>
      <c r="J3853" s="225"/>
      <c r="K3853" s="225"/>
      <c r="L3853" s="230"/>
      <c r="M3853" s="231"/>
      <c r="N3853" s="232"/>
      <c r="O3853" s="232"/>
      <c r="P3853" s="232"/>
      <c r="Q3853" s="232"/>
      <c r="R3853" s="232"/>
      <c r="S3853" s="232"/>
      <c r="T3853" s="233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34" t="s">
        <v>221</v>
      </c>
      <c r="AU3853" s="234" t="s">
        <v>78</v>
      </c>
      <c r="AV3853" s="13" t="s">
        <v>74</v>
      </c>
      <c r="AW3853" s="13" t="s">
        <v>31</v>
      </c>
      <c r="AX3853" s="13" t="s">
        <v>69</v>
      </c>
      <c r="AY3853" s="234" t="s">
        <v>212</v>
      </c>
    </row>
    <row r="3854" s="14" customFormat="1">
      <c r="A3854" s="14"/>
      <c r="B3854" s="235"/>
      <c r="C3854" s="236"/>
      <c r="D3854" s="226" t="s">
        <v>221</v>
      </c>
      <c r="E3854" s="237" t="s">
        <v>19</v>
      </c>
      <c r="F3854" s="238" t="s">
        <v>2192</v>
      </c>
      <c r="G3854" s="236"/>
      <c r="H3854" s="239">
        <v>18.507999999999999</v>
      </c>
      <c r="I3854" s="240"/>
      <c r="J3854" s="236"/>
      <c r="K3854" s="236"/>
      <c r="L3854" s="241"/>
      <c r="M3854" s="242"/>
      <c r="N3854" s="243"/>
      <c r="O3854" s="243"/>
      <c r="P3854" s="243"/>
      <c r="Q3854" s="243"/>
      <c r="R3854" s="243"/>
      <c r="S3854" s="243"/>
      <c r="T3854" s="244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45" t="s">
        <v>221</v>
      </c>
      <c r="AU3854" s="245" t="s">
        <v>78</v>
      </c>
      <c r="AV3854" s="14" t="s">
        <v>78</v>
      </c>
      <c r="AW3854" s="14" t="s">
        <v>31</v>
      </c>
      <c r="AX3854" s="14" t="s">
        <v>69</v>
      </c>
      <c r="AY3854" s="245" t="s">
        <v>212</v>
      </c>
    </row>
    <row r="3855" s="13" customFormat="1">
      <c r="A3855" s="13"/>
      <c r="B3855" s="224"/>
      <c r="C3855" s="225"/>
      <c r="D3855" s="226" t="s">
        <v>221</v>
      </c>
      <c r="E3855" s="227" t="s">
        <v>19</v>
      </c>
      <c r="F3855" s="228" t="s">
        <v>296</v>
      </c>
      <c r="G3855" s="225"/>
      <c r="H3855" s="227" t="s">
        <v>19</v>
      </c>
      <c r="I3855" s="229"/>
      <c r="J3855" s="225"/>
      <c r="K3855" s="225"/>
      <c r="L3855" s="230"/>
      <c r="M3855" s="231"/>
      <c r="N3855" s="232"/>
      <c r="O3855" s="232"/>
      <c r="P3855" s="232"/>
      <c r="Q3855" s="232"/>
      <c r="R3855" s="232"/>
      <c r="S3855" s="232"/>
      <c r="T3855" s="23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34" t="s">
        <v>221</v>
      </c>
      <c r="AU3855" s="234" t="s">
        <v>78</v>
      </c>
      <c r="AV3855" s="13" t="s">
        <v>74</v>
      </c>
      <c r="AW3855" s="13" t="s">
        <v>31</v>
      </c>
      <c r="AX3855" s="13" t="s">
        <v>69</v>
      </c>
      <c r="AY3855" s="234" t="s">
        <v>212</v>
      </c>
    </row>
    <row r="3856" s="14" customFormat="1">
      <c r="A3856" s="14"/>
      <c r="B3856" s="235"/>
      <c r="C3856" s="236"/>
      <c r="D3856" s="226" t="s">
        <v>221</v>
      </c>
      <c r="E3856" s="237" t="s">
        <v>19</v>
      </c>
      <c r="F3856" s="238" t="s">
        <v>2151</v>
      </c>
      <c r="G3856" s="236"/>
      <c r="H3856" s="239">
        <v>-1.4379999999999999</v>
      </c>
      <c r="I3856" s="240"/>
      <c r="J3856" s="236"/>
      <c r="K3856" s="236"/>
      <c r="L3856" s="241"/>
      <c r="M3856" s="242"/>
      <c r="N3856" s="243"/>
      <c r="O3856" s="243"/>
      <c r="P3856" s="243"/>
      <c r="Q3856" s="243"/>
      <c r="R3856" s="243"/>
      <c r="S3856" s="243"/>
      <c r="T3856" s="24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45" t="s">
        <v>221</v>
      </c>
      <c r="AU3856" s="245" t="s">
        <v>78</v>
      </c>
      <c r="AV3856" s="14" t="s">
        <v>78</v>
      </c>
      <c r="AW3856" s="14" t="s">
        <v>31</v>
      </c>
      <c r="AX3856" s="14" t="s">
        <v>69</v>
      </c>
      <c r="AY3856" s="245" t="s">
        <v>212</v>
      </c>
    </row>
    <row r="3857" s="13" customFormat="1">
      <c r="A3857" s="13"/>
      <c r="B3857" s="224"/>
      <c r="C3857" s="225"/>
      <c r="D3857" s="226" t="s">
        <v>221</v>
      </c>
      <c r="E3857" s="227" t="s">
        <v>19</v>
      </c>
      <c r="F3857" s="228" t="s">
        <v>2193</v>
      </c>
      <c r="G3857" s="225"/>
      <c r="H3857" s="227" t="s">
        <v>19</v>
      </c>
      <c r="I3857" s="229"/>
      <c r="J3857" s="225"/>
      <c r="K3857" s="225"/>
      <c r="L3857" s="230"/>
      <c r="M3857" s="231"/>
      <c r="N3857" s="232"/>
      <c r="O3857" s="232"/>
      <c r="P3857" s="232"/>
      <c r="Q3857" s="232"/>
      <c r="R3857" s="232"/>
      <c r="S3857" s="232"/>
      <c r="T3857" s="233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34" t="s">
        <v>221</v>
      </c>
      <c r="AU3857" s="234" t="s">
        <v>78</v>
      </c>
      <c r="AV3857" s="13" t="s">
        <v>74</v>
      </c>
      <c r="AW3857" s="13" t="s">
        <v>31</v>
      </c>
      <c r="AX3857" s="13" t="s">
        <v>69</v>
      </c>
      <c r="AY3857" s="234" t="s">
        <v>212</v>
      </c>
    </row>
    <row r="3858" s="14" customFormat="1">
      <c r="A3858" s="14"/>
      <c r="B3858" s="235"/>
      <c r="C3858" s="236"/>
      <c r="D3858" s="226" t="s">
        <v>221</v>
      </c>
      <c r="E3858" s="237" t="s">
        <v>19</v>
      </c>
      <c r="F3858" s="238" t="s">
        <v>2194</v>
      </c>
      <c r="G3858" s="236"/>
      <c r="H3858" s="239">
        <v>13.283</v>
      </c>
      <c r="I3858" s="240"/>
      <c r="J3858" s="236"/>
      <c r="K3858" s="236"/>
      <c r="L3858" s="241"/>
      <c r="M3858" s="242"/>
      <c r="N3858" s="243"/>
      <c r="O3858" s="243"/>
      <c r="P3858" s="243"/>
      <c r="Q3858" s="243"/>
      <c r="R3858" s="243"/>
      <c r="S3858" s="243"/>
      <c r="T3858" s="244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45" t="s">
        <v>221</v>
      </c>
      <c r="AU3858" s="245" t="s">
        <v>78</v>
      </c>
      <c r="AV3858" s="14" t="s">
        <v>78</v>
      </c>
      <c r="AW3858" s="14" t="s">
        <v>31</v>
      </c>
      <c r="AX3858" s="14" t="s">
        <v>69</v>
      </c>
      <c r="AY3858" s="245" t="s">
        <v>212</v>
      </c>
    </row>
    <row r="3859" s="13" customFormat="1">
      <c r="A3859" s="13"/>
      <c r="B3859" s="224"/>
      <c r="C3859" s="225"/>
      <c r="D3859" s="226" t="s">
        <v>221</v>
      </c>
      <c r="E3859" s="227" t="s">
        <v>19</v>
      </c>
      <c r="F3859" s="228" t="s">
        <v>296</v>
      </c>
      <c r="G3859" s="225"/>
      <c r="H3859" s="227" t="s">
        <v>19</v>
      </c>
      <c r="I3859" s="229"/>
      <c r="J3859" s="225"/>
      <c r="K3859" s="225"/>
      <c r="L3859" s="230"/>
      <c r="M3859" s="231"/>
      <c r="N3859" s="232"/>
      <c r="O3859" s="232"/>
      <c r="P3859" s="232"/>
      <c r="Q3859" s="232"/>
      <c r="R3859" s="232"/>
      <c r="S3859" s="232"/>
      <c r="T3859" s="233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34" t="s">
        <v>221</v>
      </c>
      <c r="AU3859" s="234" t="s">
        <v>78</v>
      </c>
      <c r="AV3859" s="13" t="s">
        <v>74</v>
      </c>
      <c r="AW3859" s="13" t="s">
        <v>31</v>
      </c>
      <c r="AX3859" s="13" t="s">
        <v>69</v>
      </c>
      <c r="AY3859" s="234" t="s">
        <v>212</v>
      </c>
    </row>
    <row r="3860" s="14" customFormat="1">
      <c r="A3860" s="14"/>
      <c r="B3860" s="235"/>
      <c r="C3860" s="236"/>
      <c r="D3860" s="226" t="s">
        <v>221</v>
      </c>
      <c r="E3860" s="237" t="s">
        <v>19</v>
      </c>
      <c r="F3860" s="238" t="s">
        <v>638</v>
      </c>
      <c r="G3860" s="236"/>
      <c r="H3860" s="239">
        <v>-1.625</v>
      </c>
      <c r="I3860" s="240"/>
      <c r="J3860" s="236"/>
      <c r="K3860" s="236"/>
      <c r="L3860" s="241"/>
      <c r="M3860" s="242"/>
      <c r="N3860" s="243"/>
      <c r="O3860" s="243"/>
      <c r="P3860" s="243"/>
      <c r="Q3860" s="243"/>
      <c r="R3860" s="243"/>
      <c r="S3860" s="243"/>
      <c r="T3860" s="244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45" t="s">
        <v>221</v>
      </c>
      <c r="AU3860" s="245" t="s">
        <v>78</v>
      </c>
      <c r="AV3860" s="14" t="s">
        <v>78</v>
      </c>
      <c r="AW3860" s="14" t="s">
        <v>31</v>
      </c>
      <c r="AX3860" s="14" t="s">
        <v>69</v>
      </c>
      <c r="AY3860" s="245" t="s">
        <v>212</v>
      </c>
    </row>
    <row r="3861" s="13" customFormat="1">
      <c r="A3861" s="13"/>
      <c r="B3861" s="224"/>
      <c r="C3861" s="225"/>
      <c r="D3861" s="226" t="s">
        <v>221</v>
      </c>
      <c r="E3861" s="227" t="s">
        <v>19</v>
      </c>
      <c r="F3861" s="228" t="s">
        <v>679</v>
      </c>
      <c r="G3861" s="225"/>
      <c r="H3861" s="227" t="s">
        <v>19</v>
      </c>
      <c r="I3861" s="229"/>
      <c r="J3861" s="225"/>
      <c r="K3861" s="225"/>
      <c r="L3861" s="230"/>
      <c r="M3861" s="231"/>
      <c r="N3861" s="232"/>
      <c r="O3861" s="232"/>
      <c r="P3861" s="232"/>
      <c r="Q3861" s="232"/>
      <c r="R3861" s="232"/>
      <c r="S3861" s="232"/>
      <c r="T3861" s="23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34" t="s">
        <v>221</v>
      </c>
      <c r="AU3861" s="234" t="s">
        <v>78</v>
      </c>
      <c r="AV3861" s="13" t="s">
        <v>74</v>
      </c>
      <c r="AW3861" s="13" t="s">
        <v>31</v>
      </c>
      <c r="AX3861" s="13" t="s">
        <v>69</v>
      </c>
      <c r="AY3861" s="234" t="s">
        <v>212</v>
      </c>
    </row>
    <row r="3862" s="13" customFormat="1">
      <c r="A3862" s="13"/>
      <c r="B3862" s="224"/>
      <c r="C3862" s="225"/>
      <c r="D3862" s="226" t="s">
        <v>221</v>
      </c>
      <c r="E3862" s="227" t="s">
        <v>19</v>
      </c>
      <c r="F3862" s="228" t="s">
        <v>2195</v>
      </c>
      <c r="G3862" s="225"/>
      <c r="H3862" s="227" t="s">
        <v>19</v>
      </c>
      <c r="I3862" s="229"/>
      <c r="J3862" s="225"/>
      <c r="K3862" s="225"/>
      <c r="L3862" s="230"/>
      <c r="M3862" s="231"/>
      <c r="N3862" s="232"/>
      <c r="O3862" s="232"/>
      <c r="P3862" s="232"/>
      <c r="Q3862" s="232"/>
      <c r="R3862" s="232"/>
      <c r="S3862" s="232"/>
      <c r="T3862" s="23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34" t="s">
        <v>221</v>
      </c>
      <c r="AU3862" s="234" t="s">
        <v>78</v>
      </c>
      <c r="AV3862" s="13" t="s">
        <v>74</v>
      </c>
      <c r="AW3862" s="13" t="s">
        <v>31</v>
      </c>
      <c r="AX3862" s="13" t="s">
        <v>69</v>
      </c>
      <c r="AY3862" s="234" t="s">
        <v>212</v>
      </c>
    </row>
    <row r="3863" s="14" customFormat="1">
      <c r="A3863" s="14"/>
      <c r="B3863" s="235"/>
      <c r="C3863" s="236"/>
      <c r="D3863" s="226" t="s">
        <v>221</v>
      </c>
      <c r="E3863" s="237" t="s">
        <v>19</v>
      </c>
      <c r="F3863" s="238" t="s">
        <v>2139</v>
      </c>
      <c r="G3863" s="236"/>
      <c r="H3863" s="239">
        <v>36.548000000000002</v>
      </c>
      <c r="I3863" s="240"/>
      <c r="J3863" s="236"/>
      <c r="K3863" s="236"/>
      <c r="L3863" s="241"/>
      <c r="M3863" s="242"/>
      <c r="N3863" s="243"/>
      <c r="O3863" s="243"/>
      <c r="P3863" s="243"/>
      <c r="Q3863" s="243"/>
      <c r="R3863" s="243"/>
      <c r="S3863" s="243"/>
      <c r="T3863" s="244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45" t="s">
        <v>221</v>
      </c>
      <c r="AU3863" s="245" t="s">
        <v>78</v>
      </c>
      <c r="AV3863" s="14" t="s">
        <v>78</v>
      </c>
      <c r="AW3863" s="14" t="s">
        <v>31</v>
      </c>
      <c r="AX3863" s="14" t="s">
        <v>69</v>
      </c>
      <c r="AY3863" s="245" t="s">
        <v>212</v>
      </c>
    </row>
    <row r="3864" s="13" customFormat="1">
      <c r="A3864" s="13"/>
      <c r="B3864" s="224"/>
      <c r="C3864" s="225"/>
      <c r="D3864" s="226" t="s">
        <v>221</v>
      </c>
      <c r="E3864" s="227" t="s">
        <v>19</v>
      </c>
      <c r="F3864" s="228" t="s">
        <v>296</v>
      </c>
      <c r="G3864" s="225"/>
      <c r="H3864" s="227" t="s">
        <v>19</v>
      </c>
      <c r="I3864" s="229"/>
      <c r="J3864" s="225"/>
      <c r="K3864" s="225"/>
      <c r="L3864" s="230"/>
      <c r="M3864" s="231"/>
      <c r="N3864" s="232"/>
      <c r="O3864" s="232"/>
      <c r="P3864" s="232"/>
      <c r="Q3864" s="232"/>
      <c r="R3864" s="232"/>
      <c r="S3864" s="232"/>
      <c r="T3864" s="233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34" t="s">
        <v>221</v>
      </c>
      <c r="AU3864" s="234" t="s">
        <v>78</v>
      </c>
      <c r="AV3864" s="13" t="s">
        <v>74</v>
      </c>
      <c r="AW3864" s="13" t="s">
        <v>31</v>
      </c>
      <c r="AX3864" s="13" t="s">
        <v>69</v>
      </c>
      <c r="AY3864" s="234" t="s">
        <v>212</v>
      </c>
    </row>
    <row r="3865" s="14" customFormat="1">
      <c r="A3865" s="14"/>
      <c r="B3865" s="235"/>
      <c r="C3865" s="236"/>
      <c r="D3865" s="226" t="s">
        <v>221</v>
      </c>
      <c r="E3865" s="237" t="s">
        <v>19</v>
      </c>
      <c r="F3865" s="238" t="s">
        <v>2196</v>
      </c>
      <c r="G3865" s="236"/>
      <c r="H3865" s="239">
        <v>-4.4850000000000003</v>
      </c>
      <c r="I3865" s="240"/>
      <c r="J3865" s="236"/>
      <c r="K3865" s="236"/>
      <c r="L3865" s="241"/>
      <c r="M3865" s="242"/>
      <c r="N3865" s="243"/>
      <c r="O3865" s="243"/>
      <c r="P3865" s="243"/>
      <c r="Q3865" s="243"/>
      <c r="R3865" s="243"/>
      <c r="S3865" s="243"/>
      <c r="T3865" s="244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T3865" s="245" t="s">
        <v>221</v>
      </c>
      <c r="AU3865" s="245" t="s">
        <v>78</v>
      </c>
      <c r="AV3865" s="14" t="s">
        <v>78</v>
      </c>
      <c r="AW3865" s="14" t="s">
        <v>31</v>
      </c>
      <c r="AX3865" s="14" t="s">
        <v>69</v>
      </c>
      <c r="AY3865" s="245" t="s">
        <v>212</v>
      </c>
    </row>
    <row r="3866" s="14" customFormat="1">
      <c r="A3866" s="14"/>
      <c r="B3866" s="235"/>
      <c r="C3866" s="236"/>
      <c r="D3866" s="226" t="s">
        <v>221</v>
      </c>
      <c r="E3866" s="237" t="s">
        <v>19</v>
      </c>
      <c r="F3866" s="238" t="s">
        <v>635</v>
      </c>
      <c r="G3866" s="236"/>
      <c r="H3866" s="239">
        <v>-2.2000000000000002</v>
      </c>
      <c r="I3866" s="240"/>
      <c r="J3866" s="236"/>
      <c r="K3866" s="236"/>
      <c r="L3866" s="241"/>
      <c r="M3866" s="242"/>
      <c r="N3866" s="243"/>
      <c r="O3866" s="243"/>
      <c r="P3866" s="243"/>
      <c r="Q3866" s="243"/>
      <c r="R3866" s="243"/>
      <c r="S3866" s="243"/>
      <c r="T3866" s="24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T3866" s="245" t="s">
        <v>221</v>
      </c>
      <c r="AU3866" s="245" t="s">
        <v>78</v>
      </c>
      <c r="AV3866" s="14" t="s">
        <v>78</v>
      </c>
      <c r="AW3866" s="14" t="s">
        <v>31</v>
      </c>
      <c r="AX3866" s="14" t="s">
        <v>69</v>
      </c>
      <c r="AY3866" s="245" t="s">
        <v>212</v>
      </c>
    </row>
    <row r="3867" s="13" customFormat="1">
      <c r="A3867" s="13"/>
      <c r="B3867" s="224"/>
      <c r="C3867" s="225"/>
      <c r="D3867" s="226" t="s">
        <v>221</v>
      </c>
      <c r="E3867" s="227" t="s">
        <v>19</v>
      </c>
      <c r="F3867" s="228" t="s">
        <v>2197</v>
      </c>
      <c r="G3867" s="225"/>
      <c r="H3867" s="227" t="s">
        <v>19</v>
      </c>
      <c r="I3867" s="229"/>
      <c r="J3867" s="225"/>
      <c r="K3867" s="225"/>
      <c r="L3867" s="230"/>
      <c r="M3867" s="231"/>
      <c r="N3867" s="232"/>
      <c r="O3867" s="232"/>
      <c r="P3867" s="232"/>
      <c r="Q3867" s="232"/>
      <c r="R3867" s="232"/>
      <c r="S3867" s="232"/>
      <c r="T3867" s="23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34" t="s">
        <v>221</v>
      </c>
      <c r="AU3867" s="234" t="s">
        <v>78</v>
      </c>
      <c r="AV3867" s="13" t="s">
        <v>74</v>
      </c>
      <c r="AW3867" s="13" t="s">
        <v>31</v>
      </c>
      <c r="AX3867" s="13" t="s">
        <v>69</v>
      </c>
      <c r="AY3867" s="234" t="s">
        <v>212</v>
      </c>
    </row>
    <row r="3868" s="14" customFormat="1">
      <c r="A3868" s="14"/>
      <c r="B3868" s="235"/>
      <c r="C3868" s="236"/>
      <c r="D3868" s="226" t="s">
        <v>221</v>
      </c>
      <c r="E3868" s="237" t="s">
        <v>19</v>
      </c>
      <c r="F3868" s="238" t="s">
        <v>2198</v>
      </c>
      <c r="G3868" s="236"/>
      <c r="H3868" s="239">
        <v>22.013999999999999</v>
      </c>
      <c r="I3868" s="240"/>
      <c r="J3868" s="236"/>
      <c r="K3868" s="236"/>
      <c r="L3868" s="241"/>
      <c r="M3868" s="242"/>
      <c r="N3868" s="243"/>
      <c r="O3868" s="243"/>
      <c r="P3868" s="243"/>
      <c r="Q3868" s="243"/>
      <c r="R3868" s="243"/>
      <c r="S3868" s="243"/>
      <c r="T3868" s="244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45" t="s">
        <v>221</v>
      </c>
      <c r="AU3868" s="245" t="s">
        <v>78</v>
      </c>
      <c r="AV3868" s="14" t="s">
        <v>78</v>
      </c>
      <c r="AW3868" s="14" t="s">
        <v>31</v>
      </c>
      <c r="AX3868" s="14" t="s">
        <v>69</v>
      </c>
      <c r="AY3868" s="245" t="s">
        <v>212</v>
      </c>
    </row>
    <row r="3869" s="13" customFormat="1">
      <c r="A3869" s="13"/>
      <c r="B3869" s="224"/>
      <c r="C3869" s="225"/>
      <c r="D3869" s="226" t="s">
        <v>221</v>
      </c>
      <c r="E3869" s="227" t="s">
        <v>19</v>
      </c>
      <c r="F3869" s="228" t="s">
        <v>296</v>
      </c>
      <c r="G3869" s="225"/>
      <c r="H3869" s="227" t="s">
        <v>19</v>
      </c>
      <c r="I3869" s="229"/>
      <c r="J3869" s="225"/>
      <c r="K3869" s="225"/>
      <c r="L3869" s="230"/>
      <c r="M3869" s="231"/>
      <c r="N3869" s="232"/>
      <c r="O3869" s="232"/>
      <c r="P3869" s="232"/>
      <c r="Q3869" s="232"/>
      <c r="R3869" s="232"/>
      <c r="S3869" s="232"/>
      <c r="T3869" s="23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34" t="s">
        <v>221</v>
      </c>
      <c r="AU3869" s="234" t="s">
        <v>78</v>
      </c>
      <c r="AV3869" s="13" t="s">
        <v>74</v>
      </c>
      <c r="AW3869" s="13" t="s">
        <v>31</v>
      </c>
      <c r="AX3869" s="13" t="s">
        <v>69</v>
      </c>
      <c r="AY3869" s="234" t="s">
        <v>212</v>
      </c>
    </row>
    <row r="3870" s="14" customFormat="1">
      <c r="A3870" s="14"/>
      <c r="B3870" s="235"/>
      <c r="C3870" s="236"/>
      <c r="D3870" s="226" t="s">
        <v>221</v>
      </c>
      <c r="E3870" s="237" t="s">
        <v>19</v>
      </c>
      <c r="F3870" s="238" t="s">
        <v>612</v>
      </c>
      <c r="G3870" s="236"/>
      <c r="H3870" s="239">
        <v>-2.3999999999999999</v>
      </c>
      <c r="I3870" s="240"/>
      <c r="J3870" s="236"/>
      <c r="K3870" s="236"/>
      <c r="L3870" s="241"/>
      <c r="M3870" s="242"/>
      <c r="N3870" s="243"/>
      <c r="O3870" s="243"/>
      <c r="P3870" s="243"/>
      <c r="Q3870" s="243"/>
      <c r="R3870" s="243"/>
      <c r="S3870" s="243"/>
      <c r="T3870" s="244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45" t="s">
        <v>221</v>
      </c>
      <c r="AU3870" s="245" t="s">
        <v>78</v>
      </c>
      <c r="AV3870" s="14" t="s">
        <v>78</v>
      </c>
      <c r="AW3870" s="14" t="s">
        <v>31</v>
      </c>
      <c r="AX3870" s="14" t="s">
        <v>69</v>
      </c>
      <c r="AY3870" s="245" t="s">
        <v>212</v>
      </c>
    </row>
    <row r="3871" s="14" customFormat="1">
      <c r="A3871" s="14"/>
      <c r="B3871" s="235"/>
      <c r="C3871" s="236"/>
      <c r="D3871" s="226" t="s">
        <v>221</v>
      </c>
      <c r="E3871" s="237" t="s">
        <v>19</v>
      </c>
      <c r="F3871" s="238" t="s">
        <v>637</v>
      </c>
      <c r="G3871" s="236"/>
      <c r="H3871" s="239">
        <v>-11.159000000000001</v>
      </c>
      <c r="I3871" s="240"/>
      <c r="J3871" s="236"/>
      <c r="K3871" s="236"/>
      <c r="L3871" s="241"/>
      <c r="M3871" s="242"/>
      <c r="N3871" s="243"/>
      <c r="O3871" s="243"/>
      <c r="P3871" s="243"/>
      <c r="Q3871" s="243"/>
      <c r="R3871" s="243"/>
      <c r="S3871" s="243"/>
      <c r="T3871" s="24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45" t="s">
        <v>221</v>
      </c>
      <c r="AU3871" s="245" t="s">
        <v>78</v>
      </c>
      <c r="AV3871" s="14" t="s">
        <v>78</v>
      </c>
      <c r="AW3871" s="14" t="s">
        <v>31</v>
      </c>
      <c r="AX3871" s="14" t="s">
        <v>69</v>
      </c>
      <c r="AY3871" s="245" t="s">
        <v>212</v>
      </c>
    </row>
    <row r="3872" s="13" customFormat="1">
      <c r="A3872" s="13"/>
      <c r="B3872" s="224"/>
      <c r="C3872" s="225"/>
      <c r="D3872" s="226" t="s">
        <v>221</v>
      </c>
      <c r="E3872" s="227" t="s">
        <v>19</v>
      </c>
      <c r="F3872" s="228" t="s">
        <v>2199</v>
      </c>
      <c r="G3872" s="225"/>
      <c r="H3872" s="227" t="s">
        <v>19</v>
      </c>
      <c r="I3872" s="229"/>
      <c r="J3872" s="225"/>
      <c r="K3872" s="225"/>
      <c r="L3872" s="230"/>
      <c r="M3872" s="231"/>
      <c r="N3872" s="232"/>
      <c r="O3872" s="232"/>
      <c r="P3872" s="232"/>
      <c r="Q3872" s="232"/>
      <c r="R3872" s="232"/>
      <c r="S3872" s="232"/>
      <c r="T3872" s="23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34" t="s">
        <v>221</v>
      </c>
      <c r="AU3872" s="234" t="s">
        <v>78</v>
      </c>
      <c r="AV3872" s="13" t="s">
        <v>74</v>
      </c>
      <c r="AW3872" s="13" t="s">
        <v>31</v>
      </c>
      <c r="AX3872" s="13" t="s">
        <v>69</v>
      </c>
      <c r="AY3872" s="234" t="s">
        <v>212</v>
      </c>
    </row>
    <row r="3873" s="14" customFormat="1">
      <c r="A3873" s="14"/>
      <c r="B3873" s="235"/>
      <c r="C3873" s="236"/>
      <c r="D3873" s="226" t="s">
        <v>221</v>
      </c>
      <c r="E3873" s="237" t="s">
        <v>19</v>
      </c>
      <c r="F3873" s="238" t="s">
        <v>2200</v>
      </c>
      <c r="G3873" s="236"/>
      <c r="H3873" s="239">
        <v>85.400999999999996</v>
      </c>
      <c r="I3873" s="240"/>
      <c r="J3873" s="236"/>
      <c r="K3873" s="236"/>
      <c r="L3873" s="241"/>
      <c r="M3873" s="242"/>
      <c r="N3873" s="243"/>
      <c r="O3873" s="243"/>
      <c r="P3873" s="243"/>
      <c r="Q3873" s="243"/>
      <c r="R3873" s="243"/>
      <c r="S3873" s="243"/>
      <c r="T3873" s="244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T3873" s="245" t="s">
        <v>221</v>
      </c>
      <c r="AU3873" s="245" t="s">
        <v>78</v>
      </c>
      <c r="AV3873" s="14" t="s">
        <v>78</v>
      </c>
      <c r="AW3873" s="14" t="s">
        <v>31</v>
      </c>
      <c r="AX3873" s="14" t="s">
        <v>69</v>
      </c>
      <c r="AY3873" s="245" t="s">
        <v>212</v>
      </c>
    </row>
    <row r="3874" s="13" customFormat="1">
      <c r="A3874" s="13"/>
      <c r="B3874" s="224"/>
      <c r="C3874" s="225"/>
      <c r="D3874" s="226" t="s">
        <v>221</v>
      </c>
      <c r="E3874" s="227" t="s">
        <v>19</v>
      </c>
      <c r="F3874" s="228" t="s">
        <v>296</v>
      </c>
      <c r="G3874" s="225"/>
      <c r="H3874" s="227" t="s">
        <v>19</v>
      </c>
      <c r="I3874" s="229"/>
      <c r="J3874" s="225"/>
      <c r="K3874" s="225"/>
      <c r="L3874" s="230"/>
      <c r="M3874" s="231"/>
      <c r="N3874" s="232"/>
      <c r="O3874" s="232"/>
      <c r="P3874" s="232"/>
      <c r="Q3874" s="232"/>
      <c r="R3874" s="232"/>
      <c r="S3874" s="232"/>
      <c r="T3874" s="233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34" t="s">
        <v>221</v>
      </c>
      <c r="AU3874" s="234" t="s">
        <v>78</v>
      </c>
      <c r="AV3874" s="13" t="s">
        <v>74</v>
      </c>
      <c r="AW3874" s="13" t="s">
        <v>31</v>
      </c>
      <c r="AX3874" s="13" t="s">
        <v>69</v>
      </c>
      <c r="AY3874" s="234" t="s">
        <v>212</v>
      </c>
    </row>
    <row r="3875" s="14" customFormat="1">
      <c r="A3875" s="14"/>
      <c r="B3875" s="235"/>
      <c r="C3875" s="236"/>
      <c r="D3875" s="226" t="s">
        <v>221</v>
      </c>
      <c r="E3875" s="237" t="s">
        <v>19</v>
      </c>
      <c r="F3875" s="238" t="s">
        <v>2201</v>
      </c>
      <c r="G3875" s="236"/>
      <c r="H3875" s="239">
        <v>-5.625</v>
      </c>
      <c r="I3875" s="240"/>
      <c r="J3875" s="236"/>
      <c r="K3875" s="236"/>
      <c r="L3875" s="241"/>
      <c r="M3875" s="242"/>
      <c r="N3875" s="243"/>
      <c r="O3875" s="243"/>
      <c r="P3875" s="243"/>
      <c r="Q3875" s="243"/>
      <c r="R3875" s="243"/>
      <c r="S3875" s="243"/>
      <c r="T3875" s="24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45" t="s">
        <v>221</v>
      </c>
      <c r="AU3875" s="245" t="s">
        <v>78</v>
      </c>
      <c r="AV3875" s="14" t="s">
        <v>78</v>
      </c>
      <c r="AW3875" s="14" t="s">
        <v>31</v>
      </c>
      <c r="AX3875" s="14" t="s">
        <v>69</v>
      </c>
      <c r="AY3875" s="245" t="s">
        <v>212</v>
      </c>
    </row>
    <row r="3876" s="14" customFormat="1">
      <c r="A3876" s="14"/>
      <c r="B3876" s="235"/>
      <c r="C3876" s="236"/>
      <c r="D3876" s="226" t="s">
        <v>221</v>
      </c>
      <c r="E3876" s="237" t="s">
        <v>19</v>
      </c>
      <c r="F3876" s="238" t="s">
        <v>612</v>
      </c>
      <c r="G3876" s="236"/>
      <c r="H3876" s="239">
        <v>-2.3999999999999999</v>
      </c>
      <c r="I3876" s="240"/>
      <c r="J3876" s="236"/>
      <c r="K3876" s="236"/>
      <c r="L3876" s="241"/>
      <c r="M3876" s="242"/>
      <c r="N3876" s="243"/>
      <c r="O3876" s="243"/>
      <c r="P3876" s="243"/>
      <c r="Q3876" s="243"/>
      <c r="R3876" s="243"/>
      <c r="S3876" s="243"/>
      <c r="T3876" s="244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45" t="s">
        <v>221</v>
      </c>
      <c r="AU3876" s="245" t="s">
        <v>78</v>
      </c>
      <c r="AV3876" s="14" t="s">
        <v>78</v>
      </c>
      <c r="AW3876" s="14" t="s">
        <v>31</v>
      </c>
      <c r="AX3876" s="14" t="s">
        <v>69</v>
      </c>
      <c r="AY3876" s="245" t="s">
        <v>212</v>
      </c>
    </row>
    <row r="3877" s="14" customFormat="1">
      <c r="A3877" s="14"/>
      <c r="B3877" s="235"/>
      <c r="C3877" s="236"/>
      <c r="D3877" s="226" t="s">
        <v>221</v>
      </c>
      <c r="E3877" s="237" t="s">
        <v>19</v>
      </c>
      <c r="F3877" s="238" t="s">
        <v>2146</v>
      </c>
      <c r="G3877" s="236"/>
      <c r="H3877" s="239">
        <v>-4.1159999999999997</v>
      </c>
      <c r="I3877" s="240"/>
      <c r="J3877" s="236"/>
      <c r="K3877" s="236"/>
      <c r="L3877" s="241"/>
      <c r="M3877" s="242"/>
      <c r="N3877" s="243"/>
      <c r="O3877" s="243"/>
      <c r="P3877" s="243"/>
      <c r="Q3877" s="243"/>
      <c r="R3877" s="243"/>
      <c r="S3877" s="243"/>
      <c r="T3877" s="244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45" t="s">
        <v>221</v>
      </c>
      <c r="AU3877" s="245" t="s">
        <v>78</v>
      </c>
      <c r="AV3877" s="14" t="s">
        <v>78</v>
      </c>
      <c r="AW3877" s="14" t="s">
        <v>31</v>
      </c>
      <c r="AX3877" s="14" t="s">
        <v>69</v>
      </c>
      <c r="AY3877" s="245" t="s">
        <v>212</v>
      </c>
    </row>
    <row r="3878" s="13" customFormat="1">
      <c r="A3878" s="13"/>
      <c r="B3878" s="224"/>
      <c r="C3878" s="225"/>
      <c r="D3878" s="226" t="s">
        <v>221</v>
      </c>
      <c r="E3878" s="227" t="s">
        <v>19</v>
      </c>
      <c r="F3878" s="228" t="s">
        <v>2331</v>
      </c>
      <c r="G3878" s="225"/>
      <c r="H3878" s="227" t="s">
        <v>19</v>
      </c>
      <c r="I3878" s="229"/>
      <c r="J3878" s="225"/>
      <c r="K3878" s="225"/>
      <c r="L3878" s="230"/>
      <c r="M3878" s="231"/>
      <c r="N3878" s="232"/>
      <c r="O3878" s="232"/>
      <c r="P3878" s="232"/>
      <c r="Q3878" s="232"/>
      <c r="R3878" s="232"/>
      <c r="S3878" s="232"/>
      <c r="T3878" s="23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34" t="s">
        <v>221</v>
      </c>
      <c r="AU3878" s="234" t="s">
        <v>78</v>
      </c>
      <c r="AV3878" s="13" t="s">
        <v>74</v>
      </c>
      <c r="AW3878" s="13" t="s">
        <v>31</v>
      </c>
      <c r="AX3878" s="13" t="s">
        <v>69</v>
      </c>
      <c r="AY3878" s="234" t="s">
        <v>212</v>
      </c>
    </row>
    <row r="3879" s="14" customFormat="1">
      <c r="A3879" s="14"/>
      <c r="B3879" s="235"/>
      <c r="C3879" s="236"/>
      <c r="D3879" s="226" t="s">
        <v>221</v>
      </c>
      <c r="E3879" s="237" t="s">
        <v>19</v>
      </c>
      <c r="F3879" s="238" t="s">
        <v>2332</v>
      </c>
      <c r="G3879" s="236"/>
      <c r="H3879" s="239">
        <v>59.850000000000001</v>
      </c>
      <c r="I3879" s="240"/>
      <c r="J3879" s="236"/>
      <c r="K3879" s="236"/>
      <c r="L3879" s="241"/>
      <c r="M3879" s="242"/>
      <c r="N3879" s="243"/>
      <c r="O3879" s="243"/>
      <c r="P3879" s="243"/>
      <c r="Q3879" s="243"/>
      <c r="R3879" s="243"/>
      <c r="S3879" s="243"/>
      <c r="T3879" s="244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45" t="s">
        <v>221</v>
      </c>
      <c r="AU3879" s="245" t="s">
        <v>78</v>
      </c>
      <c r="AV3879" s="14" t="s">
        <v>78</v>
      </c>
      <c r="AW3879" s="14" t="s">
        <v>31</v>
      </c>
      <c r="AX3879" s="14" t="s">
        <v>69</v>
      </c>
      <c r="AY3879" s="245" t="s">
        <v>212</v>
      </c>
    </row>
    <row r="3880" s="13" customFormat="1">
      <c r="A3880" s="13"/>
      <c r="B3880" s="224"/>
      <c r="C3880" s="225"/>
      <c r="D3880" s="226" t="s">
        <v>221</v>
      </c>
      <c r="E3880" s="227" t="s">
        <v>19</v>
      </c>
      <c r="F3880" s="228" t="s">
        <v>296</v>
      </c>
      <c r="G3880" s="225"/>
      <c r="H3880" s="227" t="s">
        <v>19</v>
      </c>
      <c r="I3880" s="229"/>
      <c r="J3880" s="225"/>
      <c r="K3880" s="225"/>
      <c r="L3880" s="230"/>
      <c r="M3880" s="231"/>
      <c r="N3880" s="232"/>
      <c r="O3880" s="232"/>
      <c r="P3880" s="232"/>
      <c r="Q3880" s="232"/>
      <c r="R3880" s="232"/>
      <c r="S3880" s="232"/>
      <c r="T3880" s="23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34" t="s">
        <v>221</v>
      </c>
      <c r="AU3880" s="234" t="s">
        <v>78</v>
      </c>
      <c r="AV3880" s="13" t="s">
        <v>74</v>
      </c>
      <c r="AW3880" s="13" t="s">
        <v>31</v>
      </c>
      <c r="AX3880" s="13" t="s">
        <v>69</v>
      </c>
      <c r="AY3880" s="234" t="s">
        <v>212</v>
      </c>
    </row>
    <row r="3881" s="14" customFormat="1">
      <c r="A3881" s="14"/>
      <c r="B3881" s="235"/>
      <c r="C3881" s="236"/>
      <c r="D3881" s="226" t="s">
        <v>221</v>
      </c>
      <c r="E3881" s="237" t="s">
        <v>19</v>
      </c>
      <c r="F3881" s="238" t="s">
        <v>612</v>
      </c>
      <c r="G3881" s="236"/>
      <c r="H3881" s="239">
        <v>-2.3999999999999999</v>
      </c>
      <c r="I3881" s="240"/>
      <c r="J3881" s="236"/>
      <c r="K3881" s="236"/>
      <c r="L3881" s="241"/>
      <c r="M3881" s="242"/>
      <c r="N3881" s="243"/>
      <c r="O3881" s="243"/>
      <c r="P3881" s="243"/>
      <c r="Q3881" s="243"/>
      <c r="R3881" s="243"/>
      <c r="S3881" s="243"/>
      <c r="T3881" s="24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T3881" s="245" t="s">
        <v>221</v>
      </c>
      <c r="AU3881" s="245" t="s">
        <v>78</v>
      </c>
      <c r="AV3881" s="14" t="s">
        <v>78</v>
      </c>
      <c r="AW3881" s="14" t="s">
        <v>31</v>
      </c>
      <c r="AX3881" s="14" t="s">
        <v>69</v>
      </c>
      <c r="AY3881" s="245" t="s">
        <v>212</v>
      </c>
    </row>
    <row r="3882" s="14" customFormat="1">
      <c r="A3882" s="14"/>
      <c r="B3882" s="235"/>
      <c r="C3882" s="236"/>
      <c r="D3882" s="226" t="s">
        <v>221</v>
      </c>
      <c r="E3882" s="237" t="s">
        <v>19</v>
      </c>
      <c r="F3882" s="238" t="s">
        <v>641</v>
      </c>
      <c r="G3882" s="236"/>
      <c r="H3882" s="239">
        <v>-2.6880000000000002</v>
      </c>
      <c r="I3882" s="240"/>
      <c r="J3882" s="236"/>
      <c r="K3882" s="236"/>
      <c r="L3882" s="241"/>
      <c r="M3882" s="242"/>
      <c r="N3882" s="243"/>
      <c r="O3882" s="243"/>
      <c r="P3882" s="243"/>
      <c r="Q3882" s="243"/>
      <c r="R3882" s="243"/>
      <c r="S3882" s="243"/>
      <c r="T3882" s="244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T3882" s="245" t="s">
        <v>221</v>
      </c>
      <c r="AU3882" s="245" t="s">
        <v>78</v>
      </c>
      <c r="AV3882" s="14" t="s">
        <v>78</v>
      </c>
      <c r="AW3882" s="14" t="s">
        <v>31</v>
      </c>
      <c r="AX3882" s="14" t="s">
        <v>69</v>
      </c>
      <c r="AY3882" s="245" t="s">
        <v>212</v>
      </c>
    </row>
    <row r="3883" s="13" customFormat="1">
      <c r="A3883" s="13"/>
      <c r="B3883" s="224"/>
      <c r="C3883" s="225"/>
      <c r="D3883" s="226" t="s">
        <v>221</v>
      </c>
      <c r="E3883" s="227" t="s">
        <v>19</v>
      </c>
      <c r="F3883" s="228" t="s">
        <v>1148</v>
      </c>
      <c r="G3883" s="225"/>
      <c r="H3883" s="227" t="s">
        <v>19</v>
      </c>
      <c r="I3883" s="229"/>
      <c r="J3883" s="225"/>
      <c r="K3883" s="225"/>
      <c r="L3883" s="230"/>
      <c r="M3883" s="231"/>
      <c r="N3883" s="232"/>
      <c r="O3883" s="232"/>
      <c r="P3883" s="232"/>
      <c r="Q3883" s="232"/>
      <c r="R3883" s="232"/>
      <c r="S3883" s="232"/>
      <c r="T3883" s="23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34" t="s">
        <v>221</v>
      </c>
      <c r="AU3883" s="234" t="s">
        <v>78</v>
      </c>
      <c r="AV3883" s="13" t="s">
        <v>74</v>
      </c>
      <c r="AW3883" s="13" t="s">
        <v>31</v>
      </c>
      <c r="AX3883" s="13" t="s">
        <v>69</v>
      </c>
      <c r="AY3883" s="234" t="s">
        <v>212</v>
      </c>
    </row>
    <row r="3884" s="14" customFormat="1">
      <c r="A3884" s="14"/>
      <c r="B3884" s="235"/>
      <c r="C3884" s="236"/>
      <c r="D3884" s="226" t="s">
        <v>221</v>
      </c>
      <c r="E3884" s="237" t="s">
        <v>19</v>
      </c>
      <c r="F3884" s="238" t="s">
        <v>2147</v>
      </c>
      <c r="G3884" s="236"/>
      <c r="H3884" s="239">
        <v>69.438000000000002</v>
      </c>
      <c r="I3884" s="240"/>
      <c r="J3884" s="236"/>
      <c r="K3884" s="236"/>
      <c r="L3884" s="241"/>
      <c r="M3884" s="242"/>
      <c r="N3884" s="243"/>
      <c r="O3884" s="243"/>
      <c r="P3884" s="243"/>
      <c r="Q3884" s="243"/>
      <c r="R3884" s="243"/>
      <c r="S3884" s="243"/>
      <c r="T3884" s="244"/>
      <c r="U3884" s="14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T3884" s="245" t="s">
        <v>221</v>
      </c>
      <c r="AU3884" s="245" t="s">
        <v>78</v>
      </c>
      <c r="AV3884" s="14" t="s">
        <v>78</v>
      </c>
      <c r="AW3884" s="14" t="s">
        <v>31</v>
      </c>
      <c r="AX3884" s="14" t="s">
        <v>69</v>
      </c>
      <c r="AY3884" s="245" t="s">
        <v>212</v>
      </c>
    </row>
    <row r="3885" s="13" customFormat="1">
      <c r="A3885" s="13"/>
      <c r="B3885" s="224"/>
      <c r="C3885" s="225"/>
      <c r="D3885" s="226" t="s">
        <v>221</v>
      </c>
      <c r="E3885" s="227" t="s">
        <v>19</v>
      </c>
      <c r="F3885" s="228" t="s">
        <v>296</v>
      </c>
      <c r="G3885" s="225"/>
      <c r="H3885" s="227" t="s">
        <v>19</v>
      </c>
      <c r="I3885" s="229"/>
      <c r="J3885" s="225"/>
      <c r="K3885" s="225"/>
      <c r="L3885" s="230"/>
      <c r="M3885" s="231"/>
      <c r="N3885" s="232"/>
      <c r="O3885" s="232"/>
      <c r="P3885" s="232"/>
      <c r="Q3885" s="232"/>
      <c r="R3885" s="232"/>
      <c r="S3885" s="232"/>
      <c r="T3885" s="23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34" t="s">
        <v>221</v>
      </c>
      <c r="AU3885" s="234" t="s">
        <v>78</v>
      </c>
      <c r="AV3885" s="13" t="s">
        <v>74</v>
      </c>
      <c r="AW3885" s="13" t="s">
        <v>31</v>
      </c>
      <c r="AX3885" s="13" t="s">
        <v>69</v>
      </c>
      <c r="AY3885" s="234" t="s">
        <v>212</v>
      </c>
    </row>
    <row r="3886" s="14" customFormat="1">
      <c r="A3886" s="14"/>
      <c r="B3886" s="235"/>
      <c r="C3886" s="236"/>
      <c r="D3886" s="226" t="s">
        <v>221</v>
      </c>
      <c r="E3886" s="237" t="s">
        <v>19</v>
      </c>
      <c r="F3886" s="238" t="s">
        <v>2202</v>
      </c>
      <c r="G3886" s="236"/>
      <c r="H3886" s="239">
        <v>-10.465</v>
      </c>
      <c r="I3886" s="240"/>
      <c r="J3886" s="236"/>
      <c r="K3886" s="236"/>
      <c r="L3886" s="241"/>
      <c r="M3886" s="242"/>
      <c r="N3886" s="243"/>
      <c r="O3886" s="243"/>
      <c r="P3886" s="243"/>
      <c r="Q3886" s="243"/>
      <c r="R3886" s="243"/>
      <c r="S3886" s="243"/>
      <c r="T3886" s="244"/>
      <c r="U3886" s="14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T3886" s="245" t="s">
        <v>221</v>
      </c>
      <c r="AU3886" s="245" t="s">
        <v>78</v>
      </c>
      <c r="AV3886" s="14" t="s">
        <v>78</v>
      </c>
      <c r="AW3886" s="14" t="s">
        <v>31</v>
      </c>
      <c r="AX3886" s="14" t="s">
        <v>69</v>
      </c>
      <c r="AY3886" s="245" t="s">
        <v>212</v>
      </c>
    </row>
    <row r="3887" s="13" customFormat="1">
      <c r="A3887" s="13"/>
      <c r="B3887" s="224"/>
      <c r="C3887" s="225"/>
      <c r="D3887" s="226" t="s">
        <v>221</v>
      </c>
      <c r="E3887" s="227" t="s">
        <v>19</v>
      </c>
      <c r="F3887" s="228" t="s">
        <v>2203</v>
      </c>
      <c r="G3887" s="225"/>
      <c r="H3887" s="227" t="s">
        <v>19</v>
      </c>
      <c r="I3887" s="229"/>
      <c r="J3887" s="225"/>
      <c r="K3887" s="225"/>
      <c r="L3887" s="230"/>
      <c r="M3887" s="231"/>
      <c r="N3887" s="232"/>
      <c r="O3887" s="232"/>
      <c r="P3887" s="232"/>
      <c r="Q3887" s="232"/>
      <c r="R3887" s="232"/>
      <c r="S3887" s="232"/>
      <c r="T3887" s="23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34" t="s">
        <v>221</v>
      </c>
      <c r="AU3887" s="234" t="s">
        <v>78</v>
      </c>
      <c r="AV3887" s="13" t="s">
        <v>74</v>
      </c>
      <c r="AW3887" s="13" t="s">
        <v>31</v>
      </c>
      <c r="AX3887" s="13" t="s">
        <v>69</v>
      </c>
      <c r="AY3887" s="234" t="s">
        <v>212</v>
      </c>
    </row>
    <row r="3888" s="14" customFormat="1">
      <c r="A3888" s="14"/>
      <c r="B3888" s="235"/>
      <c r="C3888" s="236"/>
      <c r="D3888" s="226" t="s">
        <v>221</v>
      </c>
      <c r="E3888" s="237" t="s">
        <v>19</v>
      </c>
      <c r="F3888" s="238" t="s">
        <v>2150</v>
      </c>
      <c r="G3888" s="236"/>
      <c r="H3888" s="239">
        <v>12.018000000000001</v>
      </c>
      <c r="I3888" s="240"/>
      <c r="J3888" s="236"/>
      <c r="K3888" s="236"/>
      <c r="L3888" s="241"/>
      <c r="M3888" s="242"/>
      <c r="N3888" s="243"/>
      <c r="O3888" s="243"/>
      <c r="P3888" s="243"/>
      <c r="Q3888" s="243"/>
      <c r="R3888" s="243"/>
      <c r="S3888" s="243"/>
      <c r="T3888" s="244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45" t="s">
        <v>221</v>
      </c>
      <c r="AU3888" s="245" t="s">
        <v>78</v>
      </c>
      <c r="AV3888" s="14" t="s">
        <v>78</v>
      </c>
      <c r="AW3888" s="14" t="s">
        <v>31</v>
      </c>
      <c r="AX3888" s="14" t="s">
        <v>69</v>
      </c>
      <c r="AY3888" s="245" t="s">
        <v>212</v>
      </c>
    </row>
    <row r="3889" s="13" customFormat="1">
      <c r="A3889" s="13"/>
      <c r="B3889" s="224"/>
      <c r="C3889" s="225"/>
      <c r="D3889" s="226" t="s">
        <v>221</v>
      </c>
      <c r="E3889" s="227" t="s">
        <v>19</v>
      </c>
      <c r="F3889" s="228" t="s">
        <v>296</v>
      </c>
      <c r="G3889" s="225"/>
      <c r="H3889" s="227" t="s">
        <v>19</v>
      </c>
      <c r="I3889" s="229"/>
      <c r="J3889" s="225"/>
      <c r="K3889" s="225"/>
      <c r="L3889" s="230"/>
      <c r="M3889" s="231"/>
      <c r="N3889" s="232"/>
      <c r="O3889" s="232"/>
      <c r="P3889" s="232"/>
      <c r="Q3889" s="232"/>
      <c r="R3889" s="232"/>
      <c r="S3889" s="232"/>
      <c r="T3889" s="233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34" t="s">
        <v>221</v>
      </c>
      <c r="AU3889" s="234" t="s">
        <v>78</v>
      </c>
      <c r="AV3889" s="13" t="s">
        <v>74</v>
      </c>
      <c r="AW3889" s="13" t="s">
        <v>31</v>
      </c>
      <c r="AX3889" s="13" t="s">
        <v>69</v>
      </c>
      <c r="AY3889" s="234" t="s">
        <v>212</v>
      </c>
    </row>
    <row r="3890" s="14" customFormat="1">
      <c r="A3890" s="14"/>
      <c r="B3890" s="235"/>
      <c r="C3890" s="236"/>
      <c r="D3890" s="226" t="s">
        <v>221</v>
      </c>
      <c r="E3890" s="237" t="s">
        <v>19</v>
      </c>
      <c r="F3890" s="238" t="s">
        <v>2204</v>
      </c>
      <c r="G3890" s="236"/>
      <c r="H3890" s="239">
        <v>-1.4950000000000001</v>
      </c>
      <c r="I3890" s="240"/>
      <c r="J3890" s="236"/>
      <c r="K3890" s="236"/>
      <c r="L3890" s="241"/>
      <c r="M3890" s="242"/>
      <c r="N3890" s="243"/>
      <c r="O3890" s="243"/>
      <c r="P3890" s="243"/>
      <c r="Q3890" s="243"/>
      <c r="R3890" s="243"/>
      <c r="S3890" s="243"/>
      <c r="T3890" s="24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45" t="s">
        <v>221</v>
      </c>
      <c r="AU3890" s="245" t="s">
        <v>78</v>
      </c>
      <c r="AV3890" s="14" t="s">
        <v>78</v>
      </c>
      <c r="AW3890" s="14" t="s">
        <v>31</v>
      </c>
      <c r="AX3890" s="14" t="s">
        <v>69</v>
      </c>
      <c r="AY3890" s="245" t="s">
        <v>212</v>
      </c>
    </row>
    <row r="3891" s="13" customFormat="1">
      <c r="A3891" s="13"/>
      <c r="B3891" s="224"/>
      <c r="C3891" s="225"/>
      <c r="D3891" s="226" t="s">
        <v>221</v>
      </c>
      <c r="E3891" s="227" t="s">
        <v>19</v>
      </c>
      <c r="F3891" s="228" t="s">
        <v>2205</v>
      </c>
      <c r="G3891" s="225"/>
      <c r="H3891" s="227" t="s">
        <v>19</v>
      </c>
      <c r="I3891" s="229"/>
      <c r="J3891" s="225"/>
      <c r="K3891" s="225"/>
      <c r="L3891" s="230"/>
      <c r="M3891" s="231"/>
      <c r="N3891" s="232"/>
      <c r="O3891" s="232"/>
      <c r="P3891" s="232"/>
      <c r="Q3891" s="232"/>
      <c r="R3891" s="232"/>
      <c r="S3891" s="232"/>
      <c r="T3891" s="23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34" t="s">
        <v>221</v>
      </c>
      <c r="AU3891" s="234" t="s">
        <v>78</v>
      </c>
      <c r="AV3891" s="13" t="s">
        <v>74</v>
      </c>
      <c r="AW3891" s="13" t="s">
        <v>31</v>
      </c>
      <c r="AX3891" s="13" t="s">
        <v>69</v>
      </c>
      <c r="AY3891" s="234" t="s">
        <v>212</v>
      </c>
    </row>
    <row r="3892" s="14" customFormat="1">
      <c r="A3892" s="14"/>
      <c r="B3892" s="235"/>
      <c r="C3892" s="236"/>
      <c r="D3892" s="226" t="s">
        <v>221</v>
      </c>
      <c r="E3892" s="237" t="s">
        <v>19</v>
      </c>
      <c r="F3892" s="238" t="s">
        <v>2206</v>
      </c>
      <c r="G3892" s="236"/>
      <c r="H3892" s="239">
        <v>56.787999999999997</v>
      </c>
      <c r="I3892" s="240"/>
      <c r="J3892" s="236"/>
      <c r="K3892" s="236"/>
      <c r="L3892" s="241"/>
      <c r="M3892" s="242"/>
      <c r="N3892" s="243"/>
      <c r="O3892" s="243"/>
      <c r="P3892" s="243"/>
      <c r="Q3892" s="243"/>
      <c r="R3892" s="243"/>
      <c r="S3892" s="243"/>
      <c r="T3892" s="244"/>
      <c r="U3892" s="14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T3892" s="245" t="s">
        <v>221</v>
      </c>
      <c r="AU3892" s="245" t="s">
        <v>78</v>
      </c>
      <c r="AV3892" s="14" t="s">
        <v>78</v>
      </c>
      <c r="AW3892" s="14" t="s">
        <v>31</v>
      </c>
      <c r="AX3892" s="14" t="s">
        <v>69</v>
      </c>
      <c r="AY3892" s="245" t="s">
        <v>212</v>
      </c>
    </row>
    <row r="3893" s="13" customFormat="1">
      <c r="A3893" s="13"/>
      <c r="B3893" s="224"/>
      <c r="C3893" s="225"/>
      <c r="D3893" s="226" t="s">
        <v>221</v>
      </c>
      <c r="E3893" s="227" t="s">
        <v>19</v>
      </c>
      <c r="F3893" s="228" t="s">
        <v>296</v>
      </c>
      <c r="G3893" s="225"/>
      <c r="H3893" s="227" t="s">
        <v>19</v>
      </c>
      <c r="I3893" s="229"/>
      <c r="J3893" s="225"/>
      <c r="K3893" s="225"/>
      <c r="L3893" s="230"/>
      <c r="M3893" s="231"/>
      <c r="N3893" s="232"/>
      <c r="O3893" s="232"/>
      <c r="P3893" s="232"/>
      <c r="Q3893" s="232"/>
      <c r="R3893" s="232"/>
      <c r="S3893" s="232"/>
      <c r="T3893" s="23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34" t="s">
        <v>221</v>
      </c>
      <c r="AU3893" s="234" t="s">
        <v>78</v>
      </c>
      <c r="AV3893" s="13" t="s">
        <v>74</v>
      </c>
      <c r="AW3893" s="13" t="s">
        <v>31</v>
      </c>
      <c r="AX3893" s="13" t="s">
        <v>69</v>
      </c>
      <c r="AY3893" s="234" t="s">
        <v>212</v>
      </c>
    </row>
    <row r="3894" s="14" customFormat="1">
      <c r="A3894" s="14"/>
      <c r="B3894" s="235"/>
      <c r="C3894" s="236"/>
      <c r="D3894" s="226" t="s">
        <v>221</v>
      </c>
      <c r="E3894" s="237" t="s">
        <v>19</v>
      </c>
      <c r="F3894" s="238" t="s">
        <v>2207</v>
      </c>
      <c r="G3894" s="236"/>
      <c r="H3894" s="239">
        <v>-5.5</v>
      </c>
      <c r="I3894" s="240"/>
      <c r="J3894" s="236"/>
      <c r="K3894" s="236"/>
      <c r="L3894" s="241"/>
      <c r="M3894" s="242"/>
      <c r="N3894" s="243"/>
      <c r="O3894" s="243"/>
      <c r="P3894" s="243"/>
      <c r="Q3894" s="243"/>
      <c r="R3894" s="243"/>
      <c r="S3894" s="243"/>
      <c r="T3894" s="244"/>
      <c r="U3894" s="14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T3894" s="245" t="s">
        <v>221</v>
      </c>
      <c r="AU3894" s="245" t="s">
        <v>78</v>
      </c>
      <c r="AV3894" s="14" t="s">
        <v>78</v>
      </c>
      <c r="AW3894" s="14" t="s">
        <v>31</v>
      </c>
      <c r="AX3894" s="14" t="s">
        <v>69</v>
      </c>
      <c r="AY3894" s="245" t="s">
        <v>212</v>
      </c>
    </row>
    <row r="3895" s="14" customFormat="1">
      <c r="A3895" s="14"/>
      <c r="B3895" s="235"/>
      <c r="C3895" s="236"/>
      <c r="D3895" s="226" t="s">
        <v>221</v>
      </c>
      <c r="E3895" s="237" t="s">
        <v>19</v>
      </c>
      <c r="F3895" s="238" t="s">
        <v>612</v>
      </c>
      <c r="G3895" s="236"/>
      <c r="H3895" s="239">
        <v>-2.3999999999999999</v>
      </c>
      <c r="I3895" s="240"/>
      <c r="J3895" s="236"/>
      <c r="K3895" s="236"/>
      <c r="L3895" s="241"/>
      <c r="M3895" s="242"/>
      <c r="N3895" s="243"/>
      <c r="O3895" s="243"/>
      <c r="P3895" s="243"/>
      <c r="Q3895" s="243"/>
      <c r="R3895" s="243"/>
      <c r="S3895" s="243"/>
      <c r="T3895" s="244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45" t="s">
        <v>221</v>
      </c>
      <c r="AU3895" s="245" t="s">
        <v>78</v>
      </c>
      <c r="AV3895" s="14" t="s">
        <v>78</v>
      </c>
      <c r="AW3895" s="14" t="s">
        <v>31</v>
      </c>
      <c r="AX3895" s="14" t="s">
        <v>69</v>
      </c>
      <c r="AY3895" s="245" t="s">
        <v>212</v>
      </c>
    </row>
    <row r="3896" s="14" customFormat="1">
      <c r="A3896" s="14"/>
      <c r="B3896" s="235"/>
      <c r="C3896" s="236"/>
      <c r="D3896" s="226" t="s">
        <v>221</v>
      </c>
      <c r="E3896" s="237" t="s">
        <v>19</v>
      </c>
      <c r="F3896" s="238" t="s">
        <v>647</v>
      </c>
      <c r="G3896" s="236"/>
      <c r="H3896" s="239">
        <v>-3.6480000000000001</v>
      </c>
      <c r="I3896" s="240"/>
      <c r="J3896" s="236"/>
      <c r="K3896" s="236"/>
      <c r="L3896" s="241"/>
      <c r="M3896" s="242"/>
      <c r="N3896" s="243"/>
      <c r="O3896" s="243"/>
      <c r="P3896" s="243"/>
      <c r="Q3896" s="243"/>
      <c r="R3896" s="243"/>
      <c r="S3896" s="243"/>
      <c r="T3896" s="244"/>
      <c r="U3896" s="14"/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T3896" s="245" t="s">
        <v>221</v>
      </c>
      <c r="AU3896" s="245" t="s">
        <v>78</v>
      </c>
      <c r="AV3896" s="14" t="s">
        <v>78</v>
      </c>
      <c r="AW3896" s="14" t="s">
        <v>31</v>
      </c>
      <c r="AX3896" s="14" t="s">
        <v>69</v>
      </c>
      <c r="AY3896" s="245" t="s">
        <v>212</v>
      </c>
    </row>
    <row r="3897" s="14" customFormat="1">
      <c r="A3897" s="14"/>
      <c r="B3897" s="235"/>
      <c r="C3897" s="236"/>
      <c r="D3897" s="226" t="s">
        <v>221</v>
      </c>
      <c r="E3897" s="237" t="s">
        <v>19</v>
      </c>
      <c r="F3897" s="238" t="s">
        <v>2204</v>
      </c>
      <c r="G3897" s="236"/>
      <c r="H3897" s="239">
        <v>-1.4950000000000001</v>
      </c>
      <c r="I3897" s="240"/>
      <c r="J3897" s="236"/>
      <c r="K3897" s="236"/>
      <c r="L3897" s="241"/>
      <c r="M3897" s="242"/>
      <c r="N3897" s="243"/>
      <c r="O3897" s="243"/>
      <c r="P3897" s="243"/>
      <c r="Q3897" s="243"/>
      <c r="R3897" s="243"/>
      <c r="S3897" s="243"/>
      <c r="T3897" s="24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T3897" s="245" t="s">
        <v>221</v>
      </c>
      <c r="AU3897" s="245" t="s">
        <v>78</v>
      </c>
      <c r="AV3897" s="14" t="s">
        <v>78</v>
      </c>
      <c r="AW3897" s="14" t="s">
        <v>31</v>
      </c>
      <c r="AX3897" s="14" t="s">
        <v>69</v>
      </c>
      <c r="AY3897" s="245" t="s">
        <v>212</v>
      </c>
    </row>
    <row r="3898" s="13" customFormat="1">
      <c r="A3898" s="13"/>
      <c r="B3898" s="224"/>
      <c r="C3898" s="225"/>
      <c r="D3898" s="226" t="s">
        <v>221</v>
      </c>
      <c r="E3898" s="227" t="s">
        <v>19</v>
      </c>
      <c r="F3898" s="228" t="s">
        <v>2208</v>
      </c>
      <c r="G3898" s="225"/>
      <c r="H3898" s="227" t="s">
        <v>19</v>
      </c>
      <c r="I3898" s="229"/>
      <c r="J3898" s="225"/>
      <c r="K3898" s="225"/>
      <c r="L3898" s="230"/>
      <c r="M3898" s="231"/>
      <c r="N3898" s="232"/>
      <c r="O3898" s="232"/>
      <c r="P3898" s="232"/>
      <c r="Q3898" s="232"/>
      <c r="R3898" s="232"/>
      <c r="S3898" s="232"/>
      <c r="T3898" s="233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34" t="s">
        <v>221</v>
      </c>
      <c r="AU3898" s="234" t="s">
        <v>78</v>
      </c>
      <c r="AV3898" s="13" t="s">
        <v>74</v>
      </c>
      <c r="AW3898" s="13" t="s">
        <v>31</v>
      </c>
      <c r="AX3898" s="13" t="s">
        <v>69</v>
      </c>
      <c r="AY3898" s="234" t="s">
        <v>212</v>
      </c>
    </row>
    <row r="3899" s="14" customFormat="1">
      <c r="A3899" s="14"/>
      <c r="B3899" s="235"/>
      <c r="C3899" s="236"/>
      <c r="D3899" s="226" t="s">
        <v>221</v>
      </c>
      <c r="E3899" s="237" t="s">
        <v>19</v>
      </c>
      <c r="F3899" s="238" t="s">
        <v>2155</v>
      </c>
      <c r="G3899" s="236"/>
      <c r="H3899" s="239">
        <v>20.314</v>
      </c>
      <c r="I3899" s="240"/>
      <c r="J3899" s="236"/>
      <c r="K3899" s="236"/>
      <c r="L3899" s="241"/>
      <c r="M3899" s="242"/>
      <c r="N3899" s="243"/>
      <c r="O3899" s="243"/>
      <c r="P3899" s="243"/>
      <c r="Q3899" s="243"/>
      <c r="R3899" s="243"/>
      <c r="S3899" s="243"/>
      <c r="T3899" s="244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45" t="s">
        <v>221</v>
      </c>
      <c r="AU3899" s="245" t="s">
        <v>78</v>
      </c>
      <c r="AV3899" s="14" t="s">
        <v>78</v>
      </c>
      <c r="AW3899" s="14" t="s">
        <v>31</v>
      </c>
      <c r="AX3899" s="14" t="s">
        <v>69</v>
      </c>
      <c r="AY3899" s="245" t="s">
        <v>212</v>
      </c>
    </row>
    <row r="3900" s="13" customFormat="1">
      <c r="A3900" s="13"/>
      <c r="B3900" s="224"/>
      <c r="C3900" s="225"/>
      <c r="D3900" s="226" t="s">
        <v>221</v>
      </c>
      <c r="E3900" s="227" t="s">
        <v>19</v>
      </c>
      <c r="F3900" s="228" t="s">
        <v>296</v>
      </c>
      <c r="G3900" s="225"/>
      <c r="H3900" s="227" t="s">
        <v>19</v>
      </c>
      <c r="I3900" s="229"/>
      <c r="J3900" s="225"/>
      <c r="K3900" s="225"/>
      <c r="L3900" s="230"/>
      <c r="M3900" s="231"/>
      <c r="N3900" s="232"/>
      <c r="O3900" s="232"/>
      <c r="P3900" s="232"/>
      <c r="Q3900" s="232"/>
      <c r="R3900" s="232"/>
      <c r="S3900" s="232"/>
      <c r="T3900" s="23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34" t="s">
        <v>221</v>
      </c>
      <c r="AU3900" s="234" t="s">
        <v>78</v>
      </c>
      <c r="AV3900" s="13" t="s">
        <v>74</v>
      </c>
      <c r="AW3900" s="13" t="s">
        <v>31</v>
      </c>
      <c r="AX3900" s="13" t="s">
        <v>69</v>
      </c>
      <c r="AY3900" s="234" t="s">
        <v>212</v>
      </c>
    </row>
    <row r="3901" s="14" customFormat="1">
      <c r="A3901" s="14"/>
      <c r="B3901" s="235"/>
      <c r="C3901" s="236"/>
      <c r="D3901" s="226" t="s">
        <v>221</v>
      </c>
      <c r="E3901" s="237" t="s">
        <v>19</v>
      </c>
      <c r="F3901" s="238" t="s">
        <v>2156</v>
      </c>
      <c r="G3901" s="236"/>
      <c r="H3901" s="239">
        <v>-4.8380000000000001</v>
      </c>
      <c r="I3901" s="240"/>
      <c r="J3901" s="236"/>
      <c r="K3901" s="236"/>
      <c r="L3901" s="241"/>
      <c r="M3901" s="242"/>
      <c r="N3901" s="243"/>
      <c r="O3901" s="243"/>
      <c r="P3901" s="243"/>
      <c r="Q3901" s="243"/>
      <c r="R3901" s="243"/>
      <c r="S3901" s="243"/>
      <c r="T3901" s="244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T3901" s="245" t="s">
        <v>221</v>
      </c>
      <c r="AU3901" s="245" t="s">
        <v>78</v>
      </c>
      <c r="AV3901" s="14" t="s">
        <v>78</v>
      </c>
      <c r="AW3901" s="14" t="s">
        <v>31</v>
      </c>
      <c r="AX3901" s="14" t="s">
        <v>69</v>
      </c>
      <c r="AY3901" s="245" t="s">
        <v>212</v>
      </c>
    </row>
    <row r="3902" s="13" customFormat="1">
      <c r="A3902" s="13"/>
      <c r="B3902" s="224"/>
      <c r="C3902" s="225"/>
      <c r="D3902" s="226" t="s">
        <v>221</v>
      </c>
      <c r="E3902" s="227" t="s">
        <v>19</v>
      </c>
      <c r="F3902" s="228" t="s">
        <v>2209</v>
      </c>
      <c r="G3902" s="225"/>
      <c r="H3902" s="227" t="s">
        <v>19</v>
      </c>
      <c r="I3902" s="229"/>
      <c r="J3902" s="225"/>
      <c r="K3902" s="225"/>
      <c r="L3902" s="230"/>
      <c r="M3902" s="231"/>
      <c r="N3902" s="232"/>
      <c r="O3902" s="232"/>
      <c r="P3902" s="232"/>
      <c r="Q3902" s="232"/>
      <c r="R3902" s="232"/>
      <c r="S3902" s="232"/>
      <c r="T3902" s="23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34" t="s">
        <v>221</v>
      </c>
      <c r="AU3902" s="234" t="s">
        <v>78</v>
      </c>
      <c r="AV3902" s="13" t="s">
        <v>74</v>
      </c>
      <c r="AW3902" s="13" t="s">
        <v>31</v>
      </c>
      <c r="AX3902" s="13" t="s">
        <v>69</v>
      </c>
      <c r="AY3902" s="234" t="s">
        <v>212</v>
      </c>
    </row>
    <row r="3903" s="14" customFormat="1">
      <c r="A3903" s="14"/>
      <c r="B3903" s="235"/>
      <c r="C3903" s="236"/>
      <c r="D3903" s="226" t="s">
        <v>221</v>
      </c>
      <c r="E3903" s="237" t="s">
        <v>19</v>
      </c>
      <c r="F3903" s="238" t="s">
        <v>2158</v>
      </c>
      <c r="G3903" s="236"/>
      <c r="H3903" s="239">
        <v>8.7669999999999995</v>
      </c>
      <c r="I3903" s="240"/>
      <c r="J3903" s="236"/>
      <c r="K3903" s="236"/>
      <c r="L3903" s="241"/>
      <c r="M3903" s="242"/>
      <c r="N3903" s="243"/>
      <c r="O3903" s="243"/>
      <c r="P3903" s="243"/>
      <c r="Q3903" s="243"/>
      <c r="R3903" s="243"/>
      <c r="S3903" s="243"/>
      <c r="T3903" s="244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T3903" s="245" t="s">
        <v>221</v>
      </c>
      <c r="AU3903" s="245" t="s">
        <v>78</v>
      </c>
      <c r="AV3903" s="14" t="s">
        <v>78</v>
      </c>
      <c r="AW3903" s="14" t="s">
        <v>31</v>
      </c>
      <c r="AX3903" s="14" t="s">
        <v>69</v>
      </c>
      <c r="AY3903" s="245" t="s">
        <v>212</v>
      </c>
    </row>
    <row r="3904" s="13" customFormat="1">
      <c r="A3904" s="13"/>
      <c r="B3904" s="224"/>
      <c r="C3904" s="225"/>
      <c r="D3904" s="226" t="s">
        <v>221</v>
      </c>
      <c r="E3904" s="227" t="s">
        <v>19</v>
      </c>
      <c r="F3904" s="228" t="s">
        <v>296</v>
      </c>
      <c r="G3904" s="225"/>
      <c r="H3904" s="227" t="s">
        <v>19</v>
      </c>
      <c r="I3904" s="229"/>
      <c r="J3904" s="225"/>
      <c r="K3904" s="225"/>
      <c r="L3904" s="230"/>
      <c r="M3904" s="231"/>
      <c r="N3904" s="232"/>
      <c r="O3904" s="232"/>
      <c r="P3904" s="232"/>
      <c r="Q3904" s="232"/>
      <c r="R3904" s="232"/>
      <c r="S3904" s="232"/>
      <c r="T3904" s="233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34" t="s">
        <v>221</v>
      </c>
      <c r="AU3904" s="234" t="s">
        <v>78</v>
      </c>
      <c r="AV3904" s="13" t="s">
        <v>74</v>
      </c>
      <c r="AW3904" s="13" t="s">
        <v>31</v>
      </c>
      <c r="AX3904" s="13" t="s">
        <v>69</v>
      </c>
      <c r="AY3904" s="234" t="s">
        <v>212</v>
      </c>
    </row>
    <row r="3905" s="14" customFormat="1">
      <c r="A3905" s="14"/>
      <c r="B3905" s="235"/>
      <c r="C3905" s="236"/>
      <c r="D3905" s="226" t="s">
        <v>221</v>
      </c>
      <c r="E3905" s="237" t="s">
        <v>19</v>
      </c>
      <c r="F3905" s="238" t="s">
        <v>2156</v>
      </c>
      <c r="G3905" s="236"/>
      <c r="H3905" s="239">
        <v>-4.8380000000000001</v>
      </c>
      <c r="I3905" s="240"/>
      <c r="J3905" s="236"/>
      <c r="K3905" s="236"/>
      <c r="L3905" s="241"/>
      <c r="M3905" s="242"/>
      <c r="N3905" s="243"/>
      <c r="O3905" s="243"/>
      <c r="P3905" s="243"/>
      <c r="Q3905" s="243"/>
      <c r="R3905" s="243"/>
      <c r="S3905" s="243"/>
      <c r="T3905" s="24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45" t="s">
        <v>221</v>
      </c>
      <c r="AU3905" s="245" t="s">
        <v>78</v>
      </c>
      <c r="AV3905" s="14" t="s">
        <v>78</v>
      </c>
      <c r="AW3905" s="14" t="s">
        <v>31</v>
      </c>
      <c r="AX3905" s="14" t="s">
        <v>69</v>
      </c>
      <c r="AY3905" s="245" t="s">
        <v>212</v>
      </c>
    </row>
    <row r="3906" s="13" customFormat="1">
      <c r="A3906" s="13"/>
      <c r="B3906" s="224"/>
      <c r="C3906" s="225"/>
      <c r="D3906" s="226" t="s">
        <v>221</v>
      </c>
      <c r="E3906" s="227" t="s">
        <v>19</v>
      </c>
      <c r="F3906" s="228" t="s">
        <v>2210</v>
      </c>
      <c r="G3906" s="225"/>
      <c r="H3906" s="227" t="s">
        <v>19</v>
      </c>
      <c r="I3906" s="229"/>
      <c r="J3906" s="225"/>
      <c r="K3906" s="225"/>
      <c r="L3906" s="230"/>
      <c r="M3906" s="231"/>
      <c r="N3906" s="232"/>
      <c r="O3906" s="232"/>
      <c r="P3906" s="232"/>
      <c r="Q3906" s="232"/>
      <c r="R3906" s="232"/>
      <c r="S3906" s="232"/>
      <c r="T3906" s="233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34" t="s">
        <v>221</v>
      </c>
      <c r="AU3906" s="234" t="s">
        <v>78</v>
      </c>
      <c r="AV3906" s="13" t="s">
        <v>74</v>
      </c>
      <c r="AW3906" s="13" t="s">
        <v>31</v>
      </c>
      <c r="AX3906" s="13" t="s">
        <v>69</v>
      </c>
      <c r="AY3906" s="234" t="s">
        <v>212</v>
      </c>
    </row>
    <row r="3907" s="14" customFormat="1">
      <c r="A3907" s="14"/>
      <c r="B3907" s="235"/>
      <c r="C3907" s="236"/>
      <c r="D3907" s="226" t="s">
        <v>221</v>
      </c>
      <c r="E3907" s="237" t="s">
        <v>19</v>
      </c>
      <c r="F3907" s="238" t="s">
        <v>2160</v>
      </c>
      <c r="G3907" s="236"/>
      <c r="H3907" s="239">
        <v>8.7639999999999993</v>
      </c>
      <c r="I3907" s="240"/>
      <c r="J3907" s="236"/>
      <c r="K3907" s="236"/>
      <c r="L3907" s="241"/>
      <c r="M3907" s="242"/>
      <c r="N3907" s="243"/>
      <c r="O3907" s="243"/>
      <c r="P3907" s="243"/>
      <c r="Q3907" s="243"/>
      <c r="R3907" s="243"/>
      <c r="S3907" s="243"/>
      <c r="T3907" s="244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45" t="s">
        <v>221</v>
      </c>
      <c r="AU3907" s="245" t="s">
        <v>78</v>
      </c>
      <c r="AV3907" s="14" t="s">
        <v>78</v>
      </c>
      <c r="AW3907" s="14" t="s">
        <v>31</v>
      </c>
      <c r="AX3907" s="14" t="s">
        <v>69</v>
      </c>
      <c r="AY3907" s="245" t="s">
        <v>212</v>
      </c>
    </row>
    <row r="3908" s="13" customFormat="1">
      <c r="A3908" s="13"/>
      <c r="B3908" s="224"/>
      <c r="C3908" s="225"/>
      <c r="D3908" s="226" t="s">
        <v>221</v>
      </c>
      <c r="E3908" s="227" t="s">
        <v>19</v>
      </c>
      <c r="F3908" s="228" t="s">
        <v>296</v>
      </c>
      <c r="G3908" s="225"/>
      <c r="H3908" s="227" t="s">
        <v>19</v>
      </c>
      <c r="I3908" s="229"/>
      <c r="J3908" s="225"/>
      <c r="K3908" s="225"/>
      <c r="L3908" s="230"/>
      <c r="M3908" s="231"/>
      <c r="N3908" s="232"/>
      <c r="O3908" s="232"/>
      <c r="P3908" s="232"/>
      <c r="Q3908" s="232"/>
      <c r="R3908" s="232"/>
      <c r="S3908" s="232"/>
      <c r="T3908" s="23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34" t="s">
        <v>221</v>
      </c>
      <c r="AU3908" s="234" t="s">
        <v>78</v>
      </c>
      <c r="AV3908" s="13" t="s">
        <v>74</v>
      </c>
      <c r="AW3908" s="13" t="s">
        <v>31</v>
      </c>
      <c r="AX3908" s="13" t="s">
        <v>69</v>
      </c>
      <c r="AY3908" s="234" t="s">
        <v>212</v>
      </c>
    </row>
    <row r="3909" s="14" customFormat="1">
      <c r="A3909" s="14"/>
      <c r="B3909" s="235"/>
      <c r="C3909" s="236"/>
      <c r="D3909" s="226" t="s">
        <v>221</v>
      </c>
      <c r="E3909" s="237" t="s">
        <v>19</v>
      </c>
      <c r="F3909" s="238" t="s">
        <v>2156</v>
      </c>
      <c r="G3909" s="236"/>
      <c r="H3909" s="239">
        <v>-4.8380000000000001</v>
      </c>
      <c r="I3909" s="240"/>
      <c r="J3909" s="236"/>
      <c r="K3909" s="236"/>
      <c r="L3909" s="241"/>
      <c r="M3909" s="242"/>
      <c r="N3909" s="243"/>
      <c r="O3909" s="243"/>
      <c r="P3909" s="243"/>
      <c r="Q3909" s="243"/>
      <c r="R3909" s="243"/>
      <c r="S3909" s="243"/>
      <c r="T3909" s="244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45" t="s">
        <v>221</v>
      </c>
      <c r="AU3909" s="245" t="s">
        <v>78</v>
      </c>
      <c r="AV3909" s="14" t="s">
        <v>78</v>
      </c>
      <c r="AW3909" s="14" t="s">
        <v>31</v>
      </c>
      <c r="AX3909" s="14" t="s">
        <v>69</v>
      </c>
      <c r="AY3909" s="245" t="s">
        <v>212</v>
      </c>
    </row>
    <row r="3910" s="13" customFormat="1">
      <c r="A3910" s="13"/>
      <c r="B3910" s="224"/>
      <c r="C3910" s="225"/>
      <c r="D3910" s="226" t="s">
        <v>221</v>
      </c>
      <c r="E3910" s="227" t="s">
        <v>19</v>
      </c>
      <c r="F3910" s="228" t="s">
        <v>2211</v>
      </c>
      <c r="G3910" s="225"/>
      <c r="H3910" s="227" t="s">
        <v>19</v>
      </c>
      <c r="I3910" s="229"/>
      <c r="J3910" s="225"/>
      <c r="K3910" s="225"/>
      <c r="L3910" s="230"/>
      <c r="M3910" s="231"/>
      <c r="N3910" s="232"/>
      <c r="O3910" s="232"/>
      <c r="P3910" s="232"/>
      <c r="Q3910" s="232"/>
      <c r="R3910" s="232"/>
      <c r="S3910" s="232"/>
      <c r="T3910" s="23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34" t="s">
        <v>221</v>
      </c>
      <c r="AU3910" s="234" t="s">
        <v>78</v>
      </c>
      <c r="AV3910" s="13" t="s">
        <v>74</v>
      </c>
      <c r="AW3910" s="13" t="s">
        <v>31</v>
      </c>
      <c r="AX3910" s="13" t="s">
        <v>69</v>
      </c>
      <c r="AY3910" s="234" t="s">
        <v>212</v>
      </c>
    </row>
    <row r="3911" s="14" customFormat="1">
      <c r="A3911" s="14"/>
      <c r="B3911" s="235"/>
      <c r="C3911" s="236"/>
      <c r="D3911" s="226" t="s">
        <v>221</v>
      </c>
      <c r="E3911" s="237" t="s">
        <v>19</v>
      </c>
      <c r="F3911" s="238" t="s">
        <v>2158</v>
      </c>
      <c r="G3911" s="236"/>
      <c r="H3911" s="239">
        <v>8.7669999999999995</v>
      </c>
      <c r="I3911" s="240"/>
      <c r="J3911" s="236"/>
      <c r="K3911" s="236"/>
      <c r="L3911" s="241"/>
      <c r="M3911" s="242"/>
      <c r="N3911" s="243"/>
      <c r="O3911" s="243"/>
      <c r="P3911" s="243"/>
      <c r="Q3911" s="243"/>
      <c r="R3911" s="243"/>
      <c r="S3911" s="243"/>
      <c r="T3911" s="244"/>
      <c r="U3911" s="14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T3911" s="245" t="s">
        <v>221</v>
      </c>
      <c r="AU3911" s="245" t="s">
        <v>78</v>
      </c>
      <c r="AV3911" s="14" t="s">
        <v>78</v>
      </c>
      <c r="AW3911" s="14" t="s">
        <v>31</v>
      </c>
      <c r="AX3911" s="14" t="s">
        <v>69</v>
      </c>
      <c r="AY3911" s="245" t="s">
        <v>212</v>
      </c>
    </row>
    <row r="3912" s="13" customFormat="1">
      <c r="A3912" s="13"/>
      <c r="B3912" s="224"/>
      <c r="C3912" s="225"/>
      <c r="D3912" s="226" t="s">
        <v>221</v>
      </c>
      <c r="E3912" s="227" t="s">
        <v>19</v>
      </c>
      <c r="F3912" s="228" t="s">
        <v>296</v>
      </c>
      <c r="G3912" s="225"/>
      <c r="H3912" s="227" t="s">
        <v>19</v>
      </c>
      <c r="I3912" s="229"/>
      <c r="J3912" s="225"/>
      <c r="K3912" s="225"/>
      <c r="L3912" s="230"/>
      <c r="M3912" s="231"/>
      <c r="N3912" s="232"/>
      <c r="O3912" s="232"/>
      <c r="P3912" s="232"/>
      <c r="Q3912" s="232"/>
      <c r="R3912" s="232"/>
      <c r="S3912" s="232"/>
      <c r="T3912" s="23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34" t="s">
        <v>221</v>
      </c>
      <c r="AU3912" s="234" t="s">
        <v>78</v>
      </c>
      <c r="AV3912" s="13" t="s">
        <v>74</v>
      </c>
      <c r="AW3912" s="13" t="s">
        <v>31</v>
      </c>
      <c r="AX3912" s="13" t="s">
        <v>69</v>
      </c>
      <c r="AY3912" s="234" t="s">
        <v>212</v>
      </c>
    </row>
    <row r="3913" s="14" customFormat="1">
      <c r="A3913" s="14"/>
      <c r="B3913" s="235"/>
      <c r="C3913" s="236"/>
      <c r="D3913" s="226" t="s">
        <v>221</v>
      </c>
      <c r="E3913" s="237" t="s">
        <v>19</v>
      </c>
      <c r="F3913" s="238" t="s">
        <v>2156</v>
      </c>
      <c r="G3913" s="236"/>
      <c r="H3913" s="239">
        <v>-4.8380000000000001</v>
      </c>
      <c r="I3913" s="240"/>
      <c r="J3913" s="236"/>
      <c r="K3913" s="236"/>
      <c r="L3913" s="241"/>
      <c r="M3913" s="242"/>
      <c r="N3913" s="243"/>
      <c r="O3913" s="243"/>
      <c r="P3913" s="243"/>
      <c r="Q3913" s="243"/>
      <c r="R3913" s="243"/>
      <c r="S3913" s="243"/>
      <c r="T3913" s="244"/>
      <c r="U3913" s="14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T3913" s="245" t="s">
        <v>221</v>
      </c>
      <c r="AU3913" s="245" t="s">
        <v>78</v>
      </c>
      <c r="AV3913" s="14" t="s">
        <v>78</v>
      </c>
      <c r="AW3913" s="14" t="s">
        <v>31</v>
      </c>
      <c r="AX3913" s="14" t="s">
        <v>69</v>
      </c>
      <c r="AY3913" s="245" t="s">
        <v>212</v>
      </c>
    </row>
    <row r="3914" s="13" customFormat="1">
      <c r="A3914" s="13"/>
      <c r="B3914" s="224"/>
      <c r="C3914" s="225"/>
      <c r="D3914" s="226" t="s">
        <v>221</v>
      </c>
      <c r="E3914" s="227" t="s">
        <v>19</v>
      </c>
      <c r="F3914" s="228" t="s">
        <v>2212</v>
      </c>
      <c r="G3914" s="225"/>
      <c r="H3914" s="227" t="s">
        <v>19</v>
      </c>
      <c r="I3914" s="229"/>
      <c r="J3914" s="225"/>
      <c r="K3914" s="225"/>
      <c r="L3914" s="230"/>
      <c r="M3914" s="231"/>
      <c r="N3914" s="232"/>
      <c r="O3914" s="232"/>
      <c r="P3914" s="232"/>
      <c r="Q3914" s="232"/>
      <c r="R3914" s="232"/>
      <c r="S3914" s="232"/>
      <c r="T3914" s="233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34" t="s">
        <v>221</v>
      </c>
      <c r="AU3914" s="234" t="s">
        <v>78</v>
      </c>
      <c r="AV3914" s="13" t="s">
        <v>74</v>
      </c>
      <c r="AW3914" s="13" t="s">
        <v>31</v>
      </c>
      <c r="AX3914" s="13" t="s">
        <v>69</v>
      </c>
      <c r="AY3914" s="234" t="s">
        <v>212</v>
      </c>
    </row>
    <row r="3915" s="14" customFormat="1">
      <c r="A3915" s="14"/>
      <c r="B3915" s="235"/>
      <c r="C3915" s="236"/>
      <c r="D3915" s="226" t="s">
        <v>221</v>
      </c>
      <c r="E3915" s="237" t="s">
        <v>19</v>
      </c>
      <c r="F3915" s="238" t="s">
        <v>2163</v>
      </c>
      <c r="G3915" s="236"/>
      <c r="H3915" s="239">
        <v>8.3879999999999999</v>
      </c>
      <c r="I3915" s="240"/>
      <c r="J3915" s="236"/>
      <c r="K3915" s="236"/>
      <c r="L3915" s="241"/>
      <c r="M3915" s="242"/>
      <c r="N3915" s="243"/>
      <c r="O3915" s="243"/>
      <c r="P3915" s="243"/>
      <c r="Q3915" s="243"/>
      <c r="R3915" s="243"/>
      <c r="S3915" s="243"/>
      <c r="T3915" s="244"/>
      <c r="U3915" s="14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T3915" s="245" t="s">
        <v>221</v>
      </c>
      <c r="AU3915" s="245" t="s">
        <v>78</v>
      </c>
      <c r="AV3915" s="14" t="s">
        <v>78</v>
      </c>
      <c r="AW3915" s="14" t="s">
        <v>31</v>
      </c>
      <c r="AX3915" s="14" t="s">
        <v>69</v>
      </c>
      <c r="AY3915" s="245" t="s">
        <v>212</v>
      </c>
    </row>
    <row r="3916" s="13" customFormat="1">
      <c r="A3916" s="13"/>
      <c r="B3916" s="224"/>
      <c r="C3916" s="225"/>
      <c r="D3916" s="226" t="s">
        <v>221</v>
      </c>
      <c r="E3916" s="227" t="s">
        <v>19</v>
      </c>
      <c r="F3916" s="228" t="s">
        <v>296</v>
      </c>
      <c r="G3916" s="225"/>
      <c r="H3916" s="227" t="s">
        <v>19</v>
      </c>
      <c r="I3916" s="229"/>
      <c r="J3916" s="225"/>
      <c r="K3916" s="225"/>
      <c r="L3916" s="230"/>
      <c r="M3916" s="231"/>
      <c r="N3916" s="232"/>
      <c r="O3916" s="232"/>
      <c r="P3916" s="232"/>
      <c r="Q3916" s="232"/>
      <c r="R3916" s="232"/>
      <c r="S3916" s="232"/>
      <c r="T3916" s="23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34" t="s">
        <v>221</v>
      </c>
      <c r="AU3916" s="234" t="s">
        <v>78</v>
      </c>
      <c r="AV3916" s="13" t="s">
        <v>74</v>
      </c>
      <c r="AW3916" s="13" t="s">
        <v>31</v>
      </c>
      <c r="AX3916" s="13" t="s">
        <v>69</v>
      </c>
      <c r="AY3916" s="234" t="s">
        <v>212</v>
      </c>
    </row>
    <row r="3917" s="14" customFormat="1">
      <c r="A3917" s="14"/>
      <c r="B3917" s="235"/>
      <c r="C3917" s="236"/>
      <c r="D3917" s="226" t="s">
        <v>221</v>
      </c>
      <c r="E3917" s="237" t="s">
        <v>19</v>
      </c>
      <c r="F3917" s="238" t="s">
        <v>2156</v>
      </c>
      <c r="G3917" s="236"/>
      <c r="H3917" s="239">
        <v>-4.8380000000000001</v>
      </c>
      <c r="I3917" s="240"/>
      <c r="J3917" s="236"/>
      <c r="K3917" s="236"/>
      <c r="L3917" s="241"/>
      <c r="M3917" s="242"/>
      <c r="N3917" s="243"/>
      <c r="O3917" s="243"/>
      <c r="P3917" s="243"/>
      <c r="Q3917" s="243"/>
      <c r="R3917" s="243"/>
      <c r="S3917" s="243"/>
      <c r="T3917" s="244"/>
      <c r="U3917" s="14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T3917" s="245" t="s">
        <v>221</v>
      </c>
      <c r="AU3917" s="245" t="s">
        <v>78</v>
      </c>
      <c r="AV3917" s="14" t="s">
        <v>78</v>
      </c>
      <c r="AW3917" s="14" t="s">
        <v>31</v>
      </c>
      <c r="AX3917" s="14" t="s">
        <v>69</v>
      </c>
      <c r="AY3917" s="245" t="s">
        <v>212</v>
      </c>
    </row>
    <row r="3918" s="13" customFormat="1">
      <c r="A3918" s="13"/>
      <c r="B3918" s="224"/>
      <c r="C3918" s="225"/>
      <c r="D3918" s="226" t="s">
        <v>221</v>
      </c>
      <c r="E3918" s="227" t="s">
        <v>19</v>
      </c>
      <c r="F3918" s="228" t="s">
        <v>2213</v>
      </c>
      <c r="G3918" s="225"/>
      <c r="H3918" s="227" t="s">
        <v>19</v>
      </c>
      <c r="I3918" s="229"/>
      <c r="J3918" s="225"/>
      <c r="K3918" s="225"/>
      <c r="L3918" s="230"/>
      <c r="M3918" s="231"/>
      <c r="N3918" s="232"/>
      <c r="O3918" s="232"/>
      <c r="P3918" s="232"/>
      <c r="Q3918" s="232"/>
      <c r="R3918" s="232"/>
      <c r="S3918" s="232"/>
      <c r="T3918" s="23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34" t="s">
        <v>221</v>
      </c>
      <c r="AU3918" s="234" t="s">
        <v>78</v>
      </c>
      <c r="AV3918" s="13" t="s">
        <v>74</v>
      </c>
      <c r="AW3918" s="13" t="s">
        <v>31</v>
      </c>
      <c r="AX3918" s="13" t="s">
        <v>69</v>
      </c>
      <c r="AY3918" s="234" t="s">
        <v>212</v>
      </c>
    </row>
    <row r="3919" s="14" customFormat="1">
      <c r="A3919" s="14"/>
      <c r="B3919" s="235"/>
      <c r="C3919" s="236"/>
      <c r="D3919" s="226" t="s">
        <v>221</v>
      </c>
      <c r="E3919" s="237" t="s">
        <v>19</v>
      </c>
      <c r="F3919" s="238" t="s">
        <v>2165</v>
      </c>
      <c r="G3919" s="236"/>
      <c r="H3919" s="239">
        <v>9.8179999999999996</v>
      </c>
      <c r="I3919" s="240"/>
      <c r="J3919" s="236"/>
      <c r="K3919" s="236"/>
      <c r="L3919" s="241"/>
      <c r="M3919" s="242"/>
      <c r="N3919" s="243"/>
      <c r="O3919" s="243"/>
      <c r="P3919" s="243"/>
      <c r="Q3919" s="243"/>
      <c r="R3919" s="243"/>
      <c r="S3919" s="243"/>
      <c r="T3919" s="244"/>
      <c r="U3919" s="14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T3919" s="245" t="s">
        <v>221</v>
      </c>
      <c r="AU3919" s="245" t="s">
        <v>78</v>
      </c>
      <c r="AV3919" s="14" t="s">
        <v>78</v>
      </c>
      <c r="AW3919" s="14" t="s">
        <v>31</v>
      </c>
      <c r="AX3919" s="14" t="s">
        <v>69</v>
      </c>
      <c r="AY3919" s="245" t="s">
        <v>212</v>
      </c>
    </row>
    <row r="3920" s="13" customFormat="1">
      <c r="A3920" s="13"/>
      <c r="B3920" s="224"/>
      <c r="C3920" s="225"/>
      <c r="D3920" s="226" t="s">
        <v>221</v>
      </c>
      <c r="E3920" s="227" t="s">
        <v>19</v>
      </c>
      <c r="F3920" s="228" t="s">
        <v>296</v>
      </c>
      <c r="G3920" s="225"/>
      <c r="H3920" s="227" t="s">
        <v>19</v>
      </c>
      <c r="I3920" s="229"/>
      <c r="J3920" s="225"/>
      <c r="K3920" s="225"/>
      <c r="L3920" s="230"/>
      <c r="M3920" s="231"/>
      <c r="N3920" s="232"/>
      <c r="O3920" s="232"/>
      <c r="P3920" s="232"/>
      <c r="Q3920" s="232"/>
      <c r="R3920" s="232"/>
      <c r="S3920" s="232"/>
      <c r="T3920" s="233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34" t="s">
        <v>221</v>
      </c>
      <c r="AU3920" s="234" t="s">
        <v>78</v>
      </c>
      <c r="AV3920" s="13" t="s">
        <v>74</v>
      </c>
      <c r="AW3920" s="13" t="s">
        <v>31</v>
      </c>
      <c r="AX3920" s="13" t="s">
        <v>69</v>
      </c>
      <c r="AY3920" s="234" t="s">
        <v>212</v>
      </c>
    </row>
    <row r="3921" s="14" customFormat="1">
      <c r="A3921" s="14"/>
      <c r="B3921" s="235"/>
      <c r="C3921" s="236"/>
      <c r="D3921" s="226" t="s">
        <v>221</v>
      </c>
      <c r="E3921" s="237" t="s">
        <v>19</v>
      </c>
      <c r="F3921" s="238" t="s">
        <v>2156</v>
      </c>
      <c r="G3921" s="236"/>
      <c r="H3921" s="239">
        <v>-4.8380000000000001</v>
      </c>
      <c r="I3921" s="240"/>
      <c r="J3921" s="236"/>
      <c r="K3921" s="236"/>
      <c r="L3921" s="241"/>
      <c r="M3921" s="242"/>
      <c r="N3921" s="243"/>
      <c r="O3921" s="243"/>
      <c r="P3921" s="243"/>
      <c r="Q3921" s="243"/>
      <c r="R3921" s="243"/>
      <c r="S3921" s="243"/>
      <c r="T3921" s="24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T3921" s="245" t="s">
        <v>221</v>
      </c>
      <c r="AU3921" s="245" t="s">
        <v>78</v>
      </c>
      <c r="AV3921" s="14" t="s">
        <v>78</v>
      </c>
      <c r="AW3921" s="14" t="s">
        <v>31</v>
      </c>
      <c r="AX3921" s="14" t="s">
        <v>69</v>
      </c>
      <c r="AY3921" s="245" t="s">
        <v>212</v>
      </c>
    </row>
    <row r="3922" s="13" customFormat="1">
      <c r="A3922" s="13"/>
      <c r="B3922" s="224"/>
      <c r="C3922" s="225"/>
      <c r="D3922" s="226" t="s">
        <v>221</v>
      </c>
      <c r="E3922" s="227" t="s">
        <v>19</v>
      </c>
      <c r="F3922" s="228" t="s">
        <v>1250</v>
      </c>
      <c r="G3922" s="225"/>
      <c r="H3922" s="227" t="s">
        <v>19</v>
      </c>
      <c r="I3922" s="229"/>
      <c r="J3922" s="225"/>
      <c r="K3922" s="225"/>
      <c r="L3922" s="230"/>
      <c r="M3922" s="231"/>
      <c r="N3922" s="232"/>
      <c r="O3922" s="232"/>
      <c r="P3922" s="232"/>
      <c r="Q3922" s="232"/>
      <c r="R3922" s="232"/>
      <c r="S3922" s="232"/>
      <c r="T3922" s="23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34" t="s">
        <v>221</v>
      </c>
      <c r="AU3922" s="234" t="s">
        <v>78</v>
      </c>
      <c r="AV3922" s="13" t="s">
        <v>74</v>
      </c>
      <c r="AW3922" s="13" t="s">
        <v>31</v>
      </c>
      <c r="AX3922" s="13" t="s">
        <v>69</v>
      </c>
      <c r="AY3922" s="234" t="s">
        <v>212</v>
      </c>
    </row>
    <row r="3923" s="14" customFormat="1">
      <c r="A3923" s="14"/>
      <c r="B3923" s="235"/>
      <c r="C3923" s="236"/>
      <c r="D3923" s="226" t="s">
        <v>221</v>
      </c>
      <c r="E3923" s="237" t="s">
        <v>19</v>
      </c>
      <c r="F3923" s="238" t="s">
        <v>2166</v>
      </c>
      <c r="G3923" s="236"/>
      <c r="H3923" s="239">
        <v>14.85</v>
      </c>
      <c r="I3923" s="240"/>
      <c r="J3923" s="236"/>
      <c r="K3923" s="236"/>
      <c r="L3923" s="241"/>
      <c r="M3923" s="242"/>
      <c r="N3923" s="243"/>
      <c r="O3923" s="243"/>
      <c r="P3923" s="243"/>
      <c r="Q3923" s="243"/>
      <c r="R3923" s="243"/>
      <c r="S3923" s="243"/>
      <c r="T3923" s="24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T3923" s="245" t="s">
        <v>221</v>
      </c>
      <c r="AU3923" s="245" t="s">
        <v>78</v>
      </c>
      <c r="AV3923" s="14" t="s">
        <v>78</v>
      </c>
      <c r="AW3923" s="14" t="s">
        <v>31</v>
      </c>
      <c r="AX3923" s="14" t="s">
        <v>69</v>
      </c>
      <c r="AY3923" s="245" t="s">
        <v>212</v>
      </c>
    </row>
    <row r="3924" s="13" customFormat="1">
      <c r="A3924" s="13"/>
      <c r="B3924" s="224"/>
      <c r="C3924" s="225"/>
      <c r="D3924" s="226" t="s">
        <v>221</v>
      </c>
      <c r="E3924" s="227" t="s">
        <v>19</v>
      </c>
      <c r="F3924" s="228" t="s">
        <v>296</v>
      </c>
      <c r="G3924" s="225"/>
      <c r="H3924" s="227" t="s">
        <v>19</v>
      </c>
      <c r="I3924" s="229"/>
      <c r="J3924" s="225"/>
      <c r="K3924" s="225"/>
      <c r="L3924" s="230"/>
      <c r="M3924" s="231"/>
      <c r="N3924" s="232"/>
      <c r="O3924" s="232"/>
      <c r="P3924" s="232"/>
      <c r="Q3924" s="232"/>
      <c r="R3924" s="232"/>
      <c r="S3924" s="232"/>
      <c r="T3924" s="23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34" t="s">
        <v>221</v>
      </c>
      <c r="AU3924" s="234" t="s">
        <v>78</v>
      </c>
      <c r="AV3924" s="13" t="s">
        <v>74</v>
      </c>
      <c r="AW3924" s="13" t="s">
        <v>31</v>
      </c>
      <c r="AX3924" s="13" t="s">
        <v>69</v>
      </c>
      <c r="AY3924" s="234" t="s">
        <v>212</v>
      </c>
    </row>
    <row r="3925" s="14" customFormat="1">
      <c r="A3925" s="14"/>
      <c r="B3925" s="235"/>
      <c r="C3925" s="236"/>
      <c r="D3925" s="226" t="s">
        <v>221</v>
      </c>
      <c r="E3925" s="237" t="s">
        <v>19</v>
      </c>
      <c r="F3925" s="238" t="s">
        <v>2156</v>
      </c>
      <c r="G3925" s="236"/>
      <c r="H3925" s="239">
        <v>-4.8380000000000001</v>
      </c>
      <c r="I3925" s="240"/>
      <c r="J3925" s="236"/>
      <c r="K3925" s="236"/>
      <c r="L3925" s="241"/>
      <c r="M3925" s="242"/>
      <c r="N3925" s="243"/>
      <c r="O3925" s="243"/>
      <c r="P3925" s="243"/>
      <c r="Q3925" s="243"/>
      <c r="R3925" s="243"/>
      <c r="S3925" s="243"/>
      <c r="T3925" s="244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45" t="s">
        <v>221</v>
      </c>
      <c r="AU3925" s="245" t="s">
        <v>78</v>
      </c>
      <c r="AV3925" s="14" t="s">
        <v>78</v>
      </c>
      <c r="AW3925" s="14" t="s">
        <v>31</v>
      </c>
      <c r="AX3925" s="14" t="s">
        <v>69</v>
      </c>
      <c r="AY3925" s="245" t="s">
        <v>212</v>
      </c>
    </row>
    <row r="3926" s="13" customFormat="1">
      <c r="A3926" s="13"/>
      <c r="B3926" s="224"/>
      <c r="C3926" s="225"/>
      <c r="D3926" s="226" t="s">
        <v>221</v>
      </c>
      <c r="E3926" s="227" t="s">
        <v>19</v>
      </c>
      <c r="F3926" s="228" t="s">
        <v>2214</v>
      </c>
      <c r="G3926" s="225"/>
      <c r="H3926" s="227" t="s">
        <v>19</v>
      </c>
      <c r="I3926" s="229"/>
      <c r="J3926" s="225"/>
      <c r="K3926" s="225"/>
      <c r="L3926" s="230"/>
      <c r="M3926" s="231"/>
      <c r="N3926" s="232"/>
      <c r="O3926" s="232"/>
      <c r="P3926" s="232"/>
      <c r="Q3926" s="232"/>
      <c r="R3926" s="232"/>
      <c r="S3926" s="232"/>
      <c r="T3926" s="23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34" t="s">
        <v>221</v>
      </c>
      <c r="AU3926" s="234" t="s">
        <v>78</v>
      </c>
      <c r="AV3926" s="13" t="s">
        <v>74</v>
      </c>
      <c r="AW3926" s="13" t="s">
        <v>31</v>
      </c>
      <c r="AX3926" s="13" t="s">
        <v>69</v>
      </c>
      <c r="AY3926" s="234" t="s">
        <v>212</v>
      </c>
    </row>
    <row r="3927" s="14" customFormat="1">
      <c r="A3927" s="14"/>
      <c r="B3927" s="235"/>
      <c r="C3927" s="236"/>
      <c r="D3927" s="226" t="s">
        <v>221</v>
      </c>
      <c r="E3927" s="237" t="s">
        <v>19</v>
      </c>
      <c r="F3927" s="238" t="s">
        <v>1412</v>
      </c>
      <c r="G3927" s="236"/>
      <c r="H3927" s="239">
        <v>10.725</v>
      </c>
      <c r="I3927" s="240"/>
      <c r="J3927" s="236"/>
      <c r="K3927" s="236"/>
      <c r="L3927" s="241"/>
      <c r="M3927" s="242"/>
      <c r="N3927" s="243"/>
      <c r="O3927" s="243"/>
      <c r="P3927" s="243"/>
      <c r="Q3927" s="243"/>
      <c r="R3927" s="243"/>
      <c r="S3927" s="243"/>
      <c r="T3927" s="24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T3927" s="245" t="s">
        <v>221</v>
      </c>
      <c r="AU3927" s="245" t="s">
        <v>78</v>
      </c>
      <c r="AV3927" s="14" t="s">
        <v>78</v>
      </c>
      <c r="AW3927" s="14" t="s">
        <v>31</v>
      </c>
      <c r="AX3927" s="14" t="s">
        <v>69</v>
      </c>
      <c r="AY3927" s="245" t="s">
        <v>212</v>
      </c>
    </row>
    <row r="3928" s="13" customFormat="1">
      <c r="A3928" s="13"/>
      <c r="B3928" s="224"/>
      <c r="C3928" s="225"/>
      <c r="D3928" s="226" t="s">
        <v>221</v>
      </c>
      <c r="E3928" s="227" t="s">
        <v>19</v>
      </c>
      <c r="F3928" s="228" t="s">
        <v>2215</v>
      </c>
      <c r="G3928" s="225"/>
      <c r="H3928" s="227" t="s">
        <v>19</v>
      </c>
      <c r="I3928" s="229"/>
      <c r="J3928" s="225"/>
      <c r="K3928" s="225"/>
      <c r="L3928" s="230"/>
      <c r="M3928" s="231"/>
      <c r="N3928" s="232"/>
      <c r="O3928" s="232"/>
      <c r="P3928" s="232"/>
      <c r="Q3928" s="232"/>
      <c r="R3928" s="232"/>
      <c r="S3928" s="232"/>
      <c r="T3928" s="233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34" t="s">
        <v>221</v>
      </c>
      <c r="AU3928" s="234" t="s">
        <v>78</v>
      </c>
      <c r="AV3928" s="13" t="s">
        <v>74</v>
      </c>
      <c r="AW3928" s="13" t="s">
        <v>31</v>
      </c>
      <c r="AX3928" s="13" t="s">
        <v>69</v>
      </c>
      <c r="AY3928" s="234" t="s">
        <v>212</v>
      </c>
    </row>
    <row r="3929" s="14" customFormat="1">
      <c r="A3929" s="14"/>
      <c r="B3929" s="235"/>
      <c r="C3929" s="236"/>
      <c r="D3929" s="226" t="s">
        <v>221</v>
      </c>
      <c r="E3929" s="237" t="s">
        <v>19</v>
      </c>
      <c r="F3929" s="238" t="s">
        <v>2216</v>
      </c>
      <c r="G3929" s="236"/>
      <c r="H3929" s="239">
        <v>16.981000000000002</v>
      </c>
      <c r="I3929" s="240"/>
      <c r="J3929" s="236"/>
      <c r="K3929" s="236"/>
      <c r="L3929" s="241"/>
      <c r="M3929" s="242"/>
      <c r="N3929" s="243"/>
      <c r="O3929" s="243"/>
      <c r="P3929" s="243"/>
      <c r="Q3929" s="243"/>
      <c r="R3929" s="243"/>
      <c r="S3929" s="243"/>
      <c r="T3929" s="244"/>
      <c r="U3929" s="14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T3929" s="245" t="s">
        <v>221</v>
      </c>
      <c r="AU3929" s="245" t="s">
        <v>78</v>
      </c>
      <c r="AV3929" s="14" t="s">
        <v>78</v>
      </c>
      <c r="AW3929" s="14" t="s">
        <v>31</v>
      </c>
      <c r="AX3929" s="14" t="s">
        <v>69</v>
      </c>
      <c r="AY3929" s="245" t="s">
        <v>212</v>
      </c>
    </row>
    <row r="3930" s="13" customFormat="1">
      <c r="A3930" s="13"/>
      <c r="B3930" s="224"/>
      <c r="C3930" s="225"/>
      <c r="D3930" s="226" t="s">
        <v>221</v>
      </c>
      <c r="E3930" s="227" t="s">
        <v>19</v>
      </c>
      <c r="F3930" s="228" t="s">
        <v>296</v>
      </c>
      <c r="G3930" s="225"/>
      <c r="H3930" s="227" t="s">
        <v>19</v>
      </c>
      <c r="I3930" s="229"/>
      <c r="J3930" s="225"/>
      <c r="K3930" s="225"/>
      <c r="L3930" s="230"/>
      <c r="M3930" s="231"/>
      <c r="N3930" s="232"/>
      <c r="O3930" s="232"/>
      <c r="P3930" s="232"/>
      <c r="Q3930" s="232"/>
      <c r="R3930" s="232"/>
      <c r="S3930" s="232"/>
      <c r="T3930" s="233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34" t="s">
        <v>221</v>
      </c>
      <c r="AU3930" s="234" t="s">
        <v>78</v>
      </c>
      <c r="AV3930" s="13" t="s">
        <v>74</v>
      </c>
      <c r="AW3930" s="13" t="s">
        <v>31</v>
      </c>
      <c r="AX3930" s="13" t="s">
        <v>69</v>
      </c>
      <c r="AY3930" s="234" t="s">
        <v>212</v>
      </c>
    </row>
    <row r="3931" s="14" customFormat="1">
      <c r="A3931" s="14"/>
      <c r="B3931" s="235"/>
      <c r="C3931" s="236"/>
      <c r="D3931" s="226" t="s">
        <v>221</v>
      </c>
      <c r="E3931" s="237" t="s">
        <v>19</v>
      </c>
      <c r="F3931" s="238" t="s">
        <v>2217</v>
      </c>
      <c r="G3931" s="236"/>
      <c r="H3931" s="239">
        <v>-2.9900000000000002</v>
      </c>
      <c r="I3931" s="240"/>
      <c r="J3931" s="236"/>
      <c r="K3931" s="236"/>
      <c r="L3931" s="241"/>
      <c r="M3931" s="242"/>
      <c r="N3931" s="243"/>
      <c r="O3931" s="243"/>
      <c r="P3931" s="243"/>
      <c r="Q3931" s="243"/>
      <c r="R3931" s="243"/>
      <c r="S3931" s="243"/>
      <c r="T3931" s="244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T3931" s="245" t="s">
        <v>221</v>
      </c>
      <c r="AU3931" s="245" t="s">
        <v>78</v>
      </c>
      <c r="AV3931" s="14" t="s">
        <v>78</v>
      </c>
      <c r="AW3931" s="14" t="s">
        <v>31</v>
      </c>
      <c r="AX3931" s="14" t="s">
        <v>69</v>
      </c>
      <c r="AY3931" s="245" t="s">
        <v>212</v>
      </c>
    </row>
    <row r="3932" s="13" customFormat="1">
      <c r="A3932" s="13"/>
      <c r="B3932" s="224"/>
      <c r="C3932" s="225"/>
      <c r="D3932" s="226" t="s">
        <v>221</v>
      </c>
      <c r="E3932" s="227" t="s">
        <v>19</v>
      </c>
      <c r="F3932" s="228" t="s">
        <v>2218</v>
      </c>
      <c r="G3932" s="225"/>
      <c r="H3932" s="227" t="s">
        <v>19</v>
      </c>
      <c r="I3932" s="229"/>
      <c r="J3932" s="225"/>
      <c r="K3932" s="225"/>
      <c r="L3932" s="230"/>
      <c r="M3932" s="231"/>
      <c r="N3932" s="232"/>
      <c r="O3932" s="232"/>
      <c r="P3932" s="232"/>
      <c r="Q3932" s="232"/>
      <c r="R3932" s="232"/>
      <c r="S3932" s="232"/>
      <c r="T3932" s="23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34" t="s">
        <v>221</v>
      </c>
      <c r="AU3932" s="234" t="s">
        <v>78</v>
      </c>
      <c r="AV3932" s="13" t="s">
        <v>74</v>
      </c>
      <c r="AW3932" s="13" t="s">
        <v>31</v>
      </c>
      <c r="AX3932" s="13" t="s">
        <v>69</v>
      </c>
      <c r="AY3932" s="234" t="s">
        <v>212</v>
      </c>
    </row>
    <row r="3933" s="14" customFormat="1">
      <c r="A3933" s="14"/>
      <c r="B3933" s="235"/>
      <c r="C3933" s="236"/>
      <c r="D3933" s="226" t="s">
        <v>221</v>
      </c>
      <c r="E3933" s="237" t="s">
        <v>19</v>
      </c>
      <c r="F3933" s="238" t="s">
        <v>2171</v>
      </c>
      <c r="G3933" s="236"/>
      <c r="H3933" s="239">
        <v>17.463000000000001</v>
      </c>
      <c r="I3933" s="240"/>
      <c r="J3933" s="236"/>
      <c r="K3933" s="236"/>
      <c r="L3933" s="241"/>
      <c r="M3933" s="242"/>
      <c r="N3933" s="243"/>
      <c r="O3933" s="243"/>
      <c r="P3933" s="243"/>
      <c r="Q3933" s="243"/>
      <c r="R3933" s="243"/>
      <c r="S3933" s="243"/>
      <c r="T3933" s="244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T3933" s="245" t="s">
        <v>221</v>
      </c>
      <c r="AU3933" s="245" t="s">
        <v>78</v>
      </c>
      <c r="AV3933" s="14" t="s">
        <v>78</v>
      </c>
      <c r="AW3933" s="14" t="s">
        <v>31</v>
      </c>
      <c r="AX3933" s="14" t="s">
        <v>69</v>
      </c>
      <c r="AY3933" s="245" t="s">
        <v>212</v>
      </c>
    </row>
    <row r="3934" s="13" customFormat="1">
      <c r="A3934" s="13"/>
      <c r="B3934" s="224"/>
      <c r="C3934" s="225"/>
      <c r="D3934" s="226" t="s">
        <v>221</v>
      </c>
      <c r="E3934" s="227" t="s">
        <v>19</v>
      </c>
      <c r="F3934" s="228" t="s">
        <v>296</v>
      </c>
      <c r="G3934" s="225"/>
      <c r="H3934" s="227" t="s">
        <v>19</v>
      </c>
      <c r="I3934" s="229"/>
      <c r="J3934" s="225"/>
      <c r="K3934" s="225"/>
      <c r="L3934" s="230"/>
      <c r="M3934" s="231"/>
      <c r="N3934" s="232"/>
      <c r="O3934" s="232"/>
      <c r="P3934" s="232"/>
      <c r="Q3934" s="232"/>
      <c r="R3934" s="232"/>
      <c r="S3934" s="232"/>
      <c r="T3934" s="23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34" t="s">
        <v>221</v>
      </c>
      <c r="AU3934" s="234" t="s">
        <v>78</v>
      </c>
      <c r="AV3934" s="13" t="s">
        <v>74</v>
      </c>
      <c r="AW3934" s="13" t="s">
        <v>31</v>
      </c>
      <c r="AX3934" s="13" t="s">
        <v>69</v>
      </c>
      <c r="AY3934" s="234" t="s">
        <v>212</v>
      </c>
    </row>
    <row r="3935" s="14" customFormat="1">
      <c r="A3935" s="14"/>
      <c r="B3935" s="235"/>
      <c r="C3935" s="236"/>
      <c r="D3935" s="226" t="s">
        <v>221</v>
      </c>
      <c r="E3935" s="237" t="s">
        <v>19</v>
      </c>
      <c r="F3935" s="238" t="s">
        <v>2217</v>
      </c>
      <c r="G3935" s="236"/>
      <c r="H3935" s="239">
        <v>-2.9900000000000002</v>
      </c>
      <c r="I3935" s="240"/>
      <c r="J3935" s="236"/>
      <c r="K3935" s="236"/>
      <c r="L3935" s="241"/>
      <c r="M3935" s="242"/>
      <c r="N3935" s="243"/>
      <c r="O3935" s="243"/>
      <c r="P3935" s="243"/>
      <c r="Q3935" s="243"/>
      <c r="R3935" s="243"/>
      <c r="S3935" s="243"/>
      <c r="T3935" s="244"/>
      <c r="U3935" s="14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T3935" s="245" t="s">
        <v>221</v>
      </c>
      <c r="AU3935" s="245" t="s">
        <v>78</v>
      </c>
      <c r="AV3935" s="14" t="s">
        <v>78</v>
      </c>
      <c r="AW3935" s="14" t="s">
        <v>31</v>
      </c>
      <c r="AX3935" s="14" t="s">
        <v>69</v>
      </c>
      <c r="AY3935" s="245" t="s">
        <v>212</v>
      </c>
    </row>
    <row r="3936" s="13" customFormat="1">
      <c r="A3936" s="13"/>
      <c r="B3936" s="224"/>
      <c r="C3936" s="225"/>
      <c r="D3936" s="226" t="s">
        <v>221</v>
      </c>
      <c r="E3936" s="227" t="s">
        <v>19</v>
      </c>
      <c r="F3936" s="228" t="s">
        <v>2219</v>
      </c>
      <c r="G3936" s="225"/>
      <c r="H3936" s="227" t="s">
        <v>19</v>
      </c>
      <c r="I3936" s="229"/>
      <c r="J3936" s="225"/>
      <c r="K3936" s="225"/>
      <c r="L3936" s="230"/>
      <c r="M3936" s="231"/>
      <c r="N3936" s="232"/>
      <c r="O3936" s="232"/>
      <c r="P3936" s="232"/>
      <c r="Q3936" s="232"/>
      <c r="R3936" s="232"/>
      <c r="S3936" s="232"/>
      <c r="T3936" s="233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34" t="s">
        <v>221</v>
      </c>
      <c r="AU3936" s="234" t="s">
        <v>78</v>
      </c>
      <c r="AV3936" s="13" t="s">
        <v>74</v>
      </c>
      <c r="AW3936" s="13" t="s">
        <v>31</v>
      </c>
      <c r="AX3936" s="13" t="s">
        <v>69</v>
      </c>
      <c r="AY3936" s="234" t="s">
        <v>212</v>
      </c>
    </row>
    <row r="3937" s="14" customFormat="1">
      <c r="A3937" s="14"/>
      <c r="B3937" s="235"/>
      <c r="C3937" s="236"/>
      <c r="D3937" s="226" t="s">
        <v>221</v>
      </c>
      <c r="E3937" s="237" t="s">
        <v>19</v>
      </c>
      <c r="F3937" s="238" t="s">
        <v>2173</v>
      </c>
      <c r="G3937" s="236"/>
      <c r="H3937" s="239">
        <v>8.4559999999999995</v>
      </c>
      <c r="I3937" s="240"/>
      <c r="J3937" s="236"/>
      <c r="K3937" s="236"/>
      <c r="L3937" s="241"/>
      <c r="M3937" s="242"/>
      <c r="N3937" s="243"/>
      <c r="O3937" s="243"/>
      <c r="P3937" s="243"/>
      <c r="Q3937" s="243"/>
      <c r="R3937" s="243"/>
      <c r="S3937" s="243"/>
      <c r="T3937" s="24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45" t="s">
        <v>221</v>
      </c>
      <c r="AU3937" s="245" t="s">
        <v>78</v>
      </c>
      <c r="AV3937" s="14" t="s">
        <v>78</v>
      </c>
      <c r="AW3937" s="14" t="s">
        <v>31</v>
      </c>
      <c r="AX3937" s="14" t="s">
        <v>69</v>
      </c>
      <c r="AY3937" s="245" t="s">
        <v>212</v>
      </c>
    </row>
    <row r="3938" s="13" customFormat="1">
      <c r="A3938" s="13"/>
      <c r="B3938" s="224"/>
      <c r="C3938" s="225"/>
      <c r="D3938" s="226" t="s">
        <v>221</v>
      </c>
      <c r="E3938" s="227" t="s">
        <v>19</v>
      </c>
      <c r="F3938" s="228" t="s">
        <v>296</v>
      </c>
      <c r="G3938" s="225"/>
      <c r="H3938" s="227" t="s">
        <v>19</v>
      </c>
      <c r="I3938" s="229"/>
      <c r="J3938" s="225"/>
      <c r="K3938" s="225"/>
      <c r="L3938" s="230"/>
      <c r="M3938" s="231"/>
      <c r="N3938" s="232"/>
      <c r="O3938" s="232"/>
      <c r="P3938" s="232"/>
      <c r="Q3938" s="232"/>
      <c r="R3938" s="232"/>
      <c r="S3938" s="232"/>
      <c r="T3938" s="23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34" t="s">
        <v>221</v>
      </c>
      <c r="AU3938" s="234" t="s">
        <v>78</v>
      </c>
      <c r="AV3938" s="13" t="s">
        <v>74</v>
      </c>
      <c r="AW3938" s="13" t="s">
        <v>31</v>
      </c>
      <c r="AX3938" s="13" t="s">
        <v>69</v>
      </c>
      <c r="AY3938" s="234" t="s">
        <v>212</v>
      </c>
    </row>
    <row r="3939" s="14" customFormat="1">
      <c r="A3939" s="14"/>
      <c r="B3939" s="235"/>
      <c r="C3939" s="236"/>
      <c r="D3939" s="226" t="s">
        <v>221</v>
      </c>
      <c r="E3939" s="237" t="s">
        <v>19</v>
      </c>
      <c r="F3939" s="238" t="s">
        <v>2204</v>
      </c>
      <c r="G3939" s="236"/>
      <c r="H3939" s="239">
        <v>-1.4950000000000001</v>
      </c>
      <c r="I3939" s="240"/>
      <c r="J3939" s="236"/>
      <c r="K3939" s="236"/>
      <c r="L3939" s="241"/>
      <c r="M3939" s="242"/>
      <c r="N3939" s="243"/>
      <c r="O3939" s="243"/>
      <c r="P3939" s="243"/>
      <c r="Q3939" s="243"/>
      <c r="R3939" s="243"/>
      <c r="S3939" s="243"/>
      <c r="T3939" s="244"/>
      <c r="U3939" s="14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T3939" s="245" t="s">
        <v>221</v>
      </c>
      <c r="AU3939" s="245" t="s">
        <v>78</v>
      </c>
      <c r="AV3939" s="14" t="s">
        <v>78</v>
      </c>
      <c r="AW3939" s="14" t="s">
        <v>31</v>
      </c>
      <c r="AX3939" s="14" t="s">
        <v>69</v>
      </c>
      <c r="AY3939" s="245" t="s">
        <v>212</v>
      </c>
    </row>
    <row r="3940" s="13" customFormat="1">
      <c r="A3940" s="13"/>
      <c r="B3940" s="224"/>
      <c r="C3940" s="225"/>
      <c r="D3940" s="226" t="s">
        <v>221</v>
      </c>
      <c r="E3940" s="227" t="s">
        <v>19</v>
      </c>
      <c r="F3940" s="228" t="s">
        <v>2220</v>
      </c>
      <c r="G3940" s="225"/>
      <c r="H3940" s="227" t="s">
        <v>19</v>
      </c>
      <c r="I3940" s="229"/>
      <c r="J3940" s="225"/>
      <c r="K3940" s="225"/>
      <c r="L3940" s="230"/>
      <c r="M3940" s="231"/>
      <c r="N3940" s="232"/>
      <c r="O3940" s="232"/>
      <c r="P3940" s="232"/>
      <c r="Q3940" s="232"/>
      <c r="R3940" s="232"/>
      <c r="S3940" s="232"/>
      <c r="T3940" s="233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34" t="s">
        <v>221</v>
      </c>
      <c r="AU3940" s="234" t="s">
        <v>78</v>
      </c>
      <c r="AV3940" s="13" t="s">
        <v>74</v>
      </c>
      <c r="AW3940" s="13" t="s">
        <v>31</v>
      </c>
      <c r="AX3940" s="13" t="s">
        <v>69</v>
      </c>
      <c r="AY3940" s="234" t="s">
        <v>212</v>
      </c>
    </row>
    <row r="3941" s="14" customFormat="1">
      <c r="A3941" s="14"/>
      <c r="B3941" s="235"/>
      <c r="C3941" s="236"/>
      <c r="D3941" s="226" t="s">
        <v>221</v>
      </c>
      <c r="E3941" s="237" t="s">
        <v>19</v>
      </c>
      <c r="F3941" s="238" t="s">
        <v>2221</v>
      </c>
      <c r="G3941" s="236"/>
      <c r="H3941" s="239">
        <v>10.689</v>
      </c>
      <c r="I3941" s="240"/>
      <c r="J3941" s="236"/>
      <c r="K3941" s="236"/>
      <c r="L3941" s="241"/>
      <c r="M3941" s="242"/>
      <c r="N3941" s="243"/>
      <c r="O3941" s="243"/>
      <c r="P3941" s="243"/>
      <c r="Q3941" s="243"/>
      <c r="R3941" s="243"/>
      <c r="S3941" s="243"/>
      <c r="T3941" s="244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45" t="s">
        <v>221</v>
      </c>
      <c r="AU3941" s="245" t="s">
        <v>78</v>
      </c>
      <c r="AV3941" s="14" t="s">
        <v>78</v>
      </c>
      <c r="AW3941" s="14" t="s">
        <v>31</v>
      </c>
      <c r="AX3941" s="14" t="s">
        <v>69</v>
      </c>
      <c r="AY3941" s="245" t="s">
        <v>212</v>
      </c>
    </row>
    <row r="3942" s="13" customFormat="1">
      <c r="A3942" s="13"/>
      <c r="B3942" s="224"/>
      <c r="C3942" s="225"/>
      <c r="D3942" s="226" t="s">
        <v>221</v>
      </c>
      <c r="E3942" s="227" t="s">
        <v>19</v>
      </c>
      <c r="F3942" s="228" t="s">
        <v>296</v>
      </c>
      <c r="G3942" s="225"/>
      <c r="H3942" s="227" t="s">
        <v>19</v>
      </c>
      <c r="I3942" s="229"/>
      <c r="J3942" s="225"/>
      <c r="K3942" s="225"/>
      <c r="L3942" s="230"/>
      <c r="M3942" s="231"/>
      <c r="N3942" s="232"/>
      <c r="O3942" s="232"/>
      <c r="P3942" s="232"/>
      <c r="Q3942" s="232"/>
      <c r="R3942" s="232"/>
      <c r="S3942" s="232"/>
      <c r="T3942" s="23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34" t="s">
        <v>221</v>
      </c>
      <c r="AU3942" s="234" t="s">
        <v>78</v>
      </c>
      <c r="AV3942" s="13" t="s">
        <v>74</v>
      </c>
      <c r="AW3942" s="13" t="s">
        <v>31</v>
      </c>
      <c r="AX3942" s="13" t="s">
        <v>69</v>
      </c>
      <c r="AY3942" s="234" t="s">
        <v>212</v>
      </c>
    </row>
    <row r="3943" s="14" customFormat="1">
      <c r="A3943" s="14"/>
      <c r="B3943" s="235"/>
      <c r="C3943" s="236"/>
      <c r="D3943" s="226" t="s">
        <v>221</v>
      </c>
      <c r="E3943" s="237" t="s">
        <v>19</v>
      </c>
      <c r="F3943" s="238" t="s">
        <v>639</v>
      </c>
      <c r="G3943" s="236"/>
      <c r="H3943" s="239">
        <v>-5.0629999999999997</v>
      </c>
      <c r="I3943" s="240"/>
      <c r="J3943" s="236"/>
      <c r="K3943" s="236"/>
      <c r="L3943" s="241"/>
      <c r="M3943" s="242"/>
      <c r="N3943" s="243"/>
      <c r="O3943" s="243"/>
      <c r="P3943" s="243"/>
      <c r="Q3943" s="243"/>
      <c r="R3943" s="243"/>
      <c r="S3943" s="243"/>
      <c r="T3943" s="24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T3943" s="245" t="s">
        <v>221</v>
      </c>
      <c r="AU3943" s="245" t="s">
        <v>78</v>
      </c>
      <c r="AV3943" s="14" t="s">
        <v>78</v>
      </c>
      <c r="AW3943" s="14" t="s">
        <v>31</v>
      </c>
      <c r="AX3943" s="14" t="s">
        <v>69</v>
      </c>
      <c r="AY3943" s="245" t="s">
        <v>212</v>
      </c>
    </row>
    <row r="3944" s="13" customFormat="1">
      <c r="A3944" s="13"/>
      <c r="B3944" s="224"/>
      <c r="C3944" s="225"/>
      <c r="D3944" s="226" t="s">
        <v>221</v>
      </c>
      <c r="E3944" s="227" t="s">
        <v>19</v>
      </c>
      <c r="F3944" s="228" t="s">
        <v>2222</v>
      </c>
      <c r="G3944" s="225"/>
      <c r="H3944" s="227" t="s">
        <v>19</v>
      </c>
      <c r="I3944" s="229"/>
      <c r="J3944" s="225"/>
      <c r="K3944" s="225"/>
      <c r="L3944" s="230"/>
      <c r="M3944" s="231"/>
      <c r="N3944" s="232"/>
      <c r="O3944" s="232"/>
      <c r="P3944" s="232"/>
      <c r="Q3944" s="232"/>
      <c r="R3944" s="232"/>
      <c r="S3944" s="232"/>
      <c r="T3944" s="23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34" t="s">
        <v>221</v>
      </c>
      <c r="AU3944" s="234" t="s">
        <v>78</v>
      </c>
      <c r="AV3944" s="13" t="s">
        <v>74</v>
      </c>
      <c r="AW3944" s="13" t="s">
        <v>31</v>
      </c>
      <c r="AX3944" s="13" t="s">
        <v>69</v>
      </c>
      <c r="AY3944" s="234" t="s">
        <v>212</v>
      </c>
    </row>
    <row r="3945" s="14" customFormat="1">
      <c r="A3945" s="14"/>
      <c r="B3945" s="235"/>
      <c r="C3945" s="236"/>
      <c r="D3945" s="226" t="s">
        <v>221</v>
      </c>
      <c r="E3945" s="237" t="s">
        <v>19</v>
      </c>
      <c r="F3945" s="238" t="s">
        <v>2178</v>
      </c>
      <c r="G3945" s="236"/>
      <c r="H3945" s="239">
        <v>10.313000000000001</v>
      </c>
      <c r="I3945" s="240"/>
      <c r="J3945" s="236"/>
      <c r="K3945" s="236"/>
      <c r="L3945" s="241"/>
      <c r="M3945" s="242"/>
      <c r="N3945" s="243"/>
      <c r="O3945" s="243"/>
      <c r="P3945" s="243"/>
      <c r="Q3945" s="243"/>
      <c r="R3945" s="243"/>
      <c r="S3945" s="243"/>
      <c r="T3945" s="244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45" t="s">
        <v>221</v>
      </c>
      <c r="AU3945" s="245" t="s">
        <v>78</v>
      </c>
      <c r="AV3945" s="14" t="s">
        <v>78</v>
      </c>
      <c r="AW3945" s="14" t="s">
        <v>31</v>
      </c>
      <c r="AX3945" s="14" t="s">
        <v>69</v>
      </c>
      <c r="AY3945" s="245" t="s">
        <v>212</v>
      </c>
    </row>
    <row r="3946" s="13" customFormat="1">
      <c r="A3946" s="13"/>
      <c r="B3946" s="224"/>
      <c r="C3946" s="225"/>
      <c r="D3946" s="226" t="s">
        <v>221</v>
      </c>
      <c r="E3946" s="227" t="s">
        <v>19</v>
      </c>
      <c r="F3946" s="228" t="s">
        <v>296</v>
      </c>
      <c r="G3946" s="225"/>
      <c r="H3946" s="227" t="s">
        <v>19</v>
      </c>
      <c r="I3946" s="229"/>
      <c r="J3946" s="225"/>
      <c r="K3946" s="225"/>
      <c r="L3946" s="230"/>
      <c r="M3946" s="231"/>
      <c r="N3946" s="232"/>
      <c r="O3946" s="232"/>
      <c r="P3946" s="232"/>
      <c r="Q3946" s="232"/>
      <c r="R3946" s="232"/>
      <c r="S3946" s="232"/>
      <c r="T3946" s="23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34" t="s">
        <v>221</v>
      </c>
      <c r="AU3946" s="234" t="s">
        <v>78</v>
      </c>
      <c r="AV3946" s="13" t="s">
        <v>74</v>
      </c>
      <c r="AW3946" s="13" t="s">
        <v>31</v>
      </c>
      <c r="AX3946" s="13" t="s">
        <v>69</v>
      </c>
      <c r="AY3946" s="234" t="s">
        <v>212</v>
      </c>
    </row>
    <row r="3947" s="14" customFormat="1">
      <c r="A3947" s="14"/>
      <c r="B3947" s="235"/>
      <c r="C3947" s="236"/>
      <c r="D3947" s="226" t="s">
        <v>221</v>
      </c>
      <c r="E3947" s="237" t="s">
        <v>19</v>
      </c>
      <c r="F3947" s="238" t="s">
        <v>2185</v>
      </c>
      <c r="G3947" s="236"/>
      <c r="H3947" s="239">
        <v>-5.4829999999999997</v>
      </c>
      <c r="I3947" s="240"/>
      <c r="J3947" s="236"/>
      <c r="K3947" s="236"/>
      <c r="L3947" s="241"/>
      <c r="M3947" s="242"/>
      <c r="N3947" s="243"/>
      <c r="O3947" s="243"/>
      <c r="P3947" s="243"/>
      <c r="Q3947" s="243"/>
      <c r="R3947" s="243"/>
      <c r="S3947" s="243"/>
      <c r="T3947" s="244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45" t="s">
        <v>221</v>
      </c>
      <c r="AU3947" s="245" t="s">
        <v>78</v>
      </c>
      <c r="AV3947" s="14" t="s">
        <v>78</v>
      </c>
      <c r="AW3947" s="14" t="s">
        <v>31</v>
      </c>
      <c r="AX3947" s="14" t="s">
        <v>69</v>
      </c>
      <c r="AY3947" s="245" t="s">
        <v>212</v>
      </c>
    </row>
    <row r="3948" s="13" customFormat="1">
      <c r="A3948" s="13"/>
      <c r="B3948" s="224"/>
      <c r="C3948" s="225"/>
      <c r="D3948" s="226" t="s">
        <v>221</v>
      </c>
      <c r="E3948" s="227" t="s">
        <v>19</v>
      </c>
      <c r="F3948" s="228" t="s">
        <v>2223</v>
      </c>
      <c r="G3948" s="225"/>
      <c r="H3948" s="227" t="s">
        <v>19</v>
      </c>
      <c r="I3948" s="229"/>
      <c r="J3948" s="225"/>
      <c r="K3948" s="225"/>
      <c r="L3948" s="230"/>
      <c r="M3948" s="231"/>
      <c r="N3948" s="232"/>
      <c r="O3948" s="232"/>
      <c r="P3948" s="232"/>
      <c r="Q3948" s="232"/>
      <c r="R3948" s="232"/>
      <c r="S3948" s="232"/>
      <c r="T3948" s="23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34" t="s">
        <v>221</v>
      </c>
      <c r="AU3948" s="234" t="s">
        <v>78</v>
      </c>
      <c r="AV3948" s="13" t="s">
        <v>74</v>
      </c>
      <c r="AW3948" s="13" t="s">
        <v>31</v>
      </c>
      <c r="AX3948" s="13" t="s">
        <v>69</v>
      </c>
      <c r="AY3948" s="234" t="s">
        <v>212</v>
      </c>
    </row>
    <row r="3949" s="14" customFormat="1">
      <c r="A3949" s="14"/>
      <c r="B3949" s="235"/>
      <c r="C3949" s="236"/>
      <c r="D3949" s="226" t="s">
        <v>221</v>
      </c>
      <c r="E3949" s="237" t="s">
        <v>19</v>
      </c>
      <c r="F3949" s="238" t="s">
        <v>2178</v>
      </c>
      <c r="G3949" s="236"/>
      <c r="H3949" s="239">
        <v>10.313000000000001</v>
      </c>
      <c r="I3949" s="240"/>
      <c r="J3949" s="236"/>
      <c r="K3949" s="236"/>
      <c r="L3949" s="241"/>
      <c r="M3949" s="242"/>
      <c r="N3949" s="243"/>
      <c r="O3949" s="243"/>
      <c r="P3949" s="243"/>
      <c r="Q3949" s="243"/>
      <c r="R3949" s="243"/>
      <c r="S3949" s="243"/>
      <c r="T3949" s="24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45" t="s">
        <v>221</v>
      </c>
      <c r="AU3949" s="245" t="s">
        <v>78</v>
      </c>
      <c r="AV3949" s="14" t="s">
        <v>78</v>
      </c>
      <c r="AW3949" s="14" t="s">
        <v>31</v>
      </c>
      <c r="AX3949" s="14" t="s">
        <v>69</v>
      </c>
      <c r="AY3949" s="245" t="s">
        <v>212</v>
      </c>
    </row>
    <row r="3950" s="13" customFormat="1">
      <c r="A3950" s="13"/>
      <c r="B3950" s="224"/>
      <c r="C3950" s="225"/>
      <c r="D3950" s="226" t="s">
        <v>221</v>
      </c>
      <c r="E3950" s="227" t="s">
        <v>19</v>
      </c>
      <c r="F3950" s="228" t="s">
        <v>296</v>
      </c>
      <c r="G3950" s="225"/>
      <c r="H3950" s="227" t="s">
        <v>19</v>
      </c>
      <c r="I3950" s="229"/>
      <c r="J3950" s="225"/>
      <c r="K3950" s="225"/>
      <c r="L3950" s="230"/>
      <c r="M3950" s="231"/>
      <c r="N3950" s="232"/>
      <c r="O3950" s="232"/>
      <c r="P3950" s="232"/>
      <c r="Q3950" s="232"/>
      <c r="R3950" s="232"/>
      <c r="S3950" s="232"/>
      <c r="T3950" s="233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34" t="s">
        <v>221</v>
      </c>
      <c r="AU3950" s="234" t="s">
        <v>78</v>
      </c>
      <c r="AV3950" s="13" t="s">
        <v>74</v>
      </c>
      <c r="AW3950" s="13" t="s">
        <v>31</v>
      </c>
      <c r="AX3950" s="13" t="s">
        <v>69</v>
      </c>
      <c r="AY3950" s="234" t="s">
        <v>212</v>
      </c>
    </row>
    <row r="3951" s="14" customFormat="1">
      <c r="A3951" s="14"/>
      <c r="B3951" s="235"/>
      <c r="C3951" s="236"/>
      <c r="D3951" s="226" t="s">
        <v>221</v>
      </c>
      <c r="E3951" s="237" t="s">
        <v>19</v>
      </c>
      <c r="F3951" s="238" t="s">
        <v>2185</v>
      </c>
      <c r="G3951" s="236"/>
      <c r="H3951" s="239">
        <v>-5.4829999999999997</v>
      </c>
      <c r="I3951" s="240"/>
      <c r="J3951" s="236"/>
      <c r="K3951" s="236"/>
      <c r="L3951" s="241"/>
      <c r="M3951" s="242"/>
      <c r="N3951" s="243"/>
      <c r="O3951" s="243"/>
      <c r="P3951" s="243"/>
      <c r="Q3951" s="243"/>
      <c r="R3951" s="243"/>
      <c r="S3951" s="243"/>
      <c r="T3951" s="244"/>
      <c r="U3951" s="14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T3951" s="245" t="s">
        <v>221</v>
      </c>
      <c r="AU3951" s="245" t="s">
        <v>78</v>
      </c>
      <c r="AV3951" s="14" t="s">
        <v>78</v>
      </c>
      <c r="AW3951" s="14" t="s">
        <v>31</v>
      </c>
      <c r="AX3951" s="14" t="s">
        <v>69</v>
      </c>
      <c r="AY3951" s="245" t="s">
        <v>212</v>
      </c>
    </row>
    <row r="3952" s="13" customFormat="1">
      <c r="A3952" s="13"/>
      <c r="B3952" s="224"/>
      <c r="C3952" s="225"/>
      <c r="D3952" s="226" t="s">
        <v>221</v>
      </c>
      <c r="E3952" s="227" t="s">
        <v>19</v>
      </c>
      <c r="F3952" s="228" t="s">
        <v>2224</v>
      </c>
      <c r="G3952" s="225"/>
      <c r="H3952" s="227" t="s">
        <v>19</v>
      </c>
      <c r="I3952" s="229"/>
      <c r="J3952" s="225"/>
      <c r="K3952" s="225"/>
      <c r="L3952" s="230"/>
      <c r="M3952" s="231"/>
      <c r="N3952" s="232"/>
      <c r="O3952" s="232"/>
      <c r="P3952" s="232"/>
      <c r="Q3952" s="232"/>
      <c r="R3952" s="232"/>
      <c r="S3952" s="232"/>
      <c r="T3952" s="233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34" t="s">
        <v>221</v>
      </c>
      <c r="AU3952" s="234" t="s">
        <v>78</v>
      </c>
      <c r="AV3952" s="13" t="s">
        <v>74</v>
      </c>
      <c r="AW3952" s="13" t="s">
        <v>31</v>
      </c>
      <c r="AX3952" s="13" t="s">
        <v>69</v>
      </c>
      <c r="AY3952" s="234" t="s">
        <v>212</v>
      </c>
    </row>
    <row r="3953" s="14" customFormat="1">
      <c r="A3953" s="14"/>
      <c r="B3953" s="235"/>
      <c r="C3953" s="236"/>
      <c r="D3953" s="226" t="s">
        <v>221</v>
      </c>
      <c r="E3953" s="237" t="s">
        <v>19</v>
      </c>
      <c r="F3953" s="238" t="s">
        <v>2178</v>
      </c>
      <c r="G3953" s="236"/>
      <c r="H3953" s="239">
        <v>10.313000000000001</v>
      </c>
      <c r="I3953" s="240"/>
      <c r="J3953" s="236"/>
      <c r="K3953" s="236"/>
      <c r="L3953" s="241"/>
      <c r="M3953" s="242"/>
      <c r="N3953" s="243"/>
      <c r="O3953" s="243"/>
      <c r="P3953" s="243"/>
      <c r="Q3953" s="243"/>
      <c r="R3953" s="243"/>
      <c r="S3953" s="243"/>
      <c r="T3953" s="244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45" t="s">
        <v>221</v>
      </c>
      <c r="AU3953" s="245" t="s">
        <v>78</v>
      </c>
      <c r="AV3953" s="14" t="s">
        <v>78</v>
      </c>
      <c r="AW3953" s="14" t="s">
        <v>31</v>
      </c>
      <c r="AX3953" s="14" t="s">
        <v>69</v>
      </c>
      <c r="AY3953" s="245" t="s">
        <v>212</v>
      </c>
    </row>
    <row r="3954" s="13" customFormat="1">
      <c r="A3954" s="13"/>
      <c r="B3954" s="224"/>
      <c r="C3954" s="225"/>
      <c r="D3954" s="226" t="s">
        <v>221</v>
      </c>
      <c r="E3954" s="227" t="s">
        <v>19</v>
      </c>
      <c r="F3954" s="228" t="s">
        <v>296</v>
      </c>
      <c r="G3954" s="225"/>
      <c r="H3954" s="227" t="s">
        <v>19</v>
      </c>
      <c r="I3954" s="229"/>
      <c r="J3954" s="225"/>
      <c r="K3954" s="225"/>
      <c r="L3954" s="230"/>
      <c r="M3954" s="231"/>
      <c r="N3954" s="232"/>
      <c r="O3954" s="232"/>
      <c r="P3954" s="232"/>
      <c r="Q3954" s="232"/>
      <c r="R3954" s="232"/>
      <c r="S3954" s="232"/>
      <c r="T3954" s="233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34" t="s">
        <v>221</v>
      </c>
      <c r="AU3954" s="234" t="s">
        <v>78</v>
      </c>
      <c r="AV3954" s="13" t="s">
        <v>74</v>
      </c>
      <c r="AW3954" s="13" t="s">
        <v>31</v>
      </c>
      <c r="AX3954" s="13" t="s">
        <v>69</v>
      </c>
      <c r="AY3954" s="234" t="s">
        <v>212</v>
      </c>
    </row>
    <row r="3955" s="14" customFormat="1">
      <c r="A3955" s="14"/>
      <c r="B3955" s="235"/>
      <c r="C3955" s="236"/>
      <c r="D3955" s="226" t="s">
        <v>221</v>
      </c>
      <c r="E3955" s="237" t="s">
        <v>19</v>
      </c>
      <c r="F3955" s="238" t="s">
        <v>2185</v>
      </c>
      <c r="G3955" s="236"/>
      <c r="H3955" s="239">
        <v>-5.4829999999999997</v>
      </c>
      <c r="I3955" s="240"/>
      <c r="J3955" s="236"/>
      <c r="K3955" s="236"/>
      <c r="L3955" s="241"/>
      <c r="M3955" s="242"/>
      <c r="N3955" s="243"/>
      <c r="O3955" s="243"/>
      <c r="P3955" s="243"/>
      <c r="Q3955" s="243"/>
      <c r="R3955" s="243"/>
      <c r="S3955" s="243"/>
      <c r="T3955" s="244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T3955" s="245" t="s">
        <v>221</v>
      </c>
      <c r="AU3955" s="245" t="s">
        <v>78</v>
      </c>
      <c r="AV3955" s="14" t="s">
        <v>78</v>
      </c>
      <c r="AW3955" s="14" t="s">
        <v>31</v>
      </c>
      <c r="AX3955" s="14" t="s">
        <v>69</v>
      </c>
      <c r="AY3955" s="245" t="s">
        <v>212</v>
      </c>
    </row>
    <row r="3956" s="13" customFormat="1">
      <c r="A3956" s="13"/>
      <c r="B3956" s="224"/>
      <c r="C3956" s="225"/>
      <c r="D3956" s="226" t="s">
        <v>221</v>
      </c>
      <c r="E3956" s="227" t="s">
        <v>19</v>
      </c>
      <c r="F3956" s="228" t="s">
        <v>2225</v>
      </c>
      <c r="G3956" s="225"/>
      <c r="H3956" s="227" t="s">
        <v>19</v>
      </c>
      <c r="I3956" s="229"/>
      <c r="J3956" s="225"/>
      <c r="K3956" s="225"/>
      <c r="L3956" s="230"/>
      <c r="M3956" s="231"/>
      <c r="N3956" s="232"/>
      <c r="O3956" s="232"/>
      <c r="P3956" s="232"/>
      <c r="Q3956" s="232"/>
      <c r="R3956" s="232"/>
      <c r="S3956" s="232"/>
      <c r="T3956" s="23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34" t="s">
        <v>221</v>
      </c>
      <c r="AU3956" s="234" t="s">
        <v>78</v>
      </c>
      <c r="AV3956" s="13" t="s">
        <v>74</v>
      </c>
      <c r="AW3956" s="13" t="s">
        <v>31</v>
      </c>
      <c r="AX3956" s="13" t="s">
        <v>69</v>
      </c>
      <c r="AY3956" s="234" t="s">
        <v>212</v>
      </c>
    </row>
    <row r="3957" s="14" customFormat="1">
      <c r="A3957" s="14"/>
      <c r="B3957" s="235"/>
      <c r="C3957" s="236"/>
      <c r="D3957" s="226" t="s">
        <v>221</v>
      </c>
      <c r="E3957" s="237" t="s">
        <v>19</v>
      </c>
      <c r="F3957" s="238" t="s">
        <v>2178</v>
      </c>
      <c r="G3957" s="236"/>
      <c r="H3957" s="239">
        <v>10.313000000000001</v>
      </c>
      <c r="I3957" s="240"/>
      <c r="J3957" s="236"/>
      <c r="K3957" s="236"/>
      <c r="L3957" s="241"/>
      <c r="M3957" s="242"/>
      <c r="N3957" s="243"/>
      <c r="O3957" s="243"/>
      <c r="P3957" s="243"/>
      <c r="Q3957" s="243"/>
      <c r="R3957" s="243"/>
      <c r="S3957" s="243"/>
      <c r="T3957" s="24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45" t="s">
        <v>221</v>
      </c>
      <c r="AU3957" s="245" t="s">
        <v>78</v>
      </c>
      <c r="AV3957" s="14" t="s">
        <v>78</v>
      </c>
      <c r="AW3957" s="14" t="s">
        <v>31</v>
      </c>
      <c r="AX3957" s="14" t="s">
        <v>69</v>
      </c>
      <c r="AY3957" s="245" t="s">
        <v>212</v>
      </c>
    </row>
    <row r="3958" s="13" customFormat="1">
      <c r="A3958" s="13"/>
      <c r="B3958" s="224"/>
      <c r="C3958" s="225"/>
      <c r="D3958" s="226" t="s">
        <v>221</v>
      </c>
      <c r="E3958" s="227" t="s">
        <v>19</v>
      </c>
      <c r="F3958" s="228" t="s">
        <v>296</v>
      </c>
      <c r="G3958" s="225"/>
      <c r="H3958" s="227" t="s">
        <v>19</v>
      </c>
      <c r="I3958" s="229"/>
      <c r="J3958" s="225"/>
      <c r="K3958" s="225"/>
      <c r="L3958" s="230"/>
      <c r="M3958" s="231"/>
      <c r="N3958" s="232"/>
      <c r="O3958" s="232"/>
      <c r="P3958" s="232"/>
      <c r="Q3958" s="232"/>
      <c r="R3958" s="232"/>
      <c r="S3958" s="232"/>
      <c r="T3958" s="233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34" t="s">
        <v>221</v>
      </c>
      <c r="AU3958" s="234" t="s">
        <v>78</v>
      </c>
      <c r="AV3958" s="13" t="s">
        <v>74</v>
      </c>
      <c r="AW3958" s="13" t="s">
        <v>31</v>
      </c>
      <c r="AX3958" s="13" t="s">
        <v>69</v>
      </c>
      <c r="AY3958" s="234" t="s">
        <v>212</v>
      </c>
    </row>
    <row r="3959" s="14" customFormat="1">
      <c r="A3959" s="14"/>
      <c r="B3959" s="235"/>
      <c r="C3959" s="236"/>
      <c r="D3959" s="226" t="s">
        <v>221</v>
      </c>
      <c r="E3959" s="237" t="s">
        <v>19</v>
      </c>
      <c r="F3959" s="238" t="s">
        <v>2185</v>
      </c>
      <c r="G3959" s="236"/>
      <c r="H3959" s="239">
        <v>-5.4829999999999997</v>
      </c>
      <c r="I3959" s="240"/>
      <c r="J3959" s="236"/>
      <c r="K3959" s="236"/>
      <c r="L3959" s="241"/>
      <c r="M3959" s="242"/>
      <c r="N3959" s="243"/>
      <c r="O3959" s="243"/>
      <c r="P3959" s="243"/>
      <c r="Q3959" s="243"/>
      <c r="R3959" s="243"/>
      <c r="S3959" s="243"/>
      <c r="T3959" s="244"/>
      <c r="U3959" s="14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T3959" s="245" t="s">
        <v>221</v>
      </c>
      <c r="AU3959" s="245" t="s">
        <v>78</v>
      </c>
      <c r="AV3959" s="14" t="s">
        <v>78</v>
      </c>
      <c r="AW3959" s="14" t="s">
        <v>31</v>
      </c>
      <c r="AX3959" s="14" t="s">
        <v>69</v>
      </c>
      <c r="AY3959" s="245" t="s">
        <v>212</v>
      </c>
    </row>
    <row r="3960" s="13" customFormat="1">
      <c r="A3960" s="13"/>
      <c r="B3960" s="224"/>
      <c r="C3960" s="225"/>
      <c r="D3960" s="226" t="s">
        <v>221</v>
      </c>
      <c r="E3960" s="227" t="s">
        <v>19</v>
      </c>
      <c r="F3960" s="228" t="s">
        <v>2226</v>
      </c>
      <c r="G3960" s="225"/>
      <c r="H3960" s="227" t="s">
        <v>19</v>
      </c>
      <c r="I3960" s="229"/>
      <c r="J3960" s="225"/>
      <c r="K3960" s="225"/>
      <c r="L3960" s="230"/>
      <c r="M3960" s="231"/>
      <c r="N3960" s="232"/>
      <c r="O3960" s="232"/>
      <c r="P3960" s="232"/>
      <c r="Q3960" s="232"/>
      <c r="R3960" s="232"/>
      <c r="S3960" s="232"/>
      <c r="T3960" s="23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34" t="s">
        <v>221</v>
      </c>
      <c r="AU3960" s="234" t="s">
        <v>78</v>
      </c>
      <c r="AV3960" s="13" t="s">
        <v>74</v>
      </c>
      <c r="AW3960" s="13" t="s">
        <v>31</v>
      </c>
      <c r="AX3960" s="13" t="s">
        <v>69</v>
      </c>
      <c r="AY3960" s="234" t="s">
        <v>212</v>
      </c>
    </row>
    <row r="3961" s="14" customFormat="1">
      <c r="A3961" s="14"/>
      <c r="B3961" s="235"/>
      <c r="C3961" s="236"/>
      <c r="D3961" s="226" t="s">
        <v>221</v>
      </c>
      <c r="E3961" s="237" t="s">
        <v>19</v>
      </c>
      <c r="F3961" s="238" t="s">
        <v>2178</v>
      </c>
      <c r="G3961" s="236"/>
      <c r="H3961" s="239">
        <v>10.313000000000001</v>
      </c>
      <c r="I3961" s="240"/>
      <c r="J3961" s="236"/>
      <c r="K3961" s="236"/>
      <c r="L3961" s="241"/>
      <c r="M3961" s="242"/>
      <c r="N3961" s="243"/>
      <c r="O3961" s="243"/>
      <c r="P3961" s="243"/>
      <c r="Q3961" s="243"/>
      <c r="R3961" s="243"/>
      <c r="S3961" s="243"/>
      <c r="T3961" s="24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45" t="s">
        <v>221</v>
      </c>
      <c r="AU3961" s="245" t="s">
        <v>78</v>
      </c>
      <c r="AV3961" s="14" t="s">
        <v>78</v>
      </c>
      <c r="AW3961" s="14" t="s">
        <v>31</v>
      </c>
      <c r="AX3961" s="14" t="s">
        <v>69</v>
      </c>
      <c r="AY3961" s="245" t="s">
        <v>212</v>
      </c>
    </row>
    <row r="3962" s="13" customFormat="1">
      <c r="A3962" s="13"/>
      <c r="B3962" s="224"/>
      <c r="C3962" s="225"/>
      <c r="D3962" s="226" t="s">
        <v>221</v>
      </c>
      <c r="E3962" s="227" t="s">
        <v>19</v>
      </c>
      <c r="F3962" s="228" t="s">
        <v>296</v>
      </c>
      <c r="G3962" s="225"/>
      <c r="H3962" s="227" t="s">
        <v>19</v>
      </c>
      <c r="I3962" s="229"/>
      <c r="J3962" s="225"/>
      <c r="K3962" s="225"/>
      <c r="L3962" s="230"/>
      <c r="M3962" s="231"/>
      <c r="N3962" s="232"/>
      <c r="O3962" s="232"/>
      <c r="P3962" s="232"/>
      <c r="Q3962" s="232"/>
      <c r="R3962" s="232"/>
      <c r="S3962" s="232"/>
      <c r="T3962" s="23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34" t="s">
        <v>221</v>
      </c>
      <c r="AU3962" s="234" t="s">
        <v>78</v>
      </c>
      <c r="AV3962" s="13" t="s">
        <v>74</v>
      </c>
      <c r="AW3962" s="13" t="s">
        <v>31</v>
      </c>
      <c r="AX3962" s="13" t="s">
        <v>69</v>
      </c>
      <c r="AY3962" s="234" t="s">
        <v>212</v>
      </c>
    </row>
    <row r="3963" s="14" customFormat="1">
      <c r="A3963" s="14"/>
      <c r="B3963" s="235"/>
      <c r="C3963" s="236"/>
      <c r="D3963" s="226" t="s">
        <v>221</v>
      </c>
      <c r="E3963" s="237" t="s">
        <v>19</v>
      </c>
      <c r="F3963" s="238" t="s">
        <v>2185</v>
      </c>
      <c r="G3963" s="236"/>
      <c r="H3963" s="239">
        <v>-5.4829999999999997</v>
      </c>
      <c r="I3963" s="240"/>
      <c r="J3963" s="236"/>
      <c r="K3963" s="236"/>
      <c r="L3963" s="241"/>
      <c r="M3963" s="242"/>
      <c r="N3963" s="243"/>
      <c r="O3963" s="243"/>
      <c r="P3963" s="243"/>
      <c r="Q3963" s="243"/>
      <c r="R3963" s="243"/>
      <c r="S3963" s="243"/>
      <c r="T3963" s="244"/>
      <c r="U3963" s="14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T3963" s="245" t="s">
        <v>221</v>
      </c>
      <c r="AU3963" s="245" t="s">
        <v>78</v>
      </c>
      <c r="AV3963" s="14" t="s">
        <v>78</v>
      </c>
      <c r="AW3963" s="14" t="s">
        <v>31</v>
      </c>
      <c r="AX3963" s="14" t="s">
        <v>69</v>
      </c>
      <c r="AY3963" s="245" t="s">
        <v>212</v>
      </c>
    </row>
    <row r="3964" s="13" customFormat="1">
      <c r="A3964" s="13"/>
      <c r="B3964" s="224"/>
      <c r="C3964" s="225"/>
      <c r="D3964" s="226" t="s">
        <v>221</v>
      </c>
      <c r="E3964" s="227" t="s">
        <v>19</v>
      </c>
      <c r="F3964" s="228" t="s">
        <v>2227</v>
      </c>
      <c r="G3964" s="225"/>
      <c r="H3964" s="227" t="s">
        <v>19</v>
      </c>
      <c r="I3964" s="229"/>
      <c r="J3964" s="225"/>
      <c r="K3964" s="225"/>
      <c r="L3964" s="230"/>
      <c r="M3964" s="231"/>
      <c r="N3964" s="232"/>
      <c r="O3964" s="232"/>
      <c r="P3964" s="232"/>
      <c r="Q3964" s="232"/>
      <c r="R3964" s="232"/>
      <c r="S3964" s="232"/>
      <c r="T3964" s="233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34" t="s">
        <v>221</v>
      </c>
      <c r="AU3964" s="234" t="s">
        <v>78</v>
      </c>
      <c r="AV3964" s="13" t="s">
        <v>74</v>
      </c>
      <c r="AW3964" s="13" t="s">
        <v>31</v>
      </c>
      <c r="AX3964" s="13" t="s">
        <v>69</v>
      </c>
      <c r="AY3964" s="234" t="s">
        <v>212</v>
      </c>
    </row>
    <row r="3965" s="14" customFormat="1">
      <c r="A3965" s="14"/>
      <c r="B3965" s="235"/>
      <c r="C3965" s="236"/>
      <c r="D3965" s="226" t="s">
        <v>221</v>
      </c>
      <c r="E3965" s="237" t="s">
        <v>19</v>
      </c>
      <c r="F3965" s="238" t="s">
        <v>2228</v>
      </c>
      <c r="G3965" s="236"/>
      <c r="H3965" s="239">
        <v>34.545999999999999</v>
      </c>
      <c r="I3965" s="240"/>
      <c r="J3965" s="236"/>
      <c r="K3965" s="236"/>
      <c r="L3965" s="241"/>
      <c r="M3965" s="242"/>
      <c r="N3965" s="243"/>
      <c r="O3965" s="243"/>
      <c r="P3965" s="243"/>
      <c r="Q3965" s="243"/>
      <c r="R3965" s="243"/>
      <c r="S3965" s="243"/>
      <c r="T3965" s="24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45" t="s">
        <v>221</v>
      </c>
      <c r="AU3965" s="245" t="s">
        <v>78</v>
      </c>
      <c r="AV3965" s="14" t="s">
        <v>78</v>
      </c>
      <c r="AW3965" s="14" t="s">
        <v>31</v>
      </c>
      <c r="AX3965" s="14" t="s">
        <v>69</v>
      </c>
      <c r="AY3965" s="245" t="s">
        <v>212</v>
      </c>
    </row>
    <row r="3966" s="13" customFormat="1">
      <c r="A3966" s="13"/>
      <c r="B3966" s="224"/>
      <c r="C3966" s="225"/>
      <c r="D3966" s="226" t="s">
        <v>221</v>
      </c>
      <c r="E3966" s="227" t="s">
        <v>19</v>
      </c>
      <c r="F3966" s="228" t="s">
        <v>296</v>
      </c>
      <c r="G3966" s="225"/>
      <c r="H3966" s="227" t="s">
        <v>19</v>
      </c>
      <c r="I3966" s="229"/>
      <c r="J3966" s="225"/>
      <c r="K3966" s="225"/>
      <c r="L3966" s="230"/>
      <c r="M3966" s="231"/>
      <c r="N3966" s="232"/>
      <c r="O3966" s="232"/>
      <c r="P3966" s="232"/>
      <c r="Q3966" s="232"/>
      <c r="R3966" s="232"/>
      <c r="S3966" s="232"/>
      <c r="T3966" s="233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34" t="s">
        <v>221</v>
      </c>
      <c r="AU3966" s="234" t="s">
        <v>78</v>
      </c>
      <c r="AV3966" s="13" t="s">
        <v>74</v>
      </c>
      <c r="AW3966" s="13" t="s">
        <v>31</v>
      </c>
      <c r="AX3966" s="13" t="s">
        <v>69</v>
      </c>
      <c r="AY3966" s="234" t="s">
        <v>212</v>
      </c>
    </row>
    <row r="3967" s="14" customFormat="1">
      <c r="A3967" s="14"/>
      <c r="B3967" s="235"/>
      <c r="C3967" s="236"/>
      <c r="D3967" s="226" t="s">
        <v>221</v>
      </c>
      <c r="E3967" s="237" t="s">
        <v>19</v>
      </c>
      <c r="F3967" s="238" t="s">
        <v>2185</v>
      </c>
      <c r="G3967" s="236"/>
      <c r="H3967" s="239">
        <v>-5.4829999999999997</v>
      </c>
      <c r="I3967" s="240"/>
      <c r="J3967" s="236"/>
      <c r="K3967" s="236"/>
      <c r="L3967" s="241"/>
      <c r="M3967" s="242"/>
      <c r="N3967" s="243"/>
      <c r="O3967" s="243"/>
      <c r="P3967" s="243"/>
      <c r="Q3967" s="243"/>
      <c r="R3967" s="243"/>
      <c r="S3967" s="243"/>
      <c r="T3967" s="24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T3967" s="245" t="s">
        <v>221</v>
      </c>
      <c r="AU3967" s="245" t="s">
        <v>78</v>
      </c>
      <c r="AV3967" s="14" t="s">
        <v>78</v>
      </c>
      <c r="AW3967" s="14" t="s">
        <v>31</v>
      </c>
      <c r="AX3967" s="14" t="s">
        <v>69</v>
      </c>
      <c r="AY3967" s="245" t="s">
        <v>212</v>
      </c>
    </row>
    <row r="3968" s="13" customFormat="1">
      <c r="A3968" s="13"/>
      <c r="B3968" s="224"/>
      <c r="C3968" s="225"/>
      <c r="D3968" s="226" t="s">
        <v>221</v>
      </c>
      <c r="E3968" s="227" t="s">
        <v>19</v>
      </c>
      <c r="F3968" s="228" t="s">
        <v>2229</v>
      </c>
      <c r="G3968" s="225"/>
      <c r="H3968" s="227" t="s">
        <v>19</v>
      </c>
      <c r="I3968" s="229"/>
      <c r="J3968" s="225"/>
      <c r="K3968" s="225"/>
      <c r="L3968" s="230"/>
      <c r="M3968" s="231"/>
      <c r="N3968" s="232"/>
      <c r="O3968" s="232"/>
      <c r="P3968" s="232"/>
      <c r="Q3968" s="232"/>
      <c r="R3968" s="232"/>
      <c r="S3968" s="232"/>
      <c r="T3968" s="233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34" t="s">
        <v>221</v>
      </c>
      <c r="AU3968" s="234" t="s">
        <v>78</v>
      </c>
      <c r="AV3968" s="13" t="s">
        <v>74</v>
      </c>
      <c r="AW3968" s="13" t="s">
        <v>31</v>
      </c>
      <c r="AX3968" s="13" t="s">
        <v>69</v>
      </c>
      <c r="AY3968" s="234" t="s">
        <v>212</v>
      </c>
    </row>
    <row r="3969" s="14" customFormat="1">
      <c r="A3969" s="14"/>
      <c r="B3969" s="235"/>
      <c r="C3969" s="236"/>
      <c r="D3969" s="226" t="s">
        <v>221</v>
      </c>
      <c r="E3969" s="237" t="s">
        <v>19</v>
      </c>
      <c r="F3969" s="238" t="s">
        <v>2230</v>
      </c>
      <c r="G3969" s="236"/>
      <c r="H3969" s="239">
        <v>23.994</v>
      </c>
      <c r="I3969" s="240"/>
      <c r="J3969" s="236"/>
      <c r="K3969" s="236"/>
      <c r="L3969" s="241"/>
      <c r="M3969" s="242"/>
      <c r="N3969" s="243"/>
      <c r="O3969" s="243"/>
      <c r="P3969" s="243"/>
      <c r="Q3969" s="243"/>
      <c r="R3969" s="243"/>
      <c r="S3969" s="243"/>
      <c r="T3969" s="24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T3969" s="245" t="s">
        <v>221</v>
      </c>
      <c r="AU3969" s="245" t="s">
        <v>78</v>
      </c>
      <c r="AV3969" s="14" t="s">
        <v>78</v>
      </c>
      <c r="AW3969" s="14" t="s">
        <v>31</v>
      </c>
      <c r="AX3969" s="14" t="s">
        <v>69</v>
      </c>
      <c r="AY3969" s="245" t="s">
        <v>212</v>
      </c>
    </row>
    <row r="3970" s="13" customFormat="1">
      <c r="A3970" s="13"/>
      <c r="B3970" s="224"/>
      <c r="C3970" s="225"/>
      <c r="D3970" s="226" t="s">
        <v>221</v>
      </c>
      <c r="E3970" s="227" t="s">
        <v>19</v>
      </c>
      <c r="F3970" s="228" t="s">
        <v>296</v>
      </c>
      <c r="G3970" s="225"/>
      <c r="H3970" s="227" t="s">
        <v>19</v>
      </c>
      <c r="I3970" s="229"/>
      <c r="J3970" s="225"/>
      <c r="K3970" s="225"/>
      <c r="L3970" s="230"/>
      <c r="M3970" s="231"/>
      <c r="N3970" s="232"/>
      <c r="O3970" s="232"/>
      <c r="P3970" s="232"/>
      <c r="Q3970" s="232"/>
      <c r="R3970" s="232"/>
      <c r="S3970" s="232"/>
      <c r="T3970" s="233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34" t="s">
        <v>221</v>
      </c>
      <c r="AU3970" s="234" t="s">
        <v>78</v>
      </c>
      <c r="AV3970" s="13" t="s">
        <v>74</v>
      </c>
      <c r="AW3970" s="13" t="s">
        <v>31</v>
      </c>
      <c r="AX3970" s="13" t="s">
        <v>69</v>
      </c>
      <c r="AY3970" s="234" t="s">
        <v>212</v>
      </c>
    </row>
    <row r="3971" s="14" customFormat="1">
      <c r="A3971" s="14"/>
      <c r="B3971" s="235"/>
      <c r="C3971" s="236"/>
      <c r="D3971" s="226" t="s">
        <v>221</v>
      </c>
      <c r="E3971" s="237" t="s">
        <v>19</v>
      </c>
      <c r="F3971" s="238" t="s">
        <v>2217</v>
      </c>
      <c r="G3971" s="236"/>
      <c r="H3971" s="239">
        <v>-2.9900000000000002</v>
      </c>
      <c r="I3971" s="240"/>
      <c r="J3971" s="236"/>
      <c r="K3971" s="236"/>
      <c r="L3971" s="241"/>
      <c r="M3971" s="242"/>
      <c r="N3971" s="243"/>
      <c r="O3971" s="243"/>
      <c r="P3971" s="243"/>
      <c r="Q3971" s="243"/>
      <c r="R3971" s="243"/>
      <c r="S3971" s="243"/>
      <c r="T3971" s="24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45" t="s">
        <v>221</v>
      </c>
      <c r="AU3971" s="245" t="s">
        <v>78</v>
      </c>
      <c r="AV3971" s="14" t="s">
        <v>78</v>
      </c>
      <c r="AW3971" s="14" t="s">
        <v>31</v>
      </c>
      <c r="AX3971" s="14" t="s">
        <v>69</v>
      </c>
      <c r="AY3971" s="245" t="s">
        <v>212</v>
      </c>
    </row>
    <row r="3972" s="13" customFormat="1">
      <c r="A3972" s="13"/>
      <c r="B3972" s="224"/>
      <c r="C3972" s="225"/>
      <c r="D3972" s="226" t="s">
        <v>221</v>
      </c>
      <c r="E3972" s="227" t="s">
        <v>19</v>
      </c>
      <c r="F3972" s="228" t="s">
        <v>2231</v>
      </c>
      <c r="G3972" s="225"/>
      <c r="H3972" s="227" t="s">
        <v>19</v>
      </c>
      <c r="I3972" s="229"/>
      <c r="J3972" s="225"/>
      <c r="K3972" s="225"/>
      <c r="L3972" s="230"/>
      <c r="M3972" s="231"/>
      <c r="N3972" s="232"/>
      <c r="O3972" s="232"/>
      <c r="P3972" s="232"/>
      <c r="Q3972" s="232"/>
      <c r="R3972" s="232"/>
      <c r="S3972" s="232"/>
      <c r="T3972" s="233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34" t="s">
        <v>221</v>
      </c>
      <c r="AU3972" s="234" t="s">
        <v>78</v>
      </c>
      <c r="AV3972" s="13" t="s">
        <v>74</v>
      </c>
      <c r="AW3972" s="13" t="s">
        <v>31</v>
      </c>
      <c r="AX3972" s="13" t="s">
        <v>69</v>
      </c>
      <c r="AY3972" s="234" t="s">
        <v>212</v>
      </c>
    </row>
    <row r="3973" s="14" customFormat="1">
      <c r="A3973" s="14"/>
      <c r="B3973" s="235"/>
      <c r="C3973" s="236"/>
      <c r="D3973" s="226" t="s">
        <v>221</v>
      </c>
      <c r="E3973" s="237" t="s">
        <v>19</v>
      </c>
      <c r="F3973" s="238" t="s">
        <v>2192</v>
      </c>
      <c r="G3973" s="236"/>
      <c r="H3973" s="239">
        <v>18.507999999999999</v>
      </c>
      <c r="I3973" s="240"/>
      <c r="J3973" s="236"/>
      <c r="K3973" s="236"/>
      <c r="L3973" s="241"/>
      <c r="M3973" s="242"/>
      <c r="N3973" s="243"/>
      <c r="O3973" s="243"/>
      <c r="P3973" s="243"/>
      <c r="Q3973" s="243"/>
      <c r="R3973" s="243"/>
      <c r="S3973" s="243"/>
      <c r="T3973" s="244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45" t="s">
        <v>221</v>
      </c>
      <c r="AU3973" s="245" t="s">
        <v>78</v>
      </c>
      <c r="AV3973" s="14" t="s">
        <v>78</v>
      </c>
      <c r="AW3973" s="14" t="s">
        <v>31</v>
      </c>
      <c r="AX3973" s="14" t="s">
        <v>69</v>
      </c>
      <c r="AY3973" s="245" t="s">
        <v>212</v>
      </c>
    </row>
    <row r="3974" s="13" customFormat="1">
      <c r="A3974" s="13"/>
      <c r="B3974" s="224"/>
      <c r="C3974" s="225"/>
      <c r="D3974" s="226" t="s">
        <v>221</v>
      </c>
      <c r="E3974" s="227" t="s">
        <v>19</v>
      </c>
      <c r="F3974" s="228" t="s">
        <v>296</v>
      </c>
      <c r="G3974" s="225"/>
      <c r="H3974" s="227" t="s">
        <v>19</v>
      </c>
      <c r="I3974" s="229"/>
      <c r="J3974" s="225"/>
      <c r="K3974" s="225"/>
      <c r="L3974" s="230"/>
      <c r="M3974" s="231"/>
      <c r="N3974" s="232"/>
      <c r="O3974" s="232"/>
      <c r="P3974" s="232"/>
      <c r="Q3974" s="232"/>
      <c r="R3974" s="232"/>
      <c r="S3974" s="232"/>
      <c r="T3974" s="233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34" t="s">
        <v>221</v>
      </c>
      <c r="AU3974" s="234" t="s">
        <v>78</v>
      </c>
      <c r="AV3974" s="13" t="s">
        <v>74</v>
      </c>
      <c r="AW3974" s="13" t="s">
        <v>31</v>
      </c>
      <c r="AX3974" s="13" t="s">
        <v>69</v>
      </c>
      <c r="AY3974" s="234" t="s">
        <v>212</v>
      </c>
    </row>
    <row r="3975" s="14" customFormat="1">
      <c r="A3975" s="14"/>
      <c r="B3975" s="235"/>
      <c r="C3975" s="236"/>
      <c r="D3975" s="226" t="s">
        <v>221</v>
      </c>
      <c r="E3975" s="237" t="s">
        <v>19</v>
      </c>
      <c r="F3975" s="238" t="s">
        <v>2204</v>
      </c>
      <c r="G3975" s="236"/>
      <c r="H3975" s="239">
        <v>-1.4950000000000001</v>
      </c>
      <c r="I3975" s="240"/>
      <c r="J3975" s="236"/>
      <c r="K3975" s="236"/>
      <c r="L3975" s="241"/>
      <c r="M3975" s="242"/>
      <c r="N3975" s="243"/>
      <c r="O3975" s="243"/>
      <c r="P3975" s="243"/>
      <c r="Q3975" s="243"/>
      <c r="R3975" s="243"/>
      <c r="S3975" s="243"/>
      <c r="T3975" s="244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45" t="s">
        <v>221</v>
      </c>
      <c r="AU3975" s="245" t="s">
        <v>78</v>
      </c>
      <c r="AV3975" s="14" t="s">
        <v>78</v>
      </c>
      <c r="AW3975" s="14" t="s">
        <v>31</v>
      </c>
      <c r="AX3975" s="14" t="s">
        <v>69</v>
      </c>
      <c r="AY3975" s="245" t="s">
        <v>212</v>
      </c>
    </row>
    <row r="3976" s="13" customFormat="1">
      <c r="A3976" s="13"/>
      <c r="B3976" s="224"/>
      <c r="C3976" s="225"/>
      <c r="D3976" s="226" t="s">
        <v>221</v>
      </c>
      <c r="E3976" s="227" t="s">
        <v>19</v>
      </c>
      <c r="F3976" s="228" t="s">
        <v>2232</v>
      </c>
      <c r="G3976" s="225"/>
      <c r="H3976" s="227" t="s">
        <v>19</v>
      </c>
      <c r="I3976" s="229"/>
      <c r="J3976" s="225"/>
      <c r="K3976" s="225"/>
      <c r="L3976" s="230"/>
      <c r="M3976" s="231"/>
      <c r="N3976" s="232"/>
      <c r="O3976" s="232"/>
      <c r="P3976" s="232"/>
      <c r="Q3976" s="232"/>
      <c r="R3976" s="232"/>
      <c r="S3976" s="232"/>
      <c r="T3976" s="233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34" t="s">
        <v>221</v>
      </c>
      <c r="AU3976" s="234" t="s">
        <v>78</v>
      </c>
      <c r="AV3976" s="13" t="s">
        <v>74</v>
      </c>
      <c r="AW3976" s="13" t="s">
        <v>31</v>
      </c>
      <c r="AX3976" s="13" t="s">
        <v>69</v>
      </c>
      <c r="AY3976" s="234" t="s">
        <v>212</v>
      </c>
    </row>
    <row r="3977" s="14" customFormat="1">
      <c r="A3977" s="14"/>
      <c r="B3977" s="235"/>
      <c r="C3977" s="236"/>
      <c r="D3977" s="226" t="s">
        <v>221</v>
      </c>
      <c r="E3977" s="237" t="s">
        <v>19</v>
      </c>
      <c r="F3977" s="238" t="s">
        <v>2233</v>
      </c>
      <c r="G3977" s="236"/>
      <c r="H3977" s="239">
        <v>12.458</v>
      </c>
      <c r="I3977" s="240"/>
      <c r="J3977" s="236"/>
      <c r="K3977" s="236"/>
      <c r="L3977" s="241"/>
      <c r="M3977" s="242"/>
      <c r="N3977" s="243"/>
      <c r="O3977" s="243"/>
      <c r="P3977" s="243"/>
      <c r="Q3977" s="243"/>
      <c r="R3977" s="243"/>
      <c r="S3977" s="243"/>
      <c r="T3977" s="24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45" t="s">
        <v>221</v>
      </c>
      <c r="AU3977" s="245" t="s">
        <v>78</v>
      </c>
      <c r="AV3977" s="14" t="s">
        <v>78</v>
      </c>
      <c r="AW3977" s="14" t="s">
        <v>31</v>
      </c>
      <c r="AX3977" s="14" t="s">
        <v>69</v>
      </c>
      <c r="AY3977" s="245" t="s">
        <v>212</v>
      </c>
    </row>
    <row r="3978" s="13" customFormat="1">
      <c r="A3978" s="13"/>
      <c r="B3978" s="224"/>
      <c r="C3978" s="225"/>
      <c r="D3978" s="226" t="s">
        <v>221</v>
      </c>
      <c r="E3978" s="227" t="s">
        <v>19</v>
      </c>
      <c r="F3978" s="228" t="s">
        <v>296</v>
      </c>
      <c r="G3978" s="225"/>
      <c r="H3978" s="227" t="s">
        <v>19</v>
      </c>
      <c r="I3978" s="229"/>
      <c r="J3978" s="225"/>
      <c r="K3978" s="225"/>
      <c r="L3978" s="230"/>
      <c r="M3978" s="231"/>
      <c r="N3978" s="232"/>
      <c r="O3978" s="232"/>
      <c r="P3978" s="232"/>
      <c r="Q3978" s="232"/>
      <c r="R3978" s="232"/>
      <c r="S3978" s="232"/>
      <c r="T3978" s="233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34" t="s">
        <v>221</v>
      </c>
      <c r="AU3978" s="234" t="s">
        <v>78</v>
      </c>
      <c r="AV3978" s="13" t="s">
        <v>74</v>
      </c>
      <c r="AW3978" s="13" t="s">
        <v>31</v>
      </c>
      <c r="AX3978" s="13" t="s">
        <v>69</v>
      </c>
      <c r="AY3978" s="234" t="s">
        <v>212</v>
      </c>
    </row>
    <row r="3979" s="14" customFormat="1">
      <c r="A3979" s="14"/>
      <c r="B3979" s="235"/>
      <c r="C3979" s="236"/>
      <c r="D3979" s="226" t="s">
        <v>221</v>
      </c>
      <c r="E3979" s="237" t="s">
        <v>19</v>
      </c>
      <c r="F3979" s="238" t="s">
        <v>638</v>
      </c>
      <c r="G3979" s="236"/>
      <c r="H3979" s="239">
        <v>-1.625</v>
      </c>
      <c r="I3979" s="240"/>
      <c r="J3979" s="236"/>
      <c r="K3979" s="236"/>
      <c r="L3979" s="241"/>
      <c r="M3979" s="242"/>
      <c r="N3979" s="243"/>
      <c r="O3979" s="243"/>
      <c r="P3979" s="243"/>
      <c r="Q3979" s="243"/>
      <c r="R3979" s="243"/>
      <c r="S3979" s="243"/>
      <c r="T3979" s="244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45" t="s">
        <v>221</v>
      </c>
      <c r="AU3979" s="245" t="s">
        <v>78</v>
      </c>
      <c r="AV3979" s="14" t="s">
        <v>78</v>
      </c>
      <c r="AW3979" s="14" t="s">
        <v>31</v>
      </c>
      <c r="AX3979" s="14" t="s">
        <v>69</v>
      </c>
      <c r="AY3979" s="245" t="s">
        <v>212</v>
      </c>
    </row>
    <row r="3980" s="13" customFormat="1">
      <c r="A3980" s="13"/>
      <c r="B3980" s="224"/>
      <c r="C3980" s="225"/>
      <c r="D3980" s="226" t="s">
        <v>221</v>
      </c>
      <c r="E3980" s="227" t="s">
        <v>19</v>
      </c>
      <c r="F3980" s="228" t="s">
        <v>2410</v>
      </c>
      <c r="G3980" s="225"/>
      <c r="H3980" s="227" t="s">
        <v>19</v>
      </c>
      <c r="I3980" s="229"/>
      <c r="J3980" s="225"/>
      <c r="K3980" s="225"/>
      <c r="L3980" s="230"/>
      <c r="M3980" s="231"/>
      <c r="N3980" s="232"/>
      <c r="O3980" s="232"/>
      <c r="P3980" s="232"/>
      <c r="Q3980" s="232"/>
      <c r="R3980" s="232"/>
      <c r="S3980" s="232"/>
      <c r="T3980" s="233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34" t="s">
        <v>221</v>
      </c>
      <c r="AU3980" s="234" t="s">
        <v>78</v>
      </c>
      <c r="AV3980" s="13" t="s">
        <v>74</v>
      </c>
      <c r="AW3980" s="13" t="s">
        <v>31</v>
      </c>
      <c r="AX3980" s="13" t="s">
        <v>69</v>
      </c>
      <c r="AY3980" s="234" t="s">
        <v>212</v>
      </c>
    </row>
    <row r="3981" s="13" customFormat="1">
      <c r="A3981" s="13"/>
      <c r="B3981" s="224"/>
      <c r="C3981" s="225"/>
      <c r="D3981" s="226" t="s">
        <v>221</v>
      </c>
      <c r="E3981" s="227" t="s">
        <v>19</v>
      </c>
      <c r="F3981" s="228" t="s">
        <v>674</v>
      </c>
      <c r="G3981" s="225"/>
      <c r="H3981" s="227" t="s">
        <v>19</v>
      </c>
      <c r="I3981" s="229"/>
      <c r="J3981" s="225"/>
      <c r="K3981" s="225"/>
      <c r="L3981" s="230"/>
      <c r="M3981" s="231"/>
      <c r="N3981" s="232"/>
      <c r="O3981" s="232"/>
      <c r="P3981" s="232"/>
      <c r="Q3981" s="232"/>
      <c r="R3981" s="232"/>
      <c r="S3981" s="232"/>
      <c r="T3981" s="233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34" t="s">
        <v>221</v>
      </c>
      <c r="AU3981" s="234" t="s">
        <v>78</v>
      </c>
      <c r="AV3981" s="13" t="s">
        <v>74</v>
      </c>
      <c r="AW3981" s="13" t="s">
        <v>31</v>
      </c>
      <c r="AX3981" s="13" t="s">
        <v>69</v>
      </c>
      <c r="AY3981" s="234" t="s">
        <v>212</v>
      </c>
    </row>
    <row r="3982" s="13" customFormat="1">
      <c r="A3982" s="13"/>
      <c r="B3982" s="224"/>
      <c r="C3982" s="225"/>
      <c r="D3982" s="226" t="s">
        <v>221</v>
      </c>
      <c r="E3982" s="227" t="s">
        <v>19</v>
      </c>
      <c r="F3982" s="228" t="s">
        <v>2138</v>
      </c>
      <c r="G3982" s="225"/>
      <c r="H3982" s="227" t="s">
        <v>19</v>
      </c>
      <c r="I3982" s="229"/>
      <c r="J3982" s="225"/>
      <c r="K3982" s="225"/>
      <c r="L3982" s="230"/>
      <c r="M3982" s="231"/>
      <c r="N3982" s="232"/>
      <c r="O3982" s="232"/>
      <c r="P3982" s="232"/>
      <c r="Q3982" s="232"/>
      <c r="R3982" s="232"/>
      <c r="S3982" s="232"/>
      <c r="T3982" s="23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34" t="s">
        <v>221</v>
      </c>
      <c r="AU3982" s="234" t="s">
        <v>78</v>
      </c>
      <c r="AV3982" s="13" t="s">
        <v>74</v>
      </c>
      <c r="AW3982" s="13" t="s">
        <v>31</v>
      </c>
      <c r="AX3982" s="13" t="s">
        <v>69</v>
      </c>
      <c r="AY3982" s="234" t="s">
        <v>212</v>
      </c>
    </row>
    <row r="3983" s="14" customFormat="1">
      <c r="A3983" s="14"/>
      <c r="B3983" s="235"/>
      <c r="C3983" s="236"/>
      <c r="D3983" s="226" t="s">
        <v>221</v>
      </c>
      <c r="E3983" s="237" t="s">
        <v>19</v>
      </c>
      <c r="F3983" s="238" t="s">
        <v>2338</v>
      </c>
      <c r="G3983" s="236"/>
      <c r="H3983" s="239">
        <v>132.798</v>
      </c>
      <c r="I3983" s="240"/>
      <c r="J3983" s="236"/>
      <c r="K3983" s="236"/>
      <c r="L3983" s="241"/>
      <c r="M3983" s="242"/>
      <c r="N3983" s="243"/>
      <c r="O3983" s="243"/>
      <c r="P3983" s="243"/>
      <c r="Q3983" s="243"/>
      <c r="R3983" s="243"/>
      <c r="S3983" s="243"/>
      <c r="T3983" s="244"/>
      <c r="U3983" s="14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T3983" s="245" t="s">
        <v>221</v>
      </c>
      <c r="AU3983" s="245" t="s">
        <v>78</v>
      </c>
      <c r="AV3983" s="14" t="s">
        <v>78</v>
      </c>
      <c r="AW3983" s="14" t="s">
        <v>31</v>
      </c>
      <c r="AX3983" s="14" t="s">
        <v>69</v>
      </c>
      <c r="AY3983" s="245" t="s">
        <v>212</v>
      </c>
    </row>
    <row r="3984" s="13" customFormat="1">
      <c r="A3984" s="13"/>
      <c r="B3984" s="224"/>
      <c r="C3984" s="225"/>
      <c r="D3984" s="226" t="s">
        <v>221</v>
      </c>
      <c r="E3984" s="227" t="s">
        <v>19</v>
      </c>
      <c r="F3984" s="228" t="s">
        <v>296</v>
      </c>
      <c r="G3984" s="225"/>
      <c r="H3984" s="227" t="s">
        <v>19</v>
      </c>
      <c r="I3984" s="229"/>
      <c r="J3984" s="225"/>
      <c r="K3984" s="225"/>
      <c r="L3984" s="230"/>
      <c r="M3984" s="231"/>
      <c r="N3984" s="232"/>
      <c r="O3984" s="232"/>
      <c r="P3984" s="232"/>
      <c r="Q3984" s="232"/>
      <c r="R3984" s="232"/>
      <c r="S3984" s="232"/>
      <c r="T3984" s="23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34" t="s">
        <v>221</v>
      </c>
      <c r="AU3984" s="234" t="s">
        <v>78</v>
      </c>
      <c r="AV3984" s="13" t="s">
        <v>74</v>
      </c>
      <c r="AW3984" s="13" t="s">
        <v>31</v>
      </c>
      <c r="AX3984" s="13" t="s">
        <v>69</v>
      </c>
      <c r="AY3984" s="234" t="s">
        <v>212</v>
      </c>
    </row>
    <row r="3985" s="14" customFormat="1">
      <c r="A3985" s="14"/>
      <c r="B3985" s="235"/>
      <c r="C3985" s="236"/>
      <c r="D3985" s="226" t="s">
        <v>221</v>
      </c>
      <c r="E3985" s="237" t="s">
        <v>19</v>
      </c>
      <c r="F3985" s="238" t="s">
        <v>1113</v>
      </c>
      <c r="G3985" s="236"/>
      <c r="H3985" s="239">
        <v>-3.6000000000000001</v>
      </c>
      <c r="I3985" s="240"/>
      <c r="J3985" s="236"/>
      <c r="K3985" s="236"/>
      <c r="L3985" s="241"/>
      <c r="M3985" s="242"/>
      <c r="N3985" s="243"/>
      <c r="O3985" s="243"/>
      <c r="P3985" s="243"/>
      <c r="Q3985" s="243"/>
      <c r="R3985" s="243"/>
      <c r="S3985" s="243"/>
      <c r="T3985" s="24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45" t="s">
        <v>221</v>
      </c>
      <c r="AU3985" s="245" t="s">
        <v>78</v>
      </c>
      <c r="AV3985" s="14" t="s">
        <v>78</v>
      </c>
      <c r="AW3985" s="14" t="s">
        <v>31</v>
      </c>
      <c r="AX3985" s="14" t="s">
        <v>69</v>
      </c>
      <c r="AY3985" s="245" t="s">
        <v>212</v>
      </c>
    </row>
    <row r="3986" s="14" customFormat="1">
      <c r="A3986" s="14"/>
      <c r="B3986" s="235"/>
      <c r="C3986" s="236"/>
      <c r="D3986" s="226" t="s">
        <v>221</v>
      </c>
      <c r="E3986" s="237" t="s">
        <v>19</v>
      </c>
      <c r="F3986" s="238" t="s">
        <v>2339</v>
      </c>
      <c r="G3986" s="236"/>
      <c r="H3986" s="239">
        <v>-18.199999999999999</v>
      </c>
      <c r="I3986" s="240"/>
      <c r="J3986" s="236"/>
      <c r="K3986" s="236"/>
      <c r="L3986" s="241"/>
      <c r="M3986" s="242"/>
      <c r="N3986" s="243"/>
      <c r="O3986" s="243"/>
      <c r="P3986" s="243"/>
      <c r="Q3986" s="243"/>
      <c r="R3986" s="243"/>
      <c r="S3986" s="243"/>
      <c r="T3986" s="24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T3986" s="245" t="s">
        <v>221</v>
      </c>
      <c r="AU3986" s="245" t="s">
        <v>78</v>
      </c>
      <c r="AV3986" s="14" t="s">
        <v>78</v>
      </c>
      <c r="AW3986" s="14" t="s">
        <v>31</v>
      </c>
      <c r="AX3986" s="14" t="s">
        <v>69</v>
      </c>
      <c r="AY3986" s="245" t="s">
        <v>212</v>
      </c>
    </row>
    <row r="3987" s="13" customFormat="1">
      <c r="A3987" s="13"/>
      <c r="B3987" s="224"/>
      <c r="C3987" s="225"/>
      <c r="D3987" s="226" t="s">
        <v>221</v>
      </c>
      <c r="E3987" s="227" t="s">
        <v>19</v>
      </c>
      <c r="F3987" s="228" t="s">
        <v>2141</v>
      </c>
      <c r="G3987" s="225"/>
      <c r="H3987" s="227" t="s">
        <v>19</v>
      </c>
      <c r="I3987" s="229"/>
      <c r="J3987" s="225"/>
      <c r="K3987" s="225"/>
      <c r="L3987" s="230"/>
      <c r="M3987" s="231"/>
      <c r="N3987" s="232"/>
      <c r="O3987" s="232"/>
      <c r="P3987" s="232"/>
      <c r="Q3987" s="232"/>
      <c r="R3987" s="232"/>
      <c r="S3987" s="232"/>
      <c r="T3987" s="233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34" t="s">
        <v>221</v>
      </c>
      <c r="AU3987" s="234" t="s">
        <v>78</v>
      </c>
      <c r="AV3987" s="13" t="s">
        <v>74</v>
      </c>
      <c r="AW3987" s="13" t="s">
        <v>31</v>
      </c>
      <c r="AX3987" s="13" t="s">
        <v>69</v>
      </c>
      <c r="AY3987" s="234" t="s">
        <v>212</v>
      </c>
    </row>
    <row r="3988" s="14" customFormat="1">
      <c r="A3988" s="14"/>
      <c r="B3988" s="235"/>
      <c r="C3988" s="236"/>
      <c r="D3988" s="226" t="s">
        <v>221</v>
      </c>
      <c r="E3988" s="237" t="s">
        <v>19</v>
      </c>
      <c r="F3988" s="238" t="s">
        <v>2340</v>
      </c>
      <c r="G3988" s="236"/>
      <c r="H3988" s="239">
        <v>19.965</v>
      </c>
      <c r="I3988" s="240"/>
      <c r="J3988" s="236"/>
      <c r="K3988" s="236"/>
      <c r="L3988" s="241"/>
      <c r="M3988" s="242"/>
      <c r="N3988" s="243"/>
      <c r="O3988" s="243"/>
      <c r="P3988" s="243"/>
      <c r="Q3988" s="243"/>
      <c r="R3988" s="243"/>
      <c r="S3988" s="243"/>
      <c r="T3988" s="24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45" t="s">
        <v>221</v>
      </c>
      <c r="AU3988" s="245" t="s">
        <v>78</v>
      </c>
      <c r="AV3988" s="14" t="s">
        <v>78</v>
      </c>
      <c r="AW3988" s="14" t="s">
        <v>31</v>
      </c>
      <c r="AX3988" s="14" t="s">
        <v>69</v>
      </c>
      <c r="AY3988" s="245" t="s">
        <v>212</v>
      </c>
    </row>
    <row r="3989" s="13" customFormat="1">
      <c r="A3989" s="13"/>
      <c r="B3989" s="224"/>
      <c r="C3989" s="225"/>
      <c r="D3989" s="226" t="s">
        <v>221</v>
      </c>
      <c r="E3989" s="227" t="s">
        <v>19</v>
      </c>
      <c r="F3989" s="228" t="s">
        <v>296</v>
      </c>
      <c r="G3989" s="225"/>
      <c r="H3989" s="227" t="s">
        <v>19</v>
      </c>
      <c r="I3989" s="229"/>
      <c r="J3989" s="225"/>
      <c r="K3989" s="225"/>
      <c r="L3989" s="230"/>
      <c r="M3989" s="231"/>
      <c r="N3989" s="232"/>
      <c r="O3989" s="232"/>
      <c r="P3989" s="232"/>
      <c r="Q3989" s="232"/>
      <c r="R3989" s="232"/>
      <c r="S3989" s="232"/>
      <c r="T3989" s="233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34" t="s">
        <v>221</v>
      </c>
      <c r="AU3989" s="234" t="s">
        <v>78</v>
      </c>
      <c r="AV3989" s="13" t="s">
        <v>74</v>
      </c>
      <c r="AW3989" s="13" t="s">
        <v>31</v>
      </c>
      <c r="AX3989" s="13" t="s">
        <v>69</v>
      </c>
      <c r="AY3989" s="234" t="s">
        <v>212</v>
      </c>
    </row>
    <row r="3990" s="14" customFormat="1">
      <c r="A3990" s="14"/>
      <c r="B3990" s="235"/>
      <c r="C3990" s="236"/>
      <c r="D3990" s="226" t="s">
        <v>221</v>
      </c>
      <c r="E3990" s="237" t="s">
        <v>19</v>
      </c>
      <c r="F3990" s="238" t="s">
        <v>1006</v>
      </c>
      <c r="G3990" s="236"/>
      <c r="H3990" s="239">
        <v>-1.8</v>
      </c>
      <c r="I3990" s="240"/>
      <c r="J3990" s="236"/>
      <c r="K3990" s="236"/>
      <c r="L3990" s="241"/>
      <c r="M3990" s="242"/>
      <c r="N3990" s="243"/>
      <c r="O3990" s="243"/>
      <c r="P3990" s="243"/>
      <c r="Q3990" s="243"/>
      <c r="R3990" s="243"/>
      <c r="S3990" s="243"/>
      <c r="T3990" s="244"/>
      <c r="U3990" s="14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T3990" s="245" t="s">
        <v>221</v>
      </c>
      <c r="AU3990" s="245" t="s">
        <v>78</v>
      </c>
      <c r="AV3990" s="14" t="s">
        <v>78</v>
      </c>
      <c r="AW3990" s="14" t="s">
        <v>31</v>
      </c>
      <c r="AX3990" s="14" t="s">
        <v>69</v>
      </c>
      <c r="AY3990" s="245" t="s">
        <v>212</v>
      </c>
    </row>
    <row r="3991" s="14" customFormat="1">
      <c r="A3991" s="14"/>
      <c r="B3991" s="235"/>
      <c r="C3991" s="236"/>
      <c r="D3991" s="226" t="s">
        <v>221</v>
      </c>
      <c r="E3991" s="237" t="s">
        <v>19</v>
      </c>
      <c r="F3991" s="238" t="s">
        <v>612</v>
      </c>
      <c r="G3991" s="236"/>
      <c r="H3991" s="239">
        <v>-2.3999999999999999</v>
      </c>
      <c r="I3991" s="240"/>
      <c r="J3991" s="236"/>
      <c r="K3991" s="236"/>
      <c r="L3991" s="241"/>
      <c r="M3991" s="242"/>
      <c r="N3991" s="243"/>
      <c r="O3991" s="243"/>
      <c r="P3991" s="243"/>
      <c r="Q3991" s="243"/>
      <c r="R3991" s="243"/>
      <c r="S3991" s="243"/>
      <c r="T3991" s="24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T3991" s="245" t="s">
        <v>221</v>
      </c>
      <c r="AU3991" s="245" t="s">
        <v>78</v>
      </c>
      <c r="AV3991" s="14" t="s">
        <v>78</v>
      </c>
      <c r="AW3991" s="14" t="s">
        <v>31</v>
      </c>
      <c r="AX3991" s="14" t="s">
        <v>69</v>
      </c>
      <c r="AY3991" s="245" t="s">
        <v>212</v>
      </c>
    </row>
    <row r="3992" s="13" customFormat="1">
      <c r="A3992" s="13"/>
      <c r="B3992" s="224"/>
      <c r="C3992" s="225"/>
      <c r="D3992" s="226" t="s">
        <v>221</v>
      </c>
      <c r="E3992" s="227" t="s">
        <v>19</v>
      </c>
      <c r="F3992" s="228" t="s">
        <v>2144</v>
      </c>
      <c r="G3992" s="225"/>
      <c r="H3992" s="227" t="s">
        <v>19</v>
      </c>
      <c r="I3992" s="229"/>
      <c r="J3992" s="225"/>
      <c r="K3992" s="225"/>
      <c r="L3992" s="230"/>
      <c r="M3992" s="231"/>
      <c r="N3992" s="232"/>
      <c r="O3992" s="232"/>
      <c r="P3992" s="232"/>
      <c r="Q3992" s="232"/>
      <c r="R3992" s="232"/>
      <c r="S3992" s="232"/>
      <c r="T3992" s="23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34" t="s">
        <v>221</v>
      </c>
      <c r="AU3992" s="234" t="s">
        <v>78</v>
      </c>
      <c r="AV3992" s="13" t="s">
        <v>74</v>
      </c>
      <c r="AW3992" s="13" t="s">
        <v>31</v>
      </c>
      <c r="AX3992" s="13" t="s">
        <v>69</v>
      </c>
      <c r="AY3992" s="234" t="s">
        <v>212</v>
      </c>
    </row>
    <row r="3993" s="14" customFormat="1">
      <c r="A3993" s="14"/>
      <c r="B3993" s="235"/>
      <c r="C3993" s="236"/>
      <c r="D3993" s="226" t="s">
        <v>221</v>
      </c>
      <c r="E3993" s="237" t="s">
        <v>19</v>
      </c>
      <c r="F3993" s="238" t="s">
        <v>2341</v>
      </c>
      <c r="G3993" s="236"/>
      <c r="H3993" s="239">
        <v>19.414999999999999</v>
      </c>
      <c r="I3993" s="240"/>
      <c r="J3993" s="236"/>
      <c r="K3993" s="236"/>
      <c r="L3993" s="241"/>
      <c r="M3993" s="242"/>
      <c r="N3993" s="243"/>
      <c r="O3993" s="243"/>
      <c r="P3993" s="243"/>
      <c r="Q3993" s="243"/>
      <c r="R3993" s="243"/>
      <c r="S3993" s="243"/>
      <c r="T3993" s="24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45" t="s">
        <v>221</v>
      </c>
      <c r="AU3993" s="245" t="s">
        <v>78</v>
      </c>
      <c r="AV3993" s="14" t="s">
        <v>78</v>
      </c>
      <c r="AW3993" s="14" t="s">
        <v>31</v>
      </c>
      <c r="AX3993" s="14" t="s">
        <v>69</v>
      </c>
      <c r="AY3993" s="245" t="s">
        <v>212</v>
      </c>
    </row>
    <row r="3994" s="13" customFormat="1">
      <c r="A3994" s="13"/>
      <c r="B3994" s="224"/>
      <c r="C3994" s="225"/>
      <c r="D3994" s="226" t="s">
        <v>221</v>
      </c>
      <c r="E3994" s="227" t="s">
        <v>19</v>
      </c>
      <c r="F3994" s="228" t="s">
        <v>296</v>
      </c>
      <c r="G3994" s="225"/>
      <c r="H3994" s="227" t="s">
        <v>19</v>
      </c>
      <c r="I3994" s="229"/>
      <c r="J3994" s="225"/>
      <c r="K3994" s="225"/>
      <c r="L3994" s="230"/>
      <c r="M3994" s="231"/>
      <c r="N3994" s="232"/>
      <c r="O3994" s="232"/>
      <c r="P3994" s="232"/>
      <c r="Q3994" s="232"/>
      <c r="R3994" s="232"/>
      <c r="S3994" s="232"/>
      <c r="T3994" s="233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34" t="s">
        <v>221</v>
      </c>
      <c r="AU3994" s="234" t="s">
        <v>78</v>
      </c>
      <c r="AV3994" s="13" t="s">
        <v>74</v>
      </c>
      <c r="AW3994" s="13" t="s">
        <v>31</v>
      </c>
      <c r="AX3994" s="13" t="s">
        <v>69</v>
      </c>
      <c r="AY3994" s="234" t="s">
        <v>212</v>
      </c>
    </row>
    <row r="3995" s="14" customFormat="1">
      <c r="A3995" s="14"/>
      <c r="B3995" s="235"/>
      <c r="C3995" s="236"/>
      <c r="D3995" s="226" t="s">
        <v>221</v>
      </c>
      <c r="E3995" s="237" t="s">
        <v>19</v>
      </c>
      <c r="F3995" s="238" t="s">
        <v>612</v>
      </c>
      <c r="G3995" s="236"/>
      <c r="H3995" s="239">
        <v>-2.3999999999999999</v>
      </c>
      <c r="I3995" s="240"/>
      <c r="J3995" s="236"/>
      <c r="K3995" s="236"/>
      <c r="L3995" s="241"/>
      <c r="M3995" s="242"/>
      <c r="N3995" s="243"/>
      <c r="O3995" s="243"/>
      <c r="P3995" s="243"/>
      <c r="Q3995" s="243"/>
      <c r="R3995" s="243"/>
      <c r="S3995" s="243"/>
      <c r="T3995" s="24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T3995" s="245" t="s">
        <v>221</v>
      </c>
      <c r="AU3995" s="245" t="s">
        <v>78</v>
      </c>
      <c r="AV3995" s="14" t="s">
        <v>78</v>
      </c>
      <c r="AW3995" s="14" t="s">
        <v>31</v>
      </c>
      <c r="AX3995" s="14" t="s">
        <v>69</v>
      </c>
      <c r="AY3995" s="245" t="s">
        <v>212</v>
      </c>
    </row>
    <row r="3996" s="14" customFormat="1">
      <c r="A3996" s="14"/>
      <c r="B3996" s="235"/>
      <c r="C3996" s="236"/>
      <c r="D3996" s="226" t="s">
        <v>221</v>
      </c>
      <c r="E3996" s="237" t="s">
        <v>19</v>
      </c>
      <c r="F3996" s="238" t="s">
        <v>1038</v>
      </c>
      <c r="G3996" s="236"/>
      <c r="H3996" s="239">
        <v>-3.2000000000000002</v>
      </c>
      <c r="I3996" s="240"/>
      <c r="J3996" s="236"/>
      <c r="K3996" s="236"/>
      <c r="L3996" s="241"/>
      <c r="M3996" s="242"/>
      <c r="N3996" s="243"/>
      <c r="O3996" s="243"/>
      <c r="P3996" s="243"/>
      <c r="Q3996" s="243"/>
      <c r="R3996" s="243"/>
      <c r="S3996" s="243"/>
      <c r="T3996" s="244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T3996" s="245" t="s">
        <v>221</v>
      </c>
      <c r="AU3996" s="245" t="s">
        <v>78</v>
      </c>
      <c r="AV3996" s="14" t="s">
        <v>78</v>
      </c>
      <c r="AW3996" s="14" t="s">
        <v>31</v>
      </c>
      <c r="AX3996" s="14" t="s">
        <v>69</v>
      </c>
      <c r="AY3996" s="245" t="s">
        <v>212</v>
      </c>
    </row>
    <row r="3997" s="14" customFormat="1">
      <c r="A3997" s="14"/>
      <c r="B3997" s="235"/>
      <c r="C3997" s="236"/>
      <c r="D3997" s="226" t="s">
        <v>221</v>
      </c>
      <c r="E3997" s="237" t="s">
        <v>19</v>
      </c>
      <c r="F3997" s="238" t="s">
        <v>1006</v>
      </c>
      <c r="G3997" s="236"/>
      <c r="H3997" s="239">
        <v>-1.8</v>
      </c>
      <c r="I3997" s="240"/>
      <c r="J3997" s="236"/>
      <c r="K3997" s="236"/>
      <c r="L3997" s="241"/>
      <c r="M3997" s="242"/>
      <c r="N3997" s="243"/>
      <c r="O3997" s="243"/>
      <c r="P3997" s="243"/>
      <c r="Q3997" s="243"/>
      <c r="R3997" s="243"/>
      <c r="S3997" s="243"/>
      <c r="T3997" s="244"/>
      <c r="U3997" s="14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T3997" s="245" t="s">
        <v>221</v>
      </c>
      <c r="AU3997" s="245" t="s">
        <v>78</v>
      </c>
      <c r="AV3997" s="14" t="s">
        <v>78</v>
      </c>
      <c r="AW3997" s="14" t="s">
        <v>31</v>
      </c>
      <c r="AX3997" s="14" t="s">
        <v>69</v>
      </c>
      <c r="AY3997" s="245" t="s">
        <v>212</v>
      </c>
    </row>
    <row r="3998" s="13" customFormat="1">
      <c r="A3998" s="13"/>
      <c r="B3998" s="224"/>
      <c r="C3998" s="225"/>
      <c r="D3998" s="226" t="s">
        <v>221</v>
      </c>
      <c r="E3998" s="227" t="s">
        <v>19</v>
      </c>
      <c r="F3998" s="228" t="s">
        <v>553</v>
      </c>
      <c r="G3998" s="225"/>
      <c r="H3998" s="227" t="s">
        <v>19</v>
      </c>
      <c r="I3998" s="229"/>
      <c r="J3998" s="225"/>
      <c r="K3998" s="225"/>
      <c r="L3998" s="230"/>
      <c r="M3998" s="231"/>
      <c r="N3998" s="232"/>
      <c r="O3998" s="232"/>
      <c r="P3998" s="232"/>
      <c r="Q3998" s="232"/>
      <c r="R3998" s="232"/>
      <c r="S3998" s="232"/>
      <c r="T3998" s="233"/>
      <c r="U3998" s="13"/>
      <c r="V3998" s="13"/>
      <c r="W3998" s="13"/>
      <c r="X3998" s="13"/>
      <c r="Y3998" s="13"/>
      <c r="Z3998" s="13"/>
      <c r="AA3998" s="13"/>
      <c r="AB3998" s="13"/>
      <c r="AC3998" s="13"/>
      <c r="AD3998" s="13"/>
      <c r="AE3998" s="13"/>
      <c r="AT3998" s="234" t="s">
        <v>221</v>
      </c>
      <c r="AU3998" s="234" t="s">
        <v>78</v>
      </c>
      <c r="AV3998" s="13" t="s">
        <v>74</v>
      </c>
      <c r="AW3998" s="13" t="s">
        <v>31</v>
      </c>
      <c r="AX3998" s="13" t="s">
        <v>69</v>
      </c>
      <c r="AY3998" s="234" t="s">
        <v>212</v>
      </c>
    </row>
    <row r="3999" s="14" customFormat="1">
      <c r="A3999" s="14"/>
      <c r="B3999" s="235"/>
      <c r="C3999" s="236"/>
      <c r="D3999" s="226" t="s">
        <v>221</v>
      </c>
      <c r="E3999" s="237" t="s">
        <v>19</v>
      </c>
      <c r="F3999" s="238" t="s">
        <v>2342</v>
      </c>
      <c r="G3999" s="236"/>
      <c r="H3999" s="239">
        <v>85.938000000000002</v>
      </c>
      <c r="I3999" s="240"/>
      <c r="J3999" s="236"/>
      <c r="K3999" s="236"/>
      <c r="L3999" s="241"/>
      <c r="M3999" s="242"/>
      <c r="N3999" s="243"/>
      <c r="O3999" s="243"/>
      <c r="P3999" s="243"/>
      <c r="Q3999" s="243"/>
      <c r="R3999" s="243"/>
      <c r="S3999" s="243"/>
      <c r="T3999" s="244"/>
      <c r="U3999" s="14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T3999" s="245" t="s">
        <v>221</v>
      </c>
      <c r="AU3999" s="245" t="s">
        <v>78</v>
      </c>
      <c r="AV3999" s="14" t="s">
        <v>78</v>
      </c>
      <c r="AW3999" s="14" t="s">
        <v>31</v>
      </c>
      <c r="AX3999" s="14" t="s">
        <v>69</v>
      </c>
      <c r="AY3999" s="245" t="s">
        <v>212</v>
      </c>
    </row>
    <row r="4000" s="13" customFormat="1">
      <c r="A4000" s="13"/>
      <c r="B4000" s="224"/>
      <c r="C4000" s="225"/>
      <c r="D4000" s="226" t="s">
        <v>221</v>
      </c>
      <c r="E4000" s="227" t="s">
        <v>19</v>
      </c>
      <c r="F4000" s="228" t="s">
        <v>296</v>
      </c>
      <c r="G4000" s="225"/>
      <c r="H4000" s="227" t="s">
        <v>19</v>
      </c>
      <c r="I4000" s="229"/>
      <c r="J4000" s="225"/>
      <c r="K4000" s="225"/>
      <c r="L4000" s="230"/>
      <c r="M4000" s="231"/>
      <c r="N4000" s="232"/>
      <c r="O4000" s="232"/>
      <c r="P4000" s="232"/>
      <c r="Q4000" s="232"/>
      <c r="R4000" s="232"/>
      <c r="S4000" s="232"/>
      <c r="T4000" s="233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34" t="s">
        <v>221</v>
      </c>
      <c r="AU4000" s="234" t="s">
        <v>78</v>
      </c>
      <c r="AV4000" s="13" t="s">
        <v>74</v>
      </c>
      <c r="AW4000" s="13" t="s">
        <v>31</v>
      </c>
      <c r="AX4000" s="13" t="s">
        <v>69</v>
      </c>
      <c r="AY4000" s="234" t="s">
        <v>212</v>
      </c>
    </row>
    <row r="4001" s="14" customFormat="1">
      <c r="A4001" s="14"/>
      <c r="B4001" s="235"/>
      <c r="C4001" s="236"/>
      <c r="D4001" s="226" t="s">
        <v>221</v>
      </c>
      <c r="E4001" s="237" t="s">
        <v>19</v>
      </c>
      <c r="F4001" s="238" t="s">
        <v>1259</v>
      </c>
      <c r="G4001" s="236"/>
      <c r="H4001" s="239">
        <v>-15.6</v>
      </c>
      <c r="I4001" s="240"/>
      <c r="J4001" s="236"/>
      <c r="K4001" s="236"/>
      <c r="L4001" s="241"/>
      <c r="M4001" s="242"/>
      <c r="N4001" s="243"/>
      <c r="O4001" s="243"/>
      <c r="P4001" s="243"/>
      <c r="Q4001" s="243"/>
      <c r="R4001" s="243"/>
      <c r="S4001" s="243"/>
      <c r="T4001" s="244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45" t="s">
        <v>221</v>
      </c>
      <c r="AU4001" s="245" t="s">
        <v>78</v>
      </c>
      <c r="AV4001" s="14" t="s">
        <v>78</v>
      </c>
      <c r="AW4001" s="14" t="s">
        <v>31</v>
      </c>
      <c r="AX4001" s="14" t="s">
        <v>69</v>
      </c>
      <c r="AY4001" s="245" t="s">
        <v>212</v>
      </c>
    </row>
    <row r="4002" s="14" customFormat="1">
      <c r="A4002" s="14"/>
      <c r="B4002" s="235"/>
      <c r="C4002" s="236"/>
      <c r="D4002" s="226" t="s">
        <v>221</v>
      </c>
      <c r="E4002" s="237" t="s">
        <v>19</v>
      </c>
      <c r="F4002" s="238" t="s">
        <v>1006</v>
      </c>
      <c r="G4002" s="236"/>
      <c r="H4002" s="239">
        <v>-1.8</v>
      </c>
      <c r="I4002" s="240"/>
      <c r="J4002" s="236"/>
      <c r="K4002" s="236"/>
      <c r="L4002" s="241"/>
      <c r="M4002" s="242"/>
      <c r="N4002" s="243"/>
      <c r="O4002" s="243"/>
      <c r="P4002" s="243"/>
      <c r="Q4002" s="243"/>
      <c r="R4002" s="243"/>
      <c r="S4002" s="243"/>
      <c r="T4002" s="24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45" t="s">
        <v>221</v>
      </c>
      <c r="AU4002" s="245" t="s">
        <v>78</v>
      </c>
      <c r="AV4002" s="14" t="s">
        <v>78</v>
      </c>
      <c r="AW4002" s="14" t="s">
        <v>31</v>
      </c>
      <c r="AX4002" s="14" t="s">
        <v>69</v>
      </c>
      <c r="AY4002" s="245" t="s">
        <v>212</v>
      </c>
    </row>
    <row r="4003" s="14" customFormat="1">
      <c r="A4003" s="14"/>
      <c r="B4003" s="235"/>
      <c r="C4003" s="236"/>
      <c r="D4003" s="226" t="s">
        <v>221</v>
      </c>
      <c r="E4003" s="237" t="s">
        <v>19</v>
      </c>
      <c r="F4003" s="238" t="s">
        <v>2343</v>
      </c>
      <c r="G4003" s="236"/>
      <c r="H4003" s="239">
        <v>-4.7999999999999998</v>
      </c>
      <c r="I4003" s="240"/>
      <c r="J4003" s="236"/>
      <c r="K4003" s="236"/>
      <c r="L4003" s="241"/>
      <c r="M4003" s="242"/>
      <c r="N4003" s="243"/>
      <c r="O4003" s="243"/>
      <c r="P4003" s="243"/>
      <c r="Q4003" s="243"/>
      <c r="R4003" s="243"/>
      <c r="S4003" s="243"/>
      <c r="T4003" s="244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45" t="s">
        <v>221</v>
      </c>
      <c r="AU4003" s="245" t="s">
        <v>78</v>
      </c>
      <c r="AV4003" s="14" t="s">
        <v>78</v>
      </c>
      <c r="AW4003" s="14" t="s">
        <v>31</v>
      </c>
      <c r="AX4003" s="14" t="s">
        <v>69</v>
      </c>
      <c r="AY4003" s="245" t="s">
        <v>212</v>
      </c>
    </row>
    <row r="4004" s="13" customFormat="1">
      <c r="A4004" s="13"/>
      <c r="B4004" s="224"/>
      <c r="C4004" s="225"/>
      <c r="D4004" s="226" t="s">
        <v>221</v>
      </c>
      <c r="E4004" s="227" t="s">
        <v>19</v>
      </c>
      <c r="F4004" s="228" t="s">
        <v>2149</v>
      </c>
      <c r="G4004" s="225"/>
      <c r="H4004" s="227" t="s">
        <v>19</v>
      </c>
      <c r="I4004" s="229"/>
      <c r="J4004" s="225"/>
      <c r="K4004" s="225"/>
      <c r="L4004" s="230"/>
      <c r="M4004" s="231"/>
      <c r="N4004" s="232"/>
      <c r="O4004" s="232"/>
      <c r="P4004" s="232"/>
      <c r="Q4004" s="232"/>
      <c r="R4004" s="232"/>
      <c r="S4004" s="232"/>
      <c r="T4004" s="23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34" t="s">
        <v>221</v>
      </c>
      <c r="AU4004" s="234" t="s">
        <v>78</v>
      </c>
      <c r="AV4004" s="13" t="s">
        <v>74</v>
      </c>
      <c r="AW4004" s="13" t="s">
        <v>31</v>
      </c>
      <c r="AX4004" s="13" t="s">
        <v>69</v>
      </c>
      <c r="AY4004" s="234" t="s">
        <v>212</v>
      </c>
    </row>
    <row r="4005" s="14" customFormat="1">
      <c r="A4005" s="14"/>
      <c r="B4005" s="235"/>
      <c r="C4005" s="236"/>
      <c r="D4005" s="226" t="s">
        <v>221</v>
      </c>
      <c r="E4005" s="237" t="s">
        <v>19</v>
      </c>
      <c r="F4005" s="238" t="s">
        <v>2344</v>
      </c>
      <c r="G4005" s="236"/>
      <c r="H4005" s="239">
        <v>50.380000000000003</v>
      </c>
      <c r="I4005" s="240"/>
      <c r="J4005" s="236"/>
      <c r="K4005" s="236"/>
      <c r="L4005" s="241"/>
      <c r="M4005" s="242"/>
      <c r="N4005" s="243"/>
      <c r="O4005" s="243"/>
      <c r="P4005" s="243"/>
      <c r="Q4005" s="243"/>
      <c r="R4005" s="243"/>
      <c r="S4005" s="243"/>
      <c r="T4005" s="244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T4005" s="245" t="s">
        <v>221</v>
      </c>
      <c r="AU4005" s="245" t="s">
        <v>78</v>
      </c>
      <c r="AV4005" s="14" t="s">
        <v>78</v>
      </c>
      <c r="AW4005" s="14" t="s">
        <v>31</v>
      </c>
      <c r="AX4005" s="14" t="s">
        <v>69</v>
      </c>
      <c r="AY4005" s="245" t="s">
        <v>212</v>
      </c>
    </row>
    <row r="4006" s="13" customFormat="1">
      <c r="A4006" s="13"/>
      <c r="B4006" s="224"/>
      <c r="C4006" s="225"/>
      <c r="D4006" s="226" t="s">
        <v>221</v>
      </c>
      <c r="E4006" s="227" t="s">
        <v>19</v>
      </c>
      <c r="F4006" s="228" t="s">
        <v>296</v>
      </c>
      <c r="G4006" s="225"/>
      <c r="H4006" s="227" t="s">
        <v>19</v>
      </c>
      <c r="I4006" s="229"/>
      <c r="J4006" s="225"/>
      <c r="K4006" s="225"/>
      <c r="L4006" s="230"/>
      <c r="M4006" s="231"/>
      <c r="N4006" s="232"/>
      <c r="O4006" s="232"/>
      <c r="P4006" s="232"/>
      <c r="Q4006" s="232"/>
      <c r="R4006" s="232"/>
      <c r="S4006" s="232"/>
      <c r="T4006" s="233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34" t="s">
        <v>221</v>
      </c>
      <c r="AU4006" s="234" t="s">
        <v>78</v>
      </c>
      <c r="AV4006" s="13" t="s">
        <v>74</v>
      </c>
      <c r="AW4006" s="13" t="s">
        <v>31</v>
      </c>
      <c r="AX4006" s="13" t="s">
        <v>69</v>
      </c>
      <c r="AY4006" s="234" t="s">
        <v>212</v>
      </c>
    </row>
    <row r="4007" s="14" customFormat="1">
      <c r="A4007" s="14"/>
      <c r="B4007" s="235"/>
      <c r="C4007" s="236"/>
      <c r="D4007" s="226" t="s">
        <v>221</v>
      </c>
      <c r="E4007" s="237" t="s">
        <v>19</v>
      </c>
      <c r="F4007" s="238" t="s">
        <v>2343</v>
      </c>
      <c r="G4007" s="236"/>
      <c r="H4007" s="239">
        <v>-4.7999999999999998</v>
      </c>
      <c r="I4007" s="240"/>
      <c r="J4007" s="236"/>
      <c r="K4007" s="236"/>
      <c r="L4007" s="241"/>
      <c r="M4007" s="242"/>
      <c r="N4007" s="243"/>
      <c r="O4007" s="243"/>
      <c r="P4007" s="243"/>
      <c r="Q4007" s="243"/>
      <c r="R4007" s="243"/>
      <c r="S4007" s="243"/>
      <c r="T4007" s="244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45" t="s">
        <v>221</v>
      </c>
      <c r="AU4007" s="245" t="s">
        <v>78</v>
      </c>
      <c r="AV4007" s="14" t="s">
        <v>78</v>
      </c>
      <c r="AW4007" s="14" t="s">
        <v>31</v>
      </c>
      <c r="AX4007" s="14" t="s">
        <v>69</v>
      </c>
      <c r="AY4007" s="245" t="s">
        <v>212</v>
      </c>
    </row>
    <row r="4008" s="14" customFormat="1">
      <c r="A4008" s="14"/>
      <c r="B4008" s="235"/>
      <c r="C4008" s="236"/>
      <c r="D4008" s="226" t="s">
        <v>221</v>
      </c>
      <c r="E4008" s="237" t="s">
        <v>19</v>
      </c>
      <c r="F4008" s="238" t="s">
        <v>1052</v>
      </c>
      <c r="G4008" s="236"/>
      <c r="H4008" s="239">
        <v>-4.7999999999999998</v>
      </c>
      <c r="I4008" s="240"/>
      <c r="J4008" s="236"/>
      <c r="K4008" s="236"/>
      <c r="L4008" s="241"/>
      <c r="M4008" s="242"/>
      <c r="N4008" s="243"/>
      <c r="O4008" s="243"/>
      <c r="P4008" s="243"/>
      <c r="Q4008" s="243"/>
      <c r="R4008" s="243"/>
      <c r="S4008" s="243"/>
      <c r="T4008" s="24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T4008" s="245" t="s">
        <v>221</v>
      </c>
      <c r="AU4008" s="245" t="s">
        <v>78</v>
      </c>
      <c r="AV4008" s="14" t="s">
        <v>78</v>
      </c>
      <c r="AW4008" s="14" t="s">
        <v>31</v>
      </c>
      <c r="AX4008" s="14" t="s">
        <v>69</v>
      </c>
      <c r="AY4008" s="245" t="s">
        <v>212</v>
      </c>
    </row>
    <row r="4009" s="14" customFormat="1">
      <c r="A4009" s="14"/>
      <c r="B4009" s="235"/>
      <c r="C4009" s="236"/>
      <c r="D4009" s="226" t="s">
        <v>221</v>
      </c>
      <c r="E4009" s="237" t="s">
        <v>19</v>
      </c>
      <c r="F4009" s="238" t="s">
        <v>1113</v>
      </c>
      <c r="G4009" s="236"/>
      <c r="H4009" s="239">
        <v>-3.6000000000000001</v>
      </c>
      <c r="I4009" s="240"/>
      <c r="J4009" s="236"/>
      <c r="K4009" s="236"/>
      <c r="L4009" s="241"/>
      <c r="M4009" s="242"/>
      <c r="N4009" s="243"/>
      <c r="O4009" s="243"/>
      <c r="P4009" s="243"/>
      <c r="Q4009" s="243"/>
      <c r="R4009" s="243"/>
      <c r="S4009" s="243"/>
      <c r="T4009" s="24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45" t="s">
        <v>221</v>
      </c>
      <c r="AU4009" s="245" t="s">
        <v>78</v>
      </c>
      <c r="AV4009" s="14" t="s">
        <v>78</v>
      </c>
      <c r="AW4009" s="14" t="s">
        <v>31</v>
      </c>
      <c r="AX4009" s="14" t="s">
        <v>69</v>
      </c>
      <c r="AY4009" s="245" t="s">
        <v>212</v>
      </c>
    </row>
    <row r="4010" s="14" customFormat="1">
      <c r="A4010" s="14"/>
      <c r="B4010" s="235"/>
      <c r="C4010" s="236"/>
      <c r="D4010" s="226" t="s">
        <v>221</v>
      </c>
      <c r="E4010" s="237" t="s">
        <v>19</v>
      </c>
      <c r="F4010" s="238" t="s">
        <v>991</v>
      </c>
      <c r="G4010" s="236"/>
      <c r="H4010" s="239">
        <v>-1.2</v>
      </c>
      <c r="I4010" s="240"/>
      <c r="J4010" s="236"/>
      <c r="K4010" s="236"/>
      <c r="L4010" s="241"/>
      <c r="M4010" s="242"/>
      <c r="N4010" s="243"/>
      <c r="O4010" s="243"/>
      <c r="P4010" s="243"/>
      <c r="Q4010" s="243"/>
      <c r="R4010" s="243"/>
      <c r="S4010" s="243"/>
      <c r="T4010" s="244"/>
      <c r="U4010" s="14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T4010" s="245" t="s">
        <v>221</v>
      </c>
      <c r="AU4010" s="245" t="s">
        <v>78</v>
      </c>
      <c r="AV4010" s="14" t="s">
        <v>78</v>
      </c>
      <c r="AW4010" s="14" t="s">
        <v>31</v>
      </c>
      <c r="AX4010" s="14" t="s">
        <v>69</v>
      </c>
      <c r="AY4010" s="245" t="s">
        <v>212</v>
      </c>
    </row>
    <row r="4011" s="13" customFormat="1">
      <c r="A4011" s="13"/>
      <c r="B4011" s="224"/>
      <c r="C4011" s="225"/>
      <c r="D4011" s="226" t="s">
        <v>221</v>
      </c>
      <c r="E4011" s="227" t="s">
        <v>19</v>
      </c>
      <c r="F4011" s="228" t="s">
        <v>2152</v>
      </c>
      <c r="G4011" s="225"/>
      <c r="H4011" s="227" t="s">
        <v>19</v>
      </c>
      <c r="I4011" s="229"/>
      <c r="J4011" s="225"/>
      <c r="K4011" s="225"/>
      <c r="L4011" s="230"/>
      <c r="M4011" s="231"/>
      <c r="N4011" s="232"/>
      <c r="O4011" s="232"/>
      <c r="P4011" s="232"/>
      <c r="Q4011" s="232"/>
      <c r="R4011" s="232"/>
      <c r="S4011" s="232"/>
      <c r="T4011" s="23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34" t="s">
        <v>221</v>
      </c>
      <c r="AU4011" s="234" t="s">
        <v>78</v>
      </c>
      <c r="AV4011" s="13" t="s">
        <v>74</v>
      </c>
      <c r="AW4011" s="13" t="s">
        <v>31</v>
      </c>
      <c r="AX4011" s="13" t="s">
        <v>69</v>
      </c>
      <c r="AY4011" s="234" t="s">
        <v>212</v>
      </c>
    </row>
    <row r="4012" s="14" customFormat="1">
      <c r="A4012" s="14"/>
      <c r="B4012" s="235"/>
      <c r="C4012" s="236"/>
      <c r="D4012" s="226" t="s">
        <v>221</v>
      </c>
      <c r="E4012" s="237" t="s">
        <v>19</v>
      </c>
      <c r="F4012" s="238" t="s">
        <v>1156</v>
      </c>
      <c r="G4012" s="236"/>
      <c r="H4012" s="239">
        <v>5.5</v>
      </c>
      <c r="I4012" s="240"/>
      <c r="J4012" s="236"/>
      <c r="K4012" s="236"/>
      <c r="L4012" s="241"/>
      <c r="M4012" s="242"/>
      <c r="N4012" s="243"/>
      <c r="O4012" s="243"/>
      <c r="P4012" s="243"/>
      <c r="Q4012" s="243"/>
      <c r="R4012" s="243"/>
      <c r="S4012" s="243"/>
      <c r="T4012" s="244"/>
      <c r="U4012" s="14"/>
      <c r="V4012" s="14"/>
      <c r="W4012" s="14"/>
      <c r="X4012" s="14"/>
      <c r="Y4012" s="14"/>
      <c r="Z4012" s="14"/>
      <c r="AA4012" s="14"/>
      <c r="AB4012" s="14"/>
      <c r="AC4012" s="14"/>
      <c r="AD4012" s="14"/>
      <c r="AE4012" s="14"/>
      <c r="AT4012" s="245" t="s">
        <v>221</v>
      </c>
      <c r="AU4012" s="245" t="s">
        <v>78</v>
      </c>
      <c r="AV4012" s="14" t="s">
        <v>78</v>
      </c>
      <c r="AW4012" s="14" t="s">
        <v>31</v>
      </c>
      <c r="AX4012" s="14" t="s">
        <v>69</v>
      </c>
      <c r="AY4012" s="245" t="s">
        <v>212</v>
      </c>
    </row>
    <row r="4013" s="13" customFormat="1">
      <c r="A4013" s="13"/>
      <c r="B4013" s="224"/>
      <c r="C4013" s="225"/>
      <c r="D4013" s="226" t="s">
        <v>221</v>
      </c>
      <c r="E4013" s="227" t="s">
        <v>19</v>
      </c>
      <c r="F4013" s="228" t="s">
        <v>296</v>
      </c>
      <c r="G4013" s="225"/>
      <c r="H4013" s="227" t="s">
        <v>19</v>
      </c>
      <c r="I4013" s="229"/>
      <c r="J4013" s="225"/>
      <c r="K4013" s="225"/>
      <c r="L4013" s="230"/>
      <c r="M4013" s="231"/>
      <c r="N4013" s="232"/>
      <c r="O4013" s="232"/>
      <c r="P4013" s="232"/>
      <c r="Q4013" s="232"/>
      <c r="R4013" s="232"/>
      <c r="S4013" s="232"/>
      <c r="T4013" s="23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34" t="s">
        <v>221</v>
      </c>
      <c r="AU4013" s="234" t="s">
        <v>78</v>
      </c>
      <c r="AV4013" s="13" t="s">
        <v>74</v>
      </c>
      <c r="AW4013" s="13" t="s">
        <v>31</v>
      </c>
      <c r="AX4013" s="13" t="s">
        <v>69</v>
      </c>
      <c r="AY4013" s="234" t="s">
        <v>212</v>
      </c>
    </row>
    <row r="4014" s="14" customFormat="1">
      <c r="A4014" s="14"/>
      <c r="B4014" s="235"/>
      <c r="C4014" s="236"/>
      <c r="D4014" s="226" t="s">
        <v>221</v>
      </c>
      <c r="E4014" s="237" t="s">
        <v>19</v>
      </c>
      <c r="F4014" s="238" t="s">
        <v>612</v>
      </c>
      <c r="G4014" s="236"/>
      <c r="H4014" s="239">
        <v>-2.3999999999999999</v>
      </c>
      <c r="I4014" s="240"/>
      <c r="J4014" s="236"/>
      <c r="K4014" s="236"/>
      <c r="L4014" s="241"/>
      <c r="M4014" s="242"/>
      <c r="N4014" s="243"/>
      <c r="O4014" s="243"/>
      <c r="P4014" s="243"/>
      <c r="Q4014" s="243"/>
      <c r="R4014" s="243"/>
      <c r="S4014" s="243"/>
      <c r="T4014" s="244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T4014" s="245" t="s">
        <v>221</v>
      </c>
      <c r="AU4014" s="245" t="s">
        <v>78</v>
      </c>
      <c r="AV4014" s="14" t="s">
        <v>78</v>
      </c>
      <c r="AW4014" s="14" t="s">
        <v>31</v>
      </c>
      <c r="AX4014" s="14" t="s">
        <v>69</v>
      </c>
      <c r="AY4014" s="245" t="s">
        <v>212</v>
      </c>
    </row>
    <row r="4015" s="13" customFormat="1">
      <c r="A4015" s="13"/>
      <c r="B4015" s="224"/>
      <c r="C4015" s="225"/>
      <c r="D4015" s="226" t="s">
        <v>221</v>
      </c>
      <c r="E4015" s="227" t="s">
        <v>19</v>
      </c>
      <c r="F4015" s="228" t="s">
        <v>2154</v>
      </c>
      <c r="G4015" s="225"/>
      <c r="H4015" s="227" t="s">
        <v>19</v>
      </c>
      <c r="I4015" s="229"/>
      <c r="J4015" s="225"/>
      <c r="K4015" s="225"/>
      <c r="L4015" s="230"/>
      <c r="M4015" s="231"/>
      <c r="N4015" s="232"/>
      <c r="O4015" s="232"/>
      <c r="P4015" s="232"/>
      <c r="Q4015" s="232"/>
      <c r="R4015" s="232"/>
      <c r="S4015" s="232"/>
      <c r="T4015" s="23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34" t="s">
        <v>221</v>
      </c>
      <c r="AU4015" s="234" t="s">
        <v>78</v>
      </c>
      <c r="AV4015" s="13" t="s">
        <v>74</v>
      </c>
      <c r="AW4015" s="13" t="s">
        <v>31</v>
      </c>
      <c r="AX4015" s="13" t="s">
        <v>69</v>
      </c>
      <c r="AY4015" s="234" t="s">
        <v>212</v>
      </c>
    </row>
    <row r="4016" s="14" customFormat="1">
      <c r="A4016" s="14"/>
      <c r="B4016" s="235"/>
      <c r="C4016" s="236"/>
      <c r="D4016" s="226" t="s">
        <v>221</v>
      </c>
      <c r="E4016" s="237" t="s">
        <v>19</v>
      </c>
      <c r="F4016" s="238" t="s">
        <v>2345</v>
      </c>
      <c r="G4016" s="236"/>
      <c r="H4016" s="239">
        <v>28.256</v>
      </c>
      <c r="I4016" s="240"/>
      <c r="J4016" s="236"/>
      <c r="K4016" s="236"/>
      <c r="L4016" s="241"/>
      <c r="M4016" s="242"/>
      <c r="N4016" s="243"/>
      <c r="O4016" s="243"/>
      <c r="P4016" s="243"/>
      <c r="Q4016" s="243"/>
      <c r="R4016" s="243"/>
      <c r="S4016" s="243"/>
      <c r="T4016" s="244"/>
      <c r="U4016" s="14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T4016" s="245" t="s">
        <v>221</v>
      </c>
      <c r="AU4016" s="245" t="s">
        <v>78</v>
      </c>
      <c r="AV4016" s="14" t="s">
        <v>78</v>
      </c>
      <c r="AW4016" s="14" t="s">
        <v>31</v>
      </c>
      <c r="AX4016" s="14" t="s">
        <v>69</v>
      </c>
      <c r="AY4016" s="245" t="s">
        <v>212</v>
      </c>
    </row>
    <row r="4017" s="13" customFormat="1">
      <c r="A4017" s="13"/>
      <c r="B4017" s="224"/>
      <c r="C4017" s="225"/>
      <c r="D4017" s="226" t="s">
        <v>221</v>
      </c>
      <c r="E4017" s="227" t="s">
        <v>19</v>
      </c>
      <c r="F4017" s="228" t="s">
        <v>296</v>
      </c>
      <c r="G4017" s="225"/>
      <c r="H4017" s="227" t="s">
        <v>19</v>
      </c>
      <c r="I4017" s="229"/>
      <c r="J4017" s="225"/>
      <c r="K4017" s="225"/>
      <c r="L4017" s="230"/>
      <c r="M4017" s="231"/>
      <c r="N4017" s="232"/>
      <c r="O4017" s="232"/>
      <c r="P4017" s="232"/>
      <c r="Q4017" s="232"/>
      <c r="R4017" s="232"/>
      <c r="S4017" s="232"/>
      <c r="T4017" s="23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34" t="s">
        <v>221</v>
      </c>
      <c r="AU4017" s="234" t="s">
        <v>78</v>
      </c>
      <c r="AV4017" s="13" t="s">
        <v>74</v>
      </c>
      <c r="AW4017" s="13" t="s">
        <v>31</v>
      </c>
      <c r="AX4017" s="13" t="s">
        <v>69</v>
      </c>
      <c r="AY4017" s="234" t="s">
        <v>212</v>
      </c>
    </row>
    <row r="4018" s="14" customFormat="1">
      <c r="A4018" s="14"/>
      <c r="B4018" s="235"/>
      <c r="C4018" s="236"/>
      <c r="D4018" s="226" t="s">
        <v>221</v>
      </c>
      <c r="E4018" s="237" t="s">
        <v>19</v>
      </c>
      <c r="F4018" s="238" t="s">
        <v>1006</v>
      </c>
      <c r="G4018" s="236"/>
      <c r="H4018" s="239">
        <v>-1.8</v>
      </c>
      <c r="I4018" s="240"/>
      <c r="J4018" s="236"/>
      <c r="K4018" s="236"/>
      <c r="L4018" s="241"/>
      <c r="M4018" s="242"/>
      <c r="N4018" s="243"/>
      <c r="O4018" s="243"/>
      <c r="P4018" s="243"/>
      <c r="Q4018" s="243"/>
      <c r="R4018" s="243"/>
      <c r="S4018" s="243"/>
      <c r="T4018" s="244"/>
      <c r="U4018" s="14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T4018" s="245" t="s">
        <v>221</v>
      </c>
      <c r="AU4018" s="245" t="s">
        <v>78</v>
      </c>
      <c r="AV4018" s="14" t="s">
        <v>78</v>
      </c>
      <c r="AW4018" s="14" t="s">
        <v>31</v>
      </c>
      <c r="AX4018" s="14" t="s">
        <v>69</v>
      </c>
      <c r="AY4018" s="245" t="s">
        <v>212</v>
      </c>
    </row>
    <row r="4019" s="14" customFormat="1">
      <c r="A4019" s="14"/>
      <c r="B4019" s="235"/>
      <c r="C4019" s="236"/>
      <c r="D4019" s="226" t="s">
        <v>221</v>
      </c>
      <c r="E4019" s="237" t="s">
        <v>19</v>
      </c>
      <c r="F4019" s="238" t="s">
        <v>2346</v>
      </c>
      <c r="G4019" s="236"/>
      <c r="H4019" s="239">
        <v>-2.6000000000000001</v>
      </c>
      <c r="I4019" s="240"/>
      <c r="J4019" s="236"/>
      <c r="K4019" s="236"/>
      <c r="L4019" s="241"/>
      <c r="M4019" s="242"/>
      <c r="N4019" s="243"/>
      <c r="O4019" s="243"/>
      <c r="P4019" s="243"/>
      <c r="Q4019" s="243"/>
      <c r="R4019" s="243"/>
      <c r="S4019" s="243"/>
      <c r="T4019" s="244"/>
      <c r="U4019" s="14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T4019" s="245" t="s">
        <v>221</v>
      </c>
      <c r="AU4019" s="245" t="s">
        <v>78</v>
      </c>
      <c r="AV4019" s="14" t="s">
        <v>78</v>
      </c>
      <c r="AW4019" s="14" t="s">
        <v>31</v>
      </c>
      <c r="AX4019" s="14" t="s">
        <v>69</v>
      </c>
      <c r="AY4019" s="245" t="s">
        <v>212</v>
      </c>
    </row>
    <row r="4020" s="13" customFormat="1">
      <c r="A4020" s="13"/>
      <c r="B4020" s="224"/>
      <c r="C4020" s="225"/>
      <c r="D4020" s="226" t="s">
        <v>221</v>
      </c>
      <c r="E4020" s="227" t="s">
        <v>19</v>
      </c>
      <c r="F4020" s="228" t="s">
        <v>2157</v>
      </c>
      <c r="G4020" s="225"/>
      <c r="H4020" s="227" t="s">
        <v>19</v>
      </c>
      <c r="I4020" s="229"/>
      <c r="J4020" s="225"/>
      <c r="K4020" s="225"/>
      <c r="L4020" s="230"/>
      <c r="M4020" s="231"/>
      <c r="N4020" s="232"/>
      <c r="O4020" s="232"/>
      <c r="P4020" s="232"/>
      <c r="Q4020" s="232"/>
      <c r="R4020" s="232"/>
      <c r="S4020" s="232"/>
      <c r="T4020" s="23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34" t="s">
        <v>221</v>
      </c>
      <c r="AU4020" s="234" t="s">
        <v>78</v>
      </c>
      <c r="AV4020" s="13" t="s">
        <v>74</v>
      </c>
      <c r="AW4020" s="13" t="s">
        <v>31</v>
      </c>
      <c r="AX4020" s="13" t="s">
        <v>69</v>
      </c>
      <c r="AY4020" s="234" t="s">
        <v>212</v>
      </c>
    </row>
    <row r="4021" s="14" customFormat="1">
      <c r="A4021" s="14"/>
      <c r="B4021" s="235"/>
      <c r="C4021" s="236"/>
      <c r="D4021" s="226" t="s">
        <v>221</v>
      </c>
      <c r="E4021" s="237" t="s">
        <v>19</v>
      </c>
      <c r="F4021" s="238" t="s">
        <v>2347</v>
      </c>
      <c r="G4021" s="236"/>
      <c r="H4021" s="239">
        <v>47.817</v>
      </c>
      <c r="I4021" s="240"/>
      <c r="J4021" s="236"/>
      <c r="K4021" s="236"/>
      <c r="L4021" s="241"/>
      <c r="M4021" s="242"/>
      <c r="N4021" s="243"/>
      <c r="O4021" s="243"/>
      <c r="P4021" s="243"/>
      <c r="Q4021" s="243"/>
      <c r="R4021" s="243"/>
      <c r="S4021" s="243"/>
      <c r="T4021" s="244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T4021" s="245" t="s">
        <v>221</v>
      </c>
      <c r="AU4021" s="245" t="s">
        <v>78</v>
      </c>
      <c r="AV4021" s="14" t="s">
        <v>78</v>
      </c>
      <c r="AW4021" s="14" t="s">
        <v>31</v>
      </c>
      <c r="AX4021" s="14" t="s">
        <v>69</v>
      </c>
      <c r="AY4021" s="245" t="s">
        <v>212</v>
      </c>
    </row>
    <row r="4022" s="13" customFormat="1">
      <c r="A4022" s="13"/>
      <c r="B4022" s="224"/>
      <c r="C4022" s="225"/>
      <c r="D4022" s="226" t="s">
        <v>221</v>
      </c>
      <c r="E4022" s="227" t="s">
        <v>19</v>
      </c>
      <c r="F4022" s="228" t="s">
        <v>296</v>
      </c>
      <c r="G4022" s="225"/>
      <c r="H4022" s="227" t="s">
        <v>19</v>
      </c>
      <c r="I4022" s="229"/>
      <c r="J4022" s="225"/>
      <c r="K4022" s="225"/>
      <c r="L4022" s="230"/>
      <c r="M4022" s="231"/>
      <c r="N4022" s="232"/>
      <c r="O4022" s="232"/>
      <c r="P4022" s="232"/>
      <c r="Q4022" s="232"/>
      <c r="R4022" s="232"/>
      <c r="S4022" s="232"/>
      <c r="T4022" s="233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34" t="s">
        <v>221</v>
      </c>
      <c r="AU4022" s="234" t="s">
        <v>78</v>
      </c>
      <c r="AV4022" s="13" t="s">
        <v>74</v>
      </c>
      <c r="AW4022" s="13" t="s">
        <v>31</v>
      </c>
      <c r="AX4022" s="13" t="s">
        <v>69</v>
      </c>
      <c r="AY4022" s="234" t="s">
        <v>212</v>
      </c>
    </row>
    <row r="4023" s="14" customFormat="1">
      <c r="A4023" s="14"/>
      <c r="B4023" s="235"/>
      <c r="C4023" s="236"/>
      <c r="D4023" s="226" t="s">
        <v>221</v>
      </c>
      <c r="E4023" s="237" t="s">
        <v>19</v>
      </c>
      <c r="F4023" s="238" t="s">
        <v>1006</v>
      </c>
      <c r="G4023" s="236"/>
      <c r="H4023" s="239">
        <v>-1.8</v>
      </c>
      <c r="I4023" s="240"/>
      <c r="J4023" s="236"/>
      <c r="K4023" s="236"/>
      <c r="L4023" s="241"/>
      <c r="M4023" s="242"/>
      <c r="N4023" s="243"/>
      <c r="O4023" s="243"/>
      <c r="P4023" s="243"/>
      <c r="Q4023" s="243"/>
      <c r="R4023" s="243"/>
      <c r="S4023" s="243"/>
      <c r="T4023" s="244"/>
      <c r="U4023" s="14"/>
      <c r="V4023" s="14"/>
      <c r="W4023" s="14"/>
      <c r="X4023" s="14"/>
      <c r="Y4023" s="14"/>
      <c r="Z4023" s="14"/>
      <c r="AA4023" s="14"/>
      <c r="AB4023" s="14"/>
      <c r="AC4023" s="14"/>
      <c r="AD4023" s="14"/>
      <c r="AE4023" s="14"/>
      <c r="AT4023" s="245" t="s">
        <v>221</v>
      </c>
      <c r="AU4023" s="245" t="s">
        <v>78</v>
      </c>
      <c r="AV4023" s="14" t="s">
        <v>78</v>
      </c>
      <c r="AW4023" s="14" t="s">
        <v>31</v>
      </c>
      <c r="AX4023" s="14" t="s">
        <v>69</v>
      </c>
      <c r="AY4023" s="245" t="s">
        <v>212</v>
      </c>
    </row>
    <row r="4024" s="14" customFormat="1">
      <c r="A4024" s="14"/>
      <c r="B4024" s="235"/>
      <c r="C4024" s="236"/>
      <c r="D4024" s="226" t="s">
        <v>221</v>
      </c>
      <c r="E4024" s="237" t="s">
        <v>19</v>
      </c>
      <c r="F4024" s="238" t="s">
        <v>2346</v>
      </c>
      <c r="G4024" s="236"/>
      <c r="H4024" s="239">
        <v>-2.6000000000000001</v>
      </c>
      <c r="I4024" s="240"/>
      <c r="J4024" s="236"/>
      <c r="K4024" s="236"/>
      <c r="L4024" s="241"/>
      <c r="M4024" s="242"/>
      <c r="N4024" s="243"/>
      <c r="O4024" s="243"/>
      <c r="P4024" s="243"/>
      <c r="Q4024" s="243"/>
      <c r="R4024" s="243"/>
      <c r="S4024" s="243"/>
      <c r="T4024" s="244"/>
      <c r="U4024" s="14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T4024" s="245" t="s">
        <v>221</v>
      </c>
      <c r="AU4024" s="245" t="s">
        <v>78</v>
      </c>
      <c r="AV4024" s="14" t="s">
        <v>78</v>
      </c>
      <c r="AW4024" s="14" t="s">
        <v>31</v>
      </c>
      <c r="AX4024" s="14" t="s">
        <v>69</v>
      </c>
      <c r="AY4024" s="245" t="s">
        <v>212</v>
      </c>
    </row>
    <row r="4025" s="13" customFormat="1">
      <c r="A4025" s="13"/>
      <c r="B4025" s="224"/>
      <c r="C4025" s="225"/>
      <c r="D4025" s="226" t="s">
        <v>221</v>
      </c>
      <c r="E4025" s="227" t="s">
        <v>19</v>
      </c>
      <c r="F4025" s="228" t="s">
        <v>2159</v>
      </c>
      <c r="G4025" s="225"/>
      <c r="H4025" s="227" t="s">
        <v>19</v>
      </c>
      <c r="I4025" s="229"/>
      <c r="J4025" s="225"/>
      <c r="K4025" s="225"/>
      <c r="L4025" s="230"/>
      <c r="M4025" s="231"/>
      <c r="N4025" s="232"/>
      <c r="O4025" s="232"/>
      <c r="P4025" s="232"/>
      <c r="Q4025" s="232"/>
      <c r="R4025" s="232"/>
      <c r="S4025" s="232"/>
      <c r="T4025" s="233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34" t="s">
        <v>221</v>
      </c>
      <c r="AU4025" s="234" t="s">
        <v>78</v>
      </c>
      <c r="AV4025" s="13" t="s">
        <v>74</v>
      </c>
      <c r="AW4025" s="13" t="s">
        <v>31</v>
      </c>
      <c r="AX4025" s="13" t="s">
        <v>69</v>
      </c>
      <c r="AY4025" s="234" t="s">
        <v>212</v>
      </c>
    </row>
    <row r="4026" s="14" customFormat="1">
      <c r="A4026" s="14"/>
      <c r="B4026" s="235"/>
      <c r="C4026" s="236"/>
      <c r="D4026" s="226" t="s">
        <v>221</v>
      </c>
      <c r="E4026" s="237" t="s">
        <v>19</v>
      </c>
      <c r="F4026" s="238" t="s">
        <v>2350</v>
      </c>
      <c r="G4026" s="236"/>
      <c r="H4026" s="239">
        <v>47.814</v>
      </c>
      <c r="I4026" s="240"/>
      <c r="J4026" s="236"/>
      <c r="K4026" s="236"/>
      <c r="L4026" s="241"/>
      <c r="M4026" s="242"/>
      <c r="N4026" s="243"/>
      <c r="O4026" s="243"/>
      <c r="P4026" s="243"/>
      <c r="Q4026" s="243"/>
      <c r="R4026" s="243"/>
      <c r="S4026" s="243"/>
      <c r="T4026" s="244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T4026" s="245" t="s">
        <v>221</v>
      </c>
      <c r="AU4026" s="245" t="s">
        <v>78</v>
      </c>
      <c r="AV4026" s="14" t="s">
        <v>78</v>
      </c>
      <c r="AW4026" s="14" t="s">
        <v>31</v>
      </c>
      <c r="AX4026" s="14" t="s">
        <v>69</v>
      </c>
      <c r="AY4026" s="245" t="s">
        <v>212</v>
      </c>
    </row>
    <row r="4027" s="13" customFormat="1">
      <c r="A4027" s="13"/>
      <c r="B4027" s="224"/>
      <c r="C4027" s="225"/>
      <c r="D4027" s="226" t="s">
        <v>221</v>
      </c>
      <c r="E4027" s="227" t="s">
        <v>19</v>
      </c>
      <c r="F4027" s="228" t="s">
        <v>296</v>
      </c>
      <c r="G4027" s="225"/>
      <c r="H4027" s="227" t="s">
        <v>19</v>
      </c>
      <c r="I4027" s="229"/>
      <c r="J4027" s="225"/>
      <c r="K4027" s="225"/>
      <c r="L4027" s="230"/>
      <c r="M4027" s="231"/>
      <c r="N4027" s="232"/>
      <c r="O4027" s="232"/>
      <c r="P4027" s="232"/>
      <c r="Q4027" s="232"/>
      <c r="R4027" s="232"/>
      <c r="S4027" s="232"/>
      <c r="T4027" s="23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34" t="s">
        <v>221</v>
      </c>
      <c r="AU4027" s="234" t="s">
        <v>78</v>
      </c>
      <c r="AV4027" s="13" t="s">
        <v>74</v>
      </c>
      <c r="AW4027" s="13" t="s">
        <v>31</v>
      </c>
      <c r="AX4027" s="13" t="s">
        <v>69</v>
      </c>
      <c r="AY4027" s="234" t="s">
        <v>212</v>
      </c>
    </row>
    <row r="4028" s="14" customFormat="1">
      <c r="A4028" s="14"/>
      <c r="B4028" s="235"/>
      <c r="C4028" s="236"/>
      <c r="D4028" s="226" t="s">
        <v>221</v>
      </c>
      <c r="E4028" s="237" t="s">
        <v>19</v>
      </c>
      <c r="F4028" s="238" t="s">
        <v>1006</v>
      </c>
      <c r="G4028" s="236"/>
      <c r="H4028" s="239">
        <v>-1.8</v>
      </c>
      <c r="I4028" s="240"/>
      <c r="J4028" s="236"/>
      <c r="K4028" s="236"/>
      <c r="L4028" s="241"/>
      <c r="M4028" s="242"/>
      <c r="N4028" s="243"/>
      <c r="O4028" s="243"/>
      <c r="P4028" s="243"/>
      <c r="Q4028" s="243"/>
      <c r="R4028" s="243"/>
      <c r="S4028" s="243"/>
      <c r="T4028" s="244"/>
      <c r="U4028" s="14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T4028" s="245" t="s">
        <v>221</v>
      </c>
      <c r="AU4028" s="245" t="s">
        <v>78</v>
      </c>
      <c r="AV4028" s="14" t="s">
        <v>78</v>
      </c>
      <c r="AW4028" s="14" t="s">
        <v>31</v>
      </c>
      <c r="AX4028" s="14" t="s">
        <v>69</v>
      </c>
      <c r="AY4028" s="245" t="s">
        <v>212</v>
      </c>
    </row>
    <row r="4029" s="14" customFormat="1">
      <c r="A4029" s="14"/>
      <c r="B4029" s="235"/>
      <c r="C4029" s="236"/>
      <c r="D4029" s="226" t="s">
        <v>221</v>
      </c>
      <c r="E4029" s="237" t="s">
        <v>19</v>
      </c>
      <c r="F4029" s="238" t="s">
        <v>2346</v>
      </c>
      <c r="G4029" s="236"/>
      <c r="H4029" s="239">
        <v>-2.6000000000000001</v>
      </c>
      <c r="I4029" s="240"/>
      <c r="J4029" s="236"/>
      <c r="K4029" s="236"/>
      <c r="L4029" s="241"/>
      <c r="M4029" s="242"/>
      <c r="N4029" s="243"/>
      <c r="O4029" s="243"/>
      <c r="P4029" s="243"/>
      <c r="Q4029" s="243"/>
      <c r="R4029" s="243"/>
      <c r="S4029" s="243"/>
      <c r="T4029" s="24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T4029" s="245" t="s">
        <v>221</v>
      </c>
      <c r="AU4029" s="245" t="s">
        <v>78</v>
      </c>
      <c r="AV4029" s="14" t="s">
        <v>78</v>
      </c>
      <c r="AW4029" s="14" t="s">
        <v>31</v>
      </c>
      <c r="AX4029" s="14" t="s">
        <v>69</v>
      </c>
      <c r="AY4029" s="245" t="s">
        <v>212</v>
      </c>
    </row>
    <row r="4030" s="13" customFormat="1">
      <c r="A4030" s="13"/>
      <c r="B4030" s="224"/>
      <c r="C4030" s="225"/>
      <c r="D4030" s="226" t="s">
        <v>221</v>
      </c>
      <c r="E4030" s="227" t="s">
        <v>19</v>
      </c>
      <c r="F4030" s="228" t="s">
        <v>2161</v>
      </c>
      <c r="G4030" s="225"/>
      <c r="H4030" s="227" t="s">
        <v>19</v>
      </c>
      <c r="I4030" s="229"/>
      <c r="J4030" s="225"/>
      <c r="K4030" s="225"/>
      <c r="L4030" s="230"/>
      <c r="M4030" s="231"/>
      <c r="N4030" s="232"/>
      <c r="O4030" s="232"/>
      <c r="P4030" s="232"/>
      <c r="Q4030" s="232"/>
      <c r="R4030" s="232"/>
      <c r="S4030" s="232"/>
      <c r="T4030" s="23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34" t="s">
        <v>221</v>
      </c>
      <c r="AU4030" s="234" t="s">
        <v>78</v>
      </c>
      <c r="AV4030" s="13" t="s">
        <v>74</v>
      </c>
      <c r="AW4030" s="13" t="s">
        <v>31</v>
      </c>
      <c r="AX4030" s="13" t="s">
        <v>69</v>
      </c>
      <c r="AY4030" s="234" t="s">
        <v>212</v>
      </c>
    </row>
    <row r="4031" s="14" customFormat="1">
      <c r="A4031" s="14"/>
      <c r="B4031" s="235"/>
      <c r="C4031" s="236"/>
      <c r="D4031" s="226" t="s">
        <v>221</v>
      </c>
      <c r="E4031" s="237" t="s">
        <v>19</v>
      </c>
      <c r="F4031" s="238" t="s">
        <v>2347</v>
      </c>
      <c r="G4031" s="236"/>
      <c r="H4031" s="239">
        <v>47.817</v>
      </c>
      <c r="I4031" s="240"/>
      <c r="J4031" s="236"/>
      <c r="K4031" s="236"/>
      <c r="L4031" s="241"/>
      <c r="M4031" s="242"/>
      <c r="N4031" s="243"/>
      <c r="O4031" s="243"/>
      <c r="P4031" s="243"/>
      <c r="Q4031" s="243"/>
      <c r="R4031" s="243"/>
      <c r="S4031" s="243"/>
      <c r="T4031" s="244"/>
      <c r="U4031" s="14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T4031" s="245" t="s">
        <v>221</v>
      </c>
      <c r="AU4031" s="245" t="s">
        <v>78</v>
      </c>
      <c r="AV4031" s="14" t="s">
        <v>78</v>
      </c>
      <c r="AW4031" s="14" t="s">
        <v>31</v>
      </c>
      <c r="AX4031" s="14" t="s">
        <v>69</v>
      </c>
      <c r="AY4031" s="245" t="s">
        <v>212</v>
      </c>
    </row>
    <row r="4032" s="13" customFormat="1">
      <c r="A4032" s="13"/>
      <c r="B4032" s="224"/>
      <c r="C4032" s="225"/>
      <c r="D4032" s="226" t="s">
        <v>221</v>
      </c>
      <c r="E4032" s="227" t="s">
        <v>19</v>
      </c>
      <c r="F4032" s="228" t="s">
        <v>296</v>
      </c>
      <c r="G4032" s="225"/>
      <c r="H4032" s="227" t="s">
        <v>19</v>
      </c>
      <c r="I4032" s="229"/>
      <c r="J4032" s="225"/>
      <c r="K4032" s="225"/>
      <c r="L4032" s="230"/>
      <c r="M4032" s="231"/>
      <c r="N4032" s="232"/>
      <c r="O4032" s="232"/>
      <c r="P4032" s="232"/>
      <c r="Q4032" s="232"/>
      <c r="R4032" s="232"/>
      <c r="S4032" s="232"/>
      <c r="T4032" s="233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34" t="s">
        <v>221</v>
      </c>
      <c r="AU4032" s="234" t="s">
        <v>78</v>
      </c>
      <c r="AV4032" s="13" t="s">
        <v>74</v>
      </c>
      <c r="AW4032" s="13" t="s">
        <v>31</v>
      </c>
      <c r="AX4032" s="13" t="s">
        <v>69</v>
      </c>
      <c r="AY4032" s="234" t="s">
        <v>212</v>
      </c>
    </row>
    <row r="4033" s="14" customFormat="1">
      <c r="A4033" s="14"/>
      <c r="B4033" s="235"/>
      <c r="C4033" s="236"/>
      <c r="D4033" s="226" t="s">
        <v>221</v>
      </c>
      <c r="E4033" s="237" t="s">
        <v>19</v>
      </c>
      <c r="F4033" s="238" t="s">
        <v>1006</v>
      </c>
      <c r="G4033" s="236"/>
      <c r="H4033" s="239">
        <v>-1.8</v>
      </c>
      <c r="I4033" s="240"/>
      <c r="J4033" s="236"/>
      <c r="K4033" s="236"/>
      <c r="L4033" s="241"/>
      <c r="M4033" s="242"/>
      <c r="N4033" s="243"/>
      <c r="O4033" s="243"/>
      <c r="P4033" s="243"/>
      <c r="Q4033" s="243"/>
      <c r="R4033" s="243"/>
      <c r="S4033" s="243"/>
      <c r="T4033" s="244"/>
      <c r="U4033" s="14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T4033" s="245" t="s">
        <v>221</v>
      </c>
      <c r="AU4033" s="245" t="s">
        <v>78</v>
      </c>
      <c r="AV4033" s="14" t="s">
        <v>78</v>
      </c>
      <c r="AW4033" s="14" t="s">
        <v>31</v>
      </c>
      <c r="AX4033" s="14" t="s">
        <v>69</v>
      </c>
      <c r="AY4033" s="245" t="s">
        <v>212</v>
      </c>
    </row>
    <row r="4034" s="14" customFormat="1">
      <c r="A4034" s="14"/>
      <c r="B4034" s="235"/>
      <c r="C4034" s="236"/>
      <c r="D4034" s="226" t="s">
        <v>221</v>
      </c>
      <c r="E4034" s="237" t="s">
        <v>19</v>
      </c>
      <c r="F4034" s="238" t="s">
        <v>2346</v>
      </c>
      <c r="G4034" s="236"/>
      <c r="H4034" s="239">
        <v>-2.6000000000000001</v>
      </c>
      <c r="I4034" s="240"/>
      <c r="J4034" s="236"/>
      <c r="K4034" s="236"/>
      <c r="L4034" s="241"/>
      <c r="M4034" s="242"/>
      <c r="N4034" s="243"/>
      <c r="O4034" s="243"/>
      <c r="P4034" s="243"/>
      <c r="Q4034" s="243"/>
      <c r="R4034" s="243"/>
      <c r="S4034" s="243"/>
      <c r="T4034" s="244"/>
      <c r="U4034" s="14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T4034" s="245" t="s">
        <v>221</v>
      </c>
      <c r="AU4034" s="245" t="s">
        <v>78</v>
      </c>
      <c r="AV4034" s="14" t="s">
        <v>78</v>
      </c>
      <c r="AW4034" s="14" t="s">
        <v>31</v>
      </c>
      <c r="AX4034" s="14" t="s">
        <v>69</v>
      </c>
      <c r="AY4034" s="245" t="s">
        <v>212</v>
      </c>
    </row>
    <row r="4035" s="13" customFormat="1">
      <c r="A4035" s="13"/>
      <c r="B4035" s="224"/>
      <c r="C4035" s="225"/>
      <c r="D4035" s="226" t="s">
        <v>221</v>
      </c>
      <c r="E4035" s="227" t="s">
        <v>19</v>
      </c>
      <c r="F4035" s="228" t="s">
        <v>2352</v>
      </c>
      <c r="G4035" s="225"/>
      <c r="H4035" s="227" t="s">
        <v>19</v>
      </c>
      <c r="I4035" s="229"/>
      <c r="J4035" s="225"/>
      <c r="K4035" s="225"/>
      <c r="L4035" s="230"/>
      <c r="M4035" s="231"/>
      <c r="N4035" s="232"/>
      <c r="O4035" s="232"/>
      <c r="P4035" s="232"/>
      <c r="Q4035" s="232"/>
      <c r="R4035" s="232"/>
      <c r="S4035" s="232"/>
      <c r="T4035" s="23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34" t="s">
        <v>221</v>
      </c>
      <c r="AU4035" s="234" t="s">
        <v>78</v>
      </c>
      <c r="AV4035" s="13" t="s">
        <v>74</v>
      </c>
      <c r="AW4035" s="13" t="s">
        <v>31</v>
      </c>
      <c r="AX4035" s="13" t="s">
        <v>69</v>
      </c>
      <c r="AY4035" s="234" t="s">
        <v>212</v>
      </c>
    </row>
    <row r="4036" s="14" customFormat="1">
      <c r="A4036" s="14"/>
      <c r="B4036" s="235"/>
      <c r="C4036" s="236"/>
      <c r="D4036" s="226" t="s">
        <v>221</v>
      </c>
      <c r="E4036" s="237" t="s">
        <v>19</v>
      </c>
      <c r="F4036" s="238" t="s">
        <v>2353</v>
      </c>
      <c r="G4036" s="236"/>
      <c r="H4036" s="239">
        <v>47.438000000000002</v>
      </c>
      <c r="I4036" s="240"/>
      <c r="J4036" s="236"/>
      <c r="K4036" s="236"/>
      <c r="L4036" s="241"/>
      <c r="M4036" s="242"/>
      <c r="N4036" s="243"/>
      <c r="O4036" s="243"/>
      <c r="P4036" s="243"/>
      <c r="Q4036" s="243"/>
      <c r="R4036" s="243"/>
      <c r="S4036" s="243"/>
      <c r="T4036" s="244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45" t="s">
        <v>221</v>
      </c>
      <c r="AU4036" s="245" t="s">
        <v>78</v>
      </c>
      <c r="AV4036" s="14" t="s">
        <v>78</v>
      </c>
      <c r="AW4036" s="14" t="s">
        <v>31</v>
      </c>
      <c r="AX4036" s="14" t="s">
        <v>69</v>
      </c>
      <c r="AY4036" s="245" t="s">
        <v>212</v>
      </c>
    </row>
    <row r="4037" s="13" customFormat="1">
      <c r="A4037" s="13"/>
      <c r="B4037" s="224"/>
      <c r="C4037" s="225"/>
      <c r="D4037" s="226" t="s">
        <v>221</v>
      </c>
      <c r="E4037" s="227" t="s">
        <v>19</v>
      </c>
      <c r="F4037" s="228" t="s">
        <v>296</v>
      </c>
      <c r="G4037" s="225"/>
      <c r="H4037" s="227" t="s">
        <v>19</v>
      </c>
      <c r="I4037" s="229"/>
      <c r="J4037" s="225"/>
      <c r="K4037" s="225"/>
      <c r="L4037" s="230"/>
      <c r="M4037" s="231"/>
      <c r="N4037" s="232"/>
      <c r="O4037" s="232"/>
      <c r="P4037" s="232"/>
      <c r="Q4037" s="232"/>
      <c r="R4037" s="232"/>
      <c r="S4037" s="232"/>
      <c r="T4037" s="23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34" t="s">
        <v>221</v>
      </c>
      <c r="AU4037" s="234" t="s">
        <v>78</v>
      </c>
      <c r="AV4037" s="13" t="s">
        <v>74</v>
      </c>
      <c r="AW4037" s="13" t="s">
        <v>31</v>
      </c>
      <c r="AX4037" s="13" t="s">
        <v>69</v>
      </c>
      <c r="AY4037" s="234" t="s">
        <v>212</v>
      </c>
    </row>
    <row r="4038" s="14" customFormat="1">
      <c r="A4038" s="14"/>
      <c r="B4038" s="235"/>
      <c r="C4038" s="236"/>
      <c r="D4038" s="226" t="s">
        <v>221</v>
      </c>
      <c r="E4038" s="237" t="s">
        <v>19</v>
      </c>
      <c r="F4038" s="238" t="s">
        <v>1006</v>
      </c>
      <c r="G4038" s="236"/>
      <c r="H4038" s="239">
        <v>-1.8</v>
      </c>
      <c r="I4038" s="240"/>
      <c r="J4038" s="236"/>
      <c r="K4038" s="236"/>
      <c r="L4038" s="241"/>
      <c r="M4038" s="242"/>
      <c r="N4038" s="243"/>
      <c r="O4038" s="243"/>
      <c r="P4038" s="243"/>
      <c r="Q4038" s="243"/>
      <c r="R4038" s="243"/>
      <c r="S4038" s="243"/>
      <c r="T4038" s="244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T4038" s="245" t="s">
        <v>221</v>
      </c>
      <c r="AU4038" s="245" t="s">
        <v>78</v>
      </c>
      <c r="AV4038" s="14" t="s">
        <v>78</v>
      </c>
      <c r="AW4038" s="14" t="s">
        <v>31</v>
      </c>
      <c r="AX4038" s="14" t="s">
        <v>69</v>
      </c>
      <c r="AY4038" s="245" t="s">
        <v>212</v>
      </c>
    </row>
    <row r="4039" s="14" customFormat="1">
      <c r="A4039" s="14"/>
      <c r="B4039" s="235"/>
      <c r="C4039" s="236"/>
      <c r="D4039" s="226" t="s">
        <v>221</v>
      </c>
      <c r="E4039" s="237" t="s">
        <v>19</v>
      </c>
      <c r="F4039" s="238" t="s">
        <v>2346</v>
      </c>
      <c r="G4039" s="236"/>
      <c r="H4039" s="239">
        <v>-2.6000000000000001</v>
      </c>
      <c r="I4039" s="240"/>
      <c r="J4039" s="236"/>
      <c r="K4039" s="236"/>
      <c r="L4039" s="241"/>
      <c r="M4039" s="242"/>
      <c r="N4039" s="243"/>
      <c r="O4039" s="243"/>
      <c r="P4039" s="243"/>
      <c r="Q4039" s="243"/>
      <c r="R4039" s="243"/>
      <c r="S4039" s="243"/>
      <c r="T4039" s="244"/>
      <c r="U4039" s="14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T4039" s="245" t="s">
        <v>221</v>
      </c>
      <c r="AU4039" s="245" t="s">
        <v>78</v>
      </c>
      <c r="AV4039" s="14" t="s">
        <v>78</v>
      </c>
      <c r="AW4039" s="14" t="s">
        <v>31</v>
      </c>
      <c r="AX4039" s="14" t="s">
        <v>69</v>
      </c>
      <c r="AY4039" s="245" t="s">
        <v>212</v>
      </c>
    </row>
    <row r="4040" s="13" customFormat="1">
      <c r="A4040" s="13"/>
      <c r="B4040" s="224"/>
      <c r="C4040" s="225"/>
      <c r="D4040" s="226" t="s">
        <v>221</v>
      </c>
      <c r="E4040" s="227" t="s">
        <v>19</v>
      </c>
      <c r="F4040" s="228" t="s">
        <v>2164</v>
      </c>
      <c r="G4040" s="225"/>
      <c r="H4040" s="227" t="s">
        <v>19</v>
      </c>
      <c r="I4040" s="229"/>
      <c r="J4040" s="225"/>
      <c r="K4040" s="225"/>
      <c r="L4040" s="230"/>
      <c r="M4040" s="231"/>
      <c r="N4040" s="232"/>
      <c r="O4040" s="232"/>
      <c r="P4040" s="232"/>
      <c r="Q4040" s="232"/>
      <c r="R4040" s="232"/>
      <c r="S4040" s="232"/>
      <c r="T4040" s="233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34" t="s">
        <v>221</v>
      </c>
      <c r="AU4040" s="234" t="s">
        <v>78</v>
      </c>
      <c r="AV4040" s="13" t="s">
        <v>74</v>
      </c>
      <c r="AW4040" s="13" t="s">
        <v>31</v>
      </c>
      <c r="AX4040" s="13" t="s">
        <v>69</v>
      </c>
      <c r="AY4040" s="234" t="s">
        <v>212</v>
      </c>
    </row>
    <row r="4041" s="14" customFormat="1">
      <c r="A4041" s="14"/>
      <c r="B4041" s="235"/>
      <c r="C4041" s="236"/>
      <c r="D4041" s="226" t="s">
        <v>221</v>
      </c>
      <c r="E4041" s="237" t="s">
        <v>19</v>
      </c>
      <c r="F4041" s="238" t="s">
        <v>2354</v>
      </c>
      <c r="G4041" s="236"/>
      <c r="H4041" s="239">
        <v>52.993000000000002</v>
      </c>
      <c r="I4041" s="240"/>
      <c r="J4041" s="236"/>
      <c r="K4041" s="236"/>
      <c r="L4041" s="241"/>
      <c r="M4041" s="242"/>
      <c r="N4041" s="243"/>
      <c r="O4041" s="243"/>
      <c r="P4041" s="243"/>
      <c r="Q4041" s="243"/>
      <c r="R4041" s="243"/>
      <c r="S4041" s="243"/>
      <c r="T4041" s="244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45" t="s">
        <v>221</v>
      </c>
      <c r="AU4041" s="245" t="s">
        <v>78</v>
      </c>
      <c r="AV4041" s="14" t="s">
        <v>78</v>
      </c>
      <c r="AW4041" s="14" t="s">
        <v>31</v>
      </c>
      <c r="AX4041" s="14" t="s">
        <v>69</v>
      </c>
      <c r="AY4041" s="245" t="s">
        <v>212</v>
      </c>
    </row>
    <row r="4042" s="13" customFormat="1">
      <c r="A4042" s="13"/>
      <c r="B4042" s="224"/>
      <c r="C4042" s="225"/>
      <c r="D4042" s="226" t="s">
        <v>221</v>
      </c>
      <c r="E4042" s="227" t="s">
        <v>19</v>
      </c>
      <c r="F4042" s="228" t="s">
        <v>296</v>
      </c>
      <c r="G4042" s="225"/>
      <c r="H4042" s="227" t="s">
        <v>19</v>
      </c>
      <c r="I4042" s="229"/>
      <c r="J4042" s="225"/>
      <c r="K4042" s="225"/>
      <c r="L4042" s="230"/>
      <c r="M4042" s="231"/>
      <c r="N4042" s="232"/>
      <c r="O4042" s="232"/>
      <c r="P4042" s="232"/>
      <c r="Q4042" s="232"/>
      <c r="R4042" s="232"/>
      <c r="S4042" s="232"/>
      <c r="T4042" s="233"/>
      <c r="U4042" s="13"/>
      <c r="V4042" s="13"/>
      <c r="W4042" s="13"/>
      <c r="X4042" s="13"/>
      <c r="Y4042" s="13"/>
      <c r="Z4042" s="13"/>
      <c r="AA4042" s="13"/>
      <c r="AB4042" s="13"/>
      <c r="AC4042" s="13"/>
      <c r="AD4042" s="13"/>
      <c r="AE4042" s="13"/>
      <c r="AT4042" s="234" t="s">
        <v>221</v>
      </c>
      <c r="AU4042" s="234" t="s">
        <v>78</v>
      </c>
      <c r="AV4042" s="13" t="s">
        <v>74</v>
      </c>
      <c r="AW4042" s="13" t="s">
        <v>31</v>
      </c>
      <c r="AX4042" s="13" t="s">
        <v>69</v>
      </c>
      <c r="AY4042" s="234" t="s">
        <v>212</v>
      </c>
    </row>
    <row r="4043" s="14" customFormat="1">
      <c r="A4043" s="14"/>
      <c r="B4043" s="235"/>
      <c r="C4043" s="236"/>
      <c r="D4043" s="226" t="s">
        <v>221</v>
      </c>
      <c r="E4043" s="237" t="s">
        <v>19</v>
      </c>
      <c r="F4043" s="238" t="s">
        <v>1006</v>
      </c>
      <c r="G4043" s="236"/>
      <c r="H4043" s="239">
        <v>-1.8</v>
      </c>
      <c r="I4043" s="240"/>
      <c r="J4043" s="236"/>
      <c r="K4043" s="236"/>
      <c r="L4043" s="241"/>
      <c r="M4043" s="242"/>
      <c r="N4043" s="243"/>
      <c r="O4043" s="243"/>
      <c r="P4043" s="243"/>
      <c r="Q4043" s="243"/>
      <c r="R4043" s="243"/>
      <c r="S4043" s="243"/>
      <c r="T4043" s="24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T4043" s="245" t="s">
        <v>221</v>
      </c>
      <c r="AU4043" s="245" t="s">
        <v>78</v>
      </c>
      <c r="AV4043" s="14" t="s">
        <v>78</v>
      </c>
      <c r="AW4043" s="14" t="s">
        <v>31</v>
      </c>
      <c r="AX4043" s="14" t="s">
        <v>69</v>
      </c>
      <c r="AY4043" s="245" t="s">
        <v>212</v>
      </c>
    </row>
    <row r="4044" s="14" customFormat="1">
      <c r="A4044" s="14"/>
      <c r="B4044" s="235"/>
      <c r="C4044" s="236"/>
      <c r="D4044" s="226" t="s">
        <v>221</v>
      </c>
      <c r="E4044" s="237" t="s">
        <v>19</v>
      </c>
      <c r="F4044" s="238" t="s">
        <v>2346</v>
      </c>
      <c r="G4044" s="236"/>
      <c r="H4044" s="239">
        <v>-2.6000000000000001</v>
      </c>
      <c r="I4044" s="240"/>
      <c r="J4044" s="236"/>
      <c r="K4044" s="236"/>
      <c r="L4044" s="241"/>
      <c r="M4044" s="242"/>
      <c r="N4044" s="243"/>
      <c r="O4044" s="243"/>
      <c r="P4044" s="243"/>
      <c r="Q4044" s="243"/>
      <c r="R4044" s="243"/>
      <c r="S4044" s="243"/>
      <c r="T4044" s="244"/>
      <c r="U4044" s="14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T4044" s="245" t="s">
        <v>221</v>
      </c>
      <c r="AU4044" s="245" t="s">
        <v>78</v>
      </c>
      <c r="AV4044" s="14" t="s">
        <v>78</v>
      </c>
      <c r="AW4044" s="14" t="s">
        <v>31</v>
      </c>
      <c r="AX4044" s="14" t="s">
        <v>69</v>
      </c>
      <c r="AY4044" s="245" t="s">
        <v>212</v>
      </c>
    </row>
    <row r="4045" s="13" customFormat="1">
      <c r="A4045" s="13"/>
      <c r="B4045" s="224"/>
      <c r="C4045" s="225"/>
      <c r="D4045" s="226" t="s">
        <v>221</v>
      </c>
      <c r="E4045" s="227" t="s">
        <v>19</v>
      </c>
      <c r="F4045" s="228" t="s">
        <v>1236</v>
      </c>
      <c r="G4045" s="225"/>
      <c r="H4045" s="227" t="s">
        <v>19</v>
      </c>
      <c r="I4045" s="229"/>
      <c r="J4045" s="225"/>
      <c r="K4045" s="225"/>
      <c r="L4045" s="230"/>
      <c r="M4045" s="231"/>
      <c r="N4045" s="232"/>
      <c r="O4045" s="232"/>
      <c r="P4045" s="232"/>
      <c r="Q4045" s="232"/>
      <c r="R4045" s="232"/>
      <c r="S4045" s="232"/>
      <c r="T4045" s="23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34" t="s">
        <v>221</v>
      </c>
      <c r="AU4045" s="234" t="s">
        <v>78</v>
      </c>
      <c r="AV4045" s="13" t="s">
        <v>74</v>
      </c>
      <c r="AW4045" s="13" t="s">
        <v>31</v>
      </c>
      <c r="AX4045" s="13" t="s">
        <v>69</v>
      </c>
      <c r="AY4045" s="234" t="s">
        <v>212</v>
      </c>
    </row>
    <row r="4046" s="14" customFormat="1">
      <c r="A4046" s="14"/>
      <c r="B4046" s="235"/>
      <c r="C4046" s="236"/>
      <c r="D4046" s="226" t="s">
        <v>221</v>
      </c>
      <c r="E4046" s="237" t="s">
        <v>19</v>
      </c>
      <c r="F4046" s="238" t="s">
        <v>2357</v>
      </c>
      <c r="G4046" s="236"/>
      <c r="H4046" s="239">
        <v>59.840000000000003</v>
      </c>
      <c r="I4046" s="240"/>
      <c r="J4046" s="236"/>
      <c r="K4046" s="236"/>
      <c r="L4046" s="241"/>
      <c r="M4046" s="242"/>
      <c r="N4046" s="243"/>
      <c r="O4046" s="243"/>
      <c r="P4046" s="243"/>
      <c r="Q4046" s="243"/>
      <c r="R4046" s="243"/>
      <c r="S4046" s="243"/>
      <c r="T4046" s="244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45" t="s">
        <v>221</v>
      </c>
      <c r="AU4046" s="245" t="s">
        <v>78</v>
      </c>
      <c r="AV4046" s="14" t="s">
        <v>78</v>
      </c>
      <c r="AW4046" s="14" t="s">
        <v>31</v>
      </c>
      <c r="AX4046" s="14" t="s">
        <v>69</v>
      </c>
      <c r="AY4046" s="245" t="s">
        <v>212</v>
      </c>
    </row>
    <row r="4047" s="13" customFormat="1">
      <c r="A4047" s="13"/>
      <c r="B4047" s="224"/>
      <c r="C4047" s="225"/>
      <c r="D4047" s="226" t="s">
        <v>221</v>
      </c>
      <c r="E4047" s="227" t="s">
        <v>19</v>
      </c>
      <c r="F4047" s="228" t="s">
        <v>296</v>
      </c>
      <c r="G4047" s="225"/>
      <c r="H4047" s="227" t="s">
        <v>19</v>
      </c>
      <c r="I4047" s="229"/>
      <c r="J4047" s="225"/>
      <c r="K4047" s="225"/>
      <c r="L4047" s="230"/>
      <c r="M4047" s="231"/>
      <c r="N4047" s="232"/>
      <c r="O4047" s="232"/>
      <c r="P4047" s="232"/>
      <c r="Q4047" s="232"/>
      <c r="R4047" s="232"/>
      <c r="S4047" s="232"/>
      <c r="T4047" s="23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34" t="s">
        <v>221</v>
      </c>
      <c r="AU4047" s="234" t="s">
        <v>78</v>
      </c>
      <c r="AV4047" s="13" t="s">
        <v>74</v>
      </c>
      <c r="AW4047" s="13" t="s">
        <v>31</v>
      </c>
      <c r="AX4047" s="13" t="s">
        <v>69</v>
      </c>
      <c r="AY4047" s="234" t="s">
        <v>212</v>
      </c>
    </row>
    <row r="4048" s="14" customFormat="1">
      <c r="A4048" s="14"/>
      <c r="B4048" s="235"/>
      <c r="C4048" s="236"/>
      <c r="D4048" s="226" t="s">
        <v>221</v>
      </c>
      <c r="E4048" s="237" t="s">
        <v>19</v>
      </c>
      <c r="F4048" s="238" t="s">
        <v>1006</v>
      </c>
      <c r="G4048" s="236"/>
      <c r="H4048" s="239">
        <v>-1.8</v>
      </c>
      <c r="I4048" s="240"/>
      <c r="J4048" s="236"/>
      <c r="K4048" s="236"/>
      <c r="L4048" s="241"/>
      <c r="M4048" s="242"/>
      <c r="N4048" s="243"/>
      <c r="O4048" s="243"/>
      <c r="P4048" s="243"/>
      <c r="Q4048" s="243"/>
      <c r="R4048" s="243"/>
      <c r="S4048" s="243"/>
      <c r="T4048" s="244"/>
      <c r="U4048" s="14"/>
      <c r="V4048" s="14"/>
      <c r="W4048" s="14"/>
      <c r="X4048" s="14"/>
      <c r="Y4048" s="14"/>
      <c r="Z4048" s="14"/>
      <c r="AA4048" s="14"/>
      <c r="AB4048" s="14"/>
      <c r="AC4048" s="14"/>
      <c r="AD4048" s="14"/>
      <c r="AE4048" s="14"/>
      <c r="AT4048" s="245" t="s">
        <v>221</v>
      </c>
      <c r="AU4048" s="245" t="s">
        <v>78</v>
      </c>
      <c r="AV4048" s="14" t="s">
        <v>78</v>
      </c>
      <c r="AW4048" s="14" t="s">
        <v>31</v>
      </c>
      <c r="AX4048" s="14" t="s">
        <v>69</v>
      </c>
      <c r="AY4048" s="245" t="s">
        <v>212</v>
      </c>
    </row>
    <row r="4049" s="14" customFormat="1">
      <c r="A4049" s="14"/>
      <c r="B4049" s="235"/>
      <c r="C4049" s="236"/>
      <c r="D4049" s="226" t="s">
        <v>221</v>
      </c>
      <c r="E4049" s="237" t="s">
        <v>19</v>
      </c>
      <c r="F4049" s="238" t="s">
        <v>2346</v>
      </c>
      <c r="G4049" s="236"/>
      <c r="H4049" s="239">
        <v>-2.6000000000000001</v>
      </c>
      <c r="I4049" s="240"/>
      <c r="J4049" s="236"/>
      <c r="K4049" s="236"/>
      <c r="L4049" s="241"/>
      <c r="M4049" s="242"/>
      <c r="N4049" s="243"/>
      <c r="O4049" s="243"/>
      <c r="P4049" s="243"/>
      <c r="Q4049" s="243"/>
      <c r="R4049" s="243"/>
      <c r="S4049" s="243"/>
      <c r="T4049" s="24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45" t="s">
        <v>221</v>
      </c>
      <c r="AU4049" s="245" t="s">
        <v>78</v>
      </c>
      <c r="AV4049" s="14" t="s">
        <v>78</v>
      </c>
      <c r="AW4049" s="14" t="s">
        <v>31</v>
      </c>
      <c r="AX4049" s="14" t="s">
        <v>69</v>
      </c>
      <c r="AY4049" s="245" t="s">
        <v>212</v>
      </c>
    </row>
    <row r="4050" s="13" customFormat="1">
      <c r="A4050" s="13"/>
      <c r="B4050" s="224"/>
      <c r="C4050" s="225"/>
      <c r="D4050" s="226" t="s">
        <v>221</v>
      </c>
      <c r="E4050" s="227" t="s">
        <v>19</v>
      </c>
      <c r="F4050" s="228" t="s">
        <v>2168</v>
      </c>
      <c r="G4050" s="225"/>
      <c r="H4050" s="227" t="s">
        <v>19</v>
      </c>
      <c r="I4050" s="229"/>
      <c r="J4050" s="225"/>
      <c r="K4050" s="225"/>
      <c r="L4050" s="230"/>
      <c r="M4050" s="231"/>
      <c r="N4050" s="232"/>
      <c r="O4050" s="232"/>
      <c r="P4050" s="232"/>
      <c r="Q4050" s="232"/>
      <c r="R4050" s="232"/>
      <c r="S4050" s="232"/>
      <c r="T4050" s="233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34" t="s">
        <v>221</v>
      </c>
      <c r="AU4050" s="234" t="s">
        <v>78</v>
      </c>
      <c r="AV4050" s="13" t="s">
        <v>74</v>
      </c>
      <c r="AW4050" s="13" t="s">
        <v>31</v>
      </c>
      <c r="AX4050" s="13" t="s">
        <v>69</v>
      </c>
      <c r="AY4050" s="234" t="s">
        <v>212</v>
      </c>
    </row>
    <row r="4051" s="14" customFormat="1">
      <c r="A4051" s="14"/>
      <c r="B4051" s="235"/>
      <c r="C4051" s="236"/>
      <c r="D4051" s="226" t="s">
        <v>221</v>
      </c>
      <c r="E4051" s="237" t="s">
        <v>19</v>
      </c>
      <c r="F4051" s="238" t="s">
        <v>2359</v>
      </c>
      <c r="G4051" s="236"/>
      <c r="H4051" s="239">
        <v>28.812000000000001</v>
      </c>
      <c r="I4051" s="240"/>
      <c r="J4051" s="236"/>
      <c r="K4051" s="236"/>
      <c r="L4051" s="241"/>
      <c r="M4051" s="242"/>
      <c r="N4051" s="243"/>
      <c r="O4051" s="243"/>
      <c r="P4051" s="243"/>
      <c r="Q4051" s="243"/>
      <c r="R4051" s="243"/>
      <c r="S4051" s="243"/>
      <c r="T4051" s="244"/>
      <c r="U4051" s="14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T4051" s="245" t="s">
        <v>221</v>
      </c>
      <c r="AU4051" s="245" t="s">
        <v>78</v>
      </c>
      <c r="AV4051" s="14" t="s">
        <v>78</v>
      </c>
      <c r="AW4051" s="14" t="s">
        <v>31</v>
      </c>
      <c r="AX4051" s="14" t="s">
        <v>69</v>
      </c>
      <c r="AY4051" s="245" t="s">
        <v>212</v>
      </c>
    </row>
    <row r="4052" s="13" customFormat="1">
      <c r="A4052" s="13"/>
      <c r="B4052" s="224"/>
      <c r="C4052" s="225"/>
      <c r="D4052" s="226" t="s">
        <v>221</v>
      </c>
      <c r="E4052" s="227" t="s">
        <v>19</v>
      </c>
      <c r="F4052" s="228" t="s">
        <v>296</v>
      </c>
      <c r="G4052" s="225"/>
      <c r="H4052" s="227" t="s">
        <v>19</v>
      </c>
      <c r="I4052" s="229"/>
      <c r="J4052" s="225"/>
      <c r="K4052" s="225"/>
      <c r="L4052" s="230"/>
      <c r="M4052" s="231"/>
      <c r="N4052" s="232"/>
      <c r="O4052" s="232"/>
      <c r="P4052" s="232"/>
      <c r="Q4052" s="232"/>
      <c r="R4052" s="232"/>
      <c r="S4052" s="232"/>
      <c r="T4052" s="233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34" t="s">
        <v>221</v>
      </c>
      <c r="AU4052" s="234" t="s">
        <v>78</v>
      </c>
      <c r="AV4052" s="13" t="s">
        <v>74</v>
      </c>
      <c r="AW4052" s="13" t="s">
        <v>31</v>
      </c>
      <c r="AX4052" s="13" t="s">
        <v>69</v>
      </c>
      <c r="AY4052" s="234" t="s">
        <v>212</v>
      </c>
    </row>
    <row r="4053" s="14" customFormat="1">
      <c r="A4053" s="14"/>
      <c r="B4053" s="235"/>
      <c r="C4053" s="236"/>
      <c r="D4053" s="226" t="s">
        <v>221</v>
      </c>
      <c r="E4053" s="237" t="s">
        <v>19</v>
      </c>
      <c r="F4053" s="238" t="s">
        <v>1006</v>
      </c>
      <c r="G4053" s="236"/>
      <c r="H4053" s="239">
        <v>-1.8</v>
      </c>
      <c r="I4053" s="240"/>
      <c r="J4053" s="236"/>
      <c r="K4053" s="236"/>
      <c r="L4053" s="241"/>
      <c r="M4053" s="242"/>
      <c r="N4053" s="243"/>
      <c r="O4053" s="243"/>
      <c r="P4053" s="243"/>
      <c r="Q4053" s="243"/>
      <c r="R4053" s="243"/>
      <c r="S4053" s="243"/>
      <c r="T4053" s="244"/>
      <c r="U4053" s="14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T4053" s="245" t="s">
        <v>221</v>
      </c>
      <c r="AU4053" s="245" t="s">
        <v>78</v>
      </c>
      <c r="AV4053" s="14" t="s">
        <v>78</v>
      </c>
      <c r="AW4053" s="14" t="s">
        <v>31</v>
      </c>
      <c r="AX4053" s="14" t="s">
        <v>69</v>
      </c>
      <c r="AY4053" s="245" t="s">
        <v>212</v>
      </c>
    </row>
    <row r="4054" s="13" customFormat="1">
      <c r="A4054" s="13"/>
      <c r="B4054" s="224"/>
      <c r="C4054" s="225"/>
      <c r="D4054" s="226" t="s">
        <v>221</v>
      </c>
      <c r="E4054" s="227" t="s">
        <v>19</v>
      </c>
      <c r="F4054" s="228" t="s">
        <v>2170</v>
      </c>
      <c r="G4054" s="225"/>
      <c r="H4054" s="227" t="s">
        <v>19</v>
      </c>
      <c r="I4054" s="229"/>
      <c r="J4054" s="225"/>
      <c r="K4054" s="225"/>
      <c r="L4054" s="230"/>
      <c r="M4054" s="231"/>
      <c r="N4054" s="232"/>
      <c r="O4054" s="232"/>
      <c r="P4054" s="232"/>
      <c r="Q4054" s="232"/>
      <c r="R4054" s="232"/>
      <c r="S4054" s="232"/>
      <c r="T4054" s="23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34" t="s">
        <v>221</v>
      </c>
      <c r="AU4054" s="234" t="s">
        <v>78</v>
      </c>
      <c r="AV4054" s="13" t="s">
        <v>74</v>
      </c>
      <c r="AW4054" s="13" t="s">
        <v>31</v>
      </c>
      <c r="AX4054" s="13" t="s">
        <v>69</v>
      </c>
      <c r="AY4054" s="234" t="s">
        <v>212</v>
      </c>
    </row>
    <row r="4055" s="14" customFormat="1">
      <c r="A4055" s="14"/>
      <c r="B4055" s="235"/>
      <c r="C4055" s="236"/>
      <c r="D4055" s="226" t="s">
        <v>221</v>
      </c>
      <c r="E4055" s="237" t="s">
        <v>19</v>
      </c>
      <c r="F4055" s="238" t="s">
        <v>2360</v>
      </c>
      <c r="G4055" s="236"/>
      <c r="H4055" s="239">
        <v>37.307000000000002</v>
      </c>
      <c r="I4055" s="240"/>
      <c r="J4055" s="236"/>
      <c r="K4055" s="236"/>
      <c r="L4055" s="241"/>
      <c r="M4055" s="242"/>
      <c r="N4055" s="243"/>
      <c r="O4055" s="243"/>
      <c r="P4055" s="243"/>
      <c r="Q4055" s="243"/>
      <c r="R4055" s="243"/>
      <c r="S4055" s="243"/>
      <c r="T4055" s="244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45" t="s">
        <v>221</v>
      </c>
      <c r="AU4055" s="245" t="s">
        <v>78</v>
      </c>
      <c r="AV4055" s="14" t="s">
        <v>78</v>
      </c>
      <c r="AW4055" s="14" t="s">
        <v>31</v>
      </c>
      <c r="AX4055" s="14" t="s">
        <v>69</v>
      </c>
      <c r="AY4055" s="245" t="s">
        <v>212</v>
      </c>
    </row>
    <row r="4056" s="13" customFormat="1">
      <c r="A4056" s="13"/>
      <c r="B4056" s="224"/>
      <c r="C4056" s="225"/>
      <c r="D4056" s="226" t="s">
        <v>221</v>
      </c>
      <c r="E4056" s="227" t="s">
        <v>19</v>
      </c>
      <c r="F4056" s="228" t="s">
        <v>296</v>
      </c>
      <c r="G4056" s="225"/>
      <c r="H4056" s="227" t="s">
        <v>19</v>
      </c>
      <c r="I4056" s="229"/>
      <c r="J4056" s="225"/>
      <c r="K4056" s="225"/>
      <c r="L4056" s="230"/>
      <c r="M4056" s="231"/>
      <c r="N4056" s="232"/>
      <c r="O4056" s="232"/>
      <c r="P4056" s="232"/>
      <c r="Q4056" s="232"/>
      <c r="R4056" s="232"/>
      <c r="S4056" s="232"/>
      <c r="T4056" s="23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34" t="s">
        <v>221</v>
      </c>
      <c r="AU4056" s="234" t="s">
        <v>78</v>
      </c>
      <c r="AV4056" s="13" t="s">
        <v>74</v>
      </c>
      <c r="AW4056" s="13" t="s">
        <v>31</v>
      </c>
      <c r="AX4056" s="13" t="s">
        <v>69</v>
      </c>
      <c r="AY4056" s="234" t="s">
        <v>212</v>
      </c>
    </row>
    <row r="4057" s="14" customFormat="1">
      <c r="A4057" s="14"/>
      <c r="B4057" s="235"/>
      <c r="C4057" s="236"/>
      <c r="D4057" s="226" t="s">
        <v>221</v>
      </c>
      <c r="E4057" s="237" t="s">
        <v>19</v>
      </c>
      <c r="F4057" s="238" t="s">
        <v>1006</v>
      </c>
      <c r="G4057" s="236"/>
      <c r="H4057" s="239">
        <v>-1.8</v>
      </c>
      <c r="I4057" s="240"/>
      <c r="J4057" s="236"/>
      <c r="K4057" s="236"/>
      <c r="L4057" s="241"/>
      <c r="M4057" s="242"/>
      <c r="N4057" s="243"/>
      <c r="O4057" s="243"/>
      <c r="P4057" s="243"/>
      <c r="Q4057" s="243"/>
      <c r="R4057" s="243"/>
      <c r="S4057" s="243"/>
      <c r="T4057" s="244"/>
      <c r="U4057" s="14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T4057" s="245" t="s">
        <v>221</v>
      </c>
      <c r="AU4057" s="245" t="s">
        <v>78</v>
      </c>
      <c r="AV4057" s="14" t="s">
        <v>78</v>
      </c>
      <c r="AW4057" s="14" t="s">
        <v>31</v>
      </c>
      <c r="AX4057" s="14" t="s">
        <v>69</v>
      </c>
      <c r="AY4057" s="245" t="s">
        <v>212</v>
      </c>
    </row>
    <row r="4058" s="13" customFormat="1">
      <c r="A4058" s="13"/>
      <c r="B4058" s="224"/>
      <c r="C4058" s="225"/>
      <c r="D4058" s="226" t="s">
        <v>221</v>
      </c>
      <c r="E4058" s="227" t="s">
        <v>19</v>
      </c>
      <c r="F4058" s="228" t="s">
        <v>2361</v>
      </c>
      <c r="G4058" s="225"/>
      <c r="H4058" s="227" t="s">
        <v>19</v>
      </c>
      <c r="I4058" s="229"/>
      <c r="J4058" s="225"/>
      <c r="K4058" s="225"/>
      <c r="L4058" s="230"/>
      <c r="M4058" s="231"/>
      <c r="N4058" s="232"/>
      <c r="O4058" s="232"/>
      <c r="P4058" s="232"/>
      <c r="Q4058" s="232"/>
      <c r="R4058" s="232"/>
      <c r="S4058" s="232"/>
      <c r="T4058" s="233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34" t="s">
        <v>221</v>
      </c>
      <c r="AU4058" s="234" t="s">
        <v>78</v>
      </c>
      <c r="AV4058" s="13" t="s">
        <v>74</v>
      </c>
      <c r="AW4058" s="13" t="s">
        <v>31</v>
      </c>
      <c r="AX4058" s="13" t="s">
        <v>69</v>
      </c>
      <c r="AY4058" s="234" t="s">
        <v>212</v>
      </c>
    </row>
    <row r="4059" s="14" customFormat="1">
      <c r="A4059" s="14"/>
      <c r="B4059" s="235"/>
      <c r="C4059" s="236"/>
      <c r="D4059" s="226" t="s">
        <v>221</v>
      </c>
      <c r="E4059" s="237" t="s">
        <v>19</v>
      </c>
      <c r="F4059" s="238" t="s">
        <v>2362</v>
      </c>
      <c r="G4059" s="236"/>
      <c r="H4059" s="239">
        <v>25.523</v>
      </c>
      <c r="I4059" s="240"/>
      <c r="J4059" s="236"/>
      <c r="K4059" s="236"/>
      <c r="L4059" s="241"/>
      <c r="M4059" s="242"/>
      <c r="N4059" s="243"/>
      <c r="O4059" s="243"/>
      <c r="P4059" s="243"/>
      <c r="Q4059" s="243"/>
      <c r="R4059" s="243"/>
      <c r="S4059" s="243"/>
      <c r="T4059" s="244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45" t="s">
        <v>221</v>
      </c>
      <c r="AU4059" s="245" t="s">
        <v>78</v>
      </c>
      <c r="AV4059" s="14" t="s">
        <v>78</v>
      </c>
      <c r="AW4059" s="14" t="s">
        <v>31</v>
      </c>
      <c r="AX4059" s="14" t="s">
        <v>69</v>
      </c>
      <c r="AY4059" s="245" t="s">
        <v>212</v>
      </c>
    </row>
    <row r="4060" s="13" customFormat="1">
      <c r="A4060" s="13"/>
      <c r="B4060" s="224"/>
      <c r="C4060" s="225"/>
      <c r="D4060" s="226" t="s">
        <v>221</v>
      </c>
      <c r="E4060" s="227" t="s">
        <v>19</v>
      </c>
      <c r="F4060" s="228" t="s">
        <v>296</v>
      </c>
      <c r="G4060" s="225"/>
      <c r="H4060" s="227" t="s">
        <v>19</v>
      </c>
      <c r="I4060" s="229"/>
      <c r="J4060" s="225"/>
      <c r="K4060" s="225"/>
      <c r="L4060" s="230"/>
      <c r="M4060" s="231"/>
      <c r="N4060" s="232"/>
      <c r="O4060" s="232"/>
      <c r="P4060" s="232"/>
      <c r="Q4060" s="232"/>
      <c r="R4060" s="232"/>
      <c r="S4060" s="232"/>
      <c r="T4060" s="23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34" t="s">
        <v>221</v>
      </c>
      <c r="AU4060" s="234" t="s">
        <v>78</v>
      </c>
      <c r="AV4060" s="13" t="s">
        <v>74</v>
      </c>
      <c r="AW4060" s="13" t="s">
        <v>31</v>
      </c>
      <c r="AX4060" s="13" t="s">
        <v>69</v>
      </c>
      <c r="AY4060" s="234" t="s">
        <v>212</v>
      </c>
    </row>
    <row r="4061" s="14" customFormat="1">
      <c r="A4061" s="14"/>
      <c r="B4061" s="235"/>
      <c r="C4061" s="236"/>
      <c r="D4061" s="226" t="s">
        <v>221</v>
      </c>
      <c r="E4061" s="237" t="s">
        <v>19</v>
      </c>
      <c r="F4061" s="238" t="s">
        <v>1006</v>
      </c>
      <c r="G4061" s="236"/>
      <c r="H4061" s="239">
        <v>-1.8</v>
      </c>
      <c r="I4061" s="240"/>
      <c r="J4061" s="236"/>
      <c r="K4061" s="236"/>
      <c r="L4061" s="241"/>
      <c r="M4061" s="242"/>
      <c r="N4061" s="243"/>
      <c r="O4061" s="243"/>
      <c r="P4061" s="243"/>
      <c r="Q4061" s="243"/>
      <c r="R4061" s="243"/>
      <c r="S4061" s="243"/>
      <c r="T4061" s="244"/>
      <c r="U4061" s="14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T4061" s="245" t="s">
        <v>221</v>
      </c>
      <c r="AU4061" s="245" t="s">
        <v>78</v>
      </c>
      <c r="AV4061" s="14" t="s">
        <v>78</v>
      </c>
      <c r="AW4061" s="14" t="s">
        <v>31</v>
      </c>
      <c r="AX4061" s="14" t="s">
        <v>69</v>
      </c>
      <c r="AY4061" s="245" t="s">
        <v>212</v>
      </c>
    </row>
    <row r="4062" s="13" customFormat="1">
      <c r="A4062" s="13"/>
      <c r="B4062" s="224"/>
      <c r="C4062" s="225"/>
      <c r="D4062" s="226" t="s">
        <v>221</v>
      </c>
      <c r="E4062" s="227" t="s">
        <v>19</v>
      </c>
      <c r="F4062" s="228" t="s">
        <v>2175</v>
      </c>
      <c r="G4062" s="225"/>
      <c r="H4062" s="227" t="s">
        <v>19</v>
      </c>
      <c r="I4062" s="229"/>
      <c r="J4062" s="225"/>
      <c r="K4062" s="225"/>
      <c r="L4062" s="230"/>
      <c r="M4062" s="231"/>
      <c r="N4062" s="232"/>
      <c r="O4062" s="232"/>
      <c r="P4062" s="232"/>
      <c r="Q4062" s="232"/>
      <c r="R4062" s="232"/>
      <c r="S4062" s="232"/>
      <c r="T4062" s="23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34" t="s">
        <v>221</v>
      </c>
      <c r="AU4062" s="234" t="s">
        <v>78</v>
      </c>
      <c r="AV4062" s="13" t="s">
        <v>74</v>
      </c>
      <c r="AW4062" s="13" t="s">
        <v>31</v>
      </c>
      <c r="AX4062" s="13" t="s">
        <v>69</v>
      </c>
      <c r="AY4062" s="234" t="s">
        <v>212</v>
      </c>
    </row>
    <row r="4063" s="14" customFormat="1">
      <c r="A4063" s="14"/>
      <c r="B4063" s="235"/>
      <c r="C4063" s="236"/>
      <c r="D4063" s="226" t="s">
        <v>221</v>
      </c>
      <c r="E4063" s="237" t="s">
        <v>19</v>
      </c>
      <c r="F4063" s="238" t="s">
        <v>2363</v>
      </c>
      <c r="G4063" s="236"/>
      <c r="H4063" s="239">
        <v>20.797999999999998</v>
      </c>
      <c r="I4063" s="240"/>
      <c r="J4063" s="236"/>
      <c r="K4063" s="236"/>
      <c r="L4063" s="241"/>
      <c r="M4063" s="242"/>
      <c r="N4063" s="243"/>
      <c r="O4063" s="243"/>
      <c r="P4063" s="243"/>
      <c r="Q4063" s="243"/>
      <c r="R4063" s="243"/>
      <c r="S4063" s="243"/>
      <c r="T4063" s="244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45" t="s">
        <v>221</v>
      </c>
      <c r="AU4063" s="245" t="s">
        <v>78</v>
      </c>
      <c r="AV4063" s="14" t="s">
        <v>78</v>
      </c>
      <c r="AW4063" s="14" t="s">
        <v>31</v>
      </c>
      <c r="AX4063" s="14" t="s">
        <v>69</v>
      </c>
      <c r="AY4063" s="245" t="s">
        <v>212</v>
      </c>
    </row>
    <row r="4064" s="13" customFormat="1">
      <c r="A4064" s="13"/>
      <c r="B4064" s="224"/>
      <c r="C4064" s="225"/>
      <c r="D4064" s="226" t="s">
        <v>221</v>
      </c>
      <c r="E4064" s="227" t="s">
        <v>19</v>
      </c>
      <c r="F4064" s="228" t="s">
        <v>296</v>
      </c>
      <c r="G4064" s="225"/>
      <c r="H4064" s="227" t="s">
        <v>19</v>
      </c>
      <c r="I4064" s="229"/>
      <c r="J4064" s="225"/>
      <c r="K4064" s="225"/>
      <c r="L4064" s="230"/>
      <c r="M4064" s="231"/>
      <c r="N4064" s="232"/>
      <c r="O4064" s="232"/>
      <c r="P4064" s="232"/>
      <c r="Q4064" s="232"/>
      <c r="R4064" s="232"/>
      <c r="S4064" s="232"/>
      <c r="T4064" s="23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34" t="s">
        <v>221</v>
      </c>
      <c r="AU4064" s="234" t="s">
        <v>78</v>
      </c>
      <c r="AV4064" s="13" t="s">
        <v>74</v>
      </c>
      <c r="AW4064" s="13" t="s">
        <v>31</v>
      </c>
      <c r="AX4064" s="13" t="s">
        <v>69</v>
      </c>
      <c r="AY4064" s="234" t="s">
        <v>212</v>
      </c>
    </row>
    <row r="4065" s="14" customFormat="1">
      <c r="A4065" s="14"/>
      <c r="B4065" s="235"/>
      <c r="C4065" s="236"/>
      <c r="D4065" s="226" t="s">
        <v>221</v>
      </c>
      <c r="E4065" s="237" t="s">
        <v>19</v>
      </c>
      <c r="F4065" s="238" t="s">
        <v>1006</v>
      </c>
      <c r="G4065" s="236"/>
      <c r="H4065" s="239">
        <v>-1.8</v>
      </c>
      <c r="I4065" s="240"/>
      <c r="J4065" s="236"/>
      <c r="K4065" s="236"/>
      <c r="L4065" s="241"/>
      <c r="M4065" s="242"/>
      <c r="N4065" s="243"/>
      <c r="O4065" s="243"/>
      <c r="P4065" s="243"/>
      <c r="Q4065" s="243"/>
      <c r="R4065" s="243"/>
      <c r="S4065" s="243"/>
      <c r="T4065" s="244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T4065" s="245" t="s">
        <v>221</v>
      </c>
      <c r="AU4065" s="245" t="s">
        <v>78</v>
      </c>
      <c r="AV4065" s="14" t="s">
        <v>78</v>
      </c>
      <c r="AW4065" s="14" t="s">
        <v>31</v>
      </c>
      <c r="AX4065" s="14" t="s">
        <v>69</v>
      </c>
      <c r="AY4065" s="245" t="s">
        <v>212</v>
      </c>
    </row>
    <row r="4066" s="14" customFormat="1">
      <c r="A4066" s="14"/>
      <c r="B4066" s="235"/>
      <c r="C4066" s="236"/>
      <c r="D4066" s="226" t="s">
        <v>221</v>
      </c>
      <c r="E4066" s="237" t="s">
        <v>19</v>
      </c>
      <c r="F4066" s="238" t="s">
        <v>2346</v>
      </c>
      <c r="G4066" s="236"/>
      <c r="H4066" s="239">
        <v>-2.6000000000000001</v>
      </c>
      <c r="I4066" s="240"/>
      <c r="J4066" s="236"/>
      <c r="K4066" s="236"/>
      <c r="L4066" s="241"/>
      <c r="M4066" s="242"/>
      <c r="N4066" s="243"/>
      <c r="O4066" s="243"/>
      <c r="P4066" s="243"/>
      <c r="Q4066" s="243"/>
      <c r="R4066" s="243"/>
      <c r="S4066" s="243"/>
      <c r="T4066" s="244"/>
      <c r="U4066" s="14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T4066" s="245" t="s">
        <v>221</v>
      </c>
      <c r="AU4066" s="245" t="s">
        <v>78</v>
      </c>
      <c r="AV4066" s="14" t="s">
        <v>78</v>
      </c>
      <c r="AW4066" s="14" t="s">
        <v>31</v>
      </c>
      <c r="AX4066" s="14" t="s">
        <v>69</v>
      </c>
      <c r="AY4066" s="245" t="s">
        <v>212</v>
      </c>
    </row>
    <row r="4067" s="13" customFormat="1">
      <c r="A4067" s="13"/>
      <c r="B4067" s="224"/>
      <c r="C4067" s="225"/>
      <c r="D4067" s="226" t="s">
        <v>221</v>
      </c>
      <c r="E4067" s="227" t="s">
        <v>19</v>
      </c>
      <c r="F4067" s="228" t="s">
        <v>2177</v>
      </c>
      <c r="G4067" s="225"/>
      <c r="H4067" s="227" t="s">
        <v>19</v>
      </c>
      <c r="I4067" s="229"/>
      <c r="J4067" s="225"/>
      <c r="K4067" s="225"/>
      <c r="L4067" s="230"/>
      <c r="M4067" s="231"/>
      <c r="N4067" s="232"/>
      <c r="O4067" s="232"/>
      <c r="P4067" s="232"/>
      <c r="Q4067" s="232"/>
      <c r="R4067" s="232"/>
      <c r="S4067" s="232"/>
      <c r="T4067" s="23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34" t="s">
        <v>221</v>
      </c>
      <c r="AU4067" s="234" t="s">
        <v>78</v>
      </c>
      <c r="AV4067" s="13" t="s">
        <v>74</v>
      </c>
      <c r="AW4067" s="13" t="s">
        <v>31</v>
      </c>
      <c r="AX4067" s="13" t="s">
        <v>69</v>
      </c>
      <c r="AY4067" s="234" t="s">
        <v>212</v>
      </c>
    </row>
    <row r="4068" s="14" customFormat="1">
      <c r="A4068" s="14"/>
      <c r="B4068" s="235"/>
      <c r="C4068" s="236"/>
      <c r="D4068" s="226" t="s">
        <v>221</v>
      </c>
      <c r="E4068" s="237" t="s">
        <v>19</v>
      </c>
      <c r="F4068" s="238" t="s">
        <v>2366</v>
      </c>
      <c r="G4068" s="236"/>
      <c r="H4068" s="239">
        <v>20.419</v>
      </c>
      <c r="I4068" s="240"/>
      <c r="J4068" s="236"/>
      <c r="K4068" s="236"/>
      <c r="L4068" s="241"/>
      <c r="M4068" s="242"/>
      <c r="N4068" s="243"/>
      <c r="O4068" s="243"/>
      <c r="P4068" s="243"/>
      <c r="Q4068" s="243"/>
      <c r="R4068" s="243"/>
      <c r="S4068" s="243"/>
      <c r="T4068" s="244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45" t="s">
        <v>221</v>
      </c>
      <c r="AU4068" s="245" t="s">
        <v>78</v>
      </c>
      <c r="AV4068" s="14" t="s">
        <v>78</v>
      </c>
      <c r="AW4068" s="14" t="s">
        <v>31</v>
      </c>
      <c r="AX4068" s="14" t="s">
        <v>69</v>
      </c>
      <c r="AY4068" s="245" t="s">
        <v>212</v>
      </c>
    </row>
    <row r="4069" s="13" customFormat="1">
      <c r="A4069" s="13"/>
      <c r="B4069" s="224"/>
      <c r="C4069" s="225"/>
      <c r="D4069" s="226" t="s">
        <v>221</v>
      </c>
      <c r="E4069" s="227" t="s">
        <v>19</v>
      </c>
      <c r="F4069" s="228" t="s">
        <v>296</v>
      </c>
      <c r="G4069" s="225"/>
      <c r="H4069" s="227" t="s">
        <v>19</v>
      </c>
      <c r="I4069" s="229"/>
      <c r="J4069" s="225"/>
      <c r="K4069" s="225"/>
      <c r="L4069" s="230"/>
      <c r="M4069" s="231"/>
      <c r="N4069" s="232"/>
      <c r="O4069" s="232"/>
      <c r="P4069" s="232"/>
      <c r="Q4069" s="232"/>
      <c r="R4069" s="232"/>
      <c r="S4069" s="232"/>
      <c r="T4069" s="23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34" t="s">
        <v>221</v>
      </c>
      <c r="AU4069" s="234" t="s">
        <v>78</v>
      </c>
      <c r="AV4069" s="13" t="s">
        <v>74</v>
      </c>
      <c r="AW4069" s="13" t="s">
        <v>31</v>
      </c>
      <c r="AX4069" s="13" t="s">
        <v>69</v>
      </c>
      <c r="AY4069" s="234" t="s">
        <v>212</v>
      </c>
    </row>
    <row r="4070" s="14" customFormat="1">
      <c r="A4070" s="14"/>
      <c r="B4070" s="235"/>
      <c r="C4070" s="236"/>
      <c r="D4070" s="226" t="s">
        <v>221</v>
      </c>
      <c r="E4070" s="237" t="s">
        <v>19</v>
      </c>
      <c r="F4070" s="238" t="s">
        <v>1006</v>
      </c>
      <c r="G4070" s="236"/>
      <c r="H4070" s="239">
        <v>-1.8</v>
      </c>
      <c r="I4070" s="240"/>
      <c r="J4070" s="236"/>
      <c r="K4070" s="236"/>
      <c r="L4070" s="241"/>
      <c r="M4070" s="242"/>
      <c r="N4070" s="243"/>
      <c r="O4070" s="243"/>
      <c r="P4070" s="243"/>
      <c r="Q4070" s="243"/>
      <c r="R4070" s="243"/>
      <c r="S4070" s="243"/>
      <c r="T4070" s="24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45" t="s">
        <v>221</v>
      </c>
      <c r="AU4070" s="245" t="s">
        <v>78</v>
      </c>
      <c r="AV4070" s="14" t="s">
        <v>78</v>
      </c>
      <c r="AW4070" s="14" t="s">
        <v>31</v>
      </c>
      <c r="AX4070" s="14" t="s">
        <v>69</v>
      </c>
      <c r="AY4070" s="245" t="s">
        <v>212</v>
      </c>
    </row>
    <row r="4071" s="14" customFormat="1">
      <c r="A4071" s="14"/>
      <c r="B4071" s="235"/>
      <c r="C4071" s="236"/>
      <c r="D4071" s="226" t="s">
        <v>221</v>
      </c>
      <c r="E4071" s="237" t="s">
        <v>19</v>
      </c>
      <c r="F4071" s="238" t="s">
        <v>2346</v>
      </c>
      <c r="G4071" s="236"/>
      <c r="H4071" s="239">
        <v>-2.6000000000000001</v>
      </c>
      <c r="I4071" s="240"/>
      <c r="J4071" s="236"/>
      <c r="K4071" s="236"/>
      <c r="L4071" s="241"/>
      <c r="M4071" s="242"/>
      <c r="N4071" s="243"/>
      <c r="O4071" s="243"/>
      <c r="P4071" s="243"/>
      <c r="Q4071" s="243"/>
      <c r="R4071" s="243"/>
      <c r="S4071" s="243"/>
      <c r="T4071" s="244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45" t="s">
        <v>221</v>
      </c>
      <c r="AU4071" s="245" t="s">
        <v>78</v>
      </c>
      <c r="AV4071" s="14" t="s">
        <v>78</v>
      </c>
      <c r="AW4071" s="14" t="s">
        <v>31</v>
      </c>
      <c r="AX4071" s="14" t="s">
        <v>69</v>
      </c>
      <c r="AY4071" s="245" t="s">
        <v>212</v>
      </c>
    </row>
    <row r="4072" s="13" customFormat="1">
      <c r="A4072" s="13"/>
      <c r="B4072" s="224"/>
      <c r="C4072" s="225"/>
      <c r="D4072" s="226" t="s">
        <v>221</v>
      </c>
      <c r="E4072" s="227" t="s">
        <v>19</v>
      </c>
      <c r="F4072" s="228" t="s">
        <v>2179</v>
      </c>
      <c r="G4072" s="225"/>
      <c r="H4072" s="227" t="s">
        <v>19</v>
      </c>
      <c r="I4072" s="229"/>
      <c r="J4072" s="225"/>
      <c r="K4072" s="225"/>
      <c r="L4072" s="230"/>
      <c r="M4072" s="231"/>
      <c r="N4072" s="232"/>
      <c r="O4072" s="232"/>
      <c r="P4072" s="232"/>
      <c r="Q4072" s="232"/>
      <c r="R4072" s="232"/>
      <c r="S4072" s="232"/>
      <c r="T4072" s="23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34" t="s">
        <v>221</v>
      </c>
      <c r="AU4072" s="234" t="s">
        <v>78</v>
      </c>
      <c r="AV4072" s="13" t="s">
        <v>74</v>
      </c>
      <c r="AW4072" s="13" t="s">
        <v>31</v>
      </c>
      <c r="AX4072" s="13" t="s">
        <v>69</v>
      </c>
      <c r="AY4072" s="234" t="s">
        <v>212</v>
      </c>
    </row>
    <row r="4073" s="14" customFormat="1">
      <c r="A4073" s="14"/>
      <c r="B4073" s="235"/>
      <c r="C4073" s="236"/>
      <c r="D4073" s="226" t="s">
        <v>221</v>
      </c>
      <c r="E4073" s="237" t="s">
        <v>19</v>
      </c>
      <c r="F4073" s="238" t="s">
        <v>2367</v>
      </c>
      <c r="G4073" s="236"/>
      <c r="H4073" s="239">
        <v>20.763000000000002</v>
      </c>
      <c r="I4073" s="240"/>
      <c r="J4073" s="236"/>
      <c r="K4073" s="236"/>
      <c r="L4073" s="241"/>
      <c r="M4073" s="242"/>
      <c r="N4073" s="243"/>
      <c r="O4073" s="243"/>
      <c r="P4073" s="243"/>
      <c r="Q4073" s="243"/>
      <c r="R4073" s="243"/>
      <c r="S4073" s="243"/>
      <c r="T4073" s="244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45" t="s">
        <v>221</v>
      </c>
      <c r="AU4073" s="245" t="s">
        <v>78</v>
      </c>
      <c r="AV4073" s="14" t="s">
        <v>78</v>
      </c>
      <c r="AW4073" s="14" t="s">
        <v>31</v>
      </c>
      <c r="AX4073" s="14" t="s">
        <v>69</v>
      </c>
      <c r="AY4073" s="245" t="s">
        <v>212</v>
      </c>
    </row>
    <row r="4074" s="13" customFormat="1">
      <c r="A4074" s="13"/>
      <c r="B4074" s="224"/>
      <c r="C4074" s="225"/>
      <c r="D4074" s="226" t="s">
        <v>221</v>
      </c>
      <c r="E4074" s="227" t="s">
        <v>19</v>
      </c>
      <c r="F4074" s="228" t="s">
        <v>296</v>
      </c>
      <c r="G4074" s="225"/>
      <c r="H4074" s="227" t="s">
        <v>19</v>
      </c>
      <c r="I4074" s="229"/>
      <c r="J4074" s="225"/>
      <c r="K4074" s="225"/>
      <c r="L4074" s="230"/>
      <c r="M4074" s="231"/>
      <c r="N4074" s="232"/>
      <c r="O4074" s="232"/>
      <c r="P4074" s="232"/>
      <c r="Q4074" s="232"/>
      <c r="R4074" s="232"/>
      <c r="S4074" s="232"/>
      <c r="T4074" s="233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34" t="s">
        <v>221</v>
      </c>
      <c r="AU4074" s="234" t="s">
        <v>78</v>
      </c>
      <c r="AV4074" s="13" t="s">
        <v>74</v>
      </c>
      <c r="AW4074" s="13" t="s">
        <v>31</v>
      </c>
      <c r="AX4074" s="13" t="s">
        <v>69</v>
      </c>
      <c r="AY4074" s="234" t="s">
        <v>212</v>
      </c>
    </row>
    <row r="4075" s="14" customFormat="1">
      <c r="A4075" s="14"/>
      <c r="B4075" s="235"/>
      <c r="C4075" s="236"/>
      <c r="D4075" s="226" t="s">
        <v>221</v>
      </c>
      <c r="E4075" s="237" t="s">
        <v>19</v>
      </c>
      <c r="F4075" s="238" t="s">
        <v>1006</v>
      </c>
      <c r="G4075" s="236"/>
      <c r="H4075" s="239">
        <v>-1.8</v>
      </c>
      <c r="I4075" s="240"/>
      <c r="J4075" s="236"/>
      <c r="K4075" s="236"/>
      <c r="L4075" s="241"/>
      <c r="M4075" s="242"/>
      <c r="N4075" s="243"/>
      <c r="O4075" s="243"/>
      <c r="P4075" s="243"/>
      <c r="Q4075" s="243"/>
      <c r="R4075" s="243"/>
      <c r="S4075" s="243"/>
      <c r="T4075" s="24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T4075" s="245" t="s">
        <v>221</v>
      </c>
      <c r="AU4075" s="245" t="s">
        <v>78</v>
      </c>
      <c r="AV4075" s="14" t="s">
        <v>78</v>
      </c>
      <c r="AW4075" s="14" t="s">
        <v>31</v>
      </c>
      <c r="AX4075" s="14" t="s">
        <v>69</v>
      </c>
      <c r="AY4075" s="245" t="s">
        <v>212</v>
      </c>
    </row>
    <row r="4076" s="14" customFormat="1">
      <c r="A4076" s="14"/>
      <c r="B4076" s="235"/>
      <c r="C4076" s="236"/>
      <c r="D4076" s="226" t="s">
        <v>221</v>
      </c>
      <c r="E4076" s="237" t="s">
        <v>19</v>
      </c>
      <c r="F4076" s="238" t="s">
        <v>2346</v>
      </c>
      <c r="G4076" s="236"/>
      <c r="H4076" s="239">
        <v>-2.6000000000000001</v>
      </c>
      <c r="I4076" s="240"/>
      <c r="J4076" s="236"/>
      <c r="K4076" s="236"/>
      <c r="L4076" s="241"/>
      <c r="M4076" s="242"/>
      <c r="N4076" s="243"/>
      <c r="O4076" s="243"/>
      <c r="P4076" s="243"/>
      <c r="Q4076" s="243"/>
      <c r="R4076" s="243"/>
      <c r="S4076" s="243"/>
      <c r="T4076" s="244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45" t="s">
        <v>221</v>
      </c>
      <c r="AU4076" s="245" t="s">
        <v>78</v>
      </c>
      <c r="AV4076" s="14" t="s">
        <v>78</v>
      </c>
      <c r="AW4076" s="14" t="s">
        <v>31</v>
      </c>
      <c r="AX4076" s="14" t="s">
        <v>69</v>
      </c>
      <c r="AY4076" s="245" t="s">
        <v>212</v>
      </c>
    </row>
    <row r="4077" s="13" customFormat="1">
      <c r="A4077" s="13"/>
      <c r="B4077" s="224"/>
      <c r="C4077" s="225"/>
      <c r="D4077" s="226" t="s">
        <v>221</v>
      </c>
      <c r="E4077" s="227" t="s">
        <v>19</v>
      </c>
      <c r="F4077" s="228" t="s">
        <v>2180</v>
      </c>
      <c r="G4077" s="225"/>
      <c r="H4077" s="227" t="s">
        <v>19</v>
      </c>
      <c r="I4077" s="229"/>
      <c r="J4077" s="225"/>
      <c r="K4077" s="225"/>
      <c r="L4077" s="230"/>
      <c r="M4077" s="231"/>
      <c r="N4077" s="232"/>
      <c r="O4077" s="232"/>
      <c r="P4077" s="232"/>
      <c r="Q4077" s="232"/>
      <c r="R4077" s="232"/>
      <c r="S4077" s="232"/>
      <c r="T4077" s="233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34" t="s">
        <v>221</v>
      </c>
      <c r="AU4077" s="234" t="s">
        <v>78</v>
      </c>
      <c r="AV4077" s="13" t="s">
        <v>74</v>
      </c>
      <c r="AW4077" s="13" t="s">
        <v>31</v>
      </c>
      <c r="AX4077" s="13" t="s">
        <v>69</v>
      </c>
      <c r="AY4077" s="234" t="s">
        <v>212</v>
      </c>
    </row>
    <row r="4078" s="14" customFormat="1">
      <c r="A4078" s="14"/>
      <c r="B4078" s="235"/>
      <c r="C4078" s="236"/>
      <c r="D4078" s="226" t="s">
        <v>221</v>
      </c>
      <c r="E4078" s="237" t="s">
        <v>19</v>
      </c>
      <c r="F4078" s="238" t="s">
        <v>2366</v>
      </c>
      <c r="G4078" s="236"/>
      <c r="H4078" s="239">
        <v>20.419</v>
      </c>
      <c r="I4078" s="240"/>
      <c r="J4078" s="236"/>
      <c r="K4078" s="236"/>
      <c r="L4078" s="241"/>
      <c r="M4078" s="242"/>
      <c r="N4078" s="243"/>
      <c r="O4078" s="243"/>
      <c r="P4078" s="243"/>
      <c r="Q4078" s="243"/>
      <c r="R4078" s="243"/>
      <c r="S4078" s="243"/>
      <c r="T4078" s="244"/>
      <c r="U4078" s="14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T4078" s="245" t="s">
        <v>221</v>
      </c>
      <c r="AU4078" s="245" t="s">
        <v>78</v>
      </c>
      <c r="AV4078" s="14" t="s">
        <v>78</v>
      </c>
      <c r="AW4078" s="14" t="s">
        <v>31</v>
      </c>
      <c r="AX4078" s="14" t="s">
        <v>69</v>
      </c>
      <c r="AY4078" s="245" t="s">
        <v>212</v>
      </c>
    </row>
    <row r="4079" s="13" customFormat="1">
      <c r="A4079" s="13"/>
      <c r="B4079" s="224"/>
      <c r="C4079" s="225"/>
      <c r="D4079" s="226" t="s">
        <v>221</v>
      </c>
      <c r="E4079" s="227" t="s">
        <v>19</v>
      </c>
      <c r="F4079" s="228" t="s">
        <v>296</v>
      </c>
      <c r="G4079" s="225"/>
      <c r="H4079" s="227" t="s">
        <v>19</v>
      </c>
      <c r="I4079" s="229"/>
      <c r="J4079" s="225"/>
      <c r="K4079" s="225"/>
      <c r="L4079" s="230"/>
      <c r="M4079" s="231"/>
      <c r="N4079" s="232"/>
      <c r="O4079" s="232"/>
      <c r="P4079" s="232"/>
      <c r="Q4079" s="232"/>
      <c r="R4079" s="232"/>
      <c r="S4079" s="232"/>
      <c r="T4079" s="23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34" t="s">
        <v>221</v>
      </c>
      <c r="AU4079" s="234" t="s">
        <v>78</v>
      </c>
      <c r="AV4079" s="13" t="s">
        <v>74</v>
      </c>
      <c r="AW4079" s="13" t="s">
        <v>31</v>
      </c>
      <c r="AX4079" s="13" t="s">
        <v>69</v>
      </c>
      <c r="AY4079" s="234" t="s">
        <v>212</v>
      </c>
    </row>
    <row r="4080" s="14" customFormat="1">
      <c r="A4080" s="14"/>
      <c r="B4080" s="235"/>
      <c r="C4080" s="236"/>
      <c r="D4080" s="226" t="s">
        <v>221</v>
      </c>
      <c r="E4080" s="237" t="s">
        <v>19</v>
      </c>
      <c r="F4080" s="238" t="s">
        <v>1006</v>
      </c>
      <c r="G4080" s="236"/>
      <c r="H4080" s="239">
        <v>-1.8</v>
      </c>
      <c r="I4080" s="240"/>
      <c r="J4080" s="236"/>
      <c r="K4080" s="236"/>
      <c r="L4080" s="241"/>
      <c r="M4080" s="242"/>
      <c r="N4080" s="243"/>
      <c r="O4080" s="243"/>
      <c r="P4080" s="243"/>
      <c r="Q4080" s="243"/>
      <c r="R4080" s="243"/>
      <c r="S4080" s="243"/>
      <c r="T4080" s="24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45" t="s">
        <v>221</v>
      </c>
      <c r="AU4080" s="245" t="s">
        <v>78</v>
      </c>
      <c r="AV4080" s="14" t="s">
        <v>78</v>
      </c>
      <c r="AW4080" s="14" t="s">
        <v>31</v>
      </c>
      <c r="AX4080" s="14" t="s">
        <v>69</v>
      </c>
      <c r="AY4080" s="245" t="s">
        <v>212</v>
      </c>
    </row>
    <row r="4081" s="14" customFormat="1">
      <c r="A4081" s="14"/>
      <c r="B4081" s="235"/>
      <c r="C4081" s="236"/>
      <c r="D4081" s="226" t="s">
        <v>221</v>
      </c>
      <c r="E4081" s="237" t="s">
        <v>19</v>
      </c>
      <c r="F4081" s="238" t="s">
        <v>2346</v>
      </c>
      <c r="G4081" s="236"/>
      <c r="H4081" s="239">
        <v>-2.6000000000000001</v>
      </c>
      <c r="I4081" s="240"/>
      <c r="J4081" s="236"/>
      <c r="K4081" s="236"/>
      <c r="L4081" s="241"/>
      <c r="M4081" s="242"/>
      <c r="N4081" s="243"/>
      <c r="O4081" s="243"/>
      <c r="P4081" s="243"/>
      <c r="Q4081" s="243"/>
      <c r="R4081" s="243"/>
      <c r="S4081" s="243"/>
      <c r="T4081" s="24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T4081" s="245" t="s">
        <v>221</v>
      </c>
      <c r="AU4081" s="245" t="s">
        <v>78</v>
      </c>
      <c r="AV4081" s="14" t="s">
        <v>78</v>
      </c>
      <c r="AW4081" s="14" t="s">
        <v>31</v>
      </c>
      <c r="AX4081" s="14" t="s">
        <v>69</v>
      </c>
      <c r="AY4081" s="245" t="s">
        <v>212</v>
      </c>
    </row>
    <row r="4082" s="13" customFormat="1">
      <c r="A4082" s="13"/>
      <c r="B4082" s="224"/>
      <c r="C4082" s="225"/>
      <c r="D4082" s="226" t="s">
        <v>221</v>
      </c>
      <c r="E4082" s="227" t="s">
        <v>19</v>
      </c>
      <c r="F4082" s="228" t="s">
        <v>2181</v>
      </c>
      <c r="G4082" s="225"/>
      <c r="H4082" s="227" t="s">
        <v>19</v>
      </c>
      <c r="I4082" s="229"/>
      <c r="J4082" s="225"/>
      <c r="K4082" s="225"/>
      <c r="L4082" s="230"/>
      <c r="M4082" s="231"/>
      <c r="N4082" s="232"/>
      <c r="O4082" s="232"/>
      <c r="P4082" s="232"/>
      <c r="Q4082" s="232"/>
      <c r="R4082" s="232"/>
      <c r="S4082" s="232"/>
      <c r="T4082" s="23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34" t="s">
        <v>221</v>
      </c>
      <c r="AU4082" s="234" t="s">
        <v>78</v>
      </c>
      <c r="AV4082" s="13" t="s">
        <v>74</v>
      </c>
      <c r="AW4082" s="13" t="s">
        <v>31</v>
      </c>
      <c r="AX4082" s="13" t="s">
        <v>69</v>
      </c>
      <c r="AY4082" s="234" t="s">
        <v>212</v>
      </c>
    </row>
    <row r="4083" s="14" customFormat="1">
      <c r="A4083" s="14"/>
      <c r="B4083" s="235"/>
      <c r="C4083" s="236"/>
      <c r="D4083" s="226" t="s">
        <v>221</v>
      </c>
      <c r="E4083" s="237" t="s">
        <v>19</v>
      </c>
      <c r="F4083" s="238" t="s">
        <v>2367</v>
      </c>
      <c r="G4083" s="236"/>
      <c r="H4083" s="239">
        <v>20.763000000000002</v>
      </c>
      <c r="I4083" s="240"/>
      <c r="J4083" s="236"/>
      <c r="K4083" s="236"/>
      <c r="L4083" s="241"/>
      <c r="M4083" s="242"/>
      <c r="N4083" s="243"/>
      <c r="O4083" s="243"/>
      <c r="P4083" s="243"/>
      <c r="Q4083" s="243"/>
      <c r="R4083" s="243"/>
      <c r="S4083" s="243"/>
      <c r="T4083" s="24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T4083" s="245" t="s">
        <v>221</v>
      </c>
      <c r="AU4083" s="245" t="s">
        <v>78</v>
      </c>
      <c r="AV4083" s="14" t="s">
        <v>78</v>
      </c>
      <c r="AW4083" s="14" t="s">
        <v>31</v>
      </c>
      <c r="AX4083" s="14" t="s">
        <v>69</v>
      </c>
      <c r="AY4083" s="245" t="s">
        <v>212</v>
      </c>
    </row>
    <row r="4084" s="13" customFormat="1">
      <c r="A4084" s="13"/>
      <c r="B4084" s="224"/>
      <c r="C4084" s="225"/>
      <c r="D4084" s="226" t="s">
        <v>221</v>
      </c>
      <c r="E4084" s="227" t="s">
        <v>19</v>
      </c>
      <c r="F4084" s="228" t="s">
        <v>296</v>
      </c>
      <c r="G4084" s="225"/>
      <c r="H4084" s="227" t="s">
        <v>19</v>
      </c>
      <c r="I4084" s="229"/>
      <c r="J4084" s="225"/>
      <c r="K4084" s="225"/>
      <c r="L4084" s="230"/>
      <c r="M4084" s="231"/>
      <c r="N4084" s="232"/>
      <c r="O4084" s="232"/>
      <c r="P4084" s="232"/>
      <c r="Q4084" s="232"/>
      <c r="R4084" s="232"/>
      <c r="S4084" s="232"/>
      <c r="T4084" s="23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34" t="s">
        <v>221</v>
      </c>
      <c r="AU4084" s="234" t="s">
        <v>78</v>
      </c>
      <c r="AV4084" s="13" t="s">
        <v>74</v>
      </c>
      <c r="AW4084" s="13" t="s">
        <v>31</v>
      </c>
      <c r="AX4084" s="13" t="s">
        <v>69</v>
      </c>
      <c r="AY4084" s="234" t="s">
        <v>212</v>
      </c>
    </row>
    <row r="4085" s="14" customFormat="1">
      <c r="A4085" s="14"/>
      <c r="B4085" s="235"/>
      <c r="C4085" s="236"/>
      <c r="D4085" s="226" t="s">
        <v>221</v>
      </c>
      <c r="E4085" s="237" t="s">
        <v>19</v>
      </c>
      <c r="F4085" s="238" t="s">
        <v>1006</v>
      </c>
      <c r="G4085" s="236"/>
      <c r="H4085" s="239">
        <v>-1.8</v>
      </c>
      <c r="I4085" s="240"/>
      <c r="J4085" s="236"/>
      <c r="K4085" s="236"/>
      <c r="L4085" s="241"/>
      <c r="M4085" s="242"/>
      <c r="N4085" s="243"/>
      <c r="O4085" s="243"/>
      <c r="P4085" s="243"/>
      <c r="Q4085" s="243"/>
      <c r="R4085" s="243"/>
      <c r="S4085" s="243"/>
      <c r="T4085" s="244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45" t="s">
        <v>221</v>
      </c>
      <c r="AU4085" s="245" t="s">
        <v>78</v>
      </c>
      <c r="AV4085" s="14" t="s">
        <v>78</v>
      </c>
      <c r="AW4085" s="14" t="s">
        <v>31</v>
      </c>
      <c r="AX4085" s="14" t="s">
        <v>69</v>
      </c>
      <c r="AY4085" s="245" t="s">
        <v>212</v>
      </c>
    </row>
    <row r="4086" s="14" customFormat="1">
      <c r="A4086" s="14"/>
      <c r="B4086" s="235"/>
      <c r="C4086" s="236"/>
      <c r="D4086" s="226" t="s">
        <v>221</v>
      </c>
      <c r="E4086" s="237" t="s">
        <v>19</v>
      </c>
      <c r="F4086" s="238" t="s">
        <v>2346</v>
      </c>
      <c r="G4086" s="236"/>
      <c r="H4086" s="239">
        <v>-2.6000000000000001</v>
      </c>
      <c r="I4086" s="240"/>
      <c r="J4086" s="236"/>
      <c r="K4086" s="236"/>
      <c r="L4086" s="241"/>
      <c r="M4086" s="242"/>
      <c r="N4086" s="243"/>
      <c r="O4086" s="243"/>
      <c r="P4086" s="243"/>
      <c r="Q4086" s="243"/>
      <c r="R4086" s="243"/>
      <c r="S4086" s="243"/>
      <c r="T4086" s="244"/>
      <c r="U4086" s="14"/>
      <c r="V4086" s="14"/>
      <c r="W4086" s="14"/>
      <c r="X4086" s="14"/>
      <c r="Y4086" s="14"/>
      <c r="Z4086" s="14"/>
      <c r="AA4086" s="14"/>
      <c r="AB4086" s="14"/>
      <c r="AC4086" s="14"/>
      <c r="AD4086" s="14"/>
      <c r="AE4086" s="14"/>
      <c r="AT4086" s="245" t="s">
        <v>221</v>
      </c>
      <c r="AU4086" s="245" t="s">
        <v>78</v>
      </c>
      <c r="AV4086" s="14" t="s">
        <v>78</v>
      </c>
      <c r="AW4086" s="14" t="s">
        <v>31</v>
      </c>
      <c r="AX4086" s="14" t="s">
        <v>69</v>
      </c>
      <c r="AY4086" s="245" t="s">
        <v>212</v>
      </c>
    </row>
    <row r="4087" s="13" customFormat="1">
      <c r="A4087" s="13"/>
      <c r="B4087" s="224"/>
      <c r="C4087" s="225"/>
      <c r="D4087" s="226" t="s">
        <v>221</v>
      </c>
      <c r="E4087" s="227" t="s">
        <v>19</v>
      </c>
      <c r="F4087" s="228" t="s">
        <v>2182</v>
      </c>
      <c r="G4087" s="225"/>
      <c r="H4087" s="227" t="s">
        <v>19</v>
      </c>
      <c r="I4087" s="229"/>
      <c r="J4087" s="225"/>
      <c r="K4087" s="225"/>
      <c r="L4087" s="230"/>
      <c r="M4087" s="231"/>
      <c r="N4087" s="232"/>
      <c r="O4087" s="232"/>
      <c r="P4087" s="232"/>
      <c r="Q4087" s="232"/>
      <c r="R4087" s="232"/>
      <c r="S4087" s="232"/>
      <c r="T4087" s="23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34" t="s">
        <v>221</v>
      </c>
      <c r="AU4087" s="234" t="s">
        <v>78</v>
      </c>
      <c r="AV4087" s="13" t="s">
        <v>74</v>
      </c>
      <c r="AW4087" s="13" t="s">
        <v>31</v>
      </c>
      <c r="AX4087" s="13" t="s">
        <v>69</v>
      </c>
      <c r="AY4087" s="234" t="s">
        <v>212</v>
      </c>
    </row>
    <row r="4088" s="14" customFormat="1">
      <c r="A4088" s="14"/>
      <c r="B4088" s="235"/>
      <c r="C4088" s="236"/>
      <c r="D4088" s="226" t="s">
        <v>221</v>
      </c>
      <c r="E4088" s="237" t="s">
        <v>19</v>
      </c>
      <c r="F4088" s="238" t="s">
        <v>2366</v>
      </c>
      <c r="G4088" s="236"/>
      <c r="H4088" s="239">
        <v>20.419</v>
      </c>
      <c r="I4088" s="240"/>
      <c r="J4088" s="236"/>
      <c r="K4088" s="236"/>
      <c r="L4088" s="241"/>
      <c r="M4088" s="242"/>
      <c r="N4088" s="243"/>
      <c r="O4088" s="243"/>
      <c r="P4088" s="243"/>
      <c r="Q4088" s="243"/>
      <c r="R4088" s="243"/>
      <c r="S4088" s="243"/>
      <c r="T4088" s="244"/>
      <c r="U4088" s="14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T4088" s="245" t="s">
        <v>221</v>
      </c>
      <c r="AU4088" s="245" t="s">
        <v>78</v>
      </c>
      <c r="AV4088" s="14" t="s">
        <v>78</v>
      </c>
      <c r="AW4088" s="14" t="s">
        <v>31</v>
      </c>
      <c r="AX4088" s="14" t="s">
        <v>69</v>
      </c>
      <c r="AY4088" s="245" t="s">
        <v>212</v>
      </c>
    </row>
    <row r="4089" s="13" customFormat="1">
      <c r="A4089" s="13"/>
      <c r="B4089" s="224"/>
      <c r="C4089" s="225"/>
      <c r="D4089" s="226" t="s">
        <v>221</v>
      </c>
      <c r="E4089" s="227" t="s">
        <v>19</v>
      </c>
      <c r="F4089" s="228" t="s">
        <v>296</v>
      </c>
      <c r="G4089" s="225"/>
      <c r="H4089" s="227" t="s">
        <v>19</v>
      </c>
      <c r="I4089" s="229"/>
      <c r="J4089" s="225"/>
      <c r="K4089" s="225"/>
      <c r="L4089" s="230"/>
      <c r="M4089" s="231"/>
      <c r="N4089" s="232"/>
      <c r="O4089" s="232"/>
      <c r="P4089" s="232"/>
      <c r="Q4089" s="232"/>
      <c r="R4089" s="232"/>
      <c r="S4089" s="232"/>
      <c r="T4089" s="233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34" t="s">
        <v>221</v>
      </c>
      <c r="AU4089" s="234" t="s">
        <v>78</v>
      </c>
      <c r="AV4089" s="13" t="s">
        <v>74</v>
      </c>
      <c r="AW4089" s="13" t="s">
        <v>31</v>
      </c>
      <c r="AX4089" s="13" t="s">
        <v>69</v>
      </c>
      <c r="AY4089" s="234" t="s">
        <v>212</v>
      </c>
    </row>
    <row r="4090" s="14" customFormat="1">
      <c r="A4090" s="14"/>
      <c r="B4090" s="235"/>
      <c r="C4090" s="236"/>
      <c r="D4090" s="226" t="s">
        <v>221</v>
      </c>
      <c r="E4090" s="237" t="s">
        <v>19</v>
      </c>
      <c r="F4090" s="238" t="s">
        <v>1006</v>
      </c>
      <c r="G4090" s="236"/>
      <c r="H4090" s="239">
        <v>-1.8</v>
      </c>
      <c r="I4090" s="240"/>
      <c r="J4090" s="236"/>
      <c r="K4090" s="236"/>
      <c r="L4090" s="241"/>
      <c r="M4090" s="242"/>
      <c r="N4090" s="243"/>
      <c r="O4090" s="243"/>
      <c r="P4090" s="243"/>
      <c r="Q4090" s="243"/>
      <c r="R4090" s="243"/>
      <c r="S4090" s="243"/>
      <c r="T4090" s="244"/>
      <c r="U4090" s="14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T4090" s="245" t="s">
        <v>221</v>
      </c>
      <c r="AU4090" s="245" t="s">
        <v>78</v>
      </c>
      <c r="AV4090" s="14" t="s">
        <v>78</v>
      </c>
      <c r="AW4090" s="14" t="s">
        <v>31</v>
      </c>
      <c r="AX4090" s="14" t="s">
        <v>69</v>
      </c>
      <c r="AY4090" s="245" t="s">
        <v>212</v>
      </c>
    </row>
    <row r="4091" s="14" customFormat="1">
      <c r="A4091" s="14"/>
      <c r="B4091" s="235"/>
      <c r="C4091" s="236"/>
      <c r="D4091" s="226" t="s">
        <v>221</v>
      </c>
      <c r="E4091" s="237" t="s">
        <v>19</v>
      </c>
      <c r="F4091" s="238" t="s">
        <v>2346</v>
      </c>
      <c r="G4091" s="236"/>
      <c r="H4091" s="239">
        <v>-2.6000000000000001</v>
      </c>
      <c r="I4091" s="240"/>
      <c r="J4091" s="236"/>
      <c r="K4091" s="236"/>
      <c r="L4091" s="241"/>
      <c r="M4091" s="242"/>
      <c r="N4091" s="243"/>
      <c r="O4091" s="243"/>
      <c r="P4091" s="243"/>
      <c r="Q4091" s="243"/>
      <c r="R4091" s="243"/>
      <c r="S4091" s="243"/>
      <c r="T4091" s="244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45" t="s">
        <v>221</v>
      </c>
      <c r="AU4091" s="245" t="s">
        <v>78</v>
      </c>
      <c r="AV4091" s="14" t="s">
        <v>78</v>
      </c>
      <c r="AW4091" s="14" t="s">
        <v>31</v>
      </c>
      <c r="AX4091" s="14" t="s">
        <v>69</v>
      </c>
      <c r="AY4091" s="245" t="s">
        <v>212</v>
      </c>
    </row>
    <row r="4092" s="13" customFormat="1">
      <c r="A4092" s="13"/>
      <c r="B4092" s="224"/>
      <c r="C4092" s="225"/>
      <c r="D4092" s="226" t="s">
        <v>221</v>
      </c>
      <c r="E4092" s="227" t="s">
        <v>19</v>
      </c>
      <c r="F4092" s="228" t="s">
        <v>2183</v>
      </c>
      <c r="G4092" s="225"/>
      <c r="H4092" s="227" t="s">
        <v>19</v>
      </c>
      <c r="I4092" s="229"/>
      <c r="J4092" s="225"/>
      <c r="K4092" s="225"/>
      <c r="L4092" s="230"/>
      <c r="M4092" s="231"/>
      <c r="N4092" s="232"/>
      <c r="O4092" s="232"/>
      <c r="P4092" s="232"/>
      <c r="Q4092" s="232"/>
      <c r="R4092" s="232"/>
      <c r="S4092" s="232"/>
      <c r="T4092" s="23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34" t="s">
        <v>221</v>
      </c>
      <c r="AU4092" s="234" t="s">
        <v>78</v>
      </c>
      <c r="AV4092" s="13" t="s">
        <v>74</v>
      </c>
      <c r="AW4092" s="13" t="s">
        <v>31</v>
      </c>
      <c r="AX4092" s="13" t="s">
        <v>69</v>
      </c>
      <c r="AY4092" s="234" t="s">
        <v>212</v>
      </c>
    </row>
    <row r="4093" s="14" customFormat="1">
      <c r="A4093" s="14"/>
      <c r="B4093" s="235"/>
      <c r="C4093" s="236"/>
      <c r="D4093" s="226" t="s">
        <v>221</v>
      </c>
      <c r="E4093" s="237" t="s">
        <v>19</v>
      </c>
      <c r="F4093" s="238" t="s">
        <v>2370</v>
      </c>
      <c r="G4093" s="236"/>
      <c r="H4093" s="239">
        <v>9.9329999999999998</v>
      </c>
      <c r="I4093" s="240"/>
      <c r="J4093" s="236"/>
      <c r="K4093" s="236"/>
      <c r="L4093" s="241"/>
      <c r="M4093" s="242"/>
      <c r="N4093" s="243"/>
      <c r="O4093" s="243"/>
      <c r="P4093" s="243"/>
      <c r="Q4093" s="243"/>
      <c r="R4093" s="243"/>
      <c r="S4093" s="243"/>
      <c r="T4093" s="244"/>
      <c r="U4093" s="14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T4093" s="245" t="s">
        <v>221</v>
      </c>
      <c r="AU4093" s="245" t="s">
        <v>78</v>
      </c>
      <c r="AV4093" s="14" t="s">
        <v>78</v>
      </c>
      <c r="AW4093" s="14" t="s">
        <v>31</v>
      </c>
      <c r="AX4093" s="14" t="s">
        <v>69</v>
      </c>
      <c r="AY4093" s="245" t="s">
        <v>212</v>
      </c>
    </row>
    <row r="4094" s="13" customFormat="1">
      <c r="A4094" s="13"/>
      <c r="B4094" s="224"/>
      <c r="C4094" s="225"/>
      <c r="D4094" s="226" t="s">
        <v>221</v>
      </c>
      <c r="E4094" s="227" t="s">
        <v>19</v>
      </c>
      <c r="F4094" s="228" t="s">
        <v>296</v>
      </c>
      <c r="G4094" s="225"/>
      <c r="H4094" s="227" t="s">
        <v>19</v>
      </c>
      <c r="I4094" s="229"/>
      <c r="J4094" s="225"/>
      <c r="K4094" s="225"/>
      <c r="L4094" s="230"/>
      <c r="M4094" s="231"/>
      <c r="N4094" s="232"/>
      <c r="O4094" s="232"/>
      <c r="P4094" s="232"/>
      <c r="Q4094" s="232"/>
      <c r="R4094" s="232"/>
      <c r="S4094" s="232"/>
      <c r="T4094" s="23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34" t="s">
        <v>221</v>
      </c>
      <c r="AU4094" s="234" t="s">
        <v>78</v>
      </c>
      <c r="AV4094" s="13" t="s">
        <v>74</v>
      </c>
      <c r="AW4094" s="13" t="s">
        <v>31</v>
      </c>
      <c r="AX4094" s="13" t="s">
        <v>69</v>
      </c>
      <c r="AY4094" s="234" t="s">
        <v>212</v>
      </c>
    </row>
    <row r="4095" s="14" customFormat="1">
      <c r="A4095" s="14"/>
      <c r="B4095" s="235"/>
      <c r="C4095" s="236"/>
      <c r="D4095" s="226" t="s">
        <v>221</v>
      </c>
      <c r="E4095" s="237" t="s">
        <v>19</v>
      </c>
      <c r="F4095" s="238" t="s">
        <v>1006</v>
      </c>
      <c r="G4095" s="236"/>
      <c r="H4095" s="239">
        <v>-1.8</v>
      </c>
      <c r="I4095" s="240"/>
      <c r="J4095" s="236"/>
      <c r="K4095" s="236"/>
      <c r="L4095" s="241"/>
      <c r="M4095" s="242"/>
      <c r="N4095" s="243"/>
      <c r="O4095" s="243"/>
      <c r="P4095" s="243"/>
      <c r="Q4095" s="243"/>
      <c r="R4095" s="243"/>
      <c r="S4095" s="243"/>
      <c r="T4095" s="244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45" t="s">
        <v>221</v>
      </c>
      <c r="AU4095" s="245" t="s">
        <v>78</v>
      </c>
      <c r="AV4095" s="14" t="s">
        <v>78</v>
      </c>
      <c r="AW4095" s="14" t="s">
        <v>31</v>
      </c>
      <c r="AX4095" s="14" t="s">
        <v>69</v>
      </c>
      <c r="AY4095" s="245" t="s">
        <v>212</v>
      </c>
    </row>
    <row r="4096" s="13" customFormat="1">
      <c r="A4096" s="13"/>
      <c r="B4096" s="224"/>
      <c r="C4096" s="225"/>
      <c r="D4096" s="226" t="s">
        <v>221</v>
      </c>
      <c r="E4096" s="227" t="s">
        <v>19</v>
      </c>
      <c r="F4096" s="228" t="s">
        <v>2186</v>
      </c>
      <c r="G4096" s="225"/>
      <c r="H4096" s="227" t="s">
        <v>19</v>
      </c>
      <c r="I4096" s="229"/>
      <c r="J4096" s="225"/>
      <c r="K4096" s="225"/>
      <c r="L4096" s="230"/>
      <c r="M4096" s="231"/>
      <c r="N4096" s="232"/>
      <c r="O4096" s="232"/>
      <c r="P4096" s="232"/>
      <c r="Q4096" s="232"/>
      <c r="R4096" s="232"/>
      <c r="S4096" s="232"/>
      <c r="T4096" s="23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34" t="s">
        <v>221</v>
      </c>
      <c r="AU4096" s="234" t="s">
        <v>78</v>
      </c>
      <c r="AV4096" s="13" t="s">
        <v>74</v>
      </c>
      <c r="AW4096" s="13" t="s">
        <v>31</v>
      </c>
      <c r="AX4096" s="13" t="s">
        <v>69</v>
      </c>
      <c r="AY4096" s="234" t="s">
        <v>212</v>
      </c>
    </row>
    <row r="4097" s="14" customFormat="1">
      <c r="A4097" s="14"/>
      <c r="B4097" s="235"/>
      <c r="C4097" s="236"/>
      <c r="D4097" s="226" t="s">
        <v>221</v>
      </c>
      <c r="E4097" s="237" t="s">
        <v>19</v>
      </c>
      <c r="F4097" s="238" t="s">
        <v>2371</v>
      </c>
      <c r="G4097" s="236"/>
      <c r="H4097" s="239">
        <v>25.713000000000001</v>
      </c>
      <c r="I4097" s="240"/>
      <c r="J4097" s="236"/>
      <c r="K4097" s="236"/>
      <c r="L4097" s="241"/>
      <c r="M4097" s="242"/>
      <c r="N4097" s="243"/>
      <c r="O4097" s="243"/>
      <c r="P4097" s="243"/>
      <c r="Q4097" s="243"/>
      <c r="R4097" s="243"/>
      <c r="S4097" s="243"/>
      <c r="T4097" s="244"/>
      <c r="U4097" s="14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T4097" s="245" t="s">
        <v>221</v>
      </c>
      <c r="AU4097" s="245" t="s">
        <v>78</v>
      </c>
      <c r="AV4097" s="14" t="s">
        <v>78</v>
      </c>
      <c r="AW4097" s="14" t="s">
        <v>31</v>
      </c>
      <c r="AX4097" s="14" t="s">
        <v>69</v>
      </c>
      <c r="AY4097" s="245" t="s">
        <v>212</v>
      </c>
    </row>
    <row r="4098" s="13" customFormat="1">
      <c r="A4098" s="13"/>
      <c r="B4098" s="224"/>
      <c r="C4098" s="225"/>
      <c r="D4098" s="226" t="s">
        <v>221</v>
      </c>
      <c r="E4098" s="227" t="s">
        <v>19</v>
      </c>
      <c r="F4098" s="228" t="s">
        <v>296</v>
      </c>
      <c r="G4098" s="225"/>
      <c r="H4098" s="227" t="s">
        <v>19</v>
      </c>
      <c r="I4098" s="229"/>
      <c r="J4098" s="225"/>
      <c r="K4098" s="225"/>
      <c r="L4098" s="230"/>
      <c r="M4098" s="231"/>
      <c r="N4098" s="232"/>
      <c r="O4098" s="232"/>
      <c r="P4098" s="232"/>
      <c r="Q4098" s="232"/>
      <c r="R4098" s="232"/>
      <c r="S4098" s="232"/>
      <c r="T4098" s="233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34" t="s">
        <v>221</v>
      </c>
      <c r="AU4098" s="234" t="s">
        <v>78</v>
      </c>
      <c r="AV4098" s="13" t="s">
        <v>74</v>
      </c>
      <c r="AW4098" s="13" t="s">
        <v>31</v>
      </c>
      <c r="AX4098" s="13" t="s">
        <v>69</v>
      </c>
      <c r="AY4098" s="234" t="s">
        <v>212</v>
      </c>
    </row>
    <row r="4099" s="14" customFormat="1">
      <c r="A4099" s="14"/>
      <c r="B4099" s="235"/>
      <c r="C4099" s="236"/>
      <c r="D4099" s="226" t="s">
        <v>221</v>
      </c>
      <c r="E4099" s="237" t="s">
        <v>19</v>
      </c>
      <c r="F4099" s="238" t="s">
        <v>1113</v>
      </c>
      <c r="G4099" s="236"/>
      <c r="H4099" s="239">
        <v>-3.6000000000000001</v>
      </c>
      <c r="I4099" s="240"/>
      <c r="J4099" s="236"/>
      <c r="K4099" s="236"/>
      <c r="L4099" s="241"/>
      <c r="M4099" s="242"/>
      <c r="N4099" s="243"/>
      <c r="O4099" s="243"/>
      <c r="P4099" s="243"/>
      <c r="Q4099" s="243"/>
      <c r="R4099" s="243"/>
      <c r="S4099" s="243"/>
      <c r="T4099" s="24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T4099" s="245" t="s">
        <v>221</v>
      </c>
      <c r="AU4099" s="245" t="s">
        <v>78</v>
      </c>
      <c r="AV4099" s="14" t="s">
        <v>78</v>
      </c>
      <c r="AW4099" s="14" t="s">
        <v>31</v>
      </c>
      <c r="AX4099" s="14" t="s">
        <v>69</v>
      </c>
      <c r="AY4099" s="245" t="s">
        <v>212</v>
      </c>
    </row>
    <row r="4100" s="13" customFormat="1">
      <c r="A4100" s="13"/>
      <c r="B4100" s="224"/>
      <c r="C4100" s="225"/>
      <c r="D4100" s="226" t="s">
        <v>221</v>
      </c>
      <c r="E4100" s="227" t="s">
        <v>19</v>
      </c>
      <c r="F4100" s="228" t="s">
        <v>2188</v>
      </c>
      <c r="G4100" s="225"/>
      <c r="H4100" s="227" t="s">
        <v>19</v>
      </c>
      <c r="I4100" s="229"/>
      <c r="J4100" s="225"/>
      <c r="K4100" s="225"/>
      <c r="L4100" s="230"/>
      <c r="M4100" s="231"/>
      <c r="N4100" s="232"/>
      <c r="O4100" s="232"/>
      <c r="P4100" s="232"/>
      <c r="Q4100" s="232"/>
      <c r="R4100" s="232"/>
      <c r="S4100" s="232"/>
      <c r="T4100" s="233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34" t="s">
        <v>221</v>
      </c>
      <c r="AU4100" s="234" t="s">
        <v>78</v>
      </c>
      <c r="AV4100" s="13" t="s">
        <v>74</v>
      </c>
      <c r="AW4100" s="13" t="s">
        <v>31</v>
      </c>
      <c r="AX4100" s="13" t="s">
        <v>69</v>
      </c>
      <c r="AY4100" s="234" t="s">
        <v>212</v>
      </c>
    </row>
    <row r="4101" s="14" customFormat="1">
      <c r="A4101" s="14"/>
      <c r="B4101" s="235"/>
      <c r="C4101" s="236"/>
      <c r="D4101" s="226" t="s">
        <v>221</v>
      </c>
      <c r="E4101" s="237" t="s">
        <v>19</v>
      </c>
      <c r="F4101" s="238" t="s">
        <v>2372</v>
      </c>
      <c r="G4101" s="236"/>
      <c r="H4101" s="239">
        <v>13.475</v>
      </c>
      <c r="I4101" s="240"/>
      <c r="J4101" s="236"/>
      <c r="K4101" s="236"/>
      <c r="L4101" s="241"/>
      <c r="M4101" s="242"/>
      <c r="N4101" s="243"/>
      <c r="O4101" s="243"/>
      <c r="P4101" s="243"/>
      <c r="Q4101" s="243"/>
      <c r="R4101" s="243"/>
      <c r="S4101" s="243"/>
      <c r="T4101" s="244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T4101" s="245" t="s">
        <v>221</v>
      </c>
      <c r="AU4101" s="245" t="s">
        <v>78</v>
      </c>
      <c r="AV4101" s="14" t="s">
        <v>78</v>
      </c>
      <c r="AW4101" s="14" t="s">
        <v>31</v>
      </c>
      <c r="AX4101" s="14" t="s">
        <v>69</v>
      </c>
      <c r="AY4101" s="245" t="s">
        <v>212</v>
      </c>
    </row>
    <row r="4102" s="13" customFormat="1">
      <c r="A4102" s="13"/>
      <c r="B4102" s="224"/>
      <c r="C4102" s="225"/>
      <c r="D4102" s="226" t="s">
        <v>221</v>
      </c>
      <c r="E4102" s="227" t="s">
        <v>19</v>
      </c>
      <c r="F4102" s="228" t="s">
        <v>296</v>
      </c>
      <c r="G4102" s="225"/>
      <c r="H4102" s="227" t="s">
        <v>19</v>
      </c>
      <c r="I4102" s="229"/>
      <c r="J4102" s="225"/>
      <c r="K4102" s="225"/>
      <c r="L4102" s="230"/>
      <c r="M4102" s="231"/>
      <c r="N4102" s="232"/>
      <c r="O4102" s="232"/>
      <c r="P4102" s="232"/>
      <c r="Q4102" s="232"/>
      <c r="R4102" s="232"/>
      <c r="S4102" s="232"/>
      <c r="T4102" s="233"/>
      <c r="U4102" s="13"/>
      <c r="V4102" s="13"/>
      <c r="W4102" s="13"/>
      <c r="X4102" s="13"/>
      <c r="Y4102" s="13"/>
      <c r="Z4102" s="13"/>
      <c r="AA4102" s="13"/>
      <c r="AB4102" s="13"/>
      <c r="AC4102" s="13"/>
      <c r="AD4102" s="13"/>
      <c r="AE4102" s="13"/>
      <c r="AT4102" s="234" t="s">
        <v>221</v>
      </c>
      <c r="AU4102" s="234" t="s">
        <v>78</v>
      </c>
      <c r="AV4102" s="13" t="s">
        <v>74</v>
      </c>
      <c r="AW4102" s="13" t="s">
        <v>31</v>
      </c>
      <c r="AX4102" s="13" t="s">
        <v>69</v>
      </c>
      <c r="AY4102" s="234" t="s">
        <v>212</v>
      </c>
    </row>
    <row r="4103" s="14" customFormat="1">
      <c r="A4103" s="14"/>
      <c r="B4103" s="235"/>
      <c r="C4103" s="236"/>
      <c r="D4103" s="226" t="s">
        <v>221</v>
      </c>
      <c r="E4103" s="237" t="s">
        <v>19</v>
      </c>
      <c r="F4103" s="238" t="s">
        <v>1006</v>
      </c>
      <c r="G4103" s="236"/>
      <c r="H4103" s="239">
        <v>-1.8</v>
      </c>
      <c r="I4103" s="240"/>
      <c r="J4103" s="236"/>
      <c r="K4103" s="236"/>
      <c r="L4103" s="241"/>
      <c r="M4103" s="242"/>
      <c r="N4103" s="243"/>
      <c r="O4103" s="243"/>
      <c r="P4103" s="243"/>
      <c r="Q4103" s="243"/>
      <c r="R4103" s="243"/>
      <c r="S4103" s="243"/>
      <c r="T4103" s="244"/>
      <c r="U4103" s="14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T4103" s="245" t="s">
        <v>221</v>
      </c>
      <c r="AU4103" s="245" t="s">
        <v>78</v>
      </c>
      <c r="AV4103" s="14" t="s">
        <v>78</v>
      </c>
      <c r="AW4103" s="14" t="s">
        <v>31</v>
      </c>
      <c r="AX4103" s="14" t="s">
        <v>69</v>
      </c>
      <c r="AY4103" s="245" t="s">
        <v>212</v>
      </c>
    </row>
    <row r="4104" s="13" customFormat="1">
      <c r="A4104" s="13"/>
      <c r="B4104" s="224"/>
      <c r="C4104" s="225"/>
      <c r="D4104" s="226" t="s">
        <v>221</v>
      </c>
      <c r="E4104" s="227" t="s">
        <v>19</v>
      </c>
      <c r="F4104" s="228" t="s">
        <v>2191</v>
      </c>
      <c r="G4104" s="225"/>
      <c r="H4104" s="227" t="s">
        <v>19</v>
      </c>
      <c r="I4104" s="229"/>
      <c r="J4104" s="225"/>
      <c r="K4104" s="225"/>
      <c r="L4104" s="230"/>
      <c r="M4104" s="231"/>
      <c r="N4104" s="232"/>
      <c r="O4104" s="232"/>
      <c r="P4104" s="232"/>
      <c r="Q4104" s="232"/>
      <c r="R4104" s="232"/>
      <c r="S4104" s="232"/>
      <c r="T4104" s="233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34" t="s">
        <v>221</v>
      </c>
      <c r="AU4104" s="234" t="s">
        <v>78</v>
      </c>
      <c r="AV4104" s="13" t="s">
        <v>74</v>
      </c>
      <c r="AW4104" s="13" t="s">
        <v>31</v>
      </c>
      <c r="AX4104" s="13" t="s">
        <v>69</v>
      </c>
      <c r="AY4104" s="234" t="s">
        <v>212</v>
      </c>
    </row>
    <row r="4105" s="14" customFormat="1">
      <c r="A4105" s="14"/>
      <c r="B4105" s="235"/>
      <c r="C4105" s="236"/>
      <c r="D4105" s="226" t="s">
        <v>221</v>
      </c>
      <c r="E4105" s="237" t="s">
        <v>19</v>
      </c>
      <c r="F4105" s="238" t="s">
        <v>2374</v>
      </c>
      <c r="G4105" s="236"/>
      <c r="H4105" s="239">
        <v>17.449000000000002</v>
      </c>
      <c r="I4105" s="240"/>
      <c r="J4105" s="236"/>
      <c r="K4105" s="236"/>
      <c r="L4105" s="241"/>
      <c r="M4105" s="242"/>
      <c r="N4105" s="243"/>
      <c r="O4105" s="243"/>
      <c r="P4105" s="243"/>
      <c r="Q4105" s="243"/>
      <c r="R4105" s="243"/>
      <c r="S4105" s="243"/>
      <c r="T4105" s="244"/>
      <c r="U4105" s="14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T4105" s="245" t="s">
        <v>221</v>
      </c>
      <c r="AU4105" s="245" t="s">
        <v>78</v>
      </c>
      <c r="AV4105" s="14" t="s">
        <v>78</v>
      </c>
      <c r="AW4105" s="14" t="s">
        <v>31</v>
      </c>
      <c r="AX4105" s="14" t="s">
        <v>69</v>
      </c>
      <c r="AY4105" s="245" t="s">
        <v>212</v>
      </c>
    </row>
    <row r="4106" s="13" customFormat="1">
      <c r="A4106" s="13"/>
      <c r="B4106" s="224"/>
      <c r="C4106" s="225"/>
      <c r="D4106" s="226" t="s">
        <v>221</v>
      </c>
      <c r="E4106" s="227" t="s">
        <v>19</v>
      </c>
      <c r="F4106" s="228" t="s">
        <v>296</v>
      </c>
      <c r="G4106" s="225"/>
      <c r="H4106" s="227" t="s">
        <v>19</v>
      </c>
      <c r="I4106" s="229"/>
      <c r="J4106" s="225"/>
      <c r="K4106" s="225"/>
      <c r="L4106" s="230"/>
      <c r="M4106" s="231"/>
      <c r="N4106" s="232"/>
      <c r="O4106" s="232"/>
      <c r="P4106" s="232"/>
      <c r="Q4106" s="232"/>
      <c r="R4106" s="232"/>
      <c r="S4106" s="232"/>
      <c r="T4106" s="233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34" t="s">
        <v>221</v>
      </c>
      <c r="AU4106" s="234" t="s">
        <v>78</v>
      </c>
      <c r="AV4106" s="13" t="s">
        <v>74</v>
      </c>
      <c r="AW4106" s="13" t="s">
        <v>31</v>
      </c>
      <c r="AX4106" s="13" t="s">
        <v>69</v>
      </c>
      <c r="AY4106" s="234" t="s">
        <v>212</v>
      </c>
    </row>
    <row r="4107" s="14" customFormat="1">
      <c r="A4107" s="14"/>
      <c r="B4107" s="235"/>
      <c r="C4107" s="236"/>
      <c r="D4107" s="226" t="s">
        <v>221</v>
      </c>
      <c r="E4107" s="237" t="s">
        <v>19</v>
      </c>
      <c r="F4107" s="238" t="s">
        <v>999</v>
      </c>
      <c r="G4107" s="236"/>
      <c r="H4107" s="239">
        <v>-1.6000000000000001</v>
      </c>
      <c r="I4107" s="240"/>
      <c r="J4107" s="236"/>
      <c r="K4107" s="236"/>
      <c r="L4107" s="241"/>
      <c r="M4107" s="242"/>
      <c r="N4107" s="243"/>
      <c r="O4107" s="243"/>
      <c r="P4107" s="243"/>
      <c r="Q4107" s="243"/>
      <c r="R4107" s="243"/>
      <c r="S4107" s="243"/>
      <c r="T4107" s="244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T4107" s="245" t="s">
        <v>221</v>
      </c>
      <c r="AU4107" s="245" t="s">
        <v>78</v>
      </c>
      <c r="AV4107" s="14" t="s">
        <v>78</v>
      </c>
      <c r="AW4107" s="14" t="s">
        <v>31</v>
      </c>
      <c r="AX4107" s="14" t="s">
        <v>69</v>
      </c>
      <c r="AY4107" s="245" t="s">
        <v>212</v>
      </c>
    </row>
    <row r="4108" s="13" customFormat="1">
      <c r="A4108" s="13"/>
      <c r="B4108" s="224"/>
      <c r="C4108" s="225"/>
      <c r="D4108" s="226" t="s">
        <v>221</v>
      </c>
      <c r="E4108" s="227" t="s">
        <v>19</v>
      </c>
      <c r="F4108" s="228" t="s">
        <v>2379</v>
      </c>
      <c r="G4108" s="225"/>
      <c r="H4108" s="227" t="s">
        <v>19</v>
      </c>
      <c r="I4108" s="229"/>
      <c r="J4108" s="225"/>
      <c r="K4108" s="225"/>
      <c r="L4108" s="230"/>
      <c r="M4108" s="231"/>
      <c r="N4108" s="232"/>
      <c r="O4108" s="232"/>
      <c r="P4108" s="232"/>
      <c r="Q4108" s="232"/>
      <c r="R4108" s="232"/>
      <c r="S4108" s="232"/>
      <c r="T4108" s="23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34" t="s">
        <v>221</v>
      </c>
      <c r="AU4108" s="234" t="s">
        <v>78</v>
      </c>
      <c r="AV4108" s="13" t="s">
        <v>74</v>
      </c>
      <c r="AW4108" s="13" t="s">
        <v>31</v>
      </c>
      <c r="AX4108" s="13" t="s">
        <v>69</v>
      </c>
      <c r="AY4108" s="234" t="s">
        <v>212</v>
      </c>
    </row>
    <row r="4109" s="14" customFormat="1">
      <c r="A4109" s="14"/>
      <c r="B4109" s="235"/>
      <c r="C4109" s="236"/>
      <c r="D4109" s="226" t="s">
        <v>221</v>
      </c>
      <c r="E4109" s="237" t="s">
        <v>19</v>
      </c>
      <c r="F4109" s="238" t="s">
        <v>2380</v>
      </c>
      <c r="G4109" s="236"/>
      <c r="H4109" s="239">
        <v>27.335000000000001</v>
      </c>
      <c r="I4109" s="240"/>
      <c r="J4109" s="236"/>
      <c r="K4109" s="236"/>
      <c r="L4109" s="241"/>
      <c r="M4109" s="242"/>
      <c r="N4109" s="243"/>
      <c r="O4109" s="243"/>
      <c r="P4109" s="243"/>
      <c r="Q4109" s="243"/>
      <c r="R4109" s="243"/>
      <c r="S4109" s="243"/>
      <c r="T4109" s="244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45" t="s">
        <v>221</v>
      </c>
      <c r="AU4109" s="245" t="s">
        <v>78</v>
      </c>
      <c r="AV4109" s="14" t="s">
        <v>78</v>
      </c>
      <c r="AW4109" s="14" t="s">
        <v>31</v>
      </c>
      <c r="AX4109" s="14" t="s">
        <v>69</v>
      </c>
      <c r="AY4109" s="245" t="s">
        <v>212</v>
      </c>
    </row>
    <row r="4110" s="13" customFormat="1">
      <c r="A4110" s="13"/>
      <c r="B4110" s="224"/>
      <c r="C4110" s="225"/>
      <c r="D4110" s="226" t="s">
        <v>221</v>
      </c>
      <c r="E4110" s="227" t="s">
        <v>19</v>
      </c>
      <c r="F4110" s="228" t="s">
        <v>296</v>
      </c>
      <c r="G4110" s="225"/>
      <c r="H4110" s="227" t="s">
        <v>19</v>
      </c>
      <c r="I4110" s="229"/>
      <c r="J4110" s="225"/>
      <c r="K4110" s="225"/>
      <c r="L4110" s="230"/>
      <c r="M4110" s="231"/>
      <c r="N4110" s="232"/>
      <c r="O4110" s="232"/>
      <c r="P4110" s="232"/>
      <c r="Q4110" s="232"/>
      <c r="R4110" s="232"/>
      <c r="S4110" s="232"/>
      <c r="T4110" s="233"/>
      <c r="U4110" s="13"/>
      <c r="V4110" s="13"/>
      <c r="W4110" s="13"/>
      <c r="X4110" s="13"/>
      <c r="Y4110" s="13"/>
      <c r="Z4110" s="13"/>
      <c r="AA4110" s="13"/>
      <c r="AB4110" s="13"/>
      <c r="AC4110" s="13"/>
      <c r="AD4110" s="13"/>
      <c r="AE4110" s="13"/>
      <c r="AT4110" s="234" t="s">
        <v>221</v>
      </c>
      <c r="AU4110" s="234" t="s">
        <v>78</v>
      </c>
      <c r="AV4110" s="13" t="s">
        <v>74</v>
      </c>
      <c r="AW4110" s="13" t="s">
        <v>31</v>
      </c>
      <c r="AX4110" s="13" t="s">
        <v>69</v>
      </c>
      <c r="AY4110" s="234" t="s">
        <v>212</v>
      </c>
    </row>
    <row r="4111" s="14" customFormat="1">
      <c r="A4111" s="14"/>
      <c r="B4111" s="235"/>
      <c r="C4111" s="236"/>
      <c r="D4111" s="226" t="s">
        <v>221</v>
      </c>
      <c r="E4111" s="237" t="s">
        <v>19</v>
      </c>
      <c r="F4111" s="238" t="s">
        <v>999</v>
      </c>
      <c r="G4111" s="236"/>
      <c r="H4111" s="239">
        <v>-1.6000000000000001</v>
      </c>
      <c r="I4111" s="240"/>
      <c r="J4111" s="236"/>
      <c r="K4111" s="236"/>
      <c r="L4111" s="241"/>
      <c r="M4111" s="242"/>
      <c r="N4111" s="243"/>
      <c r="O4111" s="243"/>
      <c r="P4111" s="243"/>
      <c r="Q4111" s="243"/>
      <c r="R4111" s="243"/>
      <c r="S4111" s="243"/>
      <c r="T4111" s="244"/>
      <c r="U4111" s="14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T4111" s="245" t="s">
        <v>221</v>
      </c>
      <c r="AU4111" s="245" t="s">
        <v>78</v>
      </c>
      <c r="AV4111" s="14" t="s">
        <v>78</v>
      </c>
      <c r="AW4111" s="14" t="s">
        <v>31</v>
      </c>
      <c r="AX4111" s="14" t="s">
        <v>69</v>
      </c>
      <c r="AY4111" s="245" t="s">
        <v>212</v>
      </c>
    </row>
    <row r="4112" s="13" customFormat="1">
      <c r="A4112" s="13"/>
      <c r="B4112" s="224"/>
      <c r="C4112" s="225"/>
      <c r="D4112" s="226" t="s">
        <v>221</v>
      </c>
      <c r="E4112" s="227" t="s">
        <v>19</v>
      </c>
      <c r="F4112" s="228" t="s">
        <v>2382</v>
      </c>
      <c r="G4112" s="225"/>
      <c r="H4112" s="227" t="s">
        <v>19</v>
      </c>
      <c r="I4112" s="229"/>
      <c r="J4112" s="225"/>
      <c r="K4112" s="225"/>
      <c r="L4112" s="230"/>
      <c r="M4112" s="231"/>
      <c r="N4112" s="232"/>
      <c r="O4112" s="232"/>
      <c r="P4112" s="232"/>
      <c r="Q4112" s="232"/>
      <c r="R4112" s="232"/>
      <c r="S4112" s="232"/>
      <c r="T4112" s="233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34" t="s">
        <v>221</v>
      </c>
      <c r="AU4112" s="234" t="s">
        <v>78</v>
      </c>
      <c r="AV4112" s="13" t="s">
        <v>74</v>
      </c>
      <c r="AW4112" s="13" t="s">
        <v>31</v>
      </c>
      <c r="AX4112" s="13" t="s">
        <v>69</v>
      </c>
      <c r="AY4112" s="234" t="s">
        <v>212</v>
      </c>
    </row>
    <row r="4113" s="14" customFormat="1">
      <c r="A4113" s="14"/>
      <c r="B4113" s="235"/>
      <c r="C4113" s="236"/>
      <c r="D4113" s="226" t="s">
        <v>221</v>
      </c>
      <c r="E4113" s="237" t="s">
        <v>19</v>
      </c>
      <c r="F4113" s="238" t="s">
        <v>2380</v>
      </c>
      <c r="G4113" s="236"/>
      <c r="H4113" s="239">
        <v>27.335000000000001</v>
      </c>
      <c r="I4113" s="240"/>
      <c r="J4113" s="236"/>
      <c r="K4113" s="236"/>
      <c r="L4113" s="241"/>
      <c r="M4113" s="242"/>
      <c r="N4113" s="243"/>
      <c r="O4113" s="243"/>
      <c r="P4113" s="243"/>
      <c r="Q4113" s="243"/>
      <c r="R4113" s="243"/>
      <c r="S4113" s="243"/>
      <c r="T4113" s="24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T4113" s="245" t="s">
        <v>221</v>
      </c>
      <c r="AU4113" s="245" t="s">
        <v>78</v>
      </c>
      <c r="AV4113" s="14" t="s">
        <v>78</v>
      </c>
      <c r="AW4113" s="14" t="s">
        <v>31</v>
      </c>
      <c r="AX4113" s="14" t="s">
        <v>69</v>
      </c>
      <c r="AY4113" s="245" t="s">
        <v>212</v>
      </c>
    </row>
    <row r="4114" s="13" customFormat="1">
      <c r="A4114" s="13"/>
      <c r="B4114" s="224"/>
      <c r="C4114" s="225"/>
      <c r="D4114" s="226" t="s">
        <v>221</v>
      </c>
      <c r="E4114" s="227" t="s">
        <v>19</v>
      </c>
      <c r="F4114" s="228" t="s">
        <v>296</v>
      </c>
      <c r="G4114" s="225"/>
      <c r="H4114" s="227" t="s">
        <v>19</v>
      </c>
      <c r="I4114" s="229"/>
      <c r="J4114" s="225"/>
      <c r="K4114" s="225"/>
      <c r="L4114" s="230"/>
      <c r="M4114" s="231"/>
      <c r="N4114" s="232"/>
      <c r="O4114" s="232"/>
      <c r="P4114" s="232"/>
      <c r="Q4114" s="232"/>
      <c r="R4114" s="232"/>
      <c r="S4114" s="232"/>
      <c r="T4114" s="23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34" t="s">
        <v>221</v>
      </c>
      <c r="AU4114" s="234" t="s">
        <v>78</v>
      </c>
      <c r="AV4114" s="13" t="s">
        <v>74</v>
      </c>
      <c r="AW4114" s="13" t="s">
        <v>31</v>
      </c>
      <c r="AX4114" s="13" t="s">
        <v>69</v>
      </c>
      <c r="AY4114" s="234" t="s">
        <v>212</v>
      </c>
    </row>
    <row r="4115" s="14" customFormat="1">
      <c r="A4115" s="14"/>
      <c r="B4115" s="235"/>
      <c r="C4115" s="236"/>
      <c r="D4115" s="226" t="s">
        <v>221</v>
      </c>
      <c r="E4115" s="237" t="s">
        <v>19</v>
      </c>
      <c r="F4115" s="238" t="s">
        <v>999</v>
      </c>
      <c r="G4115" s="236"/>
      <c r="H4115" s="239">
        <v>-1.6000000000000001</v>
      </c>
      <c r="I4115" s="240"/>
      <c r="J4115" s="236"/>
      <c r="K4115" s="236"/>
      <c r="L4115" s="241"/>
      <c r="M4115" s="242"/>
      <c r="N4115" s="243"/>
      <c r="O4115" s="243"/>
      <c r="P4115" s="243"/>
      <c r="Q4115" s="243"/>
      <c r="R4115" s="243"/>
      <c r="S4115" s="243"/>
      <c r="T4115" s="24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45" t="s">
        <v>221</v>
      </c>
      <c r="AU4115" s="245" t="s">
        <v>78</v>
      </c>
      <c r="AV4115" s="14" t="s">
        <v>78</v>
      </c>
      <c r="AW4115" s="14" t="s">
        <v>31</v>
      </c>
      <c r="AX4115" s="14" t="s">
        <v>69</v>
      </c>
      <c r="AY4115" s="245" t="s">
        <v>212</v>
      </c>
    </row>
    <row r="4116" s="13" customFormat="1">
      <c r="A4116" s="13"/>
      <c r="B4116" s="224"/>
      <c r="C4116" s="225"/>
      <c r="D4116" s="226" t="s">
        <v>221</v>
      </c>
      <c r="E4116" s="227" t="s">
        <v>19</v>
      </c>
      <c r="F4116" s="228" t="s">
        <v>2193</v>
      </c>
      <c r="G4116" s="225"/>
      <c r="H4116" s="227" t="s">
        <v>19</v>
      </c>
      <c r="I4116" s="229"/>
      <c r="J4116" s="225"/>
      <c r="K4116" s="225"/>
      <c r="L4116" s="230"/>
      <c r="M4116" s="231"/>
      <c r="N4116" s="232"/>
      <c r="O4116" s="232"/>
      <c r="P4116" s="232"/>
      <c r="Q4116" s="232"/>
      <c r="R4116" s="232"/>
      <c r="S4116" s="232"/>
      <c r="T4116" s="23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34" t="s">
        <v>221</v>
      </c>
      <c r="AU4116" s="234" t="s">
        <v>78</v>
      </c>
      <c r="AV4116" s="13" t="s">
        <v>74</v>
      </c>
      <c r="AW4116" s="13" t="s">
        <v>31</v>
      </c>
      <c r="AX4116" s="13" t="s">
        <v>69</v>
      </c>
      <c r="AY4116" s="234" t="s">
        <v>212</v>
      </c>
    </row>
    <row r="4117" s="14" customFormat="1">
      <c r="A4117" s="14"/>
      <c r="B4117" s="235"/>
      <c r="C4117" s="236"/>
      <c r="D4117" s="226" t="s">
        <v>221</v>
      </c>
      <c r="E4117" s="237" t="s">
        <v>19</v>
      </c>
      <c r="F4117" s="238" t="s">
        <v>2383</v>
      </c>
      <c r="G4117" s="236"/>
      <c r="H4117" s="239">
        <v>11.590999999999999</v>
      </c>
      <c r="I4117" s="240"/>
      <c r="J4117" s="236"/>
      <c r="K4117" s="236"/>
      <c r="L4117" s="241"/>
      <c r="M4117" s="242"/>
      <c r="N4117" s="243"/>
      <c r="O4117" s="243"/>
      <c r="P4117" s="243"/>
      <c r="Q4117" s="243"/>
      <c r="R4117" s="243"/>
      <c r="S4117" s="243"/>
      <c r="T4117" s="244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45" t="s">
        <v>221</v>
      </c>
      <c r="AU4117" s="245" t="s">
        <v>78</v>
      </c>
      <c r="AV4117" s="14" t="s">
        <v>78</v>
      </c>
      <c r="AW4117" s="14" t="s">
        <v>31</v>
      </c>
      <c r="AX4117" s="14" t="s">
        <v>69</v>
      </c>
      <c r="AY4117" s="245" t="s">
        <v>212</v>
      </c>
    </row>
    <row r="4118" s="13" customFormat="1">
      <c r="A4118" s="13"/>
      <c r="B4118" s="224"/>
      <c r="C4118" s="225"/>
      <c r="D4118" s="226" t="s">
        <v>221</v>
      </c>
      <c r="E4118" s="227" t="s">
        <v>19</v>
      </c>
      <c r="F4118" s="228" t="s">
        <v>296</v>
      </c>
      <c r="G4118" s="225"/>
      <c r="H4118" s="227" t="s">
        <v>19</v>
      </c>
      <c r="I4118" s="229"/>
      <c r="J4118" s="225"/>
      <c r="K4118" s="225"/>
      <c r="L4118" s="230"/>
      <c r="M4118" s="231"/>
      <c r="N4118" s="232"/>
      <c r="O4118" s="232"/>
      <c r="P4118" s="232"/>
      <c r="Q4118" s="232"/>
      <c r="R4118" s="232"/>
      <c r="S4118" s="232"/>
      <c r="T4118" s="233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34" t="s">
        <v>221</v>
      </c>
      <c r="AU4118" s="234" t="s">
        <v>78</v>
      </c>
      <c r="AV4118" s="13" t="s">
        <v>74</v>
      </c>
      <c r="AW4118" s="13" t="s">
        <v>31</v>
      </c>
      <c r="AX4118" s="13" t="s">
        <v>69</v>
      </c>
      <c r="AY4118" s="234" t="s">
        <v>212</v>
      </c>
    </row>
    <row r="4119" s="14" customFormat="1">
      <c r="A4119" s="14"/>
      <c r="B4119" s="235"/>
      <c r="C4119" s="236"/>
      <c r="D4119" s="226" t="s">
        <v>221</v>
      </c>
      <c r="E4119" s="237" t="s">
        <v>19</v>
      </c>
      <c r="F4119" s="238" t="s">
        <v>999</v>
      </c>
      <c r="G4119" s="236"/>
      <c r="H4119" s="239">
        <v>-1.6000000000000001</v>
      </c>
      <c r="I4119" s="240"/>
      <c r="J4119" s="236"/>
      <c r="K4119" s="236"/>
      <c r="L4119" s="241"/>
      <c r="M4119" s="242"/>
      <c r="N4119" s="243"/>
      <c r="O4119" s="243"/>
      <c r="P4119" s="243"/>
      <c r="Q4119" s="243"/>
      <c r="R4119" s="243"/>
      <c r="S4119" s="243"/>
      <c r="T4119" s="244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45" t="s">
        <v>221</v>
      </c>
      <c r="AU4119" s="245" t="s">
        <v>78</v>
      </c>
      <c r="AV4119" s="14" t="s">
        <v>78</v>
      </c>
      <c r="AW4119" s="14" t="s">
        <v>31</v>
      </c>
      <c r="AX4119" s="14" t="s">
        <v>69</v>
      </c>
      <c r="AY4119" s="245" t="s">
        <v>212</v>
      </c>
    </row>
    <row r="4120" s="13" customFormat="1">
      <c r="A4120" s="13"/>
      <c r="B4120" s="224"/>
      <c r="C4120" s="225"/>
      <c r="D4120" s="226" t="s">
        <v>221</v>
      </c>
      <c r="E4120" s="227" t="s">
        <v>19</v>
      </c>
      <c r="F4120" s="228" t="s">
        <v>874</v>
      </c>
      <c r="G4120" s="225"/>
      <c r="H4120" s="227" t="s">
        <v>19</v>
      </c>
      <c r="I4120" s="229"/>
      <c r="J4120" s="225"/>
      <c r="K4120" s="225"/>
      <c r="L4120" s="230"/>
      <c r="M4120" s="231"/>
      <c r="N4120" s="232"/>
      <c r="O4120" s="232"/>
      <c r="P4120" s="232"/>
      <c r="Q4120" s="232"/>
      <c r="R4120" s="232"/>
      <c r="S4120" s="232"/>
      <c r="T4120" s="23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34" t="s">
        <v>221</v>
      </c>
      <c r="AU4120" s="234" t="s">
        <v>78</v>
      </c>
      <c r="AV4120" s="13" t="s">
        <v>74</v>
      </c>
      <c r="AW4120" s="13" t="s">
        <v>31</v>
      </c>
      <c r="AX4120" s="13" t="s">
        <v>69</v>
      </c>
      <c r="AY4120" s="234" t="s">
        <v>212</v>
      </c>
    </row>
    <row r="4121" s="13" customFormat="1">
      <c r="A4121" s="13"/>
      <c r="B4121" s="224"/>
      <c r="C4121" s="225"/>
      <c r="D4121" s="226" t="s">
        <v>221</v>
      </c>
      <c r="E4121" s="227" t="s">
        <v>19</v>
      </c>
      <c r="F4121" s="228" t="s">
        <v>2195</v>
      </c>
      <c r="G4121" s="225"/>
      <c r="H4121" s="227" t="s">
        <v>19</v>
      </c>
      <c r="I4121" s="229"/>
      <c r="J4121" s="225"/>
      <c r="K4121" s="225"/>
      <c r="L4121" s="230"/>
      <c r="M4121" s="231"/>
      <c r="N4121" s="232"/>
      <c r="O4121" s="232"/>
      <c r="P4121" s="232"/>
      <c r="Q4121" s="232"/>
      <c r="R4121" s="232"/>
      <c r="S4121" s="232"/>
      <c r="T4121" s="23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34" t="s">
        <v>221</v>
      </c>
      <c r="AU4121" s="234" t="s">
        <v>78</v>
      </c>
      <c r="AV4121" s="13" t="s">
        <v>74</v>
      </c>
      <c r="AW4121" s="13" t="s">
        <v>31</v>
      </c>
      <c r="AX4121" s="13" t="s">
        <v>69</v>
      </c>
      <c r="AY4121" s="234" t="s">
        <v>212</v>
      </c>
    </row>
    <row r="4122" s="14" customFormat="1">
      <c r="A4122" s="14"/>
      <c r="B4122" s="235"/>
      <c r="C4122" s="236"/>
      <c r="D4122" s="226" t="s">
        <v>221</v>
      </c>
      <c r="E4122" s="237" t="s">
        <v>19</v>
      </c>
      <c r="F4122" s="238" t="s">
        <v>2384</v>
      </c>
      <c r="G4122" s="236"/>
      <c r="H4122" s="239">
        <v>132.88</v>
      </c>
      <c r="I4122" s="240"/>
      <c r="J4122" s="236"/>
      <c r="K4122" s="236"/>
      <c r="L4122" s="241"/>
      <c r="M4122" s="242"/>
      <c r="N4122" s="243"/>
      <c r="O4122" s="243"/>
      <c r="P4122" s="243"/>
      <c r="Q4122" s="243"/>
      <c r="R4122" s="243"/>
      <c r="S4122" s="243"/>
      <c r="T4122" s="244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45" t="s">
        <v>221</v>
      </c>
      <c r="AU4122" s="245" t="s">
        <v>78</v>
      </c>
      <c r="AV4122" s="14" t="s">
        <v>78</v>
      </c>
      <c r="AW4122" s="14" t="s">
        <v>31</v>
      </c>
      <c r="AX4122" s="14" t="s">
        <v>69</v>
      </c>
      <c r="AY4122" s="245" t="s">
        <v>212</v>
      </c>
    </row>
    <row r="4123" s="13" customFormat="1">
      <c r="A4123" s="13"/>
      <c r="B4123" s="224"/>
      <c r="C4123" s="225"/>
      <c r="D4123" s="226" t="s">
        <v>221</v>
      </c>
      <c r="E4123" s="227" t="s">
        <v>19</v>
      </c>
      <c r="F4123" s="228" t="s">
        <v>296</v>
      </c>
      <c r="G4123" s="225"/>
      <c r="H4123" s="227" t="s">
        <v>19</v>
      </c>
      <c r="I4123" s="229"/>
      <c r="J4123" s="225"/>
      <c r="K4123" s="225"/>
      <c r="L4123" s="230"/>
      <c r="M4123" s="231"/>
      <c r="N4123" s="232"/>
      <c r="O4123" s="232"/>
      <c r="P4123" s="232"/>
      <c r="Q4123" s="232"/>
      <c r="R4123" s="232"/>
      <c r="S4123" s="232"/>
      <c r="T4123" s="23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34" t="s">
        <v>221</v>
      </c>
      <c r="AU4123" s="234" t="s">
        <v>78</v>
      </c>
      <c r="AV4123" s="13" t="s">
        <v>74</v>
      </c>
      <c r="AW4123" s="13" t="s">
        <v>31</v>
      </c>
      <c r="AX4123" s="13" t="s">
        <v>69</v>
      </c>
      <c r="AY4123" s="234" t="s">
        <v>212</v>
      </c>
    </row>
    <row r="4124" s="14" customFormat="1">
      <c r="A4124" s="14"/>
      <c r="B4124" s="235"/>
      <c r="C4124" s="236"/>
      <c r="D4124" s="226" t="s">
        <v>221</v>
      </c>
      <c r="E4124" s="237" t="s">
        <v>19</v>
      </c>
      <c r="F4124" s="238" t="s">
        <v>1113</v>
      </c>
      <c r="G4124" s="236"/>
      <c r="H4124" s="239">
        <v>-3.6000000000000001</v>
      </c>
      <c r="I4124" s="240"/>
      <c r="J4124" s="236"/>
      <c r="K4124" s="236"/>
      <c r="L4124" s="241"/>
      <c r="M4124" s="242"/>
      <c r="N4124" s="243"/>
      <c r="O4124" s="243"/>
      <c r="P4124" s="243"/>
      <c r="Q4124" s="243"/>
      <c r="R4124" s="243"/>
      <c r="S4124" s="243"/>
      <c r="T4124" s="244"/>
      <c r="U4124" s="14"/>
      <c r="V4124" s="14"/>
      <c r="W4124" s="14"/>
      <c r="X4124" s="14"/>
      <c r="Y4124" s="14"/>
      <c r="Z4124" s="14"/>
      <c r="AA4124" s="14"/>
      <c r="AB4124" s="14"/>
      <c r="AC4124" s="14"/>
      <c r="AD4124" s="14"/>
      <c r="AE4124" s="14"/>
      <c r="AT4124" s="245" t="s">
        <v>221</v>
      </c>
      <c r="AU4124" s="245" t="s">
        <v>78</v>
      </c>
      <c r="AV4124" s="14" t="s">
        <v>78</v>
      </c>
      <c r="AW4124" s="14" t="s">
        <v>31</v>
      </c>
      <c r="AX4124" s="14" t="s">
        <v>69</v>
      </c>
      <c r="AY4124" s="245" t="s">
        <v>212</v>
      </c>
    </row>
    <row r="4125" s="14" customFormat="1">
      <c r="A4125" s="14"/>
      <c r="B4125" s="235"/>
      <c r="C4125" s="236"/>
      <c r="D4125" s="226" t="s">
        <v>221</v>
      </c>
      <c r="E4125" s="237" t="s">
        <v>19</v>
      </c>
      <c r="F4125" s="238" t="s">
        <v>2339</v>
      </c>
      <c r="G4125" s="236"/>
      <c r="H4125" s="239">
        <v>-18.199999999999999</v>
      </c>
      <c r="I4125" s="240"/>
      <c r="J4125" s="236"/>
      <c r="K4125" s="236"/>
      <c r="L4125" s="241"/>
      <c r="M4125" s="242"/>
      <c r="N4125" s="243"/>
      <c r="O4125" s="243"/>
      <c r="P4125" s="243"/>
      <c r="Q4125" s="243"/>
      <c r="R4125" s="243"/>
      <c r="S4125" s="243"/>
      <c r="T4125" s="24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45" t="s">
        <v>221</v>
      </c>
      <c r="AU4125" s="245" t="s">
        <v>78</v>
      </c>
      <c r="AV4125" s="14" t="s">
        <v>78</v>
      </c>
      <c r="AW4125" s="14" t="s">
        <v>31</v>
      </c>
      <c r="AX4125" s="14" t="s">
        <v>69</v>
      </c>
      <c r="AY4125" s="245" t="s">
        <v>212</v>
      </c>
    </row>
    <row r="4126" s="14" customFormat="1">
      <c r="A4126" s="14"/>
      <c r="B4126" s="235"/>
      <c r="C4126" s="236"/>
      <c r="D4126" s="226" t="s">
        <v>221</v>
      </c>
      <c r="E4126" s="237" t="s">
        <v>19</v>
      </c>
      <c r="F4126" s="238" t="s">
        <v>612</v>
      </c>
      <c r="G4126" s="236"/>
      <c r="H4126" s="239">
        <v>-2.3999999999999999</v>
      </c>
      <c r="I4126" s="240"/>
      <c r="J4126" s="236"/>
      <c r="K4126" s="236"/>
      <c r="L4126" s="241"/>
      <c r="M4126" s="242"/>
      <c r="N4126" s="243"/>
      <c r="O4126" s="243"/>
      <c r="P4126" s="243"/>
      <c r="Q4126" s="243"/>
      <c r="R4126" s="243"/>
      <c r="S4126" s="243"/>
      <c r="T4126" s="244"/>
      <c r="U4126" s="14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T4126" s="245" t="s">
        <v>221</v>
      </c>
      <c r="AU4126" s="245" t="s">
        <v>78</v>
      </c>
      <c r="AV4126" s="14" t="s">
        <v>78</v>
      </c>
      <c r="AW4126" s="14" t="s">
        <v>31</v>
      </c>
      <c r="AX4126" s="14" t="s">
        <v>69</v>
      </c>
      <c r="AY4126" s="245" t="s">
        <v>212</v>
      </c>
    </row>
    <row r="4127" s="13" customFormat="1">
      <c r="A4127" s="13"/>
      <c r="B4127" s="224"/>
      <c r="C4127" s="225"/>
      <c r="D4127" s="226" t="s">
        <v>221</v>
      </c>
      <c r="E4127" s="227" t="s">
        <v>19</v>
      </c>
      <c r="F4127" s="228" t="s">
        <v>2197</v>
      </c>
      <c r="G4127" s="225"/>
      <c r="H4127" s="227" t="s">
        <v>19</v>
      </c>
      <c r="I4127" s="229"/>
      <c r="J4127" s="225"/>
      <c r="K4127" s="225"/>
      <c r="L4127" s="230"/>
      <c r="M4127" s="231"/>
      <c r="N4127" s="232"/>
      <c r="O4127" s="232"/>
      <c r="P4127" s="232"/>
      <c r="Q4127" s="232"/>
      <c r="R4127" s="232"/>
      <c r="S4127" s="232"/>
      <c r="T4127" s="233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34" t="s">
        <v>221</v>
      </c>
      <c r="AU4127" s="234" t="s">
        <v>78</v>
      </c>
      <c r="AV4127" s="13" t="s">
        <v>74</v>
      </c>
      <c r="AW4127" s="13" t="s">
        <v>31</v>
      </c>
      <c r="AX4127" s="13" t="s">
        <v>69</v>
      </c>
      <c r="AY4127" s="234" t="s">
        <v>212</v>
      </c>
    </row>
    <row r="4128" s="14" customFormat="1">
      <c r="A4128" s="14"/>
      <c r="B4128" s="235"/>
      <c r="C4128" s="236"/>
      <c r="D4128" s="226" t="s">
        <v>221</v>
      </c>
      <c r="E4128" s="237" t="s">
        <v>19</v>
      </c>
      <c r="F4128" s="238" t="s">
        <v>2340</v>
      </c>
      <c r="G4128" s="236"/>
      <c r="H4128" s="239">
        <v>19.965</v>
      </c>
      <c r="I4128" s="240"/>
      <c r="J4128" s="236"/>
      <c r="K4128" s="236"/>
      <c r="L4128" s="241"/>
      <c r="M4128" s="242"/>
      <c r="N4128" s="243"/>
      <c r="O4128" s="243"/>
      <c r="P4128" s="243"/>
      <c r="Q4128" s="243"/>
      <c r="R4128" s="243"/>
      <c r="S4128" s="243"/>
      <c r="T4128" s="244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45" t="s">
        <v>221</v>
      </c>
      <c r="AU4128" s="245" t="s">
        <v>78</v>
      </c>
      <c r="AV4128" s="14" t="s">
        <v>78</v>
      </c>
      <c r="AW4128" s="14" t="s">
        <v>31</v>
      </c>
      <c r="AX4128" s="14" t="s">
        <v>69</v>
      </c>
      <c r="AY4128" s="245" t="s">
        <v>212</v>
      </c>
    </row>
    <row r="4129" s="13" customFormat="1">
      <c r="A4129" s="13"/>
      <c r="B4129" s="224"/>
      <c r="C4129" s="225"/>
      <c r="D4129" s="226" t="s">
        <v>221</v>
      </c>
      <c r="E4129" s="227" t="s">
        <v>19</v>
      </c>
      <c r="F4129" s="228" t="s">
        <v>296</v>
      </c>
      <c r="G4129" s="225"/>
      <c r="H4129" s="227" t="s">
        <v>19</v>
      </c>
      <c r="I4129" s="229"/>
      <c r="J4129" s="225"/>
      <c r="K4129" s="225"/>
      <c r="L4129" s="230"/>
      <c r="M4129" s="231"/>
      <c r="N4129" s="232"/>
      <c r="O4129" s="232"/>
      <c r="P4129" s="232"/>
      <c r="Q4129" s="232"/>
      <c r="R4129" s="232"/>
      <c r="S4129" s="232"/>
      <c r="T4129" s="23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34" t="s">
        <v>221</v>
      </c>
      <c r="AU4129" s="234" t="s">
        <v>78</v>
      </c>
      <c r="AV4129" s="13" t="s">
        <v>74</v>
      </c>
      <c r="AW4129" s="13" t="s">
        <v>31</v>
      </c>
      <c r="AX4129" s="13" t="s">
        <v>69</v>
      </c>
      <c r="AY4129" s="234" t="s">
        <v>212</v>
      </c>
    </row>
    <row r="4130" s="14" customFormat="1">
      <c r="A4130" s="14"/>
      <c r="B4130" s="235"/>
      <c r="C4130" s="236"/>
      <c r="D4130" s="226" t="s">
        <v>221</v>
      </c>
      <c r="E4130" s="237" t="s">
        <v>19</v>
      </c>
      <c r="F4130" s="238" t="s">
        <v>612</v>
      </c>
      <c r="G4130" s="236"/>
      <c r="H4130" s="239">
        <v>-2.3999999999999999</v>
      </c>
      <c r="I4130" s="240"/>
      <c r="J4130" s="236"/>
      <c r="K4130" s="236"/>
      <c r="L4130" s="241"/>
      <c r="M4130" s="242"/>
      <c r="N4130" s="243"/>
      <c r="O4130" s="243"/>
      <c r="P4130" s="243"/>
      <c r="Q4130" s="243"/>
      <c r="R4130" s="243"/>
      <c r="S4130" s="243"/>
      <c r="T4130" s="24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45" t="s">
        <v>221</v>
      </c>
      <c r="AU4130" s="245" t="s">
        <v>78</v>
      </c>
      <c r="AV4130" s="14" t="s">
        <v>78</v>
      </c>
      <c r="AW4130" s="14" t="s">
        <v>31</v>
      </c>
      <c r="AX4130" s="14" t="s">
        <v>69</v>
      </c>
      <c r="AY4130" s="245" t="s">
        <v>212</v>
      </c>
    </row>
    <row r="4131" s="14" customFormat="1">
      <c r="A4131" s="14"/>
      <c r="B4131" s="235"/>
      <c r="C4131" s="236"/>
      <c r="D4131" s="226" t="s">
        <v>221</v>
      </c>
      <c r="E4131" s="237" t="s">
        <v>19</v>
      </c>
      <c r="F4131" s="238" t="s">
        <v>1006</v>
      </c>
      <c r="G4131" s="236"/>
      <c r="H4131" s="239">
        <v>-1.8</v>
      </c>
      <c r="I4131" s="240"/>
      <c r="J4131" s="236"/>
      <c r="K4131" s="236"/>
      <c r="L4131" s="241"/>
      <c r="M4131" s="242"/>
      <c r="N4131" s="243"/>
      <c r="O4131" s="243"/>
      <c r="P4131" s="243"/>
      <c r="Q4131" s="243"/>
      <c r="R4131" s="243"/>
      <c r="S4131" s="243"/>
      <c r="T4131" s="244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45" t="s">
        <v>221</v>
      </c>
      <c r="AU4131" s="245" t="s">
        <v>78</v>
      </c>
      <c r="AV4131" s="14" t="s">
        <v>78</v>
      </c>
      <c r="AW4131" s="14" t="s">
        <v>31</v>
      </c>
      <c r="AX4131" s="14" t="s">
        <v>69</v>
      </c>
      <c r="AY4131" s="245" t="s">
        <v>212</v>
      </c>
    </row>
    <row r="4132" s="13" customFormat="1">
      <c r="A4132" s="13"/>
      <c r="B4132" s="224"/>
      <c r="C4132" s="225"/>
      <c r="D4132" s="226" t="s">
        <v>221</v>
      </c>
      <c r="E4132" s="227" t="s">
        <v>19</v>
      </c>
      <c r="F4132" s="228" t="s">
        <v>2199</v>
      </c>
      <c r="G4132" s="225"/>
      <c r="H4132" s="227" t="s">
        <v>19</v>
      </c>
      <c r="I4132" s="229"/>
      <c r="J4132" s="225"/>
      <c r="K4132" s="225"/>
      <c r="L4132" s="230"/>
      <c r="M4132" s="231"/>
      <c r="N4132" s="232"/>
      <c r="O4132" s="232"/>
      <c r="P4132" s="232"/>
      <c r="Q4132" s="232"/>
      <c r="R4132" s="232"/>
      <c r="S4132" s="232"/>
      <c r="T4132" s="233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34" t="s">
        <v>221</v>
      </c>
      <c r="AU4132" s="234" t="s">
        <v>78</v>
      </c>
      <c r="AV4132" s="13" t="s">
        <v>74</v>
      </c>
      <c r="AW4132" s="13" t="s">
        <v>31</v>
      </c>
      <c r="AX4132" s="13" t="s">
        <v>69</v>
      </c>
      <c r="AY4132" s="234" t="s">
        <v>212</v>
      </c>
    </row>
    <row r="4133" s="14" customFormat="1">
      <c r="A4133" s="14"/>
      <c r="B4133" s="235"/>
      <c r="C4133" s="236"/>
      <c r="D4133" s="226" t="s">
        <v>221</v>
      </c>
      <c r="E4133" s="237" t="s">
        <v>19</v>
      </c>
      <c r="F4133" s="238" t="s">
        <v>2341</v>
      </c>
      <c r="G4133" s="236"/>
      <c r="H4133" s="239">
        <v>19.414999999999999</v>
      </c>
      <c r="I4133" s="240"/>
      <c r="J4133" s="236"/>
      <c r="K4133" s="236"/>
      <c r="L4133" s="241"/>
      <c r="M4133" s="242"/>
      <c r="N4133" s="243"/>
      <c r="O4133" s="243"/>
      <c r="P4133" s="243"/>
      <c r="Q4133" s="243"/>
      <c r="R4133" s="243"/>
      <c r="S4133" s="243"/>
      <c r="T4133" s="244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45" t="s">
        <v>221</v>
      </c>
      <c r="AU4133" s="245" t="s">
        <v>78</v>
      </c>
      <c r="AV4133" s="14" t="s">
        <v>78</v>
      </c>
      <c r="AW4133" s="14" t="s">
        <v>31</v>
      </c>
      <c r="AX4133" s="14" t="s">
        <v>69</v>
      </c>
      <c r="AY4133" s="245" t="s">
        <v>212</v>
      </c>
    </row>
    <row r="4134" s="13" customFormat="1">
      <c r="A4134" s="13"/>
      <c r="B4134" s="224"/>
      <c r="C4134" s="225"/>
      <c r="D4134" s="226" t="s">
        <v>221</v>
      </c>
      <c r="E4134" s="227" t="s">
        <v>19</v>
      </c>
      <c r="F4134" s="228" t="s">
        <v>296</v>
      </c>
      <c r="G4134" s="225"/>
      <c r="H4134" s="227" t="s">
        <v>19</v>
      </c>
      <c r="I4134" s="229"/>
      <c r="J4134" s="225"/>
      <c r="K4134" s="225"/>
      <c r="L4134" s="230"/>
      <c r="M4134" s="231"/>
      <c r="N4134" s="232"/>
      <c r="O4134" s="232"/>
      <c r="P4134" s="232"/>
      <c r="Q4134" s="232"/>
      <c r="R4134" s="232"/>
      <c r="S4134" s="232"/>
      <c r="T4134" s="233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34" t="s">
        <v>221</v>
      </c>
      <c r="AU4134" s="234" t="s">
        <v>78</v>
      </c>
      <c r="AV4134" s="13" t="s">
        <v>74</v>
      </c>
      <c r="AW4134" s="13" t="s">
        <v>31</v>
      </c>
      <c r="AX4134" s="13" t="s">
        <v>69</v>
      </c>
      <c r="AY4134" s="234" t="s">
        <v>212</v>
      </c>
    </row>
    <row r="4135" s="14" customFormat="1">
      <c r="A4135" s="14"/>
      <c r="B4135" s="235"/>
      <c r="C4135" s="236"/>
      <c r="D4135" s="226" t="s">
        <v>221</v>
      </c>
      <c r="E4135" s="237" t="s">
        <v>19</v>
      </c>
      <c r="F4135" s="238" t="s">
        <v>1038</v>
      </c>
      <c r="G4135" s="236"/>
      <c r="H4135" s="239">
        <v>-3.2000000000000002</v>
      </c>
      <c r="I4135" s="240"/>
      <c r="J4135" s="236"/>
      <c r="K4135" s="236"/>
      <c r="L4135" s="241"/>
      <c r="M4135" s="242"/>
      <c r="N4135" s="243"/>
      <c r="O4135" s="243"/>
      <c r="P4135" s="243"/>
      <c r="Q4135" s="243"/>
      <c r="R4135" s="243"/>
      <c r="S4135" s="243"/>
      <c r="T4135" s="244"/>
      <c r="U4135" s="14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T4135" s="245" t="s">
        <v>221</v>
      </c>
      <c r="AU4135" s="245" t="s">
        <v>78</v>
      </c>
      <c r="AV4135" s="14" t="s">
        <v>78</v>
      </c>
      <c r="AW4135" s="14" t="s">
        <v>31</v>
      </c>
      <c r="AX4135" s="14" t="s">
        <v>69</v>
      </c>
      <c r="AY4135" s="245" t="s">
        <v>212</v>
      </c>
    </row>
    <row r="4136" s="14" customFormat="1">
      <c r="A4136" s="14"/>
      <c r="B4136" s="235"/>
      <c r="C4136" s="236"/>
      <c r="D4136" s="226" t="s">
        <v>221</v>
      </c>
      <c r="E4136" s="237" t="s">
        <v>19</v>
      </c>
      <c r="F4136" s="238" t="s">
        <v>1006</v>
      </c>
      <c r="G4136" s="236"/>
      <c r="H4136" s="239">
        <v>-1.8</v>
      </c>
      <c r="I4136" s="240"/>
      <c r="J4136" s="236"/>
      <c r="K4136" s="236"/>
      <c r="L4136" s="241"/>
      <c r="M4136" s="242"/>
      <c r="N4136" s="243"/>
      <c r="O4136" s="243"/>
      <c r="P4136" s="243"/>
      <c r="Q4136" s="243"/>
      <c r="R4136" s="243"/>
      <c r="S4136" s="243"/>
      <c r="T4136" s="24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45" t="s">
        <v>221</v>
      </c>
      <c r="AU4136" s="245" t="s">
        <v>78</v>
      </c>
      <c r="AV4136" s="14" t="s">
        <v>78</v>
      </c>
      <c r="AW4136" s="14" t="s">
        <v>31</v>
      </c>
      <c r="AX4136" s="14" t="s">
        <v>69</v>
      </c>
      <c r="AY4136" s="245" t="s">
        <v>212</v>
      </c>
    </row>
    <row r="4137" s="14" customFormat="1">
      <c r="A4137" s="14"/>
      <c r="B4137" s="235"/>
      <c r="C4137" s="236"/>
      <c r="D4137" s="226" t="s">
        <v>221</v>
      </c>
      <c r="E4137" s="237" t="s">
        <v>19</v>
      </c>
      <c r="F4137" s="238" t="s">
        <v>612</v>
      </c>
      <c r="G4137" s="236"/>
      <c r="H4137" s="239">
        <v>-2.3999999999999999</v>
      </c>
      <c r="I4137" s="240"/>
      <c r="J4137" s="236"/>
      <c r="K4137" s="236"/>
      <c r="L4137" s="241"/>
      <c r="M4137" s="242"/>
      <c r="N4137" s="243"/>
      <c r="O4137" s="243"/>
      <c r="P4137" s="243"/>
      <c r="Q4137" s="243"/>
      <c r="R4137" s="243"/>
      <c r="S4137" s="243"/>
      <c r="T4137" s="244"/>
      <c r="U4137" s="14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T4137" s="245" t="s">
        <v>221</v>
      </c>
      <c r="AU4137" s="245" t="s">
        <v>78</v>
      </c>
      <c r="AV4137" s="14" t="s">
        <v>78</v>
      </c>
      <c r="AW4137" s="14" t="s">
        <v>31</v>
      </c>
      <c r="AX4137" s="14" t="s">
        <v>69</v>
      </c>
      <c r="AY4137" s="245" t="s">
        <v>212</v>
      </c>
    </row>
    <row r="4138" s="13" customFormat="1">
      <c r="A4138" s="13"/>
      <c r="B4138" s="224"/>
      <c r="C4138" s="225"/>
      <c r="D4138" s="226" t="s">
        <v>221</v>
      </c>
      <c r="E4138" s="227" t="s">
        <v>19</v>
      </c>
      <c r="F4138" s="228" t="s">
        <v>1148</v>
      </c>
      <c r="G4138" s="225"/>
      <c r="H4138" s="227" t="s">
        <v>19</v>
      </c>
      <c r="I4138" s="229"/>
      <c r="J4138" s="225"/>
      <c r="K4138" s="225"/>
      <c r="L4138" s="230"/>
      <c r="M4138" s="231"/>
      <c r="N4138" s="232"/>
      <c r="O4138" s="232"/>
      <c r="P4138" s="232"/>
      <c r="Q4138" s="232"/>
      <c r="R4138" s="232"/>
      <c r="S4138" s="232"/>
      <c r="T4138" s="233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34" t="s">
        <v>221</v>
      </c>
      <c r="AU4138" s="234" t="s">
        <v>78</v>
      </c>
      <c r="AV4138" s="13" t="s">
        <v>74</v>
      </c>
      <c r="AW4138" s="13" t="s">
        <v>31</v>
      </c>
      <c r="AX4138" s="13" t="s">
        <v>69</v>
      </c>
      <c r="AY4138" s="234" t="s">
        <v>212</v>
      </c>
    </row>
    <row r="4139" s="14" customFormat="1">
      <c r="A4139" s="14"/>
      <c r="B4139" s="235"/>
      <c r="C4139" s="236"/>
      <c r="D4139" s="226" t="s">
        <v>221</v>
      </c>
      <c r="E4139" s="237" t="s">
        <v>19</v>
      </c>
      <c r="F4139" s="238" t="s">
        <v>2342</v>
      </c>
      <c r="G4139" s="236"/>
      <c r="H4139" s="239">
        <v>85.938000000000002</v>
      </c>
      <c r="I4139" s="240"/>
      <c r="J4139" s="236"/>
      <c r="K4139" s="236"/>
      <c r="L4139" s="241"/>
      <c r="M4139" s="242"/>
      <c r="N4139" s="243"/>
      <c r="O4139" s="243"/>
      <c r="P4139" s="243"/>
      <c r="Q4139" s="243"/>
      <c r="R4139" s="243"/>
      <c r="S4139" s="243"/>
      <c r="T4139" s="244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45" t="s">
        <v>221</v>
      </c>
      <c r="AU4139" s="245" t="s">
        <v>78</v>
      </c>
      <c r="AV4139" s="14" t="s">
        <v>78</v>
      </c>
      <c r="AW4139" s="14" t="s">
        <v>31</v>
      </c>
      <c r="AX4139" s="14" t="s">
        <v>69</v>
      </c>
      <c r="AY4139" s="245" t="s">
        <v>212</v>
      </c>
    </row>
    <row r="4140" s="13" customFormat="1">
      <c r="A4140" s="13"/>
      <c r="B4140" s="224"/>
      <c r="C4140" s="225"/>
      <c r="D4140" s="226" t="s">
        <v>221</v>
      </c>
      <c r="E4140" s="227" t="s">
        <v>19</v>
      </c>
      <c r="F4140" s="228" t="s">
        <v>296</v>
      </c>
      <c r="G4140" s="225"/>
      <c r="H4140" s="227" t="s">
        <v>19</v>
      </c>
      <c r="I4140" s="229"/>
      <c r="J4140" s="225"/>
      <c r="K4140" s="225"/>
      <c r="L4140" s="230"/>
      <c r="M4140" s="231"/>
      <c r="N4140" s="232"/>
      <c r="O4140" s="232"/>
      <c r="P4140" s="232"/>
      <c r="Q4140" s="232"/>
      <c r="R4140" s="232"/>
      <c r="S4140" s="232"/>
      <c r="T4140" s="23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34" t="s">
        <v>221</v>
      </c>
      <c r="AU4140" s="234" t="s">
        <v>78</v>
      </c>
      <c r="AV4140" s="13" t="s">
        <v>74</v>
      </c>
      <c r="AW4140" s="13" t="s">
        <v>31</v>
      </c>
      <c r="AX4140" s="13" t="s">
        <v>69</v>
      </c>
      <c r="AY4140" s="234" t="s">
        <v>212</v>
      </c>
    </row>
    <row r="4141" s="14" customFormat="1">
      <c r="A4141" s="14"/>
      <c r="B4141" s="235"/>
      <c r="C4141" s="236"/>
      <c r="D4141" s="226" t="s">
        <v>221</v>
      </c>
      <c r="E4141" s="237" t="s">
        <v>19</v>
      </c>
      <c r="F4141" s="238" t="s">
        <v>1259</v>
      </c>
      <c r="G4141" s="236"/>
      <c r="H4141" s="239">
        <v>-15.6</v>
      </c>
      <c r="I4141" s="240"/>
      <c r="J4141" s="236"/>
      <c r="K4141" s="236"/>
      <c r="L4141" s="241"/>
      <c r="M4141" s="242"/>
      <c r="N4141" s="243"/>
      <c r="O4141" s="243"/>
      <c r="P4141" s="243"/>
      <c r="Q4141" s="243"/>
      <c r="R4141" s="243"/>
      <c r="S4141" s="243"/>
      <c r="T4141" s="24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45" t="s">
        <v>221</v>
      </c>
      <c r="AU4141" s="245" t="s">
        <v>78</v>
      </c>
      <c r="AV4141" s="14" t="s">
        <v>78</v>
      </c>
      <c r="AW4141" s="14" t="s">
        <v>31</v>
      </c>
      <c r="AX4141" s="14" t="s">
        <v>69</v>
      </c>
      <c r="AY4141" s="245" t="s">
        <v>212</v>
      </c>
    </row>
    <row r="4142" s="14" customFormat="1">
      <c r="A4142" s="14"/>
      <c r="B4142" s="235"/>
      <c r="C4142" s="236"/>
      <c r="D4142" s="226" t="s">
        <v>221</v>
      </c>
      <c r="E4142" s="237" t="s">
        <v>19</v>
      </c>
      <c r="F4142" s="238" t="s">
        <v>2343</v>
      </c>
      <c r="G4142" s="236"/>
      <c r="H4142" s="239">
        <v>-4.7999999999999998</v>
      </c>
      <c r="I4142" s="240"/>
      <c r="J4142" s="236"/>
      <c r="K4142" s="236"/>
      <c r="L4142" s="241"/>
      <c r="M4142" s="242"/>
      <c r="N4142" s="243"/>
      <c r="O4142" s="243"/>
      <c r="P4142" s="243"/>
      <c r="Q4142" s="243"/>
      <c r="R4142" s="243"/>
      <c r="S4142" s="243"/>
      <c r="T4142" s="244"/>
      <c r="U4142" s="14"/>
      <c r="V4142" s="14"/>
      <c r="W4142" s="14"/>
      <c r="X4142" s="14"/>
      <c r="Y4142" s="14"/>
      <c r="Z4142" s="14"/>
      <c r="AA4142" s="14"/>
      <c r="AB4142" s="14"/>
      <c r="AC4142" s="14"/>
      <c r="AD4142" s="14"/>
      <c r="AE4142" s="14"/>
      <c r="AT4142" s="245" t="s">
        <v>221</v>
      </c>
      <c r="AU4142" s="245" t="s">
        <v>78</v>
      </c>
      <c r="AV4142" s="14" t="s">
        <v>78</v>
      </c>
      <c r="AW4142" s="14" t="s">
        <v>31</v>
      </c>
      <c r="AX4142" s="14" t="s">
        <v>69</v>
      </c>
      <c r="AY4142" s="245" t="s">
        <v>212</v>
      </c>
    </row>
    <row r="4143" s="14" customFormat="1">
      <c r="A4143" s="14"/>
      <c r="B4143" s="235"/>
      <c r="C4143" s="236"/>
      <c r="D4143" s="226" t="s">
        <v>221</v>
      </c>
      <c r="E4143" s="237" t="s">
        <v>19</v>
      </c>
      <c r="F4143" s="238" t="s">
        <v>1006</v>
      </c>
      <c r="G4143" s="236"/>
      <c r="H4143" s="239">
        <v>-1.8</v>
      </c>
      <c r="I4143" s="240"/>
      <c r="J4143" s="236"/>
      <c r="K4143" s="236"/>
      <c r="L4143" s="241"/>
      <c r="M4143" s="242"/>
      <c r="N4143" s="243"/>
      <c r="O4143" s="243"/>
      <c r="P4143" s="243"/>
      <c r="Q4143" s="243"/>
      <c r="R4143" s="243"/>
      <c r="S4143" s="243"/>
      <c r="T4143" s="244"/>
      <c r="U4143" s="14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T4143" s="245" t="s">
        <v>221</v>
      </c>
      <c r="AU4143" s="245" t="s">
        <v>78</v>
      </c>
      <c r="AV4143" s="14" t="s">
        <v>78</v>
      </c>
      <c r="AW4143" s="14" t="s">
        <v>31</v>
      </c>
      <c r="AX4143" s="14" t="s">
        <v>69</v>
      </c>
      <c r="AY4143" s="245" t="s">
        <v>212</v>
      </c>
    </row>
    <row r="4144" s="13" customFormat="1">
      <c r="A4144" s="13"/>
      <c r="B4144" s="224"/>
      <c r="C4144" s="225"/>
      <c r="D4144" s="226" t="s">
        <v>221</v>
      </c>
      <c r="E4144" s="227" t="s">
        <v>19</v>
      </c>
      <c r="F4144" s="228" t="s">
        <v>2203</v>
      </c>
      <c r="G4144" s="225"/>
      <c r="H4144" s="227" t="s">
        <v>19</v>
      </c>
      <c r="I4144" s="229"/>
      <c r="J4144" s="225"/>
      <c r="K4144" s="225"/>
      <c r="L4144" s="230"/>
      <c r="M4144" s="231"/>
      <c r="N4144" s="232"/>
      <c r="O4144" s="232"/>
      <c r="P4144" s="232"/>
      <c r="Q4144" s="232"/>
      <c r="R4144" s="232"/>
      <c r="S4144" s="232"/>
      <c r="T4144" s="233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34" t="s">
        <v>221</v>
      </c>
      <c r="AU4144" s="234" t="s">
        <v>78</v>
      </c>
      <c r="AV4144" s="13" t="s">
        <v>74</v>
      </c>
      <c r="AW4144" s="13" t="s">
        <v>31</v>
      </c>
      <c r="AX4144" s="13" t="s">
        <v>69</v>
      </c>
      <c r="AY4144" s="234" t="s">
        <v>212</v>
      </c>
    </row>
    <row r="4145" s="14" customFormat="1">
      <c r="A4145" s="14"/>
      <c r="B4145" s="235"/>
      <c r="C4145" s="236"/>
      <c r="D4145" s="226" t="s">
        <v>221</v>
      </c>
      <c r="E4145" s="237" t="s">
        <v>19</v>
      </c>
      <c r="F4145" s="238" t="s">
        <v>2385</v>
      </c>
      <c r="G4145" s="236"/>
      <c r="H4145" s="239">
        <v>52.578000000000003</v>
      </c>
      <c r="I4145" s="240"/>
      <c r="J4145" s="236"/>
      <c r="K4145" s="236"/>
      <c r="L4145" s="241"/>
      <c r="M4145" s="242"/>
      <c r="N4145" s="243"/>
      <c r="O4145" s="243"/>
      <c r="P4145" s="243"/>
      <c r="Q4145" s="243"/>
      <c r="R4145" s="243"/>
      <c r="S4145" s="243"/>
      <c r="T4145" s="24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45" t="s">
        <v>221</v>
      </c>
      <c r="AU4145" s="245" t="s">
        <v>78</v>
      </c>
      <c r="AV4145" s="14" t="s">
        <v>78</v>
      </c>
      <c r="AW4145" s="14" t="s">
        <v>31</v>
      </c>
      <c r="AX4145" s="14" t="s">
        <v>69</v>
      </c>
      <c r="AY4145" s="245" t="s">
        <v>212</v>
      </c>
    </row>
    <row r="4146" s="13" customFormat="1">
      <c r="A4146" s="13"/>
      <c r="B4146" s="224"/>
      <c r="C4146" s="225"/>
      <c r="D4146" s="226" t="s">
        <v>221</v>
      </c>
      <c r="E4146" s="227" t="s">
        <v>19</v>
      </c>
      <c r="F4146" s="228" t="s">
        <v>296</v>
      </c>
      <c r="G4146" s="225"/>
      <c r="H4146" s="227" t="s">
        <v>19</v>
      </c>
      <c r="I4146" s="229"/>
      <c r="J4146" s="225"/>
      <c r="K4146" s="225"/>
      <c r="L4146" s="230"/>
      <c r="M4146" s="231"/>
      <c r="N4146" s="232"/>
      <c r="O4146" s="232"/>
      <c r="P4146" s="232"/>
      <c r="Q4146" s="232"/>
      <c r="R4146" s="232"/>
      <c r="S4146" s="232"/>
      <c r="T4146" s="23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34" t="s">
        <v>221</v>
      </c>
      <c r="AU4146" s="234" t="s">
        <v>78</v>
      </c>
      <c r="AV4146" s="13" t="s">
        <v>74</v>
      </c>
      <c r="AW4146" s="13" t="s">
        <v>31</v>
      </c>
      <c r="AX4146" s="13" t="s">
        <v>69</v>
      </c>
      <c r="AY4146" s="234" t="s">
        <v>212</v>
      </c>
    </row>
    <row r="4147" s="14" customFormat="1">
      <c r="A4147" s="14"/>
      <c r="B4147" s="235"/>
      <c r="C4147" s="236"/>
      <c r="D4147" s="226" t="s">
        <v>221</v>
      </c>
      <c r="E4147" s="237" t="s">
        <v>19</v>
      </c>
      <c r="F4147" s="238" t="s">
        <v>2343</v>
      </c>
      <c r="G4147" s="236"/>
      <c r="H4147" s="239">
        <v>-4.7999999999999998</v>
      </c>
      <c r="I4147" s="240"/>
      <c r="J4147" s="236"/>
      <c r="K4147" s="236"/>
      <c r="L4147" s="241"/>
      <c r="M4147" s="242"/>
      <c r="N4147" s="243"/>
      <c r="O4147" s="243"/>
      <c r="P4147" s="243"/>
      <c r="Q4147" s="243"/>
      <c r="R4147" s="243"/>
      <c r="S4147" s="243"/>
      <c r="T4147" s="24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45" t="s">
        <v>221</v>
      </c>
      <c r="AU4147" s="245" t="s">
        <v>78</v>
      </c>
      <c r="AV4147" s="14" t="s">
        <v>78</v>
      </c>
      <c r="AW4147" s="14" t="s">
        <v>31</v>
      </c>
      <c r="AX4147" s="14" t="s">
        <v>69</v>
      </c>
      <c r="AY4147" s="245" t="s">
        <v>212</v>
      </c>
    </row>
    <row r="4148" s="14" customFormat="1">
      <c r="A4148" s="14"/>
      <c r="B4148" s="235"/>
      <c r="C4148" s="236"/>
      <c r="D4148" s="226" t="s">
        <v>221</v>
      </c>
      <c r="E4148" s="237" t="s">
        <v>19</v>
      </c>
      <c r="F4148" s="238" t="s">
        <v>1113</v>
      </c>
      <c r="G4148" s="236"/>
      <c r="H4148" s="239">
        <v>-3.6000000000000001</v>
      </c>
      <c r="I4148" s="240"/>
      <c r="J4148" s="236"/>
      <c r="K4148" s="236"/>
      <c r="L4148" s="241"/>
      <c r="M4148" s="242"/>
      <c r="N4148" s="243"/>
      <c r="O4148" s="243"/>
      <c r="P4148" s="243"/>
      <c r="Q4148" s="243"/>
      <c r="R4148" s="243"/>
      <c r="S4148" s="243"/>
      <c r="T4148" s="244"/>
      <c r="U4148" s="14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T4148" s="245" t="s">
        <v>221</v>
      </c>
      <c r="AU4148" s="245" t="s">
        <v>78</v>
      </c>
      <c r="AV4148" s="14" t="s">
        <v>78</v>
      </c>
      <c r="AW4148" s="14" t="s">
        <v>31</v>
      </c>
      <c r="AX4148" s="14" t="s">
        <v>69</v>
      </c>
      <c r="AY4148" s="245" t="s">
        <v>212</v>
      </c>
    </row>
    <row r="4149" s="14" customFormat="1">
      <c r="A4149" s="14"/>
      <c r="B4149" s="235"/>
      <c r="C4149" s="236"/>
      <c r="D4149" s="226" t="s">
        <v>221</v>
      </c>
      <c r="E4149" s="237" t="s">
        <v>19</v>
      </c>
      <c r="F4149" s="238" t="s">
        <v>1052</v>
      </c>
      <c r="G4149" s="236"/>
      <c r="H4149" s="239">
        <v>-4.7999999999999998</v>
      </c>
      <c r="I4149" s="240"/>
      <c r="J4149" s="236"/>
      <c r="K4149" s="236"/>
      <c r="L4149" s="241"/>
      <c r="M4149" s="242"/>
      <c r="N4149" s="243"/>
      <c r="O4149" s="243"/>
      <c r="P4149" s="243"/>
      <c r="Q4149" s="243"/>
      <c r="R4149" s="243"/>
      <c r="S4149" s="243"/>
      <c r="T4149" s="244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45" t="s">
        <v>221</v>
      </c>
      <c r="AU4149" s="245" t="s">
        <v>78</v>
      </c>
      <c r="AV4149" s="14" t="s">
        <v>78</v>
      </c>
      <c r="AW4149" s="14" t="s">
        <v>31</v>
      </c>
      <c r="AX4149" s="14" t="s">
        <v>69</v>
      </c>
      <c r="AY4149" s="245" t="s">
        <v>212</v>
      </c>
    </row>
    <row r="4150" s="14" customFormat="1">
      <c r="A4150" s="14"/>
      <c r="B4150" s="235"/>
      <c r="C4150" s="236"/>
      <c r="D4150" s="226" t="s">
        <v>221</v>
      </c>
      <c r="E4150" s="237" t="s">
        <v>19</v>
      </c>
      <c r="F4150" s="238" t="s">
        <v>991</v>
      </c>
      <c r="G4150" s="236"/>
      <c r="H4150" s="239">
        <v>-1.2</v>
      </c>
      <c r="I4150" s="240"/>
      <c r="J4150" s="236"/>
      <c r="K4150" s="236"/>
      <c r="L4150" s="241"/>
      <c r="M4150" s="242"/>
      <c r="N4150" s="243"/>
      <c r="O4150" s="243"/>
      <c r="P4150" s="243"/>
      <c r="Q4150" s="243"/>
      <c r="R4150" s="243"/>
      <c r="S4150" s="243"/>
      <c r="T4150" s="244"/>
      <c r="U4150" s="14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T4150" s="245" t="s">
        <v>221</v>
      </c>
      <c r="AU4150" s="245" t="s">
        <v>78</v>
      </c>
      <c r="AV4150" s="14" t="s">
        <v>78</v>
      </c>
      <c r="AW4150" s="14" t="s">
        <v>31</v>
      </c>
      <c r="AX4150" s="14" t="s">
        <v>69</v>
      </c>
      <c r="AY4150" s="245" t="s">
        <v>212</v>
      </c>
    </row>
    <row r="4151" s="13" customFormat="1">
      <c r="A4151" s="13"/>
      <c r="B4151" s="224"/>
      <c r="C4151" s="225"/>
      <c r="D4151" s="226" t="s">
        <v>221</v>
      </c>
      <c r="E4151" s="227" t="s">
        <v>19</v>
      </c>
      <c r="F4151" s="228" t="s">
        <v>2205</v>
      </c>
      <c r="G4151" s="225"/>
      <c r="H4151" s="227" t="s">
        <v>19</v>
      </c>
      <c r="I4151" s="229"/>
      <c r="J4151" s="225"/>
      <c r="K4151" s="225"/>
      <c r="L4151" s="230"/>
      <c r="M4151" s="231"/>
      <c r="N4151" s="232"/>
      <c r="O4151" s="232"/>
      <c r="P4151" s="232"/>
      <c r="Q4151" s="232"/>
      <c r="R4151" s="232"/>
      <c r="S4151" s="232"/>
      <c r="T4151" s="23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34" t="s">
        <v>221</v>
      </c>
      <c r="AU4151" s="234" t="s">
        <v>78</v>
      </c>
      <c r="AV4151" s="13" t="s">
        <v>74</v>
      </c>
      <c r="AW4151" s="13" t="s">
        <v>31</v>
      </c>
      <c r="AX4151" s="13" t="s">
        <v>69</v>
      </c>
      <c r="AY4151" s="234" t="s">
        <v>212</v>
      </c>
    </row>
    <row r="4152" s="14" customFormat="1">
      <c r="A4152" s="14"/>
      <c r="B4152" s="235"/>
      <c r="C4152" s="236"/>
      <c r="D4152" s="226" t="s">
        <v>221</v>
      </c>
      <c r="E4152" s="237" t="s">
        <v>19</v>
      </c>
      <c r="F4152" s="238" t="s">
        <v>1156</v>
      </c>
      <c r="G4152" s="236"/>
      <c r="H4152" s="239">
        <v>5.5</v>
      </c>
      <c r="I4152" s="240"/>
      <c r="J4152" s="236"/>
      <c r="K4152" s="236"/>
      <c r="L4152" s="241"/>
      <c r="M4152" s="242"/>
      <c r="N4152" s="243"/>
      <c r="O4152" s="243"/>
      <c r="P4152" s="243"/>
      <c r="Q4152" s="243"/>
      <c r="R4152" s="243"/>
      <c r="S4152" s="243"/>
      <c r="T4152" s="24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45" t="s">
        <v>221</v>
      </c>
      <c r="AU4152" s="245" t="s">
        <v>78</v>
      </c>
      <c r="AV4152" s="14" t="s">
        <v>78</v>
      </c>
      <c r="AW4152" s="14" t="s">
        <v>31</v>
      </c>
      <c r="AX4152" s="14" t="s">
        <v>69</v>
      </c>
      <c r="AY4152" s="245" t="s">
        <v>212</v>
      </c>
    </row>
    <row r="4153" s="13" customFormat="1">
      <c r="A4153" s="13"/>
      <c r="B4153" s="224"/>
      <c r="C4153" s="225"/>
      <c r="D4153" s="226" t="s">
        <v>221</v>
      </c>
      <c r="E4153" s="227" t="s">
        <v>19</v>
      </c>
      <c r="F4153" s="228" t="s">
        <v>296</v>
      </c>
      <c r="G4153" s="225"/>
      <c r="H4153" s="227" t="s">
        <v>19</v>
      </c>
      <c r="I4153" s="229"/>
      <c r="J4153" s="225"/>
      <c r="K4153" s="225"/>
      <c r="L4153" s="230"/>
      <c r="M4153" s="231"/>
      <c r="N4153" s="232"/>
      <c r="O4153" s="232"/>
      <c r="P4153" s="232"/>
      <c r="Q4153" s="232"/>
      <c r="R4153" s="232"/>
      <c r="S4153" s="232"/>
      <c r="T4153" s="233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34" t="s">
        <v>221</v>
      </c>
      <c r="AU4153" s="234" t="s">
        <v>78</v>
      </c>
      <c r="AV4153" s="13" t="s">
        <v>74</v>
      </c>
      <c r="AW4153" s="13" t="s">
        <v>31</v>
      </c>
      <c r="AX4153" s="13" t="s">
        <v>69</v>
      </c>
      <c r="AY4153" s="234" t="s">
        <v>212</v>
      </c>
    </row>
    <row r="4154" s="14" customFormat="1">
      <c r="A4154" s="14"/>
      <c r="B4154" s="235"/>
      <c r="C4154" s="236"/>
      <c r="D4154" s="226" t="s">
        <v>221</v>
      </c>
      <c r="E4154" s="237" t="s">
        <v>19</v>
      </c>
      <c r="F4154" s="238" t="s">
        <v>612</v>
      </c>
      <c r="G4154" s="236"/>
      <c r="H4154" s="239">
        <v>-2.3999999999999999</v>
      </c>
      <c r="I4154" s="240"/>
      <c r="J4154" s="236"/>
      <c r="K4154" s="236"/>
      <c r="L4154" s="241"/>
      <c r="M4154" s="242"/>
      <c r="N4154" s="243"/>
      <c r="O4154" s="243"/>
      <c r="P4154" s="243"/>
      <c r="Q4154" s="243"/>
      <c r="R4154" s="243"/>
      <c r="S4154" s="243"/>
      <c r="T4154" s="244"/>
      <c r="U4154" s="14"/>
      <c r="V4154" s="14"/>
      <c r="W4154" s="14"/>
      <c r="X4154" s="14"/>
      <c r="Y4154" s="14"/>
      <c r="Z4154" s="14"/>
      <c r="AA4154" s="14"/>
      <c r="AB4154" s="14"/>
      <c r="AC4154" s="14"/>
      <c r="AD4154" s="14"/>
      <c r="AE4154" s="14"/>
      <c r="AT4154" s="245" t="s">
        <v>221</v>
      </c>
      <c r="AU4154" s="245" t="s">
        <v>78</v>
      </c>
      <c r="AV4154" s="14" t="s">
        <v>78</v>
      </c>
      <c r="AW4154" s="14" t="s">
        <v>31</v>
      </c>
      <c r="AX4154" s="14" t="s">
        <v>69</v>
      </c>
      <c r="AY4154" s="245" t="s">
        <v>212</v>
      </c>
    </row>
    <row r="4155" s="13" customFormat="1">
      <c r="A4155" s="13"/>
      <c r="B4155" s="224"/>
      <c r="C4155" s="225"/>
      <c r="D4155" s="226" t="s">
        <v>221</v>
      </c>
      <c r="E4155" s="227" t="s">
        <v>19</v>
      </c>
      <c r="F4155" s="228" t="s">
        <v>2208</v>
      </c>
      <c r="G4155" s="225"/>
      <c r="H4155" s="227" t="s">
        <v>19</v>
      </c>
      <c r="I4155" s="229"/>
      <c r="J4155" s="225"/>
      <c r="K4155" s="225"/>
      <c r="L4155" s="230"/>
      <c r="M4155" s="231"/>
      <c r="N4155" s="232"/>
      <c r="O4155" s="232"/>
      <c r="P4155" s="232"/>
      <c r="Q4155" s="232"/>
      <c r="R4155" s="232"/>
      <c r="S4155" s="232"/>
      <c r="T4155" s="233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34" t="s">
        <v>221</v>
      </c>
      <c r="AU4155" s="234" t="s">
        <v>78</v>
      </c>
      <c r="AV4155" s="13" t="s">
        <v>74</v>
      </c>
      <c r="AW4155" s="13" t="s">
        <v>31</v>
      </c>
      <c r="AX4155" s="13" t="s">
        <v>69</v>
      </c>
      <c r="AY4155" s="234" t="s">
        <v>212</v>
      </c>
    </row>
    <row r="4156" s="14" customFormat="1">
      <c r="A4156" s="14"/>
      <c r="B4156" s="235"/>
      <c r="C4156" s="236"/>
      <c r="D4156" s="226" t="s">
        <v>221</v>
      </c>
      <c r="E4156" s="237" t="s">
        <v>19</v>
      </c>
      <c r="F4156" s="238" t="s">
        <v>2345</v>
      </c>
      <c r="G4156" s="236"/>
      <c r="H4156" s="239">
        <v>28.256</v>
      </c>
      <c r="I4156" s="240"/>
      <c r="J4156" s="236"/>
      <c r="K4156" s="236"/>
      <c r="L4156" s="241"/>
      <c r="M4156" s="242"/>
      <c r="N4156" s="243"/>
      <c r="O4156" s="243"/>
      <c r="P4156" s="243"/>
      <c r="Q4156" s="243"/>
      <c r="R4156" s="243"/>
      <c r="S4156" s="243"/>
      <c r="T4156" s="244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45" t="s">
        <v>221</v>
      </c>
      <c r="AU4156" s="245" t="s">
        <v>78</v>
      </c>
      <c r="AV4156" s="14" t="s">
        <v>78</v>
      </c>
      <c r="AW4156" s="14" t="s">
        <v>31</v>
      </c>
      <c r="AX4156" s="14" t="s">
        <v>69</v>
      </c>
      <c r="AY4156" s="245" t="s">
        <v>212</v>
      </c>
    </row>
    <row r="4157" s="13" customFormat="1">
      <c r="A4157" s="13"/>
      <c r="B4157" s="224"/>
      <c r="C4157" s="225"/>
      <c r="D4157" s="226" t="s">
        <v>221</v>
      </c>
      <c r="E4157" s="227" t="s">
        <v>19</v>
      </c>
      <c r="F4157" s="228" t="s">
        <v>296</v>
      </c>
      <c r="G4157" s="225"/>
      <c r="H4157" s="227" t="s">
        <v>19</v>
      </c>
      <c r="I4157" s="229"/>
      <c r="J4157" s="225"/>
      <c r="K4157" s="225"/>
      <c r="L4157" s="230"/>
      <c r="M4157" s="231"/>
      <c r="N4157" s="232"/>
      <c r="O4157" s="232"/>
      <c r="P4157" s="232"/>
      <c r="Q4157" s="232"/>
      <c r="R4157" s="232"/>
      <c r="S4157" s="232"/>
      <c r="T4157" s="23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34" t="s">
        <v>221</v>
      </c>
      <c r="AU4157" s="234" t="s">
        <v>78</v>
      </c>
      <c r="AV4157" s="13" t="s">
        <v>74</v>
      </c>
      <c r="AW4157" s="13" t="s">
        <v>31</v>
      </c>
      <c r="AX4157" s="13" t="s">
        <v>69</v>
      </c>
      <c r="AY4157" s="234" t="s">
        <v>212</v>
      </c>
    </row>
    <row r="4158" s="14" customFormat="1">
      <c r="A4158" s="14"/>
      <c r="B4158" s="235"/>
      <c r="C4158" s="236"/>
      <c r="D4158" s="226" t="s">
        <v>221</v>
      </c>
      <c r="E4158" s="237" t="s">
        <v>19</v>
      </c>
      <c r="F4158" s="238" t="s">
        <v>1006</v>
      </c>
      <c r="G4158" s="236"/>
      <c r="H4158" s="239">
        <v>-1.8</v>
      </c>
      <c r="I4158" s="240"/>
      <c r="J4158" s="236"/>
      <c r="K4158" s="236"/>
      <c r="L4158" s="241"/>
      <c r="M4158" s="242"/>
      <c r="N4158" s="243"/>
      <c r="O4158" s="243"/>
      <c r="P4158" s="243"/>
      <c r="Q4158" s="243"/>
      <c r="R4158" s="243"/>
      <c r="S4158" s="243"/>
      <c r="T4158" s="24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45" t="s">
        <v>221</v>
      </c>
      <c r="AU4158" s="245" t="s">
        <v>78</v>
      </c>
      <c r="AV4158" s="14" t="s">
        <v>78</v>
      </c>
      <c r="AW4158" s="14" t="s">
        <v>31</v>
      </c>
      <c r="AX4158" s="14" t="s">
        <v>69</v>
      </c>
      <c r="AY4158" s="245" t="s">
        <v>212</v>
      </c>
    </row>
    <row r="4159" s="14" customFormat="1">
      <c r="A4159" s="14"/>
      <c r="B4159" s="235"/>
      <c r="C4159" s="236"/>
      <c r="D4159" s="226" t="s">
        <v>221</v>
      </c>
      <c r="E4159" s="237" t="s">
        <v>19</v>
      </c>
      <c r="F4159" s="238" t="s">
        <v>2346</v>
      </c>
      <c r="G4159" s="236"/>
      <c r="H4159" s="239">
        <v>-2.6000000000000001</v>
      </c>
      <c r="I4159" s="240"/>
      <c r="J4159" s="236"/>
      <c r="K4159" s="236"/>
      <c r="L4159" s="241"/>
      <c r="M4159" s="242"/>
      <c r="N4159" s="243"/>
      <c r="O4159" s="243"/>
      <c r="P4159" s="243"/>
      <c r="Q4159" s="243"/>
      <c r="R4159" s="243"/>
      <c r="S4159" s="243"/>
      <c r="T4159" s="244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T4159" s="245" t="s">
        <v>221</v>
      </c>
      <c r="AU4159" s="245" t="s">
        <v>78</v>
      </c>
      <c r="AV4159" s="14" t="s">
        <v>78</v>
      </c>
      <c r="AW4159" s="14" t="s">
        <v>31</v>
      </c>
      <c r="AX4159" s="14" t="s">
        <v>69</v>
      </c>
      <c r="AY4159" s="245" t="s">
        <v>212</v>
      </c>
    </row>
    <row r="4160" s="13" customFormat="1">
      <c r="A4160" s="13"/>
      <c r="B4160" s="224"/>
      <c r="C4160" s="225"/>
      <c r="D4160" s="226" t="s">
        <v>221</v>
      </c>
      <c r="E4160" s="227" t="s">
        <v>19</v>
      </c>
      <c r="F4160" s="228" t="s">
        <v>2209</v>
      </c>
      <c r="G4160" s="225"/>
      <c r="H4160" s="227" t="s">
        <v>19</v>
      </c>
      <c r="I4160" s="229"/>
      <c r="J4160" s="225"/>
      <c r="K4160" s="225"/>
      <c r="L4160" s="230"/>
      <c r="M4160" s="231"/>
      <c r="N4160" s="232"/>
      <c r="O4160" s="232"/>
      <c r="P4160" s="232"/>
      <c r="Q4160" s="232"/>
      <c r="R4160" s="232"/>
      <c r="S4160" s="232"/>
      <c r="T4160" s="233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34" t="s">
        <v>221</v>
      </c>
      <c r="AU4160" s="234" t="s">
        <v>78</v>
      </c>
      <c r="AV4160" s="13" t="s">
        <v>74</v>
      </c>
      <c r="AW4160" s="13" t="s">
        <v>31</v>
      </c>
      <c r="AX4160" s="13" t="s">
        <v>69</v>
      </c>
      <c r="AY4160" s="234" t="s">
        <v>212</v>
      </c>
    </row>
    <row r="4161" s="14" customFormat="1">
      <c r="A4161" s="14"/>
      <c r="B4161" s="235"/>
      <c r="C4161" s="236"/>
      <c r="D4161" s="226" t="s">
        <v>221</v>
      </c>
      <c r="E4161" s="237" t="s">
        <v>19</v>
      </c>
      <c r="F4161" s="238" t="s">
        <v>2347</v>
      </c>
      <c r="G4161" s="236"/>
      <c r="H4161" s="239">
        <v>47.817</v>
      </c>
      <c r="I4161" s="240"/>
      <c r="J4161" s="236"/>
      <c r="K4161" s="236"/>
      <c r="L4161" s="241"/>
      <c r="M4161" s="242"/>
      <c r="N4161" s="243"/>
      <c r="O4161" s="243"/>
      <c r="P4161" s="243"/>
      <c r="Q4161" s="243"/>
      <c r="R4161" s="243"/>
      <c r="S4161" s="243"/>
      <c r="T4161" s="24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45" t="s">
        <v>221</v>
      </c>
      <c r="AU4161" s="245" t="s">
        <v>78</v>
      </c>
      <c r="AV4161" s="14" t="s">
        <v>78</v>
      </c>
      <c r="AW4161" s="14" t="s">
        <v>31</v>
      </c>
      <c r="AX4161" s="14" t="s">
        <v>69</v>
      </c>
      <c r="AY4161" s="245" t="s">
        <v>212</v>
      </c>
    </row>
    <row r="4162" s="13" customFormat="1">
      <c r="A4162" s="13"/>
      <c r="B4162" s="224"/>
      <c r="C4162" s="225"/>
      <c r="D4162" s="226" t="s">
        <v>221</v>
      </c>
      <c r="E4162" s="227" t="s">
        <v>19</v>
      </c>
      <c r="F4162" s="228" t="s">
        <v>296</v>
      </c>
      <c r="G4162" s="225"/>
      <c r="H4162" s="227" t="s">
        <v>19</v>
      </c>
      <c r="I4162" s="229"/>
      <c r="J4162" s="225"/>
      <c r="K4162" s="225"/>
      <c r="L4162" s="230"/>
      <c r="M4162" s="231"/>
      <c r="N4162" s="232"/>
      <c r="O4162" s="232"/>
      <c r="P4162" s="232"/>
      <c r="Q4162" s="232"/>
      <c r="R4162" s="232"/>
      <c r="S4162" s="232"/>
      <c r="T4162" s="233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34" t="s">
        <v>221</v>
      </c>
      <c r="AU4162" s="234" t="s">
        <v>78</v>
      </c>
      <c r="AV4162" s="13" t="s">
        <v>74</v>
      </c>
      <c r="AW4162" s="13" t="s">
        <v>31</v>
      </c>
      <c r="AX4162" s="13" t="s">
        <v>69</v>
      </c>
      <c r="AY4162" s="234" t="s">
        <v>212</v>
      </c>
    </row>
    <row r="4163" s="14" customFormat="1">
      <c r="A4163" s="14"/>
      <c r="B4163" s="235"/>
      <c r="C4163" s="236"/>
      <c r="D4163" s="226" t="s">
        <v>221</v>
      </c>
      <c r="E4163" s="237" t="s">
        <v>19</v>
      </c>
      <c r="F4163" s="238" t="s">
        <v>1006</v>
      </c>
      <c r="G4163" s="236"/>
      <c r="H4163" s="239">
        <v>-1.8</v>
      </c>
      <c r="I4163" s="240"/>
      <c r="J4163" s="236"/>
      <c r="K4163" s="236"/>
      <c r="L4163" s="241"/>
      <c r="M4163" s="242"/>
      <c r="N4163" s="243"/>
      <c r="O4163" s="243"/>
      <c r="P4163" s="243"/>
      <c r="Q4163" s="243"/>
      <c r="R4163" s="243"/>
      <c r="S4163" s="243"/>
      <c r="T4163" s="244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45" t="s">
        <v>221</v>
      </c>
      <c r="AU4163" s="245" t="s">
        <v>78</v>
      </c>
      <c r="AV4163" s="14" t="s">
        <v>78</v>
      </c>
      <c r="AW4163" s="14" t="s">
        <v>31</v>
      </c>
      <c r="AX4163" s="14" t="s">
        <v>69</v>
      </c>
      <c r="AY4163" s="245" t="s">
        <v>212</v>
      </c>
    </row>
    <row r="4164" s="14" customFormat="1">
      <c r="A4164" s="14"/>
      <c r="B4164" s="235"/>
      <c r="C4164" s="236"/>
      <c r="D4164" s="226" t="s">
        <v>221</v>
      </c>
      <c r="E4164" s="237" t="s">
        <v>19</v>
      </c>
      <c r="F4164" s="238" t="s">
        <v>2346</v>
      </c>
      <c r="G4164" s="236"/>
      <c r="H4164" s="239">
        <v>-2.6000000000000001</v>
      </c>
      <c r="I4164" s="240"/>
      <c r="J4164" s="236"/>
      <c r="K4164" s="236"/>
      <c r="L4164" s="241"/>
      <c r="M4164" s="242"/>
      <c r="N4164" s="243"/>
      <c r="O4164" s="243"/>
      <c r="P4164" s="243"/>
      <c r="Q4164" s="243"/>
      <c r="R4164" s="243"/>
      <c r="S4164" s="243"/>
      <c r="T4164" s="24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45" t="s">
        <v>221</v>
      </c>
      <c r="AU4164" s="245" t="s">
        <v>78</v>
      </c>
      <c r="AV4164" s="14" t="s">
        <v>78</v>
      </c>
      <c r="AW4164" s="14" t="s">
        <v>31</v>
      </c>
      <c r="AX4164" s="14" t="s">
        <v>69</v>
      </c>
      <c r="AY4164" s="245" t="s">
        <v>212</v>
      </c>
    </row>
    <row r="4165" s="13" customFormat="1">
      <c r="A4165" s="13"/>
      <c r="B4165" s="224"/>
      <c r="C4165" s="225"/>
      <c r="D4165" s="226" t="s">
        <v>221</v>
      </c>
      <c r="E4165" s="227" t="s">
        <v>19</v>
      </c>
      <c r="F4165" s="228" t="s">
        <v>2210</v>
      </c>
      <c r="G4165" s="225"/>
      <c r="H4165" s="227" t="s">
        <v>19</v>
      </c>
      <c r="I4165" s="229"/>
      <c r="J4165" s="225"/>
      <c r="K4165" s="225"/>
      <c r="L4165" s="230"/>
      <c r="M4165" s="231"/>
      <c r="N4165" s="232"/>
      <c r="O4165" s="232"/>
      <c r="P4165" s="232"/>
      <c r="Q4165" s="232"/>
      <c r="R4165" s="232"/>
      <c r="S4165" s="232"/>
      <c r="T4165" s="233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34" t="s">
        <v>221</v>
      </c>
      <c r="AU4165" s="234" t="s">
        <v>78</v>
      </c>
      <c r="AV4165" s="13" t="s">
        <v>74</v>
      </c>
      <c r="AW4165" s="13" t="s">
        <v>31</v>
      </c>
      <c r="AX4165" s="13" t="s">
        <v>69</v>
      </c>
      <c r="AY4165" s="234" t="s">
        <v>212</v>
      </c>
    </row>
    <row r="4166" s="14" customFormat="1">
      <c r="A4166" s="14"/>
      <c r="B4166" s="235"/>
      <c r="C4166" s="236"/>
      <c r="D4166" s="226" t="s">
        <v>221</v>
      </c>
      <c r="E4166" s="237" t="s">
        <v>19</v>
      </c>
      <c r="F4166" s="238" t="s">
        <v>2350</v>
      </c>
      <c r="G4166" s="236"/>
      <c r="H4166" s="239">
        <v>47.814</v>
      </c>
      <c r="I4166" s="240"/>
      <c r="J4166" s="236"/>
      <c r="K4166" s="236"/>
      <c r="L4166" s="241"/>
      <c r="M4166" s="242"/>
      <c r="N4166" s="243"/>
      <c r="O4166" s="243"/>
      <c r="P4166" s="243"/>
      <c r="Q4166" s="243"/>
      <c r="R4166" s="243"/>
      <c r="S4166" s="243"/>
      <c r="T4166" s="244"/>
      <c r="U4166" s="14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T4166" s="245" t="s">
        <v>221</v>
      </c>
      <c r="AU4166" s="245" t="s">
        <v>78</v>
      </c>
      <c r="AV4166" s="14" t="s">
        <v>78</v>
      </c>
      <c r="AW4166" s="14" t="s">
        <v>31</v>
      </c>
      <c r="AX4166" s="14" t="s">
        <v>69</v>
      </c>
      <c r="AY4166" s="245" t="s">
        <v>212</v>
      </c>
    </row>
    <row r="4167" s="13" customFormat="1">
      <c r="A4167" s="13"/>
      <c r="B4167" s="224"/>
      <c r="C4167" s="225"/>
      <c r="D4167" s="226" t="s">
        <v>221</v>
      </c>
      <c r="E4167" s="227" t="s">
        <v>19</v>
      </c>
      <c r="F4167" s="228" t="s">
        <v>296</v>
      </c>
      <c r="G4167" s="225"/>
      <c r="H4167" s="227" t="s">
        <v>19</v>
      </c>
      <c r="I4167" s="229"/>
      <c r="J4167" s="225"/>
      <c r="K4167" s="225"/>
      <c r="L4167" s="230"/>
      <c r="M4167" s="231"/>
      <c r="N4167" s="232"/>
      <c r="O4167" s="232"/>
      <c r="P4167" s="232"/>
      <c r="Q4167" s="232"/>
      <c r="R4167" s="232"/>
      <c r="S4167" s="232"/>
      <c r="T4167" s="233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34" t="s">
        <v>221</v>
      </c>
      <c r="AU4167" s="234" t="s">
        <v>78</v>
      </c>
      <c r="AV4167" s="13" t="s">
        <v>74</v>
      </c>
      <c r="AW4167" s="13" t="s">
        <v>31</v>
      </c>
      <c r="AX4167" s="13" t="s">
        <v>69</v>
      </c>
      <c r="AY4167" s="234" t="s">
        <v>212</v>
      </c>
    </row>
    <row r="4168" s="14" customFormat="1">
      <c r="A4168" s="14"/>
      <c r="B4168" s="235"/>
      <c r="C4168" s="236"/>
      <c r="D4168" s="226" t="s">
        <v>221</v>
      </c>
      <c r="E4168" s="237" t="s">
        <v>19</v>
      </c>
      <c r="F4168" s="238" t="s">
        <v>1006</v>
      </c>
      <c r="G4168" s="236"/>
      <c r="H4168" s="239">
        <v>-1.8</v>
      </c>
      <c r="I4168" s="240"/>
      <c r="J4168" s="236"/>
      <c r="K4168" s="236"/>
      <c r="L4168" s="241"/>
      <c r="M4168" s="242"/>
      <c r="N4168" s="243"/>
      <c r="O4168" s="243"/>
      <c r="P4168" s="243"/>
      <c r="Q4168" s="243"/>
      <c r="R4168" s="243"/>
      <c r="S4168" s="243"/>
      <c r="T4168" s="244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45" t="s">
        <v>221</v>
      </c>
      <c r="AU4168" s="245" t="s">
        <v>78</v>
      </c>
      <c r="AV4168" s="14" t="s">
        <v>78</v>
      </c>
      <c r="AW4168" s="14" t="s">
        <v>31</v>
      </c>
      <c r="AX4168" s="14" t="s">
        <v>69</v>
      </c>
      <c r="AY4168" s="245" t="s">
        <v>212</v>
      </c>
    </row>
    <row r="4169" s="14" customFormat="1">
      <c r="A4169" s="14"/>
      <c r="B4169" s="235"/>
      <c r="C4169" s="236"/>
      <c r="D4169" s="226" t="s">
        <v>221</v>
      </c>
      <c r="E4169" s="237" t="s">
        <v>19</v>
      </c>
      <c r="F4169" s="238" t="s">
        <v>2346</v>
      </c>
      <c r="G4169" s="236"/>
      <c r="H4169" s="239">
        <v>-2.6000000000000001</v>
      </c>
      <c r="I4169" s="240"/>
      <c r="J4169" s="236"/>
      <c r="K4169" s="236"/>
      <c r="L4169" s="241"/>
      <c r="M4169" s="242"/>
      <c r="N4169" s="243"/>
      <c r="O4169" s="243"/>
      <c r="P4169" s="243"/>
      <c r="Q4169" s="243"/>
      <c r="R4169" s="243"/>
      <c r="S4169" s="243"/>
      <c r="T4169" s="24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45" t="s">
        <v>221</v>
      </c>
      <c r="AU4169" s="245" t="s">
        <v>78</v>
      </c>
      <c r="AV4169" s="14" t="s">
        <v>78</v>
      </c>
      <c r="AW4169" s="14" t="s">
        <v>31</v>
      </c>
      <c r="AX4169" s="14" t="s">
        <v>69</v>
      </c>
      <c r="AY4169" s="245" t="s">
        <v>212</v>
      </c>
    </row>
    <row r="4170" s="13" customFormat="1">
      <c r="A4170" s="13"/>
      <c r="B4170" s="224"/>
      <c r="C4170" s="225"/>
      <c r="D4170" s="226" t="s">
        <v>221</v>
      </c>
      <c r="E4170" s="227" t="s">
        <v>19</v>
      </c>
      <c r="F4170" s="228" t="s">
        <v>2211</v>
      </c>
      <c r="G4170" s="225"/>
      <c r="H4170" s="227" t="s">
        <v>19</v>
      </c>
      <c r="I4170" s="229"/>
      <c r="J4170" s="225"/>
      <c r="K4170" s="225"/>
      <c r="L4170" s="230"/>
      <c r="M4170" s="231"/>
      <c r="N4170" s="232"/>
      <c r="O4170" s="232"/>
      <c r="P4170" s="232"/>
      <c r="Q4170" s="232"/>
      <c r="R4170" s="232"/>
      <c r="S4170" s="232"/>
      <c r="T4170" s="23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34" t="s">
        <v>221</v>
      </c>
      <c r="AU4170" s="234" t="s">
        <v>78</v>
      </c>
      <c r="AV4170" s="13" t="s">
        <v>74</v>
      </c>
      <c r="AW4170" s="13" t="s">
        <v>31</v>
      </c>
      <c r="AX4170" s="13" t="s">
        <v>69</v>
      </c>
      <c r="AY4170" s="234" t="s">
        <v>212</v>
      </c>
    </row>
    <row r="4171" s="14" customFormat="1">
      <c r="A4171" s="14"/>
      <c r="B4171" s="235"/>
      <c r="C4171" s="236"/>
      <c r="D4171" s="226" t="s">
        <v>221</v>
      </c>
      <c r="E4171" s="237" t="s">
        <v>19</v>
      </c>
      <c r="F4171" s="238" t="s">
        <v>2347</v>
      </c>
      <c r="G4171" s="236"/>
      <c r="H4171" s="239">
        <v>47.817</v>
      </c>
      <c r="I4171" s="240"/>
      <c r="J4171" s="236"/>
      <c r="K4171" s="236"/>
      <c r="L4171" s="241"/>
      <c r="M4171" s="242"/>
      <c r="N4171" s="243"/>
      <c r="O4171" s="243"/>
      <c r="P4171" s="243"/>
      <c r="Q4171" s="243"/>
      <c r="R4171" s="243"/>
      <c r="S4171" s="243"/>
      <c r="T4171" s="244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45" t="s">
        <v>221</v>
      </c>
      <c r="AU4171" s="245" t="s">
        <v>78</v>
      </c>
      <c r="AV4171" s="14" t="s">
        <v>78</v>
      </c>
      <c r="AW4171" s="14" t="s">
        <v>31</v>
      </c>
      <c r="AX4171" s="14" t="s">
        <v>69</v>
      </c>
      <c r="AY4171" s="245" t="s">
        <v>212</v>
      </c>
    </row>
    <row r="4172" s="13" customFormat="1">
      <c r="A4172" s="13"/>
      <c r="B4172" s="224"/>
      <c r="C4172" s="225"/>
      <c r="D4172" s="226" t="s">
        <v>221</v>
      </c>
      <c r="E4172" s="227" t="s">
        <v>19</v>
      </c>
      <c r="F4172" s="228" t="s">
        <v>296</v>
      </c>
      <c r="G4172" s="225"/>
      <c r="H4172" s="227" t="s">
        <v>19</v>
      </c>
      <c r="I4172" s="229"/>
      <c r="J4172" s="225"/>
      <c r="K4172" s="225"/>
      <c r="L4172" s="230"/>
      <c r="M4172" s="231"/>
      <c r="N4172" s="232"/>
      <c r="O4172" s="232"/>
      <c r="P4172" s="232"/>
      <c r="Q4172" s="232"/>
      <c r="R4172" s="232"/>
      <c r="S4172" s="232"/>
      <c r="T4172" s="233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34" t="s">
        <v>221</v>
      </c>
      <c r="AU4172" s="234" t="s">
        <v>78</v>
      </c>
      <c r="AV4172" s="13" t="s">
        <v>74</v>
      </c>
      <c r="AW4172" s="13" t="s">
        <v>31</v>
      </c>
      <c r="AX4172" s="13" t="s">
        <v>69</v>
      </c>
      <c r="AY4172" s="234" t="s">
        <v>212</v>
      </c>
    </row>
    <row r="4173" s="14" customFormat="1">
      <c r="A4173" s="14"/>
      <c r="B4173" s="235"/>
      <c r="C4173" s="236"/>
      <c r="D4173" s="226" t="s">
        <v>221</v>
      </c>
      <c r="E4173" s="237" t="s">
        <v>19</v>
      </c>
      <c r="F4173" s="238" t="s">
        <v>1006</v>
      </c>
      <c r="G4173" s="236"/>
      <c r="H4173" s="239">
        <v>-1.8</v>
      </c>
      <c r="I4173" s="240"/>
      <c r="J4173" s="236"/>
      <c r="K4173" s="236"/>
      <c r="L4173" s="241"/>
      <c r="M4173" s="242"/>
      <c r="N4173" s="243"/>
      <c r="O4173" s="243"/>
      <c r="P4173" s="243"/>
      <c r="Q4173" s="243"/>
      <c r="R4173" s="243"/>
      <c r="S4173" s="243"/>
      <c r="T4173" s="244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45" t="s">
        <v>221</v>
      </c>
      <c r="AU4173" s="245" t="s">
        <v>78</v>
      </c>
      <c r="AV4173" s="14" t="s">
        <v>78</v>
      </c>
      <c r="AW4173" s="14" t="s">
        <v>31</v>
      </c>
      <c r="AX4173" s="14" t="s">
        <v>69</v>
      </c>
      <c r="AY4173" s="245" t="s">
        <v>212</v>
      </c>
    </row>
    <row r="4174" s="14" customFormat="1">
      <c r="A4174" s="14"/>
      <c r="B4174" s="235"/>
      <c r="C4174" s="236"/>
      <c r="D4174" s="226" t="s">
        <v>221</v>
      </c>
      <c r="E4174" s="237" t="s">
        <v>19</v>
      </c>
      <c r="F4174" s="238" t="s">
        <v>2346</v>
      </c>
      <c r="G4174" s="236"/>
      <c r="H4174" s="239">
        <v>-2.6000000000000001</v>
      </c>
      <c r="I4174" s="240"/>
      <c r="J4174" s="236"/>
      <c r="K4174" s="236"/>
      <c r="L4174" s="241"/>
      <c r="M4174" s="242"/>
      <c r="N4174" s="243"/>
      <c r="O4174" s="243"/>
      <c r="P4174" s="243"/>
      <c r="Q4174" s="243"/>
      <c r="R4174" s="243"/>
      <c r="S4174" s="243"/>
      <c r="T4174" s="244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45" t="s">
        <v>221</v>
      </c>
      <c r="AU4174" s="245" t="s">
        <v>78</v>
      </c>
      <c r="AV4174" s="14" t="s">
        <v>78</v>
      </c>
      <c r="AW4174" s="14" t="s">
        <v>31</v>
      </c>
      <c r="AX4174" s="14" t="s">
        <v>69</v>
      </c>
      <c r="AY4174" s="245" t="s">
        <v>212</v>
      </c>
    </row>
    <row r="4175" s="13" customFormat="1">
      <c r="A4175" s="13"/>
      <c r="B4175" s="224"/>
      <c r="C4175" s="225"/>
      <c r="D4175" s="226" t="s">
        <v>221</v>
      </c>
      <c r="E4175" s="227" t="s">
        <v>19</v>
      </c>
      <c r="F4175" s="228" t="s">
        <v>2212</v>
      </c>
      <c r="G4175" s="225"/>
      <c r="H4175" s="227" t="s">
        <v>19</v>
      </c>
      <c r="I4175" s="229"/>
      <c r="J4175" s="225"/>
      <c r="K4175" s="225"/>
      <c r="L4175" s="230"/>
      <c r="M4175" s="231"/>
      <c r="N4175" s="232"/>
      <c r="O4175" s="232"/>
      <c r="P4175" s="232"/>
      <c r="Q4175" s="232"/>
      <c r="R4175" s="232"/>
      <c r="S4175" s="232"/>
      <c r="T4175" s="23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34" t="s">
        <v>221</v>
      </c>
      <c r="AU4175" s="234" t="s">
        <v>78</v>
      </c>
      <c r="AV4175" s="13" t="s">
        <v>74</v>
      </c>
      <c r="AW4175" s="13" t="s">
        <v>31</v>
      </c>
      <c r="AX4175" s="13" t="s">
        <v>69</v>
      </c>
      <c r="AY4175" s="234" t="s">
        <v>212</v>
      </c>
    </row>
    <row r="4176" s="14" customFormat="1">
      <c r="A4176" s="14"/>
      <c r="B4176" s="235"/>
      <c r="C4176" s="236"/>
      <c r="D4176" s="226" t="s">
        <v>221</v>
      </c>
      <c r="E4176" s="237" t="s">
        <v>19</v>
      </c>
      <c r="F4176" s="238" t="s">
        <v>2353</v>
      </c>
      <c r="G4176" s="236"/>
      <c r="H4176" s="239">
        <v>47.438000000000002</v>
      </c>
      <c r="I4176" s="240"/>
      <c r="J4176" s="236"/>
      <c r="K4176" s="236"/>
      <c r="L4176" s="241"/>
      <c r="M4176" s="242"/>
      <c r="N4176" s="243"/>
      <c r="O4176" s="243"/>
      <c r="P4176" s="243"/>
      <c r="Q4176" s="243"/>
      <c r="R4176" s="243"/>
      <c r="S4176" s="243"/>
      <c r="T4176" s="24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45" t="s">
        <v>221</v>
      </c>
      <c r="AU4176" s="245" t="s">
        <v>78</v>
      </c>
      <c r="AV4176" s="14" t="s">
        <v>78</v>
      </c>
      <c r="AW4176" s="14" t="s">
        <v>31</v>
      </c>
      <c r="AX4176" s="14" t="s">
        <v>69</v>
      </c>
      <c r="AY4176" s="245" t="s">
        <v>212</v>
      </c>
    </row>
    <row r="4177" s="13" customFormat="1">
      <c r="A4177" s="13"/>
      <c r="B4177" s="224"/>
      <c r="C4177" s="225"/>
      <c r="D4177" s="226" t="s">
        <v>221</v>
      </c>
      <c r="E4177" s="227" t="s">
        <v>19</v>
      </c>
      <c r="F4177" s="228" t="s">
        <v>296</v>
      </c>
      <c r="G4177" s="225"/>
      <c r="H4177" s="227" t="s">
        <v>19</v>
      </c>
      <c r="I4177" s="229"/>
      <c r="J4177" s="225"/>
      <c r="K4177" s="225"/>
      <c r="L4177" s="230"/>
      <c r="M4177" s="231"/>
      <c r="N4177" s="232"/>
      <c r="O4177" s="232"/>
      <c r="P4177" s="232"/>
      <c r="Q4177" s="232"/>
      <c r="R4177" s="232"/>
      <c r="S4177" s="232"/>
      <c r="T4177" s="233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34" t="s">
        <v>221</v>
      </c>
      <c r="AU4177" s="234" t="s">
        <v>78</v>
      </c>
      <c r="AV4177" s="13" t="s">
        <v>74</v>
      </c>
      <c r="AW4177" s="13" t="s">
        <v>31</v>
      </c>
      <c r="AX4177" s="13" t="s">
        <v>69</v>
      </c>
      <c r="AY4177" s="234" t="s">
        <v>212</v>
      </c>
    </row>
    <row r="4178" s="14" customFormat="1">
      <c r="A4178" s="14"/>
      <c r="B4178" s="235"/>
      <c r="C4178" s="236"/>
      <c r="D4178" s="226" t="s">
        <v>221</v>
      </c>
      <c r="E4178" s="237" t="s">
        <v>19</v>
      </c>
      <c r="F4178" s="238" t="s">
        <v>1006</v>
      </c>
      <c r="G4178" s="236"/>
      <c r="H4178" s="239">
        <v>-1.8</v>
      </c>
      <c r="I4178" s="240"/>
      <c r="J4178" s="236"/>
      <c r="K4178" s="236"/>
      <c r="L4178" s="241"/>
      <c r="M4178" s="242"/>
      <c r="N4178" s="243"/>
      <c r="O4178" s="243"/>
      <c r="P4178" s="243"/>
      <c r="Q4178" s="243"/>
      <c r="R4178" s="243"/>
      <c r="S4178" s="243"/>
      <c r="T4178" s="244"/>
      <c r="U4178" s="14"/>
      <c r="V4178" s="14"/>
      <c r="W4178" s="14"/>
      <c r="X4178" s="14"/>
      <c r="Y4178" s="14"/>
      <c r="Z4178" s="14"/>
      <c r="AA4178" s="14"/>
      <c r="AB4178" s="14"/>
      <c r="AC4178" s="14"/>
      <c r="AD4178" s="14"/>
      <c r="AE4178" s="14"/>
      <c r="AT4178" s="245" t="s">
        <v>221</v>
      </c>
      <c r="AU4178" s="245" t="s">
        <v>78</v>
      </c>
      <c r="AV4178" s="14" t="s">
        <v>78</v>
      </c>
      <c r="AW4178" s="14" t="s">
        <v>31</v>
      </c>
      <c r="AX4178" s="14" t="s">
        <v>69</v>
      </c>
      <c r="AY4178" s="245" t="s">
        <v>212</v>
      </c>
    </row>
    <row r="4179" s="14" customFormat="1">
      <c r="A4179" s="14"/>
      <c r="B4179" s="235"/>
      <c r="C4179" s="236"/>
      <c r="D4179" s="226" t="s">
        <v>221</v>
      </c>
      <c r="E4179" s="237" t="s">
        <v>19</v>
      </c>
      <c r="F4179" s="238" t="s">
        <v>2346</v>
      </c>
      <c r="G4179" s="236"/>
      <c r="H4179" s="239">
        <v>-2.6000000000000001</v>
      </c>
      <c r="I4179" s="240"/>
      <c r="J4179" s="236"/>
      <c r="K4179" s="236"/>
      <c r="L4179" s="241"/>
      <c r="M4179" s="242"/>
      <c r="N4179" s="243"/>
      <c r="O4179" s="243"/>
      <c r="P4179" s="243"/>
      <c r="Q4179" s="243"/>
      <c r="R4179" s="243"/>
      <c r="S4179" s="243"/>
      <c r="T4179" s="244"/>
      <c r="U4179" s="14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T4179" s="245" t="s">
        <v>221</v>
      </c>
      <c r="AU4179" s="245" t="s">
        <v>78</v>
      </c>
      <c r="AV4179" s="14" t="s">
        <v>78</v>
      </c>
      <c r="AW4179" s="14" t="s">
        <v>31</v>
      </c>
      <c r="AX4179" s="14" t="s">
        <v>69</v>
      </c>
      <c r="AY4179" s="245" t="s">
        <v>212</v>
      </c>
    </row>
    <row r="4180" s="13" customFormat="1">
      <c r="A4180" s="13"/>
      <c r="B4180" s="224"/>
      <c r="C4180" s="225"/>
      <c r="D4180" s="226" t="s">
        <v>221</v>
      </c>
      <c r="E4180" s="227" t="s">
        <v>19</v>
      </c>
      <c r="F4180" s="228" t="s">
        <v>2213</v>
      </c>
      <c r="G4180" s="225"/>
      <c r="H4180" s="227" t="s">
        <v>19</v>
      </c>
      <c r="I4180" s="229"/>
      <c r="J4180" s="225"/>
      <c r="K4180" s="225"/>
      <c r="L4180" s="230"/>
      <c r="M4180" s="231"/>
      <c r="N4180" s="232"/>
      <c r="O4180" s="232"/>
      <c r="P4180" s="232"/>
      <c r="Q4180" s="232"/>
      <c r="R4180" s="232"/>
      <c r="S4180" s="232"/>
      <c r="T4180" s="233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34" t="s">
        <v>221</v>
      </c>
      <c r="AU4180" s="234" t="s">
        <v>78</v>
      </c>
      <c r="AV4180" s="13" t="s">
        <v>74</v>
      </c>
      <c r="AW4180" s="13" t="s">
        <v>31</v>
      </c>
      <c r="AX4180" s="13" t="s">
        <v>69</v>
      </c>
      <c r="AY4180" s="234" t="s">
        <v>212</v>
      </c>
    </row>
    <row r="4181" s="14" customFormat="1">
      <c r="A4181" s="14"/>
      <c r="B4181" s="235"/>
      <c r="C4181" s="236"/>
      <c r="D4181" s="226" t="s">
        <v>221</v>
      </c>
      <c r="E4181" s="237" t="s">
        <v>19</v>
      </c>
      <c r="F4181" s="238" t="s">
        <v>2354</v>
      </c>
      <c r="G4181" s="236"/>
      <c r="H4181" s="239">
        <v>52.993000000000002</v>
      </c>
      <c r="I4181" s="240"/>
      <c r="J4181" s="236"/>
      <c r="K4181" s="236"/>
      <c r="L4181" s="241"/>
      <c r="M4181" s="242"/>
      <c r="N4181" s="243"/>
      <c r="O4181" s="243"/>
      <c r="P4181" s="243"/>
      <c r="Q4181" s="243"/>
      <c r="R4181" s="243"/>
      <c r="S4181" s="243"/>
      <c r="T4181" s="244"/>
      <c r="U4181" s="14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T4181" s="245" t="s">
        <v>221</v>
      </c>
      <c r="AU4181" s="245" t="s">
        <v>78</v>
      </c>
      <c r="AV4181" s="14" t="s">
        <v>78</v>
      </c>
      <c r="AW4181" s="14" t="s">
        <v>31</v>
      </c>
      <c r="AX4181" s="14" t="s">
        <v>69</v>
      </c>
      <c r="AY4181" s="245" t="s">
        <v>212</v>
      </c>
    </row>
    <row r="4182" s="13" customFormat="1">
      <c r="A4182" s="13"/>
      <c r="B4182" s="224"/>
      <c r="C4182" s="225"/>
      <c r="D4182" s="226" t="s">
        <v>221</v>
      </c>
      <c r="E4182" s="227" t="s">
        <v>19</v>
      </c>
      <c r="F4182" s="228" t="s">
        <v>296</v>
      </c>
      <c r="G4182" s="225"/>
      <c r="H4182" s="227" t="s">
        <v>19</v>
      </c>
      <c r="I4182" s="229"/>
      <c r="J4182" s="225"/>
      <c r="K4182" s="225"/>
      <c r="L4182" s="230"/>
      <c r="M4182" s="231"/>
      <c r="N4182" s="232"/>
      <c r="O4182" s="232"/>
      <c r="P4182" s="232"/>
      <c r="Q4182" s="232"/>
      <c r="R4182" s="232"/>
      <c r="S4182" s="232"/>
      <c r="T4182" s="233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34" t="s">
        <v>221</v>
      </c>
      <c r="AU4182" s="234" t="s">
        <v>78</v>
      </c>
      <c r="AV4182" s="13" t="s">
        <v>74</v>
      </c>
      <c r="AW4182" s="13" t="s">
        <v>31</v>
      </c>
      <c r="AX4182" s="13" t="s">
        <v>69</v>
      </c>
      <c r="AY4182" s="234" t="s">
        <v>212</v>
      </c>
    </row>
    <row r="4183" s="14" customFormat="1">
      <c r="A4183" s="14"/>
      <c r="B4183" s="235"/>
      <c r="C4183" s="236"/>
      <c r="D4183" s="226" t="s">
        <v>221</v>
      </c>
      <c r="E4183" s="237" t="s">
        <v>19</v>
      </c>
      <c r="F4183" s="238" t="s">
        <v>1006</v>
      </c>
      <c r="G4183" s="236"/>
      <c r="H4183" s="239">
        <v>-1.8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U4183" s="14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T4183" s="245" t="s">
        <v>221</v>
      </c>
      <c r="AU4183" s="245" t="s">
        <v>78</v>
      </c>
      <c r="AV4183" s="14" t="s">
        <v>78</v>
      </c>
      <c r="AW4183" s="14" t="s">
        <v>31</v>
      </c>
      <c r="AX4183" s="14" t="s">
        <v>69</v>
      </c>
      <c r="AY4183" s="245" t="s">
        <v>212</v>
      </c>
    </row>
    <row r="4184" s="14" customFormat="1">
      <c r="A4184" s="14"/>
      <c r="B4184" s="235"/>
      <c r="C4184" s="236"/>
      <c r="D4184" s="226" t="s">
        <v>221</v>
      </c>
      <c r="E4184" s="237" t="s">
        <v>19</v>
      </c>
      <c r="F4184" s="238" t="s">
        <v>2346</v>
      </c>
      <c r="G4184" s="236"/>
      <c r="H4184" s="239">
        <v>-2.6000000000000001</v>
      </c>
      <c r="I4184" s="240"/>
      <c r="J4184" s="236"/>
      <c r="K4184" s="236"/>
      <c r="L4184" s="241"/>
      <c r="M4184" s="242"/>
      <c r="N4184" s="243"/>
      <c r="O4184" s="243"/>
      <c r="P4184" s="243"/>
      <c r="Q4184" s="243"/>
      <c r="R4184" s="243"/>
      <c r="S4184" s="243"/>
      <c r="T4184" s="244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45" t="s">
        <v>221</v>
      </c>
      <c r="AU4184" s="245" t="s">
        <v>78</v>
      </c>
      <c r="AV4184" s="14" t="s">
        <v>78</v>
      </c>
      <c r="AW4184" s="14" t="s">
        <v>31</v>
      </c>
      <c r="AX4184" s="14" t="s">
        <v>69</v>
      </c>
      <c r="AY4184" s="245" t="s">
        <v>212</v>
      </c>
    </row>
    <row r="4185" s="13" customFormat="1">
      <c r="A4185" s="13"/>
      <c r="B4185" s="224"/>
      <c r="C4185" s="225"/>
      <c r="D4185" s="226" t="s">
        <v>221</v>
      </c>
      <c r="E4185" s="227" t="s">
        <v>19</v>
      </c>
      <c r="F4185" s="228" t="s">
        <v>1250</v>
      </c>
      <c r="G4185" s="225"/>
      <c r="H4185" s="227" t="s">
        <v>19</v>
      </c>
      <c r="I4185" s="229"/>
      <c r="J4185" s="225"/>
      <c r="K4185" s="225"/>
      <c r="L4185" s="230"/>
      <c r="M4185" s="231"/>
      <c r="N4185" s="232"/>
      <c r="O4185" s="232"/>
      <c r="P4185" s="232"/>
      <c r="Q4185" s="232"/>
      <c r="R4185" s="232"/>
      <c r="S4185" s="232"/>
      <c r="T4185" s="23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34" t="s">
        <v>221</v>
      </c>
      <c r="AU4185" s="234" t="s">
        <v>78</v>
      </c>
      <c r="AV4185" s="13" t="s">
        <v>74</v>
      </c>
      <c r="AW4185" s="13" t="s">
        <v>31</v>
      </c>
      <c r="AX4185" s="13" t="s">
        <v>69</v>
      </c>
      <c r="AY4185" s="234" t="s">
        <v>212</v>
      </c>
    </row>
    <row r="4186" s="14" customFormat="1">
      <c r="A4186" s="14"/>
      <c r="B4186" s="235"/>
      <c r="C4186" s="236"/>
      <c r="D4186" s="226" t="s">
        <v>221</v>
      </c>
      <c r="E4186" s="237" t="s">
        <v>19</v>
      </c>
      <c r="F4186" s="238" t="s">
        <v>2357</v>
      </c>
      <c r="G4186" s="236"/>
      <c r="H4186" s="239">
        <v>59.840000000000003</v>
      </c>
      <c r="I4186" s="240"/>
      <c r="J4186" s="236"/>
      <c r="K4186" s="236"/>
      <c r="L4186" s="241"/>
      <c r="M4186" s="242"/>
      <c r="N4186" s="243"/>
      <c r="O4186" s="243"/>
      <c r="P4186" s="243"/>
      <c r="Q4186" s="243"/>
      <c r="R4186" s="243"/>
      <c r="S4186" s="243"/>
      <c r="T4186" s="244"/>
      <c r="U4186" s="14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T4186" s="245" t="s">
        <v>221</v>
      </c>
      <c r="AU4186" s="245" t="s">
        <v>78</v>
      </c>
      <c r="AV4186" s="14" t="s">
        <v>78</v>
      </c>
      <c r="AW4186" s="14" t="s">
        <v>31</v>
      </c>
      <c r="AX4186" s="14" t="s">
        <v>69</v>
      </c>
      <c r="AY4186" s="245" t="s">
        <v>212</v>
      </c>
    </row>
    <row r="4187" s="13" customFormat="1">
      <c r="A4187" s="13"/>
      <c r="B4187" s="224"/>
      <c r="C4187" s="225"/>
      <c r="D4187" s="226" t="s">
        <v>221</v>
      </c>
      <c r="E4187" s="227" t="s">
        <v>19</v>
      </c>
      <c r="F4187" s="228" t="s">
        <v>296</v>
      </c>
      <c r="G4187" s="225"/>
      <c r="H4187" s="227" t="s">
        <v>19</v>
      </c>
      <c r="I4187" s="229"/>
      <c r="J4187" s="225"/>
      <c r="K4187" s="225"/>
      <c r="L4187" s="230"/>
      <c r="M4187" s="231"/>
      <c r="N4187" s="232"/>
      <c r="O4187" s="232"/>
      <c r="P4187" s="232"/>
      <c r="Q4187" s="232"/>
      <c r="R4187" s="232"/>
      <c r="S4187" s="232"/>
      <c r="T4187" s="233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34" t="s">
        <v>221</v>
      </c>
      <c r="AU4187" s="234" t="s">
        <v>78</v>
      </c>
      <c r="AV4187" s="13" t="s">
        <v>74</v>
      </c>
      <c r="AW4187" s="13" t="s">
        <v>31</v>
      </c>
      <c r="AX4187" s="13" t="s">
        <v>69</v>
      </c>
      <c r="AY4187" s="234" t="s">
        <v>212</v>
      </c>
    </row>
    <row r="4188" s="14" customFormat="1">
      <c r="A4188" s="14"/>
      <c r="B4188" s="235"/>
      <c r="C4188" s="236"/>
      <c r="D4188" s="226" t="s">
        <v>221</v>
      </c>
      <c r="E4188" s="237" t="s">
        <v>19</v>
      </c>
      <c r="F4188" s="238" t="s">
        <v>1006</v>
      </c>
      <c r="G4188" s="236"/>
      <c r="H4188" s="239">
        <v>-1.8</v>
      </c>
      <c r="I4188" s="240"/>
      <c r="J4188" s="236"/>
      <c r="K4188" s="236"/>
      <c r="L4188" s="241"/>
      <c r="M4188" s="242"/>
      <c r="N4188" s="243"/>
      <c r="O4188" s="243"/>
      <c r="P4188" s="243"/>
      <c r="Q4188" s="243"/>
      <c r="R4188" s="243"/>
      <c r="S4188" s="243"/>
      <c r="T4188" s="244"/>
      <c r="U4188" s="14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T4188" s="245" t="s">
        <v>221</v>
      </c>
      <c r="AU4188" s="245" t="s">
        <v>78</v>
      </c>
      <c r="AV4188" s="14" t="s">
        <v>78</v>
      </c>
      <c r="AW4188" s="14" t="s">
        <v>31</v>
      </c>
      <c r="AX4188" s="14" t="s">
        <v>69</v>
      </c>
      <c r="AY4188" s="245" t="s">
        <v>212</v>
      </c>
    </row>
    <row r="4189" s="14" customFormat="1">
      <c r="A4189" s="14"/>
      <c r="B4189" s="235"/>
      <c r="C4189" s="236"/>
      <c r="D4189" s="226" t="s">
        <v>221</v>
      </c>
      <c r="E4189" s="237" t="s">
        <v>19</v>
      </c>
      <c r="F4189" s="238" t="s">
        <v>2346</v>
      </c>
      <c r="G4189" s="236"/>
      <c r="H4189" s="239">
        <v>-2.6000000000000001</v>
      </c>
      <c r="I4189" s="240"/>
      <c r="J4189" s="236"/>
      <c r="K4189" s="236"/>
      <c r="L4189" s="241"/>
      <c r="M4189" s="242"/>
      <c r="N4189" s="243"/>
      <c r="O4189" s="243"/>
      <c r="P4189" s="243"/>
      <c r="Q4189" s="243"/>
      <c r="R4189" s="243"/>
      <c r="S4189" s="243"/>
      <c r="T4189" s="244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45" t="s">
        <v>221</v>
      </c>
      <c r="AU4189" s="245" t="s">
        <v>78</v>
      </c>
      <c r="AV4189" s="14" t="s">
        <v>78</v>
      </c>
      <c r="AW4189" s="14" t="s">
        <v>31</v>
      </c>
      <c r="AX4189" s="14" t="s">
        <v>69</v>
      </c>
      <c r="AY4189" s="245" t="s">
        <v>212</v>
      </c>
    </row>
    <row r="4190" s="13" customFormat="1">
      <c r="A4190" s="13"/>
      <c r="B4190" s="224"/>
      <c r="C4190" s="225"/>
      <c r="D4190" s="226" t="s">
        <v>221</v>
      </c>
      <c r="E4190" s="227" t="s">
        <v>19</v>
      </c>
      <c r="F4190" s="228" t="s">
        <v>2215</v>
      </c>
      <c r="G4190" s="225"/>
      <c r="H4190" s="227" t="s">
        <v>19</v>
      </c>
      <c r="I4190" s="229"/>
      <c r="J4190" s="225"/>
      <c r="K4190" s="225"/>
      <c r="L4190" s="230"/>
      <c r="M4190" s="231"/>
      <c r="N4190" s="232"/>
      <c r="O4190" s="232"/>
      <c r="P4190" s="232"/>
      <c r="Q4190" s="232"/>
      <c r="R4190" s="232"/>
      <c r="S4190" s="232"/>
      <c r="T4190" s="233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34" t="s">
        <v>221</v>
      </c>
      <c r="AU4190" s="234" t="s">
        <v>78</v>
      </c>
      <c r="AV4190" s="13" t="s">
        <v>74</v>
      </c>
      <c r="AW4190" s="13" t="s">
        <v>31</v>
      </c>
      <c r="AX4190" s="13" t="s">
        <v>69</v>
      </c>
      <c r="AY4190" s="234" t="s">
        <v>212</v>
      </c>
    </row>
    <row r="4191" s="14" customFormat="1">
      <c r="A4191" s="14"/>
      <c r="B4191" s="235"/>
      <c r="C4191" s="236"/>
      <c r="D4191" s="226" t="s">
        <v>221</v>
      </c>
      <c r="E4191" s="237" t="s">
        <v>19</v>
      </c>
      <c r="F4191" s="238" t="s">
        <v>2359</v>
      </c>
      <c r="G4191" s="236"/>
      <c r="H4191" s="239">
        <v>28.812000000000001</v>
      </c>
      <c r="I4191" s="240"/>
      <c r="J4191" s="236"/>
      <c r="K4191" s="236"/>
      <c r="L4191" s="241"/>
      <c r="M4191" s="242"/>
      <c r="N4191" s="243"/>
      <c r="O4191" s="243"/>
      <c r="P4191" s="243"/>
      <c r="Q4191" s="243"/>
      <c r="R4191" s="243"/>
      <c r="S4191" s="243"/>
      <c r="T4191" s="244"/>
      <c r="U4191" s="14"/>
      <c r="V4191" s="14"/>
      <c r="W4191" s="14"/>
      <c r="X4191" s="14"/>
      <c r="Y4191" s="14"/>
      <c r="Z4191" s="14"/>
      <c r="AA4191" s="14"/>
      <c r="AB4191" s="14"/>
      <c r="AC4191" s="14"/>
      <c r="AD4191" s="14"/>
      <c r="AE4191" s="14"/>
      <c r="AT4191" s="245" t="s">
        <v>221</v>
      </c>
      <c r="AU4191" s="245" t="s">
        <v>78</v>
      </c>
      <c r="AV4191" s="14" t="s">
        <v>78</v>
      </c>
      <c r="AW4191" s="14" t="s">
        <v>31</v>
      </c>
      <c r="AX4191" s="14" t="s">
        <v>69</v>
      </c>
      <c r="AY4191" s="245" t="s">
        <v>212</v>
      </c>
    </row>
    <row r="4192" s="13" customFormat="1">
      <c r="A4192" s="13"/>
      <c r="B4192" s="224"/>
      <c r="C4192" s="225"/>
      <c r="D4192" s="226" t="s">
        <v>221</v>
      </c>
      <c r="E4192" s="227" t="s">
        <v>19</v>
      </c>
      <c r="F4192" s="228" t="s">
        <v>296</v>
      </c>
      <c r="G4192" s="225"/>
      <c r="H4192" s="227" t="s">
        <v>19</v>
      </c>
      <c r="I4192" s="229"/>
      <c r="J4192" s="225"/>
      <c r="K4192" s="225"/>
      <c r="L4192" s="230"/>
      <c r="M4192" s="231"/>
      <c r="N4192" s="232"/>
      <c r="O4192" s="232"/>
      <c r="P4192" s="232"/>
      <c r="Q4192" s="232"/>
      <c r="R4192" s="232"/>
      <c r="S4192" s="232"/>
      <c r="T4192" s="23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34" t="s">
        <v>221</v>
      </c>
      <c r="AU4192" s="234" t="s">
        <v>78</v>
      </c>
      <c r="AV4192" s="13" t="s">
        <v>74</v>
      </c>
      <c r="AW4192" s="13" t="s">
        <v>31</v>
      </c>
      <c r="AX4192" s="13" t="s">
        <v>69</v>
      </c>
      <c r="AY4192" s="234" t="s">
        <v>212</v>
      </c>
    </row>
    <row r="4193" s="14" customFormat="1">
      <c r="A4193" s="14"/>
      <c r="B4193" s="235"/>
      <c r="C4193" s="236"/>
      <c r="D4193" s="226" t="s">
        <v>221</v>
      </c>
      <c r="E4193" s="237" t="s">
        <v>19</v>
      </c>
      <c r="F4193" s="238" t="s">
        <v>1006</v>
      </c>
      <c r="G4193" s="236"/>
      <c r="H4193" s="239">
        <v>-1.8</v>
      </c>
      <c r="I4193" s="240"/>
      <c r="J4193" s="236"/>
      <c r="K4193" s="236"/>
      <c r="L4193" s="241"/>
      <c r="M4193" s="242"/>
      <c r="N4193" s="243"/>
      <c r="O4193" s="243"/>
      <c r="P4193" s="243"/>
      <c r="Q4193" s="243"/>
      <c r="R4193" s="243"/>
      <c r="S4193" s="243"/>
      <c r="T4193" s="244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45" t="s">
        <v>221</v>
      </c>
      <c r="AU4193" s="245" t="s">
        <v>78</v>
      </c>
      <c r="AV4193" s="14" t="s">
        <v>78</v>
      </c>
      <c r="AW4193" s="14" t="s">
        <v>31</v>
      </c>
      <c r="AX4193" s="14" t="s">
        <v>69</v>
      </c>
      <c r="AY4193" s="245" t="s">
        <v>212</v>
      </c>
    </row>
    <row r="4194" s="13" customFormat="1">
      <c r="A4194" s="13"/>
      <c r="B4194" s="224"/>
      <c r="C4194" s="225"/>
      <c r="D4194" s="226" t="s">
        <v>221</v>
      </c>
      <c r="E4194" s="227" t="s">
        <v>19</v>
      </c>
      <c r="F4194" s="228" t="s">
        <v>2218</v>
      </c>
      <c r="G4194" s="225"/>
      <c r="H4194" s="227" t="s">
        <v>19</v>
      </c>
      <c r="I4194" s="229"/>
      <c r="J4194" s="225"/>
      <c r="K4194" s="225"/>
      <c r="L4194" s="230"/>
      <c r="M4194" s="231"/>
      <c r="N4194" s="232"/>
      <c r="O4194" s="232"/>
      <c r="P4194" s="232"/>
      <c r="Q4194" s="232"/>
      <c r="R4194" s="232"/>
      <c r="S4194" s="232"/>
      <c r="T4194" s="23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34" t="s">
        <v>221</v>
      </c>
      <c r="AU4194" s="234" t="s">
        <v>78</v>
      </c>
      <c r="AV4194" s="13" t="s">
        <v>74</v>
      </c>
      <c r="AW4194" s="13" t="s">
        <v>31</v>
      </c>
      <c r="AX4194" s="13" t="s">
        <v>69</v>
      </c>
      <c r="AY4194" s="234" t="s">
        <v>212</v>
      </c>
    </row>
    <row r="4195" s="14" customFormat="1">
      <c r="A4195" s="14"/>
      <c r="B4195" s="235"/>
      <c r="C4195" s="236"/>
      <c r="D4195" s="226" t="s">
        <v>221</v>
      </c>
      <c r="E4195" s="237" t="s">
        <v>19</v>
      </c>
      <c r="F4195" s="238" t="s">
        <v>2360</v>
      </c>
      <c r="G4195" s="236"/>
      <c r="H4195" s="239">
        <v>37.307000000000002</v>
      </c>
      <c r="I4195" s="240"/>
      <c r="J4195" s="236"/>
      <c r="K4195" s="236"/>
      <c r="L4195" s="241"/>
      <c r="M4195" s="242"/>
      <c r="N4195" s="243"/>
      <c r="O4195" s="243"/>
      <c r="P4195" s="243"/>
      <c r="Q4195" s="243"/>
      <c r="R4195" s="243"/>
      <c r="S4195" s="243"/>
      <c r="T4195" s="24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45" t="s">
        <v>221</v>
      </c>
      <c r="AU4195" s="245" t="s">
        <v>78</v>
      </c>
      <c r="AV4195" s="14" t="s">
        <v>78</v>
      </c>
      <c r="AW4195" s="14" t="s">
        <v>31</v>
      </c>
      <c r="AX4195" s="14" t="s">
        <v>69</v>
      </c>
      <c r="AY4195" s="245" t="s">
        <v>212</v>
      </c>
    </row>
    <row r="4196" s="13" customFormat="1">
      <c r="A4196" s="13"/>
      <c r="B4196" s="224"/>
      <c r="C4196" s="225"/>
      <c r="D4196" s="226" t="s">
        <v>221</v>
      </c>
      <c r="E4196" s="227" t="s">
        <v>19</v>
      </c>
      <c r="F4196" s="228" t="s">
        <v>296</v>
      </c>
      <c r="G4196" s="225"/>
      <c r="H4196" s="227" t="s">
        <v>19</v>
      </c>
      <c r="I4196" s="229"/>
      <c r="J4196" s="225"/>
      <c r="K4196" s="225"/>
      <c r="L4196" s="230"/>
      <c r="M4196" s="231"/>
      <c r="N4196" s="232"/>
      <c r="O4196" s="232"/>
      <c r="P4196" s="232"/>
      <c r="Q4196" s="232"/>
      <c r="R4196" s="232"/>
      <c r="S4196" s="232"/>
      <c r="T4196" s="233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34" t="s">
        <v>221</v>
      </c>
      <c r="AU4196" s="234" t="s">
        <v>78</v>
      </c>
      <c r="AV4196" s="13" t="s">
        <v>74</v>
      </c>
      <c r="AW4196" s="13" t="s">
        <v>31</v>
      </c>
      <c r="AX4196" s="13" t="s">
        <v>69</v>
      </c>
      <c r="AY4196" s="234" t="s">
        <v>212</v>
      </c>
    </row>
    <row r="4197" s="14" customFormat="1">
      <c r="A4197" s="14"/>
      <c r="B4197" s="235"/>
      <c r="C4197" s="236"/>
      <c r="D4197" s="226" t="s">
        <v>221</v>
      </c>
      <c r="E4197" s="237" t="s">
        <v>19</v>
      </c>
      <c r="F4197" s="238" t="s">
        <v>1006</v>
      </c>
      <c r="G4197" s="236"/>
      <c r="H4197" s="239">
        <v>-1.8</v>
      </c>
      <c r="I4197" s="240"/>
      <c r="J4197" s="236"/>
      <c r="K4197" s="236"/>
      <c r="L4197" s="241"/>
      <c r="M4197" s="242"/>
      <c r="N4197" s="243"/>
      <c r="O4197" s="243"/>
      <c r="P4197" s="243"/>
      <c r="Q4197" s="243"/>
      <c r="R4197" s="243"/>
      <c r="S4197" s="243"/>
      <c r="T4197" s="244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45" t="s">
        <v>221</v>
      </c>
      <c r="AU4197" s="245" t="s">
        <v>78</v>
      </c>
      <c r="AV4197" s="14" t="s">
        <v>78</v>
      </c>
      <c r="AW4197" s="14" t="s">
        <v>31</v>
      </c>
      <c r="AX4197" s="14" t="s">
        <v>69</v>
      </c>
      <c r="AY4197" s="245" t="s">
        <v>212</v>
      </c>
    </row>
    <row r="4198" s="13" customFormat="1">
      <c r="A4198" s="13"/>
      <c r="B4198" s="224"/>
      <c r="C4198" s="225"/>
      <c r="D4198" s="226" t="s">
        <v>221</v>
      </c>
      <c r="E4198" s="227" t="s">
        <v>19</v>
      </c>
      <c r="F4198" s="228" t="s">
        <v>2389</v>
      </c>
      <c r="G4198" s="225"/>
      <c r="H4198" s="227" t="s">
        <v>19</v>
      </c>
      <c r="I4198" s="229"/>
      <c r="J4198" s="225"/>
      <c r="K4198" s="225"/>
      <c r="L4198" s="230"/>
      <c r="M4198" s="231"/>
      <c r="N4198" s="232"/>
      <c r="O4198" s="232"/>
      <c r="P4198" s="232"/>
      <c r="Q4198" s="232"/>
      <c r="R4198" s="232"/>
      <c r="S4198" s="232"/>
      <c r="T4198" s="233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34" t="s">
        <v>221</v>
      </c>
      <c r="AU4198" s="234" t="s">
        <v>78</v>
      </c>
      <c r="AV4198" s="13" t="s">
        <v>74</v>
      </c>
      <c r="AW4198" s="13" t="s">
        <v>31</v>
      </c>
      <c r="AX4198" s="13" t="s">
        <v>69</v>
      </c>
      <c r="AY4198" s="234" t="s">
        <v>212</v>
      </c>
    </row>
    <row r="4199" s="14" customFormat="1">
      <c r="A4199" s="14"/>
      <c r="B4199" s="235"/>
      <c r="C4199" s="236"/>
      <c r="D4199" s="226" t="s">
        <v>221</v>
      </c>
      <c r="E4199" s="237" t="s">
        <v>19</v>
      </c>
      <c r="F4199" s="238" t="s">
        <v>2362</v>
      </c>
      <c r="G4199" s="236"/>
      <c r="H4199" s="239">
        <v>25.523</v>
      </c>
      <c r="I4199" s="240"/>
      <c r="J4199" s="236"/>
      <c r="K4199" s="236"/>
      <c r="L4199" s="241"/>
      <c r="M4199" s="242"/>
      <c r="N4199" s="243"/>
      <c r="O4199" s="243"/>
      <c r="P4199" s="243"/>
      <c r="Q4199" s="243"/>
      <c r="R4199" s="243"/>
      <c r="S4199" s="243"/>
      <c r="T4199" s="244"/>
      <c r="U4199" s="14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T4199" s="245" t="s">
        <v>221</v>
      </c>
      <c r="AU4199" s="245" t="s">
        <v>78</v>
      </c>
      <c r="AV4199" s="14" t="s">
        <v>78</v>
      </c>
      <c r="AW4199" s="14" t="s">
        <v>31</v>
      </c>
      <c r="AX4199" s="14" t="s">
        <v>69</v>
      </c>
      <c r="AY4199" s="245" t="s">
        <v>212</v>
      </c>
    </row>
    <row r="4200" s="13" customFormat="1">
      <c r="A4200" s="13"/>
      <c r="B4200" s="224"/>
      <c r="C4200" s="225"/>
      <c r="D4200" s="226" t="s">
        <v>221</v>
      </c>
      <c r="E4200" s="227" t="s">
        <v>19</v>
      </c>
      <c r="F4200" s="228" t="s">
        <v>296</v>
      </c>
      <c r="G4200" s="225"/>
      <c r="H4200" s="227" t="s">
        <v>19</v>
      </c>
      <c r="I4200" s="229"/>
      <c r="J4200" s="225"/>
      <c r="K4200" s="225"/>
      <c r="L4200" s="230"/>
      <c r="M4200" s="231"/>
      <c r="N4200" s="232"/>
      <c r="O4200" s="232"/>
      <c r="P4200" s="232"/>
      <c r="Q4200" s="232"/>
      <c r="R4200" s="232"/>
      <c r="S4200" s="232"/>
      <c r="T4200" s="23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34" t="s">
        <v>221</v>
      </c>
      <c r="AU4200" s="234" t="s">
        <v>78</v>
      </c>
      <c r="AV4200" s="13" t="s">
        <v>74</v>
      </c>
      <c r="AW4200" s="13" t="s">
        <v>31</v>
      </c>
      <c r="AX4200" s="13" t="s">
        <v>69</v>
      </c>
      <c r="AY4200" s="234" t="s">
        <v>212</v>
      </c>
    </row>
    <row r="4201" s="14" customFormat="1">
      <c r="A4201" s="14"/>
      <c r="B4201" s="235"/>
      <c r="C4201" s="236"/>
      <c r="D4201" s="226" t="s">
        <v>221</v>
      </c>
      <c r="E4201" s="237" t="s">
        <v>19</v>
      </c>
      <c r="F4201" s="238" t="s">
        <v>1006</v>
      </c>
      <c r="G4201" s="236"/>
      <c r="H4201" s="239">
        <v>-1.8</v>
      </c>
      <c r="I4201" s="240"/>
      <c r="J4201" s="236"/>
      <c r="K4201" s="236"/>
      <c r="L4201" s="241"/>
      <c r="M4201" s="242"/>
      <c r="N4201" s="243"/>
      <c r="O4201" s="243"/>
      <c r="P4201" s="243"/>
      <c r="Q4201" s="243"/>
      <c r="R4201" s="243"/>
      <c r="S4201" s="243"/>
      <c r="T4201" s="244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45" t="s">
        <v>221</v>
      </c>
      <c r="AU4201" s="245" t="s">
        <v>78</v>
      </c>
      <c r="AV4201" s="14" t="s">
        <v>78</v>
      </c>
      <c r="AW4201" s="14" t="s">
        <v>31</v>
      </c>
      <c r="AX4201" s="14" t="s">
        <v>69</v>
      </c>
      <c r="AY4201" s="245" t="s">
        <v>212</v>
      </c>
    </row>
    <row r="4202" s="13" customFormat="1">
      <c r="A4202" s="13"/>
      <c r="B4202" s="224"/>
      <c r="C4202" s="225"/>
      <c r="D4202" s="226" t="s">
        <v>221</v>
      </c>
      <c r="E4202" s="227" t="s">
        <v>19</v>
      </c>
      <c r="F4202" s="228" t="s">
        <v>2220</v>
      </c>
      <c r="G4202" s="225"/>
      <c r="H4202" s="227" t="s">
        <v>19</v>
      </c>
      <c r="I4202" s="229"/>
      <c r="J4202" s="225"/>
      <c r="K4202" s="225"/>
      <c r="L4202" s="230"/>
      <c r="M4202" s="231"/>
      <c r="N4202" s="232"/>
      <c r="O4202" s="232"/>
      <c r="P4202" s="232"/>
      <c r="Q4202" s="232"/>
      <c r="R4202" s="232"/>
      <c r="S4202" s="232"/>
      <c r="T4202" s="23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34" t="s">
        <v>221</v>
      </c>
      <c r="AU4202" s="234" t="s">
        <v>78</v>
      </c>
      <c r="AV4202" s="13" t="s">
        <v>74</v>
      </c>
      <c r="AW4202" s="13" t="s">
        <v>31</v>
      </c>
      <c r="AX4202" s="13" t="s">
        <v>69</v>
      </c>
      <c r="AY4202" s="234" t="s">
        <v>212</v>
      </c>
    </row>
    <row r="4203" s="14" customFormat="1">
      <c r="A4203" s="14"/>
      <c r="B4203" s="235"/>
      <c r="C4203" s="236"/>
      <c r="D4203" s="226" t="s">
        <v>221</v>
      </c>
      <c r="E4203" s="237" t="s">
        <v>19</v>
      </c>
      <c r="F4203" s="238" t="s">
        <v>2363</v>
      </c>
      <c r="G4203" s="236"/>
      <c r="H4203" s="239">
        <v>20.797999999999998</v>
      </c>
      <c r="I4203" s="240"/>
      <c r="J4203" s="236"/>
      <c r="K4203" s="236"/>
      <c r="L4203" s="241"/>
      <c r="M4203" s="242"/>
      <c r="N4203" s="243"/>
      <c r="O4203" s="243"/>
      <c r="P4203" s="243"/>
      <c r="Q4203" s="243"/>
      <c r="R4203" s="243"/>
      <c r="S4203" s="243"/>
      <c r="T4203" s="24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45" t="s">
        <v>221</v>
      </c>
      <c r="AU4203" s="245" t="s">
        <v>78</v>
      </c>
      <c r="AV4203" s="14" t="s">
        <v>78</v>
      </c>
      <c r="AW4203" s="14" t="s">
        <v>31</v>
      </c>
      <c r="AX4203" s="14" t="s">
        <v>69</v>
      </c>
      <c r="AY4203" s="245" t="s">
        <v>212</v>
      </c>
    </row>
    <row r="4204" s="13" customFormat="1">
      <c r="A4204" s="13"/>
      <c r="B4204" s="224"/>
      <c r="C4204" s="225"/>
      <c r="D4204" s="226" t="s">
        <v>221</v>
      </c>
      <c r="E4204" s="227" t="s">
        <v>19</v>
      </c>
      <c r="F4204" s="228" t="s">
        <v>296</v>
      </c>
      <c r="G4204" s="225"/>
      <c r="H4204" s="227" t="s">
        <v>19</v>
      </c>
      <c r="I4204" s="229"/>
      <c r="J4204" s="225"/>
      <c r="K4204" s="225"/>
      <c r="L4204" s="230"/>
      <c r="M4204" s="231"/>
      <c r="N4204" s="232"/>
      <c r="O4204" s="232"/>
      <c r="P4204" s="232"/>
      <c r="Q4204" s="232"/>
      <c r="R4204" s="232"/>
      <c r="S4204" s="232"/>
      <c r="T4204" s="233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34" t="s">
        <v>221</v>
      </c>
      <c r="AU4204" s="234" t="s">
        <v>78</v>
      </c>
      <c r="AV4204" s="13" t="s">
        <v>74</v>
      </c>
      <c r="AW4204" s="13" t="s">
        <v>31</v>
      </c>
      <c r="AX4204" s="13" t="s">
        <v>69</v>
      </c>
      <c r="AY4204" s="234" t="s">
        <v>212</v>
      </c>
    </row>
    <row r="4205" s="14" customFormat="1">
      <c r="A4205" s="14"/>
      <c r="B4205" s="235"/>
      <c r="C4205" s="236"/>
      <c r="D4205" s="226" t="s">
        <v>221</v>
      </c>
      <c r="E4205" s="237" t="s">
        <v>19</v>
      </c>
      <c r="F4205" s="238" t="s">
        <v>1006</v>
      </c>
      <c r="G4205" s="236"/>
      <c r="H4205" s="239">
        <v>-1.8</v>
      </c>
      <c r="I4205" s="240"/>
      <c r="J4205" s="236"/>
      <c r="K4205" s="236"/>
      <c r="L4205" s="241"/>
      <c r="M4205" s="242"/>
      <c r="N4205" s="243"/>
      <c r="O4205" s="243"/>
      <c r="P4205" s="243"/>
      <c r="Q4205" s="243"/>
      <c r="R4205" s="243"/>
      <c r="S4205" s="243"/>
      <c r="T4205" s="244"/>
      <c r="U4205" s="14"/>
      <c r="V4205" s="14"/>
      <c r="W4205" s="14"/>
      <c r="X4205" s="14"/>
      <c r="Y4205" s="14"/>
      <c r="Z4205" s="14"/>
      <c r="AA4205" s="14"/>
      <c r="AB4205" s="14"/>
      <c r="AC4205" s="14"/>
      <c r="AD4205" s="14"/>
      <c r="AE4205" s="14"/>
      <c r="AT4205" s="245" t="s">
        <v>221</v>
      </c>
      <c r="AU4205" s="245" t="s">
        <v>78</v>
      </c>
      <c r="AV4205" s="14" t="s">
        <v>78</v>
      </c>
      <c r="AW4205" s="14" t="s">
        <v>31</v>
      </c>
      <c r="AX4205" s="14" t="s">
        <v>69</v>
      </c>
      <c r="AY4205" s="245" t="s">
        <v>212</v>
      </c>
    </row>
    <row r="4206" s="14" customFormat="1">
      <c r="A4206" s="14"/>
      <c r="B4206" s="235"/>
      <c r="C4206" s="236"/>
      <c r="D4206" s="226" t="s">
        <v>221</v>
      </c>
      <c r="E4206" s="237" t="s">
        <v>19</v>
      </c>
      <c r="F4206" s="238" t="s">
        <v>2346</v>
      </c>
      <c r="G4206" s="236"/>
      <c r="H4206" s="239">
        <v>-2.6000000000000001</v>
      </c>
      <c r="I4206" s="240"/>
      <c r="J4206" s="236"/>
      <c r="K4206" s="236"/>
      <c r="L4206" s="241"/>
      <c r="M4206" s="242"/>
      <c r="N4206" s="243"/>
      <c r="O4206" s="243"/>
      <c r="P4206" s="243"/>
      <c r="Q4206" s="243"/>
      <c r="R4206" s="243"/>
      <c r="S4206" s="243"/>
      <c r="T4206" s="244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45" t="s">
        <v>221</v>
      </c>
      <c r="AU4206" s="245" t="s">
        <v>78</v>
      </c>
      <c r="AV4206" s="14" t="s">
        <v>78</v>
      </c>
      <c r="AW4206" s="14" t="s">
        <v>31</v>
      </c>
      <c r="AX4206" s="14" t="s">
        <v>69</v>
      </c>
      <c r="AY4206" s="245" t="s">
        <v>212</v>
      </c>
    </row>
    <row r="4207" s="13" customFormat="1">
      <c r="A4207" s="13"/>
      <c r="B4207" s="224"/>
      <c r="C4207" s="225"/>
      <c r="D4207" s="226" t="s">
        <v>221</v>
      </c>
      <c r="E4207" s="227" t="s">
        <v>19</v>
      </c>
      <c r="F4207" s="228" t="s">
        <v>2222</v>
      </c>
      <c r="G4207" s="225"/>
      <c r="H4207" s="227" t="s">
        <v>19</v>
      </c>
      <c r="I4207" s="229"/>
      <c r="J4207" s="225"/>
      <c r="K4207" s="225"/>
      <c r="L4207" s="230"/>
      <c r="M4207" s="231"/>
      <c r="N4207" s="232"/>
      <c r="O4207" s="232"/>
      <c r="P4207" s="232"/>
      <c r="Q4207" s="232"/>
      <c r="R4207" s="232"/>
      <c r="S4207" s="232"/>
      <c r="T4207" s="23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34" t="s">
        <v>221</v>
      </c>
      <c r="AU4207" s="234" t="s">
        <v>78</v>
      </c>
      <c r="AV4207" s="13" t="s">
        <v>74</v>
      </c>
      <c r="AW4207" s="13" t="s">
        <v>31</v>
      </c>
      <c r="AX4207" s="13" t="s">
        <v>69</v>
      </c>
      <c r="AY4207" s="234" t="s">
        <v>212</v>
      </c>
    </row>
    <row r="4208" s="14" customFormat="1">
      <c r="A4208" s="14"/>
      <c r="B4208" s="235"/>
      <c r="C4208" s="236"/>
      <c r="D4208" s="226" t="s">
        <v>221</v>
      </c>
      <c r="E4208" s="237" t="s">
        <v>19</v>
      </c>
      <c r="F4208" s="238" t="s">
        <v>2366</v>
      </c>
      <c r="G4208" s="236"/>
      <c r="H4208" s="239">
        <v>20.419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45" t="s">
        <v>221</v>
      </c>
      <c r="AU4208" s="245" t="s">
        <v>78</v>
      </c>
      <c r="AV4208" s="14" t="s">
        <v>78</v>
      </c>
      <c r="AW4208" s="14" t="s">
        <v>31</v>
      </c>
      <c r="AX4208" s="14" t="s">
        <v>69</v>
      </c>
      <c r="AY4208" s="245" t="s">
        <v>212</v>
      </c>
    </row>
    <row r="4209" s="13" customFormat="1">
      <c r="A4209" s="13"/>
      <c r="B4209" s="224"/>
      <c r="C4209" s="225"/>
      <c r="D4209" s="226" t="s">
        <v>221</v>
      </c>
      <c r="E4209" s="227" t="s">
        <v>19</v>
      </c>
      <c r="F4209" s="228" t="s">
        <v>296</v>
      </c>
      <c r="G4209" s="225"/>
      <c r="H4209" s="227" t="s">
        <v>19</v>
      </c>
      <c r="I4209" s="229"/>
      <c r="J4209" s="225"/>
      <c r="K4209" s="225"/>
      <c r="L4209" s="230"/>
      <c r="M4209" s="231"/>
      <c r="N4209" s="232"/>
      <c r="O4209" s="232"/>
      <c r="P4209" s="232"/>
      <c r="Q4209" s="232"/>
      <c r="R4209" s="232"/>
      <c r="S4209" s="232"/>
      <c r="T4209" s="23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34" t="s">
        <v>221</v>
      </c>
      <c r="AU4209" s="234" t="s">
        <v>78</v>
      </c>
      <c r="AV4209" s="13" t="s">
        <v>74</v>
      </c>
      <c r="AW4209" s="13" t="s">
        <v>31</v>
      </c>
      <c r="AX4209" s="13" t="s">
        <v>69</v>
      </c>
      <c r="AY4209" s="234" t="s">
        <v>212</v>
      </c>
    </row>
    <row r="4210" s="14" customFormat="1">
      <c r="A4210" s="14"/>
      <c r="B4210" s="235"/>
      <c r="C4210" s="236"/>
      <c r="D4210" s="226" t="s">
        <v>221</v>
      </c>
      <c r="E4210" s="237" t="s">
        <v>19</v>
      </c>
      <c r="F4210" s="238" t="s">
        <v>1006</v>
      </c>
      <c r="G4210" s="236"/>
      <c r="H4210" s="239">
        <v>-1.8</v>
      </c>
      <c r="I4210" s="240"/>
      <c r="J4210" s="236"/>
      <c r="K4210" s="236"/>
      <c r="L4210" s="241"/>
      <c r="M4210" s="242"/>
      <c r="N4210" s="243"/>
      <c r="O4210" s="243"/>
      <c r="P4210" s="243"/>
      <c r="Q4210" s="243"/>
      <c r="R4210" s="243"/>
      <c r="S4210" s="243"/>
      <c r="T4210" s="244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45" t="s">
        <v>221</v>
      </c>
      <c r="AU4210" s="245" t="s">
        <v>78</v>
      </c>
      <c r="AV4210" s="14" t="s">
        <v>78</v>
      </c>
      <c r="AW4210" s="14" t="s">
        <v>31</v>
      </c>
      <c r="AX4210" s="14" t="s">
        <v>69</v>
      </c>
      <c r="AY4210" s="245" t="s">
        <v>212</v>
      </c>
    </row>
    <row r="4211" s="14" customFormat="1">
      <c r="A4211" s="14"/>
      <c r="B4211" s="235"/>
      <c r="C4211" s="236"/>
      <c r="D4211" s="226" t="s">
        <v>221</v>
      </c>
      <c r="E4211" s="237" t="s">
        <v>19</v>
      </c>
      <c r="F4211" s="238" t="s">
        <v>2346</v>
      </c>
      <c r="G4211" s="236"/>
      <c r="H4211" s="239">
        <v>-2.6000000000000001</v>
      </c>
      <c r="I4211" s="240"/>
      <c r="J4211" s="236"/>
      <c r="K4211" s="236"/>
      <c r="L4211" s="241"/>
      <c r="M4211" s="242"/>
      <c r="N4211" s="243"/>
      <c r="O4211" s="243"/>
      <c r="P4211" s="243"/>
      <c r="Q4211" s="243"/>
      <c r="R4211" s="243"/>
      <c r="S4211" s="243"/>
      <c r="T4211" s="244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45" t="s">
        <v>221</v>
      </c>
      <c r="AU4211" s="245" t="s">
        <v>78</v>
      </c>
      <c r="AV4211" s="14" t="s">
        <v>78</v>
      </c>
      <c r="AW4211" s="14" t="s">
        <v>31</v>
      </c>
      <c r="AX4211" s="14" t="s">
        <v>69</v>
      </c>
      <c r="AY4211" s="245" t="s">
        <v>212</v>
      </c>
    </row>
    <row r="4212" s="13" customFormat="1">
      <c r="A4212" s="13"/>
      <c r="B4212" s="224"/>
      <c r="C4212" s="225"/>
      <c r="D4212" s="226" t="s">
        <v>221</v>
      </c>
      <c r="E4212" s="227" t="s">
        <v>19</v>
      </c>
      <c r="F4212" s="228" t="s">
        <v>2223</v>
      </c>
      <c r="G4212" s="225"/>
      <c r="H4212" s="227" t="s">
        <v>19</v>
      </c>
      <c r="I4212" s="229"/>
      <c r="J4212" s="225"/>
      <c r="K4212" s="225"/>
      <c r="L4212" s="230"/>
      <c r="M4212" s="231"/>
      <c r="N4212" s="232"/>
      <c r="O4212" s="232"/>
      <c r="P4212" s="232"/>
      <c r="Q4212" s="232"/>
      <c r="R4212" s="232"/>
      <c r="S4212" s="232"/>
      <c r="T4212" s="23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34" t="s">
        <v>221</v>
      </c>
      <c r="AU4212" s="234" t="s">
        <v>78</v>
      </c>
      <c r="AV4212" s="13" t="s">
        <v>74</v>
      </c>
      <c r="AW4212" s="13" t="s">
        <v>31</v>
      </c>
      <c r="AX4212" s="13" t="s">
        <v>69</v>
      </c>
      <c r="AY4212" s="234" t="s">
        <v>212</v>
      </c>
    </row>
    <row r="4213" s="14" customFormat="1">
      <c r="A4213" s="14"/>
      <c r="B4213" s="235"/>
      <c r="C4213" s="236"/>
      <c r="D4213" s="226" t="s">
        <v>221</v>
      </c>
      <c r="E4213" s="237" t="s">
        <v>19</v>
      </c>
      <c r="F4213" s="238" t="s">
        <v>2367</v>
      </c>
      <c r="G4213" s="236"/>
      <c r="H4213" s="239">
        <v>20.763000000000002</v>
      </c>
      <c r="I4213" s="240"/>
      <c r="J4213" s="236"/>
      <c r="K4213" s="236"/>
      <c r="L4213" s="241"/>
      <c r="M4213" s="242"/>
      <c r="N4213" s="243"/>
      <c r="O4213" s="243"/>
      <c r="P4213" s="243"/>
      <c r="Q4213" s="243"/>
      <c r="R4213" s="243"/>
      <c r="S4213" s="243"/>
      <c r="T4213" s="244"/>
      <c r="U4213" s="14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T4213" s="245" t="s">
        <v>221</v>
      </c>
      <c r="AU4213" s="245" t="s">
        <v>78</v>
      </c>
      <c r="AV4213" s="14" t="s">
        <v>78</v>
      </c>
      <c r="AW4213" s="14" t="s">
        <v>31</v>
      </c>
      <c r="AX4213" s="14" t="s">
        <v>69</v>
      </c>
      <c r="AY4213" s="245" t="s">
        <v>212</v>
      </c>
    </row>
    <row r="4214" s="13" customFormat="1">
      <c r="A4214" s="13"/>
      <c r="B4214" s="224"/>
      <c r="C4214" s="225"/>
      <c r="D4214" s="226" t="s">
        <v>221</v>
      </c>
      <c r="E4214" s="227" t="s">
        <v>19</v>
      </c>
      <c r="F4214" s="228" t="s">
        <v>296</v>
      </c>
      <c r="G4214" s="225"/>
      <c r="H4214" s="227" t="s">
        <v>19</v>
      </c>
      <c r="I4214" s="229"/>
      <c r="J4214" s="225"/>
      <c r="K4214" s="225"/>
      <c r="L4214" s="230"/>
      <c r="M4214" s="231"/>
      <c r="N4214" s="232"/>
      <c r="O4214" s="232"/>
      <c r="P4214" s="232"/>
      <c r="Q4214" s="232"/>
      <c r="R4214" s="232"/>
      <c r="S4214" s="232"/>
      <c r="T4214" s="23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34" t="s">
        <v>221</v>
      </c>
      <c r="AU4214" s="234" t="s">
        <v>78</v>
      </c>
      <c r="AV4214" s="13" t="s">
        <v>74</v>
      </c>
      <c r="AW4214" s="13" t="s">
        <v>31</v>
      </c>
      <c r="AX4214" s="13" t="s">
        <v>69</v>
      </c>
      <c r="AY4214" s="234" t="s">
        <v>212</v>
      </c>
    </row>
    <row r="4215" s="14" customFormat="1">
      <c r="A4215" s="14"/>
      <c r="B4215" s="235"/>
      <c r="C4215" s="236"/>
      <c r="D4215" s="226" t="s">
        <v>221</v>
      </c>
      <c r="E4215" s="237" t="s">
        <v>19</v>
      </c>
      <c r="F4215" s="238" t="s">
        <v>1006</v>
      </c>
      <c r="G4215" s="236"/>
      <c r="H4215" s="239">
        <v>-1.8</v>
      </c>
      <c r="I4215" s="240"/>
      <c r="J4215" s="236"/>
      <c r="K4215" s="236"/>
      <c r="L4215" s="241"/>
      <c r="M4215" s="242"/>
      <c r="N4215" s="243"/>
      <c r="O4215" s="243"/>
      <c r="P4215" s="243"/>
      <c r="Q4215" s="243"/>
      <c r="R4215" s="243"/>
      <c r="S4215" s="243"/>
      <c r="T4215" s="24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45" t="s">
        <v>221</v>
      </c>
      <c r="AU4215" s="245" t="s">
        <v>78</v>
      </c>
      <c r="AV4215" s="14" t="s">
        <v>78</v>
      </c>
      <c r="AW4215" s="14" t="s">
        <v>31</v>
      </c>
      <c r="AX4215" s="14" t="s">
        <v>69</v>
      </c>
      <c r="AY4215" s="245" t="s">
        <v>212</v>
      </c>
    </row>
    <row r="4216" s="14" customFormat="1">
      <c r="A4216" s="14"/>
      <c r="B4216" s="235"/>
      <c r="C4216" s="236"/>
      <c r="D4216" s="226" t="s">
        <v>221</v>
      </c>
      <c r="E4216" s="237" t="s">
        <v>19</v>
      </c>
      <c r="F4216" s="238" t="s">
        <v>2346</v>
      </c>
      <c r="G4216" s="236"/>
      <c r="H4216" s="239">
        <v>-2.6000000000000001</v>
      </c>
      <c r="I4216" s="240"/>
      <c r="J4216" s="236"/>
      <c r="K4216" s="236"/>
      <c r="L4216" s="241"/>
      <c r="M4216" s="242"/>
      <c r="N4216" s="243"/>
      <c r="O4216" s="243"/>
      <c r="P4216" s="243"/>
      <c r="Q4216" s="243"/>
      <c r="R4216" s="243"/>
      <c r="S4216" s="243"/>
      <c r="T4216" s="244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45" t="s">
        <v>221</v>
      </c>
      <c r="AU4216" s="245" t="s">
        <v>78</v>
      </c>
      <c r="AV4216" s="14" t="s">
        <v>78</v>
      </c>
      <c r="AW4216" s="14" t="s">
        <v>31</v>
      </c>
      <c r="AX4216" s="14" t="s">
        <v>69</v>
      </c>
      <c r="AY4216" s="245" t="s">
        <v>212</v>
      </c>
    </row>
    <row r="4217" s="13" customFormat="1">
      <c r="A4217" s="13"/>
      <c r="B4217" s="224"/>
      <c r="C4217" s="225"/>
      <c r="D4217" s="226" t="s">
        <v>221</v>
      </c>
      <c r="E4217" s="227" t="s">
        <v>19</v>
      </c>
      <c r="F4217" s="228" t="s">
        <v>2224</v>
      </c>
      <c r="G4217" s="225"/>
      <c r="H4217" s="227" t="s">
        <v>19</v>
      </c>
      <c r="I4217" s="229"/>
      <c r="J4217" s="225"/>
      <c r="K4217" s="225"/>
      <c r="L4217" s="230"/>
      <c r="M4217" s="231"/>
      <c r="N4217" s="232"/>
      <c r="O4217" s="232"/>
      <c r="P4217" s="232"/>
      <c r="Q4217" s="232"/>
      <c r="R4217" s="232"/>
      <c r="S4217" s="232"/>
      <c r="T4217" s="233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34" t="s">
        <v>221</v>
      </c>
      <c r="AU4217" s="234" t="s">
        <v>78</v>
      </c>
      <c r="AV4217" s="13" t="s">
        <v>74</v>
      </c>
      <c r="AW4217" s="13" t="s">
        <v>31</v>
      </c>
      <c r="AX4217" s="13" t="s">
        <v>69</v>
      </c>
      <c r="AY4217" s="234" t="s">
        <v>212</v>
      </c>
    </row>
    <row r="4218" s="14" customFormat="1">
      <c r="A4218" s="14"/>
      <c r="B4218" s="235"/>
      <c r="C4218" s="236"/>
      <c r="D4218" s="226" t="s">
        <v>221</v>
      </c>
      <c r="E4218" s="237" t="s">
        <v>19</v>
      </c>
      <c r="F4218" s="238" t="s">
        <v>2366</v>
      </c>
      <c r="G4218" s="236"/>
      <c r="H4218" s="239">
        <v>20.419</v>
      </c>
      <c r="I4218" s="240"/>
      <c r="J4218" s="236"/>
      <c r="K4218" s="236"/>
      <c r="L4218" s="241"/>
      <c r="M4218" s="242"/>
      <c r="N4218" s="243"/>
      <c r="O4218" s="243"/>
      <c r="P4218" s="243"/>
      <c r="Q4218" s="243"/>
      <c r="R4218" s="243"/>
      <c r="S4218" s="243"/>
      <c r="T4218" s="244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45" t="s">
        <v>221</v>
      </c>
      <c r="AU4218" s="245" t="s">
        <v>78</v>
      </c>
      <c r="AV4218" s="14" t="s">
        <v>78</v>
      </c>
      <c r="AW4218" s="14" t="s">
        <v>31</v>
      </c>
      <c r="AX4218" s="14" t="s">
        <v>69</v>
      </c>
      <c r="AY4218" s="245" t="s">
        <v>212</v>
      </c>
    </row>
    <row r="4219" s="13" customFormat="1">
      <c r="A4219" s="13"/>
      <c r="B4219" s="224"/>
      <c r="C4219" s="225"/>
      <c r="D4219" s="226" t="s">
        <v>221</v>
      </c>
      <c r="E4219" s="227" t="s">
        <v>19</v>
      </c>
      <c r="F4219" s="228" t="s">
        <v>296</v>
      </c>
      <c r="G4219" s="225"/>
      <c r="H4219" s="227" t="s">
        <v>19</v>
      </c>
      <c r="I4219" s="229"/>
      <c r="J4219" s="225"/>
      <c r="K4219" s="225"/>
      <c r="L4219" s="230"/>
      <c r="M4219" s="231"/>
      <c r="N4219" s="232"/>
      <c r="O4219" s="232"/>
      <c r="P4219" s="232"/>
      <c r="Q4219" s="232"/>
      <c r="R4219" s="232"/>
      <c r="S4219" s="232"/>
      <c r="T4219" s="23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34" t="s">
        <v>221</v>
      </c>
      <c r="AU4219" s="234" t="s">
        <v>78</v>
      </c>
      <c r="AV4219" s="13" t="s">
        <v>74</v>
      </c>
      <c r="AW4219" s="13" t="s">
        <v>31</v>
      </c>
      <c r="AX4219" s="13" t="s">
        <v>69</v>
      </c>
      <c r="AY4219" s="234" t="s">
        <v>212</v>
      </c>
    </row>
    <row r="4220" s="14" customFormat="1">
      <c r="A4220" s="14"/>
      <c r="B4220" s="235"/>
      <c r="C4220" s="236"/>
      <c r="D4220" s="226" t="s">
        <v>221</v>
      </c>
      <c r="E4220" s="237" t="s">
        <v>19</v>
      </c>
      <c r="F4220" s="238" t="s">
        <v>1006</v>
      </c>
      <c r="G4220" s="236"/>
      <c r="H4220" s="239">
        <v>-1.8</v>
      </c>
      <c r="I4220" s="240"/>
      <c r="J4220" s="236"/>
      <c r="K4220" s="236"/>
      <c r="L4220" s="241"/>
      <c r="M4220" s="242"/>
      <c r="N4220" s="243"/>
      <c r="O4220" s="243"/>
      <c r="P4220" s="243"/>
      <c r="Q4220" s="243"/>
      <c r="R4220" s="243"/>
      <c r="S4220" s="243"/>
      <c r="T4220" s="244"/>
      <c r="U4220" s="14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T4220" s="245" t="s">
        <v>221</v>
      </c>
      <c r="AU4220" s="245" t="s">
        <v>78</v>
      </c>
      <c r="AV4220" s="14" t="s">
        <v>78</v>
      </c>
      <c r="AW4220" s="14" t="s">
        <v>31</v>
      </c>
      <c r="AX4220" s="14" t="s">
        <v>69</v>
      </c>
      <c r="AY4220" s="245" t="s">
        <v>212</v>
      </c>
    </row>
    <row r="4221" s="14" customFormat="1">
      <c r="A4221" s="14"/>
      <c r="B4221" s="235"/>
      <c r="C4221" s="236"/>
      <c r="D4221" s="226" t="s">
        <v>221</v>
      </c>
      <c r="E4221" s="237" t="s">
        <v>19</v>
      </c>
      <c r="F4221" s="238" t="s">
        <v>2346</v>
      </c>
      <c r="G4221" s="236"/>
      <c r="H4221" s="239">
        <v>-2.6000000000000001</v>
      </c>
      <c r="I4221" s="240"/>
      <c r="J4221" s="236"/>
      <c r="K4221" s="236"/>
      <c r="L4221" s="241"/>
      <c r="M4221" s="242"/>
      <c r="N4221" s="243"/>
      <c r="O4221" s="243"/>
      <c r="P4221" s="243"/>
      <c r="Q4221" s="243"/>
      <c r="R4221" s="243"/>
      <c r="S4221" s="243"/>
      <c r="T4221" s="244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45" t="s">
        <v>221</v>
      </c>
      <c r="AU4221" s="245" t="s">
        <v>78</v>
      </c>
      <c r="AV4221" s="14" t="s">
        <v>78</v>
      </c>
      <c r="AW4221" s="14" t="s">
        <v>31</v>
      </c>
      <c r="AX4221" s="14" t="s">
        <v>69</v>
      </c>
      <c r="AY4221" s="245" t="s">
        <v>212</v>
      </c>
    </row>
    <row r="4222" s="13" customFormat="1">
      <c r="A4222" s="13"/>
      <c r="B4222" s="224"/>
      <c r="C4222" s="225"/>
      <c r="D4222" s="226" t="s">
        <v>221</v>
      </c>
      <c r="E4222" s="227" t="s">
        <v>19</v>
      </c>
      <c r="F4222" s="228" t="s">
        <v>2225</v>
      </c>
      <c r="G4222" s="225"/>
      <c r="H4222" s="227" t="s">
        <v>19</v>
      </c>
      <c r="I4222" s="229"/>
      <c r="J4222" s="225"/>
      <c r="K4222" s="225"/>
      <c r="L4222" s="230"/>
      <c r="M4222" s="231"/>
      <c r="N4222" s="232"/>
      <c r="O4222" s="232"/>
      <c r="P4222" s="232"/>
      <c r="Q4222" s="232"/>
      <c r="R4222" s="232"/>
      <c r="S4222" s="232"/>
      <c r="T4222" s="23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34" t="s">
        <v>221</v>
      </c>
      <c r="AU4222" s="234" t="s">
        <v>78</v>
      </c>
      <c r="AV4222" s="13" t="s">
        <v>74</v>
      </c>
      <c r="AW4222" s="13" t="s">
        <v>31</v>
      </c>
      <c r="AX4222" s="13" t="s">
        <v>69</v>
      </c>
      <c r="AY4222" s="234" t="s">
        <v>212</v>
      </c>
    </row>
    <row r="4223" s="14" customFormat="1">
      <c r="A4223" s="14"/>
      <c r="B4223" s="235"/>
      <c r="C4223" s="236"/>
      <c r="D4223" s="226" t="s">
        <v>221</v>
      </c>
      <c r="E4223" s="237" t="s">
        <v>19</v>
      </c>
      <c r="F4223" s="238" t="s">
        <v>2367</v>
      </c>
      <c r="G4223" s="236"/>
      <c r="H4223" s="239">
        <v>20.763000000000002</v>
      </c>
      <c r="I4223" s="240"/>
      <c r="J4223" s="236"/>
      <c r="K4223" s="236"/>
      <c r="L4223" s="241"/>
      <c r="M4223" s="242"/>
      <c r="N4223" s="243"/>
      <c r="O4223" s="243"/>
      <c r="P4223" s="243"/>
      <c r="Q4223" s="243"/>
      <c r="R4223" s="243"/>
      <c r="S4223" s="243"/>
      <c r="T4223" s="24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45" t="s">
        <v>221</v>
      </c>
      <c r="AU4223" s="245" t="s">
        <v>78</v>
      </c>
      <c r="AV4223" s="14" t="s">
        <v>78</v>
      </c>
      <c r="AW4223" s="14" t="s">
        <v>31</v>
      </c>
      <c r="AX4223" s="14" t="s">
        <v>69</v>
      </c>
      <c r="AY4223" s="245" t="s">
        <v>212</v>
      </c>
    </row>
    <row r="4224" s="13" customFormat="1">
      <c r="A4224" s="13"/>
      <c r="B4224" s="224"/>
      <c r="C4224" s="225"/>
      <c r="D4224" s="226" t="s">
        <v>221</v>
      </c>
      <c r="E4224" s="227" t="s">
        <v>19</v>
      </c>
      <c r="F4224" s="228" t="s">
        <v>296</v>
      </c>
      <c r="G4224" s="225"/>
      <c r="H4224" s="227" t="s">
        <v>19</v>
      </c>
      <c r="I4224" s="229"/>
      <c r="J4224" s="225"/>
      <c r="K4224" s="225"/>
      <c r="L4224" s="230"/>
      <c r="M4224" s="231"/>
      <c r="N4224" s="232"/>
      <c r="O4224" s="232"/>
      <c r="P4224" s="232"/>
      <c r="Q4224" s="232"/>
      <c r="R4224" s="232"/>
      <c r="S4224" s="232"/>
      <c r="T4224" s="233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34" t="s">
        <v>221</v>
      </c>
      <c r="AU4224" s="234" t="s">
        <v>78</v>
      </c>
      <c r="AV4224" s="13" t="s">
        <v>74</v>
      </c>
      <c r="AW4224" s="13" t="s">
        <v>31</v>
      </c>
      <c r="AX4224" s="13" t="s">
        <v>69</v>
      </c>
      <c r="AY4224" s="234" t="s">
        <v>212</v>
      </c>
    </row>
    <row r="4225" s="14" customFormat="1">
      <c r="A4225" s="14"/>
      <c r="B4225" s="235"/>
      <c r="C4225" s="236"/>
      <c r="D4225" s="226" t="s">
        <v>221</v>
      </c>
      <c r="E4225" s="237" t="s">
        <v>19</v>
      </c>
      <c r="F4225" s="238" t="s">
        <v>1006</v>
      </c>
      <c r="G4225" s="236"/>
      <c r="H4225" s="239">
        <v>-1.8</v>
      </c>
      <c r="I4225" s="240"/>
      <c r="J4225" s="236"/>
      <c r="K4225" s="236"/>
      <c r="L4225" s="241"/>
      <c r="M4225" s="242"/>
      <c r="N4225" s="243"/>
      <c r="O4225" s="243"/>
      <c r="P4225" s="243"/>
      <c r="Q4225" s="243"/>
      <c r="R4225" s="243"/>
      <c r="S4225" s="243"/>
      <c r="T4225" s="244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45" t="s">
        <v>221</v>
      </c>
      <c r="AU4225" s="245" t="s">
        <v>78</v>
      </c>
      <c r="AV4225" s="14" t="s">
        <v>78</v>
      </c>
      <c r="AW4225" s="14" t="s">
        <v>31</v>
      </c>
      <c r="AX4225" s="14" t="s">
        <v>69</v>
      </c>
      <c r="AY4225" s="245" t="s">
        <v>212</v>
      </c>
    </row>
    <row r="4226" s="14" customFormat="1">
      <c r="A4226" s="14"/>
      <c r="B4226" s="235"/>
      <c r="C4226" s="236"/>
      <c r="D4226" s="226" t="s">
        <v>221</v>
      </c>
      <c r="E4226" s="237" t="s">
        <v>19</v>
      </c>
      <c r="F4226" s="238" t="s">
        <v>2346</v>
      </c>
      <c r="G4226" s="236"/>
      <c r="H4226" s="239">
        <v>-2.6000000000000001</v>
      </c>
      <c r="I4226" s="240"/>
      <c r="J4226" s="236"/>
      <c r="K4226" s="236"/>
      <c r="L4226" s="241"/>
      <c r="M4226" s="242"/>
      <c r="N4226" s="243"/>
      <c r="O4226" s="243"/>
      <c r="P4226" s="243"/>
      <c r="Q4226" s="243"/>
      <c r="R4226" s="243"/>
      <c r="S4226" s="243"/>
      <c r="T4226" s="244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45" t="s">
        <v>221</v>
      </c>
      <c r="AU4226" s="245" t="s">
        <v>78</v>
      </c>
      <c r="AV4226" s="14" t="s">
        <v>78</v>
      </c>
      <c r="AW4226" s="14" t="s">
        <v>31</v>
      </c>
      <c r="AX4226" s="14" t="s">
        <v>69</v>
      </c>
      <c r="AY4226" s="245" t="s">
        <v>212</v>
      </c>
    </row>
    <row r="4227" s="13" customFormat="1">
      <c r="A4227" s="13"/>
      <c r="B4227" s="224"/>
      <c r="C4227" s="225"/>
      <c r="D4227" s="226" t="s">
        <v>221</v>
      </c>
      <c r="E4227" s="227" t="s">
        <v>19</v>
      </c>
      <c r="F4227" s="228" t="s">
        <v>2226</v>
      </c>
      <c r="G4227" s="225"/>
      <c r="H4227" s="227" t="s">
        <v>19</v>
      </c>
      <c r="I4227" s="229"/>
      <c r="J4227" s="225"/>
      <c r="K4227" s="225"/>
      <c r="L4227" s="230"/>
      <c r="M4227" s="231"/>
      <c r="N4227" s="232"/>
      <c r="O4227" s="232"/>
      <c r="P4227" s="232"/>
      <c r="Q4227" s="232"/>
      <c r="R4227" s="232"/>
      <c r="S4227" s="232"/>
      <c r="T4227" s="233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34" t="s">
        <v>221</v>
      </c>
      <c r="AU4227" s="234" t="s">
        <v>78</v>
      </c>
      <c r="AV4227" s="13" t="s">
        <v>74</v>
      </c>
      <c r="AW4227" s="13" t="s">
        <v>31</v>
      </c>
      <c r="AX4227" s="13" t="s">
        <v>69</v>
      </c>
      <c r="AY4227" s="234" t="s">
        <v>212</v>
      </c>
    </row>
    <row r="4228" s="14" customFormat="1">
      <c r="A4228" s="14"/>
      <c r="B4228" s="235"/>
      <c r="C4228" s="236"/>
      <c r="D4228" s="226" t="s">
        <v>221</v>
      </c>
      <c r="E4228" s="237" t="s">
        <v>19</v>
      </c>
      <c r="F4228" s="238" t="s">
        <v>2366</v>
      </c>
      <c r="G4228" s="236"/>
      <c r="H4228" s="239">
        <v>20.419</v>
      </c>
      <c r="I4228" s="240"/>
      <c r="J4228" s="236"/>
      <c r="K4228" s="236"/>
      <c r="L4228" s="241"/>
      <c r="M4228" s="242"/>
      <c r="N4228" s="243"/>
      <c r="O4228" s="243"/>
      <c r="P4228" s="243"/>
      <c r="Q4228" s="243"/>
      <c r="R4228" s="243"/>
      <c r="S4228" s="243"/>
      <c r="T4228" s="244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45" t="s">
        <v>221</v>
      </c>
      <c r="AU4228" s="245" t="s">
        <v>78</v>
      </c>
      <c r="AV4228" s="14" t="s">
        <v>78</v>
      </c>
      <c r="AW4228" s="14" t="s">
        <v>31</v>
      </c>
      <c r="AX4228" s="14" t="s">
        <v>69</v>
      </c>
      <c r="AY4228" s="245" t="s">
        <v>212</v>
      </c>
    </row>
    <row r="4229" s="13" customFormat="1">
      <c r="A4229" s="13"/>
      <c r="B4229" s="224"/>
      <c r="C4229" s="225"/>
      <c r="D4229" s="226" t="s">
        <v>221</v>
      </c>
      <c r="E4229" s="227" t="s">
        <v>19</v>
      </c>
      <c r="F4229" s="228" t="s">
        <v>296</v>
      </c>
      <c r="G4229" s="225"/>
      <c r="H4229" s="227" t="s">
        <v>19</v>
      </c>
      <c r="I4229" s="229"/>
      <c r="J4229" s="225"/>
      <c r="K4229" s="225"/>
      <c r="L4229" s="230"/>
      <c r="M4229" s="231"/>
      <c r="N4229" s="232"/>
      <c r="O4229" s="232"/>
      <c r="P4229" s="232"/>
      <c r="Q4229" s="232"/>
      <c r="R4229" s="232"/>
      <c r="S4229" s="232"/>
      <c r="T4229" s="23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34" t="s">
        <v>221</v>
      </c>
      <c r="AU4229" s="234" t="s">
        <v>78</v>
      </c>
      <c r="AV4229" s="13" t="s">
        <v>74</v>
      </c>
      <c r="AW4229" s="13" t="s">
        <v>31</v>
      </c>
      <c r="AX4229" s="13" t="s">
        <v>69</v>
      </c>
      <c r="AY4229" s="234" t="s">
        <v>212</v>
      </c>
    </row>
    <row r="4230" s="14" customFormat="1">
      <c r="A4230" s="14"/>
      <c r="B4230" s="235"/>
      <c r="C4230" s="236"/>
      <c r="D4230" s="226" t="s">
        <v>221</v>
      </c>
      <c r="E4230" s="237" t="s">
        <v>19</v>
      </c>
      <c r="F4230" s="238" t="s">
        <v>1006</v>
      </c>
      <c r="G4230" s="236"/>
      <c r="H4230" s="239">
        <v>-1.8</v>
      </c>
      <c r="I4230" s="240"/>
      <c r="J4230" s="236"/>
      <c r="K4230" s="236"/>
      <c r="L4230" s="241"/>
      <c r="M4230" s="242"/>
      <c r="N4230" s="243"/>
      <c r="O4230" s="243"/>
      <c r="P4230" s="243"/>
      <c r="Q4230" s="243"/>
      <c r="R4230" s="243"/>
      <c r="S4230" s="243"/>
      <c r="T4230" s="244"/>
      <c r="U4230" s="14"/>
      <c r="V4230" s="14"/>
      <c r="W4230" s="14"/>
      <c r="X4230" s="14"/>
      <c r="Y4230" s="14"/>
      <c r="Z4230" s="14"/>
      <c r="AA4230" s="14"/>
      <c r="AB4230" s="14"/>
      <c r="AC4230" s="14"/>
      <c r="AD4230" s="14"/>
      <c r="AE4230" s="14"/>
      <c r="AT4230" s="245" t="s">
        <v>221</v>
      </c>
      <c r="AU4230" s="245" t="s">
        <v>78</v>
      </c>
      <c r="AV4230" s="14" t="s">
        <v>78</v>
      </c>
      <c r="AW4230" s="14" t="s">
        <v>31</v>
      </c>
      <c r="AX4230" s="14" t="s">
        <v>69</v>
      </c>
      <c r="AY4230" s="245" t="s">
        <v>212</v>
      </c>
    </row>
    <row r="4231" s="14" customFormat="1">
      <c r="A4231" s="14"/>
      <c r="B4231" s="235"/>
      <c r="C4231" s="236"/>
      <c r="D4231" s="226" t="s">
        <v>221</v>
      </c>
      <c r="E4231" s="237" t="s">
        <v>19</v>
      </c>
      <c r="F4231" s="238" t="s">
        <v>2346</v>
      </c>
      <c r="G4231" s="236"/>
      <c r="H4231" s="239">
        <v>-2.6000000000000001</v>
      </c>
      <c r="I4231" s="240"/>
      <c r="J4231" s="236"/>
      <c r="K4231" s="236"/>
      <c r="L4231" s="241"/>
      <c r="M4231" s="242"/>
      <c r="N4231" s="243"/>
      <c r="O4231" s="243"/>
      <c r="P4231" s="243"/>
      <c r="Q4231" s="243"/>
      <c r="R4231" s="243"/>
      <c r="S4231" s="243"/>
      <c r="T4231" s="244"/>
      <c r="U4231" s="14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T4231" s="245" t="s">
        <v>221</v>
      </c>
      <c r="AU4231" s="245" t="s">
        <v>78</v>
      </c>
      <c r="AV4231" s="14" t="s">
        <v>78</v>
      </c>
      <c r="AW4231" s="14" t="s">
        <v>31</v>
      </c>
      <c r="AX4231" s="14" t="s">
        <v>69</v>
      </c>
      <c r="AY4231" s="245" t="s">
        <v>212</v>
      </c>
    </row>
    <row r="4232" s="13" customFormat="1">
      <c r="A4232" s="13"/>
      <c r="B4232" s="224"/>
      <c r="C4232" s="225"/>
      <c r="D4232" s="226" t="s">
        <v>221</v>
      </c>
      <c r="E4232" s="227" t="s">
        <v>19</v>
      </c>
      <c r="F4232" s="228" t="s">
        <v>2227</v>
      </c>
      <c r="G4232" s="225"/>
      <c r="H4232" s="227" t="s">
        <v>19</v>
      </c>
      <c r="I4232" s="229"/>
      <c r="J4232" s="225"/>
      <c r="K4232" s="225"/>
      <c r="L4232" s="230"/>
      <c r="M4232" s="231"/>
      <c r="N4232" s="232"/>
      <c r="O4232" s="232"/>
      <c r="P4232" s="232"/>
      <c r="Q4232" s="232"/>
      <c r="R4232" s="232"/>
      <c r="S4232" s="232"/>
      <c r="T4232" s="233"/>
      <c r="U4232" s="13"/>
      <c r="V4232" s="13"/>
      <c r="W4232" s="13"/>
      <c r="X4232" s="13"/>
      <c r="Y4232" s="13"/>
      <c r="Z4232" s="13"/>
      <c r="AA4232" s="13"/>
      <c r="AB4232" s="13"/>
      <c r="AC4232" s="13"/>
      <c r="AD4232" s="13"/>
      <c r="AE4232" s="13"/>
      <c r="AT4232" s="234" t="s">
        <v>221</v>
      </c>
      <c r="AU4232" s="234" t="s">
        <v>78</v>
      </c>
      <c r="AV4232" s="13" t="s">
        <v>74</v>
      </c>
      <c r="AW4232" s="13" t="s">
        <v>31</v>
      </c>
      <c r="AX4232" s="13" t="s">
        <v>69</v>
      </c>
      <c r="AY4232" s="234" t="s">
        <v>212</v>
      </c>
    </row>
    <row r="4233" s="14" customFormat="1">
      <c r="A4233" s="14"/>
      <c r="B4233" s="235"/>
      <c r="C4233" s="236"/>
      <c r="D4233" s="226" t="s">
        <v>221</v>
      </c>
      <c r="E4233" s="237" t="s">
        <v>19</v>
      </c>
      <c r="F4233" s="238" t="s">
        <v>2370</v>
      </c>
      <c r="G4233" s="236"/>
      <c r="H4233" s="239">
        <v>9.9329999999999998</v>
      </c>
      <c r="I4233" s="240"/>
      <c r="J4233" s="236"/>
      <c r="K4233" s="236"/>
      <c r="L4233" s="241"/>
      <c r="M4233" s="242"/>
      <c r="N4233" s="243"/>
      <c r="O4233" s="243"/>
      <c r="P4233" s="243"/>
      <c r="Q4233" s="243"/>
      <c r="R4233" s="243"/>
      <c r="S4233" s="243"/>
      <c r="T4233" s="24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45" t="s">
        <v>221</v>
      </c>
      <c r="AU4233" s="245" t="s">
        <v>78</v>
      </c>
      <c r="AV4233" s="14" t="s">
        <v>78</v>
      </c>
      <c r="AW4233" s="14" t="s">
        <v>31</v>
      </c>
      <c r="AX4233" s="14" t="s">
        <v>69</v>
      </c>
      <c r="AY4233" s="245" t="s">
        <v>212</v>
      </c>
    </row>
    <row r="4234" s="13" customFormat="1">
      <c r="A4234" s="13"/>
      <c r="B4234" s="224"/>
      <c r="C4234" s="225"/>
      <c r="D4234" s="226" t="s">
        <v>221</v>
      </c>
      <c r="E4234" s="227" t="s">
        <v>19</v>
      </c>
      <c r="F4234" s="228" t="s">
        <v>296</v>
      </c>
      <c r="G4234" s="225"/>
      <c r="H4234" s="227" t="s">
        <v>19</v>
      </c>
      <c r="I4234" s="229"/>
      <c r="J4234" s="225"/>
      <c r="K4234" s="225"/>
      <c r="L4234" s="230"/>
      <c r="M4234" s="231"/>
      <c r="N4234" s="232"/>
      <c r="O4234" s="232"/>
      <c r="P4234" s="232"/>
      <c r="Q4234" s="232"/>
      <c r="R4234" s="232"/>
      <c r="S4234" s="232"/>
      <c r="T4234" s="233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34" t="s">
        <v>221</v>
      </c>
      <c r="AU4234" s="234" t="s">
        <v>78</v>
      </c>
      <c r="AV4234" s="13" t="s">
        <v>74</v>
      </c>
      <c r="AW4234" s="13" t="s">
        <v>31</v>
      </c>
      <c r="AX4234" s="13" t="s">
        <v>69</v>
      </c>
      <c r="AY4234" s="234" t="s">
        <v>212</v>
      </c>
    </row>
    <row r="4235" s="14" customFormat="1">
      <c r="A4235" s="14"/>
      <c r="B4235" s="235"/>
      <c r="C4235" s="236"/>
      <c r="D4235" s="226" t="s">
        <v>221</v>
      </c>
      <c r="E4235" s="237" t="s">
        <v>19</v>
      </c>
      <c r="F4235" s="238" t="s">
        <v>1006</v>
      </c>
      <c r="G4235" s="236"/>
      <c r="H4235" s="239">
        <v>-1.8</v>
      </c>
      <c r="I4235" s="240"/>
      <c r="J4235" s="236"/>
      <c r="K4235" s="236"/>
      <c r="L4235" s="241"/>
      <c r="M4235" s="242"/>
      <c r="N4235" s="243"/>
      <c r="O4235" s="243"/>
      <c r="P4235" s="243"/>
      <c r="Q4235" s="243"/>
      <c r="R4235" s="243"/>
      <c r="S4235" s="243"/>
      <c r="T4235" s="244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45" t="s">
        <v>221</v>
      </c>
      <c r="AU4235" s="245" t="s">
        <v>78</v>
      </c>
      <c r="AV4235" s="14" t="s">
        <v>78</v>
      </c>
      <c r="AW4235" s="14" t="s">
        <v>31</v>
      </c>
      <c r="AX4235" s="14" t="s">
        <v>69</v>
      </c>
      <c r="AY4235" s="245" t="s">
        <v>212</v>
      </c>
    </row>
    <row r="4236" s="13" customFormat="1">
      <c r="A4236" s="13"/>
      <c r="B4236" s="224"/>
      <c r="C4236" s="225"/>
      <c r="D4236" s="226" t="s">
        <v>221</v>
      </c>
      <c r="E4236" s="227" t="s">
        <v>19</v>
      </c>
      <c r="F4236" s="228" t="s">
        <v>2229</v>
      </c>
      <c r="G4236" s="225"/>
      <c r="H4236" s="227" t="s">
        <v>19</v>
      </c>
      <c r="I4236" s="229"/>
      <c r="J4236" s="225"/>
      <c r="K4236" s="225"/>
      <c r="L4236" s="230"/>
      <c r="M4236" s="231"/>
      <c r="N4236" s="232"/>
      <c r="O4236" s="232"/>
      <c r="P4236" s="232"/>
      <c r="Q4236" s="232"/>
      <c r="R4236" s="232"/>
      <c r="S4236" s="232"/>
      <c r="T4236" s="233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34" t="s">
        <v>221</v>
      </c>
      <c r="AU4236" s="234" t="s">
        <v>78</v>
      </c>
      <c r="AV4236" s="13" t="s">
        <v>74</v>
      </c>
      <c r="AW4236" s="13" t="s">
        <v>31</v>
      </c>
      <c r="AX4236" s="13" t="s">
        <v>69</v>
      </c>
      <c r="AY4236" s="234" t="s">
        <v>212</v>
      </c>
    </row>
    <row r="4237" s="14" customFormat="1">
      <c r="A4237" s="14"/>
      <c r="B4237" s="235"/>
      <c r="C4237" s="236"/>
      <c r="D4237" s="226" t="s">
        <v>221</v>
      </c>
      <c r="E4237" s="237" t="s">
        <v>19</v>
      </c>
      <c r="F4237" s="238" t="s">
        <v>2393</v>
      </c>
      <c r="G4237" s="236"/>
      <c r="H4237" s="239">
        <v>22.440000000000001</v>
      </c>
      <c r="I4237" s="240"/>
      <c r="J4237" s="236"/>
      <c r="K4237" s="236"/>
      <c r="L4237" s="241"/>
      <c r="M4237" s="242"/>
      <c r="N4237" s="243"/>
      <c r="O4237" s="243"/>
      <c r="P4237" s="243"/>
      <c r="Q4237" s="243"/>
      <c r="R4237" s="243"/>
      <c r="S4237" s="243"/>
      <c r="T4237" s="244"/>
      <c r="U4237" s="14"/>
      <c r="V4237" s="14"/>
      <c r="W4237" s="14"/>
      <c r="X4237" s="14"/>
      <c r="Y4237" s="14"/>
      <c r="Z4237" s="14"/>
      <c r="AA4237" s="14"/>
      <c r="AB4237" s="14"/>
      <c r="AC4237" s="14"/>
      <c r="AD4237" s="14"/>
      <c r="AE4237" s="14"/>
      <c r="AT4237" s="245" t="s">
        <v>221</v>
      </c>
      <c r="AU4237" s="245" t="s">
        <v>78</v>
      </c>
      <c r="AV4237" s="14" t="s">
        <v>78</v>
      </c>
      <c r="AW4237" s="14" t="s">
        <v>31</v>
      </c>
      <c r="AX4237" s="14" t="s">
        <v>69</v>
      </c>
      <c r="AY4237" s="245" t="s">
        <v>212</v>
      </c>
    </row>
    <row r="4238" s="13" customFormat="1">
      <c r="A4238" s="13"/>
      <c r="B4238" s="224"/>
      <c r="C4238" s="225"/>
      <c r="D4238" s="226" t="s">
        <v>221</v>
      </c>
      <c r="E4238" s="227" t="s">
        <v>19</v>
      </c>
      <c r="F4238" s="228" t="s">
        <v>296</v>
      </c>
      <c r="G4238" s="225"/>
      <c r="H4238" s="227" t="s">
        <v>19</v>
      </c>
      <c r="I4238" s="229"/>
      <c r="J4238" s="225"/>
      <c r="K4238" s="225"/>
      <c r="L4238" s="230"/>
      <c r="M4238" s="231"/>
      <c r="N4238" s="232"/>
      <c r="O4238" s="232"/>
      <c r="P4238" s="232"/>
      <c r="Q4238" s="232"/>
      <c r="R4238" s="232"/>
      <c r="S4238" s="232"/>
      <c r="T4238" s="233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34" t="s">
        <v>221</v>
      </c>
      <c r="AU4238" s="234" t="s">
        <v>78</v>
      </c>
      <c r="AV4238" s="13" t="s">
        <v>74</v>
      </c>
      <c r="AW4238" s="13" t="s">
        <v>31</v>
      </c>
      <c r="AX4238" s="13" t="s">
        <v>69</v>
      </c>
      <c r="AY4238" s="234" t="s">
        <v>212</v>
      </c>
    </row>
    <row r="4239" s="14" customFormat="1">
      <c r="A4239" s="14"/>
      <c r="B4239" s="235"/>
      <c r="C4239" s="236"/>
      <c r="D4239" s="226" t="s">
        <v>221</v>
      </c>
      <c r="E4239" s="237" t="s">
        <v>19</v>
      </c>
      <c r="F4239" s="238" t="s">
        <v>1006</v>
      </c>
      <c r="G4239" s="236"/>
      <c r="H4239" s="239">
        <v>-1.8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U4239" s="14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T4239" s="245" t="s">
        <v>221</v>
      </c>
      <c r="AU4239" s="245" t="s">
        <v>78</v>
      </c>
      <c r="AV4239" s="14" t="s">
        <v>78</v>
      </c>
      <c r="AW4239" s="14" t="s">
        <v>31</v>
      </c>
      <c r="AX4239" s="14" t="s">
        <v>69</v>
      </c>
      <c r="AY4239" s="245" t="s">
        <v>212</v>
      </c>
    </row>
    <row r="4240" s="13" customFormat="1">
      <c r="A4240" s="13"/>
      <c r="B4240" s="224"/>
      <c r="C4240" s="225"/>
      <c r="D4240" s="226" t="s">
        <v>221</v>
      </c>
      <c r="E4240" s="227" t="s">
        <v>19</v>
      </c>
      <c r="F4240" s="228" t="s">
        <v>2231</v>
      </c>
      <c r="G4240" s="225"/>
      <c r="H4240" s="227" t="s">
        <v>19</v>
      </c>
      <c r="I4240" s="229"/>
      <c r="J4240" s="225"/>
      <c r="K4240" s="225"/>
      <c r="L4240" s="230"/>
      <c r="M4240" s="231"/>
      <c r="N4240" s="232"/>
      <c r="O4240" s="232"/>
      <c r="P4240" s="232"/>
      <c r="Q4240" s="232"/>
      <c r="R4240" s="232"/>
      <c r="S4240" s="232"/>
      <c r="T4240" s="233"/>
      <c r="U4240" s="13"/>
      <c r="V4240" s="13"/>
      <c r="W4240" s="13"/>
      <c r="X4240" s="13"/>
      <c r="Y4240" s="13"/>
      <c r="Z4240" s="13"/>
      <c r="AA4240" s="13"/>
      <c r="AB4240" s="13"/>
      <c r="AC4240" s="13"/>
      <c r="AD4240" s="13"/>
      <c r="AE4240" s="13"/>
      <c r="AT4240" s="234" t="s">
        <v>221</v>
      </c>
      <c r="AU4240" s="234" t="s">
        <v>78</v>
      </c>
      <c r="AV4240" s="13" t="s">
        <v>74</v>
      </c>
      <c r="AW4240" s="13" t="s">
        <v>31</v>
      </c>
      <c r="AX4240" s="13" t="s">
        <v>69</v>
      </c>
      <c r="AY4240" s="234" t="s">
        <v>212</v>
      </c>
    </row>
    <row r="4241" s="14" customFormat="1">
      <c r="A4241" s="14"/>
      <c r="B4241" s="235"/>
      <c r="C4241" s="236"/>
      <c r="D4241" s="226" t="s">
        <v>221</v>
      </c>
      <c r="E4241" s="237" t="s">
        <v>19</v>
      </c>
      <c r="F4241" s="238" t="s">
        <v>2395</v>
      </c>
      <c r="G4241" s="236"/>
      <c r="H4241" s="239">
        <v>29.728000000000002</v>
      </c>
      <c r="I4241" s="240"/>
      <c r="J4241" s="236"/>
      <c r="K4241" s="236"/>
      <c r="L4241" s="241"/>
      <c r="M4241" s="242"/>
      <c r="N4241" s="243"/>
      <c r="O4241" s="243"/>
      <c r="P4241" s="243"/>
      <c r="Q4241" s="243"/>
      <c r="R4241" s="243"/>
      <c r="S4241" s="243"/>
      <c r="T4241" s="244"/>
      <c r="U4241" s="14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T4241" s="245" t="s">
        <v>221</v>
      </c>
      <c r="AU4241" s="245" t="s">
        <v>78</v>
      </c>
      <c r="AV4241" s="14" t="s">
        <v>78</v>
      </c>
      <c r="AW4241" s="14" t="s">
        <v>31</v>
      </c>
      <c r="AX4241" s="14" t="s">
        <v>69</v>
      </c>
      <c r="AY4241" s="245" t="s">
        <v>212</v>
      </c>
    </row>
    <row r="4242" s="13" customFormat="1">
      <c r="A4242" s="13"/>
      <c r="B4242" s="224"/>
      <c r="C4242" s="225"/>
      <c r="D4242" s="226" t="s">
        <v>221</v>
      </c>
      <c r="E4242" s="227" t="s">
        <v>19</v>
      </c>
      <c r="F4242" s="228" t="s">
        <v>296</v>
      </c>
      <c r="G4242" s="225"/>
      <c r="H4242" s="227" t="s">
        <v>19</v>
      </c>
      <c r="I4242" s="229"/>
      <c r="J4242" s="225"/>
      <c r="K4242" s="225"/>
      <c r="L4242" s="230"/>
      <c r="M4242" s="231"/>
      <c r="N4242" s="232"/>
      <c r="O4242" s="232"/>
      <c r="P4242" s="232"/>
      <c r="Q4242" s="232"/>
      <c r="R4242" s="232"/>
      <c r="S4242" s="232"/>
      <c r="T4242" s="233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34" t="s">
        <v>221</v>
      </c>
      <c r="AU4242" s="234" t="s">
        <v>78</v>
      </c>
      <c r="AV4242" s="13" t="s">
        <v>74</v>
      </c>
      <c r="AW4242" s="13" t="s">
        <v>31</v>
      </c>
      <c r="AX4242" s="13" t="s">
        <v>69</v>
      </c>
      <c r="AY4242" s="234" t="s">
        <v>212</v>
      </c>
    </row>
    <row r="4243" s="14" customFormat="1">
      <c r="A4243" s="14"/>
      <c r="B4243" s="235"/>
      <c r="C4243" s="236"/>
      <c r="D4243" s="226" t="s">
        <v>221</v>
      </c>
      <c r="E4243" s="237" t="s">
        <v>19</v>
      </c>
      <c r="F4243" s="238" t="s">
        <v>999</v>
      </c>
      <c r="G4243" s="236"/>
      <c r="H4243" s="239">
        <v>-1.6000000000000001</v>
      </c>
      <c r="I4243" s="240"/>
      <c r="J4243" s="236"/>
      <c r="K4243" s="236"/>
      <c r="L4243" s="241"/>
      <c r="M4243" s="242"/>
      <c r="N4243" s="243"/>
      <c r="O4243" s="243"/>
      <c r="P4243" s="243"/>
      <c r="Q4243" s="243"/>
      <c r="R4243" s="243"/>
      <c r="S4243" s="243"/>
      <c r="T4243" s="244"/>
      <c r="U4243" s="14"/>
      <c r="V4243" s="14"/>
      <c r="W4243" s="14"/>
      <c r="X4243" s="14"/>
      <c r="Y4243" s="14"/>
      <c r="Z4243" s="14"/>
      <c r="AA4243" s="14"/>
      <c r="AB4243" s="14"/>
      <c r="AC4243" s="14"/>
      <c r="AD4243" s="14"/>
      <c r="AE4243" s="14"/>
      <c r="AT4243" s="245" t="s">
        <v>221</v>
      </c>
      <c r="AU4243" s="245" t="s">
        <v>78</v>
      </c>
      <c r="AV4243" s="14" t="s">
        <v>78</v>
      </c>
      <c r="AW4243" s="14" t="s">
        <v>31</v>
      </c>
      <c r="AX4243" s="14" t="s">
        <v>69</v>
      </c>
      <c r="AY4243" s="245" t="s">
        <v>212</v>
      </c>
    </row>
    <row r="4244" s="13" customFormat="1">
      <c r="A4244" s="13"/>
      <c r="B4244" s="224"/>
      <c r="C4244" s="225"/>
      <c r="D4244" s="226" t="s">
        <v>221</v>
      </c>
      <c r="E4244" s="227" t="s">
        <v>19</v>
      </c>
      <c r="F4244" s="228" t="s">
        <v>2400</v>
      </c>
      <c r="G4244" s="225"/>
      <c r="H4244" s="227" t="s">
        <v>19</v>
      </c>
      <c r="I4244" s="229"/>
      <c r="J4244" s="225"/>
      <c r="K4244" s="225"/>
      <c r="L4244" s="230"/>
      <c r="M4244" s="231"/>
      <c r="N4244" s="232"/>
      <c r="O4244" s="232"/>
      <c r="P4244" s="232"/>
      <c r="Q4244" s="232"/>
      <c r="R4244" s="232"/>
      <c r="S4244" s="232"/>
      <c r="T4244" s="233"/>
      <c r="U4244" s="13"/>
      <c r="V4244" s="13"/>
      <c r="W4244" s="13"/>
      <c r="X4244" s="13"/>
      <c r="Y4244" s="13"/>
      <c r="Z4244" s="13"/>
      <c r="AA4244" s="13"/>
      <c r="AB4244" s="13"/>
      <c r="AC4244" s="13"/>
      <c r="AD4244" s="13"/>
      <c r="AE4244" s="13"/>
      <c r="AT4244" s="234" t="s">
        <v>221</v>
      </c>
      <c r="AU4244" s="234" t="s">
        <v>78</v>
      </c>
      <c r="AV4244" s="13" t="s">
        <v>74</v>
      </c>
      <c r="AW4244" s="13" t="s">
        <v>31</v>
      </c>
      <c r="AX4244" s="13" t="s">
        <v>69</v>
      </c>
      <c r="AY4244" s="234" t="s">
        <v>212</v>
      </c>
    </row>
    <row r="4245" s="14" customFormat="1">
      <c r="A4245" s="14"/>
      <c r="B4245" s="235"/>
      <c r="C4245" s="236"/>
      <c r="D4245" s="226" t="s">
        <v>221</v>
      </c>
      <c r="E4245" s="237" t="s">
        <v>19</v>
      </c>
      <c r="F4245" s="238" t="s">
        <v>2401</v>
      </c>
      <c r="G4245" s="236"/>
      <c r="H4245" s="239">
        <v>26.785</v>
      </c>
      <c r="I4245" s="240"/>
      <c r="J4245" s="236"/>
      <c r="K4245" s="236"/>
      <c r="L4245" s="241"/>
      <c r="M4245" s="242"/>
      <c r="N4245" s="243"/>
      <c r="O4245" s="243"/>
      <c r="P4245" s="243"/>
      <c r="Q4245" s="243"/>
      <c r="R4245" s="243"/>
      <c r="S4245" s="243"/>
      <c r="T4245" s="244"/>
      <c r="U4245" s="14"/>
      <c r="V4245" s="14"/>
      <c r="W4245" s="14"/>
      <c r="X4245" s="14"/>
      <c r="Y4245" s="14"/>
      <c r="Z4245" s="14"/>
      <c r="AA4245" s="14"/>
      <c r="AB4245" s="14"/>
      <c r="AC4245" s="14"/>
      <c r="AD4245" s="14"/>
      <c r="AE4245" s="14"/>
      <c r="AT4245" s="245" t="s">
        <v>221</v>
      </c>
      <c r="AU4245" s="245" t="s">
        <v>78</v>
      </c>
      <c r="AV4245" s="14" t="s">
        <v>78</v>
      </c>
      <c r="AW4245" s="14" t="s">
        <v>31</v>
      </c>
      <c r="AX4245" s="14" t="s">
        <v>69</v>
      </c>
      <c r="AY4245" s="245" t="s">
        <v>212</v>
      </c>
    </row>
    <row r="4246" s="13" customFormat="1">
      <c r="A4246" s="13"/>
      <c r="B4246" s="224"/>
      <c r="C4246" s="225"/>
      <c r="D4246" s="226" t="s">
        <v>221</v>
      </c>
      <c r="E4246" s="227" t="s">
        <v>19</v>
      </c>
      <c r="F4246" s="228" t="s">
        <v>296</v>
      </c>
      <c r="G4246" s="225"/>
      <c r="H4246" s="227" t="s">
        <v>19</v>
      </c>
      <c r="I4246" s="229"/>
      <c r="J4246" s="225"/>
      <c r="K4246" s="225"/>
      <c r="L4246" s="230"/>
      <c r="M4246" s="231"/>
      <c r="N4246" s="232"/>
      <c r="O4246" s="232"/>
      <c r="P4246" s="232"/>
      <c r="Q4246" s="232"/>
      <c r="R4246" s="232"/>
      <c r="S4246" s="232"/>
      <c r="T4246" s="233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34" t="s">
        <v>221</v>
      </c>
      <c r="AU4246" s="234" t="s">
        <v>78</v>
      </c>
      <c r="AV4246" s="13" t="s">
        <v>74</v>
      </c>
      <c r="AW4246" s="13" t="s">
        <v>31</v>
      </c>
      <c r="AX4246" s="13" t="s">
        <v>69</v>
      </c>
      <c r="AY4246" s="234" t="s">
        <v>212</v>
      </c>
    </row>
    <row r="4247" s="14" customFormat="1">
      <c r="A4247" s="14"/>
      <c r="B4247" s="235"/>
      <c r="C4247" s="236"/>
      <c r="D4247" s="226" t="s">
        <v>221</v>
      </c>
      <c r="E4247" s="237" t="s">
        <v>19</v>
      </c>
      <c r="F4247" s="238" t="s">
        <v>999</v>
      </c>
      <c r="G4247" s="236"/>
      <c r="H4247" s="239">
        <v>-1.6000000000000001</v>
      </c>
      <c r="I4247" s="240"/>
      <c r="J4247" s="236"/>
      <c r="K4247" s="236"/>
      <c r="L4247" s="241"/>
      <c r="M4247" s="242"/>
      <c r="N4247" s="243"/>
      <c r="O4247" s="243"/>
      <c r="P4247" s="243"/>
      <c r="Q4247" s="243"/>
      <c r="R4247" s="243"/>
      <c r="S4247" s="243"/>
      <c r="T4247" s="244"/>
      <c r="U4247" s="14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T4247" s="245" t="s">
        <v>221</v>
      </c>
      <c r="AU4247" s="245" t="s">
        <v>78</v>
      </c>
      <c r="AV4247" s="14" t="s">
        <v>78</v>
      </c>
      <c r="AW4247" s="14" t="s">
        <v>31</v>
      </c>
      <c r="AX4247" s="14" t="s">
        <v>69</v>
      </c>
      <c r="AY4247" s="245" t="s">
        <v>212</v>
      </c>
    </row>
    <row r="4248" s="13" customFormat="1">
      <c r="A4248" s="13"/>
      <c r="B4248" s="224"/>
      <c r="C4248" s="225"/>
      <c r="D4248" s="226" t="s">
        <v>221</v>
      </c>
      <c r="E4248" s="227" t="s">
        <v>19</v>
      </c>
      <c r="F4248" s="228" t="s">
        <v>2403</v>
      </c>
      <c r="G4248" s="225"/>
      <c r="H4248" s="227" t="s">
        <v>19</v>
      </c>
      <c r="I4248" s="229"/>
      <c r="J4248" s="225"/>
      <c r="K4248" s="225"/>
      <c r="L4248" s="230"/>
      <c r="M4248" s="231"/>
      <c r="N4248" s="232"/>
      <c r="O4248" s="232"/>
      <c r="P4248" s="232"/>
      <c r="Q4248" s="232"/>
      <c r="R4248" s="232"/>
      <c r="S4248" s="232"/>
      <c r="T4248" s="23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34" t="s">
        <v>221</v>
      </c>
      <c r="AU4248" s="234" t="s">
        <v>78</v>
      </c>
      <c r="AV4248" s="13" t="s">
        <v>74</v>
      </c>
      <c r="AW4248" s="13" t="s">
        <v>31</v>
      </c>
      <c r="AX4248" s="13" t="s">
        <v>69</v>
      </c>
      <c r="AY4248" s="234" t="s">
        <v>212</v>
      </c>
    </row>
    <row r="4249" s="14" customFormat="1">
      <c r="A4249" s="14"/>
      <c r="B4249" s="235"/>
      <c r="C4249" s="236"/>
      <c r="D4249" s="226" t="s">
        <v>221</v>
      </c>
      <c r="E4249" s="237" t="s">
        <v>19</v>
      </c>
      <c r="F4249" s="238" t="s">
        <v>2401</v>
      </c>
      <c r="G4249" s="236"/>
      <c r="H4249" s="239">
        <v>26.785</v>
      </c>
      <c r="I4249" s="240"/>
      <c r="J4249" s="236"/>
      <c r="K4249" s="236"/>
      <c r="L4249" s="241"/>
      <c r="M4249" s="242"/>
      <c r="N4249" s="243"/>
      <c r="O4249" s="243"/>
      <c r="P4249" s="243"/>
      <c r="Q4249" s="243"/>
      <c r="R4249" s="243"/>
      <c r="S4249" s="243"/>
      <c r="T4249" s="244"/>
      <c r="U4249" s="14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T4249" s="245" t="s">
        <v>221</v>
      </c>
      <c r="AU4249" s="245" t="s">
        <v>78</v>
      </c>
      <c r="AV4249" s="14" t="s">
        <v>78</v>
      </c>
      <c r="AW4249" s="14" t="s">
        <v>31</v>
      </c>
      <c r="AX4249" s="14" t="s">
        <v>69</v>
      </c>
      <c r="AY4249" s="245" t="s">
        <v>212</v>
      </c>
    </row>
    <row r="4250" s="13" customFormat="1">
      <c r="A4250" s="13"/>
      <c r="B4250" s="224"/>
      <c r="C4250" s="225"/>
      <c r="D4250" s="226" t="s">
        <v>221</v>
      </c>
      <c r="E4250" s="227" t="s">
        <v>19</v>
      </c>
      <c r="F4250" s="228" t="s">
        <v>296</v>
      </c>
      <c r="G4250" s="225"/>
      <c r="H4250" s="227" t="s">
        <v>19</v>
      </c>
      <c r="I4250" s="229"/>
      <c r="J4250" s="225"/>
      <c r="K4250" s="225"/>
      <c r="L4250" s="230"/>
      <c r="M4250" s="231"/>
      <c r="N4250" s="232"/>
      <c r="O4250" s="232"/>
      <c r="P4250" s="232"/>
      <c r="Q4250" s="232"/>
      <c r="R4250" s="232"/>
      <c r="S4250" s="232"/>
      <c r="T4250" s="23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34" t="s">
        <v>221</v>
      </c>
      <c r="AU4250" s="234" t="s">
        <v>78</v>
      </c>
      <c r="AV4250" s="13" t="s">
        <v>74</v>
      </c>
      <c r="AW4250" s="13" t="s">
        <v>31</v>
      </c>
      <c r="AX4250" s="13" t="s">
        <v>69</v>
      </c>
      <c r="AY4250" s="234" t="s">
        <v>212</v>
      </c>
    </row>
    <row r="4251" s="14" customFormat="1">
      <c r="A4251" s="14"/>
      <c r="B4251" s="235"/>
      <c r="C4251" s="236"/>
      <c r="D4251" s="226" t="s">
        <v>221</v>
      </c>
      <c r="E4251" s="237" t="s">
        <v>19</v>
      </c>
      <c r="F4251" s="238" t="s">
        <v>999</v>
      </c>
      <c r="G4251" s="236"/>
      <c r="H4251" s="239">
        <v>-1.6000000000000001</v>
      </c>
      <c r="I4251" s="240"/>
      <c r="J4251" s="236"/>
      <c r="K4251" s="236"/>
      <c r="L4251" s="241"/>
      <c r="M4251" s="242"/>
      <c r="N4251" s="243"/>
      <c r="O4251" s="243"/>
      <c r="P4251" s="243"/>
      <c r="Q4251" s="243"/>
      <c r="R4251" s="243"/>
      <c r="S4251" s="243"/>
      <c r="T4251" s="244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45" t="s">
        <v>221</v>
      </c>
      <c r="AU4251" s="245" t="s">
        <v>78</v>
      </c>
      <c r="AV4251" s="14" t="s">
        <v>78</v>
      </c>
      <c r="AW4251" s="14" t="s">
        <v>31</v>
      </c>
      <c r="AX4251" s="14" t="s">
        <v>69</v>
      </c>
      <c r="AY4251" s="245" t="s">
        <v>212</v>
      </c>
    </row>
    <row r="4252" s="13" customFormat="1">
      <c r="A4252" s="13"/>
      <c r="B4252" s="224"/>
      <c r="C4252" s="225"/>
      <c r="D4252" s="226" t="s">
        <v>221</v>
      </c>
      <c r="E4252" s="227" t="s">
        <v>19</v>
      </c>
      <c r="F4252" s="228" t="s">
        <v>2232</v>
      </c>
      <c r="G4252" s="225"/>
      <c r="H4252" s="227" t="s">
        <v>19</v>
      </c>
      <c r="I4252" s="229"/>
      <c r="J4252" s="225"/>
      <c r="K4252" s="225"/>
      <c r="L4252" s="230"/>
      <c r="M4252" s="231"/>
      <c r="N4252" s="232"/>
      <c r="O4252" s="232"/>
      <c r="P4252" s="232"/>
      <c r="Q4252" s="232"/>
      <c r="R4252" s="232"/>
      <c r="S4252" s="232"/>
      <c r="T4252" s="233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34" t="s">
        <v>221</v>
      </c>
      <c r="AU4252" s="234" t="s">
        <v>78</v>
      </c>
      <c r="AV4252" s="13" t="s">
        <v>74</v>
      </c>
      <c r="AW4252" s="13" t="s">
        <v>31</v>
      </c>
      <c r="AX4252" s="13" t="s">
        <v>69</v>
      </c>
      <c r="AY4252" s="234" t="s">
        <v>212</v>
      </c>
    </row>
    <row r="4253" s="14" customFormat="1">
      <c r="A4253" s="14"/>
      <c r="B4253" s="235"/>
      <c r="C4253" s="236"/>
      <c r="D4253" s="226" t="s">
        <v>221</v>
      </c>
      <c r="E4253" s="237" t="s">
        <v>19</v>
      </c>
      <c r="F4253" s="238" t="s">
        <v>2404</v>
      </c>
      <c r="G4253" s="236"/>
      <c r="H4253" s="239">
        <v>11.590999999999999</v>
      </c>
      <c r="I4253" s="240"/>
      <c r="J4253" s="236"/>
      <c r="K4253" s="236"/>
      <c r="L4253" s="241"/>
      <c r="M4253" s="242"/>
      <c r="N4253" s="243"/>
      <c r="O4253" s="243"/>
      <c r="P4253" s="243"/>
      <c r="Q4253" s="243"/>
      <c r="R4253" s="243"/>
      <c r="S4253" s="243"/>
      <c r="T4253" s="244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45" t="s">
        <v>221</v>
      </c>
      <c r="AU4253" s="245" t="s">
        <v>78</v>
      </c>
      <c r="AV4253" s="14" t="s">
        <v>78</v>
      </c>
      <c r="AW4253" s="14" t="s">
        <v>31</v>
      </c>
      <c r="AX4253" s="14" t="s">
        <v>69</v>
      </c>
      <c r="AY4253" s="245" t="s">
        <v>212</v>
      </c>
    </row>
    <row r="4254" s="13" customFormat="1">
      <c r="A4254" s="13"/>
      <c r="B4254" s="224"/>
      <c r="C4254" s="225"/>
      <c r="D4254" s="226" t="s">
        <v>221</v>
      </c>
      <c r="E4254" s="227" t="s">
        <v>19</v>
      </c>
      <c r="F4254" s="228" t="s">
        <v>296</v>
      </c>
      <c r="G4254" s="225"/>
      <c r="H4254" s="227" t="s">
        <v>19</v>
      </c>
      <c r="I4254" s="229"/>
      <c r="J4254" s="225"/>
      <c r="K4254" s="225"/>
      <c r="L4254" s="230"/>
      <c r="M4254" s="231"/>
      <c r="N4254" s="232"/>
      <c r="O4254" s="232"/>
      <c r="P4254" s="232"/>
      <c r="Q4254" s="232"/>
      <c r="R4254" s="232"/>
      <c r="S4254" s="232"/>
      <c r="T4254" s="233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34" t="s">
        <v>221</v>
      </c>
      <c r="AU4254" s="234" t="s">
        <v>78</v>
      </c>
      <c r="AV4254" s="13" t="s">
        <v>74</v>
      </c>
      <c r="AW4254" s="13" t="s">
        <v>31</v>
      </c>
      <c r="AX4254" s="13" t="s">
        <v>69</v>
      </c>
      <c r="AY4254" s="234" t="s">
        <v>212</v>
      </c>
    </row>
    <row r="4255" s="14" customFormat="1">
      <c r="A4255" s="14"/>
      <c r="B4255" s="235"/>
      <c r="C4255" s="236"/>
      <c r="D4255" s="226" t="s">
        <v>221</v>
      </c>
      <c r="E4255" s="237" t="s">
        <v>19</v>
      </c>
      <c r="F4255" s="238" t="s">
        <v>999</v>
      </c>
      <c r="G4255" s="236"/>
      <c r="H4255" s="239">
        <v>-1.6000000000000001</v>
      </c>
      <c r="I4255" s="240"/>
      <c r="J4255" s="236"/>
      <c r="K4255" s="236"/>
      <c r="L4255" s="241"/>
      <c r="M4255" s="242"/>
      <c r="N4255" s="243"/>
      <c r="O4255" s="243"/>
      <c r="P4255" s="243"/>
      <c r="Q4255" s="243"/>
      <c r="R4255" s="243"/>
      <c r="S4255" s="243"/>
      <c r="T4255" s="244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45" t="s">
        <v>221</v>
      </c>
      <c r="AU4255" s="245" t="s">
        <v>78</v>
      </c>
      <c r="AV4255" s="14" t="s">
        <v>78</v>
      </c>
      <c r="AW4255" s="14" t="s">
        <v>31</v>
      </c>
      <c r="AX4255" s="14" t="s">
        <v>69</v>
      </c>
      <c r="AY4255" s="245" t="s">
        <v>212</v>
      </c>
    </row>
    <row r="4256" s="15" customFormat="1">
      <c r="A4256" s="15"/>
      <c r="B4256" s="246"/>
      <c r="C4256" s="247"/>
      <c r="D4256" s="226" t="s">
        <v>221</v>
      </c>
      <c r="E4256" s="248" t="s">
        <v>19</v>
      </c>
      <c r="F4256" s="249" t="s">
        <v>224</v>
      </c>
      <c r="G4256" s="247"/>
      <c r="H4256" s="250">
        <v>4488.3329999999796</v>
      </c>
      <c r="I4256" s="251"/>
      <c r="J4256" s="247"/>
      <c r="K4256" s="247"/>
      <c r="L4256" s="252"/>
      <c r="M4256" s="253"/>
      <c r="N4256" s="254"/>
      <c r="O4256" s="254"/>
      <c r="P4256" s="254"/>
      <c r="Q4256" s="254"/>
      <c r="R4256" s="254"/>
      <c r="S4256" s="254"/>
      <c r="T4256" s="255"/>
      <c r="U4256" s="15"/>
      <c r="V4256" s="15"/>
      <c r="W4256" s="15"/>
      <c r="X4256" s="15"/>
      <c r="Y4256" s="15"/>
      <c r="Z4256" s="15"/>
      <c r="AA4256" s="15"/>
      <c r="AB4256" s="15"/>
      <c r="AC4256" s="15"/>
      <c r="AD4256" s="15"/>
      <c r="AE4256" s="15"/>
      <c r="AT4256" s="256" t="s">
        <v>221</v>
      </c>
      <c r="AU4256" s="256" t="s">
        <v>78</v>
      </c>
      <c r="AV4256" s="15" t="s">
        <v>84</v>
      </c>
      <c r="AW4256" s="15" t="s">
        <v>31</v>
      </c>
      <c r="AX4256" s="15" t="s">
        <v>74</v>
      </c>
      <c r="AY4256" s="256" t="s">
        <v>212</v>
      </c>
    </row>
    <row r="4257" s="2" customFormat="1" ht="24.15" customHeight="1">
      <c r="A4257" s="40"/>
      <c r="B4257" s="41"/>
      <c r="C4257" s="206" t="s">
        <v>2411</v>
      </c>
      <c r="D4257" s="206" t="s">
        <v>214</v>
      </c>
      <c r="E4257" s="207" t="s">
        <v>2412</v>
      </c>
      <c r="F4257" s="208" t="s">
        <v>2413</v>
      </c>
      <c r="G4257" s="209" t="s">
        <v>384</v>
      </c>
      <c r="H4257" s="210">
        <v>1753.606</v>
      </c>
      <c r="I4257" s="211"/>
      <c r="J4257" s="212">
        <f>ROUND(I4257*H4257,2)</f>
        <v>0</v>
      </c>
      <c r="K4257" s="208" t="s">
        <v>218</v>
      </c>
      <c r="L4257" s="46"/>
      <c r="M4257" s="213" t="s">
        <v>19</v>
      </c>
      <c r="N4257" s="214" t="s">
        <v>41</v>
      </c>
      <c r="O4257" s="86"/>
      <c r="P4257" s="215">
        <f>O4257*H4257</f>
        <v>0</v>
      </c>
      <c r="Q4257" s="215">
        <v>0.01575</v>
      </c>
      <c r="R4257" s="215">
        <f>Q4257*H4257</f>
        <v>27.619294499999999</v>
      </c>
      <c r="S4257" s="215">
        <v>0</v>
      </c>
      <c r="T4257" s="216">
        <f>S4257*H4257</f>
        <v>0</v>
      </c>
      <c r="U4257" s="40"/>
      <c r="V4257" s="40"/>
      <c r="W4257" s="40"/>
      <c r="X4257" s="40"/>
      <c r="Y4257" s="40"/>
      <c r="Z4257" s="40"/>
      <c r="AA4257" s="40"/>
      <c r="AB4257" s="40"/>
      <c r="AC4257" s="40"/>
      <c r="AD4257" s="40"/>
      <c r="AE4257" s="40"/>
      <c r="AR4257" s="217" t="s">
        <v>84</v>
      </c>
      <c r="AT4257" s="217" t="s">
        <v>214</v>
      </c>
      <c r="AU4257" s="217" t="s">
        <v>78</v>
      </c>
      <c r="AY4257" s="19" t="s">
        <v>212</v>
      </c>
      <c r="BE4257" s="218">
        <f>IF(N4257="základní",J4257,0)</f>
        <v>0</v>
      </c>
      <c r="BF4257" s="218">
        <f>IF(N4257="snížená",J4257,0)</f>
        <v>0</v>
      </c>
      <c r="BG4257" s="218">
        <f>IF(N4257="zákl. přenesená",J4257,0)</f>
        <v>0</v>
      </c>
      <c r="BH4257" s="218">
        <f>IF(N4257="sníž. přenesená",J4257,0)</f>
        <v>0</v>
      </c>
      <c r="BI4257" s="218">
        <f>IF(N4257="nulová",J4257,0)</f>
        <v>0</v>
      </c>
      <c r="BJ4257" s="19" t="s">
        <v>78</v>
      </c>
      <c r="BK4257" s="218">
        <f>ROUND(I4257*H4257,2)</f>
        <v>0</v>
      </c>
      <c r="BL4257" s="19" t="s">
        <v>84</v>
      </c>
      <c r="BM4257" s="217" t="s">
        <v>2414</v>
      </c>
    </row>
    <row r="4258" s="2" customFormat="1">
      <c r="A4258" s="40"/>
      <c r="B4258" s="41"/>
      <c r="C4258" s="42"/>
      <c r="D4258" s="219" t="s">
        <v>219</v>
      </c>
      <c r="E4258" s="42"/>
      <c r="F4258" s="220" t="s">
        <v>2415</v>
      </c>
      <c r="G4258" s="42"/>
      <c r="H4258" s="42"/>
      <c r="I4258" s="221"/>
      <c r="J4258" s="42"/>
      <c r="K4258" s="42"/>
      <c r="L4258" s="46"/>
      <c r="M4258" s="222"/>
      <c r="N4258" s="223"/>
      <c r="O4258" s="86"/>
      <c r="P4258" s="86"/>
      <c r="Q4258" s="86"/>
      <c r="R4258" s="86"/>
      <c r="S4258" s="86"/>
      <c r="T4258" s="87"/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T4258" s="19" t="s">
        <v>219</v>
      </c>
      <c r="AU4258" s="19" t="s">
        <v>78</v>
      </c>
    </row>
    <row r="4259" s="13" customFormat="1">
      <c r="A4259" s="13"/>
      <c r="B4259" s="224"/>
      <c r="C4259" s="225"/>
      <c r="D4259" s="226" t="s">
        <v>221</v>
      </c>
      <c r="E4259" s="227" t="s">
        <v>19</v>
      </c>
      <c r="F4259" s="228" t="s">
        <v>2239</v>
      </c>
      <c r="G4259" s="225"/>
      <c r="H4259" s="227" t="s">
        <v>19</v>
      </c>
      <c r="I4259" s="229"/>
      <c r="J4259" s="225"/>
      <c r="K4259" s="225"/>
      <c r="L4259" s="230"/>
      <c r="M4259" s="231"/>
      <c r="N4259" s="232"/>
      <c r="O4259" s="232"/>
      <c r="P4259" s="232"/>
      <c r="Q4259" s="232"/>
      <c r="R4259" s="232"/>
      <c r="S4259" s="232"/>
      <c r="T4259" s="233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34" t="s">
        <v>221</v>
      </c>
      <c r="AU4259" s="234" t="s">
        <v>78</v>
      </c>
      <c r="AV4259" s="13" t="s">
        <v>74</v>
      </c>
      <c r="AW4259" s="13" t="s">
        <v>31</v>
      </c>
      <c r="AX4259" s="13" t="s">
        <v>69</v>
      </c>
      <c r="AY4259" s="234" t="s">
        <v>212</v>
      </c>
    </row>
    <row r="4260" s="13" customFormat="1">
      <c r="A4260" s="13"/>
      <c r="B4260" s="224"/>
      <c r="C4260" s="225"/>
      <c r="D4260" s="226" t="s">
        <v>221</v>
      </c>
      <c r="E4260" s="227" t="s">
        <v>19</v>
      </c>
      <c r="F4260" s="228" t="s">
        <v>1034</v>
      </c>
      <c r="G4260" s="225"/>
      <c r="H4260" s="227" t="s">
        <v>19</v>
      </c>
      <c r="I4260" s="229"/>
      <c r="J4260" s="225"/>
      <c r="K4260" s="225"/>
      <c r="L4260" s="230"/>
      <c r="M4260" s="231"/>
      <c r="N4260" s="232"/>
      <c r="O4260" s="232"/>
      <c r="P4260" s="232"/>
      <c r="Q4260" s="232"/>
      <c r="R4260" s="232"/>
      <c r="S4260" s="232"/>
      <c r="T4260" s="23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34" t="s">
        <v>221</v>
      </c>
      <c r="AU4260" s="234" t="s">
        <v>78</v>
      </c>
      <c r="AV4260" s="13" t="s">
        <v>74</v>
      </c>
      <c r="AW4260" s="13" t="s">
        <v>31</v>
      </c>
      <c r="AX4260" s="13" t="s">
        <v>69</v>
      </c>
      <c r="AY4260" s="234" t="s">
        <v>212</v>
      </c>
    </row>
    <row r="4261" s="14" customFormat="1">
      <c r="A4261" s="14"/>
      <c r="B4261" s="235"/>
      <c r="C4261" s="236"/>
      <c r="D4261" s="226" t="s">
        <v>221</v>
      </c>
      <c r="E4261" s="237" t="s">
        <v>19</v>
      </c>
      <c r="F4261" s="238" t="s">
        <v>2240</v>
      </c>
      <c r="G4261" s="236"/>
      <c r="H4261" s="239">
        <v>51.408000000000001</v>
      </c>
      <c r="I4261" s="240"/>
      <c r="J4261" s="236"/>
      <c r="K4261" s="236"/>
      <c r="L4261" s="241"/>
      <c r="M4261" s="242"/>
      <c r="N4261" s="243"/>
      <c r="O4261" s="243"/>
      <c r="P4261" s="243"/>
      <c r="Q4261" s="243"/>
      <c r="R4261" s="243"/>
      <c r="S4261" s="243"/>
      <c r="T4261" s="24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45" t="s">
        <v>221</v>
      </c>
      <c r="AU4261" s="245" t="s">
        <v>78</v>
      </c>
      <c r="AV4261" s="14" t="s">
        <v>78</v>
      </c>
      <c r="AW4261" s="14" t="s">
        <v>31</v>
      </c>
      <c r="AX4261" s="14" t="s">
        <v>69</v>
      </c>
      <c r="AY4261" s="245" t="s">
        <v>212</v>
      </c>
    </row>
    <row r="4262" s="13" customFormat="1">
      <c r="A4262" s="13"/>
      <c r="B4262" s="224"/>
      <c r="C4262" s="225"/>
      <c r="D4262" s="226" t="s">
        <v>221</v>
      </c>
      <c r="E4262" s="227" t="s">
        <v>19</v>
      </c>
      <c r="F4262" s="228" t="s">
        <v>296</v>
      </c>
      <c r="G4262" s="225"/>
      <c r="H4262" s="227" t="s">
        <v>19</v>
      </c>
      <c r="I4262" s="229"/>
      <c r="J4262" s="225"/>
      <c r="K4262" s="225"/>
      <c r="L4262" s="230"/>
      <c r="M4262" s="231"/>
      <c r="N4262" s="232"/>
      <c r="O4262" s="232"/>
      <c r="P4262" s="232"/>
      <c r="Q4262" s="232"/>
      <c r="R4262" s="232"/>
      <c r="S4262" s="232"/>
      <c r="T4262" s="233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34" t="s">
        <v>221</v>
      </c>
      <c r="AU4262" s="234" t="s">
        <v>78</v>
      </c>
      <c r="AV4262" s="13" t="s">
        <v>74</v>
      </c>
      <c r="AW4262" s="13" t="s">
        <v>31</v>
      </c>
      <c r="AX4262" s="13" t="s">
        <v>69</v>
      </c>
      <c r="AY4262" s="234" t="s">
        <v>212</v>
      </c>
    </row>
    <row r="4263" s="14" customFormat="1">
      <c r="A4263" s="14"/>
      <c r="B4263" s="235"/>
      <c r="C4263" s="236"/>
      <c r="D4263" s="226" t="s">
        <v>221</v>
      </c>
      <c r="E4263" s="237" t="s">
        <v>19</v>
      </c>
      <c r="F4263" s="238" t="s">
        <v>597</v>
      </c>
      <c r="G4263" s="236"/>
      <c r="H4263" s="239">
        <v>-3.488</v>
      </c>
      <c r="I4263" s="240"/>
      <c r="J4263" s="236"/>
      <c r="K4263" s="236"/>
      <c r="L4263" s="241"/>
      <c r="M4263" s="242"/>
      <c r="N4263" s="243"/>
      <c r="O4263" s="243"/>
      <c r="P4263" s="243"/>
      <c r="Q4263" s="243"/>
      <c r="R4263" s="243"/>
      <c r="S4263" s="243"/>
      <c r="T4263" s="244"/>
      <c r="U4263" s="14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T4263" s="245" t="s">
        <v>221</v>
      </c>
      <c r="AU4263" s="245" t="s">
        <v>78</v>
      </c>
      <c r="AV4263" s="14" t="s">
        <v>78</v>
      </c>
      <c r="AW4263" s="14" t="s">
        <v>31</v>
      </c>
      <c r="AX4263" s="14" t="s">
        <v>69</v>
      </c>
      <c r="AY4263" s="245" t="s">
        <v>212</v>
      </c>
    </row>
    <row r="4264" s="14" customFormat="1">
      <c r="A4264" s="14"/>
      <c r="B4264" s="235"/>
      <c r="C4264" s="236"/>
      <c r="D4264" s="226" t="s">
        <v>221</v>
      </c>
      <c r="E4264" s="237" t="s">
        <v>19</v>
      </c>
      <c r="F4264" s="238" t="s">
        <v>1006</v>
      </c>
      <c r="G4264" s="236"/>
      <c r="H4264" s="239">
        <v>-1.8</v>
      </c>
      <c r="I4264" s="240"/>
      <c r="J4264" s="236"/>
      <c r="K4264" s="236"/>
      <c r="L4264" s="241"/>
      <c r="M4264" s="242"/>
      <c r="N4264" s="243"/>
      <c r="O4264" s="243"/>
      <c r="P4264" s="243"/>
      <c r="Q4264" s="243"/>
      <c r="R4264" s="243"/>
      <c r="S4264" s="243"/>
      <c r="T4264" s="244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45" t="s">
        <v>221</v>
      </c>
      <c r="AU4264" s="245" t="s">
        <v>78</v>
      </c>
      <c r="AV4264" s="14" t="s">
        <v>78</v>
      </c>
      <c r="AW4264" s="14" t="s">
        <v>31</v>
      </c>
      <c r="AX4264" s="14" t="s">
        <v>69</v>
      </c>
      <c r="AY4264" s="245" t="s">
        <v>212</v>
      </c>
    </row>
    <row r="4265" s="14" customFormat="1">
      <c r="A4265" s="14"/>
      <c r="B4265" s="235"/>
      <c r="C4265" s="236"/>
      <c r="D4265" s="226" t="s">
        <v>221</v>
      </c>
      <c r="E4265" s="237" t="s">
        <v>19</v>
      </c>
      <c r="F4265" s="238" t="s">
        <v>1096</v>
      </c>
      <c r="G4265" s="236"/>
      <c r="H4265" s="239">
        <v>-2</v>
      </c>
      <c r="I4265" s="240"/>
      <c r="J4265" s="236"/>
      <c r="K4265" s="236"/>
      <c r="L4265" s="241"/>
      <c r="M4265" s="242"/>
      <c r="N4265" s="243"/>
      <c r="O4265" s="243"/>
      <c r="P4265" s="243"/>
      <c r="Q4265" s="243"/>
      <c r="R4265" s="243"/>
      <c r="S4265" s="243"/>
      <c r="T4265" s="244"/>
      <c r="U4265" s="14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T4265" s="245" t="s">
        <v>221</v>
      </c>
      <c r="AU4265" s="245" t="s">
        <v>78</v>
      </c>
      <c r="AV4265" s="14" t="s">
        <v>78</v>
      </c>
      <c r="AW4265" s="14" t="s">
        <v>31</v>
      </c>
      <c r="AX4265" s="14" t="s">
        <v>69</v>
      </c>
      <c r="AY4265" s="245" t="s">
        <v>212</v>
      </c>
    </row>
    <row r="4266" s="13" customFormat="1">
      <c r="A4266" s="13"/>
      <c r="B4266" s="224"/>
      <c r="C4266" s="225"/>
      <c r="D4266" s="226" t="s">
        <v>221</v>
      </c>
      <c r="E4266" s="227" t="s">
        <v>19</v>
      </c>
      <c r="F4266" s="228" t="s">
        <v>2241</v>
      </c>
      <c r="G4266" s="225"/>
      <c r="H4266" s="227" t="s">
        <v>19</v>
      </c>
      <c r="I4266" s="229"/>
      <c r="J4266" s="225"/>
      <c r="K4266" s="225"/>
      <c r="L4266" s="230"/>
      <c r="M4266" s="231"/>
      <c r="N4266" s="232"/>
      <c r="O4266" s="232"/>
      <c r="P4266" s="232"/>
      <c r="Q4266" s="232"/>
      <c r="R4266" s="232"/>
      <c r="S4266" s="232"/>
      <c r="T4266" s="233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34" t="s">
        <v>221</v>
      </c>
      <c r="AU4266" s="234" t="s">
        <v>78</v>
      </c>
      <c r="AV4266" s="13" t="s">
        <v>74</v>
      </c>
      <c r="AW4266" s="13" t="s">
        <v>31</v>
      </c>
      <c r="AX4266" s="13" t="s">
        <v>69</v>
      </c>
      <c r="AY4266" s="234" t="s">
        <v>212</v>
      </c>
    </row>
    <row r="4267" s="14" customFormat="1">
      <c r="A4267" s="14"/>
      <c r="B4267" s="235"/>
      <c r="C4267" s="236"/>
      <c r="D4267" s="226" t="s">
        <v>221</v>
      </c>
      <c r="E4267" s="237" t="s">
        <v>19</v>
      </c>
      <c r="F4267" s="238" t="s">
        <v>2242</v>
      </c>
      <c r="G4267" s="236"/>
      <c r="H4267" s="239">
        <v>37.924999999999997</v>
      </c>
      <c r="I4267" s="240"/>
      <c r="J4267" s="236"/>
      <c r="K4267" s="236"/>
      <c r="L4267" s="241"/>
      <c r="M4267" s="242"/>
      <c r="N4267" s="243"/>
      <c r="O4267" s="243"/>
      <c r="P4267" s="243"/>
      <c r="Q4267" s="243"/>
      <c r="R4267" s="243"/>
      <c r="S4267" s="243"/>
      <c r="T4267" s="244"/>
      <c r="U4267" s="14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T4267" s="245" t="s">
        <v>221</v>
      </c>
      <c r="AU4267" s="245" t="s">
        <v>78</v>
      </c>
      <c r="AV4267" s="14" t="s">
        <v>78</v>
      </c>
      <c r="AW4267" s="14" t="s">
        <v>31</v>
      </c>
      <c r="AX4267" s="14" t="s">
        <v>69</v>
      </c>
      <c r="AY4267" s="245" t="s">
        <v>212</v>
      </c>
    </row>
    <row r="4268" s="13" customFormat="1">
      <c r="A4268" s="13"/>
      <c r="B4268" s="224"/>
      <c r="C4268" s="225"/>
      <c r="D4268" s="226" t="s">
        <v>221</v>
      </c>
      <c r="E4268" s="227" t="s">
        <v>19</v>
      </c>
      <c r="F4268" s="228" t="s">
        <v>296</v>
      </c>
      <c r="G4268" s="225"/>
      <c r="H4268" s="227" t="s">
        <v>19</v>
      </c>
      <c r="I4268" s="229"/>
      <c r="J4268" s="225"/>
      <c r="K4268" s="225"/>
      <c r="L4268" s="230"/>
      <c r="M4268" s="231"/>
      <c r="N4268" s="232"/>
      <c r="O4268" s="232"/>
      <c r="P4268" s="232"/>
      <c r="Q4268" s="232"/>
      <c r="R4268" s="232"/>
      <c r="S4268" s="232"/>
      <c r="T4268" s="233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34" t="s">
        <v>221</v>
      </c>
      <c r="AU4268" s="234" t="s">
        <v>78</v>
      </c>
      <c r="AV4268" s="13" t="s">
        <v>74</v>
      </c>
      <c r="AW4268" s="13" t="s">
        <v>31</v>
      </c>
      <c r="AX4268" s="13" t="s">
        <v>69</v>
      </c>
      <c r="AY4268" s="234" t="s">
        <v>212</v>
      </c>
    </row>
    <row r="4269" s="14" customFormat="1">
      <c r="A4269" s="14"/>
      <c r="B4269" s="235"/>
      <c r="C4269" s="236"/>
      <c r="D4269" s="226" t="s">
        <v>221</v>
      </c>
      <c r="E4269" s="237" t="s">
        <v>19</v>
      </c>
      <c r="F4269" s="238" t="s">
        <v>2243</v>
      </c>
      <c r="G4269" s="236"/>
      <c r="H4269" s="239">
        <v>-7.2000000000000002</v>
      </c>
      <c r="I4269" s="240"/>
      <c r="J4269" s="236"/>
      <c r="K4269" s="236"/>
      <c r="L4269" s="241"/>
      <c r="M4269" s="242"/>
      <c r="N4269" s="243"/>
      <c r="O4269" s="243"/>
      <c r="P4269" s="243"/>
      <c r="Q4269" s="243"/>
      <c r="R4269" s="243"/>
      <c r="S4269" s="243"/>
      <c r="T4269" s="244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45" t="s">
        <v>221</v>
      </c>
      <c r="AU4269" s="245" t="s">
        <v>78</v>
      </c>
      <c r="AV4269" s="14" t="s">
        <v>78</v>
      </c>
      <c r="AW4269" s="14" t="s">
        <v>31</v>
      </c>
      <c r="AX4269" s="14" t="s">
        <v>69</v>
      </c>
      <c r="AY4269" s="245" t="s">
        <v>212</v>
      </c>
    </row>
    <row r="4270" s="13" customFormat="1">
      <c r="A4270" s="13"/>
      <c r="B4270" s="224"/>
      <c r="C4270" s="225"/>
      <c r="D4270" s="226" t="s">
        <v>221</v>
      </c>
      <c r="E4270" s="227" t="s">
        <v>19</v>
      </c>
      <c r="F4270" s="228" t="s">
        <v>2244</v>
      </c>
      <c r="G4270" s="225"/>
      <c r="H4270" s="227" t="s">
        <v>19</v>
      </c>
      <c r="I4270" s="229"/>
      <c r="J4270" s="225"/>
      <c r="K4270" s="225"/>
      <c r="L4270" s="230"/>
      <c r="M4270" s="231"/>
      <c r="N4270" s="232"/>
      <c r="O4270" s="232"/>
      <c r="P4270" s="232"/>
      <c r="Q4270" s="232"/>
      <c r="R4270" s="232"/>
      <c r="S4270" s="232"/>
      <c r="T4270" s="233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34" t="s">
        <v>221</v>
      </c>
      <c r="AU4270" s="234" t="s">
        <v>78</v>
      </c>
      <c r="AV4270" s="13" t="s">
        <v>74</v>
      </c>
      <c r="AW4270" s="13" t="s">
        <v>31</v>
      </c>
      <c r="AX4270" s="13" t="s">
        <v>69</v>
      </c>
      <c r="AY4270" s="234" t="s">
        <v>212</v>
      </c>
    </row>
    <row r="4271" s="14" customFormat="1">
      <c r="A4271" s="14"/>
      <c r="B4271" s="235"/>
      <c r="C4271" s="236"/>
      <c r="D4271" s="226" t="s">
        <v>221</v>
      </c>
      <c r="E4271" s="237" t="s">
        <v>19</v>
      </c>
      <c r="F4271" s="238" t="s">
        <v>2245</v>
      </c>
      <c r="G4271" s="236"/>
      <c r="H4271" s="239">
        <v>54.034999999999997</v>
      </c>
      <c r="I4271" s="240"/>
      <c r="J4271" s="236"/>
      <c r="K4271" s="236"/>
      <c r="L4271" s="241"/>
      <c r="M4271" s="242"/>
      <c r="N4271" s="243"/>
      <c r="O4271" s="243"/>
      <c r="P4271" s="243"/>
      <c r="Q4271" s="243"/>
      <c r="R4271" s="243"/>
      <c r="S4271" s="243"/>
      <c r="T4271" s="244"/>
      <c r="U4271" s="14"/>
      <c r="V4271" s="14"/>
      <c r="W4271" s="14"/>
      <c r="X4271" s="14"/>
      <c r="Y4271" s="14"/>
      <c r="Z4271" s="14"/>
      <c r="AA4271" s="14"/>
      <c r="AB4271" s="14"/>
      <c r="AC4271" s="14"/>
      <c r="AD4271" s="14"/>
      <c r="AE4271" s="14"/>
      <c r="AT4271" s="245" t="s">
        <v>221</v>
      </c>
      <c r="AU4271" s="245" t="s">
        <v>78</v>
      </c>
      <c r="AV4271" s="14" t="s">
        <v>78</v>
      </c>
      <c r="AW4271" s="14" t="s">
        <v>31</v>
      </c>
      <c r="AX4271" s="14" t="s">
        <v>69</v>
      </c>
      <c r="AY4271" s="245" t="s">
        <v>212</v>
      </c>
    </row>
    <row r="4272" s="13" customFormat="1">
      <c r="A4272" s="13"/>
      <c r="B4272" s="224"/>
      <c r="C4272" s="225"/>
      <c r="D4272" s="226" t="s">
        <v>221</v>
      </c>
      <c r="E4272" s="227" t="s">
        <v>19</v>
      </c>
      <c r="F4272" s="228" t="s">
        <v>296</v>
      </c>
      <c r="G4272" s="225"/>
      <c r="H4272" s="227" t="s">
        <v>19</v>
      </c>
      <c r="I4272" s="229"/>
      <c r="J4272" s="225"/>
      <c r="K4272" s="225"/>
      <c r="L4272" s="230"/>
      <c r="M4272" s="231"/>
      <c r="N4272" s="232"/>
      <c r="O4272" s="232"/>
      <c r="P4272" s="232"/>
      <c r="Q4272" s="232"/>
      <c r="R4272" s="232"/>
      <c r="S4272" s="232"/>
      <c r="T4272" s="233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34" t="s">
        <v>221</v>
      </c>
      <c r="AU4272" s="234" t="s">
        <v>78</v>
      </c>
      <c r="AV4272" s="13" t="s">
        <v>74</v>
      </c>
      <c r="AW4272" s="13" t="s">
        <v>31</v>
      </c>
      <c r="AX4272" s="13" t="s">
        <v>69</v>
      </c>
      <c r="AY4272" s="234" t="s">
        <v>212</v>
      </c>
    </row>
    <row r="4273" s="14" customFormat="1">
      <c r="A4273" s="14"/>
      <c r="B4273" s="235"/>
      <c r="C4273" s="236"/>
      <c r="D4273" s="226" t="s">
        <v>221</v>
      </c>
      <c r="E4273" s="237" t="s">
        <v>19</v>
      </c>
      <c r="F4273" s="238" t="s">
        <v>1006</v>
      </c>
      <c r="G4273" s="236"/>
      <c r="H4273" s="239">
        <v>-1.8</v>
      </c>
      <c r="I4273" s="240"/>
      <c r="J4273" s="236"/>
      <c r="K4273" s="236"/>
      <c r="L4273" s="241"/>
      <c r="M4273" s="242"/>
      <c r="N4273" s="243"/>
      <c r="O4273" s="243"/>
      <c r="P4273" s="243"/>
      <c r="Q4273" s="243"/>
      <c r="R4273" s="243"/>
      <c r="S4273" s="243"/>
      <c r="T4273" s="244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45" t="s">
        <v>221</v>
      </c>
      <c r="AU4273" s="245" t="s">
        <v>78</v>
      </c>
      <c r="AV4273" s="14" t="s">
        <v>78</v>
      </c>
      <c r="AW4273" s="14" t="s">
        <v>31</v>
      </c>
      <c r="AX4273" s="14" t="s">
        <v>69</v>
      </c>
      <c r="AY4273" s="245" t="s">
        <v>212</v>
      </c>
    </row>
    <row r="4274" s="14" customFormat="1">
      <c r="A4274" s="14"/>
      <c r="B4274" s="235"/>
      <c r="C4274" s="236"/>
      <c r="D4274" s="226" t="s">
        <v>221</v>
      </c>
      <c r="E4274" s="237" t="s">
        <v>19</v>
      </c>
      <c r="F4274" s="238" t="s">
        <v>2246</v>
      </c>
      <c r="G4274" s="236"/>
      <c r="H4274" s="239">
        <v>-0.86299999999999999</v>
      </c>
      <c r="I4274" s="240"/>
      <c r="J4274" s="236"/>
      <c r="K4274" s="236"/>
      <c r="L4274" s="241"/>
      <c r="M4274" s="242"/>
      <c r="N4274" s="243"/>
      <c r="O4274" s="243"/>
      <c r="P4274" s="243"/>
      <c r="Q4274" s="243"/>
      <c r="R4274" s="243"/>
      <c r="S4274" s="243"/>
      <c r="T4274" s="244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45" t="s">
        <v>221</v>
      </c>
      <c r="AU4274" s="245" t="s">
        <v>78</v>
      </c>
      <c r="AV4274" s="14" t="s">
        <v>78</v>
      </c>
      <c r="AW4274" s="14" t="s">
        <v>31</v>
      </c>
      <c r="AX4274" s="14" t="s">
        <v>69</v>
      </c>
      <c r="AY4274" s="245" t="s">
        <v>212</v>
      </c>
    </row>
    <row r="4275" s="13" customFormat="1">
      <c r="A4275" s="13"/>
      <c r="B4275" s="224"/>
      <c r="C4275" s="225"/>
      <c r="D4275" s="226" t="s">
        <v>221</v>
      </c>
      <c r="E4275" s="227" t="s">
        <v>19</v>
      </c>
      <c r="F4275" s="228" t="s">
        <v>2247</v>
      </c>
      <c r="G4275" s="225"/>
      <c r="H4275" s="227" t="s">
        <v>19</v>
      </c>
      <c r="I4275" s="229"/>
      <c r="J4275" s="225"/>
      <c r="K4275" s="225"/>
      <c r="L4275" s="230"/>
      <c r="M4275" s="231"/>
      <c r="N4275" s="232"/>
      <c r="O4275" s="232"/>
      <c r="P4275" s="232"/>
      <c r="Q4275" s="232"/>
      <c r="R4275" s="232"/>
      <c r="S4275" s="232"/>
      <c r="T4275" s="233"/>
      <c r="U4275" s="13"/>
      <c r="V4275" s="13"/>
      <c r="W4275" s="13"/>
      <c r="X4275" s="13"/>
      <c r="Y4275" s="13"/>
      <c r="Z4275" s="13"/>
      <c r="AA4275" s="13"/>
      <c r="AB4275" s="13"/>
      <c r="AC4275" s="13"/>
      <c r="AD4275" s="13"/>
      <c r="AE4275" s="13"/>
      <c r="AT4275" s="234" t="s">
        <v>221</v>
      </c>
      <c r="AU4275" s="234" t="s">
        <v>78</v>
      </c>
      <c r="AV4275" s="13" t="s">
        <v>74</v>
      </c>
      <c r="AW4275" s="13" t="s">
        <v>31</v>
      </c>
      <c r="AX4275" s="13" t="s">
        <v>69</v>
      </c>
      <c r="AY4275" s="234" t="s">
        <v>212</v>
      </c>
    </row>
    <row r="4276" s="14" customFormat="1">
      <c r="A4276" s="14"/>
      <c r="B4276" s="235"/>
      <c r="C4276" s="236"/>
      <c r="D4276" s="226" t="s">
        <v>221</v>
      </c>
      <c r="E4276" s="237" t="s">
        <v>19</v>
      </c>
      <c r="F4276" s="238" t="s">
        <v>2248</v>
      </c>
      <c r="G4276" s="236"/>
      <c r="H4276" s="239">
        <v>52.020000000000003</v>
      </c>
      <c r="I4276" s="240"/>
      <c r="J4276" s="236"/>
      <c r="K4276" s="236"/>
      <c r="L4276" s="241"/>
      <c r="M4276" s="242"/>
      <c r="N4276" s="243"/>
      <c r="O4276" s="243"/>
      <c r="P4276" s="243"/>
      <c r="Q4276" s="243"/>
      <c r="R4276" s="243"/>
      <c r="S4276" s="243"/>
      <c r="T4276" s="244"/>
      <c r="U4276" s="14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T4276" s="245" t="s">
        <v>221</v>
      </c>
      <c r="AU4276" s="245" t="s">
        <v>78</v>
      </c>
      <c r="AV4276" s="14" t="s">
        <v>78</v>
      </c>
      <c r="AW4276" s="14" t="s">
        <v>31</v>
      </c>
      <c r="AX4276" s="14" t="s">
        <v>69</v>
      </c>
      <c r="AY4276" s="245" t="s">
        <v>212</v>
      </c>
    </row>
    <row r="4277" s="13" customFormat="1">
      <c r="A4277" s="13"/>
      <c r="B4277" s="224"/>
      <c r="C4277" s="225"/>
      <c r="D4277" s="226" t="s">
        <v>221</v>
      </c>
      <c r="E4277" s="227" t="s">
        <v>19</v>
      </c>
      <c r="F4277" s="228" t="s">
        <v>296</v>
      </c>
      <c r="G4277" s="225"/>
      <c r="H4277" s="227" t="s">
        <v>19</v>
      </c>
      <c r="I4277" s="229"/>
      <c r="J4277" s="225"/>
      <c r="K4277" s="225"/>
      <c r="L4277" s="230"/>
      <c r="M4277" s="231"/>
      <c r="N4277" s="232"/>
      <c r="O4277" s="232"/>
      <c r="P4277" s="232"/>
      <c r="Q4277" s="232"/>
      <c r="R4277" s="232"/>
      <c r="S4277" s="232"/>
      <c r="T4277" s="233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34" t="s">
        <v>221</v>
      </c>
      <c r="AU4277" s="234" t="s">
        <v>78</v>
      </c>
      <c r="AV4277" s="13" t="s">
        <v>74</v>
      </c>
      <c r="AW4277" s="13" t="s">
        <v>31</v>
      </c>
      <c r="AX4277" s="13" t="s">
        <v>69</v>
      </c>
      <c r="AY4277" s="234" t="s">
        <v>212</v>
      </c>
    </row>
    <row r="4278" s="14" customFormat="1">
      <c r="A4278" s="14"/>
      <c r="B4278" s="235"/>
      <c r="C4278" s="236"/>
      <c r="D4278" s="226" t="s">
        <v>221</v>
      </c>
      <c r="E4278" s="237" t="s">
        <v>19</v>
      </c>
      <c r="F4278" s="238" t="s">
        <v>1006</v>
      </c>
      <c r="G4278" s="236"/>
      <c r="H4278" s="239">
        <v>-1.8</v>
      </c>
      <c r="I4278" s="240"/>
      <c r="J4278" s="236"/>
      <c r="K4278" s="236"/>
      <c r="L4278" s="241"/>
      <c r="M4278" s="242"/>
      <c r="N4278" s="243"/>
      <c r="O4278" s="243"/>
      <c r="P4278" s="243"/>
      <c r="Q4278" s="243"/>
      <c r="R4278" s="243"/>
      <c r="S4278" s="243"/>
      <c r="T4278" s="244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45" t="s">
        <v>221</v>
      </c>
      <c r="AU4278" s="245" t="s">
        <v>78</v>
      </c>
      <c r="AV4278" s="14" t="s">
        <v>78</v>
      </c>
      <c r="AW4278" s="14" t="s">
        <v>31</v>
      </c>
      <c r="AX4278" s="14" t="s">
        <v>69</v>
      </c>
      <c r="AY4278" s="245" t="s">
        <v>212</v>
      </c>
    </row>
    <row r="4279" s="14" customFormat="1">
      <c r="A4279" s="14"/>
      <c r="B4279" s="235"/>
      <c r="C4279" s="236"/>
      <c r="D4279" s="226" t="s">
        <v>221</v>
      </c>
      <c r="E4279" s="237" t="s">
        <v>19</v>
      </c>
      <c r="F4279" s="238" t="s">
        <v>2249</v>
      </c>
      <c r="G4279" s="236"/>
      <c r="H4279" s="239">
        <v>-1.7250000000000001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45" t="s">
        <v>221</v>
      </c>
      <c r="AU4279" s="245" t="s">
        <v>78</v>
      </c>
      <c r="AV4279" s="14" t="s">
        <v>78</v>
      </c>
      <c r="AW4279" s="14" t="s">
        <v>31</v>
      </c>
      <c r="AX4279" s="14" t="s">
        <v>69</v>
      </c>
      <c r="AY4279" s="245" t="s">
        <v>212</v>
      </c>
    </row>
    <row r="4280" s="13" customFormat="1">
      <c r="A4280" s="13"/>
      <c r="B4280" s="224"/>
      <c r="C4280" s="225"/>
      <c r="D4280" s="226" t="s">
        <v>221</v>
      </c>
      <c r="E4280" s="227" t="s">
        <v>19</v>
      </c>
      <c r="F4280" s="228" t="s">
        <v>542</v>
      </c>
      <c r="G4280" s="225"/>
      <c r="H4280" s="227" t="s">
        <v>19</v>
      </c>
      <c r="I4280" s="229"/>
      <c r="J4280" s="225"/>
      <c r="K4280" s="225"/>
      <c r="L4280" s="230"/>
      <c r="M4280" s="231"/>
      <c r="N4280" s="232"/>
      <c r="O4280" s="232"/>
      <c r="P4280" s="232"/>
      <c r="Q4280" s="232"/>
      <c r="R4280" s="232"/>
      <c r="S4280" s="232"/>
      <c r="T4280" s="233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34" t="s">
        <v>221</v>
      </c>
      <c r="AU4280" s="234" t="s">
        <v>78</v>
      </c>
      <c r="AV4280" s="13" t="s">
        <v>74</v>
      </c>
      <c r="AW4280" s="13" t="s">
        <v>31</v>
      </c>
      <c r="AX4280" s="13" t="s">
        <v>69</v>
      </c>
      <c r="AY4280" s="234" t="s">
        <v>212</v>
      </c>
    </row>
    <row r="4281" s="14" customFormat="1">
      <c r="A4281" s="14"/>
      <c r="B4281" s="235"/>
      <c r="C4281" s="236"/>
      <c r="D4281" s="226" t="s">
        <v>221</v>
      </c>
      <c r="E4281" s="237" t="s">
        <v>19</v>
      </c>
      <c r="F4281" s="238" t="s">
        <v>2250</v>
      </c>
      <c r="G4281" s="236"/>
      <c r="H4281" s="239">
        <v>129.434</v>
      </c>
      <c r="I4281" s="240"/>
      <c r="J4281" s="236"/>
      <c r="K4281" s="236"/>
      <c r="L4281" s="241"/>
      <c r="M4281" s="242"/>
      <c r="N4281" s="243"/>
      <c r="O4281" s="243"/>
      <c r="P4281" s="243"/>
      <c r="Q4281" s="243"/>
      <c r="R4281" s="243"/>
      <c r="S4281" s="243"/>
      <c r="T4281" s="244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45" t="s">
        <v>221</v>
      </c>
      <c r="AU4281" s="245" t="s">
        <v>78</v>
      </c>
      <c r="AV4281" s="14" t="s">
        <v>78</v>
      </c>
      <c r="AW4281" s="14" t="s">
        <v>31</v>
      </c>
      <c r="AX4281" s="14" t="s">
        <v>69</v>
      </c>
      <c r="AY4281" s="245" t="s">
        <v>212</v>
      </c>
    </row>
    <row r="4282" s="13" customFormat="1">
      <c r="A4282" s="13"/>
      <c r="B4282" s="224"/>
      <c r="C4282" s="225"/>
      <c r="D4282" s="226" t="s">
        <v>221</v>
      </c>
      <c r="E4282" s="227" t="s">
        <v>19</v>
      </c>
      <c r="F4282" s="228" t="s">
        <v>296</v>
      </c>
      <c r="G4282" s="225"/>
      <c r="H4282" s="227" t="s">
        <v>19</v>
      </c>
      <c r="I4282" s="229"/>
      <c r="J4282" s="225"/>
      <c r="K4282" s="225"/>
      <c r="L4282" s="230"/>
      <c r="M4282" s="231"/>
      <c r="N4282" s="232"/>
      <c r="O4282" s="232"/>
      <c r="P4282" s="232"/>
      <c r="Q4282" s="232"/>
      <c r="R4282" s="232"/>
      <c r="S4282" s="232"/>
      <c r="T4282" s="23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34" t="s">
        <v>221</v>
      </c>
      <c r="AU4282" s="234" t="s">
        <v>78</v>
      </c>
      <c r="AV4282" s="13" t="s">
        <v>74</v>
      </c>
      <c r="AW4282" s="13" t="s">
        <v>31</v>
      </c>
      <c r="AX4282" s="13" t="s">
        <v>69</v>
      </c>
      <c r="AY4282" s="234" t="s">
        <v>212</v>
      </c>
    </row>
    <row r="4283" s="14" customFormat="1">
      <c r="A4283" s="14"/>
      <c r="B4283" s="235"/>
      <c r="C4283" s="236"/>
      <c r="D4283" s="226" t="s">
        <v>221</v>
      </c>
      <c r="E4283" s="237" t="s">
        <v>19</v>
      </c>
      <c r="F4283" s="238" t="s">
        <v>2251</v>
      </c>
      <c r="G4283" s="236"/>
      <c r="H4283" s="239">
        <v>-6.375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45" t="s">
        <v>221</v>
      </c>
      <c r="AU4283" s="245" t="s">
        <v>78</v>
      </c>
      <c r="AV4283" s="14" t="s">
        <v>78</v>
      </c>
      <c r="AW4283" s="14" t="s">
        <v>31</v>
      </c>
      <c r="AX4283" s="14" t="s">
        <v>69</v>
      </c>
      <c r="AY4283" s="245" t="s">
        <v>212</v>
      </c>
    </row>
    <row r="4284" s="14" customFormat="1">
      <c r="A4284" s="14"/>
      <c r="B4284" s="235"/>
      <c r="C4284" s="236"/>
      <c r="D4284" s="226" t="s">
        <v>221</v>
      </c>
      <c r="E4284" s="237" t="s">
        <v>19</v>
      </c>
      <c r="F4284" s="238" t="s">
        <v>1006</v>
      </c>
      <c r="G4284" s="236"/>
      <c r="H4284" s="239">
        <v>-1.8</v>
      </c>
      <c r="I4284" s="240"/>
      <c r="J4284" s="236"/>
      <c r="K4284" s="236"/>
      <c r="L4284" s="241"/>
      <c r="M4284" s="242"/>
      <c r="N4284" s="243"/>
      <c r="O4284" s="243"/>
      <c r="P4284" s="243"/>
      <c r="Q4284" s="243"/>
      <c r="R4284" s="243"/>
      <c r="S4284" s="243"/>
      <c r="T4284" s="244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45" t="s">
        <v>221</v>
      </c>
      <c r="AU4284" s="245" t="s">
        <v>78</v>
      </c>
      <c r="AV4284" s="14" t="s">
        <v>78</v>
      </c>
      <c r="AW4284" s="14" t="s">
        <v>31</v>
      </c>
      <c r="AX4284" s="14" t="s">
        <v>69</v>
      </c>
      <c r="AY4284" s="245" t="s">
        <v>212</v>
      </c>
    </row>
    <row r="4285" s="14" customFormat="1">
      <c r="A4285" s="14"/>
      <c r="B4285" s="235"/>
      <c r="C4285" s="236"/>
      <c r="D4285" s="226" t="s">
        <v>221</v>
      </c>
      <c r="E4285" s="237" t="s">
        <v>19</v>
      </c>
      <c r="F4285" s="238" t="s">
        <v>2249</v>
      </c>
      <c r="G4285" s="236"/>
      <c r="H4285" s="239">
        <v>-1.7250000000000001</v>
      </c>
      <c r="I4285" s="240"/>
      <c r="J4285" s="236"/>
      <c r="K4285" s="236"/>
      <c r="L4285" s="241"/>
      <c r="M4285" s="242"/>
      <c r="N4285" s="243"/>
      <c r="O4285" s="243"/>
      <c r="P4285" s="243"/>
      <c r="Q4285" s="243"/>
      <c r="R4285" s="243"/>
      <c r="S4285" s="243"/>
      <c r="T4285" s="24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45" t="s">
        <v>221</v>
      </c>
      <c r="AU4285" s="245" t="s">
        <v>78</v>
      </c>
      <c r="AV4285" s="14" t="s">
        <v>78</v>
      </c>
      <c r="AW4285" s="14" t="s">
        <v>31</v>
      </c>
      <c r="AX4285" s="14" t="s">
        <v>69</v>
      </c>
      <c r="AY4285" s="245" t="s">
        <v>212</v>
      </c>
    </row>
    <row r="4286" s="13" customFormat="1">
      <c r="A4286" s="13"/>
      <c r="B4286" s="224"/>
      <c r="C4286" s="225"/>
      <c r="D4286" s="226" t="s">
        <v>221</v>
      </c>
      <c r="E4286" s="227" t="s">
        <v>19</v>
      </c>
      <c r="F4286" s="228" t="s">
        <v>760</v>
      </c>
      <c r="G4286" s="225"/>
      <c r="H4286" s="227" t="s">
        <v>19</v>
      </c>
      <c r="I4286" s="229"/>
      <c r="J4286" s="225"/>
      <c r="K4286" s="225"/>
      <c r="L4286" s="230"/>
      <c r="M4286" s="231"/>
      <c r="N4286" s="232"/>
      <c r="O4286" s="232"/>
      <c r="P4286" s="232"/>
      <c r="Q4286" s="232"/>
      <c r="R4286" s="232"/>
      <c r="S4286" s="232"/>
      <c r="T4286" s="233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34" t="s">
        <v>221</v>
      </c>
      <c r="AU4286" s="234" t="s">
        <v>78</v>
      </c>
      <c r="AV4286" s="13" t="s">
        <v>74</v>
      </c>
      <c r="AW4286" s="13" t="s">
        <v>31</v>
      </c>
      <c r="AX4286" s="13" t="s">
        <v>69</v>
      </c>
      <c r="AY4286" s="234" t="s">
        <v>212</v>
      </c>
    </row>
    <row r="4287" s="13" customFormat="1">
      <c r="A4287" s="13"/>
      <c r="B4287" s="224"/>
      <c r="C4287" s="225"/>
      <c r="D4287" s="226" t="s">
        <v>221</v>
      </c>
      <c r="E4287" s="227" t="s">
        <v>19</v>
      </c>
      <c r="F4287" s="228" t="s">
        <v>566</v>
      </c>
      <c r="G4287" s="225"/>
      <c r="H4287" s="227" t="s">
        <v>19</v>
      </c>
      <c r="I4287" s="229"/>
      <c r="J4287" s="225"/>
      <c r="K4287" s="225"/>
      <c r="L4287" s="230"/>
      <c r="M4287" s="231"/>
      <c r="N4287" s="232"/>
      <c r="O4287" s="232"/>
      <c r="P4287" s="232"/>
      <c r="Q4287" s="232"/>
      <c r="R4287" s="232"/>
      <c r="S4287" s="232"/>
      <c r="T4287" s="233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34" t="s">
        <v>221</v>
      </c>
      <c r="AU4287" s="234" t="s">
        <v>78</v>
      </c>
      <c r="AV4287" s="13" t="s">
        <v>74</v>
      </c>
      <c r="AW4287" s="13" t="s">
        <v>31</v>
      </c>
      <c r="AX4287" s="13" t="s">
        <v>69</v>
      </c>
      <c r="AY4287" s="234" t="s">
        <v>212</v>
      </c>
    </row>
    <row r="4288" s="14" customFormat="1">
      <c r="A4288" s="14"/>
      <c r="B4288" s="235"/>
      <c r="C4288" s="236"/>
      <c r="D4288" s="226" t="s">
        <v>221</v>
      </c>
      <c r="E4288" s="237" t="s">
        <v>19</v>
      </c>
      <c r="F4288" s="238" t="s">
        <v>2252</v>
      </c>
      <c r="G4288" s="236"/>
      <c r="H4288" s="239">
        <v>72.352999999999994</v>
      </c>
      <c r="I4288" s="240"/>
      <c r="J4288" s="236"/>
      <c r="K4288" s="236"/>
      <c r="L4288" s="241"/>
      <c r="M4288" s="242"/>
      <c r="N4288" s="243"/>
      <c r="O4288" s="243"/>
      <c r="P4288" s="243"/>
      <c r="Q4288" s="243"/>
      <c r="R4288" s="243"/>
      <c r="S4288" s="243"/>
      <c r="T4288" s="244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45" t="s">
        <v>221</v>
      </c>
      <c r="AU4288" s="245" t="s">
        <v>78</v>
      </c>
      <c r="AV4288" s="14" t="s">
        <v>78</v>
      </c>
      <c r="AW4288" s="14" t="s">
        <v>31</v>
      </c>
      <c r="AX4288" s="14" t="s">
        <v>69</v>
      </c>
      <c r="AY4288" s="245" t="s">
        <v>212</v>
      </c>
    </row>
    <row r="4289" s="13" customFormat="1">
      <c r="A4289" s="13"/>
      <c r="B4289" s="224"/>
      <c r="C4289" s="225"/>
      <c r="D4289" s="226" t="s">
        <v>221</v>
      </c>
      <c r="E4289" s="227" t="s">
        <v>19</v>
      </c>
      <c r="F4289" s="228" t="s">
        <v>296</v>
      </c>
      <c r="G4289" s="225"/>
      <c r="H4289" s="227" t="s">
        <v>19</v>
      </c>
      <c r="I4289" s="229"/>
      <c r="J4289" s="225"/>
      <c r="K4289" s="225"/>
      <c r="L4289" s="230"/>
      <c r="M4289" s="231"/>
      <c r="N4289" s="232"/>
      <c r="O4289" s="232"/>
      <c r="P4289" s="232"/>
      <c r="Q4289" s="232"/>
      <c r="R4289" s="232"/>
      <c r="S4289" s="232"/>
      <c r="T4289" s="233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34" t="s">
        <v>221</v>
      </c>
      <c r="AU4289" s="234" t="s">
        <v>78</v>
      </c>
      <c r="AV4289" s="13" t="s">
        <v>74</v>
      </c>
      <c r="AW4289" s="13" t="s">
        <v>31</v>
      </c>
      <c r="AX4289" s="13" t="s">
        <v>69</v>
      </c>
      <c r="AY4289" s="234" t="s">
        <v>212</v>
      </c>
    </row>
    <row r="4290" s="14" customFormat="1">
      <c r="A4290" s="14"/>
      <c r="B4290" s="235"/>
      <c r="C4290" s="236"/>
      <c r="D4290" s="226" t="s">
        <v>221</v>
      </c>
      <c r="E4290" s="237" t="s">
        <v>19</v>
      </c>
      <c r="F4290" s="238" t="s">
        <v>1096</v>
      </c>
      <c r="G4290" s="236"/>
      <c r="H4290" s="239">
        <v>-2</v>
      </c>
      <c r="I4290" s="240"/>
      <c r="J4290" s="236"/>
      <c r="K4290" s="236"/>
      <c r="L4290" s="241"/>
      <c r="M4290" s="242"/>
      <c r="N4290" s="243"/>
      <c r="O4290" s="243"/>
      <c r="P4290" s="243"/>
      <c r="Q4290" s="243"/>
      <c r="R4290" s="243"/>
      <c r="S4290" s="243"/>
      <c r="T4290" s="244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45" t="s">
        <v>221</v>
      </c>
      <c r="AU4290" s="245" t="s">
        <v>78</v>
      </c>
      <c r="AV4290" s="14" t="s">
        <v>78</v>
      </c>
      <c r="AW4290" s="14" t="s">
        <v>31</v>
      </c>
      <c r="AX4290" s="14" t="s">
        <v>69</v>
      </c>
      <c r="AY4290" s="245" t="s">
        <v>212</v>
      </c>
    </row>
    <row r="4291" s="14" customFormat="1">
      <c r="A4291" s="14"/>
      <c r="B4291" s="235"/>
      <c r="C4291" s="236"/>
      <c r="D4291" s="226" t="s">
        <v>221</v>
      </c>
      <c r="E4291" s="237" t="s">
        <v>19</v>
      </c>
      <c r="F4291" s="238" t="s">
        <v>1006</v>
      </c>
      <c r="G4291" s="236"/>
      <c r="H4291" s="239">
        <v>-1.8</v>
      </c>
      <c r="I4291" s="240"/>
      <c r="J4291" s="236"/>
      <c r="K4291" s="236"/>
      <c r="L4291" s="241"/>
      <c r="M4291" s="242"/>
      <c r="N4291" s="243"/>
      <c r="O4291" s="243"/>
      <c r="P4291" s="243"/>
      <c r="Q4291" s="243"/>
      <c r="R4291" s="243"/>
      <c r="S4291" s="243"/>
      <c r="T4291" s="244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45" t="s">
        <v>221</v>
      </c>
      <c r="AU4291" s="245" t="s">
        <v>78</v>
      </c>
      <c r="AV4291" s="14" t="s">
        <v>78</v>
      </c>
      <c r="AW4291" s="14" t="s">
        <v>31</v>
      </c>
      <c r="AX4291" s="14" t="s">
        <v>69</v>
      </c>
      <c r="AY4291" s="245" t="s">
        <v>212</v>
      </c>
    </row>
    <row r="4292" s="14" customFormat="1">
      <c r="A4292" s="14"/>
      <c r="B4292" s="235"/>
      <c r="C4292" s="236"/>
      <c r="D4292" s="226" t="s">
        <v>221</v>
      </c>
      <c r="E4292" s="237" t="s">
        <v>19</v>
      </c>
      <c r="F4292" s="238" t="s">
        <v>999</v>
      </c>
      <c r="G4292" s="236"/>
      <c r="H4292" s="239">
        <v>-1.6000000000000001</v>
      </c>
      <c r="I4292" s="240"/>
      <c r="J4292" s="236"/>
      <c r="K4292" s="236"/>
      <c r="L4292" s="241"/>
      <c r="M4292" s="242"/>
      <c r="N4292" s="243"/>
      <c r="O4292" s="243"/>
      <c r="P4292" s="243"/>
      <c r="Q4292" s="243"/>
      <c r="R4292" s="243"/>
      <c r="S4292" s="243"/>
      <c r="T4292" s="244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45" t="s">
        <v>221</v>
      </c>
      <c r="AU4292" s="245" t="s">
        <v>78</v>
      </c>
      <c r="AV4292" s="14" t="s">
        <v>78</v>
      </c>
      <c r="AW4292" s="14" t="s">
        <v>31</v>
      </c>
      <c r="AX4292" s="14" t="s">
        <v>69</v>
      </c>
      <c r="AY4292" s="245" t="s">
        <v>212</v>
      </c>
    </row>
    <row r="4293" s="14" customFormat="1">
      <c r="A4293" s="14"/>
      <c r="B4293" s="235"/>
      <c r="C4293" s="236"/>
      <c r="D4293" s="226" t="s">
        <v>221</v>
      </c>
      <c r="E4293" s="237" t="s">
        <v>19</v>
      </c>
      <c r="F4293" s="238" t="s">
        <v>597</v>
      </c>
      <c r="G4293" s="236"/>
      <c r="H4293" s="239">
        <v>-3.488</v>
      </c>
      <c r="I4293" s="240"/>
      <c r="J4293" s="236"/>
      <c r="K4293" s="236"/>
      <c r="L4293" s="241"/>
      <c r="M4293" s="242"/>
      <c r="N4293" s="243"/>
      <c r="O4293" s="243"/>
      <c r="P4293" s="243"/>
      <c r="Q4293" s="243"/>
      <c r="R4293" s="243"/>
      <c r="S4293" s="243"/>
      <c r="T4293" s="244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45" t="s">
        <v>221</v>
      </c>
      <c r="AU4293" s="245" t="s">
        <v>78</v>
      </c>
      <c r="AV4293" s="14" t="s">
        <v>78</v>
      </c>
      <c r="AW4293" s="14" t="s">
        <v>31</v>
      </c>
      <c r="AX4293" s="14" t="s">
        <v>69</v>
      </c>
      <c r="AY4293" s="245" t="s">
        <v>212</v>
      </c>
    </row>
    <row r="4294" s="14" customFormat="1">
      <c r="A4294" s="14"/>
      <c r="B4294" s="235"/>
      <c r="C4294" s="236"/>
      <c r="D4294" s="226" t="s">
        <v>221</v>
      </c>
      <c r="E4294" s="237" t="s">
        <v>19</v>
      </c>
      <c r="F4294" s="238" t="s">
        <v>2253</v>
      </c>
      <c r="G4294" s="236"/>
      <c r="H4294" s="239">
        <v>-3</v>
      </c>
      <c r="I4294" s="240"/>
      <c r="J4294" s="236"/>
      <c r="K4294" s="236"/>
      <c r="L4294" s="241"/>
      <c r="M4294" s="242"/>
      <c r="N4294" s="243"/>
      <c r="O4294" s="243"/>
      <c r="P4294" s="243"/>
      <c r="Q4294" s="243"/>
      <c r="R4294" s="243"/>
      <c r="S4294" s="243"/>
      <c r="T4294" s="24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45" t="s">
        <v>221</v>
      </c>
      <c r="AU4294" s="245" t="s">
        <v>78</v>
      </c>
      <c r="AV4294" s="14" t="s">
        <v>78</v>
      </c>
      <c r="AW4294" s="14" t="s">
        <v>31</v>
      </c>
      <c r="AX4294" s="14" t="s">
        <v>69</v>
      </c>
      <c r="AY4294" s="245" t="s">
        <v>212</v>
      </c>
    </row>
    <row r="4295" s="13" customFormat="1">
      <c r="A4295" s="13"/>
      <c r="B4295" s="224"/>
      <c r="C4295" s="225"/>
      <c r="D4295" s="226" t="s">
        <v>221</v>
      </c>
      <c r="E4295" s="227" t="s">
        <v>19</v>
      </c>
      <c r="F4295" s="228" t="s">
        <v>2254</v>
      </c>
      <c r="G4295" s="225"/>
      <c r="H4295" s="227" t="s">
        <v>19</v>
      </c>
      <c r="I4295" s="229"/>
      <c r="J4295" s="225"/>
      <c r="K4295" s="225"/>
      <c r="L4295" s="230"/>
      <c r="M4295" s="231"/>
      <c r="N4295" s="232"/>
      <c r="O4295" s="232"/>
      <c r="P4295" s="232"/>
      <c r="Q4295" s="232"/>
      <c r="R4295" s="232"/>
      <c r="S4295" s="232"/>
      <c r="T4295" s="233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34" t="s">
        <v>221</v>
      </c>
      <c r="AU4295" s="234" t="s">
        <v>78</v>
      </c>
      <c r="AV4295" s="13" t="s">
        <v>74</v>
      </c>
      <c r="AW4295" s="13" t="s">
        <v>31</v>
      </c>
      <c r="AX4295" s="13" t="s">
        <v>69</v>
      </c>
      <c r="AY4295" s="234" t="s">
        <v>212</v>
      </c>
    </row>
    <row r="4296" s="14" customFormat="1">
      <c r="A4296" s="14"/>
      <c r="B4296" s="235"/>
      <c r="C4296" s="236"/>
      <c r="D4296" s="226" t="s">
        <v>221</v>
      </c>
      <c r="E4296" s="237" t="s">
        <v>19</v>
      </c>
      <c r="F4296" s="238" t="s">
        <v>2255</v>
      </c>
      <c r="G4296" s="236"/>
      <c r="H4296" s="239">
        <v>37.351999999999997</v>
      </c>
      <c r="I4296" s="240"/>
      <c r="J4296" s="236"/>
      <c r="K4296" s="236"/>
      <c r="L4296" s="241"/>
      <c r="M4296" s="242"/>
      <c r="N4296" s="243"/>
      <c r="O4296" s="243"/>
      <c r="P4296" s="243"/>
      <c r="Q4296" s="243"/>
      <c r="R4296" s="243"/>
      <c r="S4296" s="243"/>
      <c r="T4296" s="244"/>
      <c r="U4296" s="14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T4296" s="245" t="s">
        <v>221</v>
      </c>
      <c r="AU4296" s="245" t="s">
        <v>78</v>
      </c>
      <c r="AV4296" s="14" t="s">
        <v>78</v>
      </c>
      <c r="AW4296" s="14" t="s">
        <v>31</v>
      </c>
      <c r="AX4296" s="14" t="s">
        <v>69</v>
      </c>
      <c r="AY4296" s="245" t="s">
        <v>212</v>
      </c>
    </row>
    <row r="4297" s="13" customFormat="1">
      <c r="A4297" s="13"/>
      <c r="B4297" s="224"/>
      <c r="C4297" s="225"/>
      <c r="D4297" s="226" t="s">
        <v>221</v>
      </c>
      <c r="E4297" s="227" t="s">
        <v>19</v>
      </c>
      <c r="F4297" s="228" t="s">
        <v>296</v>
      </c>
      <c r="G4297" s="225"/>
      <c r="H4297" s="227" t="s">
        <v>19</v>
      </c>
      <c r="I4297" s="229"/>
      <c r="J4297" s="225"/>
      <c r="K4297" s="225"/>
      <c r="L4297" s="230"/>
      <c r="M4297" s="231"/>
      <c r="N4297" s="232"/>
      <c r="O4297" s="232"/>
      <c r="P4297" s="232"/>
      <c r="Q4297" s="232"/>
      <c r="R4297" s="232"/>
      <c r="S4297" s="232"/>
      <c r="T4297" s="23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34" t="s">
        <v>221</v>
      </c>
      <c r="AU4297" s="234" t="s">
        <v>78</v>
      </c>
      <c r="AV4297" s="13" t="s">
        <v>74</v>
      </c>
      <c r="AW4297" s="13" t="s">
        <v>31</v>
      </c>
      <c r="AX4297" s="13" t="s">
        <v>69</v>
      </c>
      <c r="AY4297" s="234" t="s">
        <v>212</v>
      </c>
    </row>
    <row r="4298" s="14" customFormat="1">
      <c r="A4298" s="14"/>
      <c r="B4298" s="235"/>
      <c r="C4298" s="236"/>
      <c r="D4298" s="226" t="s">
        <v>221</v>
      </c>
      <c r="E4298" s="237" t="s">
        <v>19</v>
      </c>
      <c r="F4298" s="238" t="s">
        <v>1006</v>
      </c>
      <c r="G4298" s="236"/>
      <c r="H4298" s="239">
        <v>-1.8</v>
      </c>
      <c r="I4298" s="240"/>
      <c r="J4298" s="236"/>
      <c r="K4298" s="236"/>
      <c r="L4298" s="241"/>
      <c r="M4298" s="242"/>
      <c r="N4298" s="243"/>
      <c r="O4298" s="243"/>
      <c r="P4298" s="243"/>
      <c r="Q4298" s="243"/>
      <c r="R4298" s="243"/>
      <c r="S4298" s="243"/>
      <c r="T4298" s="24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45" t="s">
        <v>221</v>
      </c>
      <c r="AU4298" s="245" t="s">
        <v>78</v>
      </c>
      <c r="AV4298" s="14" t="s">
        <v>78</v>
      </c>
      <c r="AW4298" s="14" t="s">
        <v>31</v>
      </c>
      <c r="AX4298" s="14" t="s">
        <v>69</v>
      </c>
      <c r="AY4298" s="245" t="s">
        <v>212</v>
      </c>
    </row>
    <row r="4299" s="13" customFormat="1">
      <c r="A4299" s="13"/>
      <c r="B4299" s="224"/>
      <c r="C4299" s="225"/>
      <c r="D4299" s="226" t="s">
        <v>221</v>
      </c>
      <c r="E4299" s="227" t="s">
        <v>19</v>
      </c>
      <c r="F4299" s="228" t="s">
        <v>2256</v>
      </c>
      <c r="G4299" s="225"/>
      <c r="H4299" s="227" t="s">
        <v>19</v>
      </c>
      <c r="I4299" s="229"/>
      <c r="J4299" s="225"/>
      <c r="K4299" s="225"/>
      <c r="L4299" s="230"/>
      <c r="M4299" s="231"/>
      <c r="N4299" s="232"/>
      <c r="O4299" s="232"/>
      <c r="P4299" s="232"/>
      <c r="Q4299" s="232"/>
      <c r="R4299" s="232"/>
      <c r="S4299" s="232"/>
      <c r="T4299" s="233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34" t="s">
        <v>221</v>
      </c>
      <c r="AU4299" s="234" t="s">
        <v>78</v>
      </c>
      <c r="AV4299" s="13" t="s">
        <v>74</v>
      </c>
      <c r="AW4299" s="13" t="s">
        <v>31</v>
      </c>
      <c r="AX4299" s="13" t="s">
        <v>69</v>
      </c>
      <c r="AY4299" s="234" t="s">
        <v>212</v>
      </c>
    </row>
    <row r="4300" s="14" customFormat="1">
      <c r="A4300" s="14"/>
      <c r="B4300" s="235"/>
      <c r="C4300" s="236"/>
      <c r="D4300" s="226" t="s">
        <v>221</v>
      </c>
      <c r="E4300" s="237" t="s">
        <v>19</v>
      </c>
      <c r="F4300" s="238" t="s">
        <v>2257</v>
      </c>
      <c r="G4300" s="236"/>
      <c r="H4300" s="239">
        <v>40.572000000000003</v>
      </c>
      <c r="I4300" s="240"/>
      <c r="J4300" s="236"/>
      <c r="K4300" s="236"/>
      <c r="L4300" s="241"/>
      <c r="M4300" s="242"/>
      <c r="N4300" s="243"/>
      <c r="O4300" s="243"/>
      <c r="P4300" s="243"/>
      <c r="Q4300" s="243"/>
      <c r="R4300" s="243"/>
      <c r="S4300" s="243"/>
      <c r="T4300" s="244"/>
      <c r="U4300" s="14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T4300" s="245" t="s">
        <v>221</v>
      </c>
      <c r="AU4300" s="245" t="s">
        <v>78</v>
      </c>
      <c r="AV4300" s="14" t="s">
        <v>78</v>
      </c>
      <c r="AW4300" s="14" t="s">
        <v>31</v>
      </c>
      <c r="AX4300" s="14" t="s">
        <v>69</v>
      </c>
      <c r="AY4300" s="245" t="s">
        <v>212</v>
      </c>
    </row>
    <row r="4301" s="13" customFormat="1">
      <c r="A4301" s="13"/>
      <c r="B4301" s="224"/>
      <c r="C4301" s="225"/>
      <c r="D4301" s="226" t="s">
        <v>221</v>
      </c>
      <c r="E4301" s="227" t="s">
        <v>19</v>
      </c>
      <c r="F4301" s="228" t="s">
        <v>296</v>
      </c>
      <c r="G4301" s="225"/>
      <c r="H4301" s="227" t="s">
        <v>19</v>
      </c>
      <c r="I4301" s="229"/>
      <c r="J4301" s="225"/>
      <c r="K4301" s="225"/>
      <c r="L4301" s="230"/>
      <c r="M4301" s="231"/>
      <c r="N4301" s="232"/>
      <c r="O4301" s="232"/>
      <c r="P4301" s="232"/>
      <c r="Q4301" s="232"/>
      <c r="R4301" s="232"/>
      <c r="S4301" s="232"/>
      <c r="T4301" s="23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34" t="s">
        <v>221</v>
      </c>
      <c r="AU4301" s="234" t="s">
        <v>78</v>
      </c>
      <c r="AV4301" s="13" t="s">
        <v>74</v>
      </c>
      <c r="AW4301" s="13" t="s">
        <v>31</v>
      </c>
      <c r="AX4301" s="13" t="s">
        <v>69</v>
      </c>
      <c r="AY4301" s="234" t="s">
        <v>212</v>
      </c>
    </row>
    <row r="4302" s="14" customFormat="1">
      <c r="A4302" s="14"/>
      <c r="B4302" s="235"/>
      <c r="C4302" s="236"/>
      <c r="D4302" s="226" t="s">
        <v>221</v>
      </c>
      <c r="E4302" s="237" t="s">
        <v>19</v>
      </c>
      <c r="F4302" s="238" t="s">
        <v>999</v>
      </c>
      <c r="G4302" s="236"/>
      <c r="H4302" s="239">
        <v>-1.6000000000000001</v>
      </c>
      <c r="I4302" s="240"/>
      <c r="J4302" s="236"/>
      <c r="K4302" s="236"/>
      <c r="L4302" s="241"/>
      <c r="M4302" s="242"/>
      <c r="N4302" s="243"/>
      <c r="O4302" s="243"/>
      <c r="P4302" s="243"/>
      <c r="Q4302" s="243"/>
      <c r="R4302" s="243"/>
      <c r="S4302" s="243"/>
      <c r="T4302" s="244"/>
      <c r="U4302" s="14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T4302" s="245" t="s">
        <v>221</v>
      </c>
      <c r="AU4302" s="245" t="s">
        <v>78</v>
      </c>
      <c r="AV4302" s="14" t="s">
        <v>78</v>
      </c>
      <c r="AW4302" s="14" t="s">
        <v>31</v>
      </c>
      <c r="AX4302" s="14" t="s">
        <v>69</v>
      </c>
      <c r="AY4302" s="245" t="s">
        <v>212</v>
      </c>
    </row>
    <row r="4303" s="14" customFormat="1">
      <c r="A4303" s="14"/>
      <c r="B4303" s="235"/>
      <c r="C4303" s="236"/>
      <c r="D4303" s="226" t="s">
        <v>221</v>
      </c>
      <c r="E4303" s="237" t="s">
        <v>19</v>
      </c>
      <c r="F4303" s="238" t="s">
        <v>999</v>
      </c>
      <c r="G4303" s="236"/>
      <c r="H4303" s="239">
        <v>-1.6000000000000001</v>
      </c>
      <c r="I4303" s="240"/>
      <c r="J4303" s="236"/>
      <c r="K4303" s="236"/>
      <c r="L4303" s="241"/>
      <c r="M4303" s="242"/>
      <c r="N4303" s="243"/>
      <c r="O4303" s="243"/>
      <c r="P4303" s="243"/>
      <c r="Q4303" s="243"/>
      <c r="R4303" s="243"/>
      <c r="S4303" s="243"/>
      <c r="T4303" s="24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45" t="s">
        <v>221</v>
      </c>
      <c r="AU4303" s="245" t="s">
        <v>78</v>
      </c>
      <c r="AV4303" s="14" t="s">
        <v>78</v>
      </c>
      <c r="AW4303" s="14" t="s">
        <v>31</v>
      </c>
      <c r="AX4303" s="14" t="s">
        <v>69</v>
      </c>
      <c r="AY4303" s="245" t="s">
        <v>212</v>
      </c>
    </row>
    <row r="4304" s="13" customFormat="1">
      <c r="A4304" s="13"/>
      <c r="B4304" s="224"/>
      <c r="C4304" s="225"/>
      <c r="D4304" s="226" t="s">
        <v>221</v>
      </c>
      <c r="E4304" s="227" t="s">
        <v>19</v>
      </c>
      <c r="F4304" s="228" t="s">
        <v>2258</v>
      </c>
      <c r="G4304" s="225"/>
      <c r="H4304" s="227" t="s">
        <v>19</v>
      </c>
      <c r="I4304" s="229"/>
      <c r="J4304" s="225"/>
      <c r="K4304" s="225"/>
      <c r="L4304" s="230"/>
      <c r="M4304" s="231"/>
      <c r="N4304" s="232"/>
      <c r="O4304" s="232"/>
      <c r="P4304" s="232"/>
      <c r="Q4304" s="232"/>
      <c r="R4304" s="232"/>
      <c r="S4304" s="232"/>
      <c r="T4304" s="233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34" t="s">
        <v>221</v>
      </c>
      <c r="AU4304" s="234" t="s">
        <v>78</v>
      </c>
      <c r="AV4304" s="13" t="s">
        <v>74</v>
      </c>
      <c r="AW4304" s="13" t="s">
        <v>31</v>
      </c>
      <c r="AX4304" s="13" t="s">
        <v>69</v>
      </c>
      <c r="AY4304" s="234" t="s">
        <v>212</v>
      </c>
    </row>
    <row r="4305" s="14" customFormat="1">
      <c r="A4305" s="14"/>
      <c r="B4305" s="235"/>
      <c r="C4305" s="236"/>
      <c r="D4305" s="226" t="s">
        <v>221</v>
      </c>
      <c r="E4305" s="237" t="s">
        <v>19</v>
      </c>
      <c r="F4305" s="238" t="s">
        <v>2259</v>
      </c>
      <c r="G4305" s="236"/>
      <c r="H4305" s="239">
        <v>41.537999999999997</v>
      </c>
      <c r="I4305" s="240"/>
      <c r="J4305" s="236"/>
      <c r="K4305" s="236"/>
      <c r="L4305" s="241"/>
      <c r="M4305" s="242"/>
      <c r="N4305" s="243"/>
      <c r="O4305" s="243"/>
      <c r="P4305" s="243"/>
      <c r="Q4305" s="243"/>
      <c r="R4305" s="243"/>
      <c r="S4305" s="243"/>
      <c r="T4305" s="244"/>
      <c r="U4305" s="14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T4305" s="245" t="s">
        <v>221</v>
      </c>
      <c r="AU4305" s="245" t="s">
        <v>78</v>
      </c>
      <c r="AV4305" s="14" t="s">
        <v>78</v>
      </c>
      <c r="AW4305" s="14" t="s">
        <v>31</v>
      </c>
      <c r="AX4305" s="14" t="s">
        <v>69</v>
      </c>
      <c r="AY4305" s="245" t="s">
        <v>212</v>
      </c>
    </row>
    <row r="4306" s="13" customFormat="1">
      <c r="A4306" s="13"/>
      <c r="B4306" s="224"/>
      <c r="C4306" s="225"/>
      <c r="D4306" s="226" t="s">
        <v>221</v>
      </c>
      <c r="E4306" s="227" t="s">
        <v>19</v>
      </c>
      <c r="F4306" s="228" t="s">
        <v>296</v>
      </c>
      <c r="G4306" s="225"/>
      <c r="H4306" s="227" t="s">
        <v>19</v>
      </c>
      <c r="I4306" s="229"/>
      <c r="J4306" s="225"/>
      <c r="K4306" s="225"/>
      <c r="L4306" s="230"/>
      <c r="M4306" s="231"/>
      <c r="N4306" s="232"/>
      <c r="O4306" s="232"/>
      <c r="P4306" s="232"/>
      <c r="Q4306" s="232"/>
      <c r="R4306" s="232"/>
      <c r="S4306" s="232"/>
      <c r="T4306" s="23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34" t="s">
        <v>221</v>
      </c>
      <c r="AU4306" s="234" t="s">
        <v>78</v>
      </c>
      <c r="AV4306" s="13" t="s">
        <v>74</v>
      </c>
      <c r="AW4306" s="13" t="s">
        <v>31</v>
      </c>
      <c r="AX4306" s="13" t="s">
        <v>69</v>
      </c>
      <c r="AY4306" s="234" t="s">
        <v>212</v>
      </c>
    </row>
    <row r="4307" s="14" customFormat="1">
      <c r="A4307" s="14"/>
      <c r="B4307" s="235"/>
      <c r="C4307" s="236"/>
      <c r="D4307" s="226" t="s">
        <v>221</v>
      </c>
      <c r="E4307" s="237" t="s">
        <v>19</v>
      </c>
      <c r="F4307" s="238" t="s">
        <v>999</v>
      </c>
      <c r="G4307" s="236"/>
      <c r="H4307" s="239">
        <v>-1.6000000000000001</v>
      </c>
      <c r="I4307" s="240"/>
      <c r="J4307" s="236"/>
      <c r="K4307" s="236"/>
      <c r="L4307" s="241"/>
      <c r="M4307" s="242"/>
      <c r="N4307" s="243"/>
      <c r="O4307" s="243"/>
      <c r="P4307" s="243"/>
      <c r="Q4307" s="243"/>
      <c r="R4307" s="243"/>
      <c r="S4307" s="243"/>
      <c r="T4307" s="244"/>
      <c r="U4307" s="14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T4307" s="245" t="s">
        <v>221</v>
      </c>
      <c r="AU4307" s="245" t="s">
        <v>78</v>
      </c>
      <c r="AV4307" s="14" t="s">
        <v>78</v>
      </c>
      <c r="AW4307" s="14" t="s">
        <v>31</v>
      </c>
      <c r="AX4307" s="14" t="s">
        <v>69</v>
      </c>
      <c r="AY4307" s="245" t="s">
        <v>212</v>
      </c>
    </row>
    <row r="4308" s="14" customFormat="1">
      <c r="A4308" s="14"/>
      <c r="B4308" s="235"/>
      <c r="C4308" s="236"/>
      <c r="D4308" s="226" t="s">
        <v>221</v>
      </c>
      <c r="E4308" s="237" t="s">
        <v>19</v>
      </c>
      <c r="F4308" s="238" t="s">
        <v>991</v>
      </c>
      <c r="G4308" s="236"/>
      <c r="H4308" s="239">
        <v>-1.2</v>
      </c>
      <c r="I4308" s="240"/>
      <c r="J4308" s="236"/>
      <c r="K4308" s="236"/>
      <c r="L4308" s="241"/>
      <c r="M4308" s="242"/>
      <c r="N4308" s="243"/>
      <c r="O4308" s="243"/>
      <c r="P4308" s="243"/>
      <c r="Q4308" s="243"/>
      <c r="R4308" s="243"/>
      <c r="S4308" s="243"/>
      <c r="T4308" s="24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45" t="s">
        <v>221</v>
      </c>
      <c r="AU4308" s="245" t="s">
        <v>78</v>
      </c>
      <c r="AV4308" s="14" t="s">
        <v>78</v>
      </c>
      <c r="AW4308" s="14" t="s">
        <v>31</v>
      </c>
      <c r="AX4308" s="14" t="s">
        <v>69</v>
      </c>
      <c r="AY4308" s="245" t="s">
        <v>212</v>
      </c>
    </row>
    <row r="4309" s="14" customFormat="1">
      <c r="A4309" s="14"/>
      <c r="B4309" s="235"/>
      <c r="C4309" s="236"/>
      <c r="D4309" s="226" t="s">
        <v>221</v>
      </c>
      <c r="E4309" s="237" t="s">
        <v>19</v>
      </c>
      <c r="F4309" s="238" t="s">
        <v>2134</v>
      </c>
      <c r="G4309" s="236"/>
      <c r="H4309" s="239">
        <v>-0.5</v>
      </c>
      <c r="I4309" s="240"/>
      <c r="J4309" s="236"/>
      <c r="K4309" s="236"/>
      <c r="L4309" s="241"/>
      <c r="M4309" s="242"/>
      <c r="N4309" s="243"/>
      <c r="O4309" s="243"/>
      <c r="P4309" s="243"/>
      <c r="Q4309" s="243"/>
      <c r="R4309" s="243"/>
      <c r="S4309" s="243"/>
      <c r="T4309" s="244"/>
      <c r="U4309" s="14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T4309" s="245" t="s">
        <v>221</v>
      </c>
      <c r="AU4309" s="245" t="s">
        <v>78</v>
      </c>
      <c r="AV4309" s="14" t="s">
        <v>78</v>
      </c>
      <c r="AW4309" s="14" t="s">
        <v>31</v>
      </c>
      <c r="AX4309" s="14" t="s">
        <v>69</v>
      </c>
      <c r="AY4309" s="245" t="s">
        <v>212</v>
      </c>
    </row>
    <row r="4310" s="14" customFormat="1">
      <c r="A4310" s="14"/>
      <c r="B4310" s="235"/>
      <c r="C4310" s="236"/>
      <c r="D4310" s="226" t="s">
        <v>221</v>
      </c>
      <c r="E4310" s="237" t="s">
        <v>19</v>
      </c>
      <c r="F4310" s="238" t="s">
        <v>2134</v>
      </c>
      <c r="G4310" s="236"/>
      <c r="H4310" s="239">
        <v>-0.5</v>
      </c>
      <c r="I4310" s="240"/>
      <c r="J4310" s="236"/>
      <c r="K4310" s="236"/>
      <c r="L4310" s="241"/>
      <c r="M4310" s="242"/>
      <c r="N4310" s="243"/>
      <c r="O4310" s="243"/>
      <c r="P4310" s="243"/>
      <c r="Q4310" s="243"/>
      <c r="R4310" s="243"/>
      <c r="S4310" s="243"/>
      <c r="T4310" s="244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45" t="s">
        <v>221</v>
      </c>
      <c r="AU4310" s="245" t="s">
        <v>78</v>
      </c>
      <c r="AV4310" s="14" t="s">
        <v>78</v>
      </c>
      <c r="AW4310" s="14" t="s">
        <v>31</v>
      </c>
      <c r="AX4310" s="14" t="s">
        <v>69</v>
      </c>
      <c r="AY4310" s="245" t="s">
        <v>212</v>
      </c>
    </row>
    <row r="4311" s="13" customFormat="1">
      <c r="A4311" s="13"/>
      <c r="B4311" s="224"/>
      <c r="C4311" s="225"/>
      <c r="D4311" s="226" t="s">
        <v>221</v>
      </c>
      <c r="E4311" s="227" t="s">
        <v>19</v>
      </c>
      <c r="F4311" s="228" t="s">
        <v>2260</v>
      </c>
      <c r="G4311" s="225"/>
      <c r="H4311" s="227" t="s">
        <v>19</v>
      </c>
      <c r="I4311" s="229"/>
      <c r="J4311" s="225"/>
      <c r="K4311" s="225"/>
      <c r="L4311" s="230"/>
      <c r="M4311" s="231"/>
      <c r="N4311" s="232"/>
      <c r="O4311" s="232"/>
      <c r="P4311" s="232"/>
      <c r="Q4311" s="232"/>
      <c r="R4311" s="232"/>
      <c r="S4311" s="232"/>
      <c r="T4311" s="233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34" t="s">
        <v>221</v>
      </c>
      <c r="AU4311" s="234" t="s">
        <v>78</v>
      </c>
      <c r="AV4311" s="13" t="s">
        <v>74</v>
      </c>
      <c r="AW4311" s="13" t="s">
        <v>31</v>
      </c>
      <c r="AX4311" s="13" t="s">
        <v>69</v>
      </c>
      <c r="AY4311" s="234" t="s">
        <v>212</v>
      </c>
    </row>
    <row r="4312" s="14" customFormat="1">
      <c r="A4312" s="14"/>
      <c r="B4312" s="235"/>
      <c r="C4312" s="236"/>
      <c r="D4312" s="226" t="s">
        <v>221</v>
      </c>
      <c r="E4312" s="237" t="s">
        <v>19</v>
      </c>
      <c r="F4312" s="238" t="s">
        <v>2261</v>
      </c>
      <c r="G4312" s="236"/>
      <c r="H4312" s="239">
        <v>97.456999999999994</v>
      </c>
      <c r="I4312" s="240"/>
      <c r="J4312" s="236"/>
      <c r="K4312" s="236"/>
      <c r="L4312" s="241"/>
      <c r="M4312" s="242"/>
      <c r="N4312" s="243"/>
      <c r="O4312" s="243"/>
      <c r="P4312" s="243"/>
      <c r="Q4312" s="243"/>
      <c r="R4312" s="243"/>
      <c r="S4312" s="243"/>
      <c r="T4312" s="244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45" t="s">
        <v>221</v>
      </c>
      <c r="AU4312" s="245" t="s">
        <v>78</v>
      </c>
      <c r="AV4312" s="14" t="s">
        <v>78</v>
      </c>
      <c r="AW4312" s="14" t="s">
        <v>31</v>
      </c>
      <c r="AX4312" s="14" t="s">
        <v>69</v>
      </c>
      <c r="AY4312" s="245" t="s">
        <v>212</v>
      </c>
    </row>
    <row r="4313" s="13" customFormat="1">
      <c r="A4313" s="13"/>
      <c r="B4313" s="224"/>
      <c r="C4313" s="225"/>
      <c r="D4313" s="226" t="s">
        <v>221</v>
      </c>
      <c r="E4313" s="227" t="s">
        <v>19</v>
      </c>
      <c r="F4313" s="228" t="s">
        <v>296</v>
      </c>
      <c r="G4313" s="225"/>
      <c r="H4313" s="227" t="s">
        <v>19</v>
      </c>
      <c r="I4313" s="229"/>
      <c r="J4313" s="225"/>
      <c r="K4313" s="225"/>
      <c r="L4313" s="230"/>
      <c r="M4313" s="231"/>
      <c r="N4313" s="232"/>
      <c r="O4313" s="232"/>
      <c r="P4313" s="232"/>
      <c r="Q4313" s="232"/>
      <c r="R4313" s="232"/>
      <c r="S4313" s="232"/>
      <c r="T4313" s="23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34" t="s">
        <v>221</v>
      </c>
      <c r="AU4313" s="234" t="s">
        <v>78</v>
      </c>
      <c r="AV4313" s="13" t="s">
        <v>74</v>
      </c>
      <c r="AW4313" s="13" t="s">
        <v>31</v>
      </c>
      <c r="AX4313" s="13" t="s">
        <v>69</v>
      </c>
      <c r="AY4313" s="234" t="s">
        <v>212</v>
      </c>
    </row>
    <row r="4314" s="14" customFormat="1">
      <c r="A4314" s="14"/>
      <c r="B4314" s="235"/>
      <c r="C4314" s="236"/>
      <c r="D4314" s="226" t="s">
        <v>221</v>
      </c>
      <c r="E4314" s="237" t="s">
        <v>19</v>
      </c>
      <c r="F4314" s="238" t="s">
        <v>2262</v>
      </c>
      <c r="G4314" s="236"/>
      <c r="H4314" s="239">
        <v>-0.75</v>
      </c>
      <c r="I4314" s="240"/>
      <c r="J4314" s="236"/>
      <c r="K4314" s="236"/>
      <c r="L4314" s="241"/>
      <c r="M4314" s="242"/>
      <c r="N4314" s="243"/>
      <c r="O4314" s="243"/>
      <c r="P4314" s="243"/>
      <c r="Q4314" s="243"/>
      <c r="R4314" s="243"/>
      <c r="S4314" s="243"/>
      <c r="T4314" s="244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45" t="s">
        <v>221</v>
      </c>
      <c r="AU4314" s="245" t="s">
        <v>78</v>
      </c>
      <c r="AV4314" s="14" t="s">
        <v>78</v>
      </c>
      <c r="AW4314" s="14" t="s">
        <v>31</v>
      </c>
      <c r="AX4314" s="14" t="s">
        <v>69</v>
      </c>
      <c r="AY4314" s="245" t="s">
        <v>212</v>
      </c>
    </row>
    <row r="4315" s="14" customFormat="1">
      <c r="A4315" s="14"/>
      <c r="B4315" s="235"/>
      <c r="C4315" s="236"/>
      <c r="D4315" s="226" t="s">
        <v>221</v>
      </c>
      <c r="E4315" s="237" t="s">
        <v>19</v>
      </c>
      <c r="F4315" s="238" t="s">
        <v>1038</v>
      </c>
      <c r="G4315" s="236"/>
      <c r="H4315" s="239">
        <v>-3.2000000000000002</v>
      </c>
      <c r="I4315" s="240"/>
      <c r="J4315" s="236"/>
      <c r="K4315" s="236"/>
      <c r="L4315" s="241"/>
      <c r="M4315" s="242"/>
      <c r="N4315" s="243"/>
      <c r="O4315" s="243"/>
      <c r="P4315" s="243"/>
      <c r="Q4315" s="243"/>
      <c r="R4315" s="243"/>
      <c r="S4315" s="243"/>
      <c r="T4315" s="244"/>
      <c r="U4315" s="14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T4315" s="245" t="s">
        <v>221</v>
      </c>
      <c r="AU4315" s="245" t="s">
        <v>78</v>
      </c>
      <c r="AV4315" s="14" t="s">
        <v>78</v>
      </c>
      <c r="AW4315" s="14" t="s">
        <v>31</v>
      </c>
      <c r="AX4315" s="14" t="s">
        <v>69</v>
      </c>
      <c r="AY4315" s="245" t="s">
        <v>212</v>
      </c>
    </row>
    <row r="4316" s="14" customFormat="1">
      <c r="A4316" s="14"/>
      <c r="B4316" s="235"/>
      <c r="C4316" s="236"/>
      <c r="D4316" s="226" t="s">
        <v>221</v>
      </c>
      <c r="E4316" s="237" t="s">
        <v>19</v>
      </c>
      <c r="F4316" s="238" t="s">
        <v>992</v>
      </c>
      <c r="G4316" s="236"/>
      <c r="H4316" s="239">
        <v>-1.3999999999999999</v>
      </c>
      <c r="I4316" s="240"/>
      <c r="J4316" s="236"/>
      <c r="K4316" s="236"/>
      <c r="L4316" s="241"/>
      <c r="M4316" s="242"/>
      <c r="N4316" s="243"/>
      <c r="O4316" s="243"/>
      <c r="P4316" s="243"/>
      <c r="Q4316" s="243"/>
      <c r="R4316" s="243"/>
      <c r="S4316" s="243"/>
      <c r="T4316" s="244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45" t="s">
        <v>221</v>
      </c>
      <c r="AU4316" s="245" t="s">
        <v>78</v>
      </c>
      <c r="AV4316" s="14" t="s">
        <v>78</v>
      </c>
      <c r="AW4316" s="14" t="s">
        <v>31</v>
      </c>
      <c r="AX4316" s="14" t="s">
        <v>69</v>
      </c>
      <c r="AY4316" s="245" t="s">
        <v>212</v>
      </c>
    </row>
    <row r="4317" s="13" customFormat="1">
      <c r="A4317" s="13"/>
      <c r="B4317" s="224"/>
      <c r="C4317" s="225"/>
      <c r="D4317" s="226" t="s">
        <v>221</v>
      </c>
      <c r="E4317" s="227" t="s">
        <v>19</v>
      </c>
      <c r="F4317" s="228" t="s">
        <v>1026</v>
      </c>
      <c r="G4317" s="225"/>
      <c r="H4317" s="227" t="s">
        <v>19</v>
      </c>
      <c r="I4317" s="229"/>
      <c r="J4317" s="225"/>
      <c r="K4317" s="225"/>
      <c r="L4317" s="230"/>
      <c r="M4317" s="231"/>
      <c r="N4317" s="232"/>
      <c r="O4317" s="232"/>
      <c r="P4317" s="232"/>
      <c r="Q4317" s="232"/>
      <c r="R4317" s="232"/>
      <c r="S4317" s="232"/>
      <c r="T4317" s="23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34" t="s">
        <v>221</v>
      </c>
      <c r="AU4317" s="234" t="s">
        <v>78</v>
      </c>
      <c r="AV4317" s="13" t="s">
        <v>74</v>
      </c>
      <c r="AW4317" s="13" t="s">
        <v>31</v>
      </c>
      <c r="AX4317" s="13" t="s">
        <v>69</v>
      </c>
      <c r="AY4317" s="234" t="s">
        <v>212</v>
      </c>
    </row>
    <row r="4318" s="14" customFormat="1">
      <c r="A4318" s="14"/>
      <c r="B4318" s="235"/>
      <c r="C4318" s="236"/>
      <c r="D4318" s="226" t="s">
        <v>221</v>
      </c>
      <c r="E4318" s="237" t="s">
        <v>19</v>
      </c>
      <c r="F4318" s="238" t="s">
        <v>2263</v>
      </c>
      <c r="G4318" s="236"/>
      <c r="H4318" s="239">
        <v>59.377000000000002</v>
      </c>
      <c r="I4318" s="240"/>
      <c r="J4318" s="236"/>
      <c r="K4318" s="236"/>
      <c r="L4318" s="241"/>
      <c r="M4318" s="242"/>
      <c r="N4318" s="243"/>
      <c r="O4318" s="243"/>
      <c r="P4318" s="243"/>
      <c r="Q4318" s="243"/>
      <c r="R4318" s="243"/>
      <c r="S4318" s="243"/>
      <c r="T4318" s="24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45" t="s">
        <v>221</v>
      </c>
      <c r="AU4318" s="245" t="s">
        <v>78</v>
      </c>
      <c r="AV4318" s="14" t="s">
        <v>78</v>
      </c>
      <c r="AW4318" s="14" t="s">
        <v>31</v>
      </c>
      <c r="AX4318" s="14" t="s">
        <v>69</v>
      </c>
      <c r="AY4318" s="245" t="s">
        <v>212</v>
      </c>
    </row>
    <row r="4319" s="13" customFormat="1">
      <c r="A4319" s="13"/>
      <c r="B4319" s="224"/>
      <c r="C4319" s="225"/>
      <c r="D4319" s="226" t="s">
        <v>221</v>
      </c>
      <c r="E4319" s="227" t="s">
        <v>19</v>
      </c>
      <c r="F4319" s="228" t="s">
        <v>296</v>
      </c>
      <c r="G4319" s="225"/>
      <c r="H4319" s="227" t="s">
        <v>19</v>
      </c>
      <c r="I4319" s="229"/>
      <c r="J4319" s="225"/>
      <c r="K4319" s="225"/>
      <c r="L4319" s="230"/>
      <c r="M4319" s="231"/>
      <c r="N4319" s="232"/>
      <c r="O4319" s="232"/>
      <c r="P4319" s="232"/>
      <c r="Q4319" s="232"/>
      <c r="R4319" s="232"/>
      <c r="S4319" s="232"/>
      <c r="T4319" s="233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34" t="s">
        <v>221</v>
      </c>
      <c r="AU4319" s="234" t="s">
        <v>78</v>
      </c>
      <c r="AV4319" s="13" t="s">
        <v>74</v>
      </c>
      <c r="AW4319" s="13" t="s">
        <v>31</v>
      </c>
      <c r="AX4319" s="13" t="s">
        <v>69</v>
      </c>
      <c r="AY4319" s="234" t="s">
        <v>212</v>
      </c>
    </row>
    <row r="4320" s="14" customFormat="1">
      <c r="A4320" s="14"/>
      <c r="B4320" s="235"/>
      <c r="C4320" s="236"/>
      <c r="D4320" s="226" t="s">
        <v>221</v>
      </c>
      <c r="E4320" s="237" t="s">
        <v>19</v>
      </c>
      <c r="F4320" s="238" t="s">
        <v>1052</v>
      </c>
      <c r="G4320" s="236"/>
      <c r="H4320" s="239">
        <v>-4.7999999999999998</v>
      </c>
      <c r="I4320" s="240"/>
      <c r="J4320" s="236"/>
      <c r="K4320" s="236"/>
      <c r="L4320" s="241"/>
      <c r="M4320" s="242"/>
      <c r="N4320" s="243"/>
      <c r="O4320" s="243"/>
      <c r="P4320" s="243"/>
      <c r="Q4320" s="243"/>
      <c r="R4320" s="243"/>
      <c r="S4320" s="243"/>
      <c r="T4320" s="244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45" t="s">
        <v>221</v>
      </c>
      <c r="AU4320" s="245" t="s">
        <v>78</v>
      </c>
      <c r="AV4320" s="14" t="s">
        <v>78</v>
      </c>
      <c r="AW4320" s="14" t="s">
        <v>31</v>
      </c>
      <c r="AX4320" s="14" t="s">
        <v>69</v>
      </c>
      <c r="AY4320" s="245" t="s">
        <v>212</v>
      </c>
    </row>
    <row r="4321" s="13" customFormat="1">
      <c r="A4321" s="13"/>
      <c r="B4321" s="224"/>
      <c r="C4321" s="225"/>
      <c r="D4321" s="226" t="s">
        <v>221</v>
      </c>
      <c r="E4321" s="227" t="s">
        <v>19</v>
      </c>
      <c r="F4321" s="228" t="s">
        <v>2264</v>
      </c>
      <c r="G4321" s="225"/>
      <c r="H4321" s="227" t="s">
        <v>19</v>
      </c>
      <c r="I4321" s="229"/>
      <c r="J4321" s="225"/>
      <c r="K4321" s="225"/>
      <c r="L4321" s="230"/>
      <c r="M4321" s="231"/>
      <c r="N4321" s="232"/>
      <c r="O4321" s="232"/>
      <c r="P4321" s="232"/>
      <c r="Q4321" s="232"/>
      <c r="R4321" s="232"/>
      <c r="S4321" s="232"/>
      <c r="T4321" s="233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34" t="s">
        <v>221</v>
      </c>
      <c r="AU4321" s="234" t="s">
        <v>78</v>
      </c>
      <c r="AV4321" s="13" t="s">
        <v>74</v>
      </c>
      <c r="AW4321" s="13" t="s">
        <v>31</v>
      </c>
      <c r="AX4321" s="13" t="s">
        <v>69</v>
      </c>
      <c r="AY4321" s="234" t="s">
        <v>212</v>
      </c>
    </row>
    <row r="4322" s="14" customFormat="1">
      <c r="A4322" s="14"/>
      <c r="B4322" s="235"/>
      <c r="C4322" s="236"/>
      <c r="D4322" s="226" t="s">
        <v>221</v>
      </c>
      <c r="E4322" s="237" t="s">
        <v>19</v>
      </c>
      <c r="F4322" s="238" t="s">
        <v>2265</v>
      </c>
      <c r="G4322" s="236"/>
      <c r="H4322" s="239">
        <v>30.896000000000001</v>
      </c>
      <c r="I4322" s="240"/>
      <c r="J4322" s="236"/>
      <c r="K4322" s="236"/>
      <c r="L4322" s="241"/>
      <c r="M4322" s="242"/>
      <c r="N4322" s="243"/>
      <c r="O4322" s="243"/>
      <c r="P4322" s="243"/>
      <c r="Q4322" s="243"/>
      <c r="R4322" s="243"/>
      <c r="S4322" s="243"/>
      <c r="T4322" s="244"/>
      <c r="U4322" s="14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T4322" s="245" t="s">
        <v>221</v>
      </c>
      <c r="AU4322" s="245" t="s">
        <v>78</v>
      </c>
      <c r="AV4322" s="14" t="s">
        <v>78</v>
      </c>
      <c r="AW4322" s="14" t="s">
        <v>31</v>
      </c>
      <c r="AX4322" s="14" t="s">
        <v>69</v>
      </c>
      <c r="AY4322" s="245" t="s">
        <v>212</v>
      </c>
    </row>
    <row r="4323" s="13" customFormat="1">
      <c r="A4323" s="13"/>
      <c r="B4323" s="224"/>
      <c r="C4323" s="225"/>
      <c r="D4323" s="226" t="s">
        <v>221</v>
      </c>
      <c r="E4323" s="227" t="s">
        <v>19</v>
      </c>
      <c r="F4323" s="228" t="s">
        <v>296</v>
      </c>
      <c r="G4323" s="225"/>
      <c r="H4323" s="227" t="s">
        <v>19</v>
      </c>
      <c r="I4323" s="229"/>
      <c r="J4323" s="225"/>
      <c r="K4323" s="225"/>
      <c r="L4323" s="230"/>
      <c r="M4323" s="231"/>
      <c r="N4323" s="232"/>
      <c r="O4323" s="232"/>
      <c r="P4323" s="232"/>
      <c r="Q4323" s="232"/>
      <c r="R4323" s="232"/>
      <c r="S4323" s="232"/>
      <c r="T4323" s="23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34" t="s">
        <v>221</v>
      </c>
      <c r="AU4323" s="234" t="s">
        <v>78</v>
      </c>
      <c r="AV4323" s="13" t="s">
        <v>74</v>
      </c>
      <c r="AW4323" s="13" t="s">
        <v>31</v>
      </c>
      <c r="AX4323" s="13" t="s">
        <v>69</v>
      </c>
      <c r="AY4323" s="234" t="s">
        <v>212</v>
      </c>
    </row>
    <row r="4324" s="14" customFormat="1">
      <c r="A4324" s="14"/>
      <c r="B4324" s="235"/>
      <c r="C4324" s="236"/>
      <c r="D4324" s="226" t="s">
        <v>221</v>
      </c>
      <c r="E4324" s="237" t="s">
        <v>19</v>
      </c>
      <c r="F4324" s="238" t="s">
        <v>992</v>
      </c>
      <c r="G4324" s="236"/>
      <c r="H4324" s="239">
        <v>-1.3999999999999999</v>
      </c>
      <c r="I4324" s="240"/>
      <c r="J4324" s="236"/>
      <c r="K4324" s="236"/>
      <c r="L4324" s="241"/>
      <c r="M4324" s="242"/>
      <c r="N4324" s="243"/>
      <c r="O4324" s="243"/>
      <c r="P4324" s="243"/>
      <c r="Q4324" s="243"/>
      <c r="R4324" s="243"/>
      <c r="S4324" s="243"/>
      <c r="T4324" s="244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45" t="s">
        <v>221</v>
      </c>
      <c r="AU4324" s="245" t="s">
        <v>78</v>
      </c>
      <c r="AV4324" s="14" t="s">
        <v>78</v>
      </c>
      <c r="AW4324" s="14" t="s">
        <v>31</v>
      </c>
      <c r="AX4324" s="14" t="s">
        <v>69</v>
      </c>
      <c r="AY4324" s="245" t="s">
        <v>212</v>
      </c>
    </row>
    <row r="4325" s="13" customFormat="1">
      <c r="A4325" s="13"/>
      <c r="B4325" s="224"/>
      <c r="C4325" s="225"/>
      <c r="D4325" s="226" t="s">
        <v>221</v>
      </c>
      <c r="E4325" s="227" t="s">
        <v>19</v>
      </c>
      <c r="F4325" s="228" t="s">
        <v>2266</v>
      </c>
      <c r="G4325" s="225"/>
      <c r="H4325" s="227" t="s">
        <v>19</v>
      </c>
      <c r="I4325" s="229"/>
      <c r="J4325" s="225"/>
      <c r="K4325" s="225"/>
      <c r="L4325" s="230"/>
      <c r="M4325" s="231"/>
      <c r="N4325" s="232"/>
      <c r="O4325" s="232"/>
      <c r="P4325" s="232"/>
      <c r="Q4325" s="232"/>
      <c r="R4325" s="232"/>
      <c r="S4325" s="232"/>
      <c r="T4325" s="23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34" t="s">
        <v>221</v>
      </c>
      <c r="AU4325" s="234" t="s">
        <v>78</v>
      </c>
      <c r="AV4325" s="13" t="s">
        <v>74</v>
      </c>
      <c r="AW4325" s="13" t="s">
        <v>31</v>
      </c>
      <c r="AX4325" s="13" t="s">
        <v>69</v>
      </c>
      <c r="AY4325" s="234" t="s">
        <v>212</v>
      </c>
    </row>
    <row r="4326" s="14" customFormat="1">
      <c r="A4326" s="14"/>
      <c r="B4326" s="235"/>
      <c r="C4326" s="236"/>
      <c r="D4326" s="226" t="s">
        <v>221</v>
      </c>
      <c r="E4326" s="237" t="s">
        <v>19</v>
      </c>
      <c r="F4326" s="238" t="s">
        <v>2267</v>
      </c>
      <c r="G4326" s="236"/>
      <c r="H4326" s="239">
        <v>20.446999999999999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45" t="s">
        <v>221</v>
      </c>
      <c r="AU4326" s="245" t="s">
        <v>78</v>
      </c>
      <c r="AV4326" s="14" t="s">
        <v>78</v>
      </c>
      <c r="AW4326" s="14" t="s">
        <v>31</v>
      </c>
      <c r="AX4326" s="14" t="s">
        <v>69</v>
      </c>
      <c r="AY4326" s="245" t="s">
        <v>212</v>
      </c>
    </row>
    <row r="4327" s="13" customFormat="1">
      <c r="A4327" s="13"/>
      <c r="B4327" s="224"/>
      <c r="C4327" s="225"/>
      <c r="D4327" s="226" t="s">
        <v>221</v>
      </c>
      <c r="E4327" s="227" t="s">
        <v>19</v>
      </c>
      <c r="F4327" s="228" t="s">
        <v>296</v>
      </c>
      <c r="G4327" s="225"/>
      <c r="H4327" s="227" t="s">
        <v>19</v>
      </c>
      <c r="I4327" s="229"/>
      <c r="J4327" s="225"/>
      <c r="K4327" s="225"/>
      <c r="L4327" s="230"/>
      <c r="M4327" s="231"/>
      <c r="N4327" s="232"/>
      <c r="O4327" s="232"/>
      <c r="P4327" s="232"/>
      <c r="Q4327" s="232"/>
      <c r="R4327" s="232"/>
      <c r="S4327" s="232"/>
      <c r="T4327" s="233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34" t="s">
        <v>221</v>
      </c>
      <c r="AU4327" s="234" t="s">
        <v>78</v>
      </c>
      <c r="AV4327" s="13" t="s">
        <v>74</v>
      </c>
      <c r="AW4327" s="13" t="s">
        <v>31</v>
      </c>
      <c r="AX4327" s="13" t="s">
        <v>69</v>
      </c>
      <c r="AY4327" s="234" t="s">
        <v>212</v>
      </c>
    </row>
    <row r="4328" s="14" customFormat="1">
      <c r="A4328" s="14"/>
      <c r="B4328" s="235"/>
      <c r="C4328" s="236"/>
      <c r="D4328" s="226" t="s">
        <v>221</v>
      </c>
      <c r="E4328" s="237" t="s">
        <v>19</v>
      </c>
      <c r="F4328" s="238" t="s">
        <v>999</v>
      </c>
      <c r="G4328" s="236"/>
      <c r="H4328" s="239">
        <v>-1.6000000000000001</v>
      </c>
      <c r="I4328" s="240"/>
      <c r="J4328" s="236"/>
      <c r="K4328" s="236"/>
      <c r="L4328" s="241"/>
      <c r="M4328" s="242"/>
      <c r="N4328" s="243"/>
      <c r="O4328" s="243"/>
      <c r="P4328" s="243"/>
      <c r="Q4328" s="243"/>
      <c r="R4328" s="243"/>
      <c r="S4328" s="243"/>
      <c r="T4328" s="244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45" t="s">
        <v>221</v>
      </c>
      <c r="AU4328" s="245" t="s">
        <v>78</v>
      </c>
      <c r="AV4328" s="14" t="s">
        <v>78</v>
      </c>
      <c r="AW4328" s="14" t="s">
        <v>31</v>
      </c>
      <c r="AX4328" s="14" t="s">
        <v>69</v>
      </c>
      <c r="AY4328" s="245" t="s">
        <v>212</v>
      </c>
    </row>
    <row r="4329" s="13" customFormat="1">
      <c r="A4329" s="13"/>
      <c r="B4329" s="224"/>
      <c r="C4329" s="225"/>
      <c r="D4329" s="226" t="s">
        <v>221</v>
      </c>
      <c r="E4329" s="227" t="s">
        <v>19</v>
      </c>
      <c r="F4329" s="228" t="s">
        <v>2268</v>
      </c>
      <c r="G4329" s="225"/>
      <c r="H4329" s="227" t="s">
        <v>19</v>
      </c>
      <c r="I4329" s="229"/>
      <c r="J4329" s="225"/>
      <c r="K4329" s="225"/>
      <c r="L4329" s="230"/>
      <c r="M4329" s="231"/>
      <c r="N4329" s="232"/>
      <c r="O4329" s="232"/>
      <c r="P4329" s="232"/>
      <c r="Q4329" s="232"/>
      <c r="R4329" s="232"/>
      <c r="S4329" s="232"/>
      <c r="T4329" s="233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34" t="s">
        <v>221</v>
      </c>
      <c r="AU4329" s="234" t="s">
        <v>78</v>
      </c>
      <c r="AV4329" s="13" t="s">
        <v>74</v>
      </c>
      <c r="AW4329" s="13" t="s">
        <v>31</v>
      </c>
      <c r="AX4329" s="13" t="s">
        <v>69</v>
      </c>
      <c r="AY4329" s="234" t="s">
        <v>212</v>
      </c>
    </row>
    <row r="4330" s="14" customFormat="1">
      <c r="A4330" s="14"/>
      <c r="B4330" s="235"/>
      <c r="C4330" s="236"/>
      <c r="D4330" s="226" t="s">
        <v>221</v>
      </c>
      <c r="E4330" s="237" t="s">
        <v>19</v>
      </c>
      <c r="F4330" s="238" t="s">
        <v>2269</v>
      </c>
      <c r="G4330" s="236"/>
      <c r="H4330" s="239">
        <v>54.095999999999997</v>
      </c>
      <c r="I4330" s="240"/>
      <c r="J4330" s="236"/>
      <c r="K4330" s="236"/>
      <c r="L4330" s="241"/>
      <c r="M4330" s="242"/>
      <c r="N4330" s="243"/>
      <c r="O4330" s="243"/>
      <c r="P4330" s="243"/>
      <c r="Q4330" s="243"/>
      <c r="R4330" s="243"/>
      <c r="S4330" s="243"/>
      <c r="T4330" s="244"/>
      <c r="U4330" s="14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T4330" s="245" t="s">
        <v>221</v>
      </c>
      <c r="AU4330" s="245" t="s">
        <v>78</v>
      </c>
      <c r="AV4330" s="14" t="s">
        <v>78</v>
      </c>
      <c r="AW4330" s="14" t="s">
        <v>31</v>
      </c>
      <c r="AX4330" s="14" t="s">
        <v>69</v>
      </c>
      <c r="AY4330" s="245" t="s">
        <v>212</v>
      </c>
    </row>
    <row r="4331" s="13" customFormat="1">
      <c r="A4331" s="13"/>
      <c r="B4331" s="224"/>
      <c r="C4331" s="225"/>
      <c r="D4331" s="226" t="s">
        <v>221</v>
      </c>
      <c r="E4331" s="227" t="s">
        <v>19</v>
      </c>
      <c r="F4331" s="228" t="s">
        <v>296</v>
      </c>
      <c r="G4331" s="225"/>
      <c r="H4331" s="227" t="s">
        <v>19</v>
      </c>
      <c r="I4331" s="229"/>
      <c r="J4331" s="225"/>
      <c r="K4331" s="225"/>
      <c r="L4331" s="230"/>
      <c r="M4331" s="231"/>
      <c r="N4331" s="232"/>
      <c r="O4331" s="232"/>
      <c r="P4331" s="232"/>
      <c r="Q4331" s="232"/>
      <c r="R4331" s="232"/>
      <c r="S4331" s="232"/>
      <c r="T4331" s="23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34" t="s">
        <v>221</v>
      </c>
      <c r="AU4331" s="234" t="s">
        <v>78</v>
      </c>
      <c r="AV4331" s="13" t="s">
        <v>74</v>
      </c>
      <c r="AW4331" s="13" t="s">
        <v>31</v>
      </c>
      <c r="AX4331" s="13" t="s">
        <v>69</v>
      </c>
      <c r="AY4331" s="234" t="s">
        <v>212</v>
      </c>
    </row>
    <row r="4332" s="14" customFormat="1">
      <c r="A4332" s="14"/>
      <c r="B4332" s="235"/>
      <c r="C4332" s="236"/>
      <c r="D4332" s="226" t="s">
        <v>221</v>
      </c>
      <c r="E4332" s="237" t="s">
        <v>19</v>
      </c>
      <c r="F4332" s="238" t="s">
        <v>2270</v>
      </c>
      <c r="G4332" s="236"/>
      <c r="H4332" s="239">
        <v>-4.4000000000000004</v>
      </c>
      <c r="I4332" s="240"/>
      <c r="J4332" s="236"/>
      <c r="K4332" s="236"/>
      <c r="L4332" s="241"/>
      <c r="M4332" s="242"/>
      <c r="N4332" s="243"/>
      <c r="O4332" s="243"/>
      <c r="P4332" s="243"/>
      <c r="Q4332" s="243"/>
      <c r="R4332" s="243"/>
      <c r="S4332" s="243"/>
      <c r="T4332" s="244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45" t="s">
        <v>221</v>
      </c>
      <c r="AU4332" s="245" t="s">
        <v>78</v>
      </c>
      <c r="AV4332" s="14" t="s">
        <v>78</v>
      </c>
      <c r="AW4332" s="14" t="s">
        <v>31</v>
      </c>
      <c r="AX4332" s="14" t="s">
        <v>69</v>
      </c>
      <c r="AY4332" s="245" t="s">
        <v>212</v>
      </c>
    </row>
    <row r="4333" s="14" customFormat="1">
      <c r="A4333" s="14"/>
      <c r="B4333" s="235"/>
      <c r="C4333" s="236"/>
      <c r="D4333" s="226" t="s">
        <v>221</v>
      </c>
      <c r="E4333" s="237" t="s">
        <v>19</v>
      </c>
      <c r="F4333" s="238" t="s">
        <v>999</v>
      </c>
      <c r="G4333" s="236"/>
      <c r="H4333" s="239">
        <v>-1.6000000000000001</v>
      </c>
      <c r="I4333" s="240"/>
      <c r="J4333" s="236"/>
      <c r="K4333" s="236"/>
      <c r="L4333" s="241"/>
      <c r="M4333" s="242"/>
      <c r="N4333" s="243"/>
      <c r="O4333" s="243"/>
      <c r="P4333" s="243"/>
      <c r="Q4333" s="243"/>
      <c r="R4333" s="243"/>
      <c r="S4333" s="243"/>
      <c r="T4333" s="244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45" t="s">
        <v>221</v>
      </c>
      <c r="AU4333" s="245" t="s">
        <v>78</v>
      </c>
      <c r="AV4333" s="14" t="s">
        <v>78</v>
      </c>
      <c r="AW4333" s="14" t="s">
        <v>31</v>
      </c>
      <c r="AX4333" s="14" t="s">
        <v>69</v>
      </c>
      <c r="AY4333" s="245" t="s">
        <v>212</v>
      </c>
    </row>
    <row r="4334" s="14" customFormat="1">
      <c r="A4334" s="14"/>
      <c r="B4334" s="235"/>
      <c r="C4334" s="236"/>
      <c r="D4334" s="226" t="s">
        <v>221</v>
      </c>
      <c r="E4334" s="237" t="s">
        <v>19</v>
      </c>
      <c r="F4334" s="238" t="s">
        <v>2271</v>
      </c>
      <c r="G4334" s="236"/>
      <c r="H4334" s="239">
        <v>-9</v>
      </c>
      <c r="I4334" s="240"/>
      <c r="J4334" s="236"/>
      <c r="K4334" s="236"/>
      <c r="L4334" s="241"/>
      <c r="M4334" s="242"/>
      <c r="N4334" s="243"/>
      <c r="O4334" s="243"/>
      <c r="P4334" s="243"/>
      <c r="Q4334" s="243"/>
      <c r="R4334" s="243"/>
      <c r="S4334" s="243"/>
      <c r="T4334" s="244"/>
      <c r="U4334" s="14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T4334" s="245" t="s">
        <v>221</v>
      </c>
      <c r="AU4334" s="245" t="s">
        <v>78</v>
      </c>
      <c r="AV4334" s="14" t="s">
        <v>78</v>
      </c>
      <c r="AW4334" s="14" t="s">
        <v>31</v>
      </c>
      <c r="AX4334" s="14" t="s">
        <v>69</v>
      </c>
      <c r="AY4334" s="245" t="s">
        <v>212</v>
      </c>
    </row>
    <row r="4335" s="13" customFormat="1">
      <c r="A4335" s="13"/>
      <c r="B4335" s="224"/>
      <c r="C4335" s="225"/>
      <c r="D4335" s="226" t="s">
        <v>221</v>
      </c>
      <c r="E4335" s="227" t="s">
        <v>19</v>
      </c>
      <c r="F4335" s="228" t="s">
        <v>2272</v>
      </c>
      <c r="G4335" s="225"/>
      <c r="H4335" s="227" t="s">
        <v>19</v>
      </c>
      <c r="I4335" s="229"/>
      <c r="J4335" s="225"/>
      <c r="K4335" s="225"/>
      <c r="L4335" s="230"/>
      <c r="M4335" s="231"/>
      <c r="N4335" s="232"/>
      <c r="O4335" s="232"/>
      <c r="P4335" s="232"/>
      <c r="Q4335" s="232"/>
      <c r="R4335" s="232"/>
      <c r="S4335" s="232"/>
      <c r="T4335" s="233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34" t="s">
        <v>221</v>
      </c>
      <c r="AU4335" s="234" t="s">
        <v>78</v>
      </c>
      <c r="AV4335" s="13" t="s">
        <v>74</v>
      </c>
      <c r="AW4335" s="13" t="s">
        <v>31</v>
      </c>
      <c r="AX4335" s="13" t="s">
        <v>69</v>
      </c>
      <c r="AY4335" s="234" t="s">
        <v>212</v>
      </c>
    </row>
    <row r="4336" s="14" customFormat="1">
      <c r="A4336" s="14"/>
      <c r="B4336" s="235"/>
      <c r="C4336" s="236"/>
      <c r="D4336" s="226" t="s">
        <v>221</v>
      </c>
      <c r="E4336" s="237" t="s">
        <v>19</v>
      </c>
      <c r="F4336" s="238" t="s">
        <v>2273</v>
      </c>
      <c r="G4336" s="236"/>
      <c r="H4336" s="239">
        <v>81.022000000000006</v>
      </c>
      <c r="I4336" s="240"/>
      <c r="J4336" s="236"/>
      <c r="K4336" s="236"/>
      <c r="L4336" s="241"/>
      <c r="M4336" s="242"/>
      <c r="N4336" s="243"/>
      <c r="O4336" s="243"/>
      <c r="P4336" s="243"/>
      <c r="Q4336" s="243"/>
      <c r="R4336" s="243"/>
      <c r="S4336" s="243"/>
      <c r="T4336" s="244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45" t="s">
        <v>221</v>
      </c>
      <c r="AU4336" s="245" t="s">
        <v>78</v>
      </c>
      <c r="AV4336" s="14" t="s">
        <v>78</v>
      </c>
      <c r="AW4336" s="14" t="s">
        <v>31</v>
      </c>
      <c r="AX4336" s="14" t="s">
        <v>69</v>
      </c>
      <c r="AY4336" s="245" t="s">
        <v>212</v>
      </c>
    </row>
    <row r="4337" s="13" customFormat="1">
      <c r="A4337" s="13"/>
      <c r="B4337" s="224"/>
      <c r="C4337" s="225"/>
      <c r="D4337" s="226" t="s">
        <v>221</v>
      </c>
      <c r="E4337" s="227" t="s">
        <v>19</v>
      </c>
      <c r="F4337" s="228" t="s">
        <v>296</v>
      </c>
      <c r="G4337" s="225"/>
      <c r="H4337" s="227" t="s">
        <v>19</v>
      </c>
      <c r="I4337" s="229"/>
      <c r="J4337" s="225"/>
      <c r="K4337" s="225"/>
      <c r="L4337" s="230"/>
      <c r="M4337" s="231"/>
      <c r="N4337" s="232"/>
      <c r="O4337" s="232"/>
      <c r="P4337" s="232"/>
      <c r="Q4337" s="232"/>
      <c r="R4337" s="232"/>
      <c r="S4337" s="232"/>
      <c r="T4337" s="233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34" t="s">
        <v>221</v>
      </c>
      <c r="AU4337" s="234" t="s">
        <v>78</v>
      </c>
      <c r="AV4337" s="13" t="s">
        <v>74</v>
      </c>
      <c r="AW4337" s="13" t="s">
        <v>31</v>
      </c>
      <c r="AX4337" s="13" t="s">
        <v>69</v>
      </c>
      <c r="AY4337" s="234" t="s">
        <v>212</v>
      </c>
    </row>
    <row r="4338" s="14" customFormat="1">
      <c r="A4338" s="14"/>
      <c r="B4338" s="235"/>
      <c r="C4338" s="236"/>
      <c r="D4338" s="226" t="s">
        <v>221</v>
      </c>
      <c r="E4338" s="237" t="s">
        <v>19</v>
      </c>
      <c r="F4338" s="238" t="s">
        <v>2274</v>
      </c>
      <c r="G4338" s="236"/>
      <c r="H4338" s="239">
        <v>-3</v>
      </c>
      <c r="I4338" s="240"/>
      <c r="J4338" s="236"/>
      <c r="K4338" s="236"/>
      <c r="L4338" s="241"/>
      <c r="M4338" s="242"/>
      <c r="N4338" s="243"/>
      <c r="O4338" s="243"/>
      <c r="P4338" s="243"/>
      <c r="Q4338" s="243"/>
      <c r="R4338" s="243"/>
      <c r="S4338" s="243"/>
      <c r="T4338" s="244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45" t="s">
        <v>221</v>
      </c>
      <c r="AU4338" s="245" t="s">
        <v>78</v>
      </c>
      <c r="AV4338" s="14" t="s">
        <v>78</v>
      </c>
      <c r="AW4338" s="14" t="s">
        <v>31</v>
      </c>
      <c r="AX4338" s="14" t="s">
        <v>69</v>
      </c>
      <c r="AY4338" s="245" t="s">
        <v>212</v>
      </c>
    </row>
    <row r="4339" s="14" customFormat="1">
      <c r="A4339" s="14"/>
      <c r="B4339" s="235"/>
      <c r="C4339" s="236"/>
      <c r="D4339" s="226" t="s">
        <v>221</v>
      </c>
      <c r="E4339" s="237" t="s">
        <v>19</v>
      </c>
      <c r="F4339" s="238" t="s">
        <v>1006</v>
      </c>
      <c r="G4339" s="236"/>
      <c r="H4339" s="239">
        <v>-1.8</v>
      </c>
      <c r="I4339" s="240"/>
      <c r="J4339" s="236"/>
      <c r="K4339" s="236"/>
      <c r="L4339" s="241"/>
      <c r="M4339" s="242"/>
      <c r="N4339" s="243"/>
      <c r="O4339" s="243"/>
      <c r="P4339" s="243"/>
      <c r="Q4339" s="243"/>
      <c r="R4339" s="243"/>
      <c r="S4339" s="243"/>
      <c r="T4339" s="244"/>
      <c r="U4339" s="14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T4339" s="245" t="s">
        <v>221</v>
      </c>
      <c r="AU4339" s="245" t="s">
        <v>78</v>
      </c>
      <c r="AV4339" s="14" t="s">
        <v>78</v>
      </c>
      <c r="AW4339" s="14" t="s">
        <v>31</v>
      </c>
      <c r="AX4339" s="14" t="s">
        <v>69</v>
      </c>
      <c r="AY4339" s="245" t="s">
        <v>212</v>
      </c>
    </row>
    <row r="4340" s="13" customFormat="1">
      <c r="A4340" s="13"/>
      <c r="B4340" s="224"/>
      <c r="C4340" s="225"/>
      <c r="D4340" s="226" t="s">
        <v>221</v>
      </c>
      <c r="E4340" s="227" t="s">
        <v>19</v>
      </c>
      <c r="F4340" s="228" t="s">
        <v>2275</v>
      </c>
      <c r="G4340" s="225"/>
      <c r="H4340" s="227" t="s">
        <v>19</v>
      </c>
      <c r="I4340" s="229"/>
      <c r="J4340" s="225"/>
      <c r="K4340" s="225"/>
      <c r="L4340" s="230"/>
      <c r="M4340" s="231"/>
      <c r="N4340" s="232"/>
      <c r="O4340" s="232"/>
      <c r="P4340" s="232"/>
      <c r="Q4340" s="232"/>
      <c r="R4340" s="232"/>
      <c r="S4340" s="232"/>
      <c r="T4340" s="23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34" t="s">
        <v>221</v>
      </c>
      <c r="AU4340" s="234" t="s">
        <v>78</v>
      </c>
      <c r="AV4340" s="13" t="s">
        <v>74</v>
      </c>
      <c r="AW4340" s="13" t="s">
        <v>31</v>
      </c>
      <c r="AX4340" s="13" t="s">
        <v>69</v>
      </c>
      <c r="AY4340" s="234" t="s">
        <v>212</v>
      </c>
    </row>
    <row r="4341" s="14" customFormat="1">
      <c r="A4341" s="14"/>
      <c r="B4341" s="235"/>
      <c r="C4341" s="236"/>
      <c r="D4341" s="226" t="s">
        <v>221</v>
      </c>
      <c r="E4341" s="237" t="s">
        <v>19</v>
      </c>
      <c r="F4341" s="238" t="s">
        <v>2276</v>
      </c>
      <c r="G4341" s="236"/>
      <c r="H4341" s="239">
        <v>71.828000000000003</v>
      </c>
      <c r="I4341" s="240"/>
      <c r="J4341" s="236"/>
      <c r="K4341" s="236"/>
      <c r="L4341" s="241"/>
      <c r="M4341" s="242"/>
      <c r="N4341" s="243"/>
      <c r="O4341" s="243"/>
      <c r="P4341" s="243"/>
      <c r="Q4341" s="243"/>
      <c r="R4341" s="243"/>
      <c r="S4341" s="243"/>
      <c r="T4341" s="24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45" t="s">
        <v>221</v>
      </c>
      <c r="AU4341" s="245" t="s">
        <v>78</v>
      </c>
      <c r="AV4341" s="14" t="s">
        <v>78</v>
      </c>
      <c r="AW4341" s="14" t="s">
        <v>31</v>
      </c>
      <c r="AX4341" s="14" t="s">
        <v>69</v>
      </c>
      <c r="AY4341" s="245" t="s">
        <v>212</v>
      </c>
    </row>
    <row r="4342" s="13" customFormat="1">
      <c r="A4342" s="13"/>
      <c r="B4342" s="224"/>
      <c r="C4342" s="225"/>
      <c r="D4342" s="226" t="s">
        <v>221</v>
      </c>
      <c r="E4342" s="227" t="s">
        <v>19</v>
      </c>
      <c r="F4342" s="228" t="s">
        <v>296</v>
      </c>
      <c r="G4342" s="225"/>
      <c r="H4342" s="227" t="s">
        <v>19</v>
      </c>
      <c r="I4342" s="229"/>
      <c r="J4342" s="225"/>
      <c r="K4342" s="225"/>
      <c r="L4342" s="230"/>
      <c r="M4342" s="231"/>
      <c r="N4342" s="232"/>
      <c r="O4342" s="232"/>
      <c r="P4342" s="232"/>
      <c r="Q4342" s="232"/>
      <c r="R4342" s="232"/>
      <c r="S4342" s="232"/>
      <c r="T4342" s="233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34" t="s">
        <v>221</v>
      </c>
      <c r="AU4342" s="234" t="s">
        <v>78</v>
      </c>
      <c r="AV4342" s="13" t="s">
        <v>74</v>
      </c>
      <c r="AW4342" s="13" t="s">
        <v>31</v>
      </c>
      <c r="AX4342" s="13" t="s">
        <v>69</v>
      </c>
      <c r="AY4342" s="234" t="s">
        <v>212</v>
      </c>
    </row>
    <row r="4343" s="14" customFormat="1">
      <c r="A4343" s="14"/>
      <c r="B4343" s="235"/>
      <c r="C4343" s="236"/>
      <c r="D4343" s="226" t="s">
        <v>221</v>
      </c>
      <c r="E4343" s="237" t="s">
        <v>19</v>
      </c>
      <c r="F4343" s="238" t="s">
        <v>1006</v>
      </c>
      <c r="G4343" s="236"/>
      <c r="H4343" s="239">
        <v>-1.8</v>
      </c>
      <c r="I4343" s="240"/>
      <c r="J4343" s="236"/>
      <c r="K4343" s="236"/>
      <c r="L4343" s="241"/>
      <c r="M4343" s="242"/>
      <c r="N4343" s="243"/>
      <c r="O4343" s="243"/>
      <c r="P4343" s="243"/>
      <c r="Q4343" s="243"/>
      <c r="R4343" s="243"/>
      <c r="S4343" s="243"/>
      <c r="T4343" s="244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45" t="s">
        <v>221</v>
      </c>
      <c r="AU4343" s="245" t="s">
        <v>78</v>
      </c>
      <c r="AV4343" s="14" t="s">
        <v>78</v>
      </c>
      <c r="AW4343" s="14" t="s">
        <v>31</v>
      </c>
      <c r="AX4343" s="14" t="s">
        <v>69</v>
      </c>
      <c r="AY4343" s="245" t="s">
        <v>212</v>
      </c>
    </row>
    <row r="4344" s="13" customFormat="1">
      <c r="A4344" s="13"/>
      <c r="B4344" s="224"/>
      <c r="C4344" s="225"/>
      <c r="D4344" s="226" t="s">
        <v>221</v>
      </c>
      <c r="E4344" s="227" t="s">
        <v>19</v>
      </c>
      <c r="F4344" s="228" t="s">
        <v>2277</v>
      </c>
      <c r="G4344" s="225"/>
      <c r="H4344" s="227" t="s">
        <v>19</v>
      </c>
      <c r="I4344" s="229"/>
      <c r="J4344" s="225"/>
      <c r="K4344" s="225"/>
      <c r="L4344" s="230"/>
      <c r="M4344" s="231"/>
      <c r="N4344" s="232"/>
      <c r="O4344" s="232"/>
      <c r="P4344" s="232"/>
      <c r="Q4344" s="232"/>
      <c r="R4344" s="232"/>
      <c r="S4344" s="232"/>
      <c r="T4344" s="233"/>
      <c r="U4344" s="13"/>
      <c r="V4344" s="13"/>
      <c r="W4344" s="13"/>
      <c r="X4344" s="13"/>
      <c r="Y4344" s="13"/>
      <c r="Z4344" s="13"/>
      <c r="AA4344" s="13"/>
      <c r="AB4344" s="13"/>
      <c r="AC4344" s="13"/>
      <c r="AD4344" s="13"/>
      <c r="AE4344" s="13"/>
      <c r="AT4344" s="234" t="s">
        <v>221</v>
      </c>
      <c r="AU4344" s="234" t="s">
        <v>78</v>
      </c>
      <c r="AV4344" s="13" t="s">
        <v>74</v>
      </c>
      <c r="AW4344" s="13" t="s">
        <v>31</v>
      </c>
      <c r="AX4344" s="13" t="s">
        <v>69</v>
      </c>
      <c r="AY4344" s="234" t="s">
        <v>212</v>
      </c>
    </row>
    <row r="4345" s="14" customFormat="1">
      <c r="A4345" s="14"/>
      <c r="B4345" s="235"/>
      <c r="C4345" s="236"/>
      <c r="D4345" s="226" t="s">
        <v>221</v>
      </c>
      <c r="E4345" s="237" t="s">
        <v>19</v>
      </c>
      <c r="F4345" s="238" t="s">
        <v>2278</v>
      </c>
      <c r="G4345" s="236"/>
      <c r="H4345" s="239">
        <v>51.695</v>
      </c>
      <c r="I4345" s="240"/>
      <c r="J4345" s="236"/>
      <c r="K4345" s="236"/>
      <c r="L4345" s="241"/>
      <c r="M4345" s="242"/>
      <c r="N4345" s="243"/>
      <c r="O4345" s="243"/>
      <c r="P4345" s="243"/>
      <c r="Q4345" s="243"/>
      <c r="R4345" s="243"/>
      <c r="S4345" s="243"/>
      <c r="T4345" s="244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45" t="s">
        <v>221</v>
      </c>
      <c r="AU4345" s="245" t="s">
        <v>78</v>
      </c>
      <c r="AV4345" s="14" t="s">
        <v>78</v>
      </c>
      <c r="AW4345" s="14" t="s">
        <v>31</v>
      </c>
      <c r="AX4345" s="14" t="s">
        <v>69</v>
      </c>
      <c r="AY4345" s="245" t="s">
        <v>212</v>
      </c>
    </row>
    <row r="4346" s="13" customFormat="1">
      <c r="A4346" s="13"/>
      <c r="B4346" s="224"/>
      <c r="C4346" s="225"/>
      <c r="D4346" s="226" t="s">
        <v>221</v>
      </c>
      <c r="E4346" s="227" t="s">
        <v>19</v>
      </c>
      <c r="F4346" s="228" t="s">
        <v>296</v>
      </c>
      <c r="G4346" s="225"/>
      <c r="H4346" s="227" t="s">
        <v>19</v>
      </c>
      <c r="I4346" s="229"/>
      <c r="J4346" s="225"/>
      <c r="K4346" s="225"/>
      <c r="L4346" s="230"/>
      <c r="M4346" s="231"/>
      <c r="N4346" s="232"/>
      <c r="O4346" s="232"/>
      <c r="P4346" s="232"/>
      <c r="Q4346" s="232"/>
      <c r="R4346" s="232"/>
      <c r="S4346" s="232"/>
      <c r="T4346" s="233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34" t="s">
        <v>221</v>
      </c>
      <c r="AU4346" s="234" t="s">
        <v>78</v>
      </c>
      <c r="AV4346" s="13" t="s">
        <v>74</v>
      </c>
      <c r="AW4346" s="13" t="s">
        <v>31</v>
      </c>
      <c r="AX4346" s="13" t="s">
        <v>69</v>
      </c>
      <c r="AY4346" s="234" t="s">
        <v>212</v>
      </c>
    </row>
    <row r="4347" s="14" customFormat="1">
      <c r="A4347" s="14"/>
      <c r="B4347" s="235"/>
      <c r="C4347" s="236"/>
      <c r="D4347" s="226" t="s">
        <v>221</v>
      </c>
      <c r="E4347" s="237" t="s">
        <v>19</v>
      </c>
      <c r="F4347" s="238" t="s">
        <v>1006</v>
      </c>
      <c r="G4347" s="236"/>
      <c r="H4347" s="239">
        <v>-1.8</v>
      </c>
      <c r="I4347" s="240"/>
      <c r="J4347" s="236"/>
      <c r="K4347" s="236"/>
      <c r="L4347" s="241"/>
      <c r="M4347" s="242"/>
      <c r="N4347" s="243"/>
      <c r="O4347" s="243"/>
      <c r="P4347" s="243"/>
      <c r="Q4347" s="243"/>
      <c r="R4347" s="243"/>
      <c r="S4347" s="243"/>
      <c r="T4347" s="244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45" t="s">
        <v>221</v>
      </c>
      <c r="AU4347" s="245" t="s">
        <v>78</v>
      </c>
      <c r="AV4347" s="14" t="s">
        <v>78</v>
      </c>
      <c r="AW4347" s="14" t="s">
        <v>31</v>
      </c>
      <c r="AX4347" s="14" t="s">
        <v>69</v>
      </c>
      <c r="AY4347" s="245" t="s">
        <v>212</v>
      </c>
    </row>
    <row r="4348" s="13" customFormat="1">
      <c r="A4348" s="13"/>
      <c r="B4348" s="224"/>
      <c r="C4348" s="225"/>
      <c r="D4348" s="226" t="s">
        <v>221</v>
      </c>
      <c r="E4348" s="227" t="s">
        <v>19</v>
      </c>
      <c r="F4348" s="228" t="s">
        <v>2279</v>
      </c>
      <c r="G4348" s="225"/>
      <c r="H4348" s="227" t="s">
        <v>19</v>
      </c>
      <c r="I4348" s="229"/>
      <c r="J4348" s="225"/>
      <c r="K4348" s="225"/>
      <c r="L4348" s="230"/>
      <c r="M4348" s="231"/>
      <c r="N4348" s="232"/>
      <c r="O4348" s="232"/>
      <c r="P4348" s="232"/>
      <c r="Q4348" s="232"/>
      <c r="R4348" s="232"/>
      <c r="S4348" s="232"/>
      <c r="T4348" s="23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34" t="s">
        <v>221</v>
      </c>
      <c r="AU4348" s="234" t="s">
        <v>78</v>
      </c>
      <c r="AV4348" s="13" t="s">
        <v>74</v>
      </c>
      <c r="AW4348" s="13" t="s">
        <v>31</v>
      </c>
      <c r="AX4348" s="13" t="s">
        <v>69</v>
      </c>
      <c r="AY4348" s="234" t="s">
        <v>212</v>
      </c>
    </row>
    <row r="4349" s="14" customFormat="1">
      <c r="A4349" s="14"/>
      <c r="B4349" s="235"/>
      <c r="C4349" s="236"/>
      <c r="D4349" s="226" t="s">
        <v>221</v>
      </c>
      <c r="E4349" s="237" t="s">
        <v>19</v>
      </c>
      <c r="F4349" s="238" t="s">
        <v>2280</v>
      </c>
      <c r="G4349" s="236"/>
      <c r="H4349" s="239">
        <v>29.16</v>
      </c>
      <c r="I4349" s="240"/>
      <c r="J4349" s="236"/>
      <c r="K4349" s="236"/>
      <c r="L4349" s="241"/>
      <c r="M4349" s="242"/>
      <c r="N4349" s="243"/>
      <c r="O4349" s="243"/>
      <c r="P4349" s="243"/>
      <c r="Q4349" s="243"/>
      <c r="R4349" s="243"/>
      <c r="S4349" s="243"/>
      <c r="T4349" s="24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45" t="s">
        <v>221</v>
      </c>
      <c r="AU4349" s="245" t="s">
        <v>78</v>
      </c>
      <c r="AV4349" s="14" t="s">
        <v>78</v>
      </c>
      <c r="AW4349" s="14" t="s">
        <v>31</v>
      </c>
      <c r="AX4349" s="14" t="s">
        <v>69</v>
      </c>
      <c r="AY4349" s="245" t="s">
        <v>212</v>
      </c>
    </row>
    <row r="4350" s="13" customFormat="1">
      <c r="A4350" s="13"/>
      <c r="B4350" s="224"/>
      <c r="C4350" s="225"/>
      <c r="D4350" s="226" t="s">
        <v>221</v>
      </c>
      <c r="E4350" s="227" t="s">
        <v>19</v>
      </c>
      <c r="F4350" s="228" t="s">
        <v>296</v>
      </c>
      <c r="G4350" s="225"/>
      <c r="H4350" s="227" t="s">
        <v>19</v>
      </c>
      <c r="I4350" s="229"/>
      <c r="J4350" s="225"/>
      <c r="K4350" s="225"/>
      <c r="L4350" s="230"/>
      <c r="M4350" s="231"/>
      <c r="N4350" s="232"/>
      <c r="O4350" s="232"/>
      <c r="P4350" s="232"/>
      <c r="Q4350" s="232"/>
      <c r="R4350" s="232"/>
      <c r="S4350" s="232"/>
      <c r="T4350" s="233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34" t="s">
        <v>221</v>
      </c>
      <c r="AU4350" s="234" t="s">
        <v>78</v>
      </c>
      <c r="AV4350" s="13" t="s">
        <v>74</v>
      </c>
      <c r="AW4350" s="13" t="s">
        <v>31</v>
      </c>
      <c r="AX4350" s="13" t="s">
        <v>69</v>
      </c>
      <c r="AY4350" s="234" t="s">
        <v>212</v>
      </c>
    </row>
    <row r="4351" s="14" customFormat="1">
      <c r="A4351" s="14"/>
      <c r="B4351" s="235"/>
      <c r="C4351" s="236"/>
      <c r="D4351" s="226" t="s">
        <v>221</v>
      </c>
      <c r="E4351" s="237" t="s">
        <v>19</v>
      </c>
      <c r="F4351" s="238" t="s">
        <v>1006</v>
      </c>
      <c r="G4351" s="236"/>
      <c r="H4351" s="239">
        <v>-1.8</v>
      </c>
      <c r="I4351" s="240"/>
      <c r="J4351" s="236"/>
      <c r="K4351" s="236"/>
      <c r="L4351" s="241"/>
      <c r="M4351" s="242"/>
      <c r="N4351" s="243"/>
      <c r="O4351" s="243"/>
      <c r="P4351" s="243"/>
      <c r="Q4351" s="243"/>
      <c r="R4351" s="243"/>
      <c r="S4351" s="243"/>
      <c r="T4351" s="244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45" t="s">
        <v>221</v>
      </c>
      <c r="AU4351" s="245" t="s">
        <v>78</v>
      </c>
      <c r="AV4351" s="14" t="s">
        <v>78</v>
      </c>
      <c r="AW4351" s="14" t="s">
        <v>31</v>
      </c>
      <c r="AX4351" s="14" t="s">
        <v>69</v>
      </c>
      <c r="AY4351" s="245" t="s">
        <v>212</v>
      </c>
    </row>
    <row r="4352" s="13" customFormat="1">
      <c r="A4352" s="13"/>
      <c r="B4352" s="224"/>
      <c r="C4352" s="225"/>
      <c r="D4352" s="226" t="s">
        <v>221</v>
      </c>
      <c r="E4352" s="227" t="s">
        <v>19</v>
      </c>
      <c r="F4352" s="228" t="s">
        <v>2281</v>
      </c>
      <c r="G4352" s="225"/>
      <c r="H4352" s="227" t="s">
        <v>19</v>
      </c>
      <c r="I4352" s="229"/>
      <c r="J4352" s="225"/>
      <c r="K4352" s="225"/>
      <c r="L4352" s="230"/>
      <c r="M4352" s="231"/>
      <c r="N4352" s="232"/>
      <c r="O4352" s="232"/>
      <c r="P4352" s="232"/>
      <c r="Q4352" s="232"/>
      <c r="R4352" s="232"/>
      <c r="S4352" s="232"/>
      <c r="T4352" s="233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34" t="s">
        <v>221</v>
      </c>
      <c r="AU4352" s="234" t="s">
        <v>78</v>
      </c>
      <c r="AV4352" s="13" t="s">
        <v>74</v>
      </c>
      <c r="AW4352" s="13" t="s">
        <v>31</v>
      </c>
      <c r="AX4352" s="13" t="s">
        <v>69</v>
      </c>
      <c r="AY4352" s="234" t="s">
        <v>212</v>
      </c>
    </row>
    <row r="4353" s="14" customFormat="1">
      <c r="A4353" s="14"/>
      <c r="B4353" s="235"/>
      <c r="C4353" s="236"/>
      <c r="D4353" s="226" t="s">
        <v>221</v>
      </c>
      <c r="E4353" s="237" t="s">
        <v>19</v>
      </c>
      <c r="F4353" s="238" t="s">
        <v>2282</v>
      </c>
      <c r="G4353" s="236"/>
      <c r="H4353" s="239">
        <v>44.517000000000003</v>
      </c>
      <c r="I4353" s="240"/>
      <c r="J4353" s="236"/>
      <c r="K4353" s="236"/>
      <c r="L4353" s="241"/>
      <c r="M4353" s="242"/>
      <c r="N4353" s="243"/>
      <c r="O4353" s="243"/>
      <c r="P4353" s="243"/>
      <c r="Q4353" s="243"/>
      <c r="R4353" s="243"/>
      <c r="S4353" s="243"/>
      <c r="T4353" s="244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45" t="s">
        <v>221</v>
      </c>
      <c r="AU4353" s="245" t="s">
        <v>78</v>
      </c>
      <c r="AV4353" s="14" t="s">
        <v>78</v>
      </c>
      <c r="AW4353" s="14" t="s">
        <v>31</v>
      </c>
      <c r="AX4353" s="14" t="s">
        <v>69</v>
      </c>
      <c r="AY4353" s="245" t="s">
        <v>212</v>
      </c>
    </row>
    <row r="4354" s="13" customFormat="1">
      <c r="A4354" s="13"/>
      <c r="B4354" s="224"/>
      <c r="C4354" s="225"/>
      <c r="D4354" s="226" t="s">
        <v>221</v>
      </c>
      <c r="E4354" s="227" t="s">
        <v>19</v>
      </c>
      <c r="F4354" s="228" t="s">
        <v>296</v>
      </c>
      <c r="G4354" s="225"/>
      <c r="H4354" s="227" t="s">
        <v>19</v>
      </c>
      <c r="I4354" s="229"/>
      <c r="J4354" s="225"/>
      <c r="K4354" s="225"/>
      <c r="L4354" s="230"/>
      <c r="M4354" s="231"/>
      <c r="N4354" s="232"/>
      <c r="O4354" s="232"/>
      <c r="P4354" s="232"/>
      <c r="Q4354" s="232"/>
      <c r="R4354" s="232"/>
      <c r="S4354" s="232"/>
      <c r="T4354" s="233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34" t="s">
        <v>221</v>
      </c>
      <c r="AU4354" s="234" t="s">
        <v>78</v>
      </c>
      <c r="AV4354" s="13" t="s">
        <v>74</v>
      </c>
      <c r="AW4354" s="13" t="s">
        <v>31</v>
      </c>
      <c r="AX4354" s="13" t="s">
        <v>69</v>
      </c>
      <c r="AY4354" s="234" t="s">
        <v>212</v>
      </c>
    </row>
    <row r="4355" s="14" customFormat="1">
      <c r="A4355" s="14"/>
      <c r="B4355" s="235"/>
      <c r="C4355" s="236"/>
      <c r="D4355" s="226" t="s">
        <v>221</v>
      </c>
      <c r="E4355" s="237" t="s">
        <v>19</v>
      </c>
      <c r="F4355" s="238" t="s">
        <v>1006</v>
      </c>
      <c r="G4355" s="236"/>
      <c r="H4355" s="239">
        <v>-1.8</v>
      </c>
      <c r="I4355" s="240"/>
      <c r="J4355" s="236"/>
      <c r="K4355" s="236"/>
      <c r="L4355" s="241"/>
      <c r="M4355" s="242"/>
      <c r="N4355" s="243"/>
      <c r="O4355" s="243"/>
      <c r="P4355" s="243"/>
      <c r="Q4355" s="243"/>
      <c r="R4355" s="243"/>
      <c r="S4355" s="243"/>
      <c r="T4355" s="244"/>
      <c r="U4355" s="14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T4355" s="245" t="s">
        <v>221</v>
      </c>
      <c r="AU4355" s="245" t="s">
        <v>78</v>
      </c>
      <c r="AV4355" s="14" t="s">
        <v>78</v>
      </c>
      <c r="AW4355" s="14" t="s">
        <v>31</v>
      </c>
      <c r="AX4355" s="14" t="s">
        <v>69</v>
      </c>
      <c r="AY4355" s="245" t="s">
        <v>212</v>
      </c>
    </row>
    <row r="4356" s="14" customFormat="1">
      <c r="A4356" s="14"/>
      <c r="B4356" s="235"/>
      <c r="C4356" s="236"/>
      <c r="D4356" s="226" t="s">
        <v>221</v>
      </c>
      <c r="E4356" s="237" t="s">
        <v>19</v>
      </c>
      <c r="F4356" s="238" t="s">
        <v>1038</v>
      </c>
      <c r="G4356" s="236"/>
      <c r="H4356" s="239">
        <v>-3.2000000000000002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45" t="s">
        <v>221</v>
      </c>
      <c r="AU4356" s="245" t="s">
        <v>78</v>
      </c>
      <c r="AV4356" s="14" t="s">
        <v>78</v>
      </c>
      <c r="AW4356" s="14" t="s">
        <v>31</v>
      </c>
      <c r="AX4356" s="14" t="s">
        <v>69</v>
      </c>
      <c r="AY4356" s="245" t="s">
        <v>212</v>
      </c>
    </row>
    <row r="4357" s="14" customFormat="1">
      <c r="A4357" s="14"/>
      <c r="B4357" s="235"/>
      <c r="C4357" s="236"/>
      <c r="D4357" s="226" t="s">
        <v>221</v>
      </c>
      <c r="E4357" s="237" t="s">
        <v>19</v>
      </c>
      <c r="F4357" s="238" t="s">
        <v>2283</v>
      </c>
      <c r="G4357" s="236"/>
      <c r="H4357" s="239">
        <v>-1.875</v>
      </c>
      <c r="I4357" s="240"/>
      <c r="J4357" s="236"/>
      <c r="K4357" s="236"/>
      <c r="L4357" s="241"/>
      <c r="M4357" s="242"/>
      <c r="N4357" s="243"/>
      <c r="O4357" s="243"/>
      <c r="P4357" s="243"/>
      <c r="Q4357" s="243"/>
      <c r="R4357" s="243"/>
      <c r="S4357" s="243"/>
      <c r="T4357" s="244"/>
      <c r="U4357" s="14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T4357" s="245" t="s">
        <v>221</v>
      </c>
      <c r="AU4357" s="245" t="s">
        <v>78</v>
      </c>
      <c r="AV4357" s="14" t="s">
        <v>78</v>
      </c>
      <c r="AW4357" s="14" t="s">
        <v>31</v>
      </c>
      <c r="AX4357" s="14" t="s">
        <v>69</v>
      </c>
      <c r="AY4357" s="245" t="s">
        <v>212</v>
      </c>
    </row>
    <row r="4358" s="13" customFormat="1">
      <c r="A4358" s="13"/>
      <c r="B4358" s="224"/>
      <c r="C4358" s="225"/>
      <c r="D4358" s="226" t="s">
        <v>221</v>
      </c>
      <c r="E4358" s="227" t="s">
        <v>19</v>
      </c>
      <c r="F4358" s="228" t="s">
        <v>2284</v>
      </c>
      <c r="G4358" s="225"/>
      <c r="H4358" s="227" t="s">
        <v>19</v>
      </c>
      <c r="I4358" s="229"/>
      <c r="J4358" s="225"/>
      <c r="K4358" s="225"/>
      <c r="L4358" s="230"/>
      <c r="M4358" s="231"/>
      <c r="N4358" s="232"/>
      <c r="O4358" s="232"/>
      <c r="P4358" s="232"/>
      <c r="Q4358" s="232"/>
      <c r="R4358" s="232"/>
      <c r="S4358" s="232"/>
      <c r="T4358" s="23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34" t="s">
        <v>221</v>
      </c>
      <c r="AU4358" s="234" t="s">
        <v>78</v>
      </c>
      <c r="AV4358" s="13" t="s">
        <v>74</v>
      </c>
      <c r="AW4358" s="13" t="s">
        <v>31</v>
      </c>
      <c r="AX4358" s="13" t="s">
        <v>69</v>
      </c>
      <c r="AY4358" s="234" t="s">
        <v>212</v>
      </c>
    </row>
    <row r="4359" s="14" customFormat="1">
      <c r="A4359" s="14"/>
      <c r="B4359" s="235"/>
      <c r="C4359" s="236"/>
      <c r="D4359" s="226" t="s">
        <v>221</v>
      </c>
      <c r="E4359" s="237" t="s">
        <v>19</v>
      </c>
      <c r="F4359" s="238" t="s">
        <v>2285</v>
      </c>
      <c r="G4359" s="236"/>
      <c r="H4359" s="239">
        <v>23.350999999999999</v>
      </c>
      <c r="I4359" s="240"/>
      <c r="J4359" s="236"/>
      <c r="K4359" s="236"/>
      <c r="L4359" s="241"/>
      <c r="M4359" s="242"/>
      <c r="N4359" s="243"/>
      <c r="O4359" s="243"/>
      <c r="P4359" s="243"/>
      <c r="Q4359" s="243"/>
      <c r="R4359" s="243"/>
      <c r="S4359" s="243"/>
      <c r="T4359" s="24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45" t="s">
        <v>221</v>
      </c>
      <c r="AU4359" s="245" t="s">
        <v>78</v>
      </c>
      <c r="AV4359" s="14" t="s">
        <v>78</v>
      </c>
      <c r="AW4359" s="14" t="s">
        <v>31</v>
      </c>
      <c r="AX4359" s="14" t="s">
        <v>69</v>
      </c>
      <c r="AY4359" s="245" t="s">
        <v>212</v>
      </c>
    </row>
    <row r="4360" s="13" customFormat="1">
      <c r="A4360" s="13"/>
      <c r="B4360" s="224"/>
      <c r="C4360" s="225"/>
      <c r="D4360" s="226" t="s">
        <v>221</v>
      </c>
      <c r="E4360" s="227" t="s">
        <v>19</v>
      </c>
      <c r="F4360" s="228" t="s">
        <v>296</v>
      </c>
      <c r="G4360" s="225"/>
      <c r="H4360" s="227" t="s">
        <v>19</v>
      </c>
      <c r="I4360" s="229"/>
      <c r="J4360" s="225"/>
      <c r="K4360" s="225"/>
      <c r="L4360" s="230"/>
      <c r="M4360" s="231"/>
      <c r="N4360" s="232"/>
      <c r="O4360" s="232"/>
      <c r="P4360" s="232"/>
      <c r="Q4360" s="232"/>
      <c r="R4360" s="232"/>
      <c r="S4360" s="232"/>
      <c r="T4360" s="233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34" t="s">
        <v>221</v>
      </c>
      <c r="AU4360" s="234" t="s">
        <v>78</v>
      </c>
      <c r="AV4360" s="13" t="s">
        <v>74</v>
      </c>
      <c r="AW4360" s="13" t="s">
        <v>31</v>
      </c>
      <c r="AX4360" s="13" t="s">
        <v>69</v>
      </c>
      <c r="AY4360" s="234" t="s">
        <v>212</v>
      </c>
    </row>
    <row r="4361" s="14" customFormat="1">
      <c r="A4361" s="14"/>
      <c r="B4361" s="235"/>
      <c r="C4361" s="236"/>
      <c r="D4361" s="226" t="s">
        <v>221</v>
      </c>
      <c r="E4361" s="237" t="s">
        <v>19</v>
      </c>
      <c r="F4361" s="238" t="s">
        <v>999</v>
      </c>
      <c r="G4361" s="236"/>
      <c r="H4361" s="239">
        <v>-1.6000000000000001</v>
      </c>
      <c r="I4361" s="240"/>
      <c r="J4361" s="236"/>
      <c r="K4361" s="236"/>
      <c r="L4361" s="241"/>
      <c r="M4361" s="242"/>
      <c r="N4361" s="243"/>
      <c r="O4361" s="243"/>
      <c r="P4361" s="243"/>
      <c r="Q4361" s="243"/>
      <c r="R4361" s="243"/>
      <c r="S4361" s="243"/>
      <c r="T4361" s="244"/>
      <c r="U4361" s="14"/>
      <c r="V4361" s="14"/>
      <c r="W4361" s="14"/>
      <c r="X4361" s="14"/>
      <c r="Y4361" s="14"/>
      <c r="Z4361" s="14"/>
      <c r="AA4361" s="14"/>
      <c r="AB4361" s="14"/>
      <c r="AC4361" s="14"/>
      <c r="AD4361" s="14"/>
      <c r="AE4361" s="14"/>
      <c r="AT4361" s="245" t="s">
        <v>221</v>
      </c>
      <c r="AU4361" s="245" t="s">
        <v>78</v>
      </c>
      <c r="AV4361" s="14" t="s">
        <v>78</v>
      </c>
      <c r="AW4361" s="14" t="s">
        <v>31</v>
      </c>
      <c r="AX4361" s="14" t="s">
        <v>69</v>
      </c>
      <c r="AY4361" s="245" t="s">
        <v>212</v>
      </c>
    </row>
    <row r="4362" s="13" customFormat="1">
      <c r="A4362" s="13"/>
      <c r="B4362" s="224"/>
      <c r="C4362" s="225"/>
      <c r="D4362" s="226" t="s">
        <v>221</v>
      </c>
      <c r="E4362" s="227" t="s">
        <v>19</v>
      </c>
      <c r="F4362" s="228" t="s">
        <v>2286</v>
      </c>
      <c r="G4362" s="225"/>
      <c r="H4362" s="227" t="s">
        <v>19</v>
      </c>
      <c r="I4362" s="229"/>
      <c r="J4362" s="225"/>
      <c r="K4362" s="225"/>
      <c r="L4362" s="230"/>
      <c r="M4362" s="231"/>
      <c r="N4362" s="232"/>
      <c r="O4362" s="232"/>
      <c r="P4362" s="232"/>
      <c r="Q4362" s="232"/>
      <c r="R4362" s="232"/>
      <c r="S4362" s="232"/>
      <c r="T4362" s="233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34" t="s">
        <v>221</v>
      </c>
      <c r="AU4362" s="234" t="s">
        <v>78</v>
      </c>
      <c r="AV4362" s="13" t="s">
        <v>74</v>
      </c>
      <c r="AW4362" s="13" t="s">
        <v>31</v>
      </c>
      <c r="AX4362" s="13" t="s">
        <v>69</v>
      </c>
      <c r="AY4362" s="234" t="s">
        <v>212</v>
      </c>
    </row>
    <row r="4363" s="14" customFormat="1">
      <c r="A4363" s="14"/>
      <c r="B4363" s="235"/>
      <c r="C4363" s="236"/>
      <c r="D4363" s="226" t="s">
        <v>221</v>
      </c>
      <c r="E4363" s="237" t="s">
        <v>19</v>
      </c>
      <c r="F4363" s="238" t="s">
        <v>2287</v>
      </c>
      <c r="G4363" s="236"/>
      <c r="H4363" s="239">
        <v>54.064</v>
      </c>
      <c r="I4363" s="240"/>
      <c r="J4363" s="236"/>
      <c r="K4363" s="236"/>
      <c r="L4363" s="241"/>
      <c r="M4363" s="242"/>
      <c r="N4363" s="243"/>
      <c r="O4363" s="243"/>
      <c r="P4363" s="243"/>
      <c r="Q4363" s="243"/>
      <c r="R4363" s="243"/>
      <c r="S4363" s="243"/>
      <c r="T4363" s="244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45" t="s">
        <v>221</v>
      </c>
      <c r="AU4363" s="245" t="s">
        <v>78</v>
      </c>
      <c r="AV4363" s="14" t="s">
        <v>78</v>
      </c>
      <c r="AW4363" s="14" t="s">
        <v>31</v>
      </c>
      <c r="AX4363" s="14" t="s">
        <v>69</v>
      </c>
      <c r="AY4363" s="245" t="s">
        <v>212</v>
      </c>
    </row>
    <row r="4364" s="13" customFormat="1">
      <c r="A4364" s="13"/>
      <c r="B4364" s="224"/>
      <c r="C4364" s="225"/>
      <c r="D4364" s="226" t="s">
        <v>221</v>
      </c>
      <c r="E4364" s="227" t="s">
        <v>19</v>
      </c>
      <c r="F4364" s="228" t="s">
        <v>296</v>
      </c>
      <c r="G4364" s="225"/>
      <c r="H4364" s="227" t="s">
        <v>19</v>
      </c>
      <c r="I4364" s="229"/>
      <c r="J4364" s="225"/>
      <c r="K4364" s="225"/>
      <c r="L4364" s="230"/>
      <c r="M4364" s="231"/>
      <c r="N4364" s="232"/>
      <c r="O4364" s="232"/>
      <c r="P4364" s="232"/>
      <c r="Q4364" s="232"/>
      <c r="R4364" s="232"/>
      <c r="S4364" s="232"/>
      <c r="T4364" s="233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34" t="s">
        <v>221</v>
      </c>
      <c r="AU4364" s="234" t="s">
        <v>78</v>
      </c>
      <c r="AV4364" s="13" t="s">
        <v>74</v>
      </c>
      <c r="AW4364" s="13" t="s">
        <v>31</v>
      </c>
      <c r="AX4364" s="13" t="s">
        <v>69</v>
      </c>
      <c r="AY4364" s="234" t="s">
        <v>212</v>
      </c>
    </row>
    <row r="4365" s="14" customFormat="1">
      <c r="A4365" s="14"/>
      <c r="B4365" s="235"/>
      <c r="C4365" s="236"/>
      <c r="D4365" s="226" t="s">
        <v>221</v>
      </c>
      <c r="E4365" s="237" t="s">
        <v>19</v>
      </c>
      <c r="F4365" s="238" t="s">
        <v>1006</v>
      </c>
      <c r="G4365" s="236"/>
      <c r="H4365" s="239">
        <v>-1.8</v>
      </c>
      <c r="I4365" s="240"/>
      <c r="J4365" s="236"/>
      <c r="K4365" s="236"/>
      <c r="L4365" s="241"/>
      <c r="M4365" s="242"/>
      <c r="N4365" s="243"/>
      <c r="O4365" s="243"/>
      <c r="P4365" s="243"/>
      <c r="Q4365" s="243"/>
      <c r="R4365" s="243"/>
      <c r="S4365" s="243"/>
      <c r="T4365" s="244"/>
      <c r="U4365" s="14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T4365" s="245" t="s">
        <v>221</v>
      </c>
      <c r="AU4365" s="245" t="s">
        <v>78</v>
      </c>
      <c r="AV4365" s="14" t="s">
        <v>78</v>
      </c>
      <c r="AW4365" s="14" t="s">
        <v>31</v>
      </c>
      <c r="AX4365" s="14" t="s">
        <v>69</v>
      </c>
      <c r="AY4365" s="245" t="s">
        <v>212</v>
      </c>
    </row>
    <row r="4366" s="14" customFormat="1">
      <c r="A4366" s="14"/>
      <c r="B4366" s="235"/>
      <c r="C4366" s="236"/>
      <c r="D4366" s="226" t="s">
        <v>221</v>
      </c>
      <c r="E4366" s="237" t="s">
        <v>19</v>
      </c>
      <c r="F4366" s="238" t="s">
        <v>1038</v>
      </c>
      <c r="G4366" s="236"/>
      <c r="H4366" s="239">
        <v>-3.2000000000000002</v>
      </c>
      <c r="I4366" s="240"/>
      <c r="J4366" s="236"/>
      <c r="K4366" s="236"/>
      <c r="L4366" s="241"/>
      <c r="M4366" s="242"/>
      <c r="N4366" s="243"/>
      <c r="O4366" s="243"/>
      <c r="P4366" s="243"/>
      <c r="Q4366" s="243"/>
      <c r="R4366" s="243"/>
      <c r="S4366" s="243"/>
      <c r="T4366" s="244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45" t="s">
        <v>221</v>
      </c>
      <c r="AU4366" s="245" t="s">
        <v>78</v>
      </c>
      <c r="AV4366" s="14" t="s">
        <v>78</v>
      </c>
      <c r="AW4366" s="14" t="s">
        <v>31</v>
      </c>
      <c r="AX4366" s="14" t="s">
        <v>69</v>
      </c>
      <c r="AY4366" s="245" t="s">
        <v>212</v>
      </c>
    </row>
    <row r="4367" s="14" customFormat="1">
      <c r="A4367" s="14"/>
      <c r="B4367" s="235"/>
      <c r="C4367" s="236"/>
      <c r="D4367" s="226" t="s">
        <v>221</v>
      </c>
      <c r="E4367" s="237" t="s">
        <v>19</v>
      </c>
      <c r="F4367" s="238" t="s">
        <v>991</v>
      </c>
      <c r="G4367" s="236"/>
      <c r="H4367" s="239">
        <v>-1.2</v>
      </c>
      <c r="I4367" s="240"/>
      <c r="J4367" s="236"/>
      <c r="K4367" s="236"/>
      <c r="L4367" s="241"/>
      <c r="M4367" s="242"/>
      <c r="N4367" s="243"/>
      <c r="O4367" s="243"/>
      <c r="P4367" s="243"/>
      <c r="Q4367" s="243"/>
      <c r="R4367" s="243"/>
      <c r="S4367" s="243"/>
      <c r="T4367" s="244"/>
      <c r="U4367" s="14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T4367" s="245" t="s">
        <v>221</v>
      </c>
      <c r="AU4367" s="245" t="s">
        <v>78</v>
      </c>
      <c r="AV4367" s="14" t="s">
        <v>78</v>
      </c>
      <c r="AW4367" s="14" t="s">
        <v>31</v>
      </c>
      <c r="AX4367" s="14" t="s">
        <v>69</v>
      </c>
      <c r="AY4367" s="245" t="s">
        <v>212</v>
      </c>
    </row>
    <row r="4368" s="14" customFormat="1">
      <c r="A4368" s="14"/>
      <c r="B4368" s="235"/>
      <c r="C4368" s="236"/>
      <c r="D4368" s="226" t="s">
        <v>221</v>
      </c>
      <c r="E4368" s="237" t="s">
        <v>19</v>
      </c>
      <c r="F4368" s="238" t="s">
        <v>2283</v>
      </c>
      <c r="G4368" s="236"/>
      <c r="H4368" s="239">
        <v>-1.875</v>
      </c>
      <c r="I4368" s="240"/>
      <c r="J4368" s="236"/>
      <c r="K4368" s="236"/>
      <c r="L4368" s="241"/>
      <c r="M4368" s="242"/>
      <c r="N4368" s="243"/>
      <c r="O4368" s="243"/>
      <c r="P4368" s="243"/>
      <c r="Q4368" s="243"/>
      <c r="R4368" s="243"/>
      <c r="S4368" s="243"/>
      <c r="T4368" s="244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45" t="s">
        <v>221</v>
      </c>
      <c r="AU4368" s="245" t="s">
        <v>78</v>
      </c>
      <c r="AV4368" s="14" t="s">
        <v>78</v>
      </c>
      <c r="AW4368" s="14" t="s">
        <v>31</v>
      </c>
      <c r="AX4368" s="14" t="s">
        <v>69</v>
      </c>
      <c r="AY4368" s="245" t="s">
        <v>212</v>
      </c>
    </row>
    <row r="4369" s="13" customFormat="1">
      <c r="A4369" s="13"/>
      <c r="B4369" s="224"/>
      <c r="C4369" s="225"/>
      <c r="D4369" s="226" t="s">
        <v>221</v>
      </c>
      <c r="E4369" s="227" t="s">
        <v>19</v>
      </c>
      <c r="F4369" s="228" t="s">
        <v>2288</v>
      </c>
      <c r="G4369" s="225"/>
      <c r="H4369" s="227" t="s">
        <v>19</v>
      </c>
      <c r="I4369" s="229"/>
      <c r="J4369" s="225"/>
      <c r="K4369" s="225"/>
      <c r="L4369" s="230"/>
      <c r="M4369" s="231"/>
      <c r="N4369" s="232"/>
      <c r="O4369" s="232"/>
      <c r="P4369" s="232"/>
      <c r="Q4369" s="232"/>
      <c r="R4369" s="232"/>
      <c r="S4369" s="232"/>
      <c r="T4369" s="23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34" t="s">
        <v>221</v>
      </c>
      <c r="AU4369" s="234" t="s">
        <v>78</v>
      </c>
      <c r="AV4369" s="13" t="s">
        <v>74</v>
      </c>
      <c r="AW4369" s="13" t="s">
        <v>31</v>
      </c>
      <c r="AX4369" s="13" t="s">
        <v>69</v>
      </c>
      <c r="AY4369" s="234" t="s">
        <v>212</v>
      </c>
    </row>
    <row r="4370" s="14" customFormat="1">
      <c r="A4370" s="14"/>
      <c r="B4370" s="235"/>
      <c r="C4370" s="236"/>
      <c r="D4370" s="226" t="s">
        <v>221</v>
      </c>
      <c r="E4370" s="237" t="s">
        <v>19</v>
      </c>
      <c r="F4370" s="238" t="s">
        <v>2289</v>
      </c>
      <c r="G4370" s="236"/>
      <c r="H4370" s="239">
        <v>39.381</v>
      </c>
      <c r="I4370" s="240"/>
      <c r="J4370" s="236"/>
      <c r="K4370" s="236"/>
      <c r="L4370" s="241"/>
      <c r="M4370" s="242"/>
      <c r="N4370" s="243"/>
      <c r="O4370" s="243"/>
      <c r="P4370" s="243"/>
      <c r="Q4370" s="243"/>
      <c r="R4370" s="243"/>
      <c r="S4370" s="243"/>
      <c r="T4370" s="24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45" t="s">
        <v>221</v>
      </c>
      <c r="AU4370" s="245" t="s">
        <v>78</v>
      </c>
      <c r="AV4370" s="14" t="s">
        <v>78</v>
      </c>
      <c r="AW4370" s="14" t="s">
        <v>31</v>
      </c>
      <c r="AX4370" s="14" t="s">
        <v>69</v>
      </c>
      <c r="AY4370" s="245" t="s">
        <v>212</v>
      </c>
    </row>
    <row r="4371" s="13" customFormat="1">
      <c r="A4371" s="13"/>
      <c r="B4371" s="224"/>
      <c r="C4371" s="225"/>
      <c r="D4371" s="226" t="s">
        <v>221</v>
      </c>
      <c r="E4371" s="227" t="s">
        <v>19</v>
      </c>
      <c r="F4371" s="228" t="s">
        <v>296</v>
      </c>
      <c r="G4371" s="225"/>
      <c r="H4371" s="227" t="s">
        <v>19</v>
      </c>
      <c r="I4371" s="229"/>
      <c r="J4371" s="225"/>
      <c r="K4371" s="225"/>
      <c r="L4371" s="230"/>
      <c r="M4371" s="231"/>
      <c r="N4371" s="232"/>
      <c r="O4371" s="232"/>
      <c r="P4371" s="232"/>
      <c r="Q4371" s="232"/>
      <c r="R4371" s="232"/>
      <c r="S4371" s="232"/>
      <c r="T4371" s="233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34" t="s">
        <v>221</v>
      </c>
      <c r="AU4371" s="234" t="s">
        <v>78</v>
      </c>
      <c r="AV4371" s="13" t="s">
        <v>74</v>
      </c>
      <c r="AW4371" s="13" t="s">
        <v>31</v>
      </c>
      <c r="AX4371" s="13" t="s">
        <v>69</v>
      </c>
      <c r="AY4371" s="234" t="s">
        <v>212</v>
      </c>
    </row>
    <row r="4372" s="14" customFormat="1">
      <c r="A4372" s="14"/>
      <c r="B4372" s="235"/>
      <c r="C4372" s="236"/>
      <c r="D4372" s="226" t="s">
        <v>221</v>
      </c>
      <c r="E4372" s="237" t="s">
        <v>19</v>
      </c>
      <c r="F4372" s="238" t="s">
        <v>999</v>
      </c>
      <c r="G4372" s="236"/>
      <c r="H4372" s="239">
        <v>-1.6000000000000001</v>
      </c>
      <c r="I4372" s="240"/>
      <c r="J4372" s="236"/>
      <c r="K4372" s="236"/>
      <c r="L4372" s="241"/>
      <c r="M4372" s="242"/>
      <c r="N4372" s="243"/>
      <c r="O4372" s="243"/>
      <c r="P4372" s="243"/>
      <c r="Q4372" s="243"/>
      <c r="R4372" s="243"/>
      <c r="S4372" s="243"/>
      <c r="T4372" s="244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45" t="s">
        <v>221</v>
      </c>
      <c r="AU4372" s="245" t="s">
        <v>78</v>
      </c>
      <c r="AV4372" s="14" t="s">
        <v>78</v>
      </c>
      <c r="AW4372" s="14" t="s">
        <v>31</v>
      </c>
      <c r="AX4372" s="14" t="s">
        <v>69</v>
      </c>
      <c r="AY4372" s="245" t="s">
        <v>212</v>
      </c>
    </row>
    <row r="4373" s="14" customFormat="1">
      <c r="A4373" s="14"/>
      <c r="B4373" s="235"/>
      <c r="C4373" s="236"/>
      <c r="D4373" s="226" t="s">
        <v>221</v>
      </c>
      <c r="E4373" s="237" t="s">
        <v>19</v>
      </c>
      <c r="F4373" s="238" t="s">
        <v>2151</v>
      </c>
      <c r="G4373" s="236"/>
      <c r="H4373" s="239">
        <v>-1.4379999999999999</v>
      </c>
      <c r="I4373" s="240"/>
      <c r="J4373" s="236"/>
      <c r="K4373" s="236"/>
      <c r="L4373" s="241"/>
      <c r="M4373" s="242"/>
      <c r="N4373" s="243"/>
      <c r="O4373" s="243"/>
      <c r="P4373" s="243"/>
      <c r="Q4373" s="243"/>
      <c r="R4373" s="243"/>
      <c r="S4373" s="243"/>
      <c r="T4373" s="244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45" t="s">
        <v>221</v>
      </c>
      <c r="AU4373" s="245" t="s">
        <v>78</v>
      </c>
      <c r="AV4373" s="14" t="s">
        <v>78</v>
      </c>
      <c r="AW4373" s="14" t="s">
        <v>31</v>
      </c>
      <c r="AX4373" s="14" t="s">
        <v>69</v>
      </c>
      <c r="AY4373" s="245" t="s">
        <v>212</v>
      </c>
    </row>
    <row r="4374" s="13" customFormat="1">
      <c r="A4374" s="13"/>
      <c r="B4374" s="224"/>
      <c r="C4374" s="225"/>
      <c r="D4374" s="226" t="s">
        <v>221</v>
      </c>
      <c r="E4374" s="227" t="s">
        <v>19</v>
      </c>
      <c r="F4374" s="228" t="s">
        <v>2290</v>
      </c>
      <c r="G4374" s="225"/>
      <c r="H4374" s="227" t="s">
        <v>19</v>
      </c>
      <c r="I4374" s="229"/>
      <c r="J4374" s="225"/>
      <c r="K4374" s="225"/>
      <c r="L4374" s="230"/>
      <c r="M4374" s="231"/>
      <c r="N4374" s="232"/>
      <c r="O4374" s="232"/>
      <c r="P4374" s="232"/>
      <c r="Q4374" s="232"/>
      <c r="R4374" s="232"/>
      <c r="S4374" s="232"/>
      <c r="T4374" s="23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34" t="s">
        <v>221</v>
      </c>
      <c r="AU4374" s="234" t="s">
        <v>78</v>
      </c>
      <c r="AV4374" s="13" t="s">
        <v>74</v>
      </c>
      <c r="AW4374" s="13" t="s">
        <v>31</v>
      </c>
      <c r="AX4374" s="13" t="s">
        <v>69</v>
      </c>
      <c r="AY4374" s="234" t="s">
        <v>212</v>
      </c>
    </row>
    <row r="4375" s="14" customFormat="1">
      <c r="A4375" s="14"/>
      <c r="B4375" s="235"/>
      <c r="C4375" s="236"/>
      <c r="D4375" s="226" t="s">
        <v>221</v>
      </c>
      <c r="E4375" s="237" t="s">
        <v>19</v>
      </c>
      <c r="F4375" s="238" t="s">
        <v>2291</v>
      </c>
      <c r="G4375" s="236"/>
      <c r="H4375" s="239">
        <v>17.710000000000001</v>
      </c>
      <c r="I4375" s="240"/>
      <c r="J4375" s="236"/>
      <c r="K4375" s="236"/>
      <c r="L4375" s="241"/>
      <c r="M4375" s="242"/>
      <c r="N4375" s="243"/>
      <c r="O4375" s="243"/>
      <c r="P4375" s="243"/>
      <c r="Q4375" s="243"/>
      <c r="R4375" s="243"/>
      <c r="S4375" s="243"/>
      <c r="T4375" s="24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45" t="s">
        <v>221</v>
      </c>
      <c r="AU4375" s="245" t="s">
        <v>78</v>
      </c>
      <c r="AV4375" s="14" t="s">
        <v>78</v>
      </c>
      <c r="AW4375" s="14" t="s">
        <v>31</v>
      </c>
      <c r="AX4375" s="14" t="s">
        <v>69</v>
      </c>
      <c r="AY4375" s="245" t="s">
        <v>212</v>
      </c>
    </row>
    <row r="4376" s="13" customFormat="1">
      <c r="A4376" s="13"/>
      <c r="B4376" s="224"/>
      <c r="C4376" s="225"/>
      <c r="D4376" s="226" t="s">
        <v>221</v>
      </c>
      <c r="E4376" s="227" t="s">
        <v>19</v>
      </c>
      <c r="F4376" s="228" t="s">
        <v>296</v>
      </c>
      <c r="G4376" s="225"/>
      <c r="H4376" s="227" t="s">
        <v>19</v>
      </c>
      <c r="I4376" s="229"/>
      <c r="J4376" s="225"/>
      <c r="K4376" s="225"/>
      <c r="L4376" s="230"/>
      <c r="M4376" s="231"/>
      <c r="N4376" s="232"/>
      <c r="O4376" s="232"/>
      <c r="P4376" s="232"/>
      <c r="Q4376" s="232"/>
      <c r="R4376" s="232"/>
      <c r="S4376" s="232"/>
      <c r="T4376" s="233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34" t="s">
        <v>221</v>
      </c>
      <c r="AU4376" s="234" t="s">
        <v>78</v>
      </c>
      <c r="AV4376" s="13" t="s">
        <v>74</v>
      </c>
      <c r="AW4376" s="13" t="s">
        <v>31</v>
      </c>
      <c r="AX4376" s="13" t="s">
        <v>69</v>
      </c>
      <c r="AY4376" s="234" t="s">
        <v>212</v>
      </c>
    </row>
    <row r="4377" s="14" customFormat="1">
      <c r="A4377" s="14"/>
      <c r="B4377" s="235"/>
      <c r="C4377" s="236"/>
      <c r="D4377" s="226" t="s">
        <v>221</v>
      </c>
      <c r="E4377" s="237" t="s">
        <v>19</v>
      </c>
      <c r="F4377" s="238" t="s">
        <v>991</v>
      </c>
      <c r="G4377" s="236"/>
      <c r="H4377" s="239">
        <v>-1.2</v>
      </c>
      <c r="I4377" s="240"/>
      <c r="J4377" s="236"/>
      <c r="K4377" s="236"/>
      <c r="L4377" s="241"/>
      <c r="M4377" s="242"/>
      <c r="N4377" s="243"/>
      <c r="O4377" s="243"/>
      <c r="P4377" s="243"/>
      <c r="Q4377" s="243"/>
      <c r="R4377" s="243"/>
      <c r="S4377" s="243"/>
      <c r="T4377" s="244"/>
      <c r="U4377" s="14"/>
      <c r="V4377" s="14"/>
      <c r="W4377" s="14"/>
      <c r="X4377" s="14"/>
      <c r="Y4377" s="14"/>
      <c r="Z4377" s="14"/>
      <c r="AA4377" s="14"/>
      <c r="AB4377" s="14"/>
      <c r="AC4377" s="14"/>
      <c r="AD4377" s="14"/>
      <c r="AE4377" s="14"/>
      <c r="AT4377" s="245" t="s">
        <v>221</v>
      </c>
      <c r="AU4377" s="245" t="s">
        <v>78</v>
      </c>
      <c r="AV4377" s="14" t="s">
        <v>78</v>
      </c>
      <c r="AW4377" s="14" t="s">
        <v>31</v>
      </c>
      <c r="AX4377" s="14" t="s">
        <v>69</v>
      </c>
      <c r="AY4377" s="245" t="s">
        <v>212</v>
      </c>
    </row>
    <row r="4378" s="13" customFormat="1">
      <c r="A4378" s="13"/>
      <c r="B4378" s="224"/>
      <c r="C4378" s="225"/>
      <c r="D4378" s="226" t="s">
        <v>221</v>
      </c>
      <c r="E4378" s="227" t="s">
        <v>19</v>
      </c>
      <c r="F4378" s="228" t="s">
        <v>2292</v>
      </c>
      <c r="G4378" s="225"/>
      <c r="H4378" s="227" t="s">
        <v>19</v>
      </c>
      <c r="I4378" s="229"/>
      <c r="J4378" s="225"/>
      <c r="K4378" s="225"/>
      <c r="L4378" s="230"/>
      <c r="M4378" s="231"/>
      <c r="N4378" s="232"/>
      <c r="O4378" s="232"/>
      <c r="P4378" s="232"/>
      <c r="Q4378" s="232"/>
      <c r="R4378" s="232"/>
      <c r="S4378" s="232"/>
      <c r="T4378" s="233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34" t="s">
        <v>221</v>
      </c>
      <c r="AU4378" s="234" t="s">
        <v>78</v>
      </c>
      <c r="AV4378" s="13" t="s">
        <v>74</v>
      </c>
      <c r="AW4378" s="13" t="s">
        <v>31</v>
      </c>
      <c r="AX4378" s="13" t="s">
        <v>69</v>
      </c>
      <c r="AY4378" s="234" t="s">
        <v>212</v>
      </c>
    </row>
    <row r="4379" s="14" customFormat="1">
      <c r="A4379" s="14"/>
      <c r="B4379" s="235"/>
      <c r="C4379" s="236"/>
      <c r="D4379" s="226" t="s">
        <v>221</v>
      </c>
      <c r="E4379" s="237" t="s">
        <v>19</v>
      </c>
      <c r="F4379" s="238" t="s">
        <v>2293</v>
      </c>
      <c r="G4379" s="236"/>
      <c r="H4379" s="239">
        <v>39.767000000000003</v>
      </c>
      <c r="I4379" s="240"/>
      <c r="J4379" s="236"/>
      <c r="K4379" s="236"/>
      <c r="L4379" s="241"/>
      <c r="M4379" s="242"/>
      <c r="N4379" s="243"/>
      <c r="O4379" s="243"/>
      <c r="P4379" s="243"/>
      <c r="Q4379" s="243"/>
      <c r="R4379" s="243"/>
      <c r="S4379" s="243"/>
      <c r="T4379" s="244"/>
      <c r="U4379" s="14"/>
      <c r="V4379" s="14"/>
      <c r="W4379" s="14"/>
      <c r="X4379" s="14"/>
      <c r="Y4379" s="14"/>
      <c r="Z4379" s="14"/>
      <c r="AA4379" s="14"/>
      <c r="AB4379" s="14"/>
      <c r="AC4379" s="14"/>
      <c r="AD4379" s="14"/>
      <c r="AE4379" s="14"/>
      <c r="AT4379" s="245" t="s">
        <v>221</v>
      </c>
      <c r="AU4379" s="245" t="s">
        <v>78</v>
      </c>
      <c r="AV4379" s="14" t="s">
        <v>78</v>
      </c>
      <c r="AW4379" s="14" t="s">
        <v>31</v>
      </c>
      <c r="AX4379" s="14" t="s">
        <v>69</v>
      </c>
      <c r="AY4379" s="245" t="s">
        <v>212</v>
      </c>
    </row>
    <row r="4380" s="13" customFormat="1">
      <c r="A4380" s="13"/>
      <c r="B4380" s="224"/>
      <c r="C4380" s="225"/>
      <c r="D4380" s="226" t="s">
        <v>221</v>
      </c>
      <c r="E4380" s="227" t="s">
        <v>19</v>
      </c>
      <c r="F4380" s="228" t="s">
        <v>296</v>
      </c>
      <c r="G4380" s="225"/>
      <c r="H4380" s="227" t="s">
        <v>19</v>
      </c>
      <c r="I4380" s="229"/>
      <c r="J4380" s="225"/>
      <c r="K4380" s="225"/>
      <c r="L4380" s="230"/>
      <c r="M4380" s="231"/>
      <c r="N4380" s="232"/>
      <c r="O4380" s="232"/>
      <c r="P4380" s="232"/>
      <c r="Q4380" s="232"/>
      <c r="R4380" s="232"/>
      <c r="S4380" s="232"/>
      <c r="T4380" s="233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34" t="s">
        <v>221</v>
      </c>
      <c r="AU4380" s="234" t="s">
        <v>78</v>
      </c>
      <c r="AV4380" s="13" t="s">
        <v>74</v>
      </c>
      <c r="AW4380" s="13" t="s">
        <v>31</v>
      </c>
      <c r="AX4380" s="13" t="s">
        <v>69</v>
      </c>
      <c r="AY4380" s="234" t="s">
        <v>212</v>
      </c>
    </row>
    <row r="4381" s="14" customFormat="1">
      <c r="A4381" s="14"/>
      <c r="B4381" s="235"/>
      <c r="C4381" s="236"/>
      <c r="D4381" s="226" t="s">
        <v>221</v>
      </c>
      <c r="E4381" s="237" t="s">
        <v>19</v>
      </c>
      <c r="F4381" s="238" t="s">
        <v>2294</v>
      </c>
      <c r="G4381" s="236"/>
      <c r="H4381" s="239">
        <v>-1.6100000000000001</v>
      </c>
      <c r="I4381" s="240"/>
      <c r="J4381" s="236"/>
      <c r="K4381" s="236"/>
      <c r="L4381" s="241"/>
      <c r="M4381" s="242"/>
      <c r="N4381" s="243"/>
      <c r="O4381" s="243"/>
      <c r="P4381" s="243"/>
      <c r="Q4381" s="243"/>
      <c r="R4381" s="243"/>
      <c r="S4381" s="243"/>
      <c r="T4381" s="244"/>
      <c r="U4381" s="14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T4381" s="245" t="s">
        <v>221</v>
      </c>
      <c r="AU4381" s="245" t="s">
        <v>78</v>
      </c>
      <c r="AV4381" s="14" t="s">
        <v>78</v>
      </c>
      <c r="AW4381" s="14" t="s">
        <v>31</v>
      </c>
      <c r="AX4381" s="14" t="s">
        <v>69</v>
      </c>
      <c r="AY4381" s="245" t="s">
        <v>212</v>
      </c>
    </row>
    <row r="4382" s="14" customFormat="1">
      <c r="A4382" s="14"/>
      <c r="B4382" s="235"/>
      <c r="C4382" s="236"/>
      <c r="D4382" s="226" t="s">
        <v>221</v>
      </c>
      <c r="E4382" s="237" t="s">
        <v>19</v>
      </c>
      <c r="F4382" s="238" t="s">
        <v>999</v>
      </c>
      <c r="G4382" s="236"/>
      <c r="H4382" s="239">
        <v>-1.6000000000000001</v>
      </c>
      <c r="I4382" s="240"/>
      <c r="J4382" s="236"/>
      <c r="K4382" s="236"/>
      <c r="L4382" s="241"/>
      <c r="M4382" s="242"/>
      <c r="N4382" s="243"/>
      <c r="O4382" s="243"/>
      <c r="P4382" s="243"/>
      <c r="Q4382" s="243"/>
      <c r="R4382" s="243"/>
      <c r="S4382" s="243"/>
      <c r="T4382" s="244"/>
      <c r="U4382" s="14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T4382" s="245" t="s">
        <v>221</v>
      </c>
      <c r="AU4382" s="245" t="s">
        <v>78</v>
      </c>
      <c r="AV4382" s="14" t="s">
        <v>78</v>
      </c>
      <c r="AW4382" s="14" t="s">
        <v>31</v>
      </c>
      <c r="AX4382" s="14" t="s">
        <v>69</v>
      </c>
      <c r="AY4382" s="245" t="s">
        <v>212</v>
      </c>
    </row>
    <row r="4383" s="13" customFormat="1">
      <c r="A4383" s="13"/>
      <c r="B4383" s="224"/>
      <c r="C4383" s="225"/>
      <c r="D4383" s="226" t="s">
        <v>221</v>
      </c>
      <c r="E4383" s="227" t="s">
        <v>19</v>
      </c>
      <c r="F4383" s="228" t="s">
        <v>2295</v>
      </c>
      <c r="G4383" s="225"/>
      <c r="H4383" s="227" t="s">
        <v>19</v>
      </c>
      <c r="I4383" s="229"/>
      <c r="J4383" s="225"/>
      <c r="K4383" s="225"/>
      <c r="L4383" s="230"/>
      <c r="M4383" s="231"/>
      <c r="N4383" s="232"/>
      <c r="O4383" s="232"/>
      <c r="P4383" s="232"/>
      <c r="Q4383" s="232"/>
      <c r="R4383" s="232"/>
      <c r="S4383" s="232"/>
      <c r="T4383" s="233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34" t="s">
        <v>221</v>
      </c>
      <c r="AU4383" s="234" t="s">
        <v>78</v>
      </c>
      <c r="AV4383" s="13" t="s">
        <v>74</v>
      </c>
      <c r="AW4383" s="13" t="s">
        <v>31</v>
      </c>
      <c r="AX4383" s="13" t="s">
        <v>69</v>
      </c>
      <c r="AY4383" s="234" t="s">
        <v>212</v>
      </c>
    </row>
    <row r="4384" s="14" customFormat="1">
      <c r="A4384" s="14"/>
      <c r="B4384" s="235"/>
      <c r="C4384" s="236"/>
      <c r="D4384" s="226" t="s">
        <v>221</v>
      </c>
      <c r="E4384" s="237" t="s">
        <v>19</v>
      </c>
      <c r="F4384" s="238" t="s">
        <v>2296</v>
      </c>
      <c r="G4384" s="236"/>
      <c r="H4384" s="239">
        <v>42.343000000000004</v>
      </c>
      <c r="I4384" s="240"/>
      <c r="J4384" s="236"/>
      <c r="K4384" s="236"/>
      <c r="L4384" s="241"/>
      <c r="M4384" s="242"/>
      <c r="N4384" s="243"/>
      <c r="O4384" s="243"/>
      <c r="P4384" s="243"/>
      <c r="Q4384" s="243"/>
      <c r="R4384" s="243"/>
      <c r="S4384" s="243"/>
      <c r="T4384" s="244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45" t="s">
        <v>221</v>
      </c>
      <c r="AU4384" s="245" t="s">
        <v>78</v>
      </c>
      <c r="AV4384" s="14" t="s">
        <v>78</v>
      </c>
      <c r="AW4384" s="14" t="s">
        <v>31</v>
      </c>
      <c r="AX4384" s="14" t="s">
        <v>69</v>
      </c>
      <c r="AY4384" s="245" t="s">
        <v>212</v>
      </c>
    </row>
    <row r="4385" s="13" customFormat="1">
      <c r="A4385" s="13"/>
      <c r="B4385" s="224"/>
      <c r="C4385" s="225"/>
      <c r="D4385" s="226" t="s">
        <v>221</v>
      </c>
      <c r="E4385" s="227" t="s">
        <v>19</v>
      </c>
      <c r="F4385" s="228" t="s">
        <v>296</v>
      </c>
      <c r="G4385" s="225"/>
      <c r="H4385" s="227" t="s">
        <v>19</v>
      </c>
      <c r="I4385" s="229"/>
      <c r="J4385" s="225"/>
      <c r="K4385" s="225"/>
      <c r="L4385" s="230"/>
      <c r="M4385" s="231"/>
      <c r="N4385" s="232"/>
      <c r="O4385" s="232"/>
      <c r="P4385" s="232"/>
      <c r="Q4385" s="232"/>
      <c r="R4385" s="232"/>
      <c r="S4385" s="232"/>
      <c r="T4385" s="233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34" t="s">
        <v>221</v>
      </c>
      <c r="AU4385" s="234" t="s">
        <v>78</v>
      </c>
      <c r="AV4385" s="13" t="s">
        <v>74</v>
      </c>
      <c r="AW4385" s="13" t="s">
        <v>31</v>
      </c>
      <c r="AX4385" s="13" t="s">
        <v>69</v>
      </c>
      <c r="AY4385" s="234" t="s">
        <v>212</v>
      </c>
    </row>
    <row r="4386" s="14" customFormat="1">
      <c r="A4386" s="14"/>
      <c r="B4386" s="235"/>
      <c r="C4386" s="236"/>
      <c r="D4386" s="226" t="s">
        <v>221</v>
      </c>
      <c r="E4386" s="237" t="s">
        <v>19</v>
      </c>
      <c r="F4386" s="238" t="s">
        <v>999</v>
      </c>
      <c r="G4386" s="236"/>
      <c r="H4386" s="239">
        <v>-1.6000000000000001</v>
      </c>
      <c r="I4386" s="240"/>
      <c r="J4386" s="236"/>
      <c r="K4386" s="236"/>
      <c r="L4386" s="241"/>
      <c r="M4386" s="242"/>
      <c r="N4386" s="243"/>
      <c r="O4386" s="243"/>
      <c r="P4386" s="243"/>
      <c r="Q4386" s="243"/>
      <c r="R4386" s="243"/>
      <c r="S4386" s="243"/>
      <c r="T4386" s="244"/>
      <c r="U4386" s="14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T4386" s="245" t="s">
        <v>221</v>
      </c>
      <c r="AU4386" s="245" t="s">
        <v>78</v>
      </c>
      <c r="AV4386" s="14" t="s">
        <v>78</v>
      </c>
      <c r="AW4386" s="14" t="s">
        <v>31</v>
      </c>
      <c r="AX4386" s="14" t="s">
        <v>69</v>
      </c>
      <c r="AY4386" s="245" t="s">
        <v>212</v>
      </c>
    </row>
    <row r="4387" s="14" customFormat="1">
      <c r="A4387" s="14"/>
      <c r="B4387" s="235"/>
      <c r="C4387" s="236"/>
      <c r="D4387" s="226" t="s">
        <v>221</v>
      </c>
      <c r="E4387" s="237" t="s">
        <v>19</v>
      </c>
      <c r="F4387" s="238" t="s">
        <v>992</v>
      </c>
      <c r="G4387" s="236"/>
      <c r="H4387" s="239">
        <v>-1.3999999999999999</v>
      </c>
      <c r="I4387" s="240"/>
      <c r="J4387" s="236"/>
      <c r="K4387" s="236"/>
      <c r="L4387" s="241"/>
      <c r="M4387" s="242"/>
      <c r="N4387" s="243"/>
      <c r="O4387" s="243"/>
      <c r="P4387" s="243"/>
      <c r="Q4387" s="243"/>
      <c r="R4387" s="243"/>
      <c r="S4387" s="243"/>
      <c r="T4387" s="24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45" t="s">
        <v>221</v>
      </c>
      <c r="AU4387" s="245" t="s">
        <v>78</v>
      </c>
      <c r="AV4387" s="14" t="s">
        <v>78</v>
      </c>
      <c r="AW4387" s="14" t="s">
        <v>31</v>
      </c>
      <c r="AX4387" s="14" t="s">
        <v>69</v>
      </c>
      <c r="AY4387" s="245" t="s">
        <v>212</v>
      </c>
    </row>
    <row r="4388" s="14" customFormat="1">
      <c r="A4388" s="14"/>
      <c r="B4388" s="235"/>
      <c r="C4388" s="236"/>
      <c r="D4388" s="226" t="s">
        <v>221</v>
      </c>
      <c r="E4388" s="237" t="s">
        <v>19</v>
      </c>
      <c r="F4388" s="238" t="s">
        <v>991</v>
      </c>
      <c r="G4388" s="236"/>
      <c r="H4388" s="239">
        <v>-1.2</v>
      </c>
      <c r="I4388" s="240"/>
      <c r="J4388" s="236"/>
      <c r="K4388" s="236"/>
      <c r="L4388" s="241"/>
      <c r="M4388" s="242"/>
      <c r="N4388" s="243"/>
      <c r="O4388" s="243"/>
      <c r="P4388" s="243"/>
      <c r="Q4388" s="243"/>
      <c r="R4388" s="243"/>
      <c r="S4388" s="243"/>
      <c r="T4388" s="244"/>
      <c r="U4388" s="14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T4388" s="245" t="s">
        <v>221</v>
      </c>
      <c r="AU4388" s="245" t="s">
        <v>78</v>
      </c>
      <c r="AV4388" s="14" t="s">
        <v>78</v>
      </c>
      <c r="AW4388" s="14" t="s">
        <v>31</v>
      </c>
      <c r="AX4388" s="14" t="s">
        <v>69</v>
      </c>
      <c r="AY4388" s="245" t="s">
        <v>212</v>
      </c>
    </row>
    <row r="4389" s="13" customFormat="1">
      <c r="A4389" s="13"/>
      <c r="B4389" s="224"/>
      <c r="C4389" s="225"/>
      <c r="D4389" s="226" t="s">
        <v>221</v>
      </c>
      <c r="E4389" s="227" t="s">
        <v>19</v>
      </c>
      <c r="F4389" s="228" t="s">
        <v>2297</v>
      </c>
      <c r="G4389" s="225"/>
      <c r="H4389" s="227" t="s">
        <v>19</v>
      </c>
      <c r="I4389" s="229"/>
      <c r="J4389" s="225"/>
      <c r="K4389" s="225"/>
      <c r="L4389" s="230"/>
      <c r="M4389" s="231"/>
      <c r="N4389" s="232"/>
      <c r="O4389" s="232"/>
      <c r="P4389" s="232"/>
      <c r="Q4389" s="232"/>
      <c r="R4389" s="232"/>
      <c r="S4389" s="232"/>
      <c r="T4389" s="233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34" t="s">
        <v>221</v>
      </c>
      <c r="AU4389" s="234" t="s">
        <v>78</v>
      </c>
      <c r="AV4389" s="13" t="s">
        <v>74</v>
      </c>
      <c r="AW4389" s="13" t="s">
        <v>31</v>
      </c>
      <c r="AX4389" s="13" t="s">
        <v>69</v>
      </c>
      <c r="AY4389" s="234" t="s">
        <v>212</v>
      </c>
    </row>
    <row r="4390" s="14" customFormat="1">
      <c r="A4390" s="14"/>
      <c r="B4390" s="235"/>
      <c r="C4390" s="236"/>
      <c r="D4390" s="226" t="s">
        <v>221</v>
      </c>
      <c r="E4390" s="237" t="s">
        <v>19</v>
      </c>
      <c r="F4390" s="238" t="s">
        <v>2298</v>
      </c>
      <c r="G4390" s="236"/>
      <c r="H4390" s="239">
        <v>33.048000000000002</v>
      </c>
      <c r="I4390" s="240"/>
      <c r="J4390" s="236"/>
      <c r="K4390" s="236"/>
      <c r="L4390" s="241"/>
      <c r="M4390" s="242"/>
      <c r="N4390" s="243"/>
      <c r="O4390" s="243"/>
      <c r="P4390" s="243"/>
      <c r="Q4390" s="243"/>
      <c r="R4390" s="243"/>
      <c r="S4390" s="243"/>
      <c r="T4390" s="244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45" t="s">
        <v>221</v>
      </c>
      <c r="AU4390" s="245" t="s">
        <v>78</v>
      </c>
      <c r="AV4390" s="14" t="s">
        <v>78</v>
      </c>
      <c r="AW4390" s="14" t="s">
        <v>31</v>
      </c>
      <c r="AX4390" s="14" t="s">
        <v>69</v>
      </c>
      <c r="AY4390" s="245" t="s">
        <v>212</v>
      </c>
    </row>
    <row r="4391" s="13" customFormat="1">
      <c r="A4391" s="13"/>
      <c r="B4391" s="224"/>
      <c r="C4391" s="225"/>
      <c r="D4391" s="226" t="s">
        <v>221</v>
      </c>
      <c r="E4391" s="227" t="s">
        <v>19</v>
      </c>
      <c r="F4391" s="228" t="s">
        <v>296</v>
      </c>
      <c r="G4391" s="225"/>
      <c r="H4391" s="227" t="s">
        <v>19</v>
      </c>
      <c r="I4391" s="229"/>
      <c r="J4391" s="225"/>
      <c r="K4391" s="225"/>
      <c r="L4391" s="230"/>
      <c r="M4391" s="231"/>
      <c r="N4391" s="232"/>
      <c r="O4391" s="232"/>
      <c r="P4391" s="232"/>
      <c r="Q4391" s="232"/>
      <c r="R4391" s="232"/>
      <c r="S4391" s="232"/>
      <c r="T4391" s="23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34" t="s">
        <v>221</v>
      </c>
      <c r="AU4391" s="234" t="s">
        <v>78</v>
      </c>
      <c r="AV4391" s="13" t="s">
        <v>74</v>
      </c>
      <c r="AW4391" s="13" t="s">
        <v>31</v>
      </c>
      <c r="AX4391" s="13" t="s">
        <v>69</v>
      </c>
      <c r="AY4391" s="234" t="s">
        <v>212</v>
      </c>
    </row>
    <row r="4392" s="14" customFormat="1">
      <c r="A4392" s="14"/>
      <c r="B4392" s="235"/>
      <c r="C4392" s="236"/>
      <c r="D4392" s="226" t="s">
        <v>221</v>
      </c>
      <c r="E4392" s="237" t="s">
        <v>19</v>
      </c>
      <c r="F4392" s="238" t="s">
        <v>992</v>
      </c>
      <c r="G4392" s="236"/>
      <c r="H4392" s="239">
        <v>-1.3999999999999999</v>
      </c>
      <c r="I4392" s="240"/>
      <c r="J4392" s="236"/>
      <c r="K4392" s="236"/>
      <c r="L4392" s="241"/>
      <c r="M4392" s="242"/>
      <c r="N4392" s="243"/>
      <c r="O4392" s="243"/>
      <c r="P4392" s="243"/>
      <c r="Q4392" s="243"/>
      <c r="R4392" s="243"/>
      <c r="S4392" s="243"/>
      <c r="T4392" s="24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45" t="s">
        <v>221</v>
      </c>
      <c r="AU4392" s="245" t="s">
        <v>78</v>
      </c>
      <c r="AV4392" s="14" t="s">
        <v>78</v>
      </c>
      <c r="AW4392" s="14" t="s">
        <v>31</v>
      </c>
      <c r="AX4392" s="14" t="s">
        <v>69</v>
      </c>
      <c r="AY4392" s="245" t="s">
        <v>212</v>
      </c>
    </row>
    <row r="4393" s="14" customFormat="1">
      <c r="A4393" s="14"/>
      <c r="B4393" s="235"/>
      <c r="C4393" s="236"/>
      <c r="D4393" s="226" t="s">
        <v>221</v>
      </c>
      <c r="E4393" s="237" t="s">
        <v>19</v>
      </c>
      <c r="F4393" s="238" t="s">
        <v>2246</v>
      </c>
      <c r="G4393" s="236"/>
      <c r="H4393" s="239">
        <v>-0.86299999999999999</v>
      </c>
      <c r="I4393" s="240"/>
      <c r="J4393" s="236"/>
      <c r="K4393" s="236"/>
      <c r="L4393" s="241"/>
      <c r="M4393" s="242"/>
      <c r="N4393" s="243"/>
      <c r="O4393" s="243"/>
      <c r="P4393" s="243"/>
      <c r="Q4393" s="243"/>
      <c r="R4393" s="243"/>
      <c r="S4393" s="243"/>
      <c r="T4393" s="244"/>
      <c r="U4393" s="14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T4393" s="245" t="s">
        <v>221</v>
      </c>
      <c r="AU4393" s="245" t="s">
        <v>78</v>
      </c>
      <c r="AV4393" s="14" t="s">
        <v>78</v>
      </c>
      <c r="AW4393" s="14" t="s">
        <v>31</v>
      </c>
      <c r="AX4393" s="14" t="s">
        <v>69</v>
      </c>
      <c r="AY4393" s="245" t="s">
        <v>212</v>
      </c>
    </row>
    <row r="4394" s="13" customFormat="1">
      <c r="A4394" s="13"/>
      <c r="B4394" s="224"/>
      <c r="C4394" s="225"/>
      <c r="D4394" s="226" t="s">
        <v>221</v>
      </c>
      <c r="E4394" s="227" t="s">
        <v>19</v>
      </c>
      <c r="F4394" s="228" t="s">
        <v>995</v>
      </c>
      <c r="G4394" s="225"/>
      <c r="H4394" s="227" t="s">
        <v>19</v>
      </c>
      <c r="I4394" s="229"/>
      <c r="J4394" s="225"/>
      <c r="K4394" s="225"/>
      <c r="L4394" s="230"/>
      <c r="M4394" s="231"/>
      <c r="N4394" s="232"/>
      <c r="O4394" s="232"/>
      <c r="P4394" s="232"/>
      <c r="Q4394" s="232"/>
      <c r="R4394" s="232"/>
      <c r="S4394" s="232"/>
      <c r="T4394" s="233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34" t="s">
        <v>221</v>
      </c>
      <c r="AU4394" s="234" t="s">
        <v>78</v>
      </c>
      <c r="AV4394" s="13" t="s">
        <v>74</v>
      </c>
      <c r="AW4394" s="13" t="s">
        <v>31</v>
      </c>
      <c r="AX4394" s="13" t="s">
        <v>69</v>
      </c>
      <c r="AY4394" s="234" t="s">
        <v>212</v>
      </c>
    </row>
    <row r="4395" s="14" customFormat="1">
      <c r="A4395" s="14"/>
      <c r="B4395" s="235"/>
      <c r="C4395" s="236"/>
      <c r="D4395" s="226" t="s">
        <v>221</v>
      </c>
      <c r="E4395" s="237" t="s">
        <v>19</v>
      </c>
      <c r="F4395" s="238" t="s">
        <v>2299</v>
      </c>
      <c r="G4395" s="236"/>
      <c r="H4395" s="239">
        <v>33.165999999999997</v>
      </c>
      <c r="I4395" s="240"/>
      <c r="J4395" s="236"/>
      <c r="K4395" s="236"/>
      <c r="L4395" s="241"/>
      <c r="M4395" s="242"/>
      <c r="N4395" s="243"/>
      <c r="O4395" s="243"/>
      <c r="P4395" s="243"/>
      <c r="Q4395" s="243"/>
      <c r="R4395" s="243"/>
      <c r="S4395" s="243"/>
      <c r="T4395" s="244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45" t="s">
        <v>221</v>
      </c>
      <c r="AU4395" s="245" t="s">
        <v>78</v>
      </c>
      <c r="AV4395" s="14" t="s">
        <v>78</v>
      </c>
      <c r="AW4395" s="14" t="s">
        <v>31</v>
      </c>
      <c r="AX4395" s="14" t="s">
        <v>69</v>
      </c>
      <c r="AY4395" s="245" t="s">
        <v>212</v>
      </c>
    </row>
    <row r="4396" s="13" customFormat="1">
      <c r="A4396" s="13"/>
      <c r="B4396" s="224"/>
      <c r="C4396" s="225"/>
      <c r="D4396" s="226" t="s">
        <v>221</v>
      </c>
      <c r="E4396" s="227" t="s">
        <v>19</v>
      </c>
      <c r="F4396" s="228" t="s">
        <v>296</v>
      </c>
      <c r="G4396" s="225"/>
      <c r="H4396" s="227" t="s">
        <v>19</v>
      </c>
      <c r="I4396" s="229"/>
      <c r="J4396" s="225"/>
      <c r="K4396" s="225"/>
      <c r="L4396" s="230"/>
      <c r="M4396" s="231"/>
      <c r="N4396" s="232"/>
      <c r="O4396" s="232"/>
      <c r="P4396" s="232"/>
      <c r="Q4396" s="232"/>
      <c r="R4396" s="232"/>
      <c r="S4396" s="232"/>
      <c r="T4396" s="233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34" t="s">
        <v>221</v>
      </c>
      <c r="AU4396" s="234" t="s">
        <v>78</v>
      </c>
      <c r="AV4396" s="13" t="s">
        <v>74</v>
      </c>
      <c r="AW4396" s="13" t="s">
        <v>31</v>
      </c>
      <c r="AX4396" s="13" t="s">
        <v>69</v>
      </c>
      <c r="AY4396" s="234" t="s">
        <v>212</v>
      </c>
    </row>
    <row r="4397" s="14" customFormat="1">
      <c r="A4397" s="14"/>
      <c r="B4397" s="235"/>
      <c r="C4397" s="236"/>
      <c r="D4397" s="226" t="s">
        <v>221</v>
      </c>
      <c r="E4397" s="237" t="s">
        <v>19</v>
      </c>
      <c r="F4397" s="238" t="s">
        <v>2300</v>
      </c>
      <c r="G4397" s="236"/>
      <c r="H4397" s="239">
        <v>-3.6000000000000001</v>
      </c>
      <c r="I4397" s="240"/>
      <c r="J4397" s="236"/>
      <c r="K4397" s="236"/>
      <c r="L4397" s="241"/>
      <c r="M4397" s="242"/>
      <c r="N4397" s="243"/>
      <c r="O4397" s="243"/>
      <c r="P4397" s="243"/>
      <c r="Q4397" s="243"/>
      <c r="R4397" s="243"/>
      <c r="S4397" s="243"/>
      <c r="T4397" s="244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45" t="s">
        <v>221</v>
      </c>
      <c r="AU4397" s="245" t="s">
        <v>78</v>
      </c>
      <c r="AV4397" s="14" t="s">
        <v>78</v>
      </c>
      <c r="AW4397" s="14" t="s">
        <v>31</v>
      </c>
      <c r="AX4397" s="14" t="s">
        <v>69</v>
      </c>
      <c r="AY4397" s="245" t="s">
        <v>212</v>
      </c>
    </row>
    <row r="4398" s="13" customFormat="1">
      <c r="A4398" s="13"/>
      <c r="B4398" s="224"/>
      <c r="C4398" s="225"/>
      <c r="D4398" s="226" t="s">
        <v>221</v>
      </c>
      <c r="E4398" s="227" t="s">
        <v>19</v>
      </c>
      <c r="F4398" s="228" t="s">
        <v>2301</v>
      </c>
      <c r="G4398" s="225"/>
      <c r="H4398" s="227" t="s">
        <v>19</v>
      </c>
      <c r="I4398" s="229"/>
      <c r="J4398" s="225"/>
      <c r="K4398" s="225"/>
      <c r="L4398" s="230"/>
      <c r="M4398" s="231"/>
      <c r="N4398" s="232"/>
      <c r="O4398" s="232"/>
      <c r="P4398" s="232"/>
      <c r="Q4398" s="232"/>
      <c r="R4398" s="232"/>
      <c r="S4398" s="232"/>
      <c r="T4398" s="233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34" t="s">
        <v>221</v>
      </c>
      <c r="AU4398" s="234" t="s">
        <v>78</v>
      </c>
      <c r="AV4398" s="13" t="s">
        <v>74</v>
      </c>
      <c r="AW4398" s="13" t="s">
        <v>31</v>
      </c>
      <c r="AX4398" s="13" t="s">
        <v>69</v>
      </c>
      <c r="AY4398" s="234" t="s">
        <v>212</v>
      </c>
    </row>
    <row r="4399" s="14" customFormat="1">
      <c r="A4399" s="14"/>
      <c r="B4399" s="235"/>
      <c r="C4399" s="236"/>
      <c r="D4399" s="226" t="s">
        <v>221</v>
      </c>
      <c r="E4399" s="237" t="s">
        <v>19</v>
      </c>
      <c r="F4399" s="238" t="s">
        <v>2302</v>
      </c>
      <c r="G4399" s="236"/>
      <c r="H4399" s="239">
        <v>18.998000000000001</v>
      </c>
      <c r="I4399" s="240"/>
      <c r="J4399" s="236"/>
      <c r="K4399" s="236"/>
      <c r="L4399" s="241"/>
      <c r="M4399" s="242"/>
      <c r="N4399" s="243"/>
      <c r="O4399" s="243"/>
      <c r="P4399" s="243"/>
      <c r="Q4399" s="243"/>
      <c r="R4399" s="243"/>
      <c r="S4399" s="243"/>
      <c r="T4399" s="244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45" t="s">
        <v>221</v>
      </c>
      <c r="AU4399" s="245" t="s">
        <v>78</v>
      </c>
      <c r="AV4399" s="14" t="s">
        <v>78</v>
      </c>
      <c r="AW4399" s="14" t="s">
        <v>31</v>
      </c>
      <c r="AX4399" s="14" t="s">
        <v>69</v>
      </c>
      <c r="AY4399" s="245" t="s">
        <v>212</v>
      </c>
    </row>
    <row r="4400" s="13" customFormat="1">
      <c r="A4400" s="13"/>
      <c r="B4400" s="224"/>
      <c r="C4400" s="225"/>
      <c r="D4400" s="226" t="s">
        <v>221</v>
      </c>
      <c r="E4400" s="227" t="s">
        <v>19</v>
      </c>
      <c r="F4400" s="228" t="s">
        <v>296</v>
      </c>
      <c r="G4400" s="225"/>
      <c r="H4400" s="227" t="s">
        <v>19</v>
      </c>
      <c r="I4400" s="229"/>
      <c r="J4400" s="225"/>
      <c r="K4400" s="225"/>
      <c r="L4400" s="230"/>
      <c r="M4400" s="231"/>
      <c r="N4400" s="232"/>
      <c r="O4400" s="232"/>
      <c r="P4400" s="232"/>
      <c r="Q4400" s="232"/>
      <c r="R4400" s="232"/>
      <c r="S4400" s="232"/>
      <c r="T4400" s="233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34" t="s">
        <v>221</v>
      </c>
      <c r="AU4400" s="234" t="s">
        <v>78</v>
      </c>
      <c r="AV4400" s="13" t="s">
        <v>74</v>
      </c>
      <c r="AW4400" s="13" t="s">
        <v>31</v>
      </c>
      <c r="AX4400" s="13" t="s">
        <v>69</v>
      </c>
      <c r="AY4400" s="234" t="s">
        <v>212</v>
      </c>
    </row>
    <row r="4401" s="14" customFormat="1">
      <c r="A4401" s="14"/>
      <c r="B4401" s="235"/>
      <c r="C4401" s="236"/>
      <c r="D4401" s="226" t="s">
        <v>221</v>
      </c>
      <c r="E4401" s="237" t="s">
        <v>19</v>
      </c>
      <c r="F4401" s="238" t="s">
        <v>999</v>
      </c>
      <c r="G4401" s="236"/>
      <c r="H4401" s="239">
        <v>-1.6000000000000001</v>
      </c>
      <c r="I4401" s="240"/>
      <c r="J4401" s="236"/>
      <c r="K4401" s="236"/>
      <c r="L4401" s="241"/>
      <c r="M4401" s="242"/>
      <c r="N4401" s="243"/>
      <c r="O4401" s="243"/>
      <c r="P4401" s="243"/>
      <c r="Q4401" s="243"/>
      <c r="R4401" s="243"/>
      <c r="S4401" s="243"/>
      <c r="T4401" s="244"/>
      <c r="U4401" s="14"/>
      <c r="V4401" s="14"/>
      <c r="W4401" s="14"/>
      <c r="X4401" s="14"/>
      <c r="Y4401" s="14"/>
      <c r="Z4401" s="14"/>
      <c r="AA4401" s="14"/>
      <c r="AB4401" s="14"/>
      <c r="AC4401" s="14"/>
      <c r="AD4401" s="14"/>
      <c r="AE4401" s="14"/>
      <c r="AT4401" s="245" t="s">
        <v>221</v>
      </c>
      <c r="AU4401" s="245" t="s">
        <v>78</v>
      </c>
      <c r="AV4401" s="14" t="s">
        <v>78</v>
      </c>
      <c r="AW4401" s="14" t="s">
        <v>31</v>
      </c>
      <c r="AX4401" s="14" t="s">
        <v>69</v>
      </c>
      <c r="AY4401" s="245" t="s">
        <v>212</v>
      </c>
    </row>
    <row r="4402" s="13" customFormat="1">
      <c r="A4402" s="13"/>
      <c r="B4402" s="224"/>
      <c r="C4402" s="225"/>
      <c r="D4402" s="226" t="s">
        <v>221</v>
      </c>
      <c r="E4402" s="227" t="s">
        <v>19</v>
      </c>
      <c r="F4402" s="228" t="s">
        <v>2303</v>
      </c>
      <c r="G4402" s="225"/>
      <c r="H4402" s="227" t="s">
        <v>19</v>
      </c>
      <c r="I4402" s="229"/>
      <c r="J4402" s="225"/>
      <c r="K4402" s="225"/>
      <c r="L4402" s="230"/>
      <c r="M4402" s="231"/>
      <c r="N4402" s="232"/>
      <c r="O4402" s="232"/>
      <c r="P4402" s="232"/>
      <c r="Q4402" s="232"/>
      <c r="R4402" s="232"/>
      <c r="S4402" s="232"/>
      <c r="T4402" s="233"/>
      <c r="U4402" s="13"/>
      <c r="V4402" s="13"/>
      <c r="W4402" s="13"/>
      <c r="X4402" s="13"/>
      <c r="Y4402" s="13"/>
      <c r="Z4402" s="13"/>
      <c r="AA4402" s="13"/>
      <c r="AB4402" s="13"/>
      <c r="AC4402" s="13"/>
      <c r="AD4402" s="13"/>
      <c r="AE4402" s="13"/>
      <c r="AT4402" s="234" t="s">
        <v>221</v>
      </c>
      <c r="AU4402" s="234" t="s">
        <v>78</v>
      </c>
      <c r="AV4402" s="13" t="s">
        <v>74</v>
      </c>
      <c r="AW4402" s="13" t="s">
        <v>31</v>
      </c>
      <c r="AX4402" s="13" t="s">
        <v>69</v>
      </c>
      <c r="AY4402" s="234" t="s">
        <v>212</v>
      </c>
    </row>
    <row r="4403" s="14" customFormat="1">
      <c r="A4403" s="14"/>
      <c r="B4403" s="235"/>
      <c r="C4403" s="236"/>
      <c r="D4403" s="226" t="s">
        <v>221</v>
      </c>
      <c r="E4403" s="237" t="s">
        <v>19</v>
      </c>
      <c r="F4403" s="238" t="s">
        <v>2304</v>
      </c>
      <c r="G4403" s="236"/>
      <c r="H4403" s="239">
        <v>34.776000000000003</v>
      </c>
      <c r="I4403" s="240"/>
      <c r="J4403" s="236"/>
      <c r="K4403" s="236"/>
      <c r="L4403" s="241"/>
      <c r="M4403" s="242"/>
      <c r="N4403" s="243"/>
      <c r="O4403" s="243"/>
      <c r="P4403" s="243"/>
      <c r="Q4403" s="243"/>
      <c r="R4403" s="243"/>
      <c r="S4403" s="243"/>
      <c r="T4403" s="244"/>
      <c r="U4403" s="14"/>
      <c r="V4403" s="14"/>
      <c r="W4403" s="14"/>
      <c r="X4403" s="14"/>
      <c r="Y4403" s="14"/>
      <c r="Z4403" s="14"/>
      <c r="AA4403" s="14"/>
      <c r="AB4403" s="14"/>
      <c r="AC4403" s="14"/>
      <c r="AD4403" s="14"/>
      <c r="AE4403" s="14"/>
      <c r="AT4403" s="245" t="s">
        <v>221</v>
      </c>
      <c r="AU4403" s="245" t="s">
        <v>78</v>
      </c>
      <c r="AV4403" s="14" t="s">
        <v>78</v>
      </c>
      <c r="AW4403" s="14" t="s">
        <v>31</v>
      </c>
      <c r="AX4403" s="14" t="s">
        <v>69</v>
      </c>
      <c r="AY4403" s="245" t="s">
        <v>212</v>
      </c>
    </row>
    <row r="4404" s="13" customFormat="1">
      <c r="A4404" s="13"/>
      <c r="B4404" s="224"/>
      <c r="C4404" s="225"/>
      <c r="D4404" s="226" t="s">
        <v>221</v>
      </c>
      <c r="E4404" s="227" t="s">
        <v>19</v>
      </c>
      <c r="F4404" s="228" t="s">
        <v>296</v>
      </c>
      <c r="G4404" s="225"/>
      <c r="H4404" s="227" t="s">
        <v>19</v>
      </c>
      <c r="I4404" s="229"/>
      <c r="J4404" s="225"/>
      <c r="K4404" s="225"/>
      <c r="L4404" s="230"/>
      <c r="M4404" s="231"/>
      <c r="N4404" s="232"/>
      <c r="O4404" s="232"/>
      <c r="P4404" s="232"/>
      <c r="Q4404" s="232"/>
      <c r="R4404" s="232"/>
      <c r="S4404" s="232"/>
      <c r="T4404" s="233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34" t="s">
        <v>221</v>
      </c>
      <c r="AU4404" s="234" t="s">
        <v>78</v>
      </c>
      <c r="AV4404" s="13" t="s">
        <v>74</v>
      </c>
      <c r="AW4404" s="13" t="s">
        <v>31</v>
      </c>
      <c r="AX4404" s="13" t="s">
        <v>69</v>
      </c>
      <c r="AY4404" s="234" t="s">
        <v>212</v>
      </c>
    </row>
    <row r="4405" s="14" customFormat="1">
      <c r="A4405" s="14"/>
      <c r="B4405" s="235"/>
      <c r="C4405" s="236"/>
      <c r="D4405" s="226" t="s">
        <v>221</v>
      </c>
      <c r="E4405" s="237" t="s">
        <v>19</v>
      </c>
      <c r="F4405" s="238" t="s">
        <v>1006</v>
      </c>
      <c r="G4405" s="236"/>
      <c r="H4405" s="239">
        <v>-1.8</v>
      </c>
      <c r="I4405" s="240"/>
      <c r="J4405" s="236"/>
      <c r="K4405" s="236"/>
      <c r="L4405" s="241"/>
      <c r="M4405" s="242"/>
      <c r="N4405" s="243"/>
      <c r="O4405" s="243"/>
      <c r="P4405" s="243"/>
      <c r="Q4405" s="243"/>
      <c r="R4405" s="243"/>
      <c r="S4405" s="243"/>
      <c r="T4405" s="244"/>
      <c r="U4405" s="14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T4405" s="245" t="s">
        <v>221</v>
      </c>
      <c r="AU4405" s="245" t="s">
        <v>78</v>
      </c>
      <c r="AV4405" s="14" t="s">
        <v>78</v>
      </c>
      <c r="AW4405" s="14" t="s">
        <v>31</v>
      </c>
      <c r="AX4405" s="14" t="s">
        <v>69</v>
      </c>
      <c r="AY4405" s="245" t="s">
        <v>212</v>
      </c>
    </row>
    <row r="4406" s="14" customFormat="1">
      <c r="A4406" s="14"/>
      <c r="B4406" s="235"/>
      <c r="C4406" s="236"/>
      <c r="D4406" s="226" t="s">
        <v>221</v>
      </c>
      <c r="E4406" s="237" t="s">
        <v>19</v>
      </c>
      <c r="F4406" s="238" t="s">
        <v>2305</v>
      </c>
      <c r="G4406" s="236"/>
      <c r="H4406" s="239">
        <v>-1.125</v>
      </c>
      <c r="I4406" s="240"/>
      <c r="J4406" s="236"/>
      <c r="K4406" s="236"/>
      <c r="L4406" s="241"/>
      <c r="M4406" s="242"/>
      <c r="N4406" s="243"/>
      <c r="O4406" s="243"/>
      <c r="P4406" s="243"/>
      <c r="Q4406" s="243"/>
      <c r="R4406" s="243"/>
      <c r="S4406" s="243"/>
      <c r="T4406" s="244"/>
      <c r="U4406" s="14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T4406" s="245" t="s">
        <v>221</v>
      </c>
      <c r="AU4406" s="245" t="s">
        <v>78</v>
      </c>
      <c r="AV4406" s="14" t="s">
        <v>78</v>
      </c>
      <c r="AW4406" s="14" t="s">
        <v>31</v>
      </c>
      <c r="AX4406" s="14" t="s">
        <v>69</v>
      </c>
      <c r="AY4406" s="245" t="s">
        <v>212</v>
      </c>
    </row>
    <row r="4407" s="13" customFormat="1">
      <c r="A4407" s="13"/>
      <c r="B4407" s="224"/>
      <c r="C4407" s="225"/>
      <c r="D4407" s="226" t="s">
        <v>221</v>
      </c>
      <c r="E4407" s="227" t="s">
        <v>19</v>
      </c>
      <c r="F4407" s="228" t="s">
        <v>2306</v>
      </c>
      <c r="G4407" s="225"/>
      <c r="H4407" s="227" t="s">
        <v>19</v>
      </c>
      <c r="I4407" s="229"/>
      <c r="J4407" s="225"/>
      <c r="K4407" s="225"/>
      <c r="L4407" s="230"/>
      <c r="M4407" s="231"/>
      <c r="N4407" s="232"/>
      <c r="O4407" s="232"/>
      <c r="P4407" s="232"/>
      <c r="Q4407" s="232"/>
      <c r="R4407" s="232"/>
      <c r="S4407" s="232"/>
      <c r="T4407" s="233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34" t="s">
        <v>221</v>
      </c>
      <c r="AU4407" s="234" t="s">
        <v>78</v>
      </c>
      <c r="AV4407" s="13" t="s">
        <v>74</v>
      </c>
      <c r="AW4407" s="13" t="s">
        <v>31</v>
      </c>
      <c r="AX4407" s="13" t="s">
        <v>69</v>
      </c>
      <c r="AY4407" s="234" t="s">
        <v>212</v>
      </c>
    </row>
    <row r="4408" s="14" customFormat="1">
      <c r="A4408" s="14"/>
      <c r="B4408" s="235"/>
      <c r="C4408" s="236"/>
      <c r="D4408" s="226" t="s">
        <v>221</v>
      </c>
      <c r="E4408" s="237" t="s">
        <v>19</v>
      </c>
      <c r="F4408" s="238" t="s">
        <v>2307</v>
      </c>
      <c r="G4408" s="236"/>
      <c r="H4408" s="239">
        <v>75.959999999999994</v>
      </c>
      <c r="I4408" s="240"/>
      <c r="J4408" s="236"/>
      <c r="K4408" s="236"/>
      <c r="L4408" s="241"/>
      <c r="M4408" s="242"/>
      <c r="N4408" s="243"/>
      <c r="O4408" s="243"/>
      <c r="P4408" s="243"/>
      <c r="Q4408" s="243"/>
      <c r="R4408" s="243"/>
      <c r="S4408" s="243"/>
      <c r="T4408" s="244"/>
      <c r="U4408" s="14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T4408" s="245" t="s">
        <v>221</v>
      </c>
      <c r="AU4408" s="245" t="s">
        <v>78</v>
      </c>
      <c r="AV4408" s="14" t="s">
        <v>78</v>
      </c>
      <c r="AW4408" s="14" t="s">
        <v>31</v>
      </c>
      <c r="AX4408" s="14" t="s">
        <v>69</v>
      </c>
      <c r="AY4408" s="245" t="s">
        <v>212</v>
      </c>
    </row>
    <row r="4409" s="14" customFormat="1">
      <c r="A4409" s="14"/>
      <c r="B4409" s="235"/>
      <c r="C4409" s="236"/>
      <c r="D4409" s="226" t="s">
        <v>221</v>
      </c>
      <c r="E4409" s="237" t="s">
        <v>19</v>
      </c>
      <c r="F4409" s="238" t="s">
        <v>2308</v>
      </c>
      <c r="G4409" s="236"/>
      <c r="H4409" s="239">
        <v>34.421999999999997</v>
      </c>
      <c r="I4409" s="240"/>
      <c r="J4409" s="236"/>
      <c r="K4409" s="236"/>
      <c r="L4409" s="241"/>
      <c r="M4409" s="242"/>
      <c r="N4409" s="243"/>
      <c r="O4409" s="243"/>
      <c r="P4409" s="243"/>
      <c r="Q4409" s="243"/>
      <c r="R4409" s="243"/>
      <c r="S4409" s="243"/>
      <c r="T4409" s="244"/>
      <c r="U4409" s="14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T4409" s="245" t="s">
        <v>221</v>
      </c>
      <c r="AU4409" s="245" t="s">
        <v>78</v>
      </c>
      <c r="AV4409" s="14" t="s">
        <v>78</v>
      </c>
      <c r="AW4409" s="14" t="s">
        <v>31</v>
      </c>
      <c r="AX4409" s="14" t="s">
        <v>69</v>
      </c>
      <c r="AY4409" s="245" t="s">
        <v>212</v>
      </c>
    </row>
    <row r="4410" s="13" customFormat="1">
      <c r="A4410" s="13"/>
      <c r="B4410" s="224"/>
      <c r="C4410" s="225"/>
      <c r="D4410" s="226" t="s">
        <v>221</v>
      </c>
      <c r="E4410" s="227" t="s">
        <v>19</v>
      </c>
      <c r="F4410" s="228" t="s">
        <v>296</v>
      </c>
      <c r="G4410" s="225"/>
      <c r="H4410" s="227" t="s">
        <v>19</v>
      </c>
      <c r="I4410" s="229"/>
      <c r="J4410" s="225"/>
      <c r="K4410" s="225"/>
      <c r="L4410" s="230"/>
      <c r="M4410" s="231"/>
      <c r="N4410" s="232"/>
      <c r="O4410" s="232"/>
      <c r="P4410" s="232"/>
      <c r="Q4410" s="232"/>
      <c r="R4410" s="232"/>
      <c r="S4410" s="232"/>
      <c r="T4410" s="233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34" t="s">
        <v>221</v>
      </c>
      <c r="AU4410" s="234" t="s">
        <v>78</v>
      </c>
      <c r="AV4410" s="13" t="s">
        <v>74</v>
      </c>
      <c r="AW4410" s="13" t="s">
        <v>31</v>
      </c>
      <c r="AX4410" s="13" t="s">
        <v>69</v>
      </c>
      <c r="AY4410" s="234" t="s">
        <v>212</v>
      </c>
    </row>
    <row r="4411" s="14" customFormat="1">
      <c r="A4411" s="14"/>
      <c r="B4411" s="235"/>
      <c r="C4411" s="236"/>
      <c r="D4411" s="226" t="s">
        <v>221</v>
      </c>
      <c r="E4411" s="237" t="s">
        <v>19</v>
      </c>
      <c r="F4411" s="238" t="s">
        <v>2309</v>
      </c>
      <c r="G4411" s="236"/>
      <c r="H4411" s="239">
        <v>-3.1000000000000001</v>
      </c>
      <c r="I4411" s="240"/>
      <c r="J4411" s="236"/>
      <c r="K4411" s="236"/>
      <c r="L4411" s="241"/>
      <c r="M4411" s="242"/>
      <c r="N4411" s="243"/>
      <c r="O4411" s="243"/>
      <c r="P4411" s="243"/>
      <c r="Q4411" s="243"/>
      <c r="R4411" s="243"/>
      <c r="S4411" s="243"/>
      <c r="T4411" s="244"/>
      <c r="U4411" s="14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T4411" s="245" t="s">
        <v>221</v>
      </c>
      <c r="AU4411" s="245" t="s">
        <v>78</v>
      </c>
      <c r="AV4411" s="14" t="s">
        <v>78</v>
      </c>
      <c r="AW4411" s="14" t="s">
        <v>31</v>
      </c>
      <c r="AX4411" s="14" t="s">
        <v>69</v>
      </c>
      <c r="AY4411" s="245" t="s">
        <v>212</v>
      </c>
    </row>
    <row r="4412" s="14" customFormat="1">
      <c r="A4412" s="14"/>
      <c r="B4412" s="235"/>
      <c r="C4412" s="236"/>
      <c r="D4412" s="226" t="s">
        <v>221</v>
      </c>
      <c r="E4412" s="237" t="s">
        <v>19</v>
      </c>
      <c r="F4412" s="238" t="s">
        <v>991</v>
      </c>
      <c r="G4412" s="236"/>
      <c r="H4412" s="239">
        <v>-1.2</v>
      </c>
      <c r="I4412" s="240"/>
      <c r="J4412" s="236"/>
      <c r="K4412" s="236"/>
      <c r="L4412" s="241"/>
      <c r="M4412" s="242"/>
      <c r="N4412" s="243"/>
      <c r="O4412" s="243"/>
      <c r="P4412" s="243"/>
      <c r="Q4412" s="243"/>
      <c r="R4412" s="243"/>
      <c r="S4412" s="243"/>
      <c r="T4412" s="24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45" t="s">
        <v>221</v>
      </c>
      <c r="AU4412" s="245" t="s">
        <v>78</v>
      </c>
      <c r="AV4412" s="14" t="s">
        <v>78</v>
      </c>
      <c r="AW4412" s="14" t="s">
        <v>31</v>
      </c>
      <c r="AX4412" s="14" t="s">
        <v>69</v>
      </c>
      <c r="AY4412" s="245" t="s">
        <v>212</v>
      </c>
    </row>
    <row r="4413" s="14" customFormat="1">
      <c r="A4413" s="14"/>
      <c r="B4413" s="235"/>
      <c r="C4413" s="236"/>
      <c r="D4413" s="226" t="s">
        <v>221</v>
      </c>
      <c r="E4413" s="237" t="s">
        <v>19</v>
      </c>
      <c r="F4413" s="238" t="s">
        <v>1038</v>
      </c>
      <c r="G4413" s="236"/>
      <c r="H4413" s="239">
        <v>-3.2000000000000002</v>
      </c>
      <c r="I4413" s="240"/>
      <c r="J4413" s="236"/>
      <c r="K4413" s="236"/>
      <c r="L4413" s="241"/>
      <c r="M4413" s="242"/>
      <c r="N4413" s="243"/>
      <c r="O4413" s="243"/>
      <c r="P4413" s="243"/>
      <c r="Q4413" s="243"/>
      <c r="R4413" s="243"/>
      <c r="S4413" s="243"/>
      <c r="T4413" s="244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45" t="s">
        <v>221</v>
      </c>
      <c r="AU4413" s="245" t="s">
        <v>78</v>
      </c>
      <c r="AV4413" s="14" t="s">
        <v>78</v>
      </c>
      <c r="AW4413" s="14" t="s">
        <v>31</v>
      </c>
      <c r="AX4413" s="14" t="s">
        <v>69</v>
      </c>
      <c r="AY4413" s="245" t="s">
        <v>212</v>
      </c>
    </row>
    <row r="4414" s="14" customFormat="1">
      <c r="A4414" s="14"/>
      <c r="B4414" s="235"/>
      <c r="C4414" s="236"/>
      <c r="D4414" s="226" t="s">
        <v>221</v>
      </c>
      <c r="E4414" s="237" t="s">
        <v>19</v>
      </c>
      <c r="F4414" s="238" t="s">
        <v>2243</v>
      </c>
      <c r="G4414" s="236"/>
      <c r="H4414" s="239">
        <v>-7.2000000000000002</v>
      </c>
      <c r="I4414" s="240"/>
      <c r="J4414" s="236"/>
      <c r="K4414" s="236"/>
      <c r="L4414" s="241"/>
      <c r="M4414" s="242"/>
      <c r="N4414" s="243"/>
      <c r="O4414" s="243"/>
      <c r="P4414" s="243"/>
      <c r="Q4414" s="243"/>
      <c r="R4414" s="243"/>
      <c r="S4414" s="243"/>
      <c r="T4414" s="244"/>
      <c r="U4414" s="14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T4414" s="245" t="s">
        <v>221</v>
      </c>
      <c r="AU4414" s="245" t="s">
        <v>78</v>
      </c>
      <c r="AV4414" s="14" t="s">
        <v>78</v>
      </c>
      <c r="AW4414" s="14" t="s">
        <v>31</v>
      </c>
      <c r="AX4414" s="14" t="s">
        <v>69</v>
      </c>
      <c r="AY4414" s="245" t="s">
        <v>212</v>
      </c>
    </row>
    <row r="4415" s="14" customFormat="1">
      <c r="A4415" s="14"/>
      <c r="B4415" s="235"/>
      <c r="C4415" s="236"/>
      <c r="D4415" s="226" t="s">
        <v>221</v>
      </c>
      <c r="E4415" s="237" t="s">
        <v>19</v>
      </c>
      <c r="F4415" s="238" t="s">
        <v>2310</v>
      </c>
      <c r="G4415" s="236"/>
      <c r="H4415" s="239">
        <v>-6.75</v>
      </c>
      <c r="I4415" s="240"/>
      <c r="J4415" s="236"/>
      <c r="K4415" s="236"/>
      <c r="L4415" s="241"/>
      <c r="M4415" s="242"/>
      <c r="N4415" s="243"/>
      <c r="O4415" s="243"/>
      <c r="P4415" s="243"/>
      <c r="Q4415" s="243"/>
      <c r="R4415" s="243"/>
      <c r="S4415" s="243"/>
      <c r="T4415" s="244"/>
      <c r="U4415" s="14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T4415" s="245" t="s">
        <v>221</v>
      </c>
      <c r="AU4415" s="245" t="s">
        <v>78</v>
      </c>
      <c r="AV4415" s="14" t="s">
        <v>78</v>
      </c>
      <c r="AW4415" s="14" t="s">
        <v>31</v>
      </c>
      <c r="AX4415" s="14" t="s">
        <v>69</v>
      </c>
      <c r="AY4415" s="245" t="s">
        <v>212</v>
      </c>
    </row>
    <row r="4416" s="14" customFormat="1">
      <c r="A4416" s="14"/>
      <c r="B4416" s="235"/>
      <c r="C4416" s="236"/>
      <c r="D4416" s="226" t="s">
        <v>221</v>
      </c>
      <c r="E4416" s="237" t="s">
        <v>19</v>
      </c>
      <c r="F4416" s="238" t="s">
        <v>2311</v>
      </c>
      <c r="G4416" s="236"/>
      <c r="H4416" s="239">
        <v>-6.1879999999999997</v>
      </c>
      <c r="I4416" s="240"/>
      <c r="J4416" s="236"/>
      <c r="K4416" s="236"/>
      <c r="L4416" s="241"/>
      <c r="M4416" s="242"/>
      <c r="N4416" s="243"/>
      <c r="O4416" s="243"/>
      <c r="P4416" s="243"/>
      <c r="Q4416" s="243"/>
      <c r="R4416" s="243"/>
      <c r="S4416" s="243"/>
      <c r="T4416" s="24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45" t="s">
        <v>221</v>
      </c>
      <c r="AU4416" s="245" t="s">
        <v>78</v>
      </c>
      <c r="AV4416" s="14" t="s">
        <v>78</v>
      </c>
      <c r="AW4416" s="14" t="s">
        <v>31</v>
      </c>
      <c r="AX4416" s="14" t="s">
        <v>69</v>
      </c>
      <c r="AY4416" s="245" t="s">
        <v>212</v>
      </c>
    </row>
    <row r="4417" s="13" customFormat="1">
      <c r="A4417" s="13"/>
      <c r="B4417" s="224"/>
      <c r="C4417" s="225"/>
      <c r="D4417" s="226" t="s">
        <v>221</v>
      </c>
      <c r="E4417" s="227" t="s">
        <v>19</v>
      </c>
      <c r="F4417" s="228" t="s">
        <v>2312</v>
      </c>
      <c r="G4417" s="225"/>
      <c r="H4417" s="227" t="s">
        <v>19</v>
      </c>
      <c r="I4417" s="229"/>
      <c r="J4417" s="225"/>
      <c r="K4417" s="225"/>
      <c r="L4417" s="230"/>
      <c r="M4417" s="231"/>
      <c r="N4417" s="232"/>
      <c r="O4417" s="232"/>
      <c r="P4417" s="232"/>
      <c r="Q4417" s="232"/>
      <c r="R4417" s="232"/>
      <c r="S4417" s="232"/>
      <c r="T4417" s="233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34" t="s">
        <v>221</v>
      </c>
      <c r="AU4417" s="234" t="s">
        <v>78</v>
      </c>
      <c r="AV4417" s="13" t="s">
        <v>74</v>
      </c>
      <c r="AW4417" s="13" t="s">
        <v>31</v>
      </c>
      <c r="AX4417" s="13" t="s">
        <v>69</v>
      </c>
      <c r="AY4417" s="234" t="s">
        <v>212</v>
      </c>
    </row>
    <row r="4418" s="14" customFormat="1">
      <c r="A4418" s="14"/>
      <c r="B4418" s="235"/>
      <c r="C4418" s="236"/>
      <c r="D4418" s="226" t="s">
        <v>221</v>
      </c>
      <c r="E4418" s="237" t="s">
        <v>19</v>
      </c>
      <c r="F4418" s="238" t="s">
        <v>2313</v>
      </c>
      <c r="G4418" s="236"/>
      <c r="H4418" s="239">
        <v>47.978000000000002</v>
      </c>
      <c r="I4418" s="240"/>
      <c r="J4418" s="236"/>
      <c r="K4418" s="236"/>
      <c r="L4418" s="241"/>
      <c r="M4418" s="242"/>
      <c r="N4418" s="243"/>
      <c r="O4418" s="243"/>
      <c r="P4418" s="243"/>
      <c r="Q4418" s="243"/>
      <c r="R4418" s="243"/>
      <c r="S4418" s="243"/>
      <c r="T4418" s="244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45" t="s">
        <v>221</v>
      </c>
      <c r="AU4418" s="245" t="s">
        <v>78</v>
      </c>
      <c r="AV4418" s="14" t="s">
        <v>78</v>
      </c>
      <c r="AW4418" s="14" t="s">
        <v>31</v>
      </c>
      <c r="AX4418" s="14" t="s">
        <v>69</v>
      </c>
      <c r="AY4418" s="245" t="s">
        <v>212</v>
      </c>
    </row>
    <row r="4419" s="13" customFormat="1">
      <c r="A4419" s="13"/>
      <c r="B4419" s="224"/>
      <c r="C4419" s="225"/>
      <c r="D4419" s="226" t="s">
        <v>221</v>
      </c>
      <c r="E4419" s="227" t="s">
        <v>19</v>
      </c>
      <c r="F4419" s="228" t="s">
        <v>296</v>
      </c>
      <c r="G4419" s="225"/>
      <c r="H4419" s="227" t="s">
        <v>19</v>
      </c>
      <c r="I4419" s="229"/>
      <c r="J4419" s="225"/>
      <c r="K4419" s="225"/>
      <c r="L4419" s="230"/>
      <c r="M4419" s="231"/>
      <c r="N4419" s="232"/>
      <c r="O4419" s="232"/>
      <c r="P4419" s="232"/>
      <c r="Q4419" s="232"/>
      <c r="R4419" s="232"/>
      <c r="S4419" s="232"/>
      <c r="T4419" s="233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34" t="s">
        <v>221</v>
      </c>
      <c r="AU4419" s="234" t="s">
        <v>78</v>
      </c>
      <c r="AV4419" s="13" t="s">
        <v>74</v>
      </c>
      <c r="AW4419" s="13" t="s">
        <v>31</v>
      </c>
      <c r="AX4419" s="13" t="s">
        <v>69</v>
      </c>
      <c r="AY4419" s="234" t="s">
        <v>212</v>
      </c>
    </row>
    <row r="4420" s="14" customFormat="1">
      <c r="A4420" s="14"/>
      <c r="B4420" s="235"/>
      <c r="C4420" s="236"/>
      <c r="D4420" s="226" t="s">
        <v>221</v>
      </c>
      <c r="E4420" s="237" t="s">
        <v>19</v>
      </c>
      <c r="F4420" s="238" t="s">
        <v>2311</v>
      </c>
      <c r="G4420" s="236"/>
      <c r="H4420" s="239">
        <v>-6.1879999999999997</v>
      </c>
      <c r="I4420" s="240"/>
      <c r="J4420" s="236"/>
      <c r="K4420" s="236"/>
      <c r="L4420" s="241"/>
      <c r="M4420" s="242"/>
      <c r="N4420" s="243"/>
      <c r="O4420" s="243"/>
      <c r="P4420" s="243"/>
      <c r="Q4420" s="243"/>
      <c r="R4420" s="243"/>
      <c r="S4420" s="243"/>
      <c r="T4420" s="244"/>
      <c r="U4420" s="14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T4420" s="245" t="s">
        <v>221</v>
      </c>
      <c r="AU4420" s="245" t="s">
        <v>78</v>
      </c>
      <c r="AV4420" s="14" t="s">
        <v>78</v>
      </c>
      <c r="AW4420" s="14" t="s">
        <v>31</v>
      </c>
      <c r="AX4420" s="14" t="s">
        <v>69</v>
      </c>
      <c r="AY4420" s="245" t="s">
        <v>212</v>
      </c>
    </row>
    <row r="4421" s="13" customFormat="1">
      <c r="A4421" s="13"/>
      <c r="B4421" s="224"/>
      <c r="C4421" s="225"/>
      <c r="D4421" s="226" t="s">
        <v>221</v>
      </c>
      <c r="E4421" s="227" t="s">
        <v>19</v>
      </c>
      <c r="F4421" s="228" t="s">
        <v>2314</v>
      </c>
      <c r="G4421" s="225"/>
      <c r="H4421" s="227" t="s">
        <v>19</v>
      </c>
      <c r="I4421" s="229"/>
      <c r="J4421" s="225"/>
      <c r="K4421" s="225"/>
      <c r="L4421" s="230"/>
      <c r="M4421" s="231"/>
      <c r="N4421" s="232"/>
      <c r="O4421" s="232"/>
      <c r="P4421" s="232"/>
      <c r="Q4421" s="232"/>
      <c r="R4421" s="232"/>
      <c r="S4421" s="232"/>
      <c r="T4421" s="233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34" t="s">
        <v>221</v>
      </c>
      <c r="AU4421" s="234" t="s">
        <v>78</v>
      </c>
      <c r="AV4421" s="13" t="s">
        <v>74</v>
      </c>
      <c r="AW4421" s="13" t="s">
        <v>31</v>
      </c>
      <c r="AX4421" s="13" t="s">
        <v>69</v>
      </c>
      <c r="AY4421" s="234" t="s">
        <v>212</v>
      </c>
    </row>
    <row r="4422" s="14" customFormat="1">
      <c r="A4422" s="14"/>
      <c r="B4422" s="235"/>
      <c r="C4422" s="236"/>
      <c r="D4422" s="226" t="s">
        <v>221</v>
      </c>
      <c r="E4422" s="237" t="s">
        <v>19</v>
      </c>
      <c r="F4422" s="238" t="s">
        <v>2315</v>
      </c>
      <c r="G4422" s="236"/>
      <c r="H4422" s="239">
        <v>40.25</v>
      </c>
      <c r="I4422" s="240"/>
      <c r="J4422" s="236"/>
      <c r="K4422" s="236"/>
      <c r="L4422" s="241"/>
      <c r="M4422" s="242"/>
      <c r="N4422" s="243"/>
      <c r="O4422" s="243"/>
      <c r="P4422" s="243"/>
      <c r="Q4422" s="243"/>
      <c r="R4422" s="243"/>
      <c r="S4422" s="243"/>
      <c r="T4422" s="244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45" t="s">
        <v>221</v>
      </c>
      <c r="AU4422" s="245" t="s">
        <v>78</v>
      </c>
      <c r="AV4422" s="14" t="s">
        <v>78</v>
      </c>
      <c r="AW4422" s="14" t="s">
        <v>31</v>
      </c>
      <c r="AX4422" s="14" t="s">
        <v>69</v>
      </c>
      <c r="AY4422" s="245" t="s">
        <v>212</v>
      </c>
    </row>
    <row r="4423" s="13" customFormat="1">
      <c r="A4423" s="13"/>
      <c r="B4423" s="224"/>
      <c r="C4423" s="225"/>
      <c r="D4423" s="226" t="s">
        <v>221</v>
      </c>
      <c r="E4423" s="227" t="s">
        <v>19</v>
      </c>
      <c r="F4423" s="228" t="s">
        <v>296</v>
      </c>
      <c r="G4423" s="225"/>
      <c r="H4423" s="227" t="s">
        <v>19</v>
      </c>
      <c r="I4423" s="229"/>
      <c r="J4423" s="225"/>
      <c r="K4423" s="225"/>
      <c r="L4423" s="230"/>
      <c r="M4423" s="231"/>
      <c r="N4423" s="232"/>
      <c r="O4423" s="232"/>
      <c r="P4423" s="232"/>
      <c r="Q4423" s="232"/>
      <c r="R4423" s="232"/>
      <c r="S4423" s="232"/>
      <c r="T4423" s="233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34" t="s">
        <v>221</v>
      </c>
      <c r="AU4423" s="234" t="s">
        <v>78</v>
      </c>
      <c r="AV4423" s="13" t="s">
        <v>74</v>
      </c>
      <c r="AW4423" s="13" t="s">
        <v>31</v>
      </c>
      <c r="AX4423" s="13" t="s">
        <v>69</v>
      </c>
      <c r="AY4423" s="234" t="s">
        <v>212</v>
      </c>
    </row>
    <row r="4424" s="14" customFormat="1">
      <c r="A4424" s="14"/>
      <c r="B4424" s="235"/>
      <c r="C4424" s="236"/>
      <c r="D4424" s="226" t="s">
        <v>221</v>
      </c>
      <c r="E4424" s="237" t="s">
        <v>19</v>
      </c>
      <c r="F4424" s="238" t="s">
        <v>1006</v>
      </c>
      <c r="G4424" s="236"/>
      <c r="H4424" s="239">
        <v>-1.8</v>
      </c>
      <c r="I4424" s="240"/>
      <c r="J4424" s="236"/>
      <c r="K4424" s="236"/>
      <c r="L4424" s="241"/>
      <c r="M4424" s="242"/>
      <c r="N4424" s="243"/>
      <c r="O4424" s="243"/>
      <c r="P4424" s="243"/>
      <c r="Q4424" s="243"/>
      <c r="R4424" s="243"/>
      <c r="S4424" s="243"/>
      <c r="T4424" s="244"/>
      <c r="U4424" s="14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T4424" s="245" t="s">
        <v>221</v>
      </c>
      <c r="AU4424" s="245" t="s">
        <v>78</v>
      </c>
      <c r="AV4424" s="14" t="s">
        <v>78</v>
      </c>
      <c r="AW4424" s="14" t="s">
        <v>31</v>
      </c>
      <c r="AX4424" s="14" t="s">
        <v>69</v>
      </c>
      <c r="AY4424" s="245" t="s">
        <v>212</v>
      </c>
    </row>
    <row r="4425" s="13" customFormat="1">
      <c r="A4425" s="13"/>
      <c r="B4425" s="224"/>
      <c r="C4425" s="225"/>
      <c r="D4425" s="226" t="s">
        <v>221</v>
      </c>
      <c r="E4425" s="227" t="s">
        <v>19</v>
      </c>
      <c r="F4425" s="228" t="s">
        <v>2316</v>
      </c>
      <c r="G4425" s="225"/>
      <c r="H4425" s="227" t="s">
        <v>19</v>
      </c>
      <c r="I4425" s="229"/>
      <c r="J4425" s="225"/>
      <c r="K4425" s="225"/>
      <c r="L4425" s="230"/>
      <c r="M4425" s="231"/>
      <c r="N4425" s="232"/>
      <c r="O4425" s="232"/>
      <c r="P4425" s="232"/>
      <c r="Q4425" s="232"/>
      <c r="R4425" s="232"/>
      <c r="S4425" s="232"/>
      <c r="T4425" s="233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34" t="s">
        <v>221</v>
      </c>
      <c r="AU4425" s="234" t="s">
        <v>78</v>
      </c>
      <c r="AV4425" s="13" t="s">
        <v>74</v>
      </c>
      <c r="AW4425" s="13" t="s">
        <v>31</v>
      </c>
      <c r="AX4425" s="13" t="s">
        <v>69</v>
      </c>
      <c r="AY4425" s="234" t="s">
        <v>212</v>
      </c>
    </row>
    <row r="4426" s="14" customFormat="1">
      <c r="A4426" s="14"/>
      <c r="B4426" s="235"/>
      <c r="C4426" s="236"/>
      <c r="D4426" s="226" t="s">
        <v>221</v>
      </c>
      <c r="E4426" s="237" t="s">
        <v>19</v>
      </c>
      <c r="F4426" s="238" t="s">
        <v>2317</v>
      </c>
      <c r="G4426" s="236"/>
      <c r="H4426" s="239">
        <v>29.907</v>
      </c>
      <c r="I4426" s="240"/>
      <c r="J4426" s="236"/>
      <c r="K4426" s="236"/>
      <c r="L4426" s="241"/>
      <c r="M4426" s="242"/>
      <c r="N4426" s="243"/>
      <c r="O4426" s="243"/>
      <c r="P4426" s="243"/>
      <c r="Q4426" s="243"/>
      <c r="R4426" s="243"/>
      <c r="S4426" s="243"/>
      <c r="T4426" s="244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45" t="s">
        <v>221</v>
      </c>
      <c r="AU4426" s="245" t="s">
        <v>78</v>
      </c>
      <c r="AV4426" s="14" t="s">
        <v>78</v>
      </c>
      <c r="AW4426" s="14" t="s">
        <v>31</v>
      </c>
      <c r="AX4426" s="14" t="s">
        <v>69</v>
      </c>
      <c r="AY4426" s="245" t="s">
        <v>212</v>
      </c>
    </row>
    <row r="4427" s="13" customFormat="1">
      <c r="A4427" s="13"/>
      <c r="B4427" s="224"/>
      <c r="C4427" s="225"/>
      <c r="D4427" s="226" t="s">
        <v>221</v>
      </c>
      <c r="E4427" s="227" t="s">
        <v>19</v>
      </c>
      <c r="F4427" s="228" t="s">
        <v>296</v>
      </c>
      <c r="G4427" s="225"/>
      <c r="H4427" s="227" t="s">
        <v>19</v>
      </c>
      <c r="I4427" s="229"/>
      <c r="J4427" s="225"/>
      <c r="K4427" s="225"/>
      <c r="L4427" s="230"/>
      <c r="M4427" s="231"/>
      <c r="N4427" s="232"/>
      <c r="O4427" s="232"/>
      <c r="P4427" s="232"/>
      <c r="Q4427" s="232"/>
      <c r="R4427" s="232"/>
      <c r="S4427" s="232"/>
      <c r="T4427" s="233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34" t="s">
        <v>221</v>
      </c>
      <c r="AU4427" s="234" t="s">
        <v>78</v>
      </c>
      <c r="AV4427" s="13" t="s">
        <v>74</v>
      </c>
      <c r="AW4427" s="13" t="s">
        <v>31</v>
      </c>
      <c r="AX4427" s="13" t="s">
        <v>69</v>
      </c>
      <c r="AY4427" s="234" t="s">
        <v>212</v>
      </c>
    </row>
    <row r="4428" s="14" customFormat="1">
      <c r="A4428" s="14"/>
      <c r="B4428" s="235"/>
      <c r="C4428" s="236"/>
      <c r="D4428" s="226" t="s">
        <v>221</v>
      </c>
      <c r="E4428" s="237" t="s">
        <v>19</v>
      </c>
      <c r="F4428" s="238" t="s">
        <v>1006</v>
      </c>
      <c r="G4428" s="236"/>
      <c r="H4428" s="239">
        <v>-1.8</v>
      </c>
      <c r="I4428" s="240"/>
      <c r="J4428" s="236"/>
      <c r="K4428" s="236"/>
      <c r="L4428" s="241"/>
      <c r="M4428" s="242"/>
      <c r="N4428" s="243"/>
      <c r="O4428" s="243"/>
      <c r="P4428" s="243"/>
      <c r="Q4428" s="243"/>
      <c r="R4428" s="243"/>
      <c r="S4428" s="243"/>
      <c r="T4428" s="244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45" t="s">
        <v>221</v>
      </c>
      <c r="AU4428" s="245" t="s">
        <v>78</v>
      </c>
      <c r="AV4428" s="14" t="s">
        <v>78</v>
      </c>
      <c r="AW4428" s="14" t="s">
        <v>31</v>
      </c>
      <c r="AX4428" s="14" t="s">
        <v>69</v>
      </c>
      <c r="AY4428" s="245" t="s">
        <v>212</v>
      </c>
    </row>
    <row r="4429" s="14" customFormat="1">
      <c r="A4429" s="14"/>
      <c r="B4429" s="235"/>
      <c r="C4429" s="236"/>
      <c r="D4429" s="226" t="s">
        <v>221</v>
      </c>
      <c r="E4429" s="237" t="s">
        <v>19</v>
      </c>
      <c r="F4429" s="238" t="s">
        <v>2305</v>
      </c>
      <c r="G4429" s="236"/>
      <c r="H4429" s="239">
        <v>-1.125</v>
      </c>
      <c r="I4429" s="240"/>
      <c r="J4429" s="236"/>
      <c r="K4429" s="236"/>
      <c r="L4429" s="241"/>
      <c r="M4429" s="242"/>
      <c r="N4429" s="243"/>
      <c r="O4429" s="243"/>
      <c r="P4429" s="243"/>
      <c r="Q4429" s="243"/>
      <c r="R4429" s="243"/>
      <c r="S4429" s="243"/>
      <c r="T4429" s="244"/>
      <c r="U4429" s="14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T4429" s="245" t="s">
        <v>221</v>
      </c>
      <c r="AU4429" s="245" t="s">
        <v>78</v>
      </c>
      <c r="AV4429" s="14" t="s">
        <v>78</v>
      </c>
      <c r="AW4429" s="14" t="s">
        <v>31</v>
      </c>
      <c r="AX4429" s="14" t="s">
        <v>69</v>
      </c>
      <c r="AY4429" s="245" t="s">
        <v>212</v>
      </c>
    </row>
    <row r="4430" s="13" customFormat="1">
      <c r="A4430" s="13"/>
      <c r="B4430" s="224"/>
      <c r="C4430" s="225"/>
      <c r="D4430" s="226" t="s">
        <v>221</v>
      </c>
      <c r="E4430" s="227" t="s">
        <v>19</v>
      </c>
      <c r="F4430" s="228" t="s">
        <v>2318</v>
      </c>
      <c r="G4430" s="225"/>
      <c r="H4430" s="227" t="s">
        <v>19</v>
      </c>
      <c r="I4430" s="229"/>
      <c r="J4430" s="225"/>
      <c r="K4430" s="225"/>
      <c r="L4430" s="230"/>
      <c r="M4430" s="231"/>
      <c r="N4430" s="232"/>
      <c r="O4430" s="232"/>
      <c r="P4430" s="232"/>
      <c r="Q4430" s="232"/>
      <c r="R4430" s="232"/>
      <c r="S4430" s="232"/>
      <c r="T4430" s="23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34" t="s">
        <v>221</v>
      </c>
      <c r="AU4430" s="234" t="s">
        <v>78</v>
      </c>
      <c r="AV4430" s="13" t="s">
        <v>74</v>
      </c>
      <c r="AW4430" s="13" t="s">
        <v>31</v>
      </c>
      <c r="AX4430" s="13" t="s">
        <v>69</v>
      </c>
      <c r="AY4430" s="234" t="s">
        <v>212</v>
      </c>
    </row>
    <row r="4431" s="14" customFormat="1">
      <c r="A4431" s="14"/>
      <c r="B4431" s="235"/>
      <c r="C4431" s="236"/>
      <c r="D4431" s="226" t="s">
        <v>221</v>
      </c>
      <c r="E4431" s="237" t="s">
        <v>19</v>
      </c>
      <c r="F4431" s="238" t="s">
        <v>2319</v>
      </c>
      <c r="G4431" s="236"/>
      <c r="H4431" s="239">
        <v>36.386000000000003</v>
      </c>
      <c r="I4431" s="240"/>
      <c r="J4431" s="236"/>
      <c r="K4431" s="236"/>
      <c r="L4431" s="241"/>
      <c r="M4431" s="242"/>
      <c r="N4431" s="243"/>
      <c r="O4431" s="243"/>
      <c r="P4431" s="243"/>
      <c r="Q4431" s="243"/>
      <c r="R4431" s="243"/>
      <c r="S4431" s="243"/>
      <c r="T4431" s="244"/>
      <c r="U4431" s="14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T4431" s="245" t="s">
        <v>221</v>
      </c>
      <c r="AU4431" s="245" t="s">
        <v>78</v>
      </c>
      <c r="AV4431" s="14" t="s">
        <v>78</v>
      </c>
      <c r="AW4431" s="14" t="s">
        <v>31</v>
      </c>
      <c r="AX4431" s="14" t="s">
        <v>69</v>
      </c>
      <c r="AY4431" s="245" t="s">
        <v>212</v>
      </c>
    </row>
    <row r="4432" s="13" customFormat="1">
      <c r="A4432" s="13"/>
      <c r="B4432" s="224"/>
      <c r="C4432" s="225"/>
      <c r="D4432" s="226" t="s">
        <v>221</v>
      </c>
      <c r="E4432" s="227" t="s">
        <v>19</v>
      </c>
      <c r="F4432" s="228" t="s">
        <v>296</v>
      </c>
      <c r="G4432" s="225"/>
      <c r="H4432" s="227" t="s">
        <v>19</v>
      </c>
      <c r="I4432" s="229"/>
      <c r="J4432" s="225"/>
      <c r="K4432" s="225"/>
      <c r="L4432" s="230"/>
      <c r="M4432" s="231"/>
      <c r="N4432" s="232"/>
      <c r="O4432" s="232"/>
      <c r="P4432" s="232"/>
      <c r="Q4432" s="232"/>
      <c r="R4432" s="232"/>
      <c r="S4432" s="232"/>
      <c r="T4432" s="23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34" t="s">
        <v>221</v>
      </c>
      <c r="AU4432" s="234" t="s">
        <v>78</v>
      </c>
      <c r="AV4432" s="13" t="s">
        <v>74</v>
      </c>
      <c r="AW4432" s="13" t="s">
        <v>31</v>
      </c>
      <c r="AX4432" s="13" t="s">
        <v>69</v>
      </c>
      <c r="AY4432" s="234" t="s">
        <v>212</v>
      </c>
    </row>
    <row r="4433" s="14" customFormat="1">
      <c r="A4433" s="14"/>
      <c r="B4433" s="235"/>
      <c r="C4433" s="236"/>
      <c r="D4433" s="226" t="s">
        <v>221</v>
      </c>
      <c r="E4433" s="237" t="s">
        <v>19</v>
      </c>
      <c r="F4433" s="238" t="s">
        <v>1006</v>
      </c>
      <c r="G4433" s="236"/>
      <c r="H4433" s="239">
        <v>-1.8</v>
      </c>
      <c r="I4433" s="240"/>
      <c r="J4433" s="236"/>
      <c r="K4433" s="236"/>
      <c r="L4433" s="241"/>
      <c r="M4433" s="242"/>
      <c r="N4433" s="243"/>
      <c r="O4433" s="243"/>
      <c r="P4433" s="243"/>
      <c r="Q4433" s="243"/>
      <c r="R4433" s="243"/>
      <c r="S4433" s="243"/>
      <c r="T4433" s="24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45" t="s">
        <v>221</v>
      </c>
      <c r="AU4433" s="245" t="s">
        <v>78</v>
      </c>
      <c r="AV4433" s="14" t="s">
        <v>78</v>
      </c>
      <c r="AW4433" s="14" t="s">
        <v>31</v>
      </c>
      <c r="AX4433" s="14" t="s">
        <v>69</v>
      </c>
      <c r="AY4433" s="245" t="s">
        <v>212</v>
      </c>
    </row>
    <row r="4434" s="13" customFormat="1">
      <c r="A4434" s="13"/>
      <c r="B4434" s="224"/>
      <c r="C4434" s="225"/>
      <c r="D4434" s="226" t="s">
        <v>221</v>
      </c>
      <c r="E4434" s="227" t="s">
        <v>19</v>
      </c>
      <c r="F4434" s="228" t="s">
        <v>2320</v>
      </c>
      <c r="G4434" s="225"/>
      <c r="H4434" s="227" t="s">
        <v>19</v>
      </c>
      <c r="I4434" s="229"/>
      <c r="J4434" s="225"/>
      <c r="K4434" s="225"/>
      <c r="L4434" s="230"/>
      <c r="M4434" s="231"/>
      <c r="N4434" s="232"/>
      <c r="O4434" s="232"/>
      <c r="P4434" s="232"/>
      <c r="Q4434" s="232"/>
      <c r="R4434" s="232"/>
      <c r="S4434" s="232"/>
      <c r="T4434" s="233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34" t="s">
        <v>221</v>
      </c>
      <c r="AU4434" s="234" t="s">
        <v>78</v>
      </c>
      <c r="AV4434" s="13" t="s">
        <v>74</v>
      </c>
      <c r="AW4434" s="13" t="s">
        <v>31</v>
      </c>
      <c r="AX4434" s="13" t="s">
        <v>69</v>
      </c>
      <c r="AY4434" s="234" t="s">
        <v>212</v>
      </c>
    </row>
    <row r="4435" s="14" customFormat="1">
      <c r="A4435" s="14"/>
      <c r="B4435" s="235"/>
      <c r="C4435" s="236"/>
      <c r="D4435" s="226" t="s">
        <v>221</v>
      </c>
      <c r="E4435" s="237" t="s">
        <v>19</v>
      </c>
      <c r="F4435" s="238" t="s">
        <v>2321</v>
      </c>
      <c r="G4435" s="236"/>
      <c r="H4435" s="239">
        <v>32.490000000000002</v>
      </c>
      <c r="I4435" s="240"/>
      <c r="J4435" s="236"/>
      <c r="K4435" s="236"/>
      <c r="L4435" s="241"/>
      <c r="M4435" s="242"/>
      <c r="N4435" s="243"/>
      <c r="O4435" s="243"/>
      <c r="P4435" s="243"/>
      <c r="Q4435" s="243"/>
      <c r="R4435" s="243"/>
      <c r="S4435" s="243"/>
      <c r="T4435" s="244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45" t="s">
        <v>221</v>
      </c>
      <c r="AU4435" s="245" t="s">
        <v>78</v>
      </c>
      <c r="AV4435" s="14" t="s">
        <v>78</v>
      </c>
      <c r="AW4435" s="14" t="s">
        <v>31</v>
      </c>
      <c r="AX4435" s="14" t="s">
        <v>69</v>
      </c>
      <c r="AY4435" s="245" t="s">
        <v>212</v>
      </c>
    </row>
    <row r="4436" s="13" customFormat="1">
      <c r="A4436" s="13"/>
      <c r="B4436" s="224"/>
      <c r="C4436" s="225"/>
      <c r="D4436" s="226" t="s">
        <v>221</v>
      </c>
      <c r="E4436" s="227" t="s">
        <v>19</v>
      </c>
      <c r="F4436" s="228" t="s">
        <v>296</v>
      </c>
      <c r="G4436" s="225"/>
      <c r="H4436" s="227" t="s">
        <v>19</v>
      </c>
      <c r="I4436" s="229"/>
      <c r="J4436" s="225"/>
      <c r="K4436" s="225"/>
      <c r="L4436" s="230"/>
      <c r="M4436" s="231"/>
      <c r="N4436" s="232"/>
      <c r="O4436" s="232"/>
      <c r="P4436" s="232"/>
      <c r="Q4436" s="232"/>
      <c r="R4436" s="232"/>
      <c r="S4436" s="232"/>
      <c r="T4436" s="23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34" t="s">
        <v>221</v>
      </c>
      <c r="AU4436" s="234" t="s">
        <v>78</v>
      </c>
      <c r="AV4436" s="13" t="s">
        <v>74</v>
      </c>
      <c r="AW4436" s="13" t="s">
        <v>31</v>
      </c>
      <c r="AX4436" s="13" t="s">
        <v>69</v>
      </c>
      <c r="AY4436" s="234" t="s">
        <v>212</v>
      </c>
    </row>
    <row r="4437" s="14" customFormat="1">
      <c r="A4437" s="14"/>
      <c r="B4437" s="235"/>
      <c r="C4437" s="236"/>
      <c r="D4437" s="226" t="s">
        <v>221</v>
      </c>
      <c r="E4437" s="237" t="s">
        <v>19</v>
      </c>
      <c r="F4437" s="238" t="s">
        <v>2322</v>
      </c>
      <c r="G4437" s="236"/>
      <c r="H4437" s="239">
        <v>-2.25</v>
      </c>
      <c r="I4437" s="240"/>
      <c r="J4437" s="236"/>
      <c r="K4437" s="236"/>
      <c r="L4437" s="241"/>
      <c r="M4437" s="242"/>
      <c r="N4437" s="243"/>
      <c r="O4437" s="243"/>
      <c r="P4437" s="243"/>
      <c r="Q4437" s="243"/>
      <c r="R4437" s="243"/>
      <c r="S4437" s="243"/>
      <c r="T4437" s="244"/>
      <c r="U4437" s="14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T4437" s="245" t="s">
        <v>221</v>
      </c>
      <c r="AU4437" s="245" t="s">
        <v>78</v>
      </c>
      <c r="AV4437" s="14" t="s">
        <v>78</v>
      </c>
      <c r="AW4437" s="14" t="s">
        <v>31</v>
      </c>
      <c r="AX4437" s="14" t="s">
        <v>69</v>
      </c>
      <c r="AY4437" s="245" t="s">
        <v>212</v>
      </c>
    </row>
    <row r="4438" s="13" customFormat="1">
      <c r="A4438" s="13"/>
      <c r="B4438" s="224"/>
      <c r="C4438" s="225"/>
      <c r="D4438" s="226" t="s">
        <v>221</v>
      </c>
      <c r="E4438" s="227" t="s">
        <v>19</v>
      </c>
      <c r="F4438" s="228" t="s">
        <v>2323</v>
      </c>
      <c r="G4438" s="225"/>
      <c r="H4438" s="227" t="s">
        <v>19</v>
      </c>
      <c r="I4438" s="229"/>
      <c r="J4438" s="225"/>
      <c r="K4438" s="225"/>
      <c r="L4438" s="230"/>
      <c r="M4438" s="231"/>
      <c r="N4438" s="232"/>
      <c r="O4438" s="232"/>
      <c r="P4438" s="232"/>
      <c r="Q4438" s="232"/>
      <c r="R4438" s="232"/>
      <c r="S4438" s="232"/>
      <c r="T4438" s="23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34" t="s">
        <v>221</v>
      </c>
      <c r="AU4438" s="234" t="s">
        <v>78</v>
      </c>
      <c r="AV4438" s="13" t="s">
        <v>74</v>
      </c>
      <c r="AW4438" s="13" t="s">
        <v>31</v>
      </c>
      <c r="AX4438" s="13" t="s">
        <v>69</v>
      </c>
      <c r="AY4438" s="234" t="s">
        <v>212</v>
      </c>
    </row>
    <row r="4439" s="14" customFormat="1">
      <c r="A4439" s="14"/>
      <c r="B4439" s="235"/>
      <c r="C4439" s="236"/>
      <c r="D4439" s="226" t="s">
        <v>221</v>
      </c>
      <c r="E4439" s="237" t="s">
        <v>19</v>
      </c>
      <c r="F4439" s="238" t="s">
        <v>2324</v>
      </c>
      <c r="G4439" s="236"/>
      <c r="H4439" s="239">
        <v>36.024999999999999</v>
      </c>
      <c r="I4439" s="240"/>
      <c r="J4439" s="236"/>
      <c r="K4439" s="236"/>
      <c r="L4439" s="241"/>
      <c r="M4439" s="242"/>
      <c r="N4439" s="243"/>
      <c r="O4439" s="243"/>
      <c r="P4439" s="243"/>
      <c r="Q4439" s="243"/>
      <c r="R4439" s="243"/>
      <c r="S4439" s="243"/>
      <c r="T4439" s="244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45" t="s">
        <v>221</v>
      </c>
      <c r="AU4439" s="245" t="s">
        <v>78</v>
      </c>
      <c r="AV4439" s="14" t="s">
        <v>78</v>
      </c>
      <c r="AW4439" s="14" t="s">
        <v>31</v>
      </c>
      <c r="AX4439" s="14" t="s">
        <v>69</v>
      </c>
      <c r="AY4439" s="245" t="s">
        <v>212</v>
      </c>
    </row>
    <row r="4440" s="13" customFormat="1">
      <c r="A4440" s="13"/>
      <c r="B4440" s="224"/>
      <c r="C4440" s="225"/>
      <c r="D4440" s="226" t="s">
        <v>221</v>
      </c>
      <c r="E4440" s="227" t="s">
        <v>19</v>
      </c>
      <c r="F4440" s="228" t="s">
        <v>296</v>
      </c>
      <c r="G4440" s="225"/>
      <c r="H4440" s="227" t="s">
        <v>19</v>
      </c>
      <c r="I4440" s="229"/>
      <c r="J4440" s="225"/>
      <c r="K4440" s="225"/>
      <c r="L4440" s="230"/>
      <c r="M4440" s="231"/>
      <c r="N4440" s="232"/>
      <c r="O4440" s="232"/>
      <c r="P4440" s="232"/>
      <c r="Q4440" s="232"/>
      <c r="R4440" s="232"/>
      <c r="S4440" s="232"/>
      <c r="T4440" s="23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34" t="s">
        <v>221</v>
      </c>
      <c r="AU4440" s="234" t="s">
        <v>78</v>
      </c>
      <c r="AV4440" s="13" t="s">
        <v>74</v>
      </c>
      <c r="AW4440" s="13" t="s">
        <v>31</v>
      </c>
      <c r="AX4440" s="13" t="s">
        <v>69</v>
      </c>
      <c r="AY4440" s="234" t="s">
        <v>212</v>
      </c>
    </row>
    <row r="4441" s="14" customFormat="1">
      <c r="A4441" s="14"/>
      <c r="B4441" s="235"/>
      <c r="C4441" s="236"/>
      <c r="D4441" s="226" t="s">
        <v>221</v>
      </c>
      <c r="E4441" s="237" t="s">
        <v>19</v>
      </c>
      <c r="F4441" s="238" t="s">
        <v>2309</v>
      </c>
      <c r="G4441" s="236"/>
      <c r="H4441" s="239">
        <v>-3.1000000000000001</v>
      </c>
      <c r="I4441" s="240"/>
      <c r="J4441" s="236"/>
      <c r="K4441" s="236"/>
      <c r="L4441" s="241"/>
      <c r="M4441" s="242"/>
      <c r="N4441" s="243"/>
      <c r="O4441" s="243"/>
      <c r="P4441" s="243"/>
      <c r="Q4441" s="243"/>
      <c r="R4441" s="243"/>
      <c r="S4441" s="243"/>
      <c r="T4441" s="24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45" t="s">
        <v>221</v>
      </c>
      <c r="AU4441" s="245" t="s">
        <v>78</v>
      </c>
      <c r="AV4441" s="14" t="s">
        <v>78</v>
      </c>
      <c r="AW4441" s="14" t="s">
        <v>31</v>
      </c>
      <c r="AX4441" s="14" t="s">
        <v>69</v>
      </c>
      <c r="AY4441" s="245" t="s">
        <v>212</v>
      </c>
    </row>
    <row r="4442" s="14" customFormat="1">
      <c r="A4442" s="14"/>
      <c r="B4442" s="235"/>
      <c r="C4442" s="236"/>
      <c r="D4442" s="226" t="s">
        <v>221</v>
      </c>
      <c r="E4442" s="237" t="s">
        <v>19</v>
      </c>
      <c r="F4442" s="238" t="s">
        <v>2246</v>
      </c>
      <c r="G4442" s="236"/>
      <c r="H4442" s="239">
        <v>-0.86299999999999999</v>
      </c>
      <c r="I4442" s="240"/>
      <c r="J4442" s="236"/>
      <c r="K4442" s="236"/>
      <c r="L4442" s="241"/>
      <c r="M4442" s="242"/>
      <c r="N4442" s="243"/>
      <c r="O4442" s="243"/>
      <c r="P4442" s="243"/>
      <c r="Q4442" s="243"/>
      <c r="R4442" s="243"/>
      <c r="S4442" s="243"/>
      <c r="T4442" s="244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45" t="s">
        <v>221</v>
      </c>
      <c r="AU4442" s="245" t="s">
        <v>78</v>
      </c>
      <c r="AV4442" s="14" t="s">
        <v>78</v>
      </c>
      <c r="AW4442" s="14" t="s">
        <v>31</v>
      </c>
      <c r="AX4442" s="14" t="s">
        <v>69</v>
      </c>
      <c r="AY4442" s="245" t="s">
        <v>212</v>
      </c>
    </row>
    <row r="4443" s="13" customFormat="1">
      <c r="A4443" s="13"/>
      <c r="B4443" s="224"/>
      <c r="C4443" s="225"/>
      <c r="D4443" s="226" t="s">
        <v>221</v>
      </c>
      <c r="E4443" s="227" t="s">
        <v>19</v>
      </c>
      <c r="F4443" s="228" t="s">
        <v>2325</v>
      </c>
      <c r="G4443" s="225"/>
      <c r="H4443" s="227" t="s">
        <v>19</v>
      </c>
      <c r="I4443" s="229"/>
      <c r="J4443" s="225"/>
      <c r="K4443" s="225"/>
      <c r="L4443" s="230"/>
      <c r="M4443" s="231"/>
      <c r="N4443" s="232"/>
      <c r="O4443" s="232"/>
      <c r="P4443" s="232"/>
      <c r="Q4443" s="232"/>
      <c r="R4443" s="232"/>
      <c r="S4443" s="232"/>
      <c r="T4443" s="233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34" t="s">
        <v>221</v>
      </c>
      <c r="AU4443" s="234" t="s">
        <v>78</v>
      </c>
      <c r="AV4443" s="13" t="s">
        <v>74</v>
      </c>
      <c r="AW4443" s="13" t="s">
        <v>31</v>
      </c>
      <c r="AX4443" s="13" t="s">
        <v>69</v>
      </c>
      <c r="AY4443" s="234" t="s">
        <v>212</v>
      </c>
    </row>
    <row r="4444" s="14" customFormat="1">
      <c r="A4444" s="14"/>
      <c r="B4444" s="235"/>
      <c r="C4444" s="236"/>
      <c r="D4444" s="226" t="s">
        <v>221</v>
      </c>
      <c r="E4444" s="237" t="s">
        <v>19</v>
      </c>
      <c r="F4444" s="238" t="s">
        <v>2326</v>
      </c>
      <c r="G4444" s="236"/>
      <c r="H4444" s="239">
        <v>111.444</v>
      </c>
      <c r="I4444" s="240"/>
      <c r="J4444" s="236"/>
      <c r="K4444" s="236"/>
      <c r="L4444" s="241"/>
      <c r="M4444" s="242"/>
      <c r="N4444" s="243"/>
      <c r="O4444" s="243"/>
      <c r="P4444" s="243"/>
      <c r="Q4444" s="243"/>
      <c r="R4444" s="243"/>
      <c r="S4444" s="243"/>
      <c r="T4444" s="244"/>
      <c r="U4444" s="14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T4444" s="245" t="s">
        <v>221</v>
      </c>
      <c r="AU4444" s="245" t="s">
        <v>78</v>
      </c>
      <c r="AV4444" s="14" t="s">
        <v>78</v>
      </c>
      <c r="AW4444" s="14" t="s">
        <v>31</v>
      </c>
      <c r="AX4444" s="14" t="s">
        <v>69</v>
      </c>
      <c r="AY4444" s="245" t="s">
        <v>212</v>
      </c>
    </row>
    <row r="4445" s="13" customFormat="1">
      <c r="A4445" s="13"/>
      <c r="B4445" s="224"/>
      <c r="C4445" s="225"/>
      <c r="D4445" s="226" t="s">
        <v>221</v>
      </c>
      <c r="E4445" s="227" t="s">
        <v>19</v>
      </c>
      <c r="F4445" s="228" t="s">
        <v>296</v>
      </c>
      <c r="G4445" s="225"/>
      <c r="H4445" s="227" t="s">
        <v>19</v>
      </c>
      <c r="I4445" s="229"/>
      <c r="J4445" s="225"/>
      <c r="K4445" s="225"/>
      <c r="L4445" s="230"/>
      <c r="M4445" s="231"/>
      <c r="N4445" s="232"/>
      <c r="O4445" s="232"/>
      <c r="P4445" s="232"/>
      <c r="Q4445" s="232"/>
      <c r="R4445" s="232"/>
      <c r="S4445" s="232"/>
      <c r="T4445" s="23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34" t="s">
        <v>221</v>
      </c>
      <c r="AU4445" s="234" t="s">
        <v>78</v>
      </c>
      <c r="AV4445" s="13" t="s">
        <v>74</v>
      </c>
      <c r="AW4445" s="13" t="s">
        <v>31</v>
      </c>
      <c r="AX4445" s="13" t="s">
        <v>69</v>
      </c>
      <c r="AY4445" s="234" t="s">
        <v>212</v>
      </c>
    </row>
    <row r="4446" s="14" customFormat="1">
      <c r="A4446" s="14"/>
      <c r="B4446" s="235"/>
      <c r="C4446" s="236"/>
      <c r="D4446" s="226" t="s">
        <v>221</v>
      </c>
      <c r="E4446" s="237" t="s">
        <v>19</v>
      </c>
      <c r="F4446" s="238" t="s">
        <v>2327</v>
      </c>
      <c r="G4446" s="236"/>
      <c r="H4446" s="239">
        <v>-6</v>
      </c>
      <c r="I4446" s="240"/>
      <c r="J4446" s="236"/>
      <c r="K4446" s="236"/>
      <c r="L4446" s="241"/>
      <c r="M4446" s="242"/>
      <c r="N4446" s="243"/>
      <c r="O4446" s="243"/>
      <c r="P4446" s="243"/>
      <c r="Q4446" s="243"/>
      <c r="R4446" s="243"/>
      <c r="S4446" s="243"/>
      <c r="T4446" s="244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45" t="s">
        <v>221</v>
      </c>
      <c r="AU4446" s="245" t="s">
        <v>78</v>
      </c>
      <c r="AV4446" s="14" t="s">
        <v>78</v>
      </c>
      <c r="AW4446" s="14" t="s">
        <v>31</v>
      </c>
      <c r="AX4446" s="14" t="s">
        <v>69</v>
      </c>
      <c r="AY4446" s="245" t="s">
        <v>212</v>
      </c>
    </row>
    <row r="4447" s="14" customFormat="1">
      <c r="A4447" s="14"/>
      <c r="B4447" s="235"/>
      <c r="C4447" s="236"/>
      <c r="D4447" s="226" t="s">
        <v>221</v>
      </c>
      <c r="E4447" s="237" t="s">
        <v>19</v>
      </c>
      <c r="F4447" s="238" t="s">
        <v>1096</v>
      </c>
      <c r="G4447" s="236"/>
      <c r="H4447" s="239">
        <v>-2</v>
      </c>
      <c r="I4447" s="240"/>
      <c r="J4447" s="236"/>
      <c r="K4447" s="236"/>
      <c r="L4447" s="241"/>
      <c r="M4447" s="242"/>
      <c r="N4447" s="243"/>
      <c r="O4447" s="243"/>
      <c r="P4447" s="243"/>
      <c r="Q4447" s="243"/>
      <c r="R4447" s="243"/>
      <c r="S4447" s="243"/>
      <c r="T4447" s="244"/>
      <c r="U4447" s="14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T4447" s="245" t="s">
        <v>221</v>
      </c>
      <c r="AU4447" s="245" t="s">
        <v>78</v>
      </c>
      <c r="AV4447" s="14" t="s">
        <v>78</v>
      </c>
      <c r="AW4447" s="14" t="s">
        <v>31</v>
      </c>
      <c r="AX4447" s="14" t="s">
        <v>69</v>
      </c>
      <c r="AY4447" s="245" t="s">
        <v>212</v>
      </c>
    </row>
    <row r="4448" s="14" customFormat="1">
      <c r="A4448" s="14"/>
      <c r="B4448" s="235"/>
      <c r="C4448" s="236"/>
      <c r="D4448" s="226" t="s">
        <v>221</v>
      </c>
      <c r="E4448" s="237" t="s">
        <v>19</v>
      </c>
      <c r="F4448" s="238" t="s">
        <v>2328</v>
      </c>
      <c r="G4448" s="236"/>
      <c r="H4448" s="239">
        <v>-6.2000000000000002</v>
      </c>
      <c r="I4448" s="240"/>
      <c r="J4448" s="236"/>
      <c r="K4448" s="236"/>
      <c r="L4448" s="241"/>
      <c r="M4448" s="242"/>
      <c r="N4448" s="243"/>
      <c r="O4448" s="243"/>
      <c r="P4448" s="243"/>
      <c r="Q4448" s="243"/>
      <c r="R4448" s="243"/>
      <c r="S4448" s="243"/>
      <c r="T4448" s="244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45" t="s">
        <v>221</v>
      </c>
      <c r="AU4448" s="245" t="s">
        <v>78</v>
      </c>
      <c r="AV4448" s="14" t="s">
        <v>78</v>
      </c>
      <c r="AW4448" s="14" t="s">
        <v>31</v>
      </c>
      <c r="AX4448" s="14" t="s">
        <v>69</v>
      </c>
      <c r="AY4448" s="245" t="s">
        <v>212</v>
      </c>
    </row>
    <row r="4449" s="14" customFormat="1">
      <c r="A4449" s="14"/>
      <c r="B4449" s="235"/>
      <c r="C4449" s="236"/>
      <c r="D4449" s="226" t="s">
        <v>221</v>
      </c>
      <c r="E4449" s="237" t="s">
        <v>19</v>
      </c>
      <c r="F4449" s="238" t="s">
        <v>1101</v>
      </c>
      <c r="G4449" s="236"/>
      <c r="H4449" s="239">
        <v>-2.5</v>
      </c>
      <c r="I4449" s="240"/>
      <c r="J4449" s="236"/>
      <c r="K4449" s="236"/>
      <c r="L4449" s="241"/>
      <c r="M4449" s="242"/>
      <c r="N4449" s="243"/>
      <c r="O4449" s="243"/>
      <c r="P4449" s="243"/>
      <c r="Q4449" s="243"/>
      <c r="R4449" s="243"/>
      <c r="S4449" s="243"/>
      <c r="T4449" s="244"/>
      <c r="U4449" s="14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T4449" s="245" t="s">
        <v>221</v>
      </c>
      <c r="AU4449" s="245" t="s">
        <v>78</v>
      </c>
      <c r="AV4449" s="14" t="s">
        <v>78</v>
      </c>
      <c r="AW4449" s="14" t="s">
        <v>31</v>
      </c>
      <c r="AX4449" s="14" t="s">
        <v>69</v>
      </c>
      <c r="AY4449" s="245" t="s">
        <v>212</v>
      </c>
    </row>
    <row r="4450" s="13" customFormat="1">
      <c r="A4450" s="13"/>
      <c r="B4450" s="224"/>
      <c r="C4450" s="225"/>
      <c r="D4450" s="226" t="s">
        <v>221</v>
      </c>
      <c r="E4450" s="227" t="s">
        <v>19</v>
      </c>
      <c r="F4450" s="228" t="s">
        <v>674</v>
      </c>
      <c r="G4450" s="225"/>
      <c r="H4450" s="227" t="s">
        <v>19</v>
      </c>
      <c r="I4450" s="229"/>
      <c r="J4450" s="225"/>
      <c r="K4450" s="225"/>
      <c r="L4450" s="230"/>
      <c r="M4450" s="231"/>
      <c r="N4450" s="232"/>
      <c r="O4450" s="232"/>
      <c r="P4450" s="232"/>
      <c r="Q4450" s="232"/>
      <c r="R4450" s="232"/>
      <c r="S4450" s="232"/>
      <c r="T4450" s="233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34" t="s">
        <v>221</v>
      </c>
      <c r="AU4450" s="234" t="s">
        <v>78</v>
      </c>
      <c r="AV4450" s="13" t="s">
        <v>74</v>
      </c>
      <c r="AW4450" s="13" t="s">
        <v>31</v>
      </c>
      <c r="AX4450" s="13" t="s">
        <v>69</v>
      </c>
      <c r="AY4450" s="234" t="s">
        <v>212</v>
      </c>
    </row>
    <row r="4451" s="13" customFormat="1">
      <c r="A4451" s="13"/>
      <c r="B4451" s="224"/>
      <c r="C4451" s="225"/>
      <c r="D4451" s="226" t="s">
        <v>221</v>
      </c>
      <c r="E4451" s="227" t="s">
        <v>19</v>
      </c>
      <c r="F4451" s="228" t="s">
        <v>2329</v>
      </c>
      <c r="G4451" s="225"/>
      <c r="H4451" s="227" t="s">
        <v>19</v>
      </c>
      <c r="I4451" s="229"/>
      <c r="J4451" s="225"/>
      <c r="K4451" s="225"/>
      <c r="L4451" s="230"/>
      <c r="M4451" s="231"/>
      <c r="N4451" s="232"/>
      <c r="O4451" s="232"/>
      <c r="P4451" s="232"/>
      <c r="Q4451" s="232"/>
      <c r="R4451" s="232"/>
      <c r="S4451" s="232"/>
      <c r="T4451" s="23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34" t="s">
        <v>221</v>
      </c>
      <c r="AU4451" s="234" t="s">
        <v>78</v>
      </c>
      <c r="AV4451" s="13" t="s">
        <v>74</v>
      </c>
      <c r="AW4451" s="13" t="s">
        <v>31</v>
      </c>
      <c r="AX4451" s="13" t="s">
        <v>69</v>
      </c>
      <c r="AY4451" s="234" t="s">
        <v>212</v>
      </c>
    </row>
    <row r="4452" s="14" customFormat="1">
      <c r="A4452" s="14"/>
      <c r="B4452" s="235"/>
      <c r="C4452" s="236"/>
      <c r="D4452" s="226" t="s">
        <v>221</v>
      </c>
      <c r="E4452" s="237" t="s">
        <v>19</v>
      </c>
      <c r="F4452" s="238" t="s">
        <v>2330</v>
      </c>
      <c r="G4452" s="236"/>
      <c r="H4452" s="239">
        <v>58.235999999999997</v>
      </c>
      <c r="I4452" s="240"/>
      <c r="J4452" s="236"/>
      <c r="K4452" s="236"/>
      <c r="L4452" s="241"/>
      <c r="M4452" s="242"/>
      <c r="N4452" s="243"/>
      <c r="O4452" s="243"/>
      <c r="P4452" s="243"/>
      <c r="Q4452" s="243"/>
      <c r="R4452" s="243"/>
      <c r="S4452" s="243"/>
      <c r="T4452" s="244"/>
      <c r="U4452" s="14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T4452" s="245" t="s">
        <v>221</v>
      </c>
      <c r="AU4452" s="245" t="s">
        <v>78</v>
      </c>
      <c r="AV4452" s="14" t="s">
        <v>78</v>
      </c>
      <c r="AW4452" s="14" t="s">
        <v>31</v>
      </c>
      <c r="AX4452" s="14" t="s">
        <v>69</v>
      </c>
      <c r="AY4452" s="245" t="s">
        <v>212</v>
      </c>
    </row>
    <row r="4453" s="13" customFormat="1">
      <c r="A4453" s="13"/>
      <c r="B4453" s="224"/>
      <c r="C4453" s="225"/>
      <c r="D4453" s="226" t="s">
        <v>221</v>
      </c>
      <c r="E4453" s="227" t="s">
        <v>19</v>
      </c>
      <c r="F4453" s="228" t="s">
        <v>296</v>
      </c>
      <c r="G4453" s="225"/>
      <c r="H4453" s="227" t="s">
        <v>19</v>
      </c>
      <c r="I4453" s="229"/>
      <c r="J4453" s="225"/>
      <c r="K4453" s="225"/>
      <c r="L4453" s="230"/>
      <c r="M4453" s="231"/>
      <c r="N4453" s="232"/>
      <c r="O4453" s="232"/>
      <c r="P4453" s="232"/>
      <c r="Q4453" s="232"/>
      <c r="R4453" s="232"/>
      <c r="S4453" s="232"/>
      <c r="T4453" s="23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34" t="s">
        <v>221</v>
      </c>
      <c r="AU4453" s="234" t="s">
        <v>78</v>
      </c>
      <c r="AV4453" s="13" t="s">
        <v>74</v>
      </c>
      <c r="AW4453" s="13" t="s">
        <v>31</v>
      </c>
      <c r="AX4453" s="13" t="s">
        <v>69</v>
      </c>
      <c r="AY4453" s="234" t="s">
        <v>212</v>
      </c>
    </row>
    <row r="4454" s="14" customFormat="1">
      <c r="A4454" s="14"/>
      <c r="B4454" s="235"/>
      <c r="C4454" s="236"/>
      <c r="D4454" s="226" t="s">
        <v>221</v>
      </c>
      <c r="E4454" s="237" t="s">
        <v>19</v>
      </c>
      <c r="F4454" s="238" t="s">
        <v>612</v>
      </c>
      <c r="G4454" s="236"/>
      <c r="H4454" s="239">
        <v>-2.3999999999999999</v>
      </c>
      <c r="I4454" s="240"/>
      <c r="J4454" s="236"/>
      <c r="K4454" s="236"/>
      <c r="L4454" s="241"/>
      <c r="M4454" s="242"/>
      <c r="N4454" s="243"/>
      <c r="O4454" s="243"/>
      <c r="P4454" s="243"/>
      <c r="Q4454" s="243"/>
      <c r="R4454" s="243"/>
      <c r="S4454" s="243"/>
      <c r="T4454" s="24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45" t="s">
        <v>221</v>
      </c>
      <c r="AU4454" s="245" t="s">
        <v>78</v>
      </c>
      <c r="AV4454" s="14" t="s">
        <v>78</v>
      </c>
      <c r="AW4454" s="14" t="s">
        <v>31</v>
      </c>
      <c r="AX4454" s="14" t="s">
        <v>69</v>
      </c>
      <c r="AY4454" s="245" t="s">
        <v>212</v>
      </c>
    </row>
    <row r="4455" s="14" customFormat="1">
      <c r="A4455" s="14"/>
      <c r="B4455" s="235"/>
      <c r="C4455" s="236"/>
      <c r="D4455" s="226" t="s">
        <v>221</v>
      </c>
      <c r="E4455" s="237" t="s">
        <v>19</v>
      </c>
      <c r="F4455" s="238" t="s">
        <v>641</v>
      </c>
      <c r="G4455" s="236"/>
      <c r="H4455" s="239">
        <v>-2.6880000000000002</v>
      </c>
      <c r="I4455" s="240"/>
      <c r="J4455" s="236"/>
      <c r="K4455" s="236"/>
      <c r="L4455" s="241"/>
      <c r="M4455" s="242"/>
      <c r="N4455" s="243"/>
      <c r="O4455" s="243"/>
      <c r="P4455" s="243"/>
      <c r="Q4455" s="243"/>
      <c r="R4455" s="243"/>
      <c r="S4455" s="243"/>
      <c r="T4455" s="244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45" t="s">
        <v>221</v>
      </c>
      <c r="AU4455" s="245" t="s">
        <v>78</v>
      </c>
      <c r="AV4455" s="14" t="s">
        <v>78</v>
      </c>
      <c r="AW4455" s="14" t="s">
        <v>31</v>
      </c>
      <c r="AX4455" s="14" t="s">
        <v>69</v>
      </c>
      <c r="AY4455" s="245" t="s">
        <v>212</v>
      </c>
    </row>
    <row r="4456" s="14" customFormat="1">
      <c r="A4456" s="14"/>
      <c r="B4456" s="235"/>
      <c r="C4456" s="236"/>
      <c r="D4456" s="226" t="s">
        <v>221</v>
      </c>
      <c r="E4456" s="237" t="s">
        <v>19</v>
      </c>
      <c r="F4456" s="238" t="s">
        <v>2151</v>
      </c>
      <c r="G4456" s="236"/>
      <c r="H4456" s="239">
        <v>-1.4379999999999999</v>
      </c>
      <c r="I4456" s="240"/>
      <c r="J4456" s="236"/>
      <c r="K4456" s="236"/>
      <c r="L4456" s="241"/>
      <c r="M4456" s="242"/>
      <c r="N4456" s="243"/>
      <c r="O4456" s="243"/>
      <c r="P4456" s="243"/>
      <c r="Q4456" s="243"/>
      <c r="R4456" s="243"/>
      <c r="S4456" s="243"/>
      <c r="T4456" s="244"/>
      <c r="U4456" s="14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T4456" s="245" t="s">
        <v>221</v>
      </c>
      <c r="AU4456" s="245" t="s">
        <v>78</v>
      </c>
      <c r="AV4456" s="14" t="s">
        <v>78</v>
      </c>
      <c r="AW4456" s="14" t="s">
        <v>31</v>
      </c>
      <c r="AX4456" s="14" t="s">
        <v>69</v>
      </c>
      <c r="AY4456" s="245" t="s">
        <v>212</v>
      </c>
    </row>
    <row r="4457" s="13" customFormat="1">
      <c r="A4457" s="13"/>
      <c r="B4457" s="224"/>
      <c r="C4457" s="225"/>
      <c r="D4457" s="226" t="s">
        <v>221</v>
      </c>
      <c r="E4457" s="227" t="s">
        <v>19</v>
      </c>
      <c r="F4457" s="228" t="s">
        <v>679</v>
      </c>
      <c r="G4457" s="225"/>
      <c r="H4457" s="227" t="s">
        <v>19</v>
      </c>
      <c r="I4457" s="229"/>
      <c r="J4457" s="225"/>
      <c r="K4457" s="225"/>
      <c r="L4457" s="230"/>
      <c r="M4457" s="231"/>
      <c r="N4457" s="232"/>
      <c r="O4457" s="232"/>
      <c r="P4457" s="232"/>
      <c r="Q4457" s="232"/>
      <c r="R4457" s="232"/>
      <c r="S4457" s="232"/>
      <c r="T4457" s="233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34" t="s">
        <v>221</v>
      </c>
      <c r="AU4457" s="234" t="s">
        <v>78</v>
      </c>
      <c r="AV4457" s="13" t="s">
        <v>74</v>
      </c>
      <c r="AW4457" s="13" t="s">
        <v>31</v>
      </c>
      <c r="AX4457" s="13" t="s">
        <v>69</v>
      </c>
      <c r="AY4457" s="234" t="s">
        <v>212</v>
      </c>
    </row>
    <row r="4458" s="13" customFormat="1">
      <c r="A4458" s="13"/>
      <c r="B4458" s="224"/>
      <c r="C4458" s="225"/>
      <c r="D4458" s="226" t="s">
        <v>221</v>
      </c>
      <c r="E4458" s="227" t="s">
        <v>19</v>
      </c>
      <c r="F4458" s="228" t="s">
        <v>2331</v>
      </c>
      <c r="G4458" s="225"/>
      <c r="H4458" s="227" t="s">
        <v>19</v>
      </c>
      <c r="I4458" s="229"/>
      <c r="J4458" s="225"/>
      <c r="K4458" s="225"/>
      <c r="L4458" s="230"/>
      <c r="M4458" s="231"/>
      <c r="N4458" s="232"/>
      <c r="O4458" s="232"/>
      <c r="P4458" s="232"/>
      <c r="Q4458" s="232"/>
      <c r="R4458" s="232"/>
      <c r="S4458" s="232"/>
      <c r="T4458" s="23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34" t="s">
        <v>221</v>
      </c>
      <c r="AU4458" s="234" t="s">
        <v>78</v>
      </c>
      <c r="AV4458" s="13" t="s">
        <v>74</v>
      </c>
      <c r="AW4458" s="13" t="s">
        <v>31</v>
      </c>
      <c r="AX4458" s="13" t="s">
        <v>69</v>
      </c>
      <c r="AY4458" s="234" t="s">
        <v>212</v>
      </c>
    </row>
    <row r="4459" s="14" customFormat="1">
      <c r="A4459" s="14"/>
      <c r="B4459" s="235"/>
      <c r="C4459" s="236"/>
      <c r="D4459" s="226" t="s">
        <v>221</v>
      </c>
      <c r="E4459" s="237" t="s">
        <v>19</v>
      </c>
      <c r="F4459" s="238" t="s">
        <v>2332</v>
      </c>
      <c r="G4459" s="236"/>
      <c r="H4459" s="239">
        <v>59.850000000000001</v>
      </c>
      <c r="I4459" s="240"/>
      <c r="J4459" s="236"/>
      <c r="K4459" s="236"/>
      <c r="L4459" s="241"/>
      <c r="M4459" s="242"/>
      <c r="N4459" s="243"/>
      <c r="O4459" s="243"/>
      <c r="P4459" s="243"/>
      <c r="Q4459" s="243"/>
      <c r="R4459" s="243"/>
      <c r="S4459" s="243"/>
      <c r="T4459" s="244"/>
      <c r="U4459" s="14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T4459" s="245" t="s">
        <v>221</v>
      </c>
      <c r="AU4459" s="245" t="s">
        <v>78</v>
      </c>
      <c r="AV4459" s="14" t="s">
        <v>78</v>
      </c>
      <c r="AW4459" s="14" t="s">
        <v>31</v>
      </c>
      <c r="AX4459" s="14" t="s">
        <v>69</v>
      </c>
      <c r="AY4459" s="245" t="s">
        <v>212</v>
      </c>
    </row>
    <row r="4460" s="13" customFormat="1">
      <c r="A4460" s="13"/>
      <c r="B4460" s="224"/>
      <c r="C4460" s="225"/>
      <c r="D4460" s="226" t="s">
        <v>221</v>
      </c>
      <c r="E4460" s="227" t="s">
        <v>19</v>
      </c>
      <c r="F4460" s="228" t="s">
        <v>296</v>
      </c>
      <c r="G4460" s="225"/>
      <c r="H4460" s="227" t="s">
        <v>19</v>
      </c>
      <c r="I4460" s="229"/>
      <c r="J4460" s="225"/>
      <c r="K4460" s="225"/>
      <c r="L4460" s="230"/>
      <c r="M4460" s="231"/>
      <c r="N4460" s="232"/>
      <c r="O4460" s="232"/>
      <c r="P4460" s="232"/>
      <c r="Q4460" s="232"/>
      <c r="R4460" s="232"/>
      <c r="S4460" s="232"/>
      <c r="T4460" s="23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34" t="s">
        <v>221</v>
      </c>
      <c r="AU4460" s="234" t="s">
        <v>78</v>
      </c>
      <c r="AV4460" s="13" t="s">
        <v>74</v>
      </c>
      <c r="AW4460" s="13" t="s">
        <v>31</v>
      </c>
      <c r="AX4460" s="13" t="s">
        <v>69</v>
      </c>
      <c r="AY4460" s="234" t="s">
        <v>212</v>
      </c>
    </row>
    <row r="4461" s="14" customFormat="1">
      <c r="A4461" s="14"/>
      <c r="B4461" s="235"/>
      <c r="C4461" s="236"/>
      <c r="D4461" s="226" t="s">
        <v>221</v>
      </c>
      <c r="E4461" s="237" t="s">
        <v>19</v>
      </c>
      <c r="F4461" s="238" t="s">
        <v>612</v>
      </c>
      <c r="G4461" s="236"/>
      <c r="H4461" s="239">
        <v>-2.3999999999999999</v>
      </c>
      <c r="I4461" s="240"/>
      <c r="J4461" s="236"/>
      <c r="K4461" s="236"/>
      <c r="L4461" s="241"/>
      <c r="M4461" s="242"/>
      <c r="N4461" s="243"/>
      <c r="O4461" s="243"/>
      <c r="P4461" s="243"/>
      <c r="Q4461" s="243"/>
      <c r="R4461" s="243"/>
      <c r="S4461" s="243"/>
      <c r="T4461" s="244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45" t="s">
        <v>221</v>
      </c>
      <c r="AU4461" s="245" t="s">
        <v>78</v>
      </c>
      <c r="AV4461" s="14" t="s">
        <v>78</v>
      </c>
      <c r="AW4461" s="14" t="s">
        <v>31</v>
      </c>
      <c r="AX4461" s="14" t="s">
        <v>69</v>
      </c>
      <c r="AY4461" s="245" t="s">
        <v>212</v>
      </c>
    </row>
    <row r="4462" s="14" customFormat="1">
      <c r="A4462" s="14"/>
      <c r="B4462" s="235"/>
      <c r="C4462" s="236"/>
      <c r="D4462" s="226" t="s">
        <v>221</v>
      </c>
      <c r="E4462" s="237" t="s">
        <v>19</v>
      </c>
      <c r="F4462" s="238" t="s">
        <v>641</v>
      </c>
      <c r="G4462" s="236"/>
      <c r="H4462" s="239">
        <v>-2.6880000000000002</v>
      </c>
      <c r="I4462" s="240"/>
      <c r="J4462" s="236"/>
      <c r="K4462" s="236"/>
      <c r="L4462" s="241"/>
      <c r="M4462" s="242"/>
      <c r="N4462" s="243"/>
      <c r="O4462" s="243"/>
      <c r="P4462" s="243"/>
      <c r="Q4462" s="243"/>
      <c r="R4462" s="243"/>
      <c r="S4462" s="243"/>
      <c r="T4462" s="244"/>
      <c r="U4462" s="14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T4462" s="245" t="s">
        <v>221</v>
      </c>
      <c r="AU4462" s="245" t="s">
        <v>78</v>
      </c>
      <c r="AV4462" s="14" t="s">
        <v>78</v>
      </c>
      <c r="AW4462" s="14" t="s">
        <v>31</v>
      </c>
      <c r="AX4462" s="14" t="s">
        <v>69</v>
      </c>
      <c r="AY4462" s="245" t="s">
        <v>212</v>
      </c>
    </row>
    <row r="4463" s="15" customFormat="1">
      <c r="A4463" s="15"/>
      <c r="B4463" s="246"/>
      <c r="C4463" s="247"/>
      <c r="D4463" s="226" t="s">
        <v>221</v>
      </c>
      <c r="E4463" s="248" t="s">
        <v>19</v>
      </c>
      <c r="F4463" s="249" t="s">
        <v>224</v>
      </c>
      <c r="G4463" s="247"/>
      <c r="H4463" s="250">
        <v>1753.606</v>
      </c>
      <c r="I4463" s="251"/>
      <c r="J4463" s="247"/>
      <c r="K4463" s="247"/>
      <c r="L4463" s="252"/>
      <c r="M4463" s="253"/>
      <c r="N4463" s="254"/>
      <c r="O4463" s="254"/>
      <c r="P4463" s="254"/>
      <c r="Q4463" s="254"/>
      <c r="R4463" s="254"/>
      <c r="S4463" s="254"/>
      <c r="T4463" s="255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56" t="s">
        <v>221</v>
      </c>
      <c r="AU4463" s="256" t="s">
        <v>78</v>
      </c>
      <c r="AV4463" s="15" t="s">
        <v>84</v>
      </c>
      <c r="AW4463" s="15" t="s">
        <v>31</v>
      </c>
      <c r="AX4463" s="15" t="s">
        <v>74</v>
      </c>
      <c r="AY4463" s="256" t="s">
        <v>212</v>
      </c>
    </row>
    <row r="4464" s="2" customFormat="1" ht="16.5" customHeight="1">
      <c r="A4464" s="40"/>
      <c r="B4464" s="41"/>
      <c r="C4464" s="206" t="s">
        <v>1031</v>
      </c>
      <c r="D4464" s="206" t="s">
        <v>214</v>
      </c>
      <c r="E4464" s="207" t="s">
        <v>2416</v>
      </c>
      <c r="F4464" s="208" t="s">
        <v>2417</v>
      </c>
      <c r="G4464" s="209" t="s">
        <v>384</v>
      </c>
      <c r="H4464" s="210">
        <v>116.899</v>
      </c>
      <c r="I4464" s="211"/>
      <c r="J4464" s="212">
        <f>ROUND(I4464*H4464,2)</f>
        <v>0</v>
      </c>
      <c r="K4464" s="208" t="s">
        <v>218</v>
      </c>
      <c r="L4464" s="46"/>
      <c r="M4464" s="213" t="s">
        <v>19</v>
      </c>
      <c r="N4464" s="214" t="s">
        <v>41</v>
      </c>
      <c r="O4464" s="86"/>
      <c r="P4464" s="215">
        <f>O4464*H4464</f>
        <v>0</v>
      </c>
      <c r="Q4464" s="215">
        <v>0.033579999999999999</v>
      </c>
      <c r="R4464" s="215">
        <f>Q4464*H4464</f>
        <v>3.9254684200000001</v>
      </c>
      <c r="S4464" s="215">
        <v>0</v>
      </c>
      <c r="T4464" s="216">
        <f>S4464*H4464</f>
        <v>0</v>
      </c>
      <c r="U4464" s="40"/>
      <c r="V4464" s="40"/>
      <c r="W4464" s="40"/>
      <c r="X4464" s="40"/>
      <c r="Y4464" s="40"/>
      <c r="Z4464" s="40"/>
      <c r="AA4464" s="40"/>
      <c r="AB4464" s="40"/>
      <c r="AC4464" s="40"/>
      <c r="AD4464" s="40"/>
      <c r="AE4464" s="40"/>
      <c r="AR4464" s="217" t="s">
        <v>84</v>
      </c>
      <c r="AT4464" s="217" t="s">
        <v>214</v>
      </c>
      <c r="AU4464" s="217" t="s">
        <v>78</v>
      </c>
      <c r="AY4464" s="19" t="s">
        <v>212</v>
      </c>
      <c r="BE4464" s="218">
        <f>IF(N4464="základní",J4464,0)</f>
        <v>0</v>
      </c>
      <c r="BF4464" s="218">
        <f>IF(N4464="snížená",J4464,0)</f>
        <v>0</v>
      </c>
      <c r="BG4464" s="218">
        <f>IF(N4464="zákl. přenesená",J4464,0)</f>
        <v>0</v>
      </c>
      <c r="BH4464" s="218">
        <f>IF(N4464="sníž. přenesená",J4464,0)</f>
        <v>0</v>
      </c>
      <c r="BI4464" s="218">
        <f>IF(N4464="nulová",J4464,0)</f>
        <v>0</v>
      </c>
      <c r="BJ4464" s="19" t="s">
        <v>78</v>
      </c>
      <c r="BK4464" s="218">
        <f>ROUND(I4464*H4464,2)</f>
        <v>0</v>
      </c>
      <c r="BL4464" s="19" t="s">
        <v>84</v>
      </c>
      <c r="BM4464" s="217" t="s">
        <v>2418</v>
      </c>
    </row>
    <row r="4465" s="2" customFormat="1">
      <c r="A4465" s="40"/>
      <c r="B4465" s="41"/>
      <c r="C4465" s="42"/>
      <c r="D4465" s="219" t="s">
        <v>219</v>
      </c>
      <c r="E4465" s="42"/>
      <c r="F4465" s="220" t="s">
        <v>2419</v>
      </c>
      <c r="G4465" s="42"/>
      <c r="H4465" s="42"/>
      <c r="I4465" s="221"/>
      <c r="J4465" s="42"/>
      <c r="K4465" s="42"/>
      <c r="L4465" s="46"/>
      <c r="M4465" s="222"/>
      <c r="N4465" s="223"/>
      <c r="O4465" s="86"/>
      <c r="P4465" s="86"/>
      <c r="Q4465" s="86"/>
      <c r="R4465" s="86"/>
      <c r="S4465" s="86"/>
      <c r="T4465" s="87"/>
      <c r="U4465" s="40"/>
      <c r="V4465" s="40"/>
      <c r="W4465" s="40"/>
      <c r="X4465" s="40"/>
      <c r="Y4465" s="40"/>
      <c r="Z4465" s="40"/>
      <c r="AA4465" s="40"/>
      <c r="AB4465" s="40"/>
      <c r="AC4465" s="40"/>
      <c r="AD4465" s="40"/>
      <c r="AE4465" s="40"/>
      <c r="AT4465" s="19" t="s">
        <v>219</v>
      </c>
      <c r="AU4465" s="19" t="s">
        <v>78</v>
      </c>
    </row>
    <row r="4466" s="13" customFormat="1">
      <c r="A4466" s="13"/>
      <c r="B4466" s="224"/>
      <c r="C4466" s="225"/>
      <c r="D4466" s="226" t="s">
        <v>221</v>
      </c>
      <c r="E4466" s="227" t="s">
        <v>19</v>
      </c>
      <c r="F4466" s="228" t="s">
        <v>2420</v>
      </c>
      <c r="G4466" s="225"/>
      <c r="H4466" s="227" t="s">
        <v>19</v>
      </c>
      <c r="I4466" s="229"/>
      <c r="J4466" s="225"/>
      <c r="K4466" s="225"/>
      <c r="L4466" s="230"/>
      <c r="M4466" s="231"/>
      <c r="N4466" s="232"/>
      <c r="O4466" s="232"/>
      <c r="P4466" s="232"/>
      <c r="Q4466" s="232"/>
      <c r="R4466" s="232"/>
      <c r="S4466" s="232"/>
      <c r="T4466" s="23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34" t="s">
        <v>221</v>
      </c>
      <c r="AU4466" s="234" t="s">
        <v>78</v>
      </c>
      <c r="AV4466" s="13" t="s">
        <v>74</v>
      </c>
      <c r="AW4466" s="13" t="s">
        <v>31</v>
      </c>
      <c r="AX4466" s="13" t="s">
        <v>69</v>
      </c>
      <c r="AY4466" s="234" t="s">
        <v>212</v>
      </c>
    </row>
    <row r="4467" s="13" customFormat="1">
      <c r="A4467" s="13"/>
      <c r="B4467" s="224"/>
      <c r="C4467" s="225"/>
      <c r="D4467" s="226" t="s">
        <v>221</v>
      </c>
      <c r="E4467" s="227" t="s">
        <v>19</v>
      </c>
      <c r="F4467" s="228" t="s">
        <v>265</v>
      </c>
      <c r="G4467" s="225"/>
      <c r="H4467" s="227" t="s">
        <v>19</v>
      </c>
      <c r="I4467" s="229"/>
      <c r="J4467" s="225"/>
      <c r="K4467" s="225"/>
      <c r="L4467" s="230"/>
      <c r="M4467" s="231"/>
      <c r="N4467" s="232"/>
      <c r="O4467" s="232"/>
      <c r="P4467" s="232"/>
      <c r="Q4467" s="232"/>
      <c r="R4467" s="232"/>
      <c r="S4467" s="232"/>
      <c r="T4467" s="233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34" t="s">
        <v>221</v>
      </c>
      <c r="AU4467" s="234" t="s">
        <v>78</v>
      </c>
      <c r="AV4467" s="13" t="s">
        <v>74</v>
      </c>
      <c r="AW4467" s="13" t="s">
        <v>31</v>
      </c>
      <c r="AX4467" s="13" t="s">
        <v>69</v>
      </c>
      <c r="AY4467" s="234" t="s">
        <v>212</v>
      </c>
    </row>
    <row r="4468" s="14" customFormat="1">
      <c r="A4468" s="14"/>
      <c r="B4468" s="235"/>
      <c r="C4468" s="236"/>
      <c r="D4468" s="226" t="s">
        <v>221</v>
      </c>
      <c r="E4468" s="237" t="s">
        <v>19</v>
      </c>
      <c r="F4468" s="238" t="s">
        <v>2421</v>
      </c>
      <c r="G4468" s="236"/>
      <c r="H4468" s="239">
        <v>7.6500000000000004</v>
      </c>
      <c r="I4468" s="240"/>
      <c r="J4468" s="236"/>
      <c r="K4468" s="236"/>
      <c r="L4468" s="241"/>
      <c r="M4468" s="242"/>
      <c r="N4468" s="243"/>
      <c r="O4468" s="243"/>
      <c r="P4468" s="243"/>
      <c r="Q4468" s="243"/>
      <c r="R4468" s="243"/>
      <c r="S4468" s="243"/>
      <c r="T4468" s="244"/>
      <c r="U4468" s="14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T4468" s="245" t="s">
        <v>221</v>
      </c>
      <c r="AU4468" s="245" t="s">
        <v>78</v>
      </c>
      <c r="AV4468" s="14" t="s">
        <v>78</v>
      </c>
      <c r="AW4468" s="14" t="s">
        <v>31</v>
      </c>
      <c r="AX4468" s="14" t="s">
        <v>69</v>
      </c>
      <c r="AY4468" s="245" t="s">
        <v>212</v>
      </c>
    </row>
    <row r="4469" s="14" customFormat="1">
      <c r="A4469" s="14"/>
      <c r="B4469" s="235"/>
      <c r="C4469" s="236"/>
      <c r="D4469" s="226" t="s">
        <v>221</v>
      </c>
      <c r="E4469" s="237" t="s">
        <v>19</v>
      </c>
      <c r="F4469" s="238" t="s">
        <v>2422</v>
      </c>
      <c r="G4469" s="236"/>
      <c r="H4469" s="239">
        <v>3.8100000000000001</v>
      </c>
      <c r="I4469" s="240"/>
      <c r="J4469" s="236"/>
      <c r="K4469" s="236"/>
      <c r="L4469" s="241"/>
      <c r="M4469" s="242"/>
      <c r="N4469" s="243"/>
      <c r="O4469" s="243"/>
      <c r="P4469" s="243"/>
      <c r="Q4469" s="243"/>
      <c r="R4469" s="243"/>
      <c r="S4469" s="243"/>
      <c r="T4469" s="244"/>
      <c r="U4469" s="14"/>
      <c r="V4469" s="14"/>
      <c r="W4469" s="14"/>
      <c r="X4469" s="14"/>
      <c r="Y4469" s="14"/>
      <c r="Z4469" s="14"/>
      <c r="AA4469" s="14"/>
      <c r="AB4469" s="14"/>
      <c r="AC4469" s="14"/>
      <c r="AD4469" s="14"/>
      <c r="AE4469" s="14"/>
      <c r="AT4469" s="245" t="s">
        <v>221</v>
      </c>
      <c r="AU4469" s="245" t="s">
        <v>78</v>
      </c>
      <c r="AV4469" s="14" t="s">
        <v>78</v>
      </c>
      <c r="AW4469" s="14" t="s">
        <v>31</v>
      </c>
      <c r="AX4469" s="14" t="s">
        <v>69</v>
      </c>
      <c r="AY4469" s="245" t="s">
        <v>212</v>
      </c>
    </row>
    <row r="4470" s="13" customFormat="1">
      <c r="A4470" s="13"/>
      <c r="B4470" s="224"/>
      <c r="C4470" s="225"/>
      <c r="D4470" s="226" t="s">
        <v>221</v>
      </c>
      <c r="E4470" s="227" t="s">
        <v>19</v>
      </c>
      <c r="F4470" s="228" t="s">
        <v>760</v>
      </c>
      <c r="G4470" s="225"/>
      <c r="H4470" s="227" t="s">
        <v>19</v>
      </c>
      <c r="I4470" s="229"/>
      <c r="J4470" s="225"/>
      <c r="K4470" s="225"/>
      <c r="L4470" s="230"/>
      <c r="M4470" s="231"/>
      <c r="N4470" s="232"/>
      <c r="O4470" s="232"/>
      <c r="P4470" s="232"/>
      <c r="Q4470" s="232"/>
      <c r="R4470" s="232"/>
      <c r="S4470" s="232"/>
      <c r="T4470" s="233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34" t="s">
        <v>221</v>
      </c>
      <c r="AU4470" s="234" t="s">
        <v>78</v>
      </c>
      <c r="AV4470" s="13" t="s">
        <v>74</v>
      </c>
      <c r="AW4470" s="13" t="s">
        <v>31</v>
      </c>
      <c r="AX4470" s="13" t="s">
        <v>69</v>
      </c>
      <c r="AY4470" s="234" t="s">
        <v>212</v>
      </c>
    </row>
    <row r="4471" s="14" customFormat="1">
      <c r="A4471" s="14"/>
      <c r="B4471" s="235"/>
      <c r="C4471" s="236"/>
      <c r="D4471" s="226" t="s">
        <v>221</v>
      </c>
      <c r="E4471" s="237" t="s">
        <v>19</v>
      </c>
      <c r="F4471" s="238" t="s">
        <v>2423</v>
      </c>
      <c r="G4471" s="236"/>
      <c r="H4471" s="239">
        <v>2.7000000000000002</v>
      </c>
      <c r="I4471" s="240"/>
      <c r="J4471" s="236"/>
      <c r="K4471" s="236"/>
      <c r="L4471" s="241"/>
      <c r="M4471" s="242"/>
      <c r="N4471" s="243"/>
      <c r="O4471" s="243"/>
      <c r="P4471" s="243"/>
      <c r="Q4471" s="243"/>
      <c r="R4471" s="243"/>
      <c r="S4471" s="243"/>
      <c r="T4471" s="244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45" t="s">
        <v>221</v>
      </c>
      <c r="AU4471" s="245" t="s">
        <v>78</v>
      </c>
      <c r="AV4471" s="14" t="s">
        <v>78</v>
      </c>
      <c r="AW4471" s="14" t="s">
        <v>31</v>
      </c>
      <c r="AX4471" s="14" t="s">
        <v>69</v>
      </c>
      <c r="AY4471" s="245" t="s">
        <v>212</v>
      </c>
    </row>
    <row r="4472" s="14" customFormat="1">
      <c r="A4472" s="14"/>
      <c r="B4472" s="235"/>
      <c r="C4472" s="236"/>
      <c r="D4472" s="226" t="s">
        <v>221</v>
      </c>
      <c r="E4472" s="237" t="s">
        <v>19</v>
      </c>
      <c r="F4472" s="238" t="s">
        <v>2424</v>
      </c>
      <c r="G4472" s="236"/>
      <c r="H4472" s="239">
        <v>2.6099999999999999</v>
      </c>
      <c r="I4472" s="240"/>
      <c r="J4472" s="236"/>
      <c r="K4472" s="236"/>
      <c r="L4472" s="241"/>
      <c r="M4472" s="242"/>
      <c r="N4472" s="243"/>
      <c r="O4472" s="243"/>
      <c r="P4472" s="243"/>
      <c r="Q4472" s="243"/>
      <c r="R4472" s="243"/>
      <c r="S4472" s="243"/>
      <c r="T4472" s="244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45" t="s">
        <v>221</v>
      </c>
      <c r="AU4472" s="245" t="s">
        <v>78</v>
      </c>
      <c r="AV4472" s="14" t="s">
        <v>78</v>
      </c>
      <c r="AW4472" s="14" t="s">
        <v>31</v>
      </c>
      <c r="AX4472" s="14" t="s">
        <v>69</v>
      </c>
      <c r="AY4472" s="245" t="s">
        <v>212</v>
      </c>
    </row>
    <row r="4473" s="14" customFormat="1">
      <c r="A4473" s="14"/>
      <c r="B4473" s="235"/>
      <c r="C4473" s="236"/>
      <c r="D4473" s="226" t="s">
        <v>221</v>
      </c>
      <c r="E4473" s="237" t="s">
        <v>19</v>
      </c>
      <c r="F4473" s="238" t="s">
        <v>2425</v>
      </c>
      <c r="G4473" s="236"/>
      <c r="H4473" s="239">
        <v>1.778</v>
      </c>
      <c r="I4473" s="240"/>
      <c r="J4473" s="236"/>
      <c r="K4473" s="236"/>
      <c r="L4473" s="241"/>
      <c r="M4473" s="242"/>
      <c r="N4473" s="243"/>
      <c r="O4473" s="243"/>
      <c r="P4473" s="243"/>
      <c r="Q4473" s="243"/>
      <c r="R4473" s="243"/>
      <c r="S4473" s="243"/>
      <c r="T4473" s="244"/>
      <c r="U4473" s="14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T4473" s="245" t="s">
        <v>221</v>
      </c>
      <c r="AU4473" s="245" t="s">
        <v>78</v>
      </c>
      <c r="AV4473" s="14" t="s">
        <v>78</v>
      </c>
      <c r="AW4473" s="14" t="s">
        <v>31</v>
      </c>
      <c r="AX4473" s="14" t="s">
        <v>69</v>
      </c>
      <c r="AY4473" s="245" t="s">
        <v>212</v>
      </c>
    </row>
    <row r="4474" s="14" customFormat="1">
      <c r="A4474" s="14"/>
      <c r="B4474" s="235"/>
      <c r="C4474" s="236"/>
      <c r="D4474" s="226" t="s">
        <v>221</v>
      </c>
      <c r="E4474" s="237" t="s">
        <v>19</v>
      </c>
      <c r="F4474" s="238" t="s">
        <v>2426</v>
      </c>
      <c r="G4474" s="236"/>
      <c r="H4474" s="239">
        <v>2.3849999999999998</v>
      </c>
      <c r="I4474" s="240"/>
      <c r="J4474" s="236"/>
      <c r="K4474" s="236"/>
      <c r="L4474" s="241"/>
      <c r="M4474" s="242"/>
      <c r="N4474" s="243"/>
      <c r="O4474" s="243"/>
      <c r="P4474" s="243"/>
      <c r="Q4474" s="243"/>
      <c r="R4474" s="243"/>
      <c r="S4474" s="243"/>
      <c r="T4474" s="244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45" t="s">
        <v>221</v>
      </c>
      <c r="AU4474" s="245" t="s">
        <v>78</v>
      </c>
      <c r="AV4474" s="14" t="s">
        <v>78</v>
      </c>
      <c r="AW4474" s="14" t="s">
        <v>31</v>
      </c>
      <c r="AX4474" s="14" t="s">
        <v>69</v>
      </c>
      <c r="AY4474" s="245" t="s">
        <v>212</v>
      </c>
    </row>
    <row r="4475" s="14" customFormat="1">
      <c r="A4475" s="14"/>
      <c r="B4475" s="235"/>
      <c r="C4475" s="236"/>
      <c r="D4475" s="226" t="s">
        <v>221</v>
      </c>
      <c r="E4475" s="237" t="s">
        <v>19</v>
      </c>
      <c r="F4475" s="238" t="s">
        <v>2427</v>
      </c>
      <c r="G4475" s="236"/>
      <c r="H4475" s="239">
        <v>6.75</v>
      </c>
      <c r="I4475" s="240"/>
      <c r="J4475" s="236"/>
      <c r="K4475" s="236"/>
      <c r="L4475" s="241"/>
      <c r="M4475" s="242"/>
      <c r="N4475" s="243"/>
      <c r="O4475" s="243"/>
      <c r="P4475" s="243"/>
      <c r="Q4475" s="243"/>
      <c r="R4475" s="243"/>
      <c r="S4475" s="243"/>
      <c r="T4475" s="244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45" t="s">
        <v>221</v>
      </c>
      <c r="AU4475" s="245" t="s">
        <v>78</v>
      </c>
      <c r="AV4475" s="14" t="s">
        <v>78</v>
      </c>
      <c r="AW4475" s="14" t="s">
        <v>31</v>
      </c>
      <c r="AX4475" s="14" t="s">
        <v>69</v>
      </c>
      <c r="AY4475" s="245" t="s">
        <v>212</v>
      </c>
    </row>
    <row r="4476" s="14" customFormat="1">
      <c r="A4476" s="14"/>
      <c r="B4476" s="235"/>
      <c r="C4476" s="236"/>
      <c r="D4476" s="226" t="s">
        <v>221</v>
      </c>
      <c r="E4476" s="237" t="s">
        <v>19</v>
      </c>
      <c r="F4476" s="238" t="s">
        <v>2428</v>
      </c>
      <c r="G4476" s="236"/>
      <c r="H4476" s="239">
        <v>1.643</v>
      </c>
      <c r="I4476" s="240"/>
      <c r="J4476" s="236"/>
      <c r="K4476" s="236"/>
      <c r="L4476" s="241"/>
      <c r="M4476" s="242"/>
      <c r="N4476" s="243"/>
      <c r="O4476" s="243"/>
      <c r="P4476" s="243"/>
      <c r="Q4476" s="243"/>
      <c r="R4476" s="243"/>
      <c r="S4476" s="243"/>
      <c r="T4476" s="244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45" t="s">
        <v>221</v>
      </c>
      <c r="AU4476" s="245" t="s">
        <v>78</v>
      </c>
      <c r="AV4476" s="14" t="s">
        <v>78</v>
      </c>
      <c r="AW4476" s="14" t="s">
        <v>31</v>
      </c>
      <c r="AX4476" s="14" t="s">
        <v>69</v>
      </c>
      <c r="AY4476" s="245" t="s">
        <v>212</v>
      </c>
    </row>
    <row r="4477" s="14" customFormat="1">
      <c r="A4477" s="14"/>
      <c r="B4477" s="235"/>
      <c r="C4477" s="236"/>
      <c r="D4477" s="226" t="s">
        <v>221</v>
      </c>
      <c r="E4477" s="237" t="s">
        <v>19</v>
      </c>
      <c r="F4477" s="238" t="s">
        <v>2429</v>
      </c>
      <c r="G4477" s="236"/>
      <c r="H4477" s="239">
        <v>3.8250000000000002</v>
      </c>
      <c r="I4477" s="240"/>
      <c r="J4477" s="236"/>
      <c r="K4477" s="236"/>
      <c r="L4477" s="241"/>
      <c r="M4477" s="242"/>
      <c r="N4477" s="243"/>
      <c r="O4477" s="243"/>
      <c r="P4477" s="243"/>
      <c r="Q4477" s="243"/>
      <c r="R4477" s="243"/>
      <c r="S4477" s="243"/>
      <c r="T4477" s="244"/>
      <c r="U4477" s="14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T4477" s="245" t="s">
        <v>221</v>
      </c>
      <c r="AU4477" s="245" t="s">
        <v>78</v>
      </c>
      <c r="AV4477" s="14" t="s">
        <v>78</v>
      </c>
      <c r="AW4477" s="14" t="s">
        <v>31</v>
      </c>
      <c r="AX4477" s="14" t="s">
        <v>69</v>
      </c>
      <c r="AY4477" s="245" t="s">
        <v>212</v>
      </c>
    </row>
    <row r="4478" s="14" customFormat="1">
      <c r="A4478" s="14"/>
      <c r="B4478" s="235"/>
      <c r="C4478" s="236"/>
      <c r="D4478" s="226" t="s">
        <v>221</v>
      </c>
      <c r="E4478" s="237" t="s">
        <v>19</v>
      </c>
      <c r="F4478" s="238" t="s">
        <v>2430</v>
      </c>
      <c r="G4478" s="236"/>
      <c r="H4478" s="239">
        <v>2.0249999999999999</v>
      </c>
      <c r="I4478" s="240"/>
      <c r="J4478" s="236"/>
      <c r="K4478" s="236"/>
      <c r="L4478" s="241"/>
      <c r="M4478" s="242"/>
      <c r="N4478" s="243"/>
      <c r="O4478" s="243"/>
      <c r="P4478" s="243"/>
      <c r="Q4478" s="243"/>
      <c r="R4478" s="243"/>
      <c r="S4478" s="243"/>
      <c r="T4478" s="244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45" t="s">
        <v>221</v>
      </c>
      <c r="AU4478" s="245" t="s">
        <v>78</v>
      </c>
      <c r="AV4478" s="14" t="s">
        <v>78</v>
      </c>
      <c r="AW4478" s="14" t="s">
        <v>31</v>
      </c>
      <c r="AX4478" s="14" t="s">
        <v>69</v>
      </c>
      <c r="AY4478" s="245" t="s">
        <v>212</v>
      </c>
    </row>
    <row r="4479" s="14" customFormat="1">
      <c r="A4479" s="14"/>
      <c r="B4479" s="235"/>
      <c r="C4479" s="236"/>
      <c r="D4479" s="226" t="s">
        <v>221</v>
      </c>
      <c r="E4479" s="237" t="s">
        <v>19</v>
      </c>
      <c r="F4479" s="238" t="s">
        <v>2431</v>
      </c>
      <c r="G4479" s="236"/>
      <c r="H4479" s="239">
        <v>10.125</v>
      </c>
      <c r="I4479" s="240"/>
      <c r="J4479" s="236"/>
      <c r="K4479" s="236"/>
      <c r="L4479" s="241"/>
      <c r="M4479" s="242"/>
      <c r="N4479" s="243"/>
      <c r="O4479" s="243"/>
      <c r="P4479" s="243"/>
      <c r="Q4479" s="243"/>
      <c r="R4479" s="243"/>
      <c r="S4479" s="243"/>
      <c r="T4479" s="244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45" t="s">
        <v>221</v>
      </c>
      <c r="AU4479" s="245" t="s">
        <v>78</v>
      </c>
      <c r="AV4479" s="14" t="s">
        <v>78</v>
      </c>
      <c r="AW4479" s="14" t="s">
        <v>31</v>
      </c>
      <c r="AX4479" s="14" t="s">
        <v>69</v>
      </c>
      <c r="AY4479" s="245" t="s">
        <v>212</v>
      </c>
    </row>
    <row r="4480" s="14" customFormat="1">
      <c r="A4480" s="14"/>
      <c r="B4480" s="235"/>
      <c r="C4480" s="236"/>
      <c r="D4480" s="226" t="s">
        <v>221</v>
      </c>
      <c r="E4480" s="237" t="s">
        <v>19</v>
      </c>
      <c r="F4480" s="238" t="s">
        <v>2432</v>
      </c>
      <c r="G4480" s="236"/>
      <c r="H4480" s="239">
        <v>1.8</v>
      </c>
      <c r="I4480" s="240"/>
      <c r="J4480" s="236"/>
      <c r="K4480" s="236"/>
      <c r="L4480" s="241"/>
      <c r="M4480" s="242"/>
      <c r="N4480" s="243"/>
      <c r="O4480" s="243"/>
      <c r="P4480" s="243"/>
      <c r="Q4480" s="243"/>
      <c r="R4480" s="243"/>
      <c r="S4480" s="243"/>
      <c r="T4480" s="244"/>
      <c r="U4480" s="14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T4480" s="245" t="s">
        <v>221</v>
      </c>
      <c r="AU4480" s="245" t="s">
        <v>78</v>
      </c>
      <c r="AV4480" s="14" t="s">
        <v>78</v>
      </c>
      <c r="AW4480" s="14" t="s">
        <v>31</v>
      </c>
      <c r="AX4480" s="14" t="s">
        <v>69</v>
      </c>
      <c r="AY4480" s="245" t="s">
        <v>212</v>
      </c>
    </row>
    <row r="4481" s="14" customFormat="1">
      <c r="A4481" s="14"/>
      <c r="B4481" s="235"/>
      <c r="C4481" s="236"/>
      <c r="D4481" s="226" t="s">
        <v>221</v>
      </c>
      <c r="E4481" s="237" t="s">
        <v>19</v>
      </c>
      <c r="F4481" s="238" t="s">
        <v>2433</v>
      </c>
      <c r="G4481" s="236"/>
      <c r="H4481" s="239">
        <v>2.7000000000000002</v>
      </c>
      <c r="I4481" s="240"/>
      <c r="J4481" s="236"/>
      <c r="K4481" s="236"/>
      <c r="L4481" s="241"/>
      <c r="M4481" s="242"/>
      <c r="N4481" s="243"/>
      <c r="O4481" s="243"/>
      <c r="P4481" s="243"/>
      <c r="Q4481" s="243"/>
      <c r="R4481" s="243"/>
      <c r="S4481" s="243"/>
      <c r="T4481" s="244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45" t="s">
        <v>221</v>
      </c>
      <c r="AU4481" s="245" t="s">
        <v>78</v>
      </c>
      <c r="AV4481" s="14" t="s">
        <v>78</v>
      </c>
      <c r="AW4481" s="14" t="s">
        <v>31</v>
      </c>
      <c r="AX4481" s="14" t="s">
        <v>69</v>
      </c>
      <c r="AY4481" s="245" t="s">
        <v>212</v>
      </c>
    </row>
    <row r="4482" s="14" customFormat="1">
      <c r="A4482" s="14"/>
      <c r="B4482" s="235"/>
      <c r="C4482" s="236"/>
      <c r="D4482" s="226" t="s">
        <v>221</v>
      </c>
      <c r="E4482" s="237" t="s">
        <v>19</v>
      </c>
      <c r="F4482" s="238" t="s">
        <v>2434</v>
      </c>
      <c r="G4482" s="236"/>
      <c r="H4482" s="239">
        <v>1.575</v>
      </c>
      <c r="I4482" s="240"/>
      <c r="J4482" s="236"/>
      <c r="K4482" s="236"/>
      <c r="L4482" s="241"/>
      <c r="M4482" s="242"/>
      <c r="N4482" s="243"/>
      <c r="O4482" s="243"/>
      <c r="P4482" s="243"/>
      <c r="Q4482" s="243"/>
      <c r="R4482" s="243"/>
      <c r="S4482" s="243"/>
      <c r="T4482" s="244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45" t="s">
        <v>221</v>
      </c>
      <c r="AU4482" s="245" t="s">
        <v>78</v>
      </c>
      <c r="AV4482" s="14" t="s">
        <v>78</v>
      </c>
      <c r="AW4482" s="14" t="s">
        <v>31</v>
      </c>
      <c r="AX4482" s="14" t="s">
        <v>69</v>
      </c>
      <c r="AY4482" s="245" t="s">
        <v>212</v>
      </c>
    </row>
    <row r="4483" s="14" customFormat="1">
      <c r="A4483" s="14"/>
      <c r="B4483" s="235"/>
      <c r="C4483" s="236"/>
      <c r="D4483" s="226" t="s">
        <v>221</v>
      </c>
      <c r="E4483" s="237" t="s">
        <v>19</v>
      </c>
      <c r="F4483" s="238" t="s">
        <v>2435</v>
      </c>
      <c r="G4483" s="236"/>
      <c r="H4483" s="239">
        <v>1.6499999999999999</v>
      </c>
      <c r="I4483" s="240"/>
      <c r="J4483" s="236"/>
      <c r="K4483" s="236"/>
      <c r="L4483" s="241"/>
      <c r="M4483" s="242"/>
      <c r="N4483" s="243"/>
      <c r="O4483" s="243"/>
      <c r="P4483" s="243"/>
      <c r="Q4483" s="243"/>
      <c r="R4483" s="243"/>
      <c r="S4483" s="243"/>
      <c r="T4483" s="244"/>
      <c r="U4483" s="14"/>
      <c r="V4483" s="14"/>
      <c r="W4483" s="14"/>
      <c r="X4483" s="14"/>
      <c r="Y4483" s="14"/>
      <c r="Z4483" s="14"/>
      <c r="AA4483" s="14"/>
      <c r="AB4483" s="14"/>
      <c r="AC4483" s="14"/>
      <c r="AD4483" s="14"/>
      <c r="AE4483" s="14"/>
      <c r="AT4483" s="245" t="s">
        <v>221</v>
      </c>
      <c r="AU4483" s="245" t="s">
        <v>78</v>
      </c>
      <c r="AV4483" s="14" t="s">
        <v>78</v>
      </c>
      <c r="AW4483" s="14" t="s">
        <v>31</v>
      </c>
      <c r="AX4483" s="14" t="s">
        <v>69</v>
      </c>
      <c r="AY4483" s="245" t="s">
        <v>212</v>
      </c>
    </row>
    <row r="4484" s="14" customFormat="1">
      <c r="A4484" s="14"/>
      <c r="B4484" s="235"/>
      <c r="C4484" s="236"/>
      <c r="D4484" s="226" t="s">
        <v>221</v>
      </c>
      <c r="E4484" s="237" t="s">
        <v>19</v>
      </c>
      <c r="F4484" s="238" t="s">
        <v>2436</v>
      </c>
      <c r="G4484" s="236"/>
      <c r="H4484" s="239">
        <v>2.1749999999999998</v>
      </c>
      <c r="I4484" s="240"/>
      <c r="J4484" s="236"/>
      <c r="K4484" s="236"/>
      <c r="L4484" s="241"/>
      <c r="M4484" s="242"/>
      <c r="N4484" s="243"/>
      <c r="O4484" s="243"/>
      <c r="P4484" s="243"/>
      <c r="Q4484" s="243"/>
      <c r="R4484" s="243"/>
      <c r="S4484" s="243"/>
      <c r="T4484" s="24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45" t="s">
        <v>221</v>
      </c>
      <c r="AU4484" s="245" t="s">
        <v>78</v>
      </c>
      <c r="AV4484" s="14" t="s">
        <v>78</v>
      </c>
      <c r="AW4484" s="14" t="s">
        <v>31</v>
      </c>
      <c r="AX4484" s="14" t="s">
        <v>69</v>
      </c>
      <c r="AY4484" s="245" t="s">
        <v>212</v>
      </c>
    </row>
    <row r="4485" s="14" customFormat="1">
      <c r="A4485" s="14"/>
      <c r="B4485" s="235"/>
      <c r="C4485" s="236"/>
      <c r="D4485" s="226" t="s">
        <v>221</v>
      </c>
      <c r="E4485" s="237" t="s">
        <v>19</v>
      </c>
      <c r="F4485" s="238" t="s">
        <v>2437</v>
      </c>
      <c r="G4485" s="236"/>
      <c r="H4485" s="239">
        <v>6.4800000000000004</v>
      </c>
      <c r="I4485" s="240"/>
      <c r="J4485" s="236"/>
      <c r="K4485" s="236"/>
      <c r="L4485" s="241"/>
      <c r="M4485" s="242"/>
      <c r="N4485" s="243"/>
      <c r="O4485" s="243"/>
      <c r="P4485" s="243"/>
      <c r="Q4485" s="243"/>
      <c r="R4485" s="243"/>
      <c r="S4485" s="243"/>
      <c r="T4485" s="244"/>
      <c r="U4485" s="14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T4485" s="245" t="s">
        <v>221</v>
      </c>
      <c r="AU4485" s="245" t="s">
        <v>78</v>
      </c>
      <c r="AV4485" s="14" t="s">
        <v>78</v>
      </c>
      <c r="AW4485" s="14" t="s">
        <v>31</v>
      </c>
      <c r="AX4485" s="14" t="s">
        <v>69</v>
      </c>
      <c r="AY4485" s="245" t="s">
        <v>212</v>
      </c>
    </row>
    <row r="4486" s="14" customFormat="1">
      <c r="A4486" s="14"/>
      <c r="B4486" s="235"/>
      <c r="C4486" s="236"/>
      <c r="D4486" s="226" t="s">
        <v>221</v>
      </c>
      <c r="E4486" s="237" t="s">
        <v>19</v>
      </c>
      <c r="F4486" s="238" t="s">
        <v>2438</v>
      </c>
      <c r="G4486" s="236"/>
      <c r="H4486" s="239">
        <v>2.4300000000000002</v>
      </c>
      <c r="I4486" s="240"/>
      <c r="J4486" s="236"/>
      <c r="K4486" s="236"/>
      <c r="L4486" s="241"/>
      <c r="M4486" s="242"/>
      <c r="N4486" s="243"/>
      <c r="O4486" s="243"/>
      <c r="P4486" s="243"/>
      <c r="Q4486" s="243"/>
      <c r="R4486" s="243"/>
      <c r="S4486" s="243"/>
      <c r="T4486" s="244"/>
      <c r="U4486" s="14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T4486" s="245" t="s">
        <v>221</v>
      </c>
      <c r="AU4486" s="245" t="s">
        <v>78</v>
      </c>
      <c r="AV4486" s="14" t="s">
        <v>78</v>
      </c>
      <c r="AW4486" s="14" t="s">
        <v>31</v>
      </c>
      <c r="AX4486" s="14" t="s">
        <v>69</v>
      </c>
      <c r="AY4486" s="245" t="s">
        <v>212</v>
      </c>
    </row>
    <row r="4487" s="13" customFormat="1">
      <c r="A4487" s="13"/>
      <c r="B4487" s="224"/>
      <c r="C4487" s="225"/>
      <c r="D4487" s="226" t="s">
        <v>221</v>
      </c>
      <c r="E4487" s="227" t="s">
        <v>19</v>
      </c>
      <c r="F4487" s="228" t="s">
        <v>2439</v>
      </c>
      <c r="G4487" s="225"/>
      <c r="H4487" s="227" t="s">
        <v>19</v>
      </c>
      <c r="I4487" s="229"/>
      <c r="J4487" s="225"/>
      <c r="K4487" s="225"/>
      <c r="L4487" s="230"/>
      <c r="M4487" s="231"/>
      <c r="N4487" s="232"/>
      <c r="O4487" s="232"/>
      <c r="P4487" s="232"/>
      <c r="Q4487" s="232"/>
      <c r="R4487" s="232"/>
      <c r="S4487" s="232"/>
      <c r="T4487" s="233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34" t="s">
        <v>221</v>
      </c>
      <c r="AU4487" s="234" t="s">
        <v>78</v>
      </c>
      <c r="AV4487" s="13" t="s">
        <v>74</v>
      </c>
      <c r="AW4487" s="13" t="s">
        <v>31</v>
      </c>
      <c r="AX4487" s="13" t="s">
        <v>69</v>
      </c>
      <c r="AY4487" s="234" t="s">
        <v>212</v>
      </c>
    </row>
    <row r="4488" s="14" customFormat="1">
      <c r="A4488" s="14"/>
      <c r="B4488" s="235"/>
      <c r="C4488" s="236"/>
      <c r="D4488" s="226" t="s">
        <v>221</v>
      </c>
      <c r="E4488" s="237" t="s">
        <v>19</v>
      </c>
      <c r="F4488" s="238" t="s">
        <v>2440</v>
      </c>
      <c r="G4488" s="236"/>
      <c r="H4488" s="239">
        <v>1.7330000000000001</v>
      </c>
      <c r="I4488" s="240"/>
      <c r="J4488" s="236"/>
      <c r="K4488" s="236"/>
      <c r="L4488" s="241"/>
      <c r="M4488" s="242"/>
      <c r="N4488" s="243"/>
      <c r="O4488" s="243"/>
      <c r="P4488" s="243"/>
      <c r="Q4488" s="243"/>
      <c r="R4488" s="243"/>
      <c r="S4488" s="243"/>
      <c r="T4488" s="244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45" t="s">
        <v>221</v>
      </c>
      <c r="AU4488" s="245" t="s">
        <v>78</v>
      </c>
      <c r="AV4488" s="14" t="s">
        <v>78</v>
      </c>
      <c r="AW4488" s="14" t="s">
        <v>31</v>
      </c>
      <c r="AX4488" s="14" t="s">
        <v>69</v>
      </c>
      <c r="AY4488" s="245" t="s">
        <v>212</v>
      </c>
    </row>
    <row r="4489" s="14" customFormat="1">
      <c r="A4489" s="14"/>
      <c r="B4489" s="235"/>
      <c r="C4489" s="236"/>
      <c r="D4489" s="226" t="s">
        <v>221</v>
      </c>
      <c r="E4489" s="237" t="s">
        <v>19</v>
      </c>
      <c r="F4489" s="238" t="s">
        <v>2441</v>
      </c>
      <c r="G4489" s="236"/>
      <c r="H4489" s="239">
        <v>2.9950000000000001</v>
      </c>
      <c r="I4489" s="240"/>
      <c r="J4489" s="236"/>
      <c r="K4489" s="236"/>
      <c r="L4489" s="241"/>
      <c r="M4489" s="242"/>
      <c r="N4489" s="243"/>
      <c r="O4489" s="243"/>
      <c r="P4489" s="243"/>
      <c r="Q4489" s="243"/>
      <c r="R4489" s="243"/>
      <c r="S4489" s="243"/>
      <c r="T4489" s="244"/>
      <c r="U4489" s="14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T4489" s="245" t="s">
        <v>221</v>
      </c>
      <c r="AU4489" s="245" t="s">
        <v>78</v>
      </c>
      <c r="AV4489" s="14" t="s">
        <v>78</v>
      </c>
      <c r="AW4489" s="14" t="s">
        <v>31</v>
      </c>
      <c r="AX4489" s="14" t="s">
        <v>69</v>
      </c>
      <c r="AY4489" s="245" t="s">
        <v>212</v>
      </c>
    </row>
    <row r="4490" s="14" customFormat="1">
      <c r="A4490" s="14"/>
      <c r="B4490" s="235"/>
      <c r="C4490" s="236"/>
      <c r="D4490" s="226" t="s">
        <v>221</v>
      </c>
      <c r="E4490" s="237" t="s">
        <v>19</v>
      </c>
      <c r="F4490" s="238" t="s">
        <v>2442</v>
      </c>
      <c r="G4490" s="236"/>
      <c r="H4490" s="239">
        <v>18.495000000000001</v>
      </c>
      <c r="I4490" s="240"/>
      <c r="J4490" s="236"/>
      <c r="K4490" s="236"/>
      <c r="L4490" s="241"/>
      <c r="M4490" s="242"/>
      <c r="N4490" s="243"/>
      <c r="O4490" s="243"/>
      <c r="P4490" s="243"/>
      <c r="Q4490" s="243"/>
      <c r="R4490" s="243"/>
      <c r="S4490" s="243"/>
      <c r="T4490" s="244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45" t="s">
        <v>221</v>
      </c>
      <c r="AU4490" s="245" t="s">
        <v>78</v>
      </c>
      <c r="AV4490" s="14" t="s">
        <v>78</v>
      </c>
      <c r="AW4490" s="14" t="s">
        <v>31</v>
      </c>
      <c r="AX4490" s="14" t="s">
        <v>69</v>
      </c>
      <c r="AY4490" s="245" t="s">
        <v>212</v>
      </c>
    </row>
    <row r="4491" s="14" customFormat="1">
      <c r="A4491" s="14"/>
      <c r="B4491" s="235"/>
      <c r="C4491" s="236"/>
      <c r="D4491" s="226" t="s">
        <v>221</v>
      </c>
      <c r="E4491" s="237" t="s">
        <v>19</v>
      </c>
      <c r="F4491" s="238" t="s">
        <v>2443</v>
      </c>
      <c r="G4491" s="236"/>
      <c r="H4491" s="239">
        <v>29.565000000000001</v>
      </c>
      <c r="I4491" s="240"/>
      <c r="J4491" s="236"/>
      <c r="K4491" s="236"/>
      <c r="L4491" s="241"/>
      <c r="M4491" s="242"/>
      <c r="N4491" s="243"/>
      <c r="O4491" s="243"/>
      <c r="P4491" s="243"/>
      <c r="Q4491" s="243"/>
      <c r="R4491" s="243"/>
      <c r="S4491" s="243"/>
      <c r="T4491" s="244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45" t="s">
        <v>221</v>
      </c>
      <c r="AU4491" s="245" t="s">
        <v>78</v>
      </c>
      <c r="AV4491" s="14" t="s">
        <v>78</v>
      </c>
      <c r="AW4491" s="14" t="s">
        <v>31</v>
      </c>
      <c r="AX4491" s="14" t="s">
        <v>69</v>
      </c>
      <c r="AY4491" s="245" t="s">
        <v>212</v>
      </c>
    </row>
    <row r="4492" s="15" customFormat="1">
      <c r="A4492" s="15"/>
      <c r="B4492" s="246"/>
      <c r="C4492" s="247"/>
      <c r="D4492" s="226" t="s">
        <v>221</v>
      </c>
      <c r="E4492" s="248" t="s">
        <v>19</v>
      </c>
      <c r="F4492" s="249" t="s">
        <v>224</v>
      </c>
      <c r="G4492" s="247"/>
      <c r="H4492" s="250">
        <v>116.899</v>
      </c>
      <c r="I4492" s="251"/>
      <c r="J4492" s="247"/>
      <c r="K4492" s="247"/>
      <c r="L4492" s="252"/>
      <c r="M4492" s="253"/>
      <c r="N4492" s="254"/>
      <c r="O4492" s="254"/>
      <c r="P4492" s="254"/>
      <c r="Q4492" s="254"/>
      <c r="R4492" s="254"/>
      <c r="S4492" s="254"/>
      <c r="T4492" s="255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56" t="s">
        <v>221</v>
      </c>
      <c r="AU4492" s="256" t="s">
        <v>78</v>
      </c>
      <c r="AV4492" s="15" t="s">
        <v>84</v>
      </c>
      <c r="AW4492" s="15" t="s">
        <v>31</v>
      </c>
      <c r="AX4492" s="15" t="s">
        <v>74</v>
      </c>
      <c r="AY4492" s="256" t="s">
        <v>212</v>
      </c>
    </row>
    <row r="4493" s="2" customFormat="1" ht="24.15" customHeight="1">
      <c r="A4493" s="40"/>
      <c r="B4493" s="41"/>
      <c r="C4493" s="206" t="s">
        <v>2444</v>
      </c>
      <c r="D4493" s="206" t="s">
        <v>214</v>
      </c>
      <c r="E4493" s="207" t="s">
        <v>2445</v>
      </c>
      <c r="F4493" s="208" t="s">
        <v>2446</v>
      </c>
      <c r="G4493" s="209" t="s">
        <v>384</v>
      </c>
      <c r="H4493" s="210">
        <v>1649.4169999999999</v>
      </c>
      <c r="I4493" s="211"/>
      <c r="J4493" s="212">
        <f>ROUND(I4493*H4493,2)</f>
        <v>0</v>
      </c>
      <c r="K4493" s="208" t="s">
        <v>218</v>
      </c>
      <c r="L4493" s="46"/>
      <c r="M4493" s="213" t="s">
        <v>19</v>
      </c>
      <c r="N4493" s="214" t="s">
        <v>41</v>
      </c>
      <c r="O4493" s="86"/>
      <c r="P4493" s="215">
        <f>O4493*H4493</f>
        <v>0</v>
      </c>
      <c r="Q4493" s="215">
        <v>0.01103</v>
      </c>
      <c r="R4493" s="215">
        <f>Q4493*H4493</f>
        <v>18.193069509999997</v>
      </c>
      <c r="S4493" s="215">
        <v>0</v>
      </c>
      <c r="T4493" s="216">
        <f>S4493*H4493</f>
        <v>0</v>
      </c>
      <c r="U4493" s="40"/>
      <c r="V4493" s="40"/>
      <c r="W4493" s="40"/>
      <c r="X4493" s="40"/>
      <c r="Y4493" s="40"/>
      <c r="Z4493" s="40"/>
      <c r="AA4493" s="40"/>
      <c r="AB4493" s="40"/>
      <c r="AC4493" s="40"/>
      <c r="AD4493" s="40"/>
      <c r="AE4493" s="40"/>
      <c r="AR4493" s="217" t="s">
        <v>84</v>
      </c>
      <c r="AT4493" s="217" t="s">
        <v>214</v>
      </c>
      <c r="AU4493" s="217" t="s">
        <v>78</v>
      </c>
      <c r="AY4493" s="19" t="s">
        <v>212</v>
      </c>
      <c r="BE4493" s="218">
        <f>IF(N4493="základní",J4493,0)</f>
        <v>0</v>
      </c>
      <c r="BF4493" s="218">
        <f>IF(N4493="snížená",J4493,0)</f>
        <v>0</v>
      </c>
      <c r="BG4493" s="218">
        <f>IF(N4493="zákl. přenesená",J4493,0)</f>
        <v>0</v>
      </c>
      <c r="BH4493" s="218">
        <f>IF(N4493="sníž. přenesená",J4493,0)</f>
        <v>0</v>
      </c>
      <c r="BI4493" s="218">
        <f>IF(N4493="nulová",J4493,0)</f>
        <v>0</v>
      </c>
      <c r="BJ4493" s="19" t="s">
        <v>78</v>
      </c>
      <c r="BK4493" s="218">
        <f>ROUND(I4493*H4493,2)</f>
        <v>0</v>
      </c>
      <c r="BL4493" s="19" t="s">
        <v>84</v>
      </c>
      <c r="BM4493" s="217" t="s">
        <v>2447</v>
      </c>
    </row>
    <row r="4494" s="2" customFormat="1">
      <c r="A4494" s="40"/>
      <c r="B4494" s="41"/>
      <c r="C4494" s="42"/>
      <c r="D4494" s="219" t="s">
        <v>219</v>
      </c>
      <c r="E4494" s="42"/>
      <c r="F4494" s="220" t="s">
        <v>2448</v>
      </c>
      <c r="G4494" s="42"/>
      <c r="H4494" s="42"/>
      <c r="I4494" s="221"/>
      <c r="J4494" s="42"/>
      <c r="K4494" s="42"/>
      <c r="L4494" s="46"/>
      <c r="M4494" s="222"/>
      <c r="N4494" s="223"/>
      <c r="O4494" s="86"/>
      <c r="P4494" s="86"/>
      <c r="Q4494" s="86"/>
      <c r="R4494" s="86"/>
      <c r="S4494" s="86"/>
      <c r="T4494" s="87"/>
      <c r="U4494" s="40"/>
      <c r="V4494" s="40"/>
      <c r="W4494" s="40"/>
      <c r="X4494" s="40"/>
      <c r="Y4494" s="40"/>
      <c r="Z4494" s="40"/>
      <c r="AA4494" s="40"/>
      <c r="AB4494" s="40"/>
      <c r="AC4494" s="40"/>
      <c r="AD4494" s="40"/>
      <c r="AE4494" s="40"/>
      <c r="AT4494" s="19" t="s">
        <v>219</v>
      </c>
      <c r="AU4494" s="19" t="s">
        <v>78</v>
      </c>
    </row>
    <row r="4495" s="13" customFormat="1">
      <c r="A4495" s="13"/>
      <c r="B4495" s="224"/>
      <c r="C4495" s="225"/>
      <c r="D4495" s="226" t="s">
        <v>221</v>
      </c>
      <c r="E4495" s="227" t="s">
        <v>19</v>
      </c>
      <c r="F4495" s="228" t="s">
        <v>2093</v>
      </c>
      <c r="G4495" s="225"/>
      <c r="H4495" s="227" t="s">
        <v>19</v>
      </c>
      <c r="I4495" s="229"/>
      <c r="J4495" s="225"/>
      <c r="K4495" s="225"/>
      <c r="L4495" s="230"/>
      <c r="M4495" s="231"/>
      <c r="N4495" s="232"/>
      <c r="O4495" s="232"/>
      <c r="P4495" s="232"/>
      <c r="Q4495" s="232"/>
      <c r="R4495" s="232"/>
      <c r="S4495" s="232"/>
      <c r="T4495" s="23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34" t="s">
        <v>221</v>
      </c>
      <c r="AU4495" s="234" t="s">
        <v>78</v>
      </c>
      <c r="AV4495" s="13" t="s">
        <v>74</v>
      </c>
      <c r="AW4495" s="13" t="s">
        <v>31</v>
      </c>
      <c r="AX4495" s="13" t="s">
        <v>69</v>
      </c>
      <c r="AY4495" s="234" t="s">
        <v>212</v>
      </c>
    </row>
    <row r="4496" s="14" customFormat="1">
      <c r="A4496" s="14"/>
      <c r="B4496" s="235"/>
      <c r="C4496" s="236"/>
      <c r="D4496" s="226" t="s">
        <v>221</v>
      </c>
      <c r="E4496" s="237" t="s">
        <v>19</v>
      </c>
      <c r="F4496" s="238" t="s">
        <v>2449</v>
      </c>
      <c r="G4496" s="236"/>
      <c r="H4496" s="239">
        <v>1649.4169999999999</v>
      </c>
      <c r="I4496" s="240"/>
      <c r="J4496" s="236"/>
      <c r="K4496" s="236"/>
      <c r="L4496" s="241"/>
      <c r="M4496" s="242"/>
      <c r="N4496" s="243"/>
      <c r="O4496" s="243"/>
      <c r="P4496" s="243"/>
      <c r="Q4496" s="243"/>
      <c r="R4496" s="243"/>
      <c r="S4496" s="243"/>
      <c r="T4496" s="244"/>
      <c r="U4496" s="14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T4496" s="245" t="s">
        <v>221</v>
      </c>
      <c r="AU4496" s="245" t="s">
        <v>78</v>
      </c>
      <c r="AV4496" s="14" t="s">
        <v>78</v>
      </c>
      <c r="AW4496" s="14" t="s">
        <v>31</v>
      </c>
      <c r="AX4496" s="14" t="s">
        <v>69</v>
      </c>
      <c r="AY4496" s="245" t="s">
        <v>212</v>
      </c>
    </row>
    <row r="4497" s="15" customFormat="1">
      <c r="A4497" s="15"/>
      <c r="B4497" s="246"/>
      <c r="C4497" s="247"/>
      <c r="D4497" s="226" t="s">
        <v>221</v>
      </c>
      <c r="E4497" s="248" t="s">
        <v>19</v>
      </c>
      <c r="F4497" s="249" t="s">
        <v>224</v>
      </c>
      <c r="G4497" s="247"/>
      <c r="H4497" s="250">
        <v>1649.4169999999999</v>
      </c>
      <c r="I4497" s="251"/>
      <c r="J4497" s="247"/>
      <c r="K4497" s="247"/>
      <c r="L4497" s="252"/>
      <c r="M4497" s="253"/>
      <c r="N4497" s="254"/>
      <c r="O4497" s="254"/>
      <c r="P4497" s="254"/>
      <c r="Q4497" s="254"/>
      <c r="R4497" s="254"/>
      <c r="S4497" s="254"/>
      <c r="T4497" s="25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T4497" s="256" t="s">
        <v>221</v>
      </c>
      <c r="AU4497" s="256" t="s">
        <v>78</v>
      </c>
      <c r="AV4497" s="15" t="s">
        <v>84</v>
      </c>
      <c r="AW4497" s="15" t="s">
        <v>31</v>
      </c>
      <c r="AX4497" s="15" t="s">
        <v>74</v>
      </c>
      <c r="AY4497" s="256" t="s">
        <v>212</v>
      </c>
    </row>
    <row r="4498" s="2" customFormat="1" ht="24.15" customHeight="1">
      <c r="A4498" s="40"/>
      <c r="B4498" s="41"/>
      <c r="C4498" s="206" t="s">
        <v>1076</v>
      </c>
      <c r="D4498" s="206" t="s">
        <v>214</v>
      </c>
      <c r="E4498" s="207" t="s">
        <v>2450</v>
      </c>
      <c r="F4498" s="208" t="s">
        <v>2451</v>
      </c>
      <c r="G4498" s="209" t="s">
        <v>384</v>
      </c>
      <c r="H4498" s="210">
        <v>38.811</v>
      </c>
      <c r="I4498" s="211"/>
      <c r="J4498" s="212">
        <f>ROUND(I4498*H4498,2)</f>
        <v>0</v>
      </c>
      <c r="K4498" s="208" t="s">
        <v>218</v>
      </c>
      <c r="L4498" s="46"/>
      <c r="M4498" s="213" t="s">
        <v>19</v>
      </c>
      <c r="N4498" s="214" t="s">
        <v>41</v>
      </c>
      <c r="O4498" s="86"/>
      <c r="P4498" s="215">
        <f>O4498*H4498</f>
        <v>0</v>
      </c>
      <c r="Q4498" s="215">
        <v>0.0064999999999999997</v>
      </c>
      <c r="R4498" s="215">
        <f>Q4498*H4498</f>
        <v>0.25227149999999998</v>
      </c>
      <c r="S4498" s="215">
        <v>0</v>
      </c>
      <c r="T4498" s="216">
        <f>S4498*H4498</f>
        <v>0</v>
      </c>
      <c r="U4498" s="40"/>
      <c r="V4498" s="40"/>
      <c r="W4498" s="40"/>
      <c r="X4498" s="40"/>
      <c r="Y4498" s="40"/>
      <c r="Z4498" s="40"/>
      <c r="AA4498" s="40"/>
      <c r="AB4498" s="40"/>
      <c r="AC4498" s="40"/>
      <c r="AD4498" s="40"/>
      <c r="AE4498" s="40"/>
      <c r="AR4498" s="217" t="s">
        <v>84</v>
      </c>
      <c r="AT4498" s="217" t="s">
        <v>214</v>
      </c>
      <c r="AU4498" s="217" t="s">
        <v>78</v>
      </c>
      <c r="AY4498" s="19" t="s">
        <v>212</v>
      </c>
      <c r="BE4498" s="218">
        <f>IF(N4498="základní",J4498,0)</f>
        <v>0</v>
      </c>
      <c r="BF4498" s="218">
        <f>IF(N4498="snížená",J4498,0)</f>
        <v>0</v>
      </c>
      <c r="BG4498" s="218">
        <f>IF(N4498="zákl. přenesená",J4498,0)</f>
        <v>0</v>
      </c>
      <c r="BH4498" s="218">
        <f>IF(N4498="sníž. přenesená",J4498,0)</f>
        <v>0</v>
      </c>
      <c r="BI4498" s="218">
        <f>IF(N4498="nulová",J4498,0)</f>
        <v>0</v>
      </c>
      <c r="BJ4498" s="19" t="s">
        <v>78</v>
      </c>
      <c r="BK4498" s="218">
        <f>ROUND(I4498*H4498,2)</f>
        <v>0</v>
      </c>
      <c r="BL4498" s="19" t="s">
        <v>84</v>
      </c>
      <c r="BM4498" s="217" t="s">
        <v>2452</v>
      </c>
    </row>
    <row r="4499" s="2" customFormat="1">
      <c r="A4499" s="40"/>
      <c r="B4499" s="41"/>
      <c r="C4499" s="42"/>
      <c r="D4499" s="219" t="s">
        <v>219</v>
      </c>
      <c r="E4499" s="42"/>
      <c r="F4499" s="220" t="s">
        <v>2453</v>
      </c>
      <c r="G4499" s="42"/>
      <c r="H4499" s="42"/>
      <c r="I4499" s="221"/>
      <c r="J4499" s="42"/>
      <c r="K4499" s="42"/>
      <c r="L4499" s="46"/>
      <c r="M4499" s="222"/>
      <c r="N4499" s="223"/>
      <c r="O4499" s="86"/>
      <c r="P4499" s="86"/>
      <c r="Q4499" s="86"/>
      <c r="R4499" s="86"/>
      <c r="S4499" s="86"/>
      <c r="T4499" s="87"/>
      <c r="U4499" s="40"/>
      <c r="V4499" s="40"/>
      <c r="W4499" s="40"/>
      <c r="X4499" s="40"/>
      <c r="Y4499" s="40"/>
      <c r="Z4499" s="40"/>
      <c r="AA4499" s="40"/>
      <c r="AB4499" s="40"/>
      <c r="AC4499" s="40"/>
      <c r="AD4499" s="40"/>
      <c r="AE4499" s="40"/>
      <c r="AT4499" s="19" t="s">
        <v>219</v>
      </c>
      <c r="AU4499" s="19" t="s">
        <v>78</v>
      </c>
    </row>
    <row r="4500" s="13" customFormat="1">
      <c r="A4500" s="13"/>
      <c r="B4500" s="224"/>
      <c r="C4500" s="225"/>
      <c r="D4500" s="226" t="s">
        <v>221</v>
      </c>
      <c r="E4500" s="227" t="s">
        <v>19</v>
      </c>
      <c r="F4500" s="228" t="s">
        <v>760</v>
      </c>
      <c r="G4500" s="225"/>
      <c r="H4500" s="227" t="s">
        <v>19</v>
      </c>
      <c r="I4500" s="229"/>
      <c r="J4500" s="225"/>
      <c r="K4500" s="225"/>
      <c r="L4500" s="230"/>
      <c r="M4500" s="231"/>
      <c r="N4500" s="232"/>
      <c r="O4500" s="232"/>
      <c r="P4500" s="232"/>
      <c r="Q4500" s="232"/>
      <c r="R4500" s="232"/>
      <c r="S4500" s="232"/>
      <c r="T4500" s="23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34" t="s">
        <v>221</v>
      </c>
      <c r="AU4500" s="234" t="s">
        <v>78</v>
      </c>
      <c r="AV4500" s="13" t="s">
        <v>74</v>
      </c>
      <c r="AW4500" s="13" t="s">
        <v>31</v>
      </c>
      <c r="AX4500" s="13" t="s">
        <v>69</v>
      </c>
      <c r="AY4500" s="234" t="s">
        <v>212</v>
      </c>
    </row>
    <row r="4501" s="14" customFormat="1">
      <c r="A4501" s="14"/>
      <c r="B4501" s="235"/>
      <c r="C4501" s="236"/>
      <c r="D4501" s="226" t="s">
        <v>221</v>
      </c>
      <c r="E4501" s="237" t="s">
        <v>19</v>
      </c>
      <c r="F4501" s="238" t="s">
        <v>2454</v>
      </c>
      <c r="G4501" s="236"/>
      <c r="H4501" s="239">
        <v>32.371000000000002</v>
      </c>
      <c r="I4501" s="240"/>
      <c r="J4501" s="236"/>
      <c r="K4501" s="236"/>
      <c r="L4501" s="241"/>
      <c r="M4501" s="242"/>
      <c r="N4501" s="243"/>
      <c r="O4501" s="243"/>
      <c r="P4501" s="243"/>
      <c r="Q4501" s="243"/>
      <c r="R4501" s="243"/>
      <c r="S4501" s="243"/>
      <c r="T4501" s="24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45" t="s">
        <v>221</v>
      </c>
      <c r="AU4501" s="245" t="s">
        <v>78</v>
      </c>
      <c r="AV4501" s="14" t="s">
        <v>78</v>
      </c>
      <c r="AW4501" s="14" t="s">
        <v>31</v>
      </c>
      <c r="AX4501" s="14" t="s">
        <v>69</v>
      </c>
      <c r="AY4501" s="245" t="s">
        <v>212</v>
      </c>
    </row>
    <row r="4502" s="14" customFormat="1">
      <c r="A4502" s="14"/>
      <c r="B4502" s="235"/>
      <c r="C4502" s="236"/>
      <c r="D4502" s="226" t="s">
        <v>221</v>
      </c>
      <c r="E4502" s="237" t="s">
        <v>19</v>
      </c>
      <c r="F4502" s="238" t="s">
        <v>2455</v>
      </c>
      <c r="G4502" s="236"/>
      <c r="H4502" s="239">
        <v>6.4400000000000004</v>
      </c>
      <c r="I4502" s="240"/>
      <c r="J4502" s="236"/>
      <c r="K4502" s="236"/>
      <c r="L4502" s="241"/>
      <c r="M4502" s="242"/>
      <c r="N4502" s="243"/>
      <c r="O4502" s="243"/>
      <c r="P4502" s="243"/>
      <c r="Q4502" s="243"/>
      <c r="R4502" s="243"/>
      <c r="S4502" s="243"/>
      <c r="T4502" s="244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45" t="s">
        <v>221</v>
      </c>
      <c r="AU4502" s="245" t="s">
        <v>78</v>
      </c>
      <c r="AV4502" s="14" t="s">
        <v>78</v>
      </c>
      <c r="AW4502" s="14" t="s">
        <v>31</v>
      </c>
      <c r="AX4502" s="14" t="s">
        <v>69</v>
      </c>
      <c r="AY4502" s="245" t="s">
        <v>212</v>
      </c>
    </row>
    <row r="4503" s="15" customFormat="1">
      <c r="A4503" s="15"/>
      <c r="B4503" s="246"/>
      <c r="C4503" s="247"/>
      <c r="D4503" s="226" t="s">
        <v>221</v>
      </c>
      <c r="E4503" s="248" t="s">
        <v>19</v>
      </c>
      <c r="F4503" s="249" t="s">
        <v>224</v>
      </c>
      <c r="G4503" s="247"/>
      <c r="H4503" s="250">
        <v>38.811</v>
      </c>
      <c r="I4503" s="251"/>
      <c r="J4503" s="247"/>
      <c r="K4503" s="247"/>
      <c r="L4503" s="252"/>
      <c r="M4503" s="253"/>
      <c r="N4503" s="254"/>
      <c r="O4503" s="254"/>
      <c r="P4503" s="254"/>
      <c r="Q4503" s="254"/>
      <c r="R4503" s="254"/>
      <c r="S4503" s="254"/>
      <c r="T4503" s="255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56" t="s">
        <v>221</v>
      </c>
      <c r="AU4503" s="256" t="s">
        <v>78</v>
      </c>
      <c r="AV4503" s="15" t="s">
        <v>84</v>
      </c>
      <c r="AW4503" s="15" t="s">
        <v>31</v>
      </c>
      <c r="AX4503" s="15" t="s">
        <v>74</v>
      </c>
      <c r="AY4503" s="256" t="s">
        <v>212</v>
      </c>
    </row>
    <row r="4504" s="2" customFormat="1" ht="21.75" customHeight="1">
      <c r="A4504" s="40"/>
      <c r="B4504" s="41"/>
      <c r="C4504" s="206" t="s">
        <v>2456</v>
      </c>
      <c r="D4504" s="206" t="s">
        <v>214</v>
      </c>
      <c r="E4504" s="207" t="s">
        <v>2457</v>
      </c>
      <c r="F4504" s="208" t="s">
        <v>2458</v>
      </c>
      <c r="G4504" s="209" t="s">
        <v>384</v>
      </c>
      <c r="H4504" s="210">
        <v>38.811</v>
      </c>
      <c r="I4504" s="211"/>
      <c r="J4504" s="212">
        <f>ROUND(I4504*H4504,2)</f>
        <v>0</v>
      </c>
      <c r="K4504" s="208" t="s">
        <v>218</v>
      </c>
      <c r="L4504" s="46"/>
      <c r="M4504" s="213" t="s">
        <v>19</v>
      </c>
      <c r="N4504" s="214" t="s">
        <v>41</v>
      </c>
      <c r="O4504" s="86"/>
      <c r="P4504" s="215">
        <f>O4504*H4504</f>
        <v>0</v>
      </c>
      <c r="Q4504" s="215">
        <v>0.0040000000000000001</v>
      </c>
      <c r="R4504" s="215">
        <f>Q4504*H4504</f>
        <v>0.15524399999999999</v>
      </c>
      <c r="S4504" s="215">
        <v>0</v>
      </c>
      <c r="T4504" s="216">
        <f>S4504*H4504</f>
        <v>0</v>
      </c>
      <c r="U4504" s="40"/>
      <c r="V4504" s="40"/>
      <c r="W4504" s="40"/>
      <c r="X4504" s="40"/>
      <c r="Y4504" s="40"/>
      <c r="Z4504" s="40"/>
      <c r="AA4504" s="40"/>
      <c r="AB4504" s="40"/>
      <c r="AC4504" s="40"/>
      <c r="AD4504" s="40"/>
      <c r="AE4504" s="40"/>
      <c r="AR4504" s="217" t="s">
        <v>84</v>
      </c>
      <c r="AT4504" s="217" t="s">
        <v>214</v>
      </c>
      <c r="AU4504" s="217" t="s">
        <v>78</v>
      </c>
      <c r="AY4504" s="19" t="s">
        <v>212</v>
      </c>
      <c r="BE4504" s="218">
        <f>IF(N4504="základní",J4504,0)</f>
        <v>0</v>
      </c>
      <c r="BF4504" s="218">
        <f>IF(N4504="snížená",J4504,0)</f>
        <v>0</v>
      </c>
      <c r="BG4504" s="218">
        <f>IF(N4504="zákl. přenesená",J4504,0)</f>
        <v>0</v>
      </c>
      <c r="BH4504" s="218">
        <f>IF(N4504="sníž. přenesená",J4504,0)</f>
        <v>0</v>
      </c>
      <c r="BI4504" s="218">
        <f>IF(N4504="nulová",J4504,0)</f>
        <v>0</v>
      </c>
      <c r="BJ4504" s="19" t="s">
        <v>78</v>
      </c>
      <c r="BK4504" s="218">
        <f>ROUND(I4504*H4504,2)</f>
        <v>0</v>
      </c>
      <c r="BL4504" s="19" t="s">
        <v>84</v>
      </c>
      <c r="BM4504" s="217" t="s">
        <v>2459</v>
      </c>
    </row>
    <row r="4505" s="2" customFormat="1">
      <c r="A4505" s="40"/>
      <c r="B4505" s="41"/>
      <c r="C4505" s="42"/>
      <c r="D4505" s="219" t="s">
        <v>219</v>
      </c>
      <c r="E4505" s="42"/>
      <c r="F4505" s="220" t="s">
        <v>2460</v>
      </c>
      <c r="G4505" s="42"/>
      <c r="H4505" s="42"/>
      <c r="I4505" s="221"/>
      <c r="J4505" s="42"/>
      <c r="K4505" s="42"/>
      <c r="L4505" s="46"/>
      <c r="M4505" s="222"/>
      <c r="N4505" s="223"/>
      <c r="O4505" s="86"/>
      <c r="P4505" s="86"/>
      <c r="Q4505" s="86"/>
      <c r="R4505" s="86"/>
      <c r="S4505" s="86"/>
      <c r="T4505" s="87"/>
      <c r="U4505" s="40"/>
      <c r="V4505" s="40"/>
      <c r="W4505" s="40"/>
      <c r="X4505" s="40"/>
      <c r="Y4505" s="40"/>
      <c r="Z4505" s="40"/>
      <c r="AA4505" s="40"/>
      <c r="AB4505" s="40"/>
      <c r="AC4505" s="40"/>
      <c r="AD4505" s="40"/>
      <c r="AE4505" s="40"/>
      <c r="AT4505" s="19" t="s">
        <v>219</v>
      </c>
      <c r="AU4505" s="19" t="s">
        <v>78</v>
      </c>
    </row>
    <row r="4506" s="13" customFormat="1">
      <c r="A4506" s="13"/>
      <c r="B4506" s="224"/>
      <c r="C4506" s="225"/>
      <c r="D4506" s="226" t="s">
        <v>221</v>
      </c>
      <c r="E4506" s="227" t="s">
        <v>19</v>
      </c>
      <c r="F4506" s="228" t="s">
        <v>760</v>
      </c>
      <c r="G4506" s="225"/>
      <c r="H4506" s="227" t="s">
        <v>19</v>
      </c>
      <c r="I4506" s="229"/>
      <c r="J4506" s="225"/>
      <c r="K4506" s="225"/>
      <c r="L4506" s="230"/>
      <c r="M4506" s="231"/>
      <c r="N4506" s="232"/>
      <c r="O4506" s="232"/>
      <c r="P4506" s="232"/>
      <c r="Q4506" s="232"/>
      <c r="R4506" s="232"/>
      <c r="S4506" s="232"/>
      <c r="T4506" s="233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34" t="s">
        <v>221</v>
      </c>
      <c r="AU4506" s="234" t="s">
        <v>78</v>
      </c>
      <c r="AV4506" s="13" t="s">
        <v>74</v>
      </c>
      <c r="AW4506" s="13" t="s">
        <v>31</v>
      </c>
      <c r="AX4506" s="13" t="s">
        <v>69</v>
      </c>
      <c r="AY4506" s="234" t="s">
        <v>212</v>
      </c>
    </row>
    <row r="4507" s="14" customFormat="1">
      <c r="A4507" s="14"/>
      <c r="B4507" s="235"/>
      <c r="C4507" s="236"/>
      <c r="D4507" s="226" t="s">
        <v>221</v>
      </c>
      <c r="E4507" s="237" t="s">
        <v>19</v>
      </c>
      <c r="F4507" s="238" t="s">
        <v>2454</v>
      </c>
      <c r="G4507" s="236"/>
      <c r="H4507" s="239">
        <v>32.371000000000002</v>
      </c>
      <c r="I4507" s="240"/>
      <c r="J4507" s="236"/>
      <c r="K4507" s="236"/>
      <c r="L4507" s="241"/>
      <c r="M4507" s="242"/>
      <c r="N4507" s="243"/>
      <c r="O4507" s="243"/>
      <c r="P4507" s="243"/>
      <c r="Q4507" s="243"/>
      <c r="R4507" s="243"/>
      <c r="S4507" s="243"/>
      <c r="T4507" s="244"/>
      <c r="U4507" s="14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T4507" s="245" t="s">
        <v>221</v>
      </c>
      <c r="AU4507" s="245" t="s">
        <v>78</v>
      </c>
      <c r="AV4507" s="14" t="s">
        <v>78</v>
      </c>
      <c r="AW4507" s="14" t="s">
        <v>31</v>
      </c>
      <c r="AX4507" s="14" t="s">
        <v>69</v>
      </c>
      <c r="AY4507" s="245" t="s">
        <v>212</v>
      </c>
    </row>
    <row r="4508" s="14" customFormat="1">
      <c r="A4508" s="14"/>
      <c r="B4508" s="235"/>
      <c r="C4508" s="236"/>
      <c r="D4508" s="226" t="s">
        <v>221</v>
      </c>
      <c r="E4508" s="237" t="s">
        <v>19</v>
      </c>
      <c r="F4508" s="238" t="s">
        <v>2455</v>
      </c>
      <c r="G4508" s="236"/>
      <c r="H4508" s="239">
        <v>6.4400000000000004</v>
      </c>
      <c r="I4508" s="240"/>
      <c r="J4508" s="236"/>
      <c r="K4508" s="236"/>
      <c r="L4508" s="241"/>
      <c r="M4508" s="242"/>
      <c r="N4508" s="243"/>
      <c r="O4508" s="243"/>
      <c r="P4508" s="243"/>
      <c r="Q4508" s="243"/>
      <c r="R4508" s="243"/>
      <c r="S4508" s="243"/>
      <c r="T4508" s="244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45" t="s">
        <v>221</v>
      </c>
      <c r="AU4508" s="245" t="s">
        <v>78</v>
      </c>
      <c r="AV4508" s="14" t="s">
        <v>78</v>
      </c>
      <c r="AW4508" s="14" t="s">
        <v>31</v>
      </c>
      <c r="AX4508" s="14" t="s">
        <v>69</v>
      </c>
      <c r="AY4508" s="245" t="s">
        <v>212</v>
      </c>
    </row>
    <row r="4509" s="15" customFormat="1">
      <c r="A4509" s="15"/>
      <c r="B4509" s="246"/>
      <c r="C4509" s="247"/>
      <c r="D4509" s="226" t="s">
        <v>221</v>
      </c>
      <c r="E4509" s="248" t="s">
        <v>19</v>
      </c>
      <c r="F4509" s="249" t="s">
        <v>224</v>
      </c>
      <c r="G4509" s="247"/>
      <c r="H4509" s="250">
        <v>38.811</v>
      </c>
      <c r="I4509" s="251"/>
      <c r="J4509" s="247"/>
      <c r="K4509" s="247"/>
      <c r="L4509" s="252"/>
      <c r="M4509" s="253"/>
      <c r="N4509" s="254"/>
      <c r="O4509" s="254"/>
      <c r="P4509" s="254"/>
      <c r="Q4509" s="254"/>
      <c r="R4509" s="254"/>
      <c r="S4509" s="254"/>
      <c r="T4509" s="255"/>
      <c r="U4509" s="15"/>
      <c r="V4509" s="15"/>
      <c r="W4509" s="15"/>
      <c r="X4509" s="15"/>
      <c r="Y4509" s="15"/>
      <c r="Z4509" s="15"/>
      <c r="AA4509" s="15"/>
      <c r="AB4509" s="15"/>
      <c r="AC4509" s="15"/>
      <c r="AD4509" s="15"/>
      <c r="AE4509" s="15"/>
      <c r="AT4509" s="256" t="s">
        <v>221</v>
      </c>
      <c r="AU4509" s="256" t="s">
        <v>78</v>
      </c>
      <c r="AV4509" s="15" t="s">
        <v>84</v>
      </c>
      <c r="AW4509" s="15" t="s">
        <v>31</v>
      </c>
      <c r="AX4509" s="15" t="s">
        <v>74</v>
      </c>
      <c r="AY4509" s="256" t="s">
        <v>212</v>
      </c>
    </row>
    <row r="4510" s="2" customFormat="1" ht="24.15" customHeight="1">
      <c r="A4510" s="40"/>
      <c r="B4510" s="41"/>
      <c r="C4510" s="206" t="s">
        <v>1139</v>
      </c>
      <c r="D4510" s="206" t="s">
        <v>214</v>
      </c>
      <c r="E4510" s="207" t="s">
        <v>2461</v>
      </c>
      <c r="F4510" s="208" t="s">
        <v>2462</v>
      </c>
      <c r="G4510" s="209" t="s">
        <v>384</v>
      </c>
      <c r="H4510" s="210">
        <v>38.811</v>
      </c>
      <c r="I4510" s="211"/>
      <c r="J4510" s="212">
        <f>ROUND(I4510*H4510,2)</f>
        <v>0</v>
      </c>
      <c r="K4510" s="208" t="s">
        <v>218</v>
      </c>
      <c r="L4510" s="46"/>
      <c r="M4510" s="213" t="s">
        <v>19</v>
      </c>
      <c r="N4510" s="214" t="s">
        <v>41</v>
      </c>
      <c r="O4510" s="86"/>
      <c r="P4510" s="215">
        <f>O4510*H4510</f>
        <v>0</v>
      </c>
      <c r="Q4510" s="215">
        <v>0.01103</v>
      </c>
      <c r="R4510" s="215">
        <f>Q4510*H4510</f>
        <v>0.42808532999999999</v>
      </c>
      <c r="S4510" s="215">
        <v>0</v>
      </c>
      <c r="T4510" s="216">
        <f>S4510*H4510</f>
        <v>0</v>
      </c>
      <c r="U4510" s="40"/>
      <c r="V4510" s="40"/>
      <c r="W4510" s="40"/>
      <c r="X4510" s="40"/>
      <c r="Y4510" s="40"/>
      <c r="Z4510" s="40"/>
      <c r="AA4510" s="40"/>
      <c r="AB4510" s="40"/>
      <c r="AC4510" s="40"/>
      <c r="AD4510" s="40"/>
      <c r="AE4510" s="40"/>
      <c r="AR4510" s="217" t="s">
        <v>84</v>
      </c>
      <c r="AT4510" s="217" t="s">
        <v>214</v>
      </c>
      <c r="AU4510" s="217" t="s">
        <v>78</v>
      </c>
      <c r="AY4510" s="19" t="s">
        <v>212</v>
      </c>
      <c r="BE4510" s="218">
        <f>IF(N4510="základní",J4510,0)</f>
        <v>0</v>
      </c>
      <c r="BF4510" s="218">
        <f>IF(N4510="snížená",J4510,0)</f>
        <v>0</v>
      </c>
      <c r="BG4510" s="218">
        <f>IF(N4510="zákl. přenesená",J4510,0)</f>
        <v>0</v>
      </c>
      <c r="BH4510" s="218">
        <f>IF(N4510="sníž. přenesená",J4510,0)</f>
        <v>0</v>
      </c>
      <c r="BI4510" s="218">
        <f>IF(N4510="nulová",J4510,0)</f>
        <v>0</v>
      </c>
      <c r="BJ4510" s="19" t="s">
        <v>78</v>
      </c>
      <c r="BK4510" s="218">
        <f>ROUND(I4510*H4510,2)</f>
        <v>0</v>
      </c>
      <c r="BL4510" s="19" t="s">
        <v>84</v>
      </c>
      <c r="BM4510" s="217" t="s">
        <v>2463</v>
      </c>
    </row>
    <row r="4511" s="2" customFormat="1">
      <c r="A4511" s="40"/>
      <c r="B4511" s="41"/>
      <c r="C4511" s="42"/>
      <c r="D4511" s="219" t="s">
        <v>219</v>
      </c>
      <c r="E4511" s="42"/>
      <c r="F4511" s="220" t="s">
        <v>2464</v>
      </c>
      <c r="G4511" s="42"/>
      <c r="H4511" s="42"/>
      <c r="I4511" s="221"/>
      <c r="J4511" s="42"/>
      <c r="K4511" s="42"/>
      <c r="L4511" s="46"/>
      <c r="M4511" s="222"/>
      <c r="N4511" s="223"/>
      <c r="O4511" s="86"/>
      <c r="P4511" s="86"/>
      <c r="Q4511" s="86"/>
      <c r="R4511" s="86"/>
      <c r="S4511" s="86"/>
      <c r="T4511" s="87"/>
      <c r="U4511" s="40"/>
      <c r="V4511" s="40"/>
      <c r="W4511" s="40"/>
      <c r="X4511" s="40"/>
      <c r="Y4511" s="40"/>
      <c r="Z4511" s="40"/>
      <c r="AA4511" s="40"/>
      <c r="AB4511" s="40"/>
      <c r="AC4511" s="40"/>
      <c r="AD4511" s="40"/>
      <c r="AE4511" s="40"/>
      <c r="AT4511" s="19" t="s">
        <v>219</v>
      </c>
      <c r="AU4511" s="19" t="s">
        <v>78</v>
      </c>
    </row>
    <row r="4512" s="13" customFormat="1">
      <c r="A4512" s="13"/>
      <c r="B4512" s="224"/>
      <c r="C4512" s="225"/>
      <c r="D4512" s="226" t="s">
        <v>221</v>
      </c>
      <c r="E4512" s="227" t="s">
        <v>19</v>
      </c>
      <c r="F4512" s="228" t="s">
        <v>760</v>
      </c>
      <c r="G4512" s="225"/>
      <c r="H4512" s="227" t="s">
        <v>19</v>
      </c>
      <c r="I4512" s="229"/>
      <c r="J4512" s="225"/>
      <c r="K4512" s="225"/>
      <c r="L4512" s="230"/>
      <c r="M4512" s="231"/>
      <c r="N4512" s="232"/>
      <c r="O4512" s="232"/>
      <c r="P4512" s="232"/>
      <c r="Q4512" s="232"/>
      <c r="R4512" s="232"/>
      <c r="S4512" s="232"/>
      <c r="T4512" s="233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34" t="s">
        <v>221</v>
      </c>
      <c r="AU4512" s="234" t="s">
        <v>78</v>
      </c>
      <c r="AV4512" s="13" t="s">
        <v>74</v>
      </c>
      <c r="AW4512" s="13" t="s">
        <v>31</v>
      </c>
      <c r="AX4512" s="13" t="s">
        <v>69</v>
      </c>
      <c r="AY4512" s="234" t="s">
        <v>212</v>
      </c>
    </row>
    <row r="4513" s="14" customFormat="1">
      <c r="A4513" s="14"/>
      <c r="B4513" s="235"/>
      <c r="C4513" s="236"/>
      <c r="D4513" s="226" t="s">
        <v>221</v>
      </c>
      <c r="E4513" s="237" t="s">
        <v>19</v>
      </c>
      <c r="F4513" s="238" t="s">
        <v>2454</v>
      </c>
      <c r="G4513" s="236"/>
      <c r="H4513" s="239">
        <v>32.371000000000002</v>
      </c>
      <c r="I4513" s="240"/>
      <c r="J4513" s="236"/>
      <c r="K4513" s="236"/>
      <c r="L4513" s="241"/>
      <c r="M4513" s="242"/>
      <c r="N4513" s="243"/>
      <c r="O4513" s="243"/>
      <c r="P4513" s="243"/>
      <c r="Q4513" s="243"/>
      <c r="R4513" s="243"/>
      <c r="S4513" s="243"/>
      <c r="T4513" s="244"/>
      <c r="U4513" s="14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T4513" s="245" t="s">
        <v>221</v>
      </c>
      <c r="AU4513" s="245" t="s">
        <v>78</v>
      </c>
      <c r="AV4513" s="14" t="s">
        <v>78</v>
      </c>
      <c r="AW4513" s="14" t="s">
        <v>31</v>
      </c>
      <c r="AX4513" s="14" t="s">
        <v>69</v>
      </c>
      <c r="AY4513" s="245" t="s">
        <v>212</v>
      </c>
    </row>
    <row r="4514" s="14" customFormat="1">
      <c r="A4514" s="14"/>
      <c r="B4514" s="235"/>
      <c r="C4514" s="236"/>
      <c r="D4514" s="226" t="s">
        <v>221</v>
      </c>
      <c r="E4514" s="237" t="s">
        <v>19</v>
      </c>
      <c r="F4514" s="238" t="s">
        <v>2455</v>
      </c>
      <c r="G4514" s="236"/>
      <c r="H4514" s="239">
        <v>6.4400000000000004</v>
      </c>
      <c r="I4514" s="240"/>
      <c r="J4514" s="236"/>
      <c r="K4514" s="236"/>
      <c r="L4514" s="241"/>
      <c r="M4514" s="242"/>
      <c r="N4514" s="243"/>
      <c r="O4514" s="243"/>
      <c r="P4514" s="243"/>
      <c r="Q4514" s="243"/>
      <c r="R4514" s="243"/>
      <c r="S4514" s="243"/>
      <c r="T4514" s="244"/>
      <c r="U4514" s="14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T4514" s="245" t="s">
        <v>221</v>
      </c>
      <c r="AU4514" s="245" t="s">
        <v>78</v>
      </c>
      <c r="AV4514" s="14" t="s">
        <v>78</v>
      </c>
      <c r="AW4514" s="14" t="s">
        <v>31</v>
      </c>
      <c r="AX4514" s="14" t="s">
        <v>69</v>
      </c>
      <c r="AY4514" s="245" t="s">
        <v>212</v>
      </c>
    </row>
    <row r="4515" s="15" customFormat="1">
      <c r="A4515" s="15"/>
      <c r="B4515" s="246"/>
      <c r="C4515" s="247"/>
      <c r="D4515" s="226" t="s">
        <v>221</v>
      </c>
      <c r="E4515" s="248" t="s">
        <v>19</v>
      </c>
      <c r="F4515" s="249" t="s">
        <v>224</v>
      </c>
      <c r="G4515" s="247"/>
      <c r="H4515" s="250">
        <v>38.811</v>
      </c>
      <c r="I4515" s="251"/>
      <c r="J4515" s="247"/>
      <c r="K4515" s="247"/>
      <c r="L4515" s="252"/>
      <c r="M4515" s="253"/>
      <c r="N4515" s="254"/>
      <c r="O4515" s="254"/>
      <c r="P4515" s="254"/>
      <c r="Q4515" s="254"/>
      <c r="R4515" s="254"/>
      <c r="S4515" s="254"/>
      <c r="T4515" s="255"/>
      <c r="U4515" s="15"/>
      <c r="V4515" s="15"/>
      <c r="W4515" s="15"/>
      <c r="X4515" s="15"/>
      <c r="Y4515" s="15"/>
      <c r="Z4515" s="15"/>
      <c r="AA4515" s="15"/>
      <c r="AB4515" s="15"/>
      <c r="AC4515" s="15"/>
      <c r="AD4515" s="15"/>
      <c r="AE4515" s="15"/>
      <c r="AT4515" s="256" t="s">
        <v>221</v>
      </c>
      <c r="AU4515" s="256" t="s">
        <v>78</v>
      </c>
      <c r="AV4515" s="15" t="s">
        <v>84</v>
      </c>
      <c r="AW4515" s="15" t="s">
        <v>31</v>
      </c>
      <c r="AX4515" s="15" t="s">
        <v>74</v>
      </c>
      <c r="AY4515" s="256" t="s">
        <v>212</v>
      </c>
    </row>
    <row r="4516" s="2" customFormat="1" ht="24.15" customHeight="1">
      <c r="A4516" s="40"/>
      <c r="B4516" s="41"/>
      <c r="C4516" s="206" t="s">
        <v>2465</v>
      </c>
      <c r="D4516" s="206" t="s">
        <v>214</v>
      </c>
      <c r="E4516" s="207" t="s">
        <v>2466</v>
      </c>
      <c r="F4516" s="208" t="s">
        <v>2467</v>
      </c>
      <c r="G4516" s="209" t="s">
        <v>384</v>
      </c>
      <c r="H4516" s="210">
        <v>100</v>
      </c>
      <c r="I4516" s="211"/>
      <c r="J4516" s="212">
        <f>ROUND(I4516*H4516,2)</f>
        <v>0</v>
      </c>
      <c r="K4516" s="208" t="s">
        <v>218</v>
      </c>
      <c r="L4516" s="46"/>
      <c r="M4516" s="213" t="s">
        <v>19</v>
      </c>
      <c r="N4516" s="214" t="s">
        <v>41</v>
      </c>
      <c r="O4516" s="86"/>
      <c r="P4516" s="215">
        <f>O4516*H4516</f>
        <v>0</v>
      </c>
      <c r="Q4516" s="215">
        <v>0.00084999999999999995</v>
      </c>
      <c r="R4516" s="215">
        <f>Q4516*H4516</f>
        <v>0.084999999999999992</v>
      </c>
      <c r="S4516" s="215">
        <v>0</v>
      </c>
      <c r="T4516" s="216">
        <f>S4516*H4516</f>
        <v>0</v>
      </c>
      <c r="U4516" s="40"/>
      <c r="V4516" s="40"/>
      <c r="W4516" s="40"/>
      <c r="X4516" s="40"/>
      <c r="Y4516" s="40"/>
      <c r="Z4516" s="40"/>
      <c r="AA4516" s="40"/>
      <c r="AB4516" s="40"/>
      <c r="AC4516" s="40"/>
      <c r="AD4516" s="40"/>
      <c r="AE4516" s="40"/>
      <c r="AR4516" s="217" t="s">
        <v>84</v>
      </c>
      <c r="AT4516" s="217" t="s">
        <v>214</v>
      </c>
      <c r="AU4516" s="217" t="s">
        <v>78</v>
      </c>
      <c r="AY4516" s="19" t="s">
        <v>212</v>
      </c>
      <c r="BE4516" s="218">
        <f>IF(N4516="základní",J4516,0)</f>
        <v>0</v>
      </c>
      <c r="BF4516" s="218">
        <f>IF(N4516="snížená",J4516,0)</f>
        <v>0</v>
      </c>
      <c r="BG4516" s="218">
        <f>IF(N4516="zákl. přenesená",J4516,0)</f>
        <v>0</v>
      </c>
      <c r="BH4516" s="218">
        <f>IF(N4516="sníž. přenesená",J4516,0)</f>
        <v>0</v>
      </c>
      <c r="BI4516" s="218">
        <f>IF(N4516="nulová",J4516,0)</f>
        <v>0</v>
      </c>
      <c r="BJ4516" s="19" t="s">
        <v>78</v>
      </c>
      <c r="BK4516" s="218">
        <f>ROUND(I4516*H4516,2)</f>
        <v>0</v>
      </c>
      <c r="BL4516" s="19" t="s">
        <v>84</v>
      </c>
      <c r="BM4516" s="217" t="s">
        <v>2468</v>
      </c>
    </row>
    <row r="4517" s="2" customFormat="1">
      <c r="A4517" s="40"/>
      <c r="B4517" s="41"/>
      <c r="C4517" s="42"/>
      <c r="D4517" s="219" t="s">
        <v>219</v>
      </c>
      <c r="E4517" s="42"/>
      <c r="F4517" s="220" t="s">
        <v>2469</v>
      </c>
      <c r="G4517" s="42"/>
      <c r="H4517" s="42"/>
      <c r="I4517" s="221"/>
      <c r="J4517" s="42"/>
      <c r="K4517" s="42"/>
      <c r="L4517" s="46"/>
      <c r="M4517" s="222"/>
      <c r="N4517" s="223"/>
      <c r="O4517" s="86"/>
      <c r="P4517" s="86"/>
      <c r="Q4517" s="86"/>
      <c r="R4517" s="86"/>
      <c r="S4517" s="86"/>
      <c r="T4517" s="87"/>
      <c r="U4517" s="40"/>
      <c r="V4517" s="40"/>
      <c r="W4517" s="40"/>
      <c r="X4517" s="40"/>
      <c r="Y4517" s="40"/>
      <c r="Z4517" s="40"/>
      <c r="AA4517" s="40"/>
      <c r="AB4517" s="40"/>
      <c r="AC4517" s="40"/>
      <c r="AD4517" s="40"/>
      <c r="AE4517" s="40"/>
      <c r="AT4517" s="19" t="s">
        <v>219</v>
      </c>
      <c r="AU4517" s="19" t="s">
        <v>78</v>
      </c>
    </row>
    <row r="4518" s="13" customFormat="1">
      <c r="A4518" s="13"/>
      <c r="B4518" s="224"/>
      <c r="C4518" s="225"/>
      <c r="D4518" s="226" t="s">
        <v>221</v>
      </c>
      <c r="E4518" s="227" t="s">
        <v>19</v>
      </c>
      <c r="F4518" s="228" t="s">
        <v>2470</v>
      </c>
      <c r="G4518" s="225"/>
      <c r="H4518" s="227" t="s">
        <v>19</v>
      </c>
      <c r="I4518" s="229"/>
      <c r="J4518" s="225"/>
      <c r="K4518" s="225"/>
      <c r="L4518" s="230"/>
      <c r="M4518" s="231"/>
      <c r="N4518" s="232"/>
      <c r="O4518" s="232"/>
      <c r="P4518" s="232"/>
      <c r="Q4518" s="232"/>
      <c r="R4518" s="232"/>
      <c r="S4518" s="232"/>
      <c r="T4518" s="233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34" t="s">
        <v>221</v>
      </c>
      <c r="AU4518" s="234" t="s">
        <v>78</v>
      </c>
      <c r="AV4518" s="13" t="s">
        <v>74</v>
      </c>
      <c r="AW4518" s="13" t="s">
        <v>31</v>
      </c>
      <c r="AX4518" s="13" t="s">
        <v>69</v>
      </c>
      <c r="AY4518" s="234" t="s">
        <v>212</v>
      </c>
    </row>
    <row r="4519" s="14" customFormat="1">
      <c r="A4519" s="14"/>
      <c r="B4519" s="235"/>
      <c r="C4519" s="236"/>
      <c r="D4519" s="226" t="s">
        <v>221</v>
      </c>
      <c r="E4519" s="237" t="s">
        <v>19</v>
      </c>
      <c r="F4519" s="238" t="s">
        <v>2471</v>
      </c>
      <c r="G4519" s="236"/>
      <c r="H4519" s="239">
        <v>100</v>
      </c>
      <c r="I4519" s="240"/>
      <c r="J4519" s="236"/>
      <c r="K4519" s="236"/>
      <c r="L4519" s="241"/>
      <c r="M4519" s="242"/>
      <c r="N4519" s="243"/>
      <c r="O4519" s="243"/>
      <c r="P4519" s="243"/>
      <c r="Q4519" s="243"/>
      <c r="R4519" s="243"/>
      <c r="S4519" s="243"/>
      <c r="T4519" s="244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45" t="s">
        <v>221</v>
      </c>
      <c r="AU4519" s="245" t="s">
        <v>78</v>
      </c>
      <c r="AV4519" s="14" t="s">
        <v>78</v>
      </c>
      <c r="AW4519" s="14" t="s">
        <v>31</v>
      </c>
      <c r="AX4519" s="14" t="s">
        <v>69</v>
      </c>
      <c r="AY4519" s="245" t="s">
        <v>212</v>
      </c>
    </row>
    <row r="4520" s="15" customFormat="1">
      <c r="A4520" s="15"/>
      <c r="B4520" s="246"/>
      <c r="C4520" s="247"/>
      <c r="D4520" s="226" t="s">
        <v>221</v>
      </c>
      <c r="E4520" s="248" t="s">
        <v>19</v>
      </c>
      <c r="F4520" s="249" t="s">
        <v>224</v>
      </c>
      <c r="G4520" s="247"/>
      <c r="H4520" s="250">
        <v>100</v>
      </c>
      <c r="I4520" s="251"/>
      <c r="J4520" s="247"/>
      <c r="K4520" s="247"/>
      <c r="L4520" s="252"/>
      <c r="M4520" s="253"/>
      <c r="N4520" s="254"/>
      <c r="O4520" s="254"/>
      <c r="P4520" s="254"/>
      <c r="Q4520" s="254"/>
      <c r="R4520" s="254"/>
      <c r="S4520" s="254"/>
      <c r="T4520" s="25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T4520" s="256" t="s">
        <v>221</v>
      </c>
      <c r="AU4520" s="256" t="s">
        <v>78</v>
      </c>
      <c r="AV4520" s="15" t="s">
        <v>84</v>
      </c>
      <c r="AW4520" s="15" t="s">
        <v>31</v>
      </c>
      <c r="AX4520" s="15" t="s">
        <v>74</v>
      </c>
      <c r="AY4520" s="256" t="s">
        <v>212</v>
      </c>
    </row>
    <row r="4521" s="2" customFormat="1" ht="24.15" customHeight="1">
      <c r="A4521" s="40"/>
      <c r="B4521" s="41"/>
      <c r="C4521" s="206" t="s">
        <v>1153</v>
      </c>
      <c r="D4521" s="206" t="s">
        <v>214</v>
      </c>
      <c r="E4521" s="207" t="s">
        <v>2472</v>
      </c>
      <c r="F4521" s="208" t="s">
        <v>2473</v>
      </c>
      <c r="G4521" s="209" t="s">
        <v>384</v>
      </c>
      <c r="H4521" s="210">
        <v>135.233</v>
      </c>
      <c r="I4521" s="211"/>
      <c r="J4521" s="212">
        <f>ROUND(I4521*H4521,2)</f>
        <v>0</v>
      </c>
      <c r="K4521" s="208" t="s">
        <v>218</v>
      </c>
      <c r="L4521" s="46"/>
      <c r="M4521" s="213" t="s">
        <v>19</v>
      </c>
      <c r="N4521" s="214" t="s">
        <v>41</v>
      </c>
      <c r="O4521" s="86"/>
      <c r="P4521" s="215">
        <f>O4521*H4521</f>
        <v>0</v>
      </c>
      <c r="Q4521" s="215">
        <v>0.0073499999999999998</v>
      </c>
      <c r="R4521" s="215">
        <f>Q4521*H4521</f>
        <v>0.99396255</v>
      </c>
      <c r="S4521" s="215">
        <v>0</v>
      </c>
      <c r="T4521" s="216">
        <f>S4521*H4521</f>
        <v>0</v>
      </c>
      <c r="U4521" s="40"/>
      <c r="V4521" s="40"/>
      <c r="W4521" s="40"/>
      <c r="X4521" s="40"/>
      <c r="Y4521" s="40"/>
      <c r="Z4521" s="40"/>
      <c r="AA4521" s="40"/>
      <c r="AB4521" s="40"/>
      <c r="AC4521" s="40"/>
      <c r="AD4521" s="40"/>
      <c r="AE4521" s="40"/>
      <c r="AR4521" s="217" t="s">
        <v>84</v>
      </c>
      <c r="AT4521" s="217" t="s">
        <v>214</v>
      </c>
      <c r="AU4521" s="217" t="s">
        <v>78</v>
      </c>
      <c r="AY4521" s="19" t="s">
        <v>212</v>
      </c>
      <c r="BE4521" s="218">
        <f>IF(N4521="základní",J4521,0)</f>
        <v>0</v>
      </c>
      <c r="BF4521" s="218">
        <f>IF(N4521="snížená",J4521,0)</f>
        <v>0</v>
      </c>
      <c r="BG4521" s="218">
        <f>IF(N4521="zákl. přenesená",J4521,0)</f>
        <v>0</v>
      </c>
      <c r="BH4521" s="218">
        <f>IF(N4521="sníž. přenesená",J4521,0)</f>
        <v>0</v>
      </c>
      <c r="BI4521" s="218">
        <f>IF(N4521="nulová",J4521,0)</f>
        <v>0</v>
      </c>
      <c r="BJ4521" s="19" t="s">
        <v>78</v>
      </c>
      <c r="BK4521" s="218">
        <f>ROUND(I4521*H4521,2)</f>
        <v>0</v>
      </c>
      <c r="BL4521" s="19" t="s">
        <v>84</v>
      </c>
      <c r="BM4521" s="217" t="s">
        <v>2474</v>
      </c>
    </row>
    <row r="4522" s="2" customFormat="1">
      <c r="A4522" s="40"/>
      <c r="B4522" s="41"/>
      <c r="C4522" s="42"/>
      <c r="D4522" s="219" t="s">
        <v>219</v>
      </c>
      <c r="E4522" s="42"/>
      <c r="F4522" s="220" t="s">
        <v>2475</v>
      </c>
      <c r="G4522" s="42"/>
      <c r="H4522" s="42"/>
      <c r="I4522" s="221"/>
      <c r="J4522" s="42"/>
      <c r="K4522" s="42"/>
      <c r="L4522" s="46"/>
      <c r="M4522" s="222"/>
      <c r="N4522" s="223"/>
      <c r="O4522" s="86"/>
      <c r="P4522" s="86"/>
      <c r="Q4522" s="86"/>
      <c r="R4522" s="86"/>
      <c r="S4522" s="86"/>
      <c r="T4522" s="87"/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T4522" s="19" t="s">
        <v>219</v>
      </c>
      <c r="AU4522" s="19" t="s">
        <v>78</v>
      </c>
    </row>
    <row r="4523" s="13" customFormat="1">
      <c r="A4523" s="13"/>
      <c r="B4523" s="224"/>
      <c r="C4523" s="225"/>
      <c r="D4523" s="226" t="s">
        <v>221</v>
      </c>
      <c r="E4523" s="227" t="s">
        <v>19</v>
      </c>
      <c r="F4523" s="228" t="s">
        <v>2476</v>
      </c>
      <c r="G4523" s="225"/>
      <c r="H4523" s="227" t="s">
        <v>19</v>
      </c>
      <c r="I4523" s="229"/>
      <c r="J4523" s="225"/>
      <c r="K4523" s="225"/>
      <c r="L4523" s="230"/>
      <c r="M4523" s="231"/>
      <c r="N4523" s="232"/>
      <c r="O4523" s="232"/>
      <c r="P4523" s="232"/>
      <c r="Q4523" s="232"/>
      <c r="R4523" s="232"/>
      <c r="S4523" s="232"/>
      <c r="T4523" s="233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34" t="s">
        <v>221</v>
      </c>
      <c r="AU4523" s="234" t="s">
        <v>78</v>
      </c>
      <c r="AV4523" s="13" t="s">
        <v>74</v>
      </c>
      <c r="AW4523" s="13" t="s">
        <v>31</v>
      </c>
      <c r="AX4523" s="13" t="s">
        <v>69</v>
      </c>
      <c r="AY4523" s="234" t="s">
        <v>212</v>
      </c>
    </row>
    <row r="4524" s="14" customFormat="1">
      <c r="A4524" s="14"/>
      <c r="B4524" s="235"/>
      <c r="C4524" s="236"/>
      <c r="D4524" s="226" t="s">
        <v>221</v>
      </c>
      <c r="E4524" s="237" t="s">
        <v>19</v>
      </c>
      <c r="F4524" s="238" t="s">
        <v>2477</v>
      </c>
      <c r="G4524" s="236"/>
      <c r="H4524" s="239">
        <v>149.185</v>
      </c>
      <c r="I4524" s="240"/>
      <c r="J4524" s="236"/>
      <c r="K4524" s="236"/>
      <c r="L4524" s="241"/>
      <c r="M4524" s="242"/>
      <c r="N4524" s="243"/>
      <c r="O4524" s="243"/>
      <c r="P4524" s="243"/>
      <c r="Q4524" s="243"/>
      <c r="R4524" s="243"/>
      <c r="S4524" s="243"/>
      <c r="T4524" s="244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45" t="s">
        <v>221</v>
      </c>
      <c r="AU4524" s="245" t="s">
        <v>78</v>
      </c>
      <c r="AV4524" s="14" t="s">
        <v>78</v>
      </c>
      <c r="AW4524" s="14" t="s">
        <v>31</v>
      </c>
      <c r="AX4524" s="14" t="s">
        <v>69</v>
      </c>
      <c r="AY4524" s="245" t="s">
        <v>212</v>
      </c>
    </row>
    <row r="4525" s="13" customFormat="1">
      <c r="A4525" s="13"/>
      <c r="B4525" s="224"/>
      <c r="C4525" s="225"/>
      <c r="D4525" s="226" t="s">
        <v>221</v>
      </c>
      <c r="E4525" s="227" t="s">
        <v>19</v>
      </c>
      <c r="F4525" s="228" t="s">
        <v>296</v>
      </c>
      <c r="G4525" s="225"/>
      <c r="H4525" s="227" t="s">
        <v>19</v>
      </c>
      <c r="I4525" s="229"/>
      <c r="J4525" s="225"/>
      <c r="K4525" s="225"/>
      <c r="L4525" s="230"/>
      <c r="M4525" s="231"/>
      <c r="N4525" s="232"/>
      <c r="O4525" s="232"/>
      <c r="P4525" s="232"/>
      <c r="Q4525" s="232"/>
      <c r="R4525" s="232"/>
      <c r="S4525" s="232"/>
      <c r="T4525" s="23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34" t="s">
        <v>221</v>
      </c>
      <c r="AU4525" s="234" t="s">
        <v>78</v>
      </c>
      <c r="AV4525" s="13" t="s">
        <v>74</v>
      </c>
      <c r="AW4525" s="13" t="s">
        <v>31</v>
      </c>
      <c r="AX4525" s="13" t="s">
        <v>69</v>
      </c>
      <c r="AY4525" s="234" t="s">
        <v>212</v>
      </c>
    </row>
    <row r="4526" s="14" customFormat="1">
      <c r="A4526" s="14"/>
      <c r="B4526" s="235"/>
      <c r="C4526" s="236"/>
      <c r="D4526" s="226" t="s">
        <v>221</v>
      </c>
      <c r="E4526" s="237" t="s">
        <v>19</v>
      </c>
      <c r="F4526" s="238" t="s">
        <v>2478</v>
      </c>
      <c r="G4526" s="236"/>
      <c r="H4526" s="239">
        <v>-13.952</v>
      </c>
      <c r="I4526" s="240"/>
      <c r="J4526" s="236"/>
      <c r="K4526" s="236"/>
      <c r="L4526" s="241"/>
      <c r="M4526" s="242"/>
      <c r="N4526" s="243"/>
      <c r="O4526" s="243"/>
      <c r="P4526" s="243"/>
      <c r="Q4526" s="243"/>
      <c r="R4526" s="243"/>
      <c r="S4526" s="243"/>
      <c r="T4526" s="244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45" t="s">
        <v>221</v>
      </c>
      <c r="AU4526" s="245" t="s">
        <v>78</v>
      </c>
      <c r="AV4526" s="14" t="s">
        <v>78</v>
      </c>
      <c r="AW4526" s="14" t="s">
        <v>31</v>
      </c>
      <c r="AX4526" s="14" t="s">
        <v>69</v>
      </c>
      <c r="AY4526" s="245" t="s">
        <v>212</v>
      </c>
    </row>
    <row r="4527" s="15" customFormat="1">
      <c r="A4527" s="15"/>
      <c r="B4527" s="246"/>
      <c r="C4527" s="247"/>
      <c r="D4527" s="226" t="s">
        <v>221</v>
      </c>
      <c r="E4527" s="248" t="s">
        <v>19</v>
      </c>
      <c r="F4527" s="249" t="s">
        <v>224</v>
      </c>
      <c r="G4527" s="247"/>
      <c r="H4527" s="250">
        <v>135.233</v>
      </c>
      <c r="I4527" s="251"/>
      <c r="J4527" s="247"/>
      <c r="K4527" s="247"/>
      <c r="L4527" s="252"/>
      <c r="M4527" s="253"/>
      <c r="N4527" s="254"/>
      <c r="O4527" s="254"/>
      <c r="P4527" s="254"/>
      <c r="Q4527" s="254"/>
      <c r="R4527" s="254"/>
      <c r="S4527" s="254"/>
      <c r="T4527" s="255"/>
      <c r="U4527" s="15"/>
      <c r="V4527" s="15"/>
      <c r="W4527" s="15"/>
      <c r="X4527" s="15"/>
      <c r="Y4527" s="15"/>
      <c r="Z4527" s="15"/>
      <c r="AA4527" s="15"/>
      <c r="AB4527" s="15"/>
      <c r="AC4527" s="15"/>
      <c r="AD4527" s="15"/>
      <c r="AE4527" s="15"/>
      <c r="AT4527" s="256" t="s">
        <v>221</v>
      </c>
      <c r="AU4527" s="256" t="s">
        <v>78</v>
      </c>
      <c r="AV4527" s="15" t="s">
        <v>84</v>
      </c>
      <c r="AW4527" s="15" t="s">
        <v>31</v>
      </c>
      <c r="AX4527" s="15" t="s">
        <v>74</v>
      </c>
      <c r="AY4527" s="256" t="s">
        <v>212</v>
      </c>
    </row>
    <row r="4528" s="2" customFormat="1" ht="24.15" customHeight="1">
      <c r="A4528" s="40"/>
      <c r="B4528" s="41"/>
      <c r="C4528" s="206" t="s">
        <v>2479</v>
      </c>
      <c r="D4528" s="206" t="s">
        <v>214</v>
      </c>
      <c r="E4528" s="207" t="s">
        <v>2480</v>
      </c>
      <c r="F4528" s="208" t="s">
        <v>2481</v>
      </c>
      <c r="G4528" s="209" t="s">
        <v>384</v>
      </c>
      <c r="H4528" s="210">
        <v>135.233</v>
      </c>
      <c r="I4528" s="211"/>
      <c r="J4528" s="212">
        <f>ROUND(I4528*H4528,2)</f>
        <v>0</v>
      </c>
      <c r="K4528" s="208" t="s">
        <v>218</v>
      </c>
      <c r="L4528" s="46"/>
      <c r="M4528" s="213" t="s">
        <v>19</v>
      </c>
      <c r="N4528" s="214" t="s">
        <v>41</v>
      </c>
      <c r="O4528" s="86"/>
      <c r="P4528" s="215">
        <f>O4528*H4528</f>
        <v>0</v>
      </c>
      <c r="Q4528" s="215">
        <v>0.021000000000000001</v>
      </c>
      <c r="R4528" s="215">
        <f>Q4528*H4528</f>
        <v>2.8398930000000004</v>
      </c>
      <c r="S4528" s="215">
        <v>0</v>
      </c>
      <c r="T4528" s="216">
        <f>S4528*H4528</f>
        <v>0</v>
      </c>
      <c r="U4528" s="40"/>
      <c r="V4528" s="40"/>
      <c r="W4528" s="40"/>
      <c r="X4528" s="40"/>
      <c r="Y4528" s="40"/>
      <c r="Z4528" s="40"/>
      <c r="AA4528" s="40"/>
      <c r="AB4528" s="40"/>
      <c r="AC4528" s="40"/>
      <c r="AD4528" s="40"/>
      <c r="AE4528" s="40"/>
      <c r="AR4528" s="217" t="s">
        <v>84</v>
      </c>
      <c r="AT4528" s="217" t="s">
        <v>214</v>
      </c>
      <c r="AU4528" s="217" t="s">
        <v>78</v>
      </c>
      <c r="AY4528" s="19" t="s">
        <v>212</v>
      </c>
      <c r="BE4528" s="218">
        <f>IF(N4528="základní",J4528,0)</f>
        <v>0</v>
      </c>
      <c r="BF4528" s="218">
        <f>IF(N4528="snížená",J4528,0)</f>
        <v>0</v>
      </c>
      <c r="BG4528" s="218">
        <f>IF(N4528="zákl. přenesená",J4528,0)</f>
        <v>0</v>
      </c>
      <c r="BH4528" s="218">
        <f>IF(N4528="sníž. přenesená",J4528,0)</f>
        <v>0</v>
      </c>
      <c r="BI4528" s="218">
        <f>IF(N4528="nulová",J4528,0)</f>
        <v>0</v>
      </c>
      <c r="BJ4528" s="19" t="s">
        <v>78</v>
      </c>
      <c r="BK4528" s="218">
        <f>ROUND(I4528*H4528,2)</f>
        <v>0</v>
      </c>
      <c r="BL4528" s="19" t="s">
        <v>84</v>
      </c>
      <c r="BM4528" s="217" t="s">
        <v>2482</v>
      </c>
    </row>
    <row r="4529" s="2" customFormat="1">
      <c r="A4529" s="40"/>
      <c r="B4529" s="41"/>
      <c r="C4529" s="42"/>
      <c r="D4529" s="219" t="s">
        <v>219</v>
      </c>
      <c r="E4529" s="42"/>
      <c r="F4529" s="220" t="s">
        <v>2483</v>
      </c>
      <c r="G4529" s="42"/>
      <c r="H4529" s="42"/>
      <c r="I4529" s="221"/>
      <c r="J4529" s="42"/>
      <c r="K4529" s="42"/>
      <c r="L4529" s="46"/>
      <c r="M4529" s="222"/>
      <c r="N4529" s="223"/>
      <c r="O4529" s="86"/>
      <c r="P4529" s="86"/>
      <c r="Q4529" s="86"/>
      <c r="R4529" s="86"/>
      <c r="S4529" s="86"/>
      <c r="T4529" s="87"/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T4529" s="19" t="s">
        <v>219</v>
      </c>
      <c r="AU4529" s="19" t="s">
        <v>78</v>
      </c>
    </row>
    <row r="4530" s="13" customFormat="1">
      <c r="A4530" s="13"/>
      <c r="B4530" s="224"/>
      <c r="C4530" s="225"/>
      <c r="D4530" s="226" t="s">
        <v>221</v>
      </c>
      <c r="E4530" s="227" t="s">
        <v>19</v>
      </c>
      <c r="F4530" s="228" t="s">
        <v>2476</v>
      </c>
      <c r="G4530" s="225"/>
      <c r="H4530" s="227" t="s">
        <v>19</v>
      </c>
      <c r="I4530" s="229"/>
      <c r="J4530" s="225"/>
      <c r="K4530" s="225"/>
      <c r="L4530" s="230"/>
      <c r="M4530" s="231"/>
      <c r="N4530" s="232"/>
      <c r="O4530" s="232"/>
      <c r="P4530" s="232"/>
      <c r="Q4530" s="232"/>
      <c r="R4530" s="232"/>
      <c r="S4530" s="232"/>
      <c r="T4530" s="233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34" t="s">
        <v>221</v>
      </c>
      <c r="AU4530" s="234" t="s">
        <v>78</v>
      </c>
      <c r="AV4530" s="13" t="s">
        <v>74</v>
      </c>
      <c r="AW4530" s="13" t="s">
        <v>31</v>
      </c>
      <c r="AX4530" s="13" t="s">
        <v>69</v>
      </c>
      <c r="AY4530" s="234" t="s">
        <v>212</v>
      </c>
    </row>
    <row r="4531" s="14" customFormat="1">
      <c r="A4531" s="14"/>
      <c r="B4531" s="235"/>
      <c r="C4531" s="236"/>
      <c r="D4531" s="226" t="s">
        <v>221</v>
      </c>
      <c r="E4531" s="237" t="s">
        <v>19</v>
      </c>
      <c r="F4531" s="238" t="s">
        <v>2477</v>
      </c>
      <c r="G4531" s="236"/>
      <c r="H4531" s="239">
        <v>149.185</v>
      </c>
      <c r="I4531" s="240"/>
      <c r="J4531" s="236"/>
      <c r="K4531" s="236"/>
      <c r="L4531" s="241"/>
      <c r="M4531" s="242"/>
      <c r="N4531" s="243"/>
      <c r="O4531" s="243"/>
      <c r="P4531" s="243"/>
      <c r="Q4531" s="243"/>
      <c r="R4531" s="243"/>
      <c r="S4531" s="243"/>
      <c r="T4531" s="244"/>
      <c r="U4531" s="14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T4531" s="245" t="s">
        <v>221</v>
      </c>
      <c r="AU4531" s="245" t="s">
        <v>78</v>
      </c>
      <c r="AV4531" s="14" t="s">
        <v>78</v>
      </c>
      <c r="AW4531" s="14" t="s">
        <v>31</v>
      </c>
      <c r="AX4531" s="14" t="s">
        <v>69</v>
      </c>
      <c r="AY4531" s="245" t="s">
        <v>212</v>
      </c>
    </row>
    <row r="4532" s="13" customFormat="1">
      <c r="A4532" s="13"/>
      <c r="B4532" s="224"/>
      <c r="C4532" s="225"/>
      <c r="D4532" s="226" t="s">
        <v>221</v>
      </c>
      <c r="E4532" s="227" t="s">
        <v>19</v>
      </c>
      <c r="F4532" s="228" t="s">
        <v>296</v>
      </c>
      <c r="G4532" s="225"/>
      <c r="H4532" s="227" t="s">
        <v>19</v>
      </c>
      <c r="I4532" s="229"/>
      <c r="J4532" s="225"/>
      <c r="K4532" s="225"/>
      <c r="L4532" s="230"/>
      <c r="M4532" s="231"/>
      <c r="N4532" s="232"/>
      <c r="O4532" s="232"/>
      <c r="P4532" s="232"/>
      <c r="Q4532" s="232"/>
      <c r="R4532" s="232"/>
      <c r="S4532" s="232"/>
      <c r="T4532" s="23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34" t="s">
        <v>221</v>
      </c>
      <c r="AU4532" s="234" t="s">
        <v>78</v>
      </c>
      <c r="AV4532" s="13" t="s">
        <v>74</v>
      </c>
      <c r="AW4532" s="13" t="s">
        <v>31</v>
      </c>
      <c r="AX4532" s="13" t="s">
        <v>69</v>
      </c>
      <c r="AY4532" s="234" t="s">
        <v>212</v>
      </c>
    </row>
    <row r="4533" s="14" customFormat="1">
      <c r="A4533" s="14"/>
      <c r="B4533" s="235"/>
      <c r="C4533" s="236"/>
      <c r="D4533" s="226" t="s">
        <v>221</v>
      </c>
      <c r="E4533" s="237" t="s">
        <v>19</v>
      </c>
      <c r="F4533" s="238" t="s">
        <v>2478</v>
      </c>
      <c r="G4533" s="236"/>
      <c r="H4533" s="239">
        <v>-13.952</v>
      </c>
      <c r="I4533" s="240"/>
      <c r="J4533" s="236"/>
      <c r="K4533" s="236"/>
      <c r="L4533" s="241"/>
      <c r="M4533" s="242"/>
      <c r="N4533" s="243"/>
      <c r="O4533" s="243"/>
      <c r="P4533" s="243"/>
      <c r="Q4533" s="243"/>
      <c r="R4533" s="243"/>
      <c r="S4533" s="243"/>
      <c r="T4533" s="24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45" t="s">
        <v>221</v>
      </c>
      <c r="AU4533" s="245" t="s">
        <v>78</v>
      </c>
      <c r="AV4533" s="14" t="s">
        <v>78</v>
      </c>
      <c r="AW4533" s="14" t="s">
        <v>31</v>
      </c>
      <c r="AX4533" s="14" t="s">
        <v>69</v>
      </c>
      <c r="AY4533" s="245" t="s">
        <v>212</v>
      </c>
    </row>
    <row r="4534" s="15" customFormat="1">
      <c r="A4534" s="15"/>
      <c r="B4534" s="246"/>
      <c r="C4534" s="247"/>
      <c r="D4534" s="226" t="s">
        <v>221</v>
      </c>
      <c r="E4534" s="248" t="s">
        <v>19</v>
      </c>
      <c r="F4534" s="249" t="s">
        <v>224</v>
      </c>
      <c r="G4534" s="247"/>
      <c r="H4534" s="250">
        <v>135.233</v>
      </c>
      <c r="I4534" s="251"/>
      <c r="J4534" s="247"/>
      <c r="K4534" s="247"/>
      <c r="L4534" s="252"/>
      <c r="M4534" s="253"/>
      <c r="N4534" s="254"/>
      <c r="O4534" s="254"/>
      <c r="P4534" s="254"/>
      <c r="Q4534" s="254"/>
      <c r="R4534" s="254"/>
      <c r="S4534" s="254"/>
      <c r="T4534" s="255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T4534" s="256" t="s">
        <v>221</v>
      </c>
      <c r="AU4534" s="256" t="s">
        <v>78</v>
      </c>
      <c r="AV4534" s="15" t="s">
        <v>84</v>
      </c>
      <c r="AW4534" s="15" t="s">
        <v>31</v>
      </c>
      <c r="AX4534" s="15" t="s">
        <v>74</v>
      </c>
      <c r="AY4534" s="256" t="s">
        <v>212</v>
      </c>
    </row>
    <row r="4535" s="2" customFormat="1" ht="44.25" customHeight="1">
      <c r="A4535" s="40"/>
      <c r="B4535" s="41"/>
      <c r="C4535" s="206" t="s">
        <v>1210</v>
      </c>
      <c r="D4535" s="206" t="s">
        <v>214</v>
      </c>
      <c r="E4535" s="207" t="s">
        <v>2484</v>
      </c>
      <c r="F4535" s="208" t="s">
        <v>2485</v>
      </c>
      <c r="G4535" s="209" t="s">
        <v>384</v>
      </c>
      <c r="H4535" s="210">
        <v>3.7570000000000001</v>
      </c>
      <c r="I4535" s="211"/>
      <c r="J4535" s="212">
        <f>ROUND(I4535*H4535,2)</f>
        <v>0</v>
      </c>
      <c r="K4535" s="208" t="s">
        <v>218</v>
      </c>
      <c r="L4535" s="46"/>
      <c r="M4535" s="213" t="s">
        <v>19</v>
      </c>
      <c r="N4535" s="214" t="s">
        <v>41</v>
      </c>
      <c r="O4535" s="86"/>
      <c r="P4535" s="215">
        <f>O4535*H4535</f>
        <v>0</v>
      </c>
      <c r="Q4535" s="215">
        <v>0.011599999999999999</v>
      </c>
      <c r="R4535" s="215">
        <f>Q4535*H4535</f>
        <v>0.0435812</v>
      </c>
      <c r="S4535" s="215">
        <v>0</v>
      </c>
      <c r="T4535" s="216">
        <f>S4535*H4535</f>
        <v>0</v>
      </c>
      <c r="U4535" s="40"/>
      <c r="V4535" s="40"/>
      <c r="W4535" s="40"/>
      <c r="X4535" s="40"/>
      <c r="Y4535" s="40"/>
      <c r="Z4535" s="40"/>
      <c r="AA4535" s="40"/>
      <c r="AB4535" s="40"/>
      <c r="AC4535" s="40"/>
      <c r="AD4535" s="40"/>
      <c r="AE4535" s="40"/>
      <c r="AR4535" s="217" t="s">
        <v>84</v>
      </c>
      <c r="AT4535" s="217" t="s">
        <v>214</v>
      </c>
      <c r="AU4535" s="217" t="s">
        <v>78</v>
      </c>
      <c r="AY4535" s="19" t="s">
        <v>212</v>
      </c>
      <c r="BE4535" s="218">
        <f>IF(N4535="základní",J4535,0)</f>
        <v>0</v>
      </c>
      <c r="BF4535" s="218">
        <f>IF(N4535="snížená",J4535,0)</f>
        <v>0</v>
      </c>
      <c r="BG4535" s="218">
        <f>IF(N4535="zákl. přenesená",J4535,0)</f>
        <v>0</v>
      </c>
      <c r="BH4535" s="218">
        <f>IF(N4535="sníž. přenesená",J4535,0)</f>
        <v>0</v>
      </c>
      <c r="BI4535" s="218">
        <f>IF(N4535="nulová",J4535,0)</f>
        <v>0</v>
      </c>
      <c r="BJ4535" s="19" t="s">
        <v>78</v>
      </c>
      <c r="BK4535" s="218">
        <f>ROUND(I4535*H4535,2)</f>
        <v>0</v>
      </c>
      <c r="BL4535" s="19" t="s">
        <v>84</v>
      </c>
      <c r="BM4535" s="217" t="s">
        <v>2486</v>
      </c>
    </row>
    <row r="4536" s="2" customFormat="1">
      <c r="A4536" s="40"/>
      <c r="B4536" s="41"/>
      <c r="C4536" s="42"/>
      <c r="D4536" s="219" t="s">
        <v>219</v>
      </c>
      <c r="E4536" s="42"/>
      <c r="F4536" s="220" t="s">
        <v>2487</v>
      </c>
      <c r="G4536" s="42"/>
      <c r="H4536" s="42"/>
      <c r="I4536" s="221"/>
      <c r="J4536" s="42"/>
      <c r="K4536" s="42"/>
      <c r="L4536" s="46"/>
      <c r="M4536" s="222"/>
      <c r="N4536" s="223"/>
      <c r="O4536" s="86"/>
      <c r="P4536" s="86"/>
      <c r="Q4536" s="86"/>
      <c r="R4536" s="86"/>
      <c r="S4536" s="86"/>
      <c r="T4536" s="87"/>
      <c r="U4536" s="40"/>
      <c r="V4536" s="40"/>
      <c r="W4536" s="40"/>
      <c r="X4536" s="40"/>
      <c r="Y4536" s="40"/>
      <c r="Z4536" s="40"/>
      <c r="AA4536" s="40"/>
      <c r="AB4536" s="40"/>
      <c r="AC4536" s="40"/>
      <c r="AD4536" s="40"/>
      <c r="AE4536" s="40"/>
      <c r="AT4536" s="19" t="s">
        <v>219</v>
      </c>
      <c r="AU4536" s="19" t="s">
        <v>78</v>
      </c>
    </row>
    <row r="4537" s="13" customFormat="1">
      <c r="A4537" s="13"/>
      <c r="B4537" s="224"/>
      <c r="C4537" s="225"/>
      <c r="D4537" s="226" t="s">
        <v>221</v>
      </c>
      <c r="E4537" s="227" t="s">
        <v>19</v>
      </c>
      <c r="F4537" s="228" t="s">
        <v>2488</v>
      </c>
      <c r="G4537" s="225"/>
      <c r="H4537" s="227" t="s">
        <v>19</v>
      </c>
      <c r="I4537" s="229"/>
      <c r="J4537" s="225"/>
      <c r="K4537" s="225"/>
      <c r="L4537" s="230"/>
      <c r="M4537" s="231"/>
      <c r="N4537" s="232"/>
      <c r="O4537" s="232"/>
      <c r="P4537" s="232"/>
      <c r="Q4537" s="232"/>
      <c r="R4537" s="232"/>
      <c r="S4537" s="232"/>
      <c r="T4537" s="23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34" t="s">
        <v>221</v>
      </c>
      <c r="AU4537" s="234" t="s">
        <v>78</v>
      </c>
      <c r="AV4537" s="13" t="s">
        <v>74</v>
      </c>
      <c r="AW4537" s="13" t="s">
        <v>31</v>
      </c>
      <c r="AX4537" s="13" t="s">
        <v>69</v>
      </c>
      <c r="AY4537" s="234" t="s">
        <v>212</v>
      </c>
    </row>
    <row r="4538" s="14" customFormat="1">
      <c r="A4538" s="14"/>
      <c r="B4538" s="235"/>
      <c r="C4538" s="236"/>
      <c r="D4538" s="226" t="s">
        <v>221</v>
      </c>
      <c r="E4538" s="237" t="s">
        <v>19</v>
      </c>
      <c r="F4538" s="238" t="s">
        <v>2489</v>
      </c>
      <c r="G4538" s="236"/>
      <c r="H4538" s="239">
        <v>3.7570000000000001</v>
      </c>
      <c r="I4538" s="240"/>
      <c r="J4538" s="236"/>
      <c r="K4538" s="236"/>
      <c r="L4538" s="241"/>
      <c r="M4538" s="242"/>
      <c r="N4538" s="243"/>
      <c r="O4538" s="243"/>
      <c r="P4538" s="243"/>
      <c r="Q4538" s="243"/>
      <c r="R4538" s="243"/>
      <c r="S4538" s="243"/>
      <c r="T4538" s="244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45" t="s">
        <v>221</v>
      </c>
      <c r="AU4538" s="245" t="s">
        <v>78</v>
      </c>
      <c r="AV4538" s="14" t="s">
        <v>78</v>
      </c>
      <c r="AW4538" s="14" t="s">
        <v>31</v>
      </c>
      <c r="AX4538" s="14" t="s">
        <v>69</v>
      </c>
      <c r="AY4538" s="245" t="s">
        <v>212</v>
      </c>
    </row>
    <row r="4539" s="15" customFormat="1">
      <c r="A4539" s="15"/>
      <c r="B4539" s="246"/>
      <c r="C4539" s="247"/>
      <c r="D4539" s="226" t="s">
        <v>221</v>
      </c>
      <c r="E4539" s="248" t="s">
        <v>19</v>
      </c>
      <c r="F4539" s="249" t="s">
        <v>224</v>
      </c>
      <c r="G4539" s="247"/>
      <c r="H4539" s="250">
        <v>3.7570000000000001</v>
      </c>
      <c r="I4539" s="251"/>
      <c r="J4539" s="247"/>
      <c r="K4539" s="247"/>
      <c r="L4539" s="252"/>
      <c r="M4539" s="253"/>
      <c r="N4539" s="254"/>
      <c r="O4539" s="254"/>
      <c r="P4539" s="254"/>
      <c r="Q4539" s="254"/>
      <c r="R4539" s="254"/>
      <c r="S4539" s="254"/>
      <c r="T4539" s="255"/>
      <c r="U4539" s="15"/>
      <c r="V4539" s="15"/>
      <c r="W4539" s="15"/>
      <c r="X4539" s="15"/>
      <c r="Y4539" s="15"/>
      <c r="Z4539" s="15"/>
      <c r="AA4539" s="15"/>
      <c r="AB4539" s="15"/>
      <c r="AC4539" s="15"/>
      <c r="AD4539" s="15"/>
      <c r="AE4539" s="15"/>
      <c r="AT4539" s="256" t="s">
        <v>221</v>
      </c>
      <c r="AU4539" s="256" t="s">
        <v>78</v>
      </c>
      <c r="AV4539" s="15" t="s">
        <v>84</v>
      </c>
      <c r="AW4539" s="15" t="s">
        <v>31</v>
      </c>
      <c r="AX4539" s="15" t="s">
        <v>74</v>
      </c>
      <c r="AY4539" s="256" t="s">
        <v>212</v>
      </c>
    </row>
    <row r="4540" s="2" customFormat="1" ht="16.5" customHeight="1">
      <c r="A4540" s="40"/>
      <c r="B4540" s="41"/>
      <c r="C4540" s="257" t="s">
        <v>2490</v>
      </c>
      <c r="D4540" s="257" t="s">
        <v>306</v>
      </c>
      <c r="E4540" s="258" t="s">
        <v>2491</v>
      </c>
      <c r="F4540" s="259" t="s">
        <v>2492</v>
      </c>
      <c r="G4540" s="260" t="s">
        <v>384</v>
      </c>
      <c r="H4540" s="261">
        <v>4.133</v>
      </c>
      <c r="I4540" s="262"/>
      <c r="J4540" s="263">
        <f>ROUND(I4540*H4540,2)</f>
        <v>0</v>
      </c>
      <c r="K4540" s="259" t="s">
        <v>218</v>
      </c>
      <c r="L4540" s="264"/>
      <c r="M4540" s="265" t="s">
        <v>19</v>
      </c>
      <c r="N4540" s="266" t="s">
        <v>41</v>
      </c>
      <c r="O4540" s="86"/>
      <c r="P4540" s="215">
        <f>O4540*H4540</f>
        <v>0</v>
      </c>
      <c r="Q4540" s="215">
        <v>0.0135</v>
      </c>
      <c r="R4540" s="215">
        <f>Q4540*H4540</f>
        <v>0.055795499999999998</v>
      </c>
      <c r="S4540" s="215">
        <v>0</v>
      </c>
      <c r="T4540" s="216">
        <f>S4540*H4540</f>
        <v>0</v>
      </c>
      <c r="U4540" s="40"/>
      <c r="V4540" s="40"/>
      <c r="W4540" s="40"/>
      <c r="X4540" s="40"/>
      <c r="Y4540" s="40"/>
      <c r="Z4540" s="40"/>
      <c r="AA4540" s="40"/>
      <c r="AB4540" s="40"/>
      <c r="AC4540" s="40"/>
      <c r="AD4540" s="40"/>
      <c r="AE4540" s="40"/>
      <c r="AR4540" s="217" t="s">
        <v>93</v>
      </c>
      <c r="AT4540" s="217" t="s">
        <v>306</v>
      </c>
      <c r="AU4540" s="217" t="s">
        <v>78</v>
      </c>
      <c r="AY4540" s="19" t="s">
        <v>212</v>
      </c>
      <c r="BE4540" s="218">
        <f>IF(N4540="základní",J4540,0)</f>
        <v>0</v>
      </c>
      <c r="BF4540" s="218">
        <f>IF(N4540="snížená",J4540,0)</f>
        <v>0</v>
      </c>
      <c r="BG4540" s="218">
        <f>IF(N4540="zákl. přenesená",J4540,0)</f>
        <v>0</v>
      </c>
      <c r="BH4540" s="218">
        <f>IF(N4540="sníž. přenesená",J4540,0)</f>
        <v>0</v>
      </c>
      <c r="BI4540" s="218">
        <f>IF(N4540="nulová",J4540,0)</f>
        <v>0</v>
      </c>
      <c r="BJ4540" s="19" t="s">
        <v>78</v>
      </c>
      <c r="BK4540" s="218">
        <f>ROUND(I4540*H4540,2)</f>
        <v>0</v>
      </c>
      <c r="BL4540" s="19" t="s">
        <v>84</v>
      </c>
      <c r="BM4540" s="217" t="s">
        <v>2493</v>
      </c>
    </row>
    <row r="4541" s="2" customFormat="1">
      <c r="A4541" s="40"/>
      <c r="B4541" s="41"/>
      <c r="C4541" s="42"/>
      <c r="D4541" s="219" t="s">
        <v>219</v>
      </c>
      <c r="E4541" s="42"/>
      <c r="F4541" s="220" t="s">
        <v>2494</v>
      </c>
      <c r="G4541" s="42"/>
      <c r="H4541" s="42"/>
      <c r="I4541" s="221"/>
      <c r="J4541" s="42"/>
      <c r="K4541" s="42"/>
      <c r="L4541" s="46"/>
      <c r="M4541" s="222"/>
      <c r="N4541" s="223"/>
      <c r="O4541" s="86"/>
      <c r="P4541" s="86"/>
      <c r="Q4541" s="86"/>
      <c r="R4541" s="86"/>
      <c r="S4541" s="86"/>
      <c r="T4541" s="87"/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T4541" s="19" t="s">
        <v>219</v>
      </c>
      <c r="AU4541" s="19" t="s">
        <v>78</v>
      </c>
    </row>
    <row r="4542" s="13" customFormat="1">
      <c r="A4542" s="13"/>
      <c r="B4542" s="224"/>
      <c r="C4542" s="225"/>
      <c r="D4542" s="226" t="s">
        <v>221</v>
      </c>
      <c r="E4542" s="227" t="s">
        <v>19</v>
      </c>
      <c r="F4542" s="228" t="s">
        <v>327</v>
      </c>
      <c r="G4542" s="225"/>
      <c r="H4542" s="227" t="s">
        <v>19</v>
      </c>
      <c r="I4542" s="229"/>
      <c r="J4542" s="225"/>
      <c r="K4542" s="225"/>
      <c r="L4542" s="230"/>
      <c r="M4542" s="231"/>
      <c r="N4542" s="232"/>
      <c r="O4542" s="232"/>
      <c r="P4542" s="232"/>
      <c r="Q4542" s="232"/>
      <c r="R4542" s="232"/>
      <c r="S4542" s="232"/>
      <c r="T4542" s="233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34" t="s">
        <v>221</v>
      </c>
      <c r="AU4542" s="234" t="s">
        <v>78</v>
      </c>
      <c r="AV4542" s="13" t="s">
        <v>74</v>
      </c>
      <c r="AW4542" s="13" t="s">
        <v>31</v>
      </c>
      <c r="AX4542" s="13" t="s">
        <v>69</v>
      </c>
      <c r="AY4542" s="234" t="s">
        <v>212</v>
      </c>
    </row>
    <row r="4543" s="14" customFormat="1">
      <c r="A4543" s="14"/>
      <c r="B4543" s="235"/>
      <c r="C4543" s="236"/>
      <c r="D4543" s="226" t="s">
        <v>221</v>
      </c>
      <c r="E4543" s="237" t="s">
        <v>19</v>
      </c>
      <c r="F4543" s="238" t="s">
        <v>2495</v>
      </c>
      <c r="G4543" s="236"/>
      <c r="H4543" s="239">
        <v>4.133</v>
      </c>
      <c r="I4543" s="240"/>
      <c r="J4543" s="236"/>
      <c r="K4543" s="236"/>
      <c r="L4543" s="241"/>
      <c r="M4543" s="242"/>
      <c r="N4543" s="243"/>
      <c r="O4543" s="243"/>
      <c r="P4543" s="243"/>
      <c r="Q4543" s="243"/>
      <c r="R4543" s="243"/>
      <c r="S4543" s="243"/>
      <c r="T4543" s="244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45" t="s">
        <v>221</v>
      </c>
      <c r="AU4543" s="245" t="s">
        <v>78</v>
      </c>
      <c r="AV4543" s="14" t="s">
        <v>78</v>
      </c>
      <c r="AW4543" s="14" t="s">
        <v>31</v>
      </c>
      <c r="AX4543" s="14" t="s">
        <v>69</v>
      </c>
      <c r="AY4543" s="245" t="s">
        <v>212</v>
      </c>
    </row>
    <row r="4544" s="15" customFormat="1">
      <c r="A4544" s="15"/>
      <c r="B4544" s="246"/>
      <c r="C4544" s="247"/>
      <c r="D4544" s="226" t="s">
        <v>221</v>
      </c>
      <c r="E4544" s="248" t="s">
        <v>19</v>
      </c>
      <c r="F4544" s="249" t="s">
        <v>224</v>
      </c>
      <c r="G4544" s="247"/>
      <c r="H4544" s="250">
        <v>4.133</v>
      </c>
      <c r="I4544" s="251"/>
      <c r="J4544" s="247"/>
      <c r="K4544" s="247"/>
      <c r="L4544" s="252"/>
      <c r="M4544" s="253"/>
      <c r="N4544" s="254"/>
      <c r="O4544" s="254"/>
      <c r="P4544" s="254"/>
      <c r="Q4544" s="254"/>
      <c r="R4544" s="254"/>
      <c r="S4544" s="254"/>
      <c r="T4544" s="255"/>
      <c r="U4544" s="15"/>
      <c r="V4544" s="15"/>
      <c r="W4544" s="15"/>
      <c r="X4544" s="15"/>
      <c r="Y4544" s="15"/>
      <c r="Z4544" s="15"/>
      <c r="AA4544" s="15"/>
      <c r="AB4544" s="15"/>
      <c r="AC4544" s="15"/>
      <c r="AD4544" s="15"/>
      <c r="AE4544" s="15"/>
      <c r="AT4544" s="256" t="s">
        <v>221</v>
      </c>
      <c r="AU4544" s="256" t="s">
        <v>78</v>
      </c>
      <c r="AV4544" s="15" t="s">
        <v>84</v>
      </c>
      <c r="AW4544" s="15" t="s">
        <v>31</v>
      </c>
      <c r="AX4544" s="15" t="s">
        <v>74</v>
      </c>
      <c r="AY4544" s="256" t="s">
        <v>212</v>
      </c>
    </row>
    <row r="4545" s="2" customFormat="1" ht="24.15" customHeight="1">
      <c r="A4545" s="40"/>
      <c r="B4545" s="41"/>
      <c r="C4545" s="206" t="s">
        <v>1254</v>
      </c>
      <c r="D4545" s="206" t="s">
        <v>214</v>
      </c>
      <c r="E4545" s="207" t="s">
        <v>2496</v>
      </c>
      <c r="F4545" s="208" t="s">
        <v>2497</v>
      </c>
      <c r="G4545" s="209" t="s">
        <v>384</v>
      </c>
      <c r="H4545" s="210">
        <v>4.133</v>
      </c>
      <c r="I4545" s="211"/>
      <c r="J4545" s="212">
        <f>ROUND(I4545*H4545,2)</f>
        <v>0</v>
      </c>
      <c r="K4545" s="208" t="s">
        <v>218</v>
      </c>
      <c r="L4545" s="46"/>
      <c r="M4545" s="213" t="s">
        <v>19</v>
      </c>
      <c r="N4545" s="214" t="s">
        <v>41</v>
      </c>
      <c r="O4545" s="86"/>
      <c r="P4545" s="215">
        <f>O4545*H4545</f>
        <v>0</v>
      </c>
      <c r="Q4545" s="215">
        <v>0.00010000000000000001</v>
      </c>
      <c r="R4545" s="215">
        <f>Q4545*H4545</f>
        <v>0.00041330000000000002</v>
      </c>
      <c r="S4545" s="215">
        <v>0</v>
      </c>
      <c r="T4545" s="216">
        <f>S4545*H4545</f>
        <v>0</v>
      </c>
      <c r="U4545" s="40"/>
      <c r="V4545" s="40"/>
      <c r="W4545" s="40"/>
      <c r="X4545" s="40"/>
      <c r="Y4545" s="40"/>
      <c r="Z4545" s="40"/>
      <c r="AA4545" s="40"/>
      <c r="AB4545" s="40"/>
      <c r="AC4545" s="40"/>
      <c r="AD4545" s="40"/>
      <c r="AE4545" s="40"/>
      <c r="AR4545" s="217" t="s">
        <v>84</v>
      </c>
      <c r="AT4545" s="217" t="s">
        <v>214</v>
      </c>
      <c r="AU4545" s="217" t="s">
        <v>78</v>
      </c>
      <c r="AY4545" s="19" t="s">
        <v>212</v>
      </c>
      <c r="BE4545" s="218">
        <f>IF(N4545="základní",J4545,0)</f>
        <v>0</v>
      </c>
      <c r="BF4545" s="218">
        <f>IF(N4545="snížená",J4545,0)</f>
        <v>0</v>
      </c>
      <c r="BG4545" s="218">
        <f>IF(N4545="zákl. přenesená",J4545,0)</f>
        <v>0</v>
      </c>
      <c r="BH4545" s="218">
        <f>IF(N4545="sníž. přenesená",J4545,0)</f>
        <v>0</v>
      </c>
      <c r="BI4545" s="218">
        <f>IF(N4545="nulová",J4545,0)</f>
        <v>0</v>
      </c>
      <c r="BJ4545" s="19" t="s">
        <v>78</v>
      </c>
      <c r="BK4545" s="218">
        <f>ROUND(I4545*H4545,2)</f>
        <v>0</v>
      </c>
      <c r="BL4545" s="19" t="s">
        <v>84</v>
      </c>
      <c r="BM4545" s="217" t="s">
        <v>2498</v>
      </c>
    </row>
    <row r="4546" s="2" customFormat="1">
      <c r="A4546" s="40"/>
      <c r="B4546" s="41"/>
      <c r="C4546" s="42"/>
      <c r="D4546" s="219" t="s">
        <v>219</v>
      </c>
      <c r="E4546" s="42"/>
      <c r="F4546" s="220" t="s">
        <v>2499</v>
      </c>
      <c r="G4546" s="42"/>
      <c r="H4546" s="42"/>
      <c r="I4546" s="221"/>
      <c r="J4546" s="42"/>
      <c r="K4546" s="42"/>
      <c r="L4546" s="46"/>
      <c r="M4546" s="222"/>
      <c r="N4546" s="223"/>
      <c r="O4546" s="86"/>
      <c r="P4546" s="86"/>
      <c r="Q4546" s="86"/>
      <c r="R4546" s="86"/>
      <c r="S4546" s="86"/>
      <c r="T4546" s="87"/>
      <c r="U4546" s="40"/>
      <c r="V4546" s="40"/>
      <c r="W4546" s="40"/>
      <c r="X4546" s="40"/>
      <c r="Y4546" s="40"/>
      <c r="Z4546" s="40"/>
      <c r="AA4546" s="40"/>
      <c r="AB4546" s="40"/>
      <c r="AC4546" s="40"/>
      <c r="AD4546" s="40"/>
      <c r="AE4546" s="40"/>
      <c r="AT4546" s="19" t="s">
        <v>219</v>
      </c>
      <c r="AU4546" s="19" t="s">
        <v>78</v>
      </c>
    </row>
    <row r="4547" s="2" customFormat="1" ht="24.15" customHeight="1">
      <c r="A4547" s="40"/>
      <c r="B4547" s="41"/>
      <c r="C4547" s="206" t="s">
        <v>2500</v>
      </c>
      <c r="D4547" s="206" t="s">
        <v>214</v>
      </c>
      <c r="E4547" s="207" t="s">
        <v>2501</v>
      </c>
      <c r="F4547" s="208" t="s">
        <v>2502</v>
      </c>
      <c r="G4547" s="209" t="s">
        <v>384</v>
      </c>
      <c r="H4547" s="210">
        <v>81.555000000000007</v>
      </c>
      <c r="I4547" s="211"/>
      <c r="J4547" s="212">
        <f>ROUND(I4547*H4547,2)</f>
        <v>0</v>
      </c>
      <c r="K4547" s="208" t="s">
        <v>2503</v>
      </c>
      <c r="L4547" s="46"/>
      <c r="M4547" s="213" t="s">
        <v>19</v>
      </c>
      <c r="N4547" s="214" t="s">
        <v>41</v>
      </c>
      <c r="O4547" s="86"/>
      <c r="P4547" s="215">
        <f>O4547*H4547</f>
        <v>0</v>
      </c>
      <c r="Q4547" s="215">
        <v>0.0032799999999999999</v>
      </c>
      <c r="R4547" s="215">
        <f>Q4547*H4547</f>
        <v>0.26750040000000003</v>
      </c>
      <c r="S4547" s="215">
        <v>0</v>
      </c>
      <c r="T4547" s="216">
        <f>S4547*H4547</f>
        <v>0</v>
      </c>
      <c r="U4547" s="40"/>
      <c r="V4547" s="40"/>
      <c r="W4547" s="40"/>
      <c r="X4547" s="40"/>
      <c r="Y4547" s="40"/>
      <c r="Z4547" s="40"/>
      <c r="AA4547" s="40"/>
      <c r="AB4547" s="40"/>
      <c r="AC4547" s="40"/>
      <c r="AD4547" s="40"/>
      <c r="AE4547" s="40"/>
      <c r="AR4547" s="217" t="s">
        <v>84</v>
      </c>
      <c r="AT4547" s="217" t="s">
        <v>214</v>
      </c>
      <c r="AU4547" s="217" t="s">
        <v>78</v>
      </c>
      <c r="AY4547" s="19" t="s">
        <v>212</v>
      </c>
      <c r="BE4547" s="218">
        <f>IF(N4547="základní",J4547,0)</f>
        <v>0</v>
      </c>
      <c r="BF4547" s="218">
        <f>IF(N4547="snížená",J4547,0)</f>
        <v>0</v>
      </c>
      <c r="BG4547" s="218">
        <f>IF(N4547="zákl. přenesená",J4547,0)</f>
        <v>0</v>
      </c>
      <c r="BH4547" s="218">
        <f>IF(N4547="sníž. přenesená",J4547,0)</f>
        <v>0</v>
      </c>
      <c r="BI4547" s="218">
        <f>IF(N4547="nulová",J4547,0)</f>
        <v>0</v>
      </c>
      <c r="BJ4547" s="19" t="s">
        <v>78</v>
      </c>
      <c r="BK4547" s="218">
        <f>ROUND(I4547*H4547,2)</f>
        <v>0</v>
      </c>
      <c r="BL4547" s="19" t="s">
        <v>84</v>
      </c>
      <c r="BM4547" s="217" t="s">
        <v>2504</v>
      </c>
    </row>
    <row r="4548" s="2" customFormat="1">
      <c r="A4548" s="40"/>
      <c r="B4548" s="41"/>
      <c r="C4548" s="42"/>
      <c r="D4548" s="219" t="s">
        <v>219</v>
      </c>
      <c r="E4548" s="42"/>
      <c r="F4548" s="220" t="s">
        <v>2505</v>
      </c>
      <c r="G4548" s="42"/>
      <c r="H4548" s="42"/>
      <c r="I4548" s="221"/>
      <c r="J4548" s="42"/>
      <c r="K4548" s="42"/>
      <c r="L4548" s="46"/>
      <c r="M4548" s="222"/>
      <c r="N4548" s="223"/>
      <c r="O4548" s="86"/>
      <c r="P4548" s="86"/>
      <c r="Q4548" s="86"/>
      <c r="R4548" s="86"/>
      <c r="S4548" s="86"/>
      <c r="T4548" s="87"/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T4548" s="19" t="s">
        <v>219</v>
      </c>
      <c r="AU4548" s="19" t="s">
        <v>78</v>
      </c>
    </row>
    <row r="4549" s="13" customFormat="1">
      <c r="A4549" s="13"/>
      <c r="B4549" s="224"/>
      <c r="C4549" s="225"/>
      <c r="D4549" s="226" t="s">
        <v>221</v>
      </c>
      <c r="E4549" s="227" t="s">
        <v>19</v>
      </c>
      <c r="F4549" s="228" t="s">
        <v>2488</v>
      </c>
      <c r="G4549" s="225"/>
      <c r="H4549" s="227" t="s">
        <v>19</v>
      </c>
      <c r="I4549" s="229"/>
      <c r="J4549" s="225"/>
      <c r="K4549" s="225"/>
      <c r="L4549" s="230"/>
      <c r="M4549" s="231"/>
      <c r="N4549" s="232"/>
      <c r="O4549" s="232"/>
      <c r="P4549" s="232"/>
      <c r="Q4549" s="232"/>
      <c r="R4549" s="232"/>
      <c r="S4549" s="232"/>
      <c r="T4549" s="233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34" t="s">
        <v>221</v>
      </c>
      <c r="AU4549" s="234" t="s">
        <v>78</v>
      </c>
      <c r="AV4549" s="13" t="s">
        <v>74</v>
      </c>
      <c r="AW4549" s="13" t="s">
        <v>31</v>
      </c>
      <c r="AX4549" s="13" t="s">
        <v>69</v>
      </c>
      <c r="AY4549" s="234" t="s">
        <v>212</v>
      </c>
    </row>
    <row r="4550" s="14" customFormat="1">
      <c r="A4550" s="14"/>
      <c r="B4550" s="235"/>
      <c r="C4550" s="236"/>
      <c r="D4550" s="226" t="s">
        <v>221</v>
      </c>
      <c r="E4550" s="237" t="s">
        <v>19</v>
      </c>
      <c r="F4550" s="238" t="s">
        <v>2489</v>
      </c>
      <c r="G4550" s="236"/>
      <c r="H4550" s="239">
        <v>3.7570000000000001</v>
      </c>
      <c r="I4550" s="240"/>
      <c r="J4550" s="236"/>
      <c r="K4550" s="236"/>
      <c r="L4550" s="241"/>
      <c r="M4550" s="242"/>
      <c r="N4550" s="243"/>
      <c r="O4550" s="243"/>
      <c r="P4550" s="243"/>
      <c r="Q4550" s="243"/>
      <c r="R4550" s="243"/>
      <c r="S4550" s="243"/>
      <c r="T4550" s="244"/>
      <c r="U4550" s="14"/>
      <c r="V4550" s="14"/>
      <c r="W4550" s="14"/>
      <c r="X4550" s="14"/>
      <c r="Y4550" s="14"/>
      <c r="Z4550" s="14"/>
      <c r="AA4550" s="14"/>
      <c r="AB4550" s="14"/>
      <c r="AC4550" s="14"/>
      <c r="AD4550" s="14"/>
      <c r="AE4550" s="14"/>
      <c r="AT4550" s="245" t="s">
        <v>221</v>
      </c>
      <c r="AU4550" s="245" t="s">
        <v>78</v>
      </c>
      <c r="AV4550" s="14" t="s">
        <v>78</v>
      </c>
      <c r="AW4550" s="14" t="s">
        <v>31</v>
      </c>
      <c r="AX4550" s="14" t="s">
        <v>69</v>
      </c>
      <c r="AY4550" s="245" t="s">
        <v>212</v>
      </c>
    </row>
    <row r="4551" s="13" customFormat="1">
      <c r="A4551" s="13"/>
      <c r="B4551" s="224"/>
      <c r="C4551" s="225"/>
      <c r="D4551" s="226" t="s">
        <v>221</v>
      </c>
      <c r="E4551" s="227" t="s">
        <v>19</v>
      </c>
      <c r="F4551" s="228" t="s">
        <v>2506</v>
      </c>
      <c r="G4551" s="225"/>
      <c r="H4551" s="227" t="s">
        <v>19</v>
      </c>
      <c r="I4551" s="229"/>
      <c r="J4551" s="225"/>
      <c r="K4551" s="225"/>
      <c r="L4551" s="230"/>
      <c r="M4551" s="231"/>
      <c r="N4551" s="232"/>
      <c r="O4551" s="232"/>
      <c r="P4551" s="232"/>
      <c r="Q4551" s="232"/>
      <c r="R4551" s="232"/>
      <c r="S4551" s="232"/>
      <c r="T4551" s="23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34" t="s">
        <v>221</v>
      </c>
      <c r="AU4551" s="234" t="s">
        <v>78</v>
      </c>
      <c r="AV4551" s="13" t="s">
        <v>74</v>
      </c>
      <c r="AW4551" s="13" t="s">
        <v>31</v>
      </c>
      <c r="AX4551" s="13" t="s">
        <v>69</v>
      </c>
      <c r="AY4551" s="234" t="s">
        <v>212</v>
      </c>
    </row>
    <row r="4552" s="14" customFormat="1">
      <c r="A4552" s="14"/>
      <c r="B4552" s="235"/>
      <c r="C4552" s="236"/>
      <c r="D4552" s="226" t="s">
        <v>221</v>
      </c>
      <c r="E4552" s="237" t="s">
        <v>19</v>
      </c>
      <c r="F4552" s="238" t="s">
        <v>2507</v>
      </c>
      <c r="G4552" s="236"/>
      <c r="H4552" s="239">
        <v>41.682000000000002</v>
      </c>
      <c r="I4552" s="240"/>
      <c r="J4552" s="236"/>
      <c r="K4552" s="236"/>
      <c r="L4552" s="241"/>
      <c r="M4552" s="242"/>
      <c r="N4552" s="243"/>
      <c r="O4552" s="243"/>
      <c r="P4552" s="243"/>
      <c r="Q4552" s="243"/>
      <c r="R4552" s="243"/>
      <c r="S4552" s="243"/>
      <c r="T4552" s="244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45" t="s">
        <v>221</v>
      </c>
      <c r="AU4552" s="245" t="s">
        <v>78</v>
      </c>
      <c r="AV4552" s="14" t="s">
        <v>78</v>
      </c>
      <c r="AW4552" s="14" t="s">
        <v>31</v>
      </c>
      <c r="AX4552" s="14" t="s">
        <v>69</v>
      </c>
      <c r="AY4552" s="245" t="s">
        <v>212</v>
      </c>
    </row>
    <row r="4553" s="13" customFormat="1">
      <c r="A4553" s="13"/>
      <c r="B4553" s="224"/>
      <c r="C4553" s="225"/>
      <c r="D4553" s="226" t="s">
        <v>221</v>
      </c>
      <c r="E4553" s="227" t="s">
        <v>19</v>
      </c>
      <c r="F4553" s="228" t="s">
        <v>2508</v>
      </c>
      <c r="G4553" s="225"/>
      <c r="H4553" s="227" t="s">
        <v>19</v>
      </c>
      <c r="I4553" s="229"/>
      <c r="J4553" s="225"/>
      <c r="K4553" s="225"/>
      <c r="L4553" s="230"/>
      <c r="M4553" s="231"/>
      <c r="N4553" s="232"/>
      <c r="O4553" s="232"/>
      <c r="P4553" s="232"/>
      <c r="Q4553" s="232"/>
      <c r="R4553" s="232"/>
      <c r="S4553" s="232"/>
      <c r="T4553" s="23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34" t="s">
        <v>221</v>
      </c>
      <c r="AU4553" s="234" t="s">
        <v>78</v>
      </c>
      <c r="AV4553" s="13" t="s">
        <v>74</v>
      </c>
      <c r="AW4553" s="13" t="s">
        <v>31</v>
      </c>
      <c r="AX4553" s="13" t="s">
        <v>69</v>
      </c>
      <c r="AY4553" s="234" t="s">
        <v>212</v>
      </c>
    </row>
    <row r="4554" s="14" customFormat="1">
      <c r="A4554" s="14"/>
      <c r="B4554" s="235"/>
      <c r="C4554" s="236"/>
      <c r="D4554" s="226" t="s">
        <v>221</v>
      </c>
      <c r="E4554" s="237" t="s">
        <v>19</v>
      </c>
      <c r="F4554" s="238" t="s">
        <v>2509</v>
      </c>
      <c r="G4554" s="236"/>
      <c r="H4554" s="239">
        <v>30.890999999999998</v>
      </c>
      <c r="I4554" s="240"/>
      <c r="J4554" s="236"/>
      <c r="K4554" s="236"/>
      <c r="L4554" s="241"/>
      <c r="M4554" s="242"/>
      <c r="N4554" s="243"/>
      <c r="O4554" s="243"/>
      <c r="P4554" s="243"/>
      <c r="Q4554" s="243"/>
      <c r="R4554" s="243"/>
      <c r="S4554" s="243"/>
      <c r="T4554" s="244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45" t="s">
        <v>221</v>
      </c>
      <c r="AU4554" s="245" t="s">
        <v>78</v>
      </c>
      <c r="AV4554" s="14" t="s">
        <v>78</v>
      </c>
      <c r="AW4554" s="14" t="s">
        <v>31</v>
      </c>
      <c r="AX4554" s="14" t="s">
        <v>69</v>
      </c>
      <c r="AY4554" s="245" t="s">
        <v>212</v>
      </c>
    </row>
    <row r="4555" s="13" customFormat="1">
      <c r="A4555" s="13"/>
      <c r="B4555" s="224"/>
      <c r="C4555" s="225"/>
      <c r="D4555" s="226" t="s">
        <v>221</v>
      </c>
      <c r="E4555" s="227" t="s">
        <v>19</v>
      </c>
      <c r="F4555" s="228" t="s">
        <v>2510</v>
      </c>
      <c r="G4555" s="225"/>
      <c r="H4555" s="227" t="s">
        <v>19</v>
      </c>
      <c r="I4555" s="229"/>
      <c r="J4555" s="225"/>
      <c r="K4555" s="225"/>
      <c r="L4555" s="230"/>
      <c r="M4555" s="231"/>
      <c r="N4555" s="232"/>
      <c r="O4555" s="232"/>
      <c r="P4555" s="232"/>
      <c r="Q4555" s="232"/>
      <c r="R4555" s="232"/>
      <c r="S4555" s="232"/>
      <c r="T4555" s="233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34" t="s">
        <v>221</v>
      </c>
      <c r="AU4555" s="234" t="s">
        <v>78</v>
      </c>
      <c r="AV4555" s="13" t="s">
        <v>74</v>
      </c>
      <c r="AW4555" s="13" t="s">
        <v>31</v>
      </c>
      <c r="AX4555" s="13" t="s">
        <v>69</v>
      </c>
      <c r="AY4555" s="234" t="s">
        <v>212</v>
      </c>
    </row>
    <row r="4556" s="14" customFormat="1">
      <c r="A4556" s="14"/>
      <c r="B4556" s="235"/>
      <c r="C4556" s="236"/>
      <c r="D4556" s="226" t="s">
        <v>221</v>
      </c>
      <c r="E4556" s="237" t="s">
        <v>19</v>
      </c>
      <c r="F4556" s="238" t="s">
        <v>2511</v>
      </c>
      <c r="G4556" s="236"/>
      <c r="H4556" s="239">
        <v>5.2249999999999996</v>
      </c>
      <c r="I4556" s="240"/>
      <c r="J4556" s="236"/>
      <c r="K4556" s="236"/>
      <c r="L4556" s="241"/>
      <c r="M4556" s="242"/>
      <c r="N4556" s="243"/>
      <c r="O4556" s="243"/>
      <c r="P4556" s="243"/>
      <c r="Q4556" s="243"/>
      <c r="R4556" s="243"/>
      <c r="S4556" s="243"/>
      <c r="T4556" s="244"/>
      <c r="U4556" s="14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T4556" s="245" t="s">
        <v>221</v>
      </c>
      <c r="AU4556" s="245" t="s">
        <v>78</v>
      </c>
      <c r="AV4556" s="14" t="s">
        <v>78</v>
      </c>
      <c r="AW4556" s="14" t="s">
        <v>31</v>
      </c>
      <c r="AX4556" s="14" t="s">
        <v>69</v>
      </c>
      <c r="AY4556" s="245" t="s">
        <v>212</v>
      </c>
    </row>
    <row r="4557" s="15" customFormat="1">
      <c r="A4557" s="15"/>
      <c r="B4557" s="246"/>
      <c r="C4557" s="247"/>
      <c r="D4557" s="226" t="s">
        <v>221</v>
      </c>
      <c r="E4557" s="248" t="s">
        <v>19</v>
      </c>
      <c r="F4557" s="249" t="s">
        <v>224</v>
      </c>
      <c r="G4557" s="247"/>
      <c r="H4557" s="250">
        <v>81.555000000000007</v>
      </c>
      <c r="I4557" s="251"/>
      <c r="J4557" s="247"/>
      <c r="K4557" s="247"/>
      <c r="L4557" s="252"/>
      <c r="M4557" s="253"/>
      <c r="N4557" s="254"/>
      <c r="O4557" s="254"/>
      <c r="P4557" s="254"/>
      <c r="Q4557" s="254"/>
      <c r="R4557" s="254"/>
      <c r="S4557" s="254"/>
      <c r="T4557" s="25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T4557" s="256" t="s">
        <v>221</v>
      </c>
      <c r="AU4557" s="256" t="s">
        <v>78</v>
      </c>
      <c r="AV4557" s="15" t="s">
        <v>84</v>
      </c>
      <c r="AW4557" s="15" t="s">
        <v>31</v>
      </c>
      <c r="AX4557" s="15" t="s">
        <v>74</v>
      </c>
      <c r="AY4557" s="256" t="s">
        <v>212</v>
      </c>
    </row>
    <row r="4558" s="2" customFormat="1" ht="21.75" customHeight="1">
      <c r="A4558" s="40"/>
      <c r="B4558" s="41"/>
      <c r="C4558" s="206" t="s">
        <v>1288</v>
      </c>
      <c r="D4558" s="206" t="s">
        <v>214</v>
      </c>
      <c r="E4558" s="207" t="s">
        <v>2512</v>
      </c>
      <c r="F4558" s="208" t="s">
        <v>2513</v>
      </c>
      <c r="G4558" s="209" t="s">
        <v>384</v>
      </c>
      <c r="H4558" s="210">
        <v>45.975000000000001</v>
      </c>
      <c r="I4558" s="211"/>
      <c r="J4558" s="212">
        <f>ROUND(I4558*H4558,2)</f>
        <v>0</v>
      </c>
      <c r="K4558" s="208" t="s">
        <v>218</v>
      </c>
      <c r="L4558" s="46"/>
      <c r="M4558" s="213" t="s">
        <v>19</v>
      </c>
      <c r="N4558" s="214" t="s">
        <v>41</v>
      </c>
      <c r="O4558" s="86"/>
      <c r="P4558" s="215">
        <f>O4558*H4558</f>
        <v>0</v>
      </c>
      <c r="Q4558" s="215">
        <v>0.0073499999999999998</v>
      </c>
      <c r="R4558" s="215">
        <f>Q4558*H4558</f>
        <v>0.33791624999999997</v>
      </c>
      <c r="S4558" s="215">
        <v>0</v>
      </c>
      <c r="T4558" s="216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17" t="s">
        <v>84</v>
      </c>
      <c r="AT4558" s="217" t="s">
        <v>214</v>
      </c>
      <c r="AU4558" s="217" t="s">
        <v>78</v>
      </c>
      <c r="AY4558" s="19" t="s">
        <v>212</v>
      </c>
      <c r="BE4558" s="218">
        <f>IF(N4558="základní",J4558,0)</f>
        <v>0</v>
      </c>
      <c r="BF4558" s="218">
        <f>IF(N4558="snížená",J4558,0)</f>
        <v>0</v>
      </c>
      <c r="BG4558" s="218">
        <f>IF(N4558="zákl. přenesená",J4558,0)</f>
        <v>0</v>
      </c>
      <c r="BH4558" s="218">
        <f>IF(N4558="sníž. přenesená",J4558,0)</f>
        <v>0</v>
      </c>
      <c r="BI4558" s="218">
        <f>IF(N4558="nulová",J4558,0)</f>
        <v>0</v>
      </c>
      <c r="BJ4558" s="19" t="s">
        <v>78</v>
      </c>
      <c r="BK4558" s="218">
        <f>ROUND(I4558*H4558,2)</f>
        <v>0</v>
      </c>
      <c r="BL4558" s="19" t="s">
        <v>84</v>
      </c>
      <c r="BM4558" s="217" t="s">
        <v>2514</v>
      </c>
    </row>
    <row r="4559" s="2" customFormat="1">
      <c r="A4559" s="40"/>
      <c r="B4559" s="41"/>
      <c r="C4559" s="42"/>
      <c r="D4559" s="219" t="s">
        <v>219</v>
      </c>
      <c r="E4559" s="42"/>
      <c r="F4559" s="220" t="s">
        <v>2515</v>
      </c>
      <c r="G4559" s="42"/>
      <c r="H4559" s="42"/>
      <c r="I4559" s="221"/>
      <c r="J4559" s="42"/>
      <c r="K4559" s="42"/>
      <c r="L4559" s="46"/>
      <c r="M4559" s="222"/>
      <c r="N4559" s="223"/>
      <c r="O4559" s="86"/>
      <c r="P4559" s="86"/>
      <c r="Q4559" s="86"/>
      <c r="R4559" s="86"/>
      <c r="S4559" s="86"/>
      <c r="T4559" s="87"/>
      <c r="U4559" s="40"/>
      <c r="V4559" s="40"/>
      <c r="W4559" s="40"/>
      <c r="X4559" s="40"/>
      <c r="Y4559" s="40"/>
      <c r="Z4559" s="40"/>
      <c r="AA4559" s="40"/>
      <c r="AB4559" s="40"/>
      <c r="AC4559" s="40"/>
      <c r="AD4559" s="40"/>
      <c r="AE4559" s="40"/>
      <c r="AT4559" s="19" t="s">
        <v>219</v>
      </c>
      <c r="AU4559" s="19" t="s">
        <v>78</v>
      </c>
    </row>
    <row r="4560" s="13" customFormat="1">
      <c r="A4560" s="13"/>
      <c r="B4560" s="224"/>
      <c r="C4560" s="225"/>
      <c r="D4560" s="226" t="s">
        <v>221</v>
      </c>
      <c r="E4560" s="227" t="s">
        <v>19</v>
      </c>
      <c r="F4560" s="228" t="s">
        <v>2516</v>
      </c>
      <c r="G4560" s="225"/>
      <c r="H4560" s="227" t="s">
        <v>19</v>
      </c>
      <c r="I4560" s="229"/>
      <c r="J4560" s="225"/>
      <c r="K4560" s="225"/>
      <c r="L4560" s="230"/>
      <c r="M4560" s="231"/>
      <c r="N4560" s="232"/>
      <c r="O4560" s="232"/>
      <c r="P4560" s="232"/>
      <c r="Q4560" s="232"/>
      <c r="R4560" s="232"/>
      <c r="S4560" s="232"/>
      <c r="T4560" s="23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34" t="s">
        <v>221</v>
      </c>
      <c r="AU4560" s="234" t="s">
        <v>78</v>
      </c>
      <c r="AV4560" s="13" t="s">
        <v>74</v>
      </c>
      <c r="AW4560" s="13" t="s">
        <v>31</v>
      </c>
      <c r="AX4560" s="13" t="s">
        <v>69</v>
      </c>
      <c r="AY4560" s="234" t="s">
        <v>212</v>
      </c>
    </row>
    <row r="4561" s="14" customFormat="1">
      <c r="A4561" s="14"/>
      <c r="B4561" s="235"/>
      <c r="C4561" s="236"/>
      <c r="D4561" s="226" t="s">
        <v>221</v>
      </c>
      <c r="E4561" s="237" t="s">
        <v>19</v>
      </c>
      <c r="F4561" s="238" t="s">
        <v>2517</v>
      </c>
      <c r="G4561" s="236"/>
      <c r="H4561" s="239">
        <v>120.52800000000001</v>
      </c>
      <c r="I4561" s="240"/>
      <c r="J4561" s="236"/>
      <c r="K4561" s="236"/>
      <c r="L4561" s="241"/>
      <c r="M4561" s="242"/>
      <c r="N4561" s="243"/>
      <c r="O4561" s="243"/>
      <c r="P4561" s="243"/>
      <c r="Q4561" s="243"/>
      <c r="R4561" s="243"/>
      <c r="S4561" s="243"/>
      <c r="T4561" s="244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45" t="s">
        <v>221</v>
      </c>
      <c r="AU4561" s="245" t="s">
        <v>78</v>
      </c>
      <c r="AV4561" s="14" t="s">
        <v>78</v>
      </c>
      <c r="AW4561" s="14" t="s">
        <v>31</v>
      </c>
      <c r="AX4561" s="14" t="s">
        <v>69</v>
      </c>
      <c r="AY4561" s="245" t="s">
        <v>212</v>
      </c>
    </row>
    <row r="4562" s="13" customFormat="1">
      <c r="A4562" s="13"/>
      <c r="B4562" s="224"/>
      <c r="C4562" s="225"/>
      <c r="D4562" s="226" t="s">
        <v>221</v>
      </c>
      <c r="E4562" s="227" t="s">
        <v>19</v>
      </c>
      <c r="F4562" s="228" t="s">
        <v>296</v>
      </c>
      <c r="G4562" s="225"/>
      <c r="H4562" s="227" t="s">
        <v>19</v>
      </c>
      <c r="I4562" s="229"/>
      <c r="J4562" s="225"/>
      <c r="K4562" s="225"/>
      <c r="L4562" s="230"/>
      <c r="M4562" s="231"/>
      <c r="N4562" s="232"/>
      <c r="O4562" s="232"/>
      <c r="P4562" s="232"/>
      <c r="Q4562" s="232"/>
      <c r="R4562" s="232"/>
      <c r="S4562" s="232"/>
      <c r="T4562" s="23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34" t="s">
        <v>221</v>
      </c>
      <c r="AU4562" s="234" t="s">
        <v>78</v>
      </c>
      <c r="AV4562" s="13" t="s">
        <v>74</v>
      </c>
      <c r="AW4562" s="13" t="s">
        <v>31</v>
      </c>
      <c r="AX4562" s="13" t="s">
        <v>69</v>
      </c>
      <c r="AY4562" s="234" t="s">
        <v>212</v>
      </c>
    </row>
    <row r="4563" s="14" customFormat="1">
      <c r="A4563" s="14"/>
      <c r="B4563" s="235"/>
      <c r="C4563" s="236"/>
      <c r="D4563" s="226" t="s">
        <v>221</v>
      </c>
      <c r="E4563" s="237" t="s">
        <v>19</v>
      </c>
      <c r="F4563" s="238" t="s">
        <v>663</v>
      </c>
      <c r="G4563" s="236"/>
      <c r="H4563" s="239">
        <v>-24.75</v>
      </c>
      <c r="I4563" s="240"/>
      <c r="J4563" s="236"/>
      <c r="K4563" s="236"/>
      <c r="L4563" s="241"/>
      <c r="M4563" s="242"/>
      <c r="N4563" s="243"/>
      <c r="O4563" s="243"/>
      <c r="P4563" s="243"/>
      <c r="Q4563" s="243"/>
      <c r="R4563" s="243"/>
      <c r="S4563" s="243"/>
      <c r="T4563" s="244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45" t="s">
        <v>221</v>
      </c>
      <c r="AU4563" s="245" t="s">
        <v>78</v>
      </c>
      <c r="AV4563" s="14" t="s">
        <v>78</v>
      </c>
      <c r="AW4563" s="14" t="s">
        <v>31</v>
      </c>
      <c r="AX4563" s="14" t="s">
        <v>69</v>
      </c>
      <c r="AY4563" s="245" t="s">
        <v>212</v>
      </c>
    </row>
    <row r="4564" s="14" customFormat="1">
      <c r="A4564" s="14"/>
      <c r="B4564" s="235"/>
      <c r="C4564" s="236"/>
      <c r="D4564" s="226" t="s">
        <v>221</v>
      </c>
      <c r="E4564" s="237" t="s">
        <v>19</v>
      </c>
      <c r="F4564" s="238" t="s">
        <v>2518</v>
      </c>
      <c r="G4564" s="236"/>
      <c r="H4564" s="239">
        <v>-5.625</v>
      </c>
      <c r="I4564" s="240"/>
      <c r="J4564" s="236"/>
      <c r="K4564" s="236"/>
      <c r="L4564" s="241"/>
      <c r="M4564" s="242"/>
      <c r="N4564" s="243"/>
      <c r="O4564" s="243"/>
      <c r="P4564" s="243"/>
      <c r="Q4564" s="243"/>
      <c r="R4564" s="243"/>
      <c r="S4564" s="243"/>
      <c r="T4564" s="244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45" t="s">
        <v>221</v>
      </c>
      <c r="AU4564" s="245" t="s">
        <v>78</v>
      </c>
      <c r="AV4564" s="14" t="s">
        <v>78</v>
      </c>
      <c r="AW4564" s="14" t="s">
        <v>31</v>
      </c>
      <c r="AX4564" s="14" t="s">
        <v>69</v>
      </c>
      <c r="AY4564" s="245" t="s">
        <v>212</v>
      </c>
    </row>
    <row r="4565" s="14" customFormat="1">
      <c r="A4565" s="14"/>
      <c r="B4565" s="235"/>
      <c r="C4565" s="236"/>
      <c r="D4565" s="226" t="s">
        <v>221</v>
      </c>
      <c r="E4565" s="237" t="s">
        <v>19</v>
      </c>
      <c r="F4565" s="238" t="s">
        <v>2519</v>
      </c>
      <c r="G4565" s="236"/>
      <c r="H4565" s="239">
        <v>-44.177999999999997</v>
      </c>
      <c r="I4565" s="240"/>
      <c r="J4565" s="236"/>
      <c r="K4565" s="236"/>
      <c r="L4565" s="241"/>
      <c r="M4565" s="242"/>
      <c r="N4565" s="243"/>
      <c r="O4565" s="243"/>
      <c r="P4565" s="243"/>
      <c r="Q4565" s="243"/>
      <c r="R4565" s="243"/>
      <c r="S4565" s="243"/>
      <c r="T4565" s="244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45" t="s">
        <v>221</v>
      </c>
      <c r="AU4565" s="245" t="s">
        <v>78</v>
      </c>
      <c r="AV4565" s="14" t="s">
        <v>78</v>
      </c>
      <c r="AW4565" s="14" t="s">
        <v>31</v>
      </c>
      <c r="AX4565" s="14" t="s">
        <v>69</v>
      </c>
      <c r="AY4565" s="245" t="s">
        <v>212</v>
      </c>
    </row>
    <row r="4566" s="15" customFormat="1">
      <c r="A4566" s="15"/>
      <c r="B4566" s="246"/>
      <c r="C4566" s="247"/>
      <c r="D4566" s="226" t="s">
        <v>221</v>
      </c>
      <c r="E4566" s="248" t="s">
        <v>19</v>
      </c>
      <c r="F4566" s="249" t="s">
        <v>224</v>
      </c>
      <c r="G4566" s="247"/>
      <c r="H4566" s="250">
        <v>45.975000000000001</v>
      </c>
      <c r="I4566" s="251"/>
      <c r="J4566" s="247"/>
      <c r="K4566" s="247"/>
      <c r="L4566" s="252"/>
      <c r="M4566" s="253"/>
      <c r="N4566" s="254"/>
      <c r="O4566" s="254"/>
      <c r="P4566" s="254"/>
      <c r="Q4566" s="254"/>
      <c r="R4566" s="254"/>
      <c r="S4566" s="254"/>
      <c r="T4566" s="255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T4566" s="256" t="s">
        <v>221</v>
      </c>
      <c r="AU4566" s="256" t="s">
        <v>78</v>
      </c>
      <c r="AV4566" s="15" t="s">
        <v>84</v>
      </c>
      <c r="AW4566" s="15" t="s">
        <v>31</v>
      </c>
      <c r="AX4566" s="15" t="s">
        <v>74</v>
      </c>
      <c r="AY4566" s="256" t="s">
        <v>212</v>
      </c>
    </row>
    <row r="4567" s="2" customFormat="1" ht="24.15" customHeight="1">
      <c r="A4567" s="40"/>
      <c r="B4567" s="41"/>
      <c r="C4567" s="206" t="s">
        <v>2520</v>
      </c>
      <c r="D4567" s="206" t="s">
        <v>214</v>
      </c>
      <c r="E4567" s="207" t="s">
        <v>2521</v>
      </c>
      <c r="F4567" s="208" t="s">
        <v>2522</v>
      </c>
      <c r="G4567" s="209" t="s">
        <v>384</v>
      </c>
      <c r="H4567" s="210">
        <v>51.829999999999998</v>
      </c>
      <c r="I4567" s="211"/>
      <c r="J4567" s="212">
        <f>ROUND(I4567*H4567,2)</f>
        <v>0</v>
      </c>
      <c r="K4567" s="208" t="s">
        <v>218</v>
      </c>
      <c r="L4567" s="46"/>
      <c r="M4567" s="213" t="s">
        <v>19</v>
      </c>
      <c r="N4567" s="214" t="s">
        <v>41</v>
      </c>
      <c r="O4567" s="86"/>
      <c r="P4567" s="215">
        <f>O4567*H4567</f>
        <v>0</v>
      </c>
      <c r="Q4567" s="215">
        <v>0.0043800000000000002</v>
      </c>
      <c r="R4567" s="215">
        <f>Q4567*H4567</f>
        <v>0.22701540000000001</v>
      </c>
      <c r="S4567" s="215">
        <v>0</v>
      </c>
      <c r="T4567" s="216">
        <f>S4567*H4567</f>
        <v>0</v>
      </c>
      <c r="U4567" s="40"/>
      <c r="V4567" s="40"/>
      <c r="W4567" s="40"/>
      <c r="X4567" s="40"/>
      <c r="Y4567" s="40"/>
      <c r="Z4567" s="40"/>
      <c r="AA4567" s="40"/>
      <c r="AB4567" s="40"/>
      <c r="AC4567" s="40"/>
      <c r="AD4567" s="40"/>
      <c r="AE4567" s="40"/>
      <c r="AR4567" s="217" t="s">
        <v>84</v>
      </c>
      <c r="AT4567" s="217" t="s">
        <v>214</v>
      </c>
      <c r="AU4567" s="217" t="s">
        <v>78</v>
      </c>
      <c r="AY4567" s="19" t="s">
        <v>212</v>
      </c>
      <c r="BE4567" s="218">
        <f>IF(N4567="základní",J4567,0)</f>
        <v>0</v>
      </c>
      <c r="BF4567" s="218">
        <f>IF(N4567="snížená",J4567,0)</f>
        <v>0</v>
      </c>
      <c r="BG4567" s="218">
        <f>IF(N4567="zákl. přenesená",J4567,0)</f>
        <v>0</v>
      </c>
      <c r="BH4567" s="218">
        <f>IF(N4567="sníž. přenesená",J4567,0)</f>
        <v>0</v>
      </c>
      <c r="BI4567" s="218">
        <f>IF(N4567="nulová",J4567,0)</f>
        <v>0</v>
      </c>
      <c r="BJ4567" s="19" t="s">
        <v>78</v>
      </c>
      <c r="BK4567" s="218">
        <f>ROUND(I4567*H4567,2)</f>
        <v>0</v>
      </c>
      <c r="BL4567" s="19" t="s">
        <v>84</v>
      </c>
      <c r="BM4567" s="217" t="s">
        <v>2523</v>
      </c>
    </row>
    <row r="4568" s="2" customFormat="1">
      <c r="A4568" s="40"/>
      <c r="B4568" s="41"/>
      <c r="C4568" s="42"/>
      <c r="D4568" s="219" t="s">
        <v>219</v>
      </c>
      <c r="E4568" s="42"/>
      <c r="F4568" s="220" t="s">
        <v>2524</v>
      </c>
      <c r="G4568" s="42"/>
      <c r="H4568" s="42"/>
      <c r="I4568" s="221"/>
      <c r="J4568" s="42"/>
      <c r="K4568" s="42"/>
      <c r="L4568" s="46"/>
      <c r="M4568" s="222"/>
      <c r="N4568" s="223"/>
      <c r="O4568" s="86"/>
      <c r="P4568" s="86"/>
      <c r="Q4568" s="86"/>
      <c r="R4568" s="86"/>
      <c r="S4568" s="86"/>
      <c r="T4568" s="87"/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T4568" s="19" t="s">
        <v>219</v>
      </c>
      <c r="AU4568" s="19" t="s">
        <v>78</v>
      </c>
    </row>
    <row r="4569" s="13" customFormat="1">
      <c r="A4569" s="13"/>
      <c r="B4569" s="224"/>
      <c r="C4569" s="225"/>
      <c r="D4569" s="226" t="s">
        <v>221</v>
      </c>
      <c r="E4569" s="227" t="s">
        <v>19</v>
      </c>
      <c r="F4569" s="228" t="s">
        <v>583</v>
      </c>
      <c r="G4569" s="225"/>
      <c r="H4569" s="227" t="s">
        <v>19</v>
      </c>
      <c r="I4569" s="229"/>
      <c r="J4569" s="225"/>
      <c r="K4569" s="225"/>
      <c r="L4569" s="230"/>
      <c r="M4569" s="231"/>
      <c r="N4569" s="232"/>
      <c r="O4569" s="232"/>
      <c r="P4569" s="232"/>
      <c r="Q4569" s="232"/>
      <c r="R4569" s="232"/>
      <c r="S4569" s="232"/>
      <c r="T4569" s="233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34" t="s">
        <v>221</v>
      </c>
      <c r="AU4569" s="234" t="s">
        <v>78</v>
      </c>
      <c r="AV4569" s="13" t="s">
        <v>74</v>
      </c>
      <c r="AW4569" s="13" t="s">
        <v>31</v>
      </c>
      <c r="AX4569" s="13" t="s">
        <v>69</v>
      </c>
      <c r="AY4569" s="234" t="s">
        <v>212</v>
      </c>
    </row>
    <row r="4570" s="14" customFormat="1">
      <c r="A4570" s="14"/>
      <c r="B4570" s="235"/>
      <c r="C4570" s="236"/>
      <c r="D4570" s="226" t="s">
        <v>221</v>
      </c>
      <c r="E4570" s="237" t="s">
        <v>19</v>
      </c>
      <c r="F4570" s="238" t="s">
        <v>2525</v>
      </c>
      <c r="G4570" s="236"/>
      <c r="H4570" s="239">
        <v>51.829999999999998</v>
      </c>
      <c r="I4570" s="240"/>
      <c r="J4570" s="236"/>
      <c r="K4570" s="236"/>
      <c r="L4570" s="241"/>
      <c r="M4570" s="242"/>
      <c r="N4570" s="243"/>
      <c r="O4570" s="243"/>
      <c r="P4570" s="243"/>
      <c r="Q4570" s="243"/>
      <c r="R4570" s="243"/>
      <c r="S4570" s="243"/>
      <c r="T4570" s="244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45" t="s">
        <v>221</v>
      </c>
      <c r="AU4570" s="245" t="s">
        <v>78</v>
      </c>
      <c r="AV4570" s="14" t="s">
        <v>78</v>
      </c>
      <c r="AW4570" s="14" t="s">
        <v>31</v>
      </c>
      <c r="AX4570" s="14" t="s">
        <v>69</v>
      </c>
      <c r="AY4570" s="245" t="s">
        <v>212</v>
      </c>
    </row>
    <row r="4571" s="15" customFormat="1">
      <c r="A4571" s="15"/>
      <c r="B4571" s="246"/>
      <c r="C4571" s="247"/>
      <c r="D4571" s="226" t="s">
        <v>221</v>
      </c>
      <c r="E4571" s="248" t="s">
        <v>19</v>
      </c>
      <c r="F4571" s="249" t="s">
        <v>224</v>
      </c>
      <c r="G4571" s="247"/>
      <c r="H4571" s="250">
        <v>51.829999999999998</v>
      </c>
      <c r="I4571" s="251"/>
      <c r="J4571" s="247"/>
      <c r="K4571" s="247"/>
      <c r="L4571" s="252"/>
      <c r="M4571" s="253"/>
      <c r="N4571" s="254"/>
      <c r="O4571" s="254"/>
      <c r="P4571" s="254"/>
      <c r="Q4571" s="254"/>
      <c r="R4571" s="254"/>
      <c r="S4571" s="254"/>
      <c r="T4571" s="255"/>
      <c r="U4571" s="15"/>
      <c r="V4571" s="15"/>
      <c r="W4571" s="15"/>
      <c r="X4571" s="15"/>
      <c r="Y4571" s="15"/>
      <c r="Z4571" s="15"/>
      <c r="AA4571" s="15"/>
      <c r="AB4571" s="15"/>
      <c r="AC4571" s="15"/>
      <c r="AD4571" s="15"/>
      <c r="AE4571" s="15"/>
      <c r="AT4571" s="256" t="s">
        <v>221</v>
      </c>
      <c r="AU4571" s="256" t="s">
        <v>78</v>
      </c>
      <c r="AV4571" s="15" t="s">
        <v>84</v>
      </c>
      <c r="AW4571" s="15" t="s">
        <v>31</v>
      </c>
      <c r="AX4571" s="15" t="s">
        <v>74</v>
      </c>
      <c r="AY4571" s="256" t="s">
        <v>212</v>
      </c>
    </row>
    <row r="4572" s="2" customFormat="1" ht="24.15" customHeight="1">
      <c r="A4572" s="40"/>
      <c r="B4572" s="41"/>
      <c r="C4572" s="206" t="s">
        <v>1313</v>
      </c>
      <c r="D4572" s="206" t="s">
        <v>214</v>
      </c>
      <c r="E4572" s="207" t="s">
        <v>2526</v>
      </c>
      <c r="F4572" s="208" t="s">
        <v>2527</v>
      </c>
      <c r="G4572" s="209" t="s">
        <v>384</v>
      </c>
      <c r="H4572" s="210">
        <v>77.798000000000002</v>
      </c>
      <c r="I4572" s="211"/>
      <c r="J4572" s="212">
        <f>ROUND(I4572*H4572,2)</f>
        <v>0</v>
      </c>
      <c r="K4572" s="208" t="s">
        <v>19</v>
      </c>
      <c r="L4572" s="46"/>
      <c r="M4572" s="213" t="s">
        <v>19</v>
      </c>
      <c r="N4572" s="214" t="s">
        <v>41</v>
      </c>
      <c r="O4572" s="86"/>
      <c r="P4572" s="215">
        <f>O4572*H4572</f>
        <v>0</v>
      </c>
      <c r="Q4572" s="215">
        <v>0</v>
      </c>
      <c r="R4572" s="215">
        <f>Q4572*H4572</f>
        <v>0</v>
      </c>
      <c r="S4572" s="215">
        <v>0</v>
      </c>
      <c r="T4572" s="216">
        <f>S4572*H4572</f>
        <v>0</v>
      </c>
      <c r="U4572" s="40"/>
      <c r="V4572" s="40"/>
      <c r="W4572" s="40"/>
      <c r="X4572" s="40"/>
      <c r="Y4572" s="40"/>
      <c r="Z4572" s="40"/>
      <c r="AA4572" s="40"/>
      <c r="AB4572" s="40"/>
      <c r="AC4572" s="40"/>
      <c r="AD4572" s="40"/>
      <c r="AE4572" s="40"/>
      <c r="AR4572" s="217" t="s">
        <v>84</v>
      </c>
      <c r="AT4572" s="217" t="s">
        <v>214</v>
      </c>
      <c r="AU4572" s="217" t="s">
        <v>78</v>
      </c>
      <c r="AY4572" s="19" t="s">
        <v>212</v>
      </c>
      <c r="BE4572" s="218">
        <f>IF(N4572="základní",J4572,0)</f>
        <v>0</v>
      </c>
      <c r="BF4572" s="218">
        <f>IF(N4572="snížená",J4572,0)</f>
        <v>0</v>
      </c>
      <c r="BG4572" s="218">
        <f>IF(N4572="zákl. přenesená",J4572,0)</f>
        <v>0</v>
      </c>
      <c r="BH4572" s="218">
        <f>IF(N4572="sníž. přenesená",J4572,0)</f>
        <v>0</v>
      </c>
      <c r="BI4572" s="218">
        <f>IF(N4572="nulová",J4572,0)</f>
        <v>0</v>
      </c>
      <c r="BJ4572" s="19" t="s">
        <v>78</v>
      </c>
      <c r="BK4572" s="218">
        <f>ROUND(I4572*H4572,2)</f>
        <v>0</v>
      </c>
      <c r="BL4572" s="19" t="s">
        <v>84</v>
      </c>
      <c r="BM4572" s="217" t="s">
        <v>2528</v>
      </c>
    </row>
    <row r="4573" s="13" customFormat="1">
      <c r="A4573" s="13"/>
      <c r="B4573" s="224"/>
      <c r="C4573" s="225"/>
      <c r="D4573" s="226" t="s">
        <v>221</v>
      </c>
      <c r="E4573" s="227" t="s">
        <v>19</v>
      </c>
      <c r="F4573" s="228" t="s">
        <v>2506</v>
      </c>
      <c r="G4573" s="225"/>
      <c r="H4573" s="227" t="s">
        <v>19</v>
      </c>
      <c r="I4573" s="229"/>
      <c r="J4573" s="225"/>
      <c r="K4573" s="225"/>
      <c r="L4573" s="230"/>
      <c r="M4573" s="231"/>
      <c r="N4573" s="232"/>
      <c r="O4573" s="232"/>
      <c r="P4573" s="232"/>
      <c r="Q4573" s="232"/>
      <c r="R4573" s="232"/>
      <c r="S4573" s="232"/>
      <c r="T4573" s="23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34" t="s">
        <v>221</v>
      </c>
      <c r="AU4573" s="234" t="s">
        <v>78</v>
      </c>
      <c r="AV4573" s="13" t="s">
        <v>74</v>
      </c>
      <c r="AW4573" s="13" t="s">
        <v>31</v>
      </c>
      <c r="AX4573" s="13" t="s">
        <v>69</v>
      </c>
      <c r="AY4573" s="234" t="s">
        <v>212</v>
      </c>
    </row>
    <row r="4574" s="14" customFormat="1">
      <c r="A4574" s="14"/>
      <c r="B4574" s="235"/>
      <c r="C4574" s="236"/>
      <c r="D4574" s="226" t="s">
        <v>221</v>
      </c>
      <c r="E4574" s="237" t="s">
        <v>19</v>
      </c>
      <c r="F4574" s="238" t="s">
        <v>2507</v>
      </c>
      <c r="G4574" s="236"/>
      <c r="H4574" s="239">
        <v>41.682000000000002</v>
      </c>
      <c r="I4574" s="240"/>
      <c r="J4574" s="236"/>
      <c r="K4574" s="236"/>
      <c r="L4574" s="241"/>
      <c r="M4574" s="242"/>
      <c r="N4574" s="243"/>
      <c r="O4574" s="243"/>
      <c r="P4574" s="243"/>
      <c r="Q4574" s="243"/>
      <c r="R4574" s="243"/>
      <c r="S4574" s="243"/>
      <c r="T4574" s="244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45" t="s">
        <v>221</v>
      </c>
      <c r="AU4574" s="245" t="s">
        <v>78</v>
      </c>
      <c r="AV4574" s="14" t="s">
        <v>78</v>
      </c>
      <c r="AW4574" s="14" t="s">
        <v>31</v>
      </c>
      <c r="AX4574" s="14" t="s">
        <v>69</v>
      </c>
      <c r="AY4574" s="245" t="s">
        <v>212</v>
      </c>
    </row>
    <row r="4575" s="13" customFormat="1">
      <c r="A4575" s="13"/>
      <c r="B4575" s="224"/>
      <c r="C4575" s="225"/>
      <c r="D4575" s="226" t="s">
        <v>221</v>
      </c>
      <c r="E4575" s="227" t="s">
        <v>19</v>
      </c>
      <c r="F4575" s="228" t="s">
        <v>2508</v>
      </c>
      <c r="G4575" s="225"/>
      <c r="H4575" s="227" t="s">
        <v>19</v>
      </c>
      <c r="I4575" s="229"/>
      <c r="J4575" s="225"/>
      <c r="K4575" s="225"/>
      <c r="L4575" s="230"/>
      <c r="M4575" s="231"/>
      <c r="N4575" s="232"/>
      <c r="O4575" s="232"/>
      <c r="P4575" s="232"/>
      <c r="Q4575" s="232"/>
      <c r="R4575" s="232"/>
      <c r="S4575" s="232"/>
      <c r="T4575" s="233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34" t="s">
        <v>221</v>
      </c>
      <c r="AU4575" s="234" t="s">
        <v>78</v>
      </c>
      <c r="AV4575" s="13" t="s">
        <v>74</v>
      </c>
      <c r="AW4575" s="13" t="s">
        <v>31</v>
      </c>
      <c r="AX4575" s="13" t="s">
        <v>69</v>
      </c>
      <c r="AY4575" s="234" t="s">
        <v>212</v>
      </c>
    </row>
    <row r="4576" s="14" customFormat="1">
      <c r="A4576" s="14"/>
      <c r="B4576" s="235"/>
      <c r="C4576" s="236"/>
      <c r="D4576" s="226" t="s">
        <v>221</v>
      </c>
      <c r="E4576" s="237" t="s">
        <v>19</v>
      </c>
      <c r="F4576" s="238" t="s">
        <v>2509</v>
      </c>
      <c r="G4576" s="236"/>
      <c r="H4576" s="239">
        <v>30.890999999999998</v>
      </c>
      <c r="I4576" s="240"/>
      <c r="J4576" s="236"/>
      <c r="K4576" s="236"/>
      <c r="L4576" s="241"/>
      <c r="M4576" s="242"/>
      <c r="N4576" s="243"/>
      <c r="O4576" s="243"/>
      <c r="P4576" s="243"/>
      <c r="Q4576" s="243"/>
      <c r="R4576" s="243"/>
      <c r="S4576" s="243"/>
      <c r="T4576" s="244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45" t="s">
        <v>221</v>
      </c>
      <c r="AU4576" s="245" t="s">
        <v>78</v>
      </c>
      <c r="AV4576" s="14" t="s">
        <v>78</v>
      </c>
      <c r="AW4576" s="14" t="s">
        <v>31</v>
      </c>
      <c r="AX4576" s="14" t="s">
        <v>69</v>
      </c>
      <c r="AY4576" s="245" t="s">
        <v>212</v>
      </c>
    </row>
    <row r="4577" s="13" customFormat="1">
      <c r="A4577" s="13"/>
      <c r="B4577" s="224"/>
      <c r="C4577" s="225"/>
      <c r="D4577" s="226" t="s">
        <v>221</v>
      </c>
      <c r="E4577" s="227" t="s">
        <v>19</v>
      </c>
      <c r="F4577" s="228" t="s">
        <v>2510</v>
      </c>
      <c r="G4577" s="225"/>
      <c r="H4577" s="227" t="s">
        <v>19</v>
      </c>
      <c r="I4577" s="229"/>
      <c r="J4577" s="225"/>
      <c r="K4577" s="225"/>
      <c r="L4577" s="230"/>
      <c r="M4577" s="231"/>
      <c r="N4577" s="232"/>
      <c r="O4577" s="232"/>
      <c r="P4577" s="232"/>
      <c r="Q4577" s="232"/>
      <c r="R4577" s="232"/>
      <c r="S4577" s="232"/>
      <c r="T4577" s="233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34" t="s">
        <v>221</v>
      </c>
      <c r="AU4577" s="234" t="s">
        <v>78</v>
      </c>
      <c r="AV4577" s="13" t="s">
        <v>74</v>
      </c>
      <c r="AW4577" s="13" t="s">
        <v>31</v>
      </c>
      <c r="AX4577" s="13" t="s">
        <v>69</v>
      </c>
      <c r="AY4577" s="234" t="s">
        <v>212</v>
      </c>
    </row>
    <row r="4578" s="14" customFormat="1">
      <c r="A4578" s="14"/>
      <c r="B4578" s="235"/>
      <c r="C4578" s="236"/>
      <c r="D4578" s="226" t="s">
        <v>221</v>
      </c>
      <c r="E4578" s="237" t="s">
        <v>19</v>
      </c>
      <c r="F4578" s="238" t="s">
        <v>2511</v>
      </c>
      <c r="G4578" s="236"/>
      <c r="H4578" s="239">
        <v>5.2249999999999996</v>
      </c>
      <c r="I4578" s="240"/>
      <c r="J4578" s="236"/>
      <c r="K4578" s="236"/>
      <c r="L4578" s="241"/>
      <c r="M4578" s="242"/>
      <c r="N4578" s="243"/>
      <c r="O4578" s="243"/>
      <c r="P4578" s="243"/>
      <c r="Q4578" s="243"/>
      <c r="R4578" s="243"/>
      <c r="S4578" s="243"/>
      <c r="T4578" s="244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45" t="s">
        <v>221</v>
      </c>
      <c r="AU4578" s="245" t="s">
        <v>78</v>
      </c>
      <c r="AV4578" s="14" t="s">
        <v>78</v>
      </c>
      <c r="AW4578" s="14" t="s">
        <v>31</v>
      </c>
      <c r="AX4578" s="14" t="s">
        <v>69</v>
      </c>
      <c r="AY4578" s="245" t="s">
        <v>212</v>
      </c>
    </row>
    <row r="4579" s="15" customFormat="1">
      <c r="A4579" s="15"/>
      <c r="B4579" s="246"/>
      <c r="C4579" s="247"/>
      <c r="D4579" s="226" t="s">
        <v>221</v>
      </c>
      <c r="E4579" s="248" t="s">
        <v>19</v>
      </c>
      <c r="F4579" s="249" t="s">
        <v>224</v>
      </c>
      <c r="G4579" s="247"/>
      <c r="H4579" s="250">
        <v>77.798000000000002</v>
      </c>
      <c r="I4579" s="251"/>
      <c r="J4579" s="247"/>
      <c r="K4579" s="247"/>
      <c r="L4579" s="252"/>
      <c r="M4579" s="253"/>
      <c r="N4579" s="254"/>
      <c r="O4579" s="254"/>
      <c r="P4579" s="254"/>
      <c r="Q4579" s="254"/>
      <c r="R4579" s="254"/>
      <c r="S4579" s="254"/>
      <c r="T4579" s="255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56" t="s">
        <v>221</v>
      </c>
      <c r="AU4579" s="256" t="s">
        <v>78</v>
      </c>
      <c r="AV4579" s="15" t="s">
        <v>84</v>
      </c>
      <c r="AW4579" s="15" t="s">
        <v>31</v>
      </c>
      <c r="AX4579" s="15" t="s">
        <v>74</v>
      </c>
      <c r="AY4579" s="256" t="s">
        <v>212</v>
      </c>
    </row>
    <row r="4580" s="2" customFormat="1" ht="37.8" customHeight="1">
      <c r="A4580" s="40"/>
      <c r="B4580" s="41"/>
      <c r="C4580" s="206" t="s">
        <v>2529</v>
      </c>
      <c r="D4580" s="206" t="s">
        <v>214</v>
      </c>
      <c r="E4580" s="207" t="s">
        <v>2530</v>
      </c>
      <c r="F4580" s="208" t="s">
        <v>2531</v>
      </c>
      <c r="G4580" s="209" t="s">
        <v>384</v>
      </c>
      <c r="H4580" s="210">
        <v>531.27999999999997</v>
      </c>
      <c r="I4580" s="211"/>
      <c r="J4580" s="212">
        <f>ROUND(I4580*H4580,2)</f>
        <v>0</v>
      </c>
      <c r="K4580" s="208" t="s">
        <v>218</v>
      </c>
      <c r="L4580" s="46"/>
      <c r="M4580" s="213" t="s">
        <v>19</v>
      </c>
      <c r="N4580" s="214" t="s">
        <v>41</v>
      </c>
      <c r="O4580" s="86"/>
      <c r="P4580" s="215">
        <f>O4580*H4580</f>
        <v>0</v>
      </c>
      <c r="Q4580" s="215">
        <v>0.011520000000000001</v>
      </c>
      <c r="R4580" s="215">
        <f>Q4580*H4580</f>
        <v>6.1203456000000003</v>
      </c>
      <c r="S4580" s="215">
        <v>0</v>
      </c>
      <c r="T4580" s="216">
        <f>S4580*H4580</f>
        <v>0</v>
      </c>
      <c r="U4580" s="40"/>
      <c r="V4580" s="40"/>
      <c r="W4580" s="40"/>
      <c r="X4580" s="40"/>
      <c r="Y4580" s="40"/>
      <c r="Z4580" s="40"/>
      <c r="AA4580" s="40"/>
      <c r="AB4580" s="40"/>
      <c r="AC4580" s="40"/>
      <c r="AD4580" s="40"/>
      <c r="AE4580" s="40"/>
      <c r="AR4580" s="217" t="s">
        <v>84</v>
      </c>
      <c r="AT4580" s="217" t="s">
        <v>214</v>
      </c>
      <c r="AU4580" s="217" t="s">
        <v>78</v>
      </c>
      <c r="AY4580" s="19" t="s">
        <v>212</v>
      </c>
      <c r="BE4580" s="218">
        <f>IF(N4580="základní",J4580,0)</f>
        <v>0</v>
      </c>
      <c r="BF4580" s="218">
        <f>IF(N4580="snížená",J4580,0)</f>
        <v>0</v>
      </c>
      <c r="BG4580" s="218">
        <f>IF(N4580="zákl. přenesená",J4580,0)</f>
        <v>0</v>
      </c>
      <c r="BH4580" s="218">
        <f>IF(N4580="sníž. přenesená",J4580,0)</f>
        <v>0</v>
      </c>
      <c r="BI4580" s="218">
        <f>IF(N4580="nulová",J4580,0)</f>
        <v>0</v>
      </c>
      <c r="BJ4580" s="19" t="s">
        <v>78</v>
      </c>
      <c r="BK4580" s="218">
        <f>ROUND(I4580*H4580,2)</f>
        <v>0</v>
      </c>
      <c r="BL4580" s="19" t="s">
        <v>84</v>
      </c>
      <c r="BM4580" s="217" t="s">
        <v>2532</v>
      </c>
    </row>
    <row r="4581" s="2" customFormat="1">
      <c r="A4581" s="40"/>
      <c r="B4581" s="41"/>
      <c r="C4581" s="42"/>
      <c r="D4581" s="219" t="s">
        <v>219</v>
      </c>
      <c r="E4581" s="42"/>
      <c r="F4581" s="220" t="s">
        <v>2533</v>
      </c>
      <c r="G4581" s="42"/>
      <c r="H4581" s="42"/>
      <c r="I4581" s="221"/>
      <c r="J4581" s="42"/>
      <c r="K4581" s="42"/>
      <c r="L4581" s="46"/>
      <c r="M4581" s="222"/>
      <c r="N4581" s="223"/>
      <c r="O4581" s="86"/>
      <c r="P4581" s="86"/>
      <c r="Q4581" s="86"/>
      <c r="R4581" s="86"/>
      <c r="S4581" s="86"/>
      <c r="T4581" s="87"/>
      <c r="U4581" s="40"/>
      <c r="V4581" s="40"/>
      <c r="W4581" s="40"/>
      <c r="X4581" s="40"/>
      <c r="Y4581" s="40"/>
      <c r="Z4581" s="40"/>
      <c r="AA4581" s="40"/>
      <c r="AB4581" s="40"/>
      <c r="AC4581" s="40"/>
      <c r="AD4581" s="40"/>
      <c r="AE4581" s="40"/>
      <c r="AT4581" s="19" t="s">
        <v>219</v>
      </c>
      <c r="AU4581" s="19" t="s">
        <v>78</v>
      </c>
    </row>
    <row r="4582" s="13" customFormat="1">
      <c r="A4582" s="13"/>
      <c r="B4582" s="224"/>
      <c r="C4582" s="225"/>
      <c r="D4582" s="226" t="s">
        <v>221</v>
      </c>
      <c r="E4582" s="227" t="s">
        <v>19</v>
      </c>
      <c r="F4582" s="228" t="s">
        <v>2534</v>
      </c>
      <c r="G4582" s="225"/>
      <c r="H4582" s="227" t="s">
        <v>19</v>
      </c>
      <c r="I4582" s="229"/>
      <c r="J4582" s="225"/>
      <c r="K4582" s="225"/>
      <c r="L4582" s="230"/>
      <c r="M4582" s="231"/>
      <c r="N4582" s="232"/>
      <c r="O4582" s="232"/>
      <c r="P4582" s="232"/>
      <c r="Q4582" s="232"/>
      <c r="R4582" s="232"/>
      <c r="S4582" s="232"/>
      <c r="T4582" s="23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34" t="s">
        <v>221</v>
      </c>
      <c r="AU4582" s="234" t="s">
        <v>78</v>
      </c>
      <c r="AV4582" s="13" t="s">
        <v>74</v>
      </c>
      <c r="AW4582" s="13" t="s">
        <v>31</v>
      </c>
      <c r="AX4582" s="13" t="s">
        <v>69</v>
      </c>
      <c r="AY4582" s="234" t="s">
        <v>212</v>
      </c>
    </row>
    <row r="4583" s="14" customFormat="1">
      <c r="A4583" s="14"/>
      <c r="B4583" s="235"/>
      <c r="C4583" s="236"/>
      <c r="D4583" s="226" t="s">
        <v>221</v>
      </c>
      <c r="E4583" s="237" t="s">
        <v>19</v>
      </c>
      <c r="F4583" s="238" t="s">
        <v>2535</v>
      </c>
      <c r="G4583" s="236"/>
      <c r="H4583" s="239">
        <v>23.922000000000001</v>
      </c>
      <c r="I4583" s="240"/>
      <c r="J4583" s="236"/>
      <c r="K4583" s="236"/>
      <c r="L4583" s="241"/>
      <c r="M4583" s="242"/>
      <c r="N4583" s="243"/>
      <c r="O4583" s="243"/>
      <c r="P4583" s="243"/>
      <c r="Q4583" s="243"/>
      <c r="R4583" s="243"/>
      <c r="S4583" s="243"/>
      <c r="T4583" s="244"/>
      <c r="U4583" s="14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T4583" s="245" t="s">
        <v>221</v>
      </c>
      <c r="AU4583" s="245" t="s">
        <v>78</v>
      </c>
      <c r="AV4583" s="14" t="s">
        <v>78</v>
      </c>
      <c r="AW4583" s="14" t="s">
        <v>31</v>
      </c>
      <c r="AX4583" s="14" t="s">
        <v>69</v>
      </c>
      <c r="AY4583" s="245" t="s">
        <v>212</v>
      </c>
    </row>
    <row r="4584" s="13" customFormat="1">
      <c r="A4584" s="13"/>
      <c r="B4584" s="224"/>
      <c r="C4584" s="225"/>
      <c r="D4584" s="226" t="s">
        <v>221</v>
      </c>
      <c r="E4584" s="227" t="s">
        <v>19</v>
      </c>
      <c r="F4584" s="228" t="s">
        <v>296</v>
      </c>
      <c r="G4584" s="225"/>
      <c r="H4584" s="227" t="s">
        <v>19</v>
      </c>
      <c r="I4584" s="229"/>
      <c r="J4584" s="225"/>
      <c r="K4584" s="225"/>
      <c r="L4584" s="230"/>
      <c r="M4584" s="231"/>
      <c r="N4584" s="232"/>
      <c r="O4584" s="232"/>
      <c r="P4584" s="232"/>
      <c r="Q4584" s="232"/>
      <c r="R4584" s="232"/>
      <c r="S4584" s="232"/>
      <c r="T4584" s="23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34" t="s">
        <v>221</v>
      </c>
      <c r="AU4584" s="234" t="s">
        <v>78</v>
      </c>
      <c r="AV4584" s="13" t="s">
        <v>74</v>
      </c>
      <c r="AW4584" s="13" t="s">
        <v>31</v>
      </c>
      <c r="AX4584" s="13" t="s">
        <v>69</v>
      </c>
      <c r="AY4584" s="234" t="s">
        <v>212</v>
      </c>
    </row>
    <row r="4585" s="14" customFormat="1">
      <c r="A4585" s="14"/>
      <c r="B4585" s="235"/>
      <c r="C4585" s="236"/>
      <c r="D4585" s="226" t="s">
        <v>221</v>
      </c>
      <c r="E4585" s="237" t="s">
        <v>19</v>
      </c>
      <c r="F4585" s="238" t="s">
        <v>635</v>
      </c>
      <c r="G4585" s="236"/>
      <c r="H4585" s="239">
        <v>-2.2000000000000002</v>
      </c>
      <c r="I4585" s="240"/>
      <c r="J4585" s="236"/>
      <c r="K4585" s="236"/>
      <c r="L4585" s="241"/>
      <c r="M4585" s="242"/>
      <c r="N4585" s="243"/>
      <c r="O4585" s="243"/>
      <c r="P4585" s="243"/>
      <c r="Q4585" s="243"/>
      <c r="R4585" s="243"/>
      <c r="S4585" s="243"/>
      <c r="T4585" s="244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T4585" s="245" t="s">
        <v>221</v>
      </c>
      <c r="AU4585" s="245" t="s">
        <v>78</v>
      </c>
      <c r="AV4585" s="14" t="s">
        <v>78</v>
      </c>
      <c r="AW4585" s="14" t="s">
        <v>31</v>
      </c>
      <c r="AX4585" s="14" t="s">
        <v>69</v>
      </c>
      <c r="AY4585" s="245" t="s">
        <v>212</v>
      </c>
    </row>
    <row r="4586" s="13" customFormat="1">
      <c r="A4586" s="13"/>
      <c r="B4586" s="224"/>
      <c r="C4586" s="225"/>
      <c r="D4586" s="226" t="s">
        <v>221</v>
      </c>
      <c r="E4586" s="227" t="s">
        <v>19</v>
      </c>
      <c r="F4586" s="228" t="s">
        <v>2536</v>
      </c>
      <c r="G4586" s="225"/>
      <c r="H4586" s="227" t="s">
        <v>19</v>
      </c>
      <c r="I4586" s="229"/>
      <c r="J4586" s="225"/>
      <c r="K4586" s="225"/>
      <c r="L4586" s="230"/>
      <c r="M4586" s="231"/>
      <c r="N4586" s="232"/>
      <c r="O4586" s="232"/>
      <c r="P4586" s="232"/>
      <c r="Q4586" s="232"/>
      <c r="R4586" s="232"/>
      <c r="S4586" s="232"/>
      <c r="T4586" s="23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34" t="s">
        <v>221</v>
      </c>
      <c r="AU4586" s="234" t="s">
        <v>78</v>
      </c>
      <c r="AV4586" s="13" t="s">
        <v>74</v>
      </c>
      <c r="AW4586" s="13" t="s">
        <v>31</v>
      </c>
      <c r="AX4586" s="13" t="s">
        <v>69</v>
      </c>
      <c r="AY4586" s="234" t="s">
        <v>212</v>
      </c>
    </row>
    <row r="4587" s="14" customFormat="1">
      <c r="A4587" s="14"/>
      <c r="B4587" s="235"/>
      <c r="C4587" s="236"/>
      <c r="D4587" s="226" t="s">
        <v>221</v>
      </c>
      <c r="E4587" s="237" t="s">
        <v>19</v>
      </c>
      <c r="F4587" s="238" t="s">
        <v>2537</v>
      </c>
      <c r="G4587" s="236"/>
      <c r="H4587" s="239">
        <v>40.530000000000001</v>
      </c>
      <c r="I4587" s="240"/>
      <c r="J4587" s="236"/>
      <c r="K4587" s="236"/>
      <c r="L4587" s="241"/>
      <c r="M4587" s="242"/>
      <c r="N4587" s="243"/>
      <c r="O4587" s="243"/>
      <c r="P4587" s="243"/>
      <c r="Q4587" s="243"/>
      <c r="R4587" s="243"/>
      <c r="S4587" s="243"/>
      <c r="T4587" s="244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45" t="s">
        <v>221</v>
      </c>
      <c r="AU4587" s="245" t="s">
        <v>78</v>
      </c>
      <c r="AV4587" s="14" t="s">
        <v>78</v>
      </c>
      <c r="AW4587" s="14" t="s">
        <v>31</v>
      </c>
      <c r="AX4587" s="14" t="s">
        <v>69</v>
      </c>
      <c r="AY4587" s="245" t="s">
        <v>212</v>
      </c>
    </row>
    <row r="4588" s="13" customFormat="1">
      <c r="A4588" s="13"/>
      <c r="B4588" s="224"/>
      <c r="C4588" s="225"/>
      <c r="D4588" s="226" t="s">
        <v>221</v>
      </c>
      <c r="E4588" s="227" t="s">
        <v>19</v>
      </c>
      <c r="F4588" s="228" t="s">
        <v>296</v>
      </c>
      <c r="G4588" s="225"/>
      <c r="H4588" s="227" t="s">
        <v>19</v>
      </c>
      <c r="I4588" s="229"/>
      <c r="J4588" s="225"/>
      <c r="K4588" s="225"/>
      <c r="L4588" s="230"/>
      <c r="M4588" s="231"/>
      <c r="N4588" s="232"/>
      <c r="O4588" s="232"/>
      <c r="P4588" s="232"/>
      <c r="Q4588" s="232"/>
      <c r="R4588" s="232"/>
      <c r="S4588" s="232"/>
      <c r="T4588" s="23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34" t="s">
        <v>221</v>
      </c>
      <c r="AU4588" s="234" t="s">
        <v>78</v>
      </c>
      <c r="AV4588" s="13" t="s">
        <v>74</v>
      </c>
      <c r="AW4588" s="13" t="s">
        <v>31</v>
      </c>
      <c r="AX4588" s="13" t="s">
        <v>69</v>
      </c>
      <c r="AY4588" s="234" t="s">
        <v>212</v>
      </c>
    </row>
    <row r="4589" s="14" customFormat="1">
      <c r="A4589" s="14"/>
      <c r="B4589" s="235"/>
      <c r="C4589" s="236"/>
      <c r="D4589" s="226" t="s">
        <v>221</v>
      </c>
      <c r="E4589" s="237" t="s">
        <v>19</v>
      </c>
      <c r="F4589" s="238" t="s">
        <v>635</v>
      </c>
      <c r="G4589" s="236"/>
      <c r="H4589" s="239">
        <v>-2.2000000000000002</v>
      </c>
      <c r="I4589" s="240"/>
      <c r="J4589" s="236"/>
      <c r="K4589" s="236"/>
      <c r="L4589" s="241"/>
      <c r="M4589" s="242"/>
      <c r="N4589" s="243"/>
      <c r="O4589" s="243"/>
      <c r="P4589" s="243"/>
      <c r="Q4589" s="243"/>
      <c r="R4589" s="243"/>
      <c r="S4589" s="243"/>
      <c r="T4589" s="244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45" t="s">
        <v>221</v>
      </c>
      <c r="AU4589" s="245" t="s">
        <v>78</v>
      </c>
      <c r="AV4589" s="14" t="s">
        <v>78</v>
      </c>
      <c r="AW4589" s="14" t="s">
        <v>31</v>
      </c>
      <c r="AX4589" s="14" t="s">
        <v>69</v>
      </c>
      <c r="AY4589" s="245" t="s">
        <v>212</v>
      </c>
    </row>
    <row r="4590" s="13" customFormat="1">
      <c r="A4590" s="13"/>
      <c r="B4590" s="224"/>
      <c r="C4590" s="225"/>
      <c r="D4590" s="226" t="s">
        <v>221</v>
      </c>
      <c r="E4590" s="227" t="s">
        <v>19</v>
      </c>
      <c r="F4590" s="228" t="s">
        <v>2538</v>
      </c>
      <c r="G4590" s="225"/>
      <c r="H4590" s="227" t="s">
        <v>19</v>
      </c>
      <c r="I4590" s="229"/>
      <c r="J4590" s="225"/>
      <c r="K4590" s="225"/>
      <c r="L4590" s="230"/>
      <c r="M4590" s="231"/>
      <c r="N4590" s="232"/>
      <c r="O4590" s="232"/>
      <c r="P4590" s="232"/>
      <c r="Q4590" s="232"/>
      <c r="R4590" s="232"/>
      <c r="S4590" s="232"/>
      <c r="T4590" s="23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34" t="s">
        <v>221</v>
      </c>
      <c r="AU4590" s="234" t="s">
        <v>78</v>
      </c>
      <c r="AV4590" s="13" t="s">
        <v>74</v>
      </c>
      <c r="AW4590" s="13" t="s">
        <v>31</v>
      </c>
      <c r="AX4590" s="13" t="s">
        <v>69</v>
      </c>
      <c r="AY4590" s="234" t="s">
        <v>212</v>
      </c>
    </row>
    <row r="4591" s="13" customFormat="1">
      <c r="A4591" s="13"/>
      <c r="B4591" s="224"/>
      <c r="C4591" s="225"/>
      <c r="D4591" s="226" t="s">
        <v>221</v>
      </c>
      <c r="E4591" s="227" t="s">
        <v>19</v>
      </c>
      <c r="F4591" s="228" t="s">
        <v>2539</v>
      </c>
      <c r="G4591" s="225"/>
      <c r="H4591" s="227" t="s">
        <v>19</v>
      </c>
      <c r="I4591" s="229"/>
      <c r="J4591" s="225"/>
      <c r="K4591" s="225"/>
      <c r="L4591" s="230"/>
      <c r="M4591" s="231"/>
      <c r="N4591" s="232"/>
      <c r="O4591" s="232"/>
      <c r="P4591" s="232"/>
      <c r="Q4591" s="232"/>
      <c r="R4591" s="232"/>
      <c r="S4591" s="232"/>
      <c r="T4591" s="233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34" t="s">
        <v>221</v>
      </c>
      <c r="AU4591" s="234" t="s">
        <v>78</v>
      </c>
      <c r="AV4591" s="13" t="s">
        <v>74</v>
      </c>
      <c r="AW4591" s="13" t="s">
        <v>31</v>
      </c>
      <c r="AX4591" s="13" t="s">
        <v>69</v>
      </c>
      <c r="AY4591" s="234" t="s">
        <v>212</v>
      </c>
    </row>
    <row r="4592" s="13" customFormat="1">
      <c r="A4592" s="13"/>
      <c r="B4592" s="224"/>
      <c r="C4592" s="225"/>
      <c r="D4592" s="226" t="s">
        <v>221</v>
      </c>
      <c r="E4592" s="227" t="s">
        <v>19</v>
      </c>
      <c r="F4592" s="228" t="s">
        <v>2540</v>
      </c>
      <c r="G4592" s="225"/>
      <c r="H4592" s="227" t="s">
        <v>19</v>
      </c>
      <c r="I4592" s="229"/>
      <c r="J4592" s="225"/>
      <c r="K4592" s="225"/>
      <c r="L4592" s="230"/>
      <c r="M4592" s="231"/>
      <c r="N4592" s="232"/>
      <c r="O4592" s="232"/>
      <c r="P4592" s="232"/>
      <c r="Q4592" s="232"/>
      <c r="R4592" s="232"/>
      <c r="S4592" s="232"/>
      <c r="T4592" s="23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34" t="s">
        <v>221</v>
      </c>
      <c r="AU4592" s="234" t="s">
        <v>78</v>
      </c>
      <c r="AV4592" s="13" t="s">
        <v>74</v>
      </c>
      <c r="AW4592" s="13" t="s">
        <v>31</v>
      </c>
      <c r="AX4592" s="13" t="s">
        <v>69</v>
      </c>
      <c r="AY4592" s="234" t="s">
        <v>212</v>
      </c>
    </row>
    <row r="4593" s="14" customFormat="1">
      <c r="A4593" s="14"/>
      <c r="B4593" s="235"/>
      <c r="C4593" s="236"/>
      <c r="D4593" s="226" t="s">
        <v>221</v>
      </c>
      <c r="E4593" s="237" t="s">
        <v>19</v>
      </c>
      <c r="F4593" s="238" t="s">
        <v>2541</v>
      </c>
      <c r="G4593" s="236"/>
      <c r="H4593" s="239">
        <v>132.91800000000001</v>
      </c>
      <c r="I4593" s="240"/>
      <c r="J4593" s="236"/>
      <c r="K4593" s="236"/>
      <c r="L4593" s="241"/>
      <c r="M4593" s="242"/>
      <c r="N4593" s="243"/>
      <c r="O4593" s="243"/>
      <c r="P4593" s="243"/>
      <c r="Q4593" s="243"/>
      <c r="R4593" s="243"/>
      <c r="S4593" s="243"/>
      <c r="T4593" s="244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45" t="s">
        <v>221</v>
      </c>
      <c r="AU4593" s="245" t="s">
        <v>78</v>
      </c>
      <c r="AV4593" s="14" t="s">
        <v>78</v>
      </c>
      <c r="AW4593" s="14" t="s">
        <v>31</v>
      </c>
      <c r="AX4593" s="14" t="s">
        <v>69</v>
      </c>
      <c r="AY4593" s="245" t="s">
        <v>212</v>
      </c>
    </row>
    <row r="4594" s="13" customFormat="1">
      <c r="A4594" s="13"/>
      <c r="B4594" s="224"/>
      <c r="C4594" s="225"/>
      <c r="D4594" s="226" t="s">
        <v>221</v>
      </c>
      <c r="E4594" s="227" t="s">
        <v>19</v>
      </c>
      <c r="F4594" s="228" t="s">
        <v>296</v>
      </c>
      <c r="G4594" s="225"/>
      <c r="H4594" s="227" t="s">
        <v>19</v>
      </c>
      <c r="I4594" s="229"/>
      <c r="J4594" s="225"/>
      <c r="K4594" s="225"/>
      <c r="L4594" s="230"/>
      <c r="M4594" s="231"/>
      <c r="N4594" s="232"/>
      <c r="O4594" s="232"/>
      <c r="P4594" s="232"/>
      <c r="Q4594" s="232"/>
      <c r="R4594" s="232"/>
      <c r="S4594" s="232"/>
      <c r="T4594" s="23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34" t="s">
        <v>221</v>
      </c>
      <c r="AU4594" s="234" t="s">
        <v>78</v>
      </c>
      <c r="AV4594" s="13" t="s">
        <v>74</v>
      </c>
      <c r="AW4594" s="13" t="s">
        <v>31</v>
      </c>
      <c r="AX4594" s="13" t="s">
        <v>69</v>
      </c>
      <c r="AY4594" s="234" t="s">
        <v>212</v>
      </c>
    </row>
    <row r="4595" s="14" customFormat="1">
      <c r="A4595" s="14"/>
      <c r="B4595" s="235"/>
      <c r="C4595" s="236"/>
      <c r="D4595" s="226" t="s">
        <v>221</v>
      </c>
      <c r="E4595" s="237" t="s">
        <v>19</v>
      </c>
      <c r="F4595" s="238" t="s">
        <v>636</v>
      </c>
      <c r="G4595" s="236"/>
      <c r="H4595" s="239">
        <v>-33.863</v>
      </c>
      <c r="I4595" s="240"/>
      <c r="J4595" s="236"/>
      <c r="K4595" s="236"/>
      <c r="L4595" s="241"/>
      <c r="M4595" s="242"/>
      <c r="N4595" s="243"/>
      <c r="O4595" s="243"/>
      <c r="P4595" s="243"/>
      <c r="Q4595" s="243"/>
      <c r="R4595" s="243"/>
      <c r="S4595" s="243"/>
      <c r="T4595" s="244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45" t="s">
        <v>221</v>
      </c>
      <c r="AU4595" s="245" t="s">
        <v>78</v>
      </c>
      <c r="AV4595" s="14" t="s">
        <v>78</v>
      </c>
      <c r="AW4595" s="14" t="s">
        <v>31</v>
      </c>
      <c r="AX4595" s="14" t="s">
        <v>69</v>
      </c>
      <c r="AY4595" s="245" t="s">
        <v>212</v>
      </c>
    </row>
    <row r="4596" s="14" customFormat="1">
      <c r="A4596" s="14"/>
      <c r="B4596" s="235"/>
      <c r="C4596" s="236"/>
      <c r="D4596" s="226" t="s">
        <v>221</v>
      </c>
      <c r="E4596" s="237" t="s">
        <v>19</v>
      </c>
      <c r="F4596" s="238" t="s">
        <v>637</v>
      </c>
      <c r="G4596" s="236"/>
      <c r="H4596" s="239">
        <v>-11.159000000000001</v>
      </c>
      <c r="I4596" s="240"/>
      <c r="J4596" s="236"/>
      <c r="K4596" s="236"/>
      <c r="L4596" s="241"/>
      <c r="M4596" s="242"/>
      <c r="N4596" s="243"/>
      <c r="O4596" s="243"/>
      <c r="P4596" s="243"/>
      <c r="Q4596" s="243"/>
      <c r="R4596" s="243"/>
      <c r="S4596" s="243"/>
      <c r="T4596" s="244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45" t="s">
        <v>221</v>
      </c>
      <c r="AU4596" s="245" t="s">
        <v>78</v>
      </c>
      <c r="AV4596" s="14" t="s">
        <v>78</v>
      </c>
      <c r="AW4596" s="14" t="s">
        <v>31</v>
      </c>
      <c r="AX4596" s="14" t="s">
        <v>69</v>
      </c>
      <c r="AY4596" s="245" t="s">
        <v>212</v>
      </c>
    </row>
    <row r="4597" s="13" customFormat="1">
      <c r="A4597" s="13"/>
      <c r="B4597" s="224"/>
      <c r="C4597" s="225"/>
      <c r="D4597" s="226" t="s">
        <v>221</v>
      </c>
      <c r="E4597" s="227" t="s">
        <v>19</v>
      </c>
      <c r="F4597" s="228" t="s">
        <v>2542</v>
      </c>
      <c r="G4597" s="225"/>
      <c r="H4597" s="227" t="s">
        <v>19</v>
      </c>
      <c r="I4597" s="229"/>
      <c r="J4597" s="225"/>
      <c r="K4597" s="225"/>
      <c r="L4597" s="230"/>
      <c r="M4597" s="231"/>
      <c r="N4597" s="232"/>
      <c r="O4597" s="232"/>
      <c r="P4597" s="232"/>
      <c r="Q4597" s="232"/>
      <c r="R4597" s="232"/>
      <c r="S4597" s="232"/>
      <c r="T4597" s="233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34" t="s">
        <v>221</v>
      </c>
      <c r="AU4597" s="234" t="s">
        <v>78</v>
      </c>
      <c r="AV4597" s="13" t="s">
        <v>74</v>
      </c>
      <c r="AW4597" s="13" t="s">
        <v>31</v>
      </c>
      <c r="AX4597" s="13" t="s">
        <v>69</v>
      </c>
      <c r="AY4597" s="234" t="s">
        <v>212</v>
      </c>
    </row>
    <row r="4598" s="14" customFormat="1">
      <c r="A4598" s="14"/>
      <c r="B4598" s="235"/>
      <c r="C4598" s="236"/>
      <c r="D4598" s="226" t="s">
        <v>221</v>
      </c>
      <c r="E4598" s="237" t="s">
        <v>19</v>
      </c>
      <c r="F4598" s="238" t="s">
        <v>2543</v>
      </c>
      <c r="G4598" s="236"/>
      <c r="H4598" s="239">
        <v>108.736</v>
      </c>
      <c r="I4598" s="240"/>
      <c r="J4598" s="236"/>
      <c r="K4598" s="236"/>
      <c r="L4598" s="241"/>
      <c r="M4598" s="242"/>
      <c r="N4598" s="243"/>
      <c r="O4598" s="243"/>
      <c r="P4598" s="243"/>
      <c r="Q4598" s="243"/>
      <c r="R4598" s="243"/>
      <c r="S4598" s="243"/>
      <c r="T4598" s="244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45" t="s">
        <v>221</v>
      </c>
      <c r="AU4598" s="245" t="s">
        <v>78</v>
      </c>
      <c r="AV4598" s="14" t="s">
        <v>78</v>
      </c>
      <c r="AW4598" s="14" t="s">
        <v>31</v>
      </c>
      <c r="AX4598" s="14" t="s">
        <v>69</v>
      </c>
      <c r="AY4598" s="245" t="s">
        <v>212</v>
      </c>
    </row>
    <row r="4599" s="13" customFormat="1">
      <c r="A4599" s="13"/>
      <c r="B4599" s="224"/>
      <c r="C4599" s="225"/>
      <c r="D4599" s="226" t="s">
        <v>221</v>
      </c>
      <c r="E4599" s="227" t="s">
        <v>19</v>
      </c>
      <c r="F4599" s="228" t="s">
        <v>296</v>
      </c>
      <c r="G4599" s="225"/>
      <c r="H4599" s="227" t="s">
        <v>19</v>
      </c>
      <c r="I4599" s="229"/>
      <c r="J4599" s="225"/>
      <c r="K4599" s="225"/>
      <c r="L4599" s="230"/>
      <c r="M4599" s="231"/>
      <c r="N4599" s="232"/>
      <c r="O4599" s="232"/>
      <c r="P4599" s="232"/>
      <c r="Q4599" s="232"/>
      <c r="R4599" s="232"/>
      <c r="S4599" s="232"/>
      <c r="T4599" s="233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34" t="s">
        <v>221</v>
      </c>
      <c r="AU4599" s="234" t="s">
        <v>78</v>
      </c>
      <c r="AV4599" s="13" t="s">
        <v>74</v>
      </c>
      <c r="AW4599" s="13" t="s">
        <v>31</v>
      </c>
      <c r="AX4599" s="13" t="s">
        <v>69</v>
      </c>
      <c r="AY4599" s="234" t="s">
        <v>212</v>
      </c>
    </row>
    <row r="4600" s="14" customFormat="1">
      <c r="A4600" s="14"/>
      <c r="B4600" s="235"/>
      <c r="C4600" s="236"/>
      <c r="D4600" s="226" t="s">
        <v>221</v>
      </c>
      <c r="E4600" s="237" t="s">
        <v>19</v>
      </c>
      <c r="F4600" s="238" t="s">
        <v>638</v>
      </c>
      <c r="G4600" s="236"/>
      <c r="H4600" s="239">
        <v>-1.625</v>
      </c>
      <c r="I4600" s="240"/>
      <c r="J4600" s="236"/>
      <c r="K4600" s="236"/>
      <c r="L4600" s="241"/>
      <c r="M4600" s="242"/>
      <c r="N4600" s="243"/>
      <c r="O4600" s="243"/>
      <c r="P4600" s="243"/>
      <c r="Q4600" s="243"/>
      <c r="R4600" s="243"/>
      <c r="S4600" s="243"/>
      <c r="T4600" s="244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45" t="s">
        <v>221</v>
      </c>
      <c r="AU4600" s="245" t="s">
        <v>78</v>
      </c>
      <c r="AV4600" s="14" t="s">
        <v>78</v>
      </c>
      <c r="AW4600" s="14" t="s">
        <v>31</v>
      </c>
      <c r="AX4600" s="14" t="s">
        <v>69</v>
      </c>
      <c r="AY4600" s="245" t="s">
        <v>212</v>
      </c>
    </row>
    <row r="4601" s="14" customFormat="1">
      <c r="A4601" s="14"/>
      <c r="B4601" s="235"/>
      <c r="C4601" s="236"/>
      <c r="D4601" s="226" t="s">
        <v>221</v>
      </c>
      <c r="E4601" s="237" t="s">
        <v>19</v>
      </c>
      <c r="F4601" s="238" t="s">
        <v>639</v>
      </c>
      <c r="G4601" s="236"/>
      <c r="H4601" s="239">
        <v>-5.0629999999999997</v>
      </c>
      <c r="I4601" s="240"/>
      <c r="J4601" s="236"/>
      <c r="K4601" s="236"/>
      <c r="L4601" s="241"/>
      <c r="M4601" s="242"/>
      <c r="N4601" s="243"/>
      <c r="O4601" s="243"/>
      <c r="P4601" s="243"/>
      <c r="Q4601" s="243"/>
      <c r="R4601" s="243"/>
      <c r="S4601" s="243"/>
      <c r="T4601" s="24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45" t="s">
        <v>221</v>
      </c>
      <c r="AU4601" s="245" t="s">
        <v>78</v>
      </c>
      <c r="AV4601" s="14" t="s">
        <v>78</v>
      </c>
      <c r="AW4601" s="14" t="s">
        <v>31</v>
      </c>
      <c r="AX4601" s="14" t="s">
        <v>69</v>
      </c>
      <c r="AY4601" s="245" t="s">
        <v>212</v>
      </c>
    </row>
    <row r="4602" s="14" customFormat="1">
      <c r="A4602" s="14"/>
      <c r="B4602" s="235"/>
      <c r="C4602" s="236"/>
      <c r="D4602" s="226" t="s">
        <v>221</v>
      </c>
      <c r="E4602" s="237" t="s">
        <v>19</v>
      </c>
      <c r="F4602" s="238" t="s">
        <v>640</v>
      </c>
      <c r="G4602" s="236"/>
      <c r="H4602" s="239">
        <v>-32.895000000000003</v>
      </c>
      <c r="I4602" s="240"/>
      <c r="J4602" s="236"/>
      <c r="K4602" s="236"/>
      <c r="L4602" s="241"/>
      <c r="M4602" s="242"/>
      <c r="N4602" s="243"/>
      <c r="O4602" s="243"/>
      <c r="P4602" s="243"/>
      <c r="Q4602" s="243"/>
      <c r="R4602" s="243"/>
      <c r="S4602" s="243"/>
      <c r="T4602" s="244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45" t="s">
        <v>221</v>
      </c>
      <c r="AU4602" s="245" t="s">
        <v>78</v>
      </c>
      <c r="AV4602" s="14" t="s">
        <v>78</v>
      </c>
      <c r="AW4602" s="14" t="s">
        <v>31</v>
      </c>
      <c r="AX4602" s="14" t="s">
        <v>69</v>
      </c>
      <c r="AY4602" s="245" t="s">
        <v>212</v>
      </c>
    </row>
    <row r="4603" s="14" customFormat="1">
      <c r="A4603" s="14"/>
      <c r="B4603" s="235"/>
      <c r="C4603" s="236"/>
      <c r="D4603" s="226" t="s">
        <v>221</v>
      </c>
      <c r="E4603" s="237" t="s">
        <v>19</v>
      </c>
      <c r="F4603" s="238" t="s">
        <v>641</v>
      </c>
      <c r="G4603" s="236"/>
      <c r="H4603" s="239">
        <v>-2.6880000000000002</v>
      </c>
      <c r="I4603" s="240"/>
      <c r="J4603" s="236"/>
      <c r="K4603" s="236"/>
      <c r="L4603" s="241"/>
      <c r="M4603" s="242"/>
      <c r="N4603" s="243"/>
      <c r="O4603" s="243"/>
      <c r="P4603" s="243"/>
      <c r="Q4603" s="243"/>
      <c r="R4603" s="243"/>
      <c r="S4603" s="243"/>
      <c r="T4603" s="244"/>
      <c r="U4603" s="14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T4603" s="245" t="s">
        <v>221</v>
      </c>
      <c r="AU4603" s="245" t="s">
        <v>78</v>
      </c>
      <c r="AV4603" s="14" t="s">
        <v>78</v>
      </c>
      <c r="AW4603" s="14" t="s">
        <v>31</v>
      </c>
      <c r="AX4603" s="14" t="s">
        <v>69</v>
      </c>
      <c r="AY4603" s="245" t="s">
        <v>212</v>
      </c>
    </row>
    <row r="4604" s="13" customFormat="1">
      <c r="A4604" s="13"/>
      <c r="B4604" s="224"/>
      <c r="C4604" s="225"/>
      <c r="D4604" s="226" t="s">
        <v>221</v>
      </c>
      <c r="E4604" s="227" t="s">
        <v>19</v>
      </c>
      <c r="F4604" s="228" t="s">
        <v>2544</v>
      </c>
      <c r="G4604" s="225"/>
      <c r="H4604" s="227" t="s">
        <v>19</v>
      </c>
      <c r="I4604" s="229"/>
      <c r="J4604" s="225"/>
      <c r="K4604" s="225"/>
      <c r="L4604" s="230"/>
      <c r="M4604" s="231"/>
      <c r="N4604" s="232"/>
      <c r="O4604" s="232"/>
      <c r="P4604" s="232"/>
      <c r="Q4604" s="232"/>
      <c r="R4604" s="232"/>
      <c r="S4604" s="232"/>
      <c r="T4604" s="23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34" t="s">
        <v>221</v>
      </c>
      <c r="AU4604" s="234" t="s">
        <v>78</v>
      </c>
      <c r="AV4604" s="13" t="s">
        <v>74</v>
      </c>
      <c r="AW4604" s="13" t="s">
        <v>31</v>
      </c>
      <c r="AX4604" s="13" t="s">
        <v>69</v>
      </c>
      <c r="AY4604" s="234" t="s">
        <v>212</v>
      </c>
    </row>
    <row r="4605" s="14" customFormat="1">
      <c r="A4605" s="14"/>
      <c r="B4605" s="235"/>
      <c r="C4605" s="236"/>
      <c r="D4605" s="226" t="s">
        <v>221</v>
      </c>
      <c r="E4605" s="237" t="s">
        <v>19</v>
      </c>
      <c r="F4605" s="238" t="s">
        <v>2545</v>
      </c>
      <c r="G4605" s="236"/>
      <c r="H4605" s="239">
        <v>37.902000000000001</v>
      </c>
      <c r="I4605" s="240"/>
      <c r="J4605" s="236"/>
      <c r="K4605" s="236"/>
      <c r="L4605" s="241"/>
      <c r="M4605" s="242"/>
      <c r="N4605" s="243"/>
      <c r="O4605" s="243"/>
      <c r="P4605" s="243"/>
      <c r="Q4605" s="243"/>
      <c r="R4605" s="243"/>
      <c r="S4605" s="243"/>
      <c r="T4605" s="244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45" t="s">
        <v>221</v>
      </c>
      <c r="AU4605" s="245" t="s">
        <v>78</v>
      </c>
      <c r="AV4605" s="14" t="s">
        <v>78</v>
      </c>
      <c r="AW4605" s="14" t="s">
        <v>31</v>
      </c>
      <c r="AX4605" s="14" t="s">
        <v>69</v>
      </c>
      <c r="AY4605" s="245" t="s">
        <v>212</v>
      </c>
    </row>
    <row r="4606" s="13" customFormat="1">
      <c r="A4606" s="13"/>
      <c r="B4606" s="224"/>
      <c r="C4606" s="225"/>
      <c r="D4606" s="226" t="s">
        <v>221</v>
      </c>
      <c r="E4606" s="227" t="s">
        <v>19</v>
      </c>
      <c r="F4606" s="228" t="s">
        <v>2546</v>
      </c>
      <c r="G4606" s="225"/>
      <c r="H4606" s="227" t="s">
        <v>19</v>
      </c>
      <c r="I4606" s="229"/>
      <c r="J4606" s="225"/>
      <c r="K4606" s="225"/>
      <c r="L4606" s="230"/>
      <c r="M4606" s="231"/>
      <c r="N4606" s="232"/>
      <c r="O4606" s="232"/>
      <c r="P4606" s="232"/>
      <c r="Q4606" s="232"/>
      <c r="R4606" s="232"/>
      <c r="S4606" s="232"/>
      <c r="T4606" s="23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34" t="s">
        <v>221</v>
      </c>
      <c r="AU4606" s="234" t="s">
        <v>78</v>
      </c>
      <c r="AV4606" s="13" t="s">
        <v>74</v>
      </c>
      <c r="AW4606" s="13" t="s">
        <v>31</v>
      </c>
      <c r="AX4606" s="13" t="s">
        <v>69</v>
      </c>
      <c r="AY4606" s="234" t="s">
        <v>212</v>
      </c>
    </row>
    <row r="4607" s="14" customFormat="1">
      <c r="A4607" s="14"/>
      <c r="B4607" s="235"/>
      <c r="C4607" s="236"/>
      <c r="D4607" s="226" t="s">
        <v>221</v>
      </c>
      <c r="E4607" s="237" t="s">
        <v>19</v>
      </c>
      <c r="F4607" s="238" t="s">
        <v>2547</v>
      </c>
      <c r="G4607" s="236"/>
      <c r="H4607" s="239">
        <v>129.27000000000001</v>
      </c>
      <c r="I4607" s="240"/>
      <c r="J4607" s="236"/>
      <c r="K4607" s="236"/>
      <c r="L4607" s="241"/>
      <c r="M4607" s="242"/>
      <c r="N4607" s="243"/>
      <c r="O4607" s="243"/>
      <c r="P4607" s="243"/>
      <c r="Q4607" s="243"/>
      <c r="R4607" s="243"/>
      <c r="S4607" s="243"/>
      <c r="T4607" s="244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45" t="s">
        <v>221</v>
      </c>
      <c r="AU4607" s="245" t="s">
        <v>78</v>
      </c>
      <c r="AV4607" s="14" t="s">
        <v>78</v>
      </c>
      <c r="AW4607" s="14" t="s">
        <v>31</v>
      </c>
      <c r="AX4607" s="14" t="s">
        <v>69</v>
      </c>
      <c r="AY4607" s="245" t="s">
        <v>212</v>
      </c>
    </row>
    <row r="4608" s="13" customFormat="1">
      <c r="A4608" s="13"/>
      <c r="B4608" s="224"/>
      <c r="C4608" s="225"/>
      <c r="D4608" s="226" t="s">
        <v>221</v>
      </c>
      <c r="E4608" s="227" t="s">
        <v>19</v>
      </c>
      <c r="F4608" s="228" t="s">
        <v>296</v>
      </c>
      <c r="G4608" s="225"/>
      <c r="H4608" s="227" t="s">
        <v>19</v>
      </c>
      <c r="I4608" s="229"/>
      <c r="J4608" s="225"/>
      <c r="K4608" s="225"/>
      <c r="L4608" s="230"/>
      <c r="M4608" s="231"/>
      <c r="N4608" s="232"/>
      <c r="O4608" s="232"/>
      <c r="P4608" s="232"/>
      <c r="Q4608" s="232"/>
      <c r="R4608" s="232"/>
      <c r="S4608" s="232"/>
      <c r="T4608" s="233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34" t="s">
        <v>221</v>
      </c>
      <c r="AU4608" s="234" t="s">
        <v>78</v>
      </c>
      <c r="AV4608" s="13" t="s">
        <v>74</v>
      </c>
      <c r="AW4608" s="13" t="s">
        <v>31</v>
      </c>
      <c r="AX4608" s="13" t="s">
        <v>69</v>
      </c>
      <c r="AY4608" s="234" t="s">
        <v>212</v>
      </c>
    </row>
    <row r="4609" s="14" customFormat="1">
      <c r="A4609" s="14"/>
      <c r="B4609" s="235"/>
      <c r="C4609" s="236"/>
      <c r="D4609" s="226" t="s">
        <v>221</v>
      </c>
      <c r="E4609" s="237" t="s">
        <v>19</v>
      </c>
      <c r="F4609" s="238" t="s">
        <v>2548</v>
      </c>
      <c r="G4609" s="236"/>
      <c r="H4609" s="239">
        <v>-14.949999999999999</v>
      </c>
      <c r="I4609" s="240"/>
      <c r="J4609" s="236"/>
      <c r="K4609" s="236"/>
      <c r="L4609" s="241"/>
      <c r="M4609" s="242"/>
      <c r="N4609" s="243"/>
      <c r="O4609" s="243"/>
      <c r="P4609" s="243"/>
      <c r="Q4609" s="243"/>
      <c r="R4609" s="243"/>
      <c r="S4609" s="243"/>
      <c r="T4609" s="244"/>
      <c r="U4609" s="14"/>
      <c r="V4609" s="14"/>
      <c r="W4609" s="14"/>
      <c r="X4609" s="14"/>
      <c r="Y4609" s="14"/>
      <c r="Z4609" s="14"/>
      <c r="AA4609" s="14"/>
      <c r="AB4609" s="14"/>
      <c r="AC4609" s="14"/>
      <c r="AD4609" s="14"/>
      <c r="AE4609" s="14"/>
      <c r="AT4609" s="245" t="s">
        <v>221</v>
      </c>
      <c r="AU4609" s="245" t="s">
        <v>78</v>
      </c>
      <c r="AV4609" s="14" t="s">
        <v>78</v>
      </c>
      <c r="AW4609" s="14" t="s">
        <v>31</v>
      </c>
      <c r="AX4609" s="14" t="s">
        <v>69</v>
      </c>
      <c r="AY4609" s="245" t="s">
        <v>212</v>
      </c>
    </row>
    <row r="4610" s="13" customFormat="1">
      <c r="A4610" s="13"/>
      <c r="B4610" s="224"/>
      <c r="C4610" s="225"/>
      <c r="D4610" s="226" t="s">
        <v>221</v>
      </c>
      <c r="E4610" s="227" t="s">
        <v>19</v>
      </c>
      <c r="F4610" s="228" t="s">
        <v>2549</v>
      </c>
      <c r="G4610" s="225"/>
      <c r="H4610" s="227" t="s">
        <v>19</v>
      </c>
      <c r="I4610" s="229"/>
      <c r="J4610" s="225"/>
      <c r="K4610" s="225"/>
      <c r="L4610" s="230"/>
      <c r="M4610" s="231"/>
      <c r="N4610" s="232"/>
      <c r="O4610" s="232"/>
      <c r="P4610" s="232"/>
      <c r="Q4610" s="232"/>
      <c r="R4610" s="232"/>
      <c r="S4610" s="232"/>
      <c r="T4610" s="233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34" t="s">
        <v>221</v>
      </c>
      <c r="AU4610" s="234" t="s">
        <v>78</v>
      </c>
      <c r="AV4610" s="13" t="s">
        <v>74</v>
      </c>
      <c r="AW4610" s="13" t="s">
        <v>31</v>
      </c>
      <c r="AX4610" s="13" t="s">
        <v>69</v>
      </c>
      <c r="AY4610" s="234" t="s">
        <v>212</v>
      </c>
    </row>
    <row r="4611" s="14" customFormat="1">
      <c r="A4611" s="14"/>
      <c r="B4611" s="235"/>
      <c r="C4611" s="236"/>
      <c r="D4611" s="226" t="s">
        <v>221</v>
      </c>
      <c r="E4611" s="237" t="s">
        <v>19</v>
      </c>
      <c r="F4611" s="238" t="s">
        <v>2550</v>
      </c>
      <c r="G4611" s="236"/>
      <c r="H4611" s="239">
        <v>157.04599999999999</v>
      </c>
      <c r="I4611" s="240"/>
      <c r="J4611" s="236"/>
      <c r="K4611" s="236"/>
      <c r="L4611" s="241"/>
      <c r="M4611" s="242"/>
      <c r="N4611" s="243"/>
      <c r="O4611" s="243"/>
      <c r="P4611" s="243"/>
      <c r="Q4611" s="243"/>
      <c r="R4611" s="243"/>
      <c r="S4611" s="243"/>
      <c r="T4611" s="244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45" t="s">
        <v>221</v>
      </c>
      <c r="AU4611" s="245" t="s">
        <v>78</v>
      </c>
      <c r="AV4611" s="14" t="s">
        <v>78</v>
      </c>
      <c r="AW4611" s="14" t="s">
        <v>31</v>
      </c>
      <c r="AX4611" s="14" t="s">
        <v>69</v>
      </c>
      <c r="AY4611" s="245" t="s">
        <v>212</v>
      </c>
    </row>
    <row r="4612" s="13" customFormat="1">
      <c r="A4612" s="13"/>
      <c r="B4612" s="224"/>
      <c r="C4612" s="225"/>
      <c r="D4612" s="226" t="s">
        <v>221</v>
      </c>
      <c r="E4612" s="227" t="s">
        <v>19</v>
      </c>
      <c r="F4612" s="228" t="s">
        <v>296</v>
      </c>
      <c r="G4612" s="225"/>
      <c r="H4612" s="227" t="s">
        <v>19</v>
      </c>
      <c r="I4612" s="229"/>
      <c r="J4612" s="225"/>
      <c r="K4612" s="225"/>
      <c r="L4612" s="230"/>
      <c r="M4612" s="231"/>
      <c r="N4612" s="232"/>
      <c r="O4612" s="232"/>
      <c r="P4612" s="232"/>
      <c r="Q4612" s="232"/>
      <c r="R4612" s="232"/>
      <c r="S4612" s="232"/>
      <c r="T4612" s="233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34" t="s">
        <v>221</v>
      </c>
      <c r="AU4612" s="234" t="s">
        <v>78</v>
      </c>
      <c r="AV4612" s="13" t="s">
        <v>74</v>
      </c>
      <c r="AW4612" s="13" t="s">
        <v>31</v>
      </c>
      <c r="AX4612" s="13" t="s">
        <v>69</v>
      </c>
      <c r="AY4612" s="234" t="s">
        <v>212</v>
      </c>
    </row>
    <row r="4613" s="14" customFormat="1">
      <c r="A4613" s="14"/>
      <c r="B4613" s="235"/>
      <c r="C4613" s="236"/>
      <c r="D4613" s="226" t="s">
        <v>221</v>
      </c>
      <c r="E4613" s="237" t="s">
        <v>19</v>
      </c>
      <c r="F4613" s="238" t="s">
        <v>2551</v>
      </c>
      <c r="G4613" s="236"/>
      <c r="H4613" s="239">
        <v>-17.25</v>
      </c>
      <c r="I4613" s="240"/>
      <c r="J4613" s="236"/>
      <c r="K4613" s="236"/>
      <c r="L4613" s="241"/>
      <c r="M4613" s="242"/>
      <c r="N4613" s="243"/>
      <c r="O4613" s="243"/>
      <c r="P4613" s="243"/>
      <c r="Q4613" s="243"/>
      <c r="R4613" s="243"/>
      <c r="S4613" s="243"/>
      <c r="T4613" s="244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45" t="s">
        <v>221</v>
      </c>
      <c r="AU4613" s="245" t="s">
        <v>78</v>
      </c>
      <c r="AV4613" s="14" t="s">
        <v>78</v>
      </c>
      <c r="AW4613" s="14" t="s">
        <v>31</v>
      </c>
      <c r="AX4613" s="14" t="s">
        <v>69</v>
      </c>
      <c r="AY4613" s="245" t="s">
        <v>212</v>
      </c>
    </row>
    <row r="4614" s="14" customFormat="1">
      <c r="A4614" s="14"/>
      <c r="B4614" s="235"/>
      <c r="C4614" s="236"/>
      <c r="D4614" s="226" t="s">
        <v>221</v>
      </c>
      <c r="E4614" s="237" t="s">
        <v>19</v>
      </c>
      <c r="F4614" s="238" t="s">
        <v>2552</v>
      </c>
      <c r="G4614" s="236"/>
      <c r="H4614" s="239">
        <v>-3.1499999999999999</v>
      </c>
      <c r="I4614" s="240"/>
      <c r="J4614" s="236"/>
      <c r="K4614" s="236"/>
      <c r="L4614" s="241"/>
      <c r="M4614" s="242"/>
      <c r="N4614" s="243"/>
      <c r="O4614" s="243"/>
      <c r="P4614" s="243"/>
      <c r="Q4614" s="243"/>
      <c r="R4614" s="243"/>
      <c r="S4614" s="243"/>
      <c r="T4614" s="244"/>
      <c r="U4614" s="14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T4614" s="245" t="s">
        <v>221</v>
      </c>
      <c r="AU4614" s="245" t="s">
        <v>78</v>
      </c>
      <c r="AV4614" s="14" t="s">
        <v>78</v>
      </c>
      <c r="AW4614" s="14" t="s">
        <v>31</v>
      </c>
      <c r="AX4614" s="14" t="s">
        <v>69</v>
      </c>
      <c r="AY4614" s="245" t="s">
        <v>212</v>
      </c>
    </row>
    <row r="4615" s="13" customFormat="1">
      <c r="A4615" s="13"/>
      <c r="B4615" s="224"/>
      <c r="C4615" s="225"/>
      <c r="D4615" s="226" t="s">
        <v>221</v>
      </c>
      <c r="E4615" s="227" t="s">
        <v>19</v>
      </c>
      <c r="F4615" s="228" t="s">
        <v>2536</v>
      </c>
      <c r="G4615" s="225"/>
      <c r="H4615" s="227" t="s">
        <v>19</v>
      </c>
      <c r="I4615" s="229"/>
      <c r="J4615" s="225"/>
      <c r="K4615" s="225"/>
      <c r="L4615" s="230"/>
      <c r="M4615" s="231"/>
      <c r="N4615" s="232"/>
      <c r="O4615" s="232"/>
      <c r="P4615" s="232"/>
      <c r="Q4615" s="232"/>
      <c r="R4615" s="232"/>
      <c r="S4615" s="232"/>
      <c r="T4615" s="23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34" t="s">
        <v>221</v>
      </c>
      <c r="AU4615" s="234" t="s">
        <v>78</v>
      </c>
      <c r="AV4615" s="13" t="s">
        <v>74</v>
      </c>
      <c r="AW4615" s="13" t="s">
        <v>31</v>
      </c>
      <c r="AX4615" s="13" t="s">
        <v>69</v>
      </c>
      <c r="AY4615" s="234" t="s">
        <v>212</v>
      </c>
    </row>
    <row r="4616" s="14" customFormat="1">
      <c r="A4616" s="14"/>
      <c r="B4616" s="235"/>
      <c r="C4616" s="236"/>
      <c r="D4616" s="226" t="s">
        <v>221</v>
      </c>
      <c r="E4616" s="237" t="s">
        <v>19</v>
      </c>
      <c r="F4616" s="238" t="s">
        <v>2553</v>
      </c>
      <c r="G4616" s="236"/>
      <c r="H4616" s="239">
        <v>30.199000000000002</v>
      </c>
      <c r="I4616" s="240"/>
      <c r="J4616" s="236"/>
      <c r="K4616" s="236"/>
      <c r="L4616" s="241"/>
      <c r="M4616" s="242"/>
      <c r="N4616" s="243"/>
      <c r="O4616" s="243"/>
      <c r="P4616" s="243"/>
      <c r="Q4616" s="243"/>
      <c r="R4616" s="243"/>
      <c r="S4616" s="243"/>
      <c r="T4616" s="244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45" t="s">
        <v>221</v>
      </c>
      <c r="AU4616" s="245" t="s">
        <v>78</v>
      </c>
      <c r="AV4616" s="14" t="s">
        <v>78</v>
      </c>
      <c r="AW4616" s="14" t="s">
        <v>31</v>
      </c>
      <c r="AX4616" s="14" t="s">
        <v>69</v>
      </c>
      <c r="AY4616" s="245" t="s">
        <v>212</v>
      </c>
    </row>
    <row r="4617" s="13" customFormat="1">
      <c r="A4617" s="13"/>
      <c r="B4617" s="224"/>
      <c r="C4617" s="225"/>
      <c r="D4617" s="226" t="s">
        <v>221</v>
      </c>
      <c r="E4617" s="227" t="s">
        <v>19</v>
      </c>
      <c r="F4617" s="228" t="s">
        <v>296</v>
      </c>
      <c r="G4617" s="225"/>
      <c r="H4617" s="227" t="s">
        <v>19</v>
      </c>
      <c r="I4617" s="229"/>
      <c r="J4617" s="225"/>
      <c r="K4617" s="225"/>
      <c r="L4617" s="230"/>
      <c r="M4617" s="231"/>
      <c r="N4617" s="232"/>
      <c r="O4617" s="232"/>
      <c r="P4617" s="232"/>
      <c r="Q4617" s="232"/>
      <c r="R4617" s="232"/>
      <c r="S4617" s="232"/>
      <c r="T4617" s="23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34" t="s">
        <v>221</v>
      </c>
      <c r="AU4617" s="234" t="s">
        <v>78</v>
      </c>
      <c r="AV4617" s="13" t="s">
        <v>74</v>
      </c>
      <c r="AW4617" s="13" t="s">
        <v>31</v>
      </c>
      <c r="AX4617" s="13" t="s">
        <v>69</v>
      </c>
      <c r="AY4617" s="234" t="s">
        <v>212</v>
      </c>
    </row>
    <row r="4618" s="14" customFormat="1">
      <c r="A4618" s="14"/>
      <c r="B4618" s="235"/>
      <c r="C4618" s="236"/>
      <c r="D4618" s="226" t="s">
        <v>221</v>
      </c>
      <c r="E4618" s="237" t="s">
        <v>19</v>
      </c>
      <c r="F4618" s="238" t="s">
        <v>635</v>
      </c>
      <c r="G4618" s="236"/>
      <c r="H4618" s="239">
        <v>-2.2000000000000002</v>
      </c>
      <c r="I4618" s="240"/>
      <c r="J4618" s="236"/>
      <c r="K4618" s="236"/>
      <c r="L4618" s="241"/>
      <c r="M4618" s="242"/>
      <c r="N4618" s="243"/>
      <c r="O4618" s="243"/>
      <c r="P4618" s="243"/>
      <c r="Q4618" s="243"/>
      <c r="R4618" s="243"/>
      <c r="S4618" s="243"/>
      <c r="T4618" s="244"/>
      <c r="U4618" s="14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T4618" s="245" t="s">
        <v>221</v>
      </c>
      <c r="AU4618" s="245" t="s">
        <v>78</v>
      </c>
      <c r="AV4618" s="14" t="s">
        <v>78</v>
      </c>
      <c r="AW4618" s="14" t="s">
        <v>31</v>
      </c>
      <c r="AX4618" s="14" t="s">
        <v>69</v>
      </c>
      <c r="AY4618" s="245" t="s">
        <v>212</v>
      </c>
    </row>
    <row r="4619" s="15" customFormat="1">
      <c r="A4619" s="15"/>
      <c r="B4619" s="246"/>
      <c r="C4619" s="247"/>
      <c r="D4619" s="226" t="s">
        <v>221</v>
      </c>
      <c r="E4619" s="248" t="s">
        <v>19</v>
      </c>
      <c r="F4619" s="249" t="s">
        <v>224</v>
      </c>
      <c r="G4619" s="247"/>
      <c r="H4619" s="250">
        <v>531.27999999999997</v>
      </c>
      <c r="I4619" s="251"/>
      <c r="J4619" s="247"/>
      <c r="K4619" s="247"/>
      <c r="L4619" s="252"/>
      <c r="M4619" s="253"/>
      <c r="N4619" s="254"/>
      <c r="O4619" s="254"/>
      <c r="P4619" s="254"/>
      <c r="Q4619" s="254"/>
      <c r="R4619" s="254"/>
      <c r="S4619" s="254"/>
      <c r="T4619" s="255"/>
      <c r="U4619" s="15"/>
      <c r="V4619" s="15"/>
      <c r="W4619" s="15"/>
      <c r="X4619" s="15"/>
      <c r="Y4619" s="15"/>
      <c r="Z4619" s="15"/>
      <c r="AA4619" s="15"/>
      <c r="AB4619" s="15"/>
      <c r="AC4619" s="15"/>
      <c r="AD4619" s="15"/>
      <c r="AE4619" s="15"/>
      <c r="AT4619" s="256" t="s">
        <v>221</v>
      </c>
      <c r="AU4619" s="256" t="s">
        <v>78</v>
      </c>
      <c r="AV4619" s="15" t="s">
        <v>84</v>
      </c>
      <c r="AW4619" s="15" t="s">
        <v>31</v>
      </c>
      <c r="AX4619" s="15" t="s">
        <v>74</v>
      </c>
      <c r="AY4619" s="256" t="s">
        <v>212</v>
      </c>
    </row>
    <row r="4620" s="2" customFormat="1" ht="16.5" customHeight="1">
      <c r="A4620" s="40"/>
      <c r="B4620" s="41"/>
      <c r="C4620" s="257" t="s">
        <v>1388</v>
      </c>
      <c r="D4620" s="257" t="s">
        <v>306</v>
      </c>
      <c r="E4620" s="258" t="s">
        <v>2491</v>
      </c>
      <c r="F4620" s="259" t="s">
        <v>2492</v>
      </c>
      <c r="G4620" s="260" t="s">
        <v>384</v>
      </c>
      <c r="H4620" s="261">
        <v>584.40800000000002</v>
      </c>
      <c r="I4620" s="262"/>
      <c r="J4620" s="263">
        <f>ROUND(I4620*H4620,2)</f>
        <v>0</v>
      </c>
      <c r="K4620" s="259" t="s">
        <v>218</v>
      </c>
      <c r="L4620" s="264"/>
      <c r="M4620" s="265" t="s">
        <v>19</v>
      </c>
      <c r="N4620" s="266" t="s">
        <v>41</v>
      </c>
      <c r="O4620" s="86"/>
      <c r="P4620" s="215">
        <f>O4620*H4620</f>
        <v>0</v>
      </c>
      <c r="Q4620" s="215">
        <v>0.0135</v>
      </c>
      <c r="R4620" s="215">
        <f>Q4620*H4620</f>
        <v>7.8895080000000002</v>
      </c>
      <c r="S4620" s="215">
        <v>0</v>
      </c>
      <c r="T4620" s="216">
        <f>S4620*H4620</f>
        <v>0</v>
      </c>
      <c r="U4620" s="40"/>
      <c r="V4620" s="40"/>
      <c r="W4620" s="40"/>
      <c r="X4620" s="40"/>
      <c r="Y4620" s="40"/>
      <c r="Z4620" s="40"/>
      <c r="AA4620" s="40"/>
      <c r="AB4620" s="40"/>
      <c r="AC4620" s="40"/>
      <c r="AD4620" s="40"/>
      <c r="AE4620" s="40"/>
      <c r="AR4620" s="217" t="s">
        <v>93</v>
      </c>
      <c r="AT4620" s="217" t="s">
        <v>306</v>
      </c>
      <c r="AU4620" s="217" t="s">
        <v>78</v>
      </c>
      <c r="AY4620" s="19" t="s">
        <v>212</v>
      </c>
      <c r="BE4620" s="218">
        <f>IF(N4620="základní",J4620,0)</f>
        <v>0</v>
      </c>
      <c r="BF4620" s="218">
        <f>IF(N4620="snížená",J4620,0)</f>
        <v>0</v>
      </c>
      <c r="BG4620" s="218">
        <f>IF(N4620="zákl. přenesená",J4620,0)</f>
        <v>0</v>
      </c>
      <c r="BH4620" s="218">
        <f>IF(N4620="sníž. přenesená",J4620,0)</f>
        <v>0</v>
      </c>
      <c r="BI4620" s="218">
        <f>IF(N4620="nulová",J4620,0)</f>
        <v>0</v>
      </c>
      <c r="BJ4620" s="19" t="s">
        <v>78</v>
      </c>
      <c r="BK4620" s="218">
        <f>ROUND(I4620*H4620,2)</f>
        <v>0</v>
      </c>
      <c r="BL4620" s="19" t="s">
        <v>84</v>
      </c>
      <c r="BM4620" s="217" t="s">
        <v>2554</v>
      </c>
    </row>
    <row r="4621" s="2" customFormat="1">
      <c r="A4621" s="40"/>
      <c r="B4621" s="41"/>
      <c r="C4621" s="42"/>
      <c r="D4621" s="219" t="s">
        <v>219</v>
      </c>
      <c r="E4621" s="42"/>
      <c r="F4621" s="220" t="s">
        <v>2494</v>
      </c>
      <c r="G4621" s="42"/>
      <c r="H4621" s="42"/>
      <c r="I4621" s="221"/>
      <c r="J4621" s="42"/>
      <c r="K4621" s="42"/>
      <c r="L4621" s="46"/>
      <c r="M4621" s="222"/>
      <c r="N4621" s="223"/>
      <c r="O4621" s="86"/>
      <c r="P4621" s="86"/>
      <c r="Q4621" s="86"/>
      <c r="R4621" s="86"/>
      <c r="S4621" s="86"/>
      <c r="T4621" s="87"/>
      <c r="U4621" s="40"/>
      <c r="V4621" s="40"/>
      <c r="W4621" s="40"/>
      <c r="X4621" s="40"/>
      <c r="Y4621" s="40"/>
      <c r="Z4621" s="40"/>
      <c r="AA4621" s="40"/>
      <c r="AB4621" s="40"/>
      <c r="AC4621" s="40"/>
      <c r="AD4621" s="40"/>
      <c r="AE4621" s="40"/>
      <c r="AT4621" s="19" t="s">
        <v>219</v>
      </c>
      <c r="AU4621" s="19" t="s">
        <v>78</v>
      </c>
    </row>
    <row r="4622" s="13" customFormat="1">
      <c r="A4622" s="13"/>
      <c r="B4622" s="224"/>
      <c r="C4622" s="225"/>
      <c r="D4622" s="226" t="s">
        <v>221</v>
      </c>
      <c r="E4622" s="227" t="s">
        <v>19</v>
      </c>
      <c r="F4622" s="228" t="s">
        <v>327</v>
      </c>
      <c r="G4622" s="225"/>
      <c r="H4622" s="227" t="s">
        <v>19</v>
      </c>
      <c r="I4622" s="229"/>
      <c r="J4622" s="225"/>
      <c r="K4622" s="225"/>
      <c r="L4622" s="230"/>
      <c r="M4622" s="231"/>
      <c r="N4622" s="232"/>
      <c r="O4622" s="232"/>
      <c r="P4622" s="232"/>
      <c r="Q4622" s="232"/>
      <c r="R4622" s="232"/>
      <c r="S4622" s="232"/>
      <c r="T4622" s="233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34" t="s">
        <v>221</v>
      </c>
      <c r="AU4622" s="234" t="s">
        <v>78</v>
      </c>
      <c r="AV4622" s="13" t="s">
        <v>74</v>
      </c>
      <c r="AW4622" s="13" t="s">
        <v>31</v>
      </c>
      <c r="AX4622" s="13" t="s">
        <v>69</v>
      </c>
      <c r="AY4622" s="234" t="s">
        <v>212</v>
      </c>
    </row>
    <row r="4623" s="14" customFormat="1">
      <c r="A4623" s="14"/>
      <c r="B4623" s="235"/>
      <c r="C4623" s="236"/>
      <c r="D4623" s="226" t="s">
        <v>221</v>
      </c>
      <c r="E4623" s="237" t="s">
        <v>19</v>
      </c>
      <c r="F4623" s="238" t="s">
        <v>2555</v>
      </c>
      <c r="G4623" s="236"/>
      <c r="H4623" s="239">
        <v>584.40800000000002</v>
      </c>
      <c r="I4623" s="240"/>
      <c r="J4623" s="236"/>
      <c r="K4623" s="236"/>
      <c r="L4623" s="241"/>
      <c r="M4623" s="242"/>
      <c r="N4623" s="243"/>
      <c r="O4623" s="243"/>
      <c r="P4623" s="243"/>
      <c r="Q4623" s="243"/>
      <c r="R4623" s="243"/>
      <c r="S4623" s="243"/>
      <c r="T4623" s="244"/>
      <c r="U4623" s="14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T4623" s="245" t="s">
        <v>221</v>
      </c>
      <c r="AU4623" s="245" t="s">
        <v>78</v>
      </c>
      <c r="AV4623" s="14" t="s">
        <v>78</v>
      </c>
      <c r="AW4623" s="14" t="s">
        <v>31</v>
      </c>
      <c r="AX4623" s="14" t="s">
        <v>69</v>
      </c>
      <c r="AY4623" s="245" t="s">
        <v>212</v>
      </c>
    </row>
    <row r="4624" s="15" customFormat="1">
      <c r="A4624" s="15"/>
      <c r="B4624" s="246"/>
      <c r="C4624" s="247"/>
      <c r="D4624" s="226" t="s">
        <v>221</v>
      </c>
      <c r="E4624" s="248" t="s">
        <v>19</v>
      </c>
      <c r="F4624" s="249" t="s">
        <v>224</v>
      </c>
      <c r="G4624" s="247"/>
      <c r="H4624" s="250">
        <v>584.40800000000002</v>
      </c>
      <c r="I4624" s="251"/>
      <c r="J4624" s="247"/>
      <c r="K4624" s="247"/>
      <c r="L4624" s="252"/>
      <c r="M4624" s="253"/>
      <c r="N4624" s="254"/>
      <c r="O4624" s="254"/>
      <c r="P4624" s="254"/>
      <c r="Q4624" s="254"/>
      <c r="R4624" s="254"/>
      <c r="S4624" s="254"/>
      <c r="T4624" s="255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56" t="s">
        <v>221</v>
      </c>
      <c r="AU4624" s="256" t="s">
        <v>78</v>
      </c>
      <c r="AV4624" s="15" t="s">
        <v>84</v>
      </c>
      <c r="AW4624" s="15" t="s">
        <v>31</v>
      </c>
      <c r="AX4624" s="15" t="s">
        <v>74</v>
      </c>
      <c r="AY4624" s="256" t="s">
        <v>212</v>
      </c>
    </row>
    <row r="4625" s="2" customFormat="1" ht="37.8" customHeight="1">
      <c r="A4625" s="40"/>
      <c r="B4625" s="41"/>
      <c r="C4625" s="206" t="s">
        <v>2556</v>
      </c>
      <c r="D4625" s="206" t="s">
        <v>214</v>
      </c>
      <c r="E4625" s="207" t="s">
        <v>2557</v>
      </c>
      <c r="F4625" s="208" t="s">
        <v>2558</v>
      </c>
      <c r="G4625" s="209" t="s">
        <v>384</v>
      </c>
      <c r="H4625" s="210">
        <v>1351.03</v>
      </c>
      <c r="I4625" s="211"/>
      <c r="J4625" s="212">
        <f>ROUND(I4625*H4625,2)</f>
        <v>0</v>
      </c>
      <c r="K4625" s="208" t="s">
        <v>218</v>
      </c>
      <c r="L4625" s="46"/>
      <c r="M4625" s="213" t="s">
        <v>19</v>
      </c>
      <c r="N4625" s="214" t="s">
        <v>41</v>
      </c>
      <c r="O4625" s="86"/>
      <c r="P4625" s="215">
        <f>O4625*H4625</f>
        <v>0</v>
      </c>
      <c r="Q4625" s="215">
        <v>0.011599999999999999</v>
      </c>
      <c r="R4625" s="215">
        <f>Q4625*H4625</f>
        <v>15.671947999999999</v>
      </c>
      <c r="S4625" s="215">
        <v>0</v>
      </c>
      <c r="T4625" s="216">
        <f>S4625*H4625</f>
        <v>0</v>
      </c>
      <c r="U4625" s="40"/>
      <c r="V4625" s="40"/>
      <c r="W4625" s="40"/>
      <c r="X4625" s="40"/>
      <c r="Y4625" s="40"/>
      <c r="Z4625" s="40"/>
      <c r="AA4625" s="40"/>
      <c r="AB4625" s="40"/>
      <c r="AC4625" s="40"/>
      <c r="AD4625" s="40"/>
      <c r="AE4625" s="40"/>
      <c r="AR4625" s="217" t="s">
        <v>84</v>
      </c>
      <c r="AT4625" s="217" t="s">
        <v>214</v>
      </c>
      <c r="AU4625" s="217" t="s">
        <v>78</v>
      </c>
      <c r="AY4625" s="19" t="s">
        <v>212</v>
      </c>
      <c r="BE4625" s="218">
        <f>IF(N4625="základní",J4625,0)</f>
        <v>0</v>
      </c>
      <c r="BF4625" s="218">
        <f>IF(N4625="snížená",J4625,0)</f>
        <v>0</v>
      </c>
      <c r="BG4625" s="218">
        <f>IF(N4625="zákl. přenesená",J4625,0)</f>
        <v>0</v>
      </c>
      <c r="BH4625" s="218">
        <f>IF(N4625="sníž. přenesená",J4625,0)</f>
        <v>0</v>
      </c>
      <c r="BI4625" s="218">
        <f>IF(N4625="nulová",J4625,0)</f>
        <v>0</v>
      </c>
      <c r="BJ4625" s="19" t="s">
        <v>78</v>
      </c>
      <c r="BK4625" s="218">
        <f>ROUND(I4625*H4625,2)</f>
        <v>0</v>
      </c>
      <c r="BL4625" s="19" t="s">
        <v>84</v>
      </c>
      <c r="BM4625" s="217" t="s">
        <v>2559</v>
      </c>
    </row>
    <row r="4626" s="2" customFormat="1">
      <c r="A4626" s="40"/>
      <c r="B4626" s="41"/>
      <c r="C4626" s="42"/>
      <c r="D4626" s="219" t="s">
        <v>219</v>
      </c>
      <c r="E4626" s="42"/>
      <c r="F4626" s="220" t="s">
        <v>2560</v>
      </c>
      <c r="G4626" s="42"/>
      <c r="H4626" s="42"/>
      <c r="I4626" s="221"/>
      <c r="J4626" s="42"/>
      <c r="K4626" s="42"/>
      <c r="L4626" s="46"/>
      <c r="M4626" s="222"/>
      <c r="N4626" s="223"/>
      <c r="O4626" s="86"/>
      <c r="P4626" s="86"/>
      <c r="Q4626" s="86"/>
      <c r="R4626" s="86"/>
      <c r="S4626" s="86"/>
      <c r="T4626" s="87"/>
      <c r="U4626" s="40"/>
      <c r="V4626" s="40"/>
      <c r="W4626" s="40"/>
      <c r="X4626" s="40"/>
      <c r="Y4626" s="40"/>
      <c r="Z4626" s="40"/>
      <c r="AA4626" s="40"/>
      <c r="AB4626" s="40"/>
      <c r="AC4626" s="40"/>
      <c r="AD4626" s="40"/>
      <c r="AE4626" s="40"/>
      <c r="AT4626" s="19" t="s">
        <v>219</v>
      </c>
      <c r="AU4626" s="19" t="s">
        <v>78</v>
      </c>
    </row>
    <row r="4627" s="13" customFormat="1">
      <c r="A4627" s="13"/>
      <c r="B4627" s="224"/>
      <c r="C4627" s="225"/>
      <c r="D4627" s="226" t="s">
        <v>221</v>
      </c>
      <c r="E4627" s="227" t="s">
        <v>19</v>
      </c>
      <c r="F4627" s="228" t="s">
        <v>2561</v>
      </c>
      <c r="G4627" s="225"/>
      <c r="H4627" s="227" t="s">
        <v>19</v>
      </c>
      <c r="I4627" s="229"/>
      <c r="J4627" s="225"/>
      <c r="K4627" s="225"/>
      <c r="L4627" s="230"/>
      <c r="M4627" s="231"/>
      <c r="N4627" s="232"/>
      <c r="O4627" s="232"/>
      <c r="P4627" s="232"/>
      <c r="Q4627" s="232"/>
      <c r="R4627" s="232"/>
      <c r="S4627" s="232"/>
      <c r="T4627" s="23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34" t="s">
        <v>221</v>
      </c>
      <c r="AU4627" s="234" t="s">
        <v>78</v>
      </c>
      <c r="AV4627" s="13" t="s">
        <v>74</v>
      </c>
      <c r="AW4627" s="13" t="s">
        <v>31</v>
      </c>
      <c r="AX4627" s="13" t="s">
        <v>69</v>
      </c>
      <c r="AY4627" s="234" t="s">
        <v>212</v>
      </c>
    </row>
    <row r="4628" s="13" customFormat="1">
      <c r="A4628" s="13"/>
      <c r="B4628" s="224"/>
      <c r="C4628" s="225"/>
      <c r="D4628" s="226" t="s">
        <v>221</v>
      </c>
      <c r="E4628" s="227" t="s">
        <v>19</v>
      </c>
      <c r="F4628" s="228" t="s">
        <v>2540</v>
      </c>
      <c r="G4628" s="225"/>
      <c r="H4628" s="227" t="s">
        <v>19</v>
      </c>
      <c r="I4628" s="229"/>
      <c r="J4628" s="225"/>
      <c r="K4628" s="225"/>
      <c r="L4628" s="230"/>
      <c r="M4628" s="231"/>
      <c r="N4628" s="232"/>
      <c r="O4628" s="232"/>
      <c r="P4628" s="232"/>
      <c r="Q4628" s="232"/>
      <c r="R4628" s="232"/>
      <c r="S4628" s="232"/>
      <c r="T4628" s="233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34" t="s">
        <v>221</v>
      </c>
      <c r="AU4628" s="234" t="s">
        <v>78</v>
      </c>
      <c r="AV4628" s="13" t="s">
        <v>74</v>
      </c>
      <c r="AW4628" s="13" t="s">
        <v>31</v>
      </c>
      <c r="AX4628" s="13" t="s">
        <v>69</v>
      </c>
      <c r="AY4628" s="234" t="s">
        <v>212</v>
      </c>
    </row>
    <row r="4629" s="14" customFormat="1">
      <c r="A4629" s="14"/>
      <c r="B4629" s="235"/>
      <c r="C4629" s="236"/>
      <c r="D4629" s="226" t="s">
        <v>221</v>
      </c>
      <c r="E4629" s="237" t="s">
        <v>19</v>
      </c>
      <c r="F4629" s="238" t="s">
        <v>2562</v>
      </c>
      <c r="G4629" s="236"/>
      <c r="H4629" s="239">
        <v>123.556</v>
      </c>
      <c r="I4629" s="240"/>
      <c r="J4629" s="236"/>
      <c r="K4629" s="236"/>
      <c r="L4629" s="241"/>
      <c r="M4629" s="242"/>
      <c r="N4629" s="243"/>
      <c r="O4629" s="243"/>
      <c r="P4629" s="243"/>
      <c r="Q4629" s="243"/>
      <c r="R4629" s="243"/>
      <c r="S4629" s="243"/>
      <c r="T4629" s="244"/>
      <c r="U4629" s="14"/>
      <c r="V4629" s="14"/>
      <c r="W4629" s="14"/>
      <c r="X4629" s="14"/>
      <c r="Y4629" s="14"/>
      <c r="Z4629" s="14"/>
      <c r="AA4629" s="14"/>
      <c r="AB4629" s="14"/>
      <c r="AC4629" s="14"/>
      <c r="AD4629" s="14"/>
      <c r="AE4629" s="14"/>
      <c r="AT4629" s="245" t="s">
        <v>221</v>
      </c>
      <c r="AU4629" s="245" t="s">
        <v>78</v>
      </c>
      <c r="AV4629" s="14" t="s">
        <v>78</v>
      </c>
      <c r="AW4629" s="14" t="s">
        <v>31</v>
      </c>
      <c r="AX4629" s="14" t="s">
        <v>69</v>
      </c>
      <c r="AY4629" s="245" t="s">
        <v>212</v>
      </c>
    </row>
    <row r="4630" s="14" customFormat="1">
      <c r="A4630" s="14"/>
      <c r="B4630" s="235"/>
      <c r="C4630" s="236"/>
      <c r="D4630" s="226" t="s">
        <v>221</v>
      </c>
      <c r="E4630" s="237" t="s">
        <v>19</v>
      </c>
      <c r="F4630" s="238" t="s">
        <v>2563</v>
      </c>
      <c r="G4630" s="236"/>
      <c r="H4630" s="239">
        <v>16.875</v>
      </c>
      <c r="I4630" s="240"/>
      <c r="J4630" s="236"/>
      <c r="K4630" s="236"/>
      <c r="L4630" s="241"/>
      <c r="M4630" s="242"/>
      <c r="N4630" s="243"/>
      <c r="O4630" s="243"/>
      <c r="P4630" s="243"/>
      <c r="Q4630" s="243"/>
      <c r="R4630" s="243"/>
      <c r="S4630" s="243"/>
      <c r="T4630" s="244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45" t="s">
        <v>221</v>
      </c>
      <c r="AU4630" s="245" t="s">
        <v>78</v>
      </c>
      <c r="AV4630" s="14" t="s">
        <v>78</v>
      </c>
      <c r="AW4630" s="14" t="s">
        <v>31</v>
      </c>
      <c r="AX4630" s="14" t="s">
        <v>69</v>
      </c>
      <c r="AY4630" s="245" t="s">
        <v>212</v>
      </c>
    </row>
    <row r="4631" s="14" customFormat="1">
      <c r="A4631" s="14"/>
      <c r="B4631" s="235"/>
      <c r="C4631" s="236"/>
      <c r="D4631" s="226" t="s">
        <v>221</v>
      </c>
      <c r="E4631" s="237" t="s">
        <v>19</v>
      </c>
      <c r="F4631" s="238" t="s">
        <v>2564</v>
      </c>
      <c r="G4631" s="236"/>
      <c r="H4631" s="239">
        <v>31.204999999999998</v>
      </c>
      <c r="I4631" s="240"/>
      <c r="J4631" s="236"/>
      <c r="K4631" s="236"/>
      <c r="L4631" s="241"/>
      <c r="M4631" s="242"/>
      <c r="N4631" s="243"/>
      <c r="O4631" s="243"/>
      <c r="P4631" s="243"/>
      <c r="Q4631" s="243"/>
      <c r="R4631" s="243"/>
      <c r="S4631" s="243"/>
      <c r="T4631" s="244"/>
      <c r="U4631" s="14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T4631" s="245" t="s">
        <v>221</v>
      </c>
      <c r="AU4631" s="245" t="s">
        <v>78</v>
      </c>
      <c r="AV4631" s="14" t="s">
        <v>78</v>
      </c>
      <c r="AW4631" s="14" t="s">
        <v>31</v>
      </c>
      <c r="AX4631" s="14" t="s">
        <v>69</v>
      </c>
      <c r="AY4631" s="245" t="s">
        <v>212</v>
      </c>
    </row>
    <row r="4632" s="13" customFormat="1">
      <c r="A4632" s="13"/>
      <c r="B4632" s="224"/>
      <c r="C4632" s="225"/>
      <c r="D4632" s="226" t="s">
        <v>221</v>
      </c>
      <c r="E4632" s="227" t="s">
        <v>19</v>
      </c>
      <c r="F4632" s="228" t="s">
        <v>296</v>
      </c>
      <c r="G4632" s="225"/>
      <c r="H4632" s="227" t="s">
        <v>19</v>
      </c>
      <c r="I4632" s="229"/>
      <c r="J4632" s="225"/>
      <c r="K4632" s="225"/>
      <c r="L4632" s="230"/>
      <c r="M4632" s="231"/>
      <c r="N4632" s="232"/>
      <c r="O4632" s="232"/>
      <c r="P4632" s="232"/>
      <c r="Q4632" s="232"/>
      <c r="R4632" s="232"/>
      <c r="S4632" s="232"/>
      <c r="T4632" s="233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34" t="s">
        <v>221</v>
      </c>
      <c r="AU4632" s="234" t="s">
        <v>78</v>
      </c>
      <c r="AV4632" s="13" t="s">
        <v>74</v>
      </c>
      <c r="AW4632" s="13" t="s">
        <v>31</v>
      </c>
      <c r="AX4632" s="13" t="s">
        <v>69</v>
      </c>
      <c r="AY4632" s="234" t="s">
        <v>212</v>
      </c>
    </row>
    <row r="4633" s="14" customFormat="1">
      <c r="A4633" s="14"/>
      <c r="B4633" s="235"/>
      <c r="C4633" s="236"/>
      <c r="D4633" s="226" t="s">
        <v>221</v>
      </c>
      <c r="E4633" s="237" t="s">
        <v>19</v>
      </c>
      <c r="F4633" s="238" t="s">
        <v>636</v>
      </c>
      <c r="G4633" s="236"/>
      <c r="H4633" s="239">
        <v>-33.863</v>
      </c>
      <c r="I4633" s="240"/>
      <c r="J4633" s="236"/>
      <c r="K4633" s="236"/>
      <c r="L4633" s="241"/>
      <c r="M4633" s="242"/>
      <c r="N4633" s="243"/>
      <c r="O4633" s="243"/>
      <c r="P4633" s="243"/>
      <c r="Q4633" s="243"/>
      <c r="R4633" s="243"/>
      <c r="S4633" s="243"/>
      <c r="T4633" s="244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45" t="s">
        <v>221</v>
      </c>
      <c r="AU4633" s="245" t="s">
        <v>78</v>
      </c>
      <c r="AV4633" s="14" t="s">
        <v>78</v>
      </c>
      <c r="AW4633" s="14" t="s">
        <v>31</v>
      </c>
      <c r="AX4633" s="14" t="s">
        <v>69</v>
      </c>
      <c r="AY4633" s="245" t="s">
        <v>212</v>
      </c>
    </row>
    <row r="4634" s="14" customFormat="1">
      <c r="A4634" s="14"/>
      <c r="B4634" s="235"/>
      <c r="C4634" s="236"/>
      <c r="D4634" s="226" t="s">
        <v>221</v>
      </c>
      <c r="E4634" s="237" t="s">
        <v>19</v>
      </c>
      <c r="F4634" s="238" t="s">
        <v>2143</v>
      </c>
      <c r="G4634" s="236"/>
      <c r="H4634" s="239">
        <v>-10.836</v>
      </c>
      <c r="I4634" s="240"/>
      <c r="J4634" s="236"/>
      <c r="K4634" s="236"/>
      <c r="L4634" s="241"/>
      <c r="M4634" s="242"/>
      <c r="N4634" s="243"/>
      <c r="O4634" s="243"/>
      <c r="P4634" s="243"/>
      <c r="Q4634" s="243"/>
      <c r="R4634" s="243"/>
      <c r="S4634" s="243"/>
      <c r="T4634" s="244"/>
      <c r="U4634" s="14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T4634" s="245" t="s">
        <v>221</v>
      </c>
      <c r="AU4634" s="245" t="s">
        <v>78</v>
      </c>
      <c r="AV4634" s="14" t="s">
        <v>78</v>
      </c>
      <c r="AW4634" s="14" t="s">
        <v>31</v>
      </c>
      <c r="AX4634" s="14" t="s">
        <v>69</v>
      </c>
      <c r="AY4634" s="245" t="s">
        <v>212</v>
      </c>
    </row>
    <row r="4635" s="13" customFormat="1">
      <c r="A4635" s="13"/>
      <c r="B4635" s="224"/>
      <c r="C4635" s="225"/>
      <c r="D4635" s="226" t="s">
        <v>221</v>
      </c>
      <c r="E4635" s="227" t="s">
        <v>19</v>
      </c>
      <c r="F4635" s="228" t="s">
        <v>2542</v>
      </c>
      <c r="G4635" s="225"/>
      <c r="H4635" s="227" t="s">
        <v>19</v>
      </c>
      <c r="I4635" s="229"/>
      <c r="J4635" s="225"/>
      <c r="K4635" s="225"/>
      <c r="L4635" s="230"/>
      <c r="M4635" s="231"/>
      <c r="N4635" s="232"/>
      <c r="O4635" s="232"/>
      <c r="P4635" s="232"/>
      <c r="Q4635" s="232"/>
      <c r="R4635" s="232"/>
      <c r="S4635" s="232"/>
      <c r="T4635" s="233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34" t="s">
        <v>221</v>
      </c>
      <c r="AU4635" s="234" t="s">
        <v>78</v>
      </c>
      <c r="AV4635" s="13" t="s">
        <v>74</v>
      </c>
      <c r="AW4635" s="13" t="s">
        <v>31</v>
      </c>
      <c r="AX4635" s="13" t="s">
        <v>69</v>
      </c>
      <c r="AY4635" s="234" t="s">
        <v>212</v>
      </c>
    </row>
    <row r="4636" s="14" customFormat="1">
      <c r="A4636" s="14"/>
      <c r="B4636" s="235"/>
      <c r="C4636" s="236"/>
      <c r="D4636" s="226" t="s">
        <v>221</v>
      </c>
      <c r="E4636" s="237" t="s">
        <v>19</v>
      </c>
      <c r="F4636" s="238" t="s">
        <v>2565</v>
      </c>
      <c r="G4636" s="236"/>
      <c r="H4636" s="239">
        <v>71.521000000000001</v>
      </c>
      <c r="I4636" s="240"/>
      <c r="J4636" s="236"/>
      <c r="K4636" s="236"/>
      <c r="L4636" s="241"/>
      <c r="M4636" s="242"/>
      <c r="N4636" s="243"/>
      <c r="O4636" s="243"/>
      <c r="P4636" s="243"/>
      <c r="Q4636" s="243"/>
      <c r="R4636" s="243"/>
      <c r="S4636" s="243"/>
      <c r="T4636" s="244"/>
      <c r="U4636" s="14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T4636" s="245" t="s">
        <v>221</v>
      </c>
      <c r="AU4636" s="245" t="s">
        <v>78</v>
      </c>
      <c r="AV4636" s="14" t="s">
        <v>78</v>
      </c>
      <c r="AW4636" s="14" t="s">
        <v>31</v>
      </c>
      <c r="AX4636" s="14" t="s">
        <v>69</v>
      </c>
      <c r="AY4636" s="245" t="s">
        <v>212</v>
      </c>
    </row>
    <row r="4637" s="14" customFormat="1">
      <c r="A4637" s="14"/>
      <c r="B4637" s="235"/>
      <c r="C4637" s="236"/>
      <c r="D4637" s="226" t="s">
        <v>221</v>
      </c>
      <c r="E4637" s="237" t="s">
        <v>19</v>
      </c>
      <c r="F4637" s="238" t="s">
        <v>2566</v>
      </c>
      <c r="G4637" s="236"/>
      <c r="H4637" s="239">
        <v>98.040000000000006</v>
      </c>
      <c r="I4637" s="240"/>
      <c r="J4637" s="236"/>
      <c r="K4637" s="236"/>
      <c r="L4637" s="241"/>
      <c r="M4637" s="242"/>
      <c r="N4637" s="243"/>
      <c r="O4637" s="243"/>
      <c r="P4637" s="243"/>
      <c r="Q4637" s="243"/>
      <c r="R4637" s="243"/>
      <c r="S4637" s="243"/>
      <c r="T4637" s="244"/>
      <c r="U4637" s="14"/>
      <c r="V4637" s="14"/>
      <c r="W4637" s="14"/>
      <c r="X4637" s="14"/>
      <c r="Y4637" s="14"/>
      <c r="Z4637" s="14"/>
      <c r="AA4637" s="14"/>
      <c r="AB4637" s="14"/>
      <c r="AC4637" s="14"/>
      <c r="AD4637" s="14"/>
      <c r="AE4637" s="14"/>
      <c r="AT4637" s="245" t="s">
        <v>221</v>
      </c>
      <c r="AU4637" s="245" t="s">
        <v>78</v>
      </c>
      <c r="AV4637" s="14" t="s">
        <v>78</v>
      </c>
      <c r="AW4637" s="14" t="s">
        <v>31</v>
      </c>
      <c r="AX4637" s="14" t="s">
        <v>69</v>
      </c>
      <c r="AY4637" s="245" t="s">
        <v>212</v>
      </c>
    </row>
    <row r="4638" s="13" customFormat="1">
      <c r="A4638" s="13"/>
      <c r="B4638" s="224"/>
      <c r="C4638" s="225"/>
      <c r="D4638" s="226" t="s">
        <v>221</v>
      </c>
      <c r="E4638" s="227" t="s">
        <v>19</v>
      </c>
      <c r="F4638" s="228" t="s">
        <v>296</v>
      </c>
      <c r="G4638" s="225"/>
      <c r="H4638" s="227" t="s">
        <v>19</v>
      </c>
      <c r="I4638" s="229"/>
      <c r="J4638" s="225"/>
      <c r="K4638" s="225"/>
      <c r="L4638" s="230"/>
      <c r="M4638" s="231"/>
      <c r="N4638" s="232"/>
      <c r="O4638" s="232"/>
      <c r="P4638" s="232"/>
      <c r="Q4638" s="232"/>
      <c r="R4638" s="232"/>
      <c r="S4638" s="232"/>
      <c r="T4638" s="23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34" t="s">
        <v>221</v>
      </c>
      <c r="AU4638" s="234" t="s">
        <v>78</v>
      </c>
      <c r="AV4638" s="13" t="s">
        <v>74</v>
      </c>
      <c r="AW4638" s="13" t="s">
        <v>31</v>
      </c>
      <c r="AX4638" s="13" t="s">
        <v>69</v>
      </c>
      <c r="AY4638" s="234" t="s">
        <v>212</v>
      </c>
    </row>
    <row r="4639" s="14" customFormat="1">
      <c r="A4639" s="14"/>
      <c r="B4639" s="235"/>
      <c r="C4639" s="236"/>
      <c r="D4639" s="226" t="s">
        <v>221</v>
      </c>
      <c r="E4639" s="237" t="s">
        <v>19</v>
      </c>
      <c r="F4639" s="238" t="s">
        <v>638</v>
      </c>
      <c r="G4639" s="236"/>
      <c r="H4639" s="239">
        <v>-1.625</v>
      </c>
      <c r="I4639" s="240"/>
      <c r="J4639" s="236"/>
      <c r="K4639" s="236"/>
      <c r="L4639" s="241"/>
      <c r="M4639" s="242"/>
      <c r="N4639" s="243"/>
      <c r="O4639" s="243"/>
      <c r="P4639" s="243"/>
      <c r="Q4639" s="243"/>
      <c r="R4639" s="243"/>
      <c r="S4639" s="243"/>
      <c r="T4639" s="244"/>
      <c r="U4639" s="14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T4639" s="245" t="s">
        <v>221</v>
      </c>
      <c r="AU4639" s="245" t="s">
        <v>78</v>
      </c>
      <c r="AV4639" s="14" t="s">
        <v>78</v>
      </c>
      <c r="AW4639" s="14" t="s">
        <v>31</v>
      </c>
      <c r="AX4639" s="14" t="s">
        <v>69</v>
      </c>
      <c r="AY4639" s="245" t="s">
        <v>212</v>
      </c>
    </row>
    <row r="4640" s="14" customFormat="1">
      <c r="A4640" s="14"/>
      <c r="B4640" s="235"/>
      <c r="C4640" s="236"/>
      <c r="D4640" s="226" t="s">
        <v>221</v>
      </c>
      <c r="E4640" s="237" t="s">
        <v>19</v>
      </c>
      <c r="F4640" s="238" t="s">
        <v>639</v>
      </c>
      <c r="G4640" s="236"/>
      <c r="H4640" s="239">
        <v>-5.0629999999999997</v>
      </c>
      <c r="I4640" s="240"/>
      <c r="J4640" s="236"/>
      <c r="K4640" s="236"/>
      <c r="L4640" s="241"/>
      <c r="M4640" s="242"/>
      <c r="N4640" s="243"/>
      <c r="O4640" s="243"/>
      <c r="P4640" s="243"/>
      <c r="Q4640" s="243"/>
      <c r="R4640" s="243"/>
      <c r="S4640" s="243"/>
      <c r="T4640" s="244"/>
      <c r="U4640" s="14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T4640" s="245" t="s">
        <v>221</v>
      </c>
      <c r="AU4640" s="245" t="s">
        <v>78</v>
      </c>
      <c r="AV4640" s="14" t="s">
        <v>78</v>
      </c>
      <c r="AW4640" s="14" t="s">
        <v>31</v>
      </c>
      <c r="AX4640" s="14" t="s">
        <v>69</v>
      </c>
      <c r="AY4640" s="245" t="s">
        <v>212</v>
      </c>
    </row>
    <row r="4641" s="14" customFormat="1">
      <c r="A4641" s="14"/>
      <c r="B4641" s="235"/>
      <c r="C4641" s="236"/>
      <c r="D4641" s="226" t="s">
        <v>221</v>
      </c>
      <c r="E4641" s="237" t="s">
        <v>19</v>
      </c>
      <c r="F4641" s="238" t="s">
        <v>640</v>
      </c>
      <c r="G4641" s="236"/>
      <c r="H4641" s="239">
        <v>-32.895000000000003</v>
      </c>
      <c r="I4641" s="240"/>
      <c r="J4641" s="236"/>
      <c r="K4641" s="236"/>
      <c r="L4641" s="241"/>
      <c r="M4641" s="242"/>
      <c r="N4641" s="243"/>
      <c r="O4641" s="243"/>
      <c r="P4641" s="243"/>
      <c r="Q4641" s="243"/>
      <c r="R4641" s="243"/>
      <c r="S4641" s="243"/>
      <c r="T4641" s="244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45" t="s">
        <v>221</v>
      </c>
      <c r="AU4641" s="245" t="s">
        <v>78</v>
      </c>
      <c r="AV4641" s="14" t="s">
        <v>78</v>
      </c>
      <c r="AW4641" s="14" t="s">
        <v>31</v>
      </c>
      <c r="AX4641" s="14" t="s">
        <v>69</v>
      </c>
      <c r="AY4641" s="245" t="s">
        <v>212</v>
      </c>
    </row>
    <row r="4642" s="14" customFormat="1">
      <c r="A4642" s="14"/>
      <c r="B4642" s="235"/>
      <c r="C4642" s="236"/>
      <c r="D4642" s="226" t="s">
        <v>221</v>
      </c>
      <c r="E4642" s="237" t="s">
        <v>19</v>
      </c>
      <c r="F4642" s="238" t="s">
        <v>641</v>
      </c>
      <c r="G4642" s="236"/>
      <c r="H4642" s="239">
        <v>-2.6880000000000002</v>
      </c>
      <c r="I4642" s="240"/>
      <c r="J4642" s="236"/>
      <c r="K4642" s="236"/>
      <c r="L4642" s="241"/>
      <c r="M4642" s="242"/>
      <c r="N4642" s="243"/>
      <c r="O4642" s="243"/>
      <c r="P4642" s="243"/>
      <c r="Q4642" s="243"/>
      <c r="R4642" s="243"/>
      <c r="S4642" s="243"/>
      <c r="T4642" s="244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45" t="s">
        <v>221</v>
      </c>
      <c r="AU4642" s="245" t="s">
        <v>78</v>
      </c>
      <c r="AV4642" s="14" t="s">
        <v>78</v>
      </c>
      <c r="AW4642" s="14" t="s">
        <v>31</v>
      </c>
      <c r="AX4642" s="14" t="s">
        <v>69</v>
      </c>
      <c r="AY4642" s="245" t="s">
        <v>212</v>
      </c>
    </row>
    <row r="4643" s="14" customFormat="1">
      <c r="A4643" s="14"/>
      <c r="B4643" s="235"/>
      <c r="C4643" s="236"/>
      <c r="D4643" s="226" t="s">
        <v>221</v>
      </c>
      <c r="E4643" s="237" t="s">
        <v>19</v>
      </c>
      <c r="F4643" s="238" t="s">
        <v>2567</v>
      </c>
      <c r="G4643" s="236"/>
      <c r="H4643" s="239">
        <v>-2.25</v>
      </c>
      <c r="I4643" s="240"/>
      <c r="J4643" s="236"/>
      <c r="K4643" s="236"/>
      <c r="L4643" s="241"/>
      <c r="M4643" s="242"/>
      <c r="N4643" s="243"/>
      <c r="O4643" s="243"/>
      <c r="P4643" s="243"/>
      <c r="Q4643" s="243"/>
      <c r="R4643" s="243"/>
      <c r="S4643" s="243"/>
      <c r="T4643" s="244"/>
      <c r="U4643" s="14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T4643" s="245" t="s">
        <v>221</v>
      </c>
      <c r="AU4643" s="245" t="s">
        <v>78</v>
      </c>
      <c r="AV4643" s="14" t="s">
        <v>78</v>
      </c>
      <c r="AW4643" s="14" t="s">
        <v>31</v>
      </c>
      <c r="AX4643" s="14" t="s">
        <v>69</v>
      </c>
      <c r="AY4643" s="245" t="s">
        <v>212</v>
      </c>
    </row>
    <row r="4644" s="14" customFormat="1">
      <c r="A4644" s="14"/>
      <c r="B4644" s="235"/>
      <c r="C4644" s="236"/>
      <c r="D4644" s="226" t="s">
        <v>221</v>
      </c>
      <c r="E4644" s="237" t="s">
        <v>19</v>
      </c>
      <c r="F4644" s="238" t="s">
        <v>2568</v>
      </c>
      <c r="G4644" s="236"/>
      <c r="H4644" s="239">
        <v>-22.600000000000001</v>
      </c>
      <c r="I4644" s="240"/>
      <c r="J4644" s="236"/>
      <c r="K4644" s="236"/>
      <c r="L4644" s="241"/>
      <c r="M4644" s="242"/>
      <c r="N4644" s="243"/>
      <c r="O4644" s="243"/>
      <c r="P4644" s="243"/>
      <c r="Q4644" s="243"/>
      <c r="R4644" s="243"/>
      <c r="S4644" s="243"/>
      <c r="T4644" s="244"/>
      <c r="U4644" s="14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T4644" s="245" t="s">
        <v>221</v>
      </c>
      <c r="AU4644" s="245" t="s">
        <v>78</v>
      </c>
      <c r="AV4644" s="14" t="s">
        <v>78</v>
      </c>
      <c r="AW4644" s="14" t="s">
        <v>31</v>
      </c>
      <c r="AX4644" s="14" t="s">
        <v>69</v>
      </c>
      <c r="AY4644" s="245" t="s">
        <v>212</v>
      </c>
    </row>
    <row r="4645" s="13" customFormat="1">
      <c r="A4645" s="13"/>
      <c r="B4645" s="224"/>
      <c r="C4645" s="225"/>
      <c r="D4645" s="226" t="s">
        <v>221</v>
      </c>
      <c r="E4645" s="227" t="s">
        <v>19</v>
      </c>
      <c r="F4645" s="228" t="s">
        <v>2544</v>
      </c>
      <c r="G4645" s="225"/>
      <c r="H4645" s="227" t="s">
        <v>19</v>
      </c>
      <c r="I4645" s="229"/>
      <c r="J4645" s="225"/>
      <c r="K4645" s="225"/>
      <c r="L4645" s="230"/>
      <c r="M4645" s="231"/>
      <c r="N4645" s="232"/>
      <c r="O4645" s="232"/>
      <c r="P4645" s="232"/>
      <c r="Q4645" s="232"/>
      <c r="R4645" s="232"/>
      <c r="S4645" s="232"/>
      <c r="T4645" s="23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34" t="s">
        <v>221</v>
      </c>
      <c r="AU4645" s="234" t="s">
        <v>78</v>
      </c>
      <c r="AV4645" s="13" t="s">
        <v>74</v>
      </c>
      <c r="AW4645" s="13" t="s">
        <v>31</v>
      </c>
      <c r="AX4645" s="13" t="s">
        <v>69</v>
      </c>
      <c r="AY4645" s="234" t="s">
        <v>212</v>
      </c>
    </row>
    <row r="4646" s="14" customFormat="1">
      <c r="A4646" s="14"/>
      <c r="B4646" s="235"/>
      <c r="C4646" s="236"/>
      <c r="D4646" s="226" t="s">
        <v>221</v>
      </c>
      <c r="E4646" s="237" t="s">
        <v>19</v>
      </c>
      <c r="F4646" s="238" t="s">
        <v>2569</v>
      </c>
      <c r="G4646" s="236"/>
      <c r="H4646" s="239">
        <v>73.566000000000002</v>
      </c>
      <c r="I4646" s="240"/>
      <c r="J4646" s="236"/>
      <c r="K4646" s="236"/>
      <c r="L4646" s="241"/>
      <c r="M4646" s="242"/>
      <c r="N4646" s="243"/>
      <c r="O4646" s="243"/>
      <c r="P4646" s="243"/>
      <c r="Q4646" s="243"/>
      <c r="R4646" s="243"/>
      <c r="S4646" s="243"/>
      <c r="T4646" s="244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45" t="s">
        <v>221</v>
      </c>
      <c r="AU4646" s="245" t="s">
        <v>78</v>
      </c>
      <c r="AV4646" s="14" t="s">
        <v>78</v>
      </c>
      <c r="AW4646" s="14" t="s">
        <v>31</v>
      </c>
      <c r="AX4646" s="14" t="s">
        <v>69</v>
      </c>
      <c r="AY4646" s="245" t="s">
        <v>212</v>
      </c>
    </row>
    <row r="4647" s="13" customFormat="1">
      <c r="A4647" s="13"/>
      <c r="B4647" s="224"/>
      <c r="C4647" s="225"/>
      <c r="D4647" s="226" t="s">
        <v>221</v>
      </c>
      <c r="E4647" s="227" t="s">
        <v>19</v>
      </c>
      <c r="F4647" s="228" t="s">
        <v>2546</v>
      </c>
      <c r="G4647" s="225"/>
      <c r="H4647" s="227" t="s">
        <v>19</v>
      </c>
      <c r="I4647" s="229"/>
      <c r="J4647" s="225"/>
      <c r="K4647" s="225"/>
      <c r="L4647" s="230"/>
      <c r="M4647" s="231"/>
      <c r="N4647" s="232"/>
      <c r="O4647" s="232"/>
      <c r="P4647" s="232"/>
      <c r="Q4647" s="232"/>
      <c r="R4647" s="232"/>
      <c r="S4647" s="232"/>
      <c r="T4647" s="23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34" t="s">
        <v>221</v>
      </c>
      <c r="AU4647" s="234" t="s">
        <v>78</v>
      </c>
      <c r="AV4647" s="13" t="s">
        <v>74</v>
      </c>
      <c r="AW4647" s="13" t="s">
        <v>31</v>
      </c>
      <c r="AX4647" s="13" t="s">
        <v>69</v>
      </c>
      <c r="AY4647" s="234" t="s">
        <v>212</v>
      </c>
    </row>
    <row r="4648" s="14" customFormat="1">
      <c r="A4648" s="14"/>
      <c r="B4648" s="235"/>
      <c r="C4648" s="236"/>
      <c r="D4648" s="226" t="s">
        <v>221</v>
      </c>
      <c r="E4648" s="237" t="s">
        <v>19</v>
      </c>
      <c r="F4648" s="238" t="s">
        <v>2570</v>
      </c>
      <c r="G4648" s="236"/>
      <c r="H4648" s="239">
        <v>263.60199999999998</v>
      </c>
      <c r="I4648" s="240"/>
      <c r="J4648" s="236"/>
      <c r="K4648" s="236"/>
      <c r="L4648" s="241"/>
      <c r="M4648" s="242"/>
      <c r="N4648" s="243"/>
      <c r="O4648" s="243"/>
      <c r="P4648" s="243"/>
      <c r="Q4648" s="243"/>
      <c r="R4648" s="243"/>
      <c r="S4648" s="243"/>
      <c r="T4648" s="244"/>
      <c r="U4648" s="14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T4648" s="245" t="s">
        <v>221</v>
      </c>
      <c r="AU4648" s="245" t="s">
        <v>78</v>
      </c>
      <c r="AV4648" s="14" t="s">
        <v>78</v>
      </c>
      <c r="AW4648" s="14" t="s">
        <v>31</v>
      </c>
      <c r="AX4648" s="14" t="s">
        <v>69</v>
      </c>
      <c r="AY4648" s="245" t="s">
        <v>212</v>
      </c>
    </row>
    <row r="4649" s="13" customFormat="1">
      <c r="A4649" s="13"/>
      <c r="B4649" s="224"/>
      <c r="C4649" s="225"/>
      <c r="D4649" s="226" t="s">
        <v>221</v>
      </c>
      <c r="E4649" s="227" t="s">
        <v>19</v>
      </c>
      <c r="F4649" s="228" t="s">
        <v>296</v>
      </c>
      <c r="G4649" s="225"/>
      <c r="H4649" s="227" t="s">
        <v>19</v>
      </c>
      <c r="I4649" s="229"/>
      <c r="J4649" s="225"/>
      <c r="K4649" s="225"/>
      <c r="L4649" s="230"/>
      <c r="M4649" s="231"/>
      <c r="N4649" s="232"/>
      <c r="O4649" s="232"/>
      <c r="P4649" s="232"/>
      <c r="Q4649" s="232"/>
      <c r="R4649" s="232"/>
      <c r="S4649" s="232"/>
      <c r="T4649" s="233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34" t="s">
        <v>221</v>
      </c>
      <c r="AU4649" s="234" t="s">
        <v>78</v>
      </c>
      <c r="AV4649" s="13" t="s">
        <v>74</v>
      </c>
      <c r="AW4649" s="13" t="s">
        <v>31</v>
      </c>
      <c r="AX4649" s="13" t="s">
        <v>69</v>
      </c>
      <c r="AY4649" s="234" t="s">
        <v>212</v>
      </c>
    </row>
    <row r="4650" s="14" customFormat="1">
      <c r="A4650" s="14"/>
      <c r="B4650" s="235"/>
      <c r="C4650" s="236"/>
      <c r="D4650" s="226" t="s">
        <v>221</v>
      </c>
      <c r="E4650" s="237" t="s">
        <v>19</v>
      </c>
      <c r="F4650" s="238" t="s">
        <v>2571</v>
      </c>
      <c r="G4650" s="236"/>
      <c r="H4650" s="239">
        <v>-15.813000000000001</v>
      </c>
      <c r="I4650" s="240"/>
      <c r="J4650" s="236"/>
      <c r="K4650" s="236"/>
      <c r="L4650" s="241"/>
      <c r="M4650" s="242"/>
      <c r="N4650" s="243"/>
      <c r="O4650" s="243"/>
      <c r="P4650" s="243"/>
      <c r="Q4650" s="243"/>
      <c r="R4650" s="243"/>
      <c r="S4650" s="243"/>
      <c r="T4650" s="244"/>
      <c r="U4650" s="14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T4650" s="245" t="s">
        <v>221</v>
      </c>
      <c r="AU4650" s="245" t="s">
        <v>78</v>
      </c>
      <c r="AV4650" s="14" t="s">
        <v>78</v>
      </c>
      <c r="AW4650" s="14" t="s">
        <v>31</v>
      </c>
      <c r="AX4650" s="14" t="s">
        <v>69</v>
      </c>
      <c r="AY4650" s="245" t="s">
        <v>212</v>
      </c>
    </row>
    <row r="4651" s="14" customFormat="1">
      <c r="A4651" s="14"/>
      <c r="B4651" s="235"/>
      <c r="C4651" s="236"/>
      <c r="D4651" s="226" t="s">
        <v>221</v>
      </c>
      <c r="E4651" s="237" t="s">
        <v>19</v>
      </c>
      <c r="F4651" s="238" t="s">
        <v>2572</v>
      </c>
      <c r="G4651" s="236"/>
      <c r="H4651" s="239">
        <v>-1.5960000000000001</v>
      </c>
      <c r="I4651" s="240"/>
      <c r="J4651" s="236"/>
      <c r="K4651" s="236"/>
      <c r="L4651" s="241"/>
      <c r="M4651" s="242"/>
      <c r="N4651" s="243"/>
      <c r="O4651" s="243"/>
      <c r="P4651" s="243"/>
      <c r="Q4651" s="243"/>
      <c r="R4651" s="243"/>
      <c r="S4651" s="243"/>
      <c r="T4651" s="244"/>
      <c r="U4651" s="14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T4651" s="245" t="s">
        <v>221</v>
      </c>
      <c r="AU4651" s="245" t="s">
        <v>78</v>
      </c>
      <c r="AV4651" s="14" t="s">
        <v>78</v>
      </c>
      <c r="AW4651" s="14" t="s">
        <v>31</v>
      </c>
      <c r="AX4651" s="14" t="s">
        <v>69</v>
      </c>
      <c r="AY4651" s="245" t="s">
        <v>212</v>
      </c>
    </row>
    <row r="4652" s="14" customFormat="1">
      <c r="A4652" s="14"/>
      <c r="B4652" s="235"/>
      <c r="C4652" s="236"/>
      <c r="D4652" s="226" t="s">
        <v>221</v>
      </c>
      <c r="E4652" s="237" t="s">
        <v>19</v>
      </c>
      <c r="F4652" s="238" t="s">
        <v>2249</v>
      </c>
      <c r="G4652" s="236"/>
      <c r="H4652" s="239">
        <v>-1.7250000000000001</v>
      </c>
      <c r="I4652" s="240"/>
      <c r="J4652" s="236"/>
      <c r="K4652" s="236"/>
      <c r="L4652" s="241"/>
      <c r="M4652" s="242"/>
      <c r="N4652" s="243"/>
      <c r="O4652" s="243"/>
      <c r="P4652" s="243"/>
      <c r="Q4652" s="243"/>
      <c r="R4652" s="243"/>
      <c r="S4652" s="243"/>
      <c r="T4652" s="244"/>
      <c r="U4652" s="14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T4652" s="245" t="s">
        <v>221</v>
      </c>
      <c r="AU4652" s="245" t="s">
        <v>78</v>
      </c>
      <c r="AV4652" s="14" t="s">
        <v>78</v>
      </c>
      <c r="AW4652" s="14" t="s">
        <v>31</v>
      </c>
      <c r="AX4652" s="14" t="s">
        <v>69</v>
      </c>
      <c r="AY4652" s="245" t="s">
        <v>212</v>
      </c>
    </row>
    <row r="4653" s="14" customFormat="1">
      <c r="A4653" s="14"/>
      <c r="B4653" s="235"/>
      <c r="C4653" s="236"/>
      <c r="D4653" s="226" t="s">
        <v>221</v>
      </c>
      <c r="E4653" s="237" t="s">
        <v>19</v>
      </c>
      <c r="F4653" s="238" t="s">
        <v>2573</v>
      </c>
      <c r="G4653" s="236"/>
      <c r="H4653" s="239">
        <v>-9</v>
      </c>
      <c r="I4653" s="240"/>
      <c r="J4653" s="236"/>
      <c r="K4653" s="236"/>
      <c r="L4653" s="241"/>
      <c r="M4653" s="242"/>
      <c r="N4653" s="243"/>
      <c r="O4653" s="243"/>
      <c r="P4653" s="243"/>
      <c r="Q4653" s="243"/>
      <c r="R4653" s="243"/>
      <c r="S4653" s="243"/>
      <c r="T4653" s="244"/>
      <c r="U4653" s="14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T4653" s="245" t="s">
        <v>221</v>
      </c>
      <c r="AU4653" s="245" t="s">
        <v>78</v>
      </c>
      <c r="AV4653" s="14" t="s">
        <v>78</v>
      </c>
      <c r="AW4653" s="14" t="s">
        <v>31</v>
      </c>
      <c r="AX4653" s="14" t="s">
        <v>69</v>
      </c>
      <c r="AY4653" s="245" t="s">
        <v>212</v>
      </c>
    </row>
    <row r="4654" s="14" customFormat="1">
      <c r="A4654" s="14"/>
      <c r="B4654" s="235"/>
      <c r="C4654" s="236"/>
      <c r="D4654" s="226" t="s">
        <v>221</v>
      </c>
      <c r="E4654" s="237" t="s">
        <v>19</v>
      </c>
      <c r="F4654" s="238" t="s">
        <v>2574</v>
      </c>
      <c r="G4654" s="236"/>
      <c r="H4654" s="239">
        <v>-2.3799999999999999</v>
      </c>
      <c r="I4654" s="240"/>
      <c r="J4654" s="236"/>
      <c r="K4654" s="236"/>
      <c r="L4654" s="241"/>
      <c r="M4654" s="242"/>
      <c r="N4654" s="243"/>
      <c r="O4654" s="243"/>
      <c r="P4654" s="243"/>
      <c r="Q4654" s="243"/>
      <c r="R4654" s="243"/>
      <c r="S4654" s="243"/>
      <c r="T4654" s="244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45" t="s">
        <v>221</v>
      </c>
      <c r="AU4654" s="245" t="s">
        <v>78</v>
      </c>
      <c r="AV4654" s="14" t="s">
        <v>78</v>
      </c>
      <c r="AW4654" s="14" t="s">
        <v>31</v>
      </c>
      <c r="AX4654" s="14" t="s">
        <v>69</v>
      </c>
      <c r="AY4654" s="245" t="s">
        <v>212</v>
      </c>
    </row>
    <row r="4655" s="13" customFormat="1">
      <c r="A4655" s="13"/>
      <c r="B4655" s="224"/>
      <c r="C4655" s="225"/>
      <c r="D4655" s="226" t="s">
        <v>221</v>
      </c>
      <c r="E4655" s="227" t="s">
        <v>19</v>
      </c>
      <c r="F4655" s="228" t="s">
        <v>2549</v>
      </c>
      <c r="G4655" s="225"/>
      <c r="H4655" s="227" t="s">
        <v>19</v>
      </c>
      <c r="I4655" s="229"/>
      <c r="J4655" s="225"/>
      <c r="K4655" s="225"/>
      <c r="L4655" s="230"/>
      <c r="M4655" s="231"/>
      <c r="N4655" s="232"/>
      <c r="O4655" s="232"/>
      <c r="P4655" s="232"/>
      <c r="Q4655" s="232"/>
      <c r="R4655" s="232"/>
      <c r="S4655" s="232"/>
      <c r="T4655" s="233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34" t="s">
        <v>221</v>
      </c>
      <c r="AU4655" s="234" t="s">
        <v>78</v>
      </c>
      <c r="AV4655" s="13" t="s">
        <v>74</v>
      </c>
      <c r="AW4655" s="13" t="s">
        <v>31</v>
      </c>
      <c r="AX4655" s="13" t="s">
        <v>69</v>
      </c>
      <c r="AY4655" s="234" t="s">
        <v>212</v>
      </c>
    </row>
    <row r="4656" s="14" customFormat="1">
      <c r="A4656" s="14"/>
      <c r="B4656" s="235"/>
      <c r="C4656" s="236"/>
      <c r="D4656" s="226" t="s">
        <v>221</v>
      </c>
      <c r="E4656" s="237" t="s">
        <v>19</v>
      </c>
      <c r="F4656" s="238" t="s">
        <v>2575</v>
      </c>
      <c r="G4656" s="236"/>
      <c r="H4656" s="239">
        <v>297.21600000000001</v>
      </c>
      <c r="I4656" s="240"/>
      <c r="J4656" s="236"/>
      <c r="K4656" s="236"/>
      <c r="L4656" s="241"/>
      <c r="M4656" s="242"/>
      <c r="N4656" s="243"/>
      <c r="O4656" s="243"/>
      <c r="P4656" s="243"/>
      <c r="Q4656" s="243"/>
      <c r="R4656" s="243"/>
      <c r="S4656" s="243"/>
      <c r="T4656" s="244"/>
      <c r="U4656" s="14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T4656" s="245" t="s">
        <v>221</v>
      </c>
      <c r="AU4656" s="245" t="s">
        <v>78</v>
      </c>
      <c r="AV4656" s="14" t="s">
        <v>78</v>
      </c>
      <c r="AW4656" s="14" t="s">
        <v>31</v>
      </c>
      <c r="AX4656" s="14" t="s">
        <v>69</v>
      </c>
      <c r="AY4656" s="245" t="s">
        <v>212</v>
      </c>
    </row>
    <row r="4657" s="13" customFormat="1">
      <c r="A4657" s="13"/>
      <c r="B4657" s="224"/>
      <c r="C4657" s="225"/>
      <c r="D4657" s="226" t="s">
        <v>221</v>
      </c>
      <c r="E4657" s="227" t="s">
        <v>19</v>
      </c>
      <c r="F4657" s="228" t="s">
        <v>296</v>
      </c>
      <c r="G4657" s="225"/>
      <c r="H4657" s="227" t="s">
        <v>19</v>
      </c>
      <c r="I4657" s="229"/>
      <c r="J4657" s="225"/>
      <c r="K4657" s="225"/>
      <c r="L4657" s="230"/>
      <c r="M4657" s="231"/>
      <c r="N4657" s="232"/>
      <c r="O4657" s="232"/>
      <c r="P4657" s="232"/>
      <c r="Q4657" s="232"/>
      <c r="R4657" s="232"/>
      <c r="S4657" s="232"/>
      <c r="T4657" s="23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34" t="s">
        <v>221</v>
      </c>
      <c r="AU4657" s="234" t="s">
        <v>78</v>
      </c>
      <c r="AV4657" s="13" t="s">
        <v>74</v>
      </c>
      <c r="AW4657" s="13" t="s">
        <v>31</v>
      </c>
      <c r="AX4657" s="13" t="s">
        <v>69</v>
      </c>
      <c r="AY4657" s="234" t="s">
        <v>212</v>
      </c>
    </row>
    <row r="4658" s="14" customFormat="1">
      <c r="A4658" s="14"/>
      <c r="B4658" s="235"/>
      <c r="C4658" s="236"/>
      <c r="D4658" s="226" t="s">
        <v>221</v>
      </c>
      <c r="E4658" s="237" t="s">
        <v>19</v>
      </c>
      <c r="F4658" s="238" t="s">
        <v>2571</v>
      </c>
      <c r="G4658" s="236"/>
      <c r="H4658" s="239">
        <v>-15.813000000000001</v>
      </c>
      <c r="I4658" s="240"/>
      <c r="J4658" s="236"/>
      <c r="K4658" s="236"/>
      <c r="L4658" s="241"/>
      <c r="M4658" s="242"/>
      <c r="N4658" s="243"/>
      <c r="O4658" s="243"/>
      <c r="P4658" s="243"/>
      <c r="Q4658" s="243"/>
      <c r="R4658" s="243"/>
      <c r="S4658" s="243"/>
      <c r="T4658" s="244"/>
      <c r="U4658" s="14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T4658" s="245" t="s">
        <v>221</v>
      </c>
      <c r="AU4658" s="245" t="s">
        <v>78</v>
      </c>
      <c r="AV4658" s="14" t="s">
        <v>78</v>
      </c>
      <c r="AW4658" s="14" t="s">
        <v>31</v>
      </c>
      <c r="AX4658" s="14" t="s">
        <v>69</v>
      </c>
      <c r="AY4658" s="245" t="s">
        <v>212</v>
      </c>
    </row>
    <row r="4659" s="14" customFormat="1">
      <c r="A4659" s="14"/>
      <c r="B4659" s="235"/>
      <c r="C4659" s="236"/>
      <c r="D4659" s="226" t="s">
        <v>221</v>
      </c>
      <c r="E4659" s="237" t="s">
        <v>19</v>
      </c>
      <c r="F4659" s="238" t="s">
        <v>634</v>
      </c>
      <c r="G4659" s="236"/>
      <c r="H4659" s="239">
        <v>-5.3550000000000004</v>
      </c>
      <c r="I4659" s="240"/>
      <c r="J4659" s="236"/>
      <c r="K4659" s="236"/>
      <c r="L4659" s="241"/>
      <c r="M4659" s="242"/>
      <c r="N4659" s="243"/>
      <c r="O4659" s="243"/>
      <c r="P4659" s="243"/>
      <c r="Q4659" s="243"/>
      <c r="R4659" s="243"/>
      <c r="S4659" s="243"/>
      <c r="T4659" s="244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45" t="s">
        <v>221</v>
      </c>
      <c r="AU4659" s="245" t="s">
        <v>78</v>
      </c>
      <c r="AV4659" s="14" t="s">
        <v>78</v>
      </c>
      <c r="AW4659" s="14" t="s">
        <v>31</v>
      </c>
      <c r="AX4659" s="14" t="s">
        <v>69</v>
      </c>
      <c r="AY4659" s="245" t="s">
        <v>212</v>
      </c>
    </row>
    <row r="4660" s="14" customFormat="1">
      <c r="A4660" s="14"/>
      <c r="B4660" s="235"/>
      <c r="C4660" s="236"/>
      <c r="D4660" s="226" t="s">
        <v>221</v>
      </c>
      <c r="E4660" s="237" t="s">
        <v>19</v>
      </c>
      <c r="F4660" s="238" t="s">
        <v>2576</v>
      </c>
      <c r="G4660" s="236"/>
      <c r="H4660" s="239">
        <v>-3.75</v>
      </c>
      <c r="I4660" s="240"/>
      <c r="J4660" s="236"/>
      <c r="K4660" s="236"/>
      <c r="L4660" s="241"/>
      <c r="M4660" s="242"/>
      <c r="N4660" s="243"/>
      <c r="O4660" s="243"/>
      <c r="P4660" s="243"/>
      <c r="Q4660" s="243"/>
      <c r="R4660" s="243"/>
      <c r="S4660" s="243"/>
      <c r="T4660" s="244"/>
      <c r="U4660" s="14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T4660" s="245" t="s">
        <v>221</v>
      </c>
      <c r="AU4660" s="245" t="s">
        <v>78</v>
      </c>
      <c r="AV4660" s="14" t="s">
        <v>78</v>
      </c>
      <c r="AW4660" s="14" t="s">
        <v>31</v>
      </c>
      <c r="AX4660" s="14" t="s">
        <v>69</v>
      </c>
      <c r="AY4660" s="245" t="s">
        <v>212</v>
      </c>
    </row>
    <row r="4661" s="14" customFormat="1">
      <c r="A4661" s="14"/>
      <c r="B4661" s="235"/>
      <c r="C4661" s="236"/>
      <c r="D4661" s="226" t="s">
        <v>221</v>
      </c>
      <c r="E4661" s="237" t="s">
        <v>19</v>
      </c>
      <c r="F4661" s="238" t="s">
        <v>2577</v>
      </c>
      <c r="G4661" s="236"/>
      <c r="H4661" s="239">
        <v>-1.25</v>
      </c>
      <c r="I4661" s="240"/>
      <c r="J4661" s="236"/>
      <c r="K4661" s="236"/>
      <c r="L4661" s="241"/>
      <c r="M4661" s="242"/>
      <c r="N4661" s="243"/>
      <c r="O4661" s="243"/>
      <c r="P4661" s="243"/>
      <c r="Q4661" s="243"/>
      <c r="R4661" s="243"/>
      <c r="S4661" s="243"/>
      <c r="T4661" s="244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45" t="s">
        <v>221</v>
      </c>
      <c r="AU4661" s="245" t="s">
        <v>78</v>
      </c>
      <c r="AV4661" s="14" t="s">
        <v>78</v>
      </c>
      <c r="AW4661" s="14" t="s">
        <v>31</v>
      </c>
      <c r="AX4661" s="14" t="s">
        <v>69</v>
      </c>
      <c r="AY4661" s="245" t="s">
        <v>212</v>
      </c>
    </row>
    <row r="4662" s="14" customFormat="1">
      <c r="A4662" s="14"/>
      <c r="B4662" s="235"/>
      <c r="C4662" s="236"/>
      <c r="D4662" s="226" t="s">
        <v>221</v>
      </c>
      <c r="E4662" s="237" t="s">
        <v>19</v>
      </c>
      <c r="F4662" s="238" t="s">
        <v>2578</v>
      </c>
      <c r="G4662" s="236"/>
      <c r="H4662" s="239">
        <v>-4.5</v>
      </c>
      <c r="I4662" s="240"/>
      <c r="J4662" s="236"/>
      <c r="K4662" s="236"/>
      <c r="L4662" s="241"/>
      <c r="M4662" s="242"/>
      <c r="N4662" s="243"/>
      <c r="O4662" s="243"/>
      <c r="P4662" s="243"/>
      <c r="Q4662" s="243"/>
      <c r="R4662" s="243"/>
      <c r="S4662" s="243"/>
      <c r="T4662" s="244"/>
      <c r="U4662" s="14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T4662" s="245" t="s">
        <v>221</v>
      </c>
      <c r="AU4662" s="245" t="s">
        <v>78</v>
      </c>
      <c r="AV4662" s="14" t="s">
        <v>78</v>
      </c>
      <c r="AW4662" s="14" t="s">
        <v>31</v>
      </c>
      <c r="AX4662" s="14" t="s">
        <v>69</v>
      </c>
      <c r="AY4662" s="245" t="s">
        <v>212</v>
      </c>
    </row>
    <row r="4663" s="14" customFormat="1">
      <c r="A4663" s="14"/>
      <c r="B4663" s="235"/>
      <c r="C4663" s="236"/>
      <c r="D4663" s="226" t="s">
        <v>221</v>
      </c>
      <c r="E4663" s="237" t="s">
        <v>19</v>
      </c>
      <c r="F4663" s="238" t="s">
        <v>2579</v>
      </c>
      <c r="G4663" s="236"/>
      <c r="H4663" s="239">
        <v>-1</v>
      </c>
      <c r="I4663" s="240"/>
      <c r="J4663" s="236"/>
      <c r="K4663" s="236"/>
      <c r="L4663" s="241"/>
      <c r="M4663" s="242"/>
      <c r="N4663" s="243"/>
      <c r="O4663" s="243"/>
      <c r="P4663" s="243"/>
      <c r="Q4663" s="243"/>
      <c r="R4663" s="243"/>
      <c r="S4663" s="243"/>
      <c r="T4663" s="244"/>
      <c r="U4663" s="14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T4663" s="245" t="s">
        <v>221</v>
      </c>
      <c r="AU4663" s="245" t="s">
        <v>78</v>
      </c>
      <c r="AV4663" s="14" t="s">
        <v>78</v>
      </c>
      <c r="AW4663" s="14" t="s">
        <v>31</v>
      </c>
      <c r="AX4663" s="14" t="s">
        <v>69</v>
      </c>
      <c r="AY4663" s="245" t="s">
        <v>212</v>
      </c>
    </row>
    <row r="4664" s="13" customFormat="1">
      <c r="A4664" s="13"/>
      <c r="B4664" s="224"/>
      <c r="C4664" s="225"/>
      <c r="D4664" s="226" t="s">
        <v>221</v>
      </c>
      <c r="E4664" s="227" t="s">
        <v>19</v>
      </c>
      <c r="F4664" s="228" t="s">
        <v>2536</v>
      </c>
      <c r="G4664" s="225"/>
      <c r="H4664" s="227" t="s">
        <v>19</v>
      </c>
      <c r="I4664" s="229"/>
      <c r="J4664" s="225"/>
      <c r="K4664" s="225"/>
      <c r="L4664" s="230"/>
      <c r="M4664" s="231"/>
      <c r="N4664" s="232"/>
      <c r="O4664" s="232"/>
      <c r="P4664" s="232"/>
      <c r="Q4664" s="232"/>
      <c r="R4664" s="232"/>
      <c r="S4664" s="232"/>
      <c r="T4664" s="233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34" t="s">
        <v>221</v>
      </c>
      <c r="AU4664" s="234" t="s">
        <v>78</v>
      </c>
      <c r="AV4664" s="13" t="s">
        <v>74</v>
      </c>
      <c r="AW4664" s="13" t="s">
        <v>31</v>
      </c>
      <c r="AX4664" s="13" t="s">
        <v>69</v>
      </c>
      <c r="AY4664" s="234" t="s">
        <v>212</v>
      </c>
    </row>
    <row r="4665" s="14" customFormat="1">
      <c r="A4665" s="14"/>
      <c r="B4665" s="235"/>
      <c r="C4665" s="236"/>
      <c r="D4665" s="226" t="s">
        <v>221</v>
      </c>
      <c r="E4665" s="237" t="s">
        <v>19</v>
      </c>
      <c r="F4665" s="238" t="s">
        <v>2580</v>
      </c>
      <c r="G4665" s="236"/>
      <c r="H4665" s="239">
        <v>36.363</v>
      </c>
      <c r="I4665" s="240"/>
      <c r="J4665" s="236"/>
      <c r="K4665" s="236"/>
      <c r="L4665" s="241"/>
      <c r="M4665" s="242"/>
      <c r="N4665" s="243"/>
      <c r="O4665" s="243"/>
      <c r="P4665" s="243"/>
      <c r="Q4665" s="243"/>
      <c r="R4665" s="243"/>
      <c r="S4665" s="243"/>
      <c r="T4665" s="244"/>
      <c r="U4665" s="14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T4665" s="245" t="s">
        <v>221</v>
      </c>
      <c r="AU4665" s="245" t="s">
        <v>78</v>
      </c>
      <c r="AV4665" s="14" t="s">
        <v>78</v>
      </c>
      <c r="AW4665" s="14" t="s">
        <v>31</v>
      </c>
      <c r="AX4665" s="14" t="s">
        <v>69</v>
      </c>
      <c r="AY4665" s="245" t="s">
        <v>212</v>
      </c>
    </row>
    <row r="4666" s="13" customFormat="1">
      <c r="A4666" s="13"/>
      <c r="B4666" s="224"/>
      <c r="C4666" s="225"/>
      <c r="D4666" s="226" t="s">
        <v>221</v>
      </c>
      <c r="E4666" s="227" t="s">
        <v>19</v>
      </c>
      <c r="F4666" s="228" t="s">
        <v>296</v>
      </c>
      <c r="G4666" s="225"/>
      <c r="H4666" s="227" t="s">
        <v>19</v>
      </c>
      <c r="I4666" s="229"/>
      <c r="J4666" s="225"/>
      <c r="K4666" s="225"/>
      <c r="L4666" s="230"/>
      <c r="M4666" s="231"/>
      <c r="N4666" s="232"/>
      <c r="O4666" s="232"/>
      <c r="P4666" s="232"/>
      <c r="Q4666" s="232"/>
      <c r="R4666" s="232"/>
      <c r="S4666" s="232"/>
      <c r="T4666" s="23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34" t="s">
        <v>221</v>
      </c>
      <c r="AU4666" s="234" t="s">
        <v>78</v>
      </c>
      <c r="AV4666" s="13" t="s">
        <v>74</v>
      </c>
      <c r="AW4666" s="13" t="s">
        <v>31</v>
      </c>
      <c r="AX4666" s="13" t="s">
        <v>69</v>
      </c>
      <c r="AY4666" s="234" t="s">
        <v>212</v>
      </c>
    </row>
    <row r="4667" s="14" customFormat="1">
      <c r="A4667" s="14"/>
      <c r="B4667" s="235"/>
      <c r="C4667" s="236"/>
      <c r="D4667" s="226" t="s">
        <v>221</v>
      </c>
      <c r="E4667" s="237" t="s">
        <v>19</v>
      </c>
      <c r="F4667" s="238" t="s">
        <v>1096</v>
      </c>
      <c r="G4667" s="236"/>
      <c r="H4667" s="239">
        <v>-2</v>
      </c>
      <c r="I4667" s="240"/>
      <c r="J4667" s="236"/>
      <c r="K4667" s="236"/>
      <c r="L4667" s="241"/>
      <c r="M4667" s="242"/>
      <c r="N4667" s="243"/>
      <c r="O4667" s="243"/>
      <c r="P4667" s="243"/>
      <c r="Q4667" s="243"/>
      <c r="R4667" s="243"/>
      <c r="S4667" s="243"/>
      <c r="T4667" s="244"/>
      <c r="U4667" s="14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T4667" s="245" t="s">
        <v>221</v>
      </c>
      <c r="AU4667" s="245" t="s">
        <v>78</v>
      </c>
      <c r="AV4667" s="14" t="s">
        <v>78</v>
      </c>
      <c r="AW4667" s="14" t="s">
        <v>31</v>
      </c>
      <c r="AX4667" s="14" t="s">
        <v>69</v>
      </c>
      <c r="AY4667" s="245" t="s">
        <v>212</v>
      </c>
    </row>
    <row r="4668" s="13" customFormat="1">
      <c r="A4668" s="13"/>
      <c r="B4668" s="224"/>
      <c r="C4668" s="225"/>
      <c r="D4668" s="226" t="s">
        <v>221</v>
      </c>
      <c r="E4668" s="227" t="s">
        <v>19</v>
      </c>
      <c r="F4668" s="228" t="s">
        <v>653</v>
      </c>
      <c r="G4668" s="225"/>
      <c r="H4668" s="227" t="s">
        <v>19</v>
      </c>
      <c r="I4668" s="229"/>
      <c r="J4668" s="225"/>
      <c r="K4668" s="225"/>
      <c r="L4668" s="230"/>
      <c r="M4668" s="231"/>
      <c r="N4668" s="232"/>
      <c r="O4668" s="232"/>
      <c r="P4668" s="232"/>
      <c r="Q4668" s="232"/>
      <c r="R4668" s="232"/>
      <c r="S4668" s="232"/>
      <c r="T4668" s="23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34" t="s">
        <v>221</v>
      </c>
      <c r="AU4668" s="234" t="s">
        <v>78</v>
      </c>
      <c r="AV4668" s="13" t="s">
        <v>74</v>
      </c>
      <c r="AW4668" s="13" t="s">
        <v>31</v>
      </c>
      <c r="AX4668" s="13" t="s">
        <v>69</v>
      </c>
      <c r="AY4668" s="234" t="s">
        <v>212</v>
      </c>
    </row>
    <row r="4669" s="14" customFormat="1">
      <c r="A4669" s="14"/>
      <c r="B4669" s="235"/>
      <c r="C4669" s="236"/>
      <c r="D4669" s="226" t="s">
        <v>221</v>
      </c>
      <c r="E4669" s="237" t="s">
        <v>19</v>
      </c>
      <c r="F4669" s="238" t="s">
        <v>2581</v>
      </c>
      <c r="G4669" s="236"/>
      <c r="H4669" s="239">
        <v>43.859999999999999</v>
      </c>
      <c r="I4669" s="240"/>
      <c r="J4669" s="236"/>
      <c r="K4669" s="236"/>
      <c r="L4669" s="241"/>
      <c r="M4669" s="242"/>
      <c r="N4669" s="243"/>
      <c r="O4669" s="243"/>
      <c r="P4669" s="243"/>
      <c r="Q4669" s="243"/>
      <c r="R4669" s="243"/>
      <c r="S4669" s="243"/>
      <c r="T4669" s="244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45" t="s">
        <v>221</v>
      </c>
      <c r="AU4669" s="245" t="s">
        <v>78</v>
      </c>
      <c r="AV4669" s="14" t="s">
        <v>78</v>
      </c>
      <c r="AW4669" s="14" t="s">
        <v>31</v>
      </c>
      <c r="AX4669" s="14" t="s">
        <v>69</v>
      </c>
      <c r="AY4669" s="245" t="s">
        <v>212</v>
      </c>
    </row>
    <row r="4670" s="13" customFormat="1">
      <c r="A4670" s="13"/>
      <c r="B4670" s="224"/>
      <c r="C4670" s="225"/>
      <c r="D4670" s="226" t="s">
        <v>221</v>
      </c>
      <c r="E4670" s="227" t="s">
        <v>19</v>
      </c>
      <c r="F4670" s="228" t="s">
        <v>2538</v>
      </c>
      <c r="G4670" s="225"/>
      <c r="H4670" s="227" t="s">
        <v>19</v>
      </c>
      <c r="I4670" s="229"/>
      <c r="J4670" s="225"/>
      <c r="K4670" s="225"/>
      <c r="L4670" s="230"/>
      <c r="M4670" s="231"/>
      <c r="N4670" s="232"/>
      <c r="O4670" s="232"/>
      <c r="P4670" s="232"/>
      <c r="Q4670" s="232"/>
      <c r="R4670" s="232"/>
      <c r="S4670" s="232"/>
      <c r="T4670" s="23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34" t="s">
        <v>221</v>
      </c>
      <c r="AU4670" s="234" t="s">
        <v>78</v>
      </c>
      <c r="AV4670" s="13" t="s">
        <v>74</v>
      </c>
      <c r="AW4670" s="13" t="s">
        <v>31</v>
      </c>
      <c r="AX4670" s="13" t="s">
        <v>69</v>
      </c>
      <c r="AY4670" s="234" t="s">
        <v>212</v>
      </c>
    </row>
    <row r="4671" s="13" customFormat="1">
      <c r="A4671" s="13"/>
      <c r="B4671" s="224"/>
      <c r="C4671" s="225"/>
      <c r="D4671" s="226" t="s">
        <v>221</v>
      </c>
      <c r="E4671" s="227" t="s">
        <v>19</v>
      </c>
      <c r="F4671" s="228" t="s">
        <v>2539</v>
      </c>
      <c r="G4671" s="225"/>
      <c r="H4671" s="227" t="s">
        <v>19</v>
      </c>
      <c r="I4671" s="229"/>
      <c r="J4671" s="225"/>
      <c r="K4671" s="225"/>
      <c r="L4671" s="230"/>
      <c r="M4671" s="231"/>
      <c r="N4671" s="232"/>
      <c r="O4671" s="232"/>
      <c r="P4671" s="232"/>
      <c r="Q4671" s="232"/>
      <c r="R4671" s="232"/>
      <c r="S4671" s="232"/>
      <c r="T4671" s="23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34" t="s">
        <v>221</v>
      </c>
      <c r="AU4671" s="234" t="s">
        <v>78</v>
      </c>
      <c r="AV4671" s="13" t="s">
        <v>74</v>
      </c>
      <c r="AW4671" s="13" t="s">
        <v>31</v>
      </c>
      <c r="AX4671" s="13" t="s">
        <v>69</v>
      </c>
      <c r="AY4671" s="234" t="s">
        <v>212</v>
      </c>
    </row>
    <row r="4672" s="13" customFormat="1">
      <c r="A4672" s="13"/>
      <c r="B4672" s="224"/>
      <c r="C4672" s="225"/>
      <c r="D4672" s="226" t="s">
        <v>221</v>
      </c>
      <c r="E4672" s="227" t="s">
        <v>19</v>
      </c>
      <c r="F4672" s="228" t="s">
        <v>2540</v>
      </c>
      <c r="G4672" s="225"/>
      <c r="H4672" s="227" t="s">
        <v>19</v>
      </c>
      <c r="I4672" s="229"/>
      <c r="J4672" s="225"/>
      <c r="K4672" s="225"/>
      <c r="L4672" s="230"/>
      <c r="M4672" s="231"/>
      <c r="N4672" s="232"/>
      <c r="O4672" s="232"/>
      <c r="P4672" s="232"/>
      <c r="Q4672" s="232"/>
      <c r="R4672" s="232"/>
      <c r="S4672" s="232"/>
      <c r="T4672" s="233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34" t="s">
        <v>221</v>
      </c>
      <c r="AU4672" s="234" t="s">
        <v>78</v>
      </c>
      <c r="AV4672" s="13" t="s">
        <v>74</v>
      </c>
      <c r="AW4672" s="13" t="s">
        <v>31</v>
      </c>
      <c r="AX4672" s="13" t="s">
        <v>69</v>
      </c>
      <c r="AY4672" s="234" t="s">
        <v>212</v>
      </c>
    </row>
    <row r="4673" s="14" customFormat="1">
      <c r="A4673" s="14"/>
      <c r="B4673" s="235"/>
      <c r="C4673" s="236"/>
      <c r="D4673" s="226" t="s">
        <v>221</v>
      </c>
      <c r="E4673" s="237" t="s">
        <v>19</v>
      </c>
      <c r="F4673" s="238" t="s">
        <v>2541</v>
      </c>
      <c r="G4673" s="236"/>
      <c r="H4673" s="239">
        <v>132.91800000000001</v>
      </c>
      <c r="I4673" s="240"/>
      <c r="J4673" s="236"/>
      <c r="K4673" s="236"/>
      <c r="L4673" s="241"/>
      <c r="M4673" s="242"/>
      <c r="N4673" s="243"/>
      <c r="O4673" s="243"/>
      <c r="P4673" s="243"/>
      <c r="Q4673" s="243"/>
      <c r="R4673" s="243"/>
      <c r="S4673" s="243"/>
      <c r="T4673" s="244"/>
      <c r="U4673" s="14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T4673" s="245" t="s">
        <v>221</v>
      </c>
      <c r="AU4673" s="245" t="s">
        <v>78</v>
      </c>
      <c r="AV4673" s="14" t="s">
        <v>78</v>
      </c>
      <c r="AW4673" s="14" t="s">
        <v>31</v>
      </c>
      <c r="AX4673" s="14" t="s">
        <v>69</v>
      </c>
      <c r="AY4673" s="245" t="s">
        <v>212</v>
      </c>
    </row>
    <row r="4674" s="13" customFormat="1">
      <c r="A4674" s="13"/>
      <c r="B4674" s="224"/>
      <c r="C4674" s="225"/>
      <c r="D4674" s="226" t="s">
        <v>221</v>
      </c>
      <c r="E4674" s="227" t="s">
        <v>19</v>
      </c>
      <c r="F4674" s="228" t="s">
        <v>296</v>
      </c>
      <c r="G4674" s="225"/>
      <c r="H4674" s="227" t="s">
        <v>19</v>
      </c>
      <c r="I4674" s="229"/>
      <c r="J4674" s="225"/>
      <c r="K4674" s="225"/>
      <c r="L4674" s="230"/>
      <c r="M4674" s="231"/>
      <c r="N4674" s="232"/>
      <c r="O4674" s="232"/>
      <c r="P4674" s="232"/>
      <c r="Q4674" s="232"/>
      <c r="R4674" s="232"/>
      <c r="S4674" s="232"/>
      <c r="T4674" s="23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34" t="s">
        <v>221</v>
      </c>
      <c r="AU4674" s="234" t="s">
        <v>78</v>
      </c>
      <c r="AV4674" s="13" t="s">
        <v>74</v>
      </c>
      <c r="AW4674" s="13" t="s">
        <v>31</v>
      </c>
      <c r="AX4674" s="13" t="s">
        <v>69</v>
      </c>
      <c r="AY4674" s="234" t="s">
        <v>212</v>
      </c>
    </row>
    <row r="4675" s="14" customFormat="1">
      <c r="A4675" s="14"/>
      <c r="B4675" s="235"/>
      <c r="C4675" s="236"/>
      <c r="D4675" s="226" t="s">
        <v>221</v>
      </c>
      <c r="E4675" s="237" t="s">
        <v>19</v>
      </c>
      <c r="F4675" s="238" t="s">
        <v>636</v>
      </c>
      <c r="G4675" s="236"/>
      <c r="H4675" s="239">
        <v>-33.863</v>
      </c>
      <c r="I4675" s="240"/>
      <c r="J4675" s="236"/>
      <c r="K4675" s="236"/>
      <c r="L4675" s="241"/>
      <c r="M4675" s="242"/>
      <c r="N4675" s="243"/>
      <c r="O4675" s="243"/>
      <c r="P4675" s="243"/>
      <c r="Q4675" s="243"/>
      <c r="R4675" s="243"/>
      <c r="S4675" s="243"/>
      <c r="T4675" s="244"/>
      <c r="U4675" s="14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T4675" s="245" t="s">
        <v>221</v>
      </c>
      <c r="AU4675" s="245" t="s">
        <v>78</v>
      </c>
      <c r="AV4675" s="14" t="s">
        <v>78</v>
      </c>
      <c r="AW4675" s="14" t="s">
        <v>31</v>
      </c>
      <c r="AX4675" s="14" t="s">
        <v>69</v>
      </c>
      <c r="AY4675" s="245" t="s">
        <v>212</v>
      </c>
    </row>
    <row r="4676" s="14" customFormat="1">
      <c r="A4676" s="14"/>
      <c r="B4676" s="235"/>
      <c r="C4676" s="236"/>
      <c r="D4676" s="226" t="s">
        <v>221</v>
      </c>
      <c r="E4676" s="237" t="s">
        <v>19</v>
      </c>
      <c r="F4676" s="238" t="s">
        <v>637</v>
      </c>
      <c r="G4676" s="236"/>
      <c r="H4676" s="239">
        <v>-11.159000000000001</v>
      </c>
      <c r="I4676" s="240"/>
      <c r="J4676" s="236"/>
      <c r="K4676" s="236"/>
      <c r="L4676" s="241"/>
      <c r="M4676" s="242"/>
      <c r="N4676" s="243"/>
      <c r="O4676" s="243"/>
      <c r="P4676" s="243"/>
      <c r="Q4676" s="243"/>
      <c r="R4676" s="243"/>
      <c r="S4676" s="243"/>
      <c r="T4676" s="244"/>
      <c r="U4676" s="14"/>
      <c r="V4676" s="14"/>
      <c r="W4676" s="14"/>
      <c r="X4676" s="14"/>
      <c r="Y4676" s="14"/>
      <c r="Z4676" s="14"/>
      <c r="AA4676" s="14"/>
      <c r="AB4676" s="14"/>
      <c r="AC4676" s="14"/>
      <c r="AD4676" s="14"/>
      <c r="AE4676" s="14"/>
      <c r="AT4676" s="245" t="s">
        <v>221</v>
      </c>
      <c r="AU4676" s="245" t="s">
        <v>78</v>
      </c>
      <c r="AV4676" s="14" t="s">
        <v>78</v>
      </c>
      <c r="AW4676" s="14" t="s">
        <v>31</v>
      </c>
      <c r="AX4676" s="14" t="s">
        <v>69</v>
      </c>
      <c r="AY4676" s="245" t="s">
        <v>212</v>
      </c>
    </row>
    <row r="4677" s="13" customFormat="1">
      <c r="A4677" s="13"/>
      <c r="B4677" s="224"/>
      <c r="C4677" s="225"/>
      <c r="D4677" s="226" t="s">
        <v>221</v>
      </c>
      <c r="E4677" s="227" t="s">
        <v>19</v>
      </c>
      <c r="F4677" s="228" t="s">
        <v>2542</v>
      </c>
      <c r="G4677" s="225"/>
      <c r="H4677" s="227" t="s">
        <v>19</v>
      </c>
      <c r="I4677" s="229"/>
      <c r="J4677" s="225"/>
      <c r="K4677" s="225"/>
      <c r="L4677" s="230"/>
      <c r="M4677" s="231"/>
      <c r="N4677" s="232"/>
      <c r="O4677" s="232"/>
      <c r="P4677" s="232"/>
      <c r="Q4677" s="232"/>
      <c r="R4677" s="232"/>
      <c r="S4677" s="232"/>
      <c r="T4677" s="23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34" t="s">
        <v>221</v>
      </c>
      <c r="AU4677" s="234" t="s">
        <v>78</v>
      </c>
      <c r="AV4677" s="13" t="s">
        <v>74</v>
      </c>
      <c r="AW4677" s="13" t="s">
        <v>31</v>
      </c>
      <c r="AX4677" s="13" t="s">
        <v>69</v>
      </c>
      <c r="AY4677" s="234" t="s">
        <v>212</v>
      </c>
    </row>
    <row r="4678" s="14" customFormat="1">
      <c r="A4678" s="14"/>
      <c r="B4678" s="235"/>
      <c r="C4678" s="236"/>
      <c r="D4678" s="226" t="s">
        <v>221</v>
      </c>
      <c r="E4678" s="237" t="s">
        <v>19</v>
      </c>
      <c r="F4678" s="238" t="s">
        <v>2543</v>
      </c>
      <c r="G4678" s="236"/>
      <c r="H4678" s="239">
        <v>108.736</v>
      </c>
      <c r="I4678" s="240"/>
      <c r="J4678" s="236"/>
      <c r="K4678" s="236"/>
      <c r="L4678" s="241"/>
      <c r="M4678" s="242"/>
      <c r="N4678" s="243"/>
      <c r="O4678" s="243"/>
      <c r="P4678" s="243"/>
      <c r="Q4678" s="243"/>
      <c r="R4678" s="243"/>
      <c r="S4678" s="243"/>
      <c r="T4678" s="24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45" t="s">
        <v>221</v>
      </c>
      <c r="AU4678" s="245" t="s">
        <v>78</v>
      </c>
      <c r="AV4678" s="14" t="s">
        <v>78</v>
      </c>
      <c r="AW4678" s="14" t="s">
        <v>31</v>
      </c>
      <c r="AX4678" s="14" t="s">
        <v>69</v>
      </c>
      <c r="AY4678" s="245" t="s">
        <v>212</v>
      </c>
    </row>
    <row r="4679" s="13" customFormat="1">
      <c r="A4679" s="13"/>
      <c r="B4679" s="224"/>
      <c r="C4679" s="225"/>
      <c r="D4679" s="226" t="s">
        <v>221</v>
      </c>
      <c r="E4679" s="227" t="s">
        <v>19</v>
      </c>
      <c r="F4679" s="228" t="s">
        <v>296</v>
      </c>
      <c r="G4679" s="225"/>
      <c r="H4679" s="227" t="s">
        <v>19</v>
      </c>
      <c r="I4679" s="229"/>
      <c r="J4679" s="225"/>
      <c r="K4679" s="225"/>
      <c r="L4679" s="230"/>
      <c r="M4679" s="231"/>
      <c r="N4679" s="232"/>
      <c r="O4679" s="232"/>
      <c r="P4679" s="232"/>
      <c r="Q4679" s="232"/>
      <c r="R4679" s="232"/>
      <c r="S4679" s="232"/>
      <c r="T4679" s="233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34" t="s">
        <v>221</v>
      </c>
      <c r="AU4679" s="234" t="s">
        <v>78</v>
      </c>
      <c r="AV4679" s="13" t="s">
        <v>74</v>
      </c>
      <c r="AW4679" s="13" t="s">
        <v>31</v>
      </c>
      <c r="AX4679" s="13" t="s">
        <v>69</v>
      </c>
      <c r="AY4679" s="234" t="s">
        <v>212</v>
      </c>
    </row>
    <row r="4680" s="14" customFormat="1">
      <c r="A4680" s="14"/>
      <c r="B4680" s="235"/>
      <c r="C4680" s="236"/>
      <c r="D4680" s="226" t="s">
        <v>221</v>
      </c>
      <c r="E4680" s="237" t="s">
        <v>19</v>
      </c>
      <c r="F4680" s="238" t="s">
        <v>638</v>
      </c>
      <c r="G4680" s="236"/>
      <c r="H4680" s="239">
        <v>-1.625</v>
      </c>
      <c r="I4680" s="240"/>
      <c r="J4680" s="236"/>
      <c r="K4680" s="236"/>
      <c r="L4680" s="241"/>
      <c r="M4680" s="242"/>
      <c r="N4680" s="243"/>
      <c r="O4680" s="243"/>
      <c r="P4680" s="243"/>
      <c r="Q4680" s="243"/>
      <c r="R4680" s="243"/>
      <c r="S4680" s="243"/>
      <c r="T4680" s="244"/>
      <c r="U4680" s="14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T4680" s="245" t="s">
        <v>221</v>
      </c>
      <c r="AU4680" s="245" t="s">
        <v>78</v>
      </c>
      <c r="AV4680" s="14" t="s">
        <v>78</v>
      </c>
      <c r="AW4680" s="14" t="s">
        <v>31</v>
      </c>
      <c r="AX4680" s="14" t="s">
        <v>69</v>
      </c>
      <c r="AY4680" s="245" t="s">
        <v>212</v>
      </c>
    </row>
    <row r="4681" s="14" customFormat="1">
      <c r="A4681" s="14"/>
      <c r="B4681" s="235"/>
      <c r="C4681" s="236"/>
      <c r="D4681" s="226" t="s">
        <v>221</v>
      </c>
      <c r="E4681" s="237" t="s">
        <v>19</v>
      </c>
      <c r="F4681" s="238" t="s">
        <v>639</v>
      </c>
      <c r="G4681" s="236"/>
      <c r="H4681" s="239">
        <v>-5.0629999999999997</v>
      </c>
      <c r="I4681" s="240"/>
      <c r="J4681" s="236"/>
      <c r="K4681" s="236"/>
      <c r="L4681" s="241"/>
      <c r="M4681" s="242"/>
      <c r="N4681" s="243"/>
      <c r="O4681" s="243"/>
      <c r="P4681" s="243"/>
      <c r="Q4681" s="243"/>
      <c r="R4681" s="243"/>
      <c r="S4681" s="243"/>
      <c r="T4681" s="244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45" t="s">
        <v>221</v>
      </c>
      <c r="AU4681" s="245" t="s">
        <v>78</v>
      </c>
      <c r="AV4681" s="14" t="s">
        <v>78</v>
      </c>
      <c r="AW4681" s="14" t="s">
        <v>31</v>
      </c>
      <c r="AX4681" s="14" t="s">
        <v>69</v>
      </c>
      <c r="AY4681" s="245" t="s">
        <v>212</v>
      </c>
    </row>
    <row r="4682" s="14" customFormat="1">
      <c r="A4682" s="14"/>
      <c r="B4682" s="235"/>
      <c r="C4682" s="236"/>
      <c r="D4682" s="226" t="s">
        <v>221</v>
      </c>
      <c r="E4682" s="237" t="s">
        <v>19</v>
      </c>
      <c r="F4682" s="238" t="s">
        <v>640</v>
      </c>
      <c r="G4682" s="236"/>
      <c r="H4682" s="239">
        <v>-32.895000000000003</v>
      </c>
      <c r="I4682" s="240"/>
      <c r="J4682" s="236"/>
      <c r="K4682" s="236"/>
      <c r="L4682" s="241"/>
      <c r="M4682" s="242"/>
      <c r="N4682" s="243"/>
      <c r="O4682" s="243"/>
      <c r="P4682" s="243"/>
      <c r="Q4682" s="243"/>
      <c r="R4682" s="243"/>
      <c r="S4682" s="243"/>
      <c r="T4682" s="244"/>
      <c r="U4682" s="14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T4682" s="245" t="s">
        <v>221</v>
      </c>
      <c r="AU4682" s="245" t="s">
        <v>78</v>
      </c>
      <c r="AV4682" s="14" t="s">
        <v>78</v>
      </c>
      <c r="AW4682" s="14" t="s">
        <v>31</v>
      </c>
      <c r="AX4682" s="14" t="s">
        <v>69</v>
      </c>
      <c r="AY4682" s="245" t="s">
        <v>212</v>
      </c>
    </row>
    <row r="4683" s="14" customFormat="1">
      <c r="A4683" s="14"/>
      <c r="B4683" s="235"/>
      <c r="C4683" s="236"/>
      <c r="D4683" s="226" t="s">
        <v>221</v>
      </c>
      <c r="E4683" s="237" t="s">
        <v>19</v>
      </c>
      <c r="F4683" s="238" t="s">
        <v>641</v>
      </c>
      <c r="G4683" s="236"/>
      <c r="H4683" s="239">
        <v>-2.6880000000000002</v>
      </c>
      <c r="I4683" s="240"/>
      <c r="J4683" s="236"/>
      <c r="K4683" s="236"/>
      <c r="L4683" s="241"/>
      <c r="M4683" s="242"/>
      <c r="N4683" s="243"/>
      <c r="O4683" s="243"/>
      <c r="P4683" s="243"/>
      <c r="Q4683" s="243"/>
      <c r="R4683" s="243"/>
      <c r="S4683" s="243"/>
      <c r="T4683" s="244"/>
      <c r="U4683" s="14"/>
      <c r="V4683" s="14"/>
      <c r="W4683" s="14"/>
      <c r="X4683" s="14"/>
      <c r="Y4683" s="14"/>
      <c r="Z4683" s="14"/>
      <c r="AA4683" s="14"/>
      <c r="AB4683" s="14"/>
      <c r="AC4683" s="14"/>
      <c r="AD4683" s="14"/>
      <c r="AE4683" s="14"/>
      <c r="AT4683" s="245" t="s">
        <v>221</v>
      </c>
      <c r="AU4683" s="245" t="s">
        <v>78</v>
      </c>
      <c r="AV4683" s="14" t="s">
        <v>78</v>
      </c>
      <c r="AW4683" s="14" t="s">
        <v>31</v>
      </c>
      <c r="AX4683" s="14" t="s">
        <v>69</v>
      </c>
      <c r="AY4683" s="245" t="s">
        <v>212</v>
      </c>
    </row>
    <row r="4684" s="13" customFormat="1">
      <c r="A4684" s="13"/>
      <c r="B4684" s="224"/>
      <c r="C4684" s="225"/>
      <c r="D4684" s="226" t="s">
        <v>221</v>
      </c>
      <c r="E4684" s="227" t="s">
        <v>19</v>
      </c>
      <c r="F4684" s="228" t="s">
        <v>2544</v>
      </c>
      <c r="G4684" s="225"/>
      <c r="H4684" s="227" t="s">
        <v>19</v>
      </c>
      <c r="I4684" s="229"/>
      <c r="J4684" s="225"/>
      <c r="K4684" s="225"/>
      <c r="L4684" s="230"/>
      <c r="M4684" s="231"/>
      <c r="N4684" s="232"/>
      <c r="O4684" s="232"/>
      <c r="P4684" s="232"/>
      <c r="Q4684" s="232"/>
      <c r="R4684" s="232"/>
      <c r="S4684" s="232"/>
      <c r="T4684" s="233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34" t="s">
        <v>221</v>
      </c>
      <c r="AU4684" s="234" t="s">
        <v>78</v>
      </c>
      <c r="AV4684" s="13" t="s">
        <v>74</v>
      </c>
      <c r="AW4684" s="13" t="s">
        <v>31</v>
      </c>
      <c r="AX4684" s="13" t="s">
        <v>69</v>
      </c>
      <c r="AY4684" s="234" t="s">
        <v>212</v>
      </c>
    </row>
    <row r="4685" s="14" customFormat="1">
      <c r="A4685" s="14"/>
      <c r="B4685" s="235"/>
      <c r="C4685" s="236"/>
      <c r="D4685" s="226" t="s">
        <v>221</v>
      </c>
      <c r="E4685" s="237" t="s">
        <v>19</v>
      </c>
      <c r="F4685" s="238" t="s">
        <v>2545</v>
      </c>
      <c r="G4685" s="236"/>
      <c r="H4685" s="239">
        <v>37.902000000000001</v>
      </c>
      <c r="I4685" s="240"/>
      <c r="J4685" s="236"/>
      <c r="K4685" s="236"/>
      <c r="L4685" s="241"/>
      <c r="M4685" s="242"/>
      <c r="N4685" s="243"/>
      <c r="O4685" s="243"/>
      <c r="P4685" s="243"/>
      <c r="Q4685" s="243"/>
      <c r="R4685" s="243"/>
      <c r="S4685" s="243"/>
      <c r="T4685" s="244"/>
      <c r="U4685" s="14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T4685" s="245" t="s">
        <v>221</v>
      </c>
      <c r="AU4685" s="245" t="s">
        <v>78</v>
      </c>
      <c r="AV4685" s="14" t="s">
        <v>78</v>
      </c>
      <c r="AW4685" s="14" t="s">
        <v>31</v>
      </c>
      <c r="AX4685" s="14" t="s">
        <v>69</v>
      </c>
      <c r="AY4685" s="245" t="s">
        <v>212</v>
      </c>
    </row>
    <row r="4686" s="13" customFormat="1">
      <c r="A4686" s="13"/>
      <c r="B4686" s="224"/>
      <c r="C4686" s="225"/>
      <c r="D4686" s="226" t="s">
        <v>221</v>
      </c>
      <c r="E4686" s="227" t="s">
        <v>19</v>
      </c>
      <c r="F4686" s="228" t="s">
        <v>2546</v>
      </c>
      <c r="G4686" s="225"/>
      <c r="H4686" s="227" t="s">
        <v>19</v>
      </c>
      <c r="I4686" s="229"/>
      <c r="J4686" s="225"/>
      <c r="K4686" s="225"/>
      <c r="L4686" s="230"/>
      <c r="M4686" s="231"/>
      <c r="N4686" s="232"/>
      <c r="O4686" s="232"/>
      <c r="P4686" s="232"/>
      <c r="Q4686" s="232"/>
      <c r="R4686" s="232"/>
      <c r="S4686" s="232"/>
      <c r="T4686" s="23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34" t="s">
        <v>221</v>
      </c>
      <c r="AU4686" s="234" t="s">
        <v>78</v>
      </c>
      <c r="AV4686" s="13" t="s">
        <v>74</v>
      </c>
      <c r="AW4686" s="13" t="s">
        <v>31</v>
      </c>
      <c r="AX4686" s="13" t="s">
        <v>69</v>
      </c>
      <c r="AY4686" s="234" t="s">
        <v>212</v>
      </c>
    </row>
    <row r="4687" s="14" customFormat="1">
      <c r="A4687" s="14"/>
      <c r="B4687" s="235"/>
      <c r="C4687" s="236"/>
      <c r="D4687" s="226" t="s">
        <v>221</v>
      </c>
      <c r="E4687" s="237" t="s">
        <v>19</v>
      </c>
      <c r="F4687" s="238" t="s">
        <v>2547</v>
      </c>
      <c r="G4687" s="236"/>
      <c r="H4687" s="239">
        <v>129.27000000000001</v>
      </c>
      <c r="I4687" s="240"/>
      <c r="J4687" s="236"/>
      <c r="K4687" s="236"/>
      <c r="L4687" s="241"/>
      <c r="M4687" s="242"/>
      <c r="N4687" s="243"/>
      <c r="O4687" s="243"/>
      <c r="P4687" s="243"/>
      <c r="Q4687" s="243"/>
      <c r="R4687" s="243"/>
      <c r="S4687" s="243"/>
      <c r="T4687" s="244"/>
      <c r="U4687" s="14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T4687" s="245" t="s">
        <v>221</v>
      </c>
      <c r="AU4687" s="245" t="s">
        <v>78</v>
      </c>
      <c r="AV4687" s="14" t="s">
        <v>78</v>
      </c>
      <c r="AW4687" s="14" t="s">
        <v>31</v>
      </c>
      <c r="AX4687" s="14" t="s">
        <v>69</v>
      </c>
      <c r="AY4687" s="245" t="s">
        <v>212</v>
      </c>
    </row>
    <row r="4688" s="13" customFormat="1">
      <c r="A4688" s="13"/>
      <c r="B4688" s="224"/>
      <c r="C4688" s="225"/>
      <c r="D4688" s="226" t="s">
        <v>221</v>
      </c>
      <c r="E4688" s="227" t="s">
        <v>19</v>
      </c>
      <c r="F4688" s="228" t="s">
        <v>296</v>
      </c>
      <c r="G4688" s="225"/>
      <c r="H4688" s="227" t="s">
        <v>19</v>
      </c>
      <c r="I4688" s="229"/>
      <c r="J4688" s="225"/>
      <c r="K4688" s="225"/>
      <c r="L4688" s="230"/>
      <c r="M4688" s="231"/>
      <c r="N4688" s="232"/>
      <c r="O4688" s="232"/>
      <c r="P4688" s="232"/>
      <c r="Q4688" s="232"/>
      <c r="R4688" s="232"/>
      <c r="S4688" s="232"/>
      <c r="T4688" s="23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34" t="s">
        <v>221</v>
      </c>
      <c r="AU4688" s="234" t="s">
        <v>78</v>
      </c>
      <c r="AV4688" s="13" t="s">
        <v>74</v>
      </c>
      <c r="AW4688" s="13" t="s">
        <v>31</v>
      </c>
      <c r="AX4688" s="13" t="s">
        <v>69</v>
      </c>
      <c r="AY4688" s="234" t="s">
        <v>212</v>
      </c>
    </row>
    <row r="4689" s="14" customFormat="1">
      <c r="A4689" s="14"/>
      <c r="B4689" s="235"/>
      <c r="C4689" s="236"/>
      <c r="D4689" s="226" t="s">
        <v>221</v>
      </c>
      <c r="E4689" s="237" t="s">
        <v>19</v>
      </c>
      <c r="F4689" s="238" t="s">
        <v>2548</v>
      </c>
      <c r="G4689" s="236"/>
      <c r="H4689" s="239">
        <v>-14.949999999999999</v>
      </c>
      <c r="I4689" s="240"/>
      <c r="J4689" s="236"/>
      <c r="K4689" s="236"/>
      <c r="L4689" s="241"/>
      <c r="M4689" s="242"/>
      <c r="N4689" s="243"/>
      <c r="O4689" s="243"/>
      <c r="P4689" s="243"/>
      <c r="Q4689" s="243"/>
      <c r="R4689" s="243"/>
      <c r="S4689" s="243"/>
      <c r="T4689" s="244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45" t="s">
        <v>221</v>
      </c>
      <c r="AU4689" s="245" t="s">
        <v>78</v>
      </c>
      <c r="AV4689" s="14" t="s">
        <v>78</v>
      </c>
      <c r="AW4689" s="14" t="s">
        <v>31</v>
      </c>
      <c r="AX4689" s="14" t="s">
        <v>69</v>
      </c>
      <c r="AY4689" s="245" t="s">
        <v>212</v>
      </c>
    </row>
    <row r="4690" s="13" customFormat="1">
      <c r="A4690" s="13"/>
      <c r="B4690" s="224"/>
      <c r="C4690" s="225"/>
      <c r="D4690" s="226" t="s">
        <v>221</v>
      </c>
      <c r="E4690" s="227" t="s">
        <v>19</v>
      </c>
      <c r="F4690" s="228" t="s">
        <v>2549</v>
      </c>
      <c r="G4690" s="225"/>
      <c r="H4690" s="227" t="s">
        <v>19</v>
      </c>
      <c r="I4690" s="229"/>
      <c r="J4690" s="225"/>
      <c r="K4690" s="225"/>
      <c r="L4690" s="230"/>
      <c r="M4690" s="231"/>
      <c r="N4690" s="232"/>
      <c r="O4690" s="232"/>
      <c r="P4690" s="232"/>
      <c r="Q4690" s="232"/>
      <c r="R4690" s="232"/>
      <c r="S4690" s="232"/>
      <c r="T4690" s="23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34" t="s">
        <v>221</v>
      </c>
      <c r="AU4690" s="234" t="s">
        <v>78</v>
      </c>
      <c r="AV4690" s="13" t="s">
        <v>74</v>
      </c>
      <c r="AW4690" s="13" t="s">
        <v>31</v>
      </c>
      <c r="AX4690" s="13" t="s">
        <v>69</v>
      </c>
      <c r="AY4690" s="234" t="s">
        <v>212</v>
      </c>
    </row>
    <row r="4691" s="14" customFormat="1">
      <c r="A4691" s="14"/>
      <c r="B4691" s="235"/>
      <c r="C4691" s="236"/>
      <c r="D4691" s="226" t="s">
        <v>221</v>
      </c>
      <c r="E4691" s="237" t="s">
        <v>19</v>
      </c>
      <c r="F4691" s="238" t="s">
        <v>2550</v>
      </c>
      <c r="G4691" s="236"/>
      <c r="H4691" s="239">
        <v>157.04599999999999</v>
      </c>
      <c r="I4691" s="240"/>
      <c r="J4691" s="236"/>
      <c r="K4691" s="236"/>
      <c r="L4691" s="241"/>
      <c r="M4691" s="242"/>
      <c r="N4691" s="243"/>
      <c r="O4691" s="243"/>
      <c r="P4691" s="243"/>
      <c r="Q4691" s="243"/>
      <c r="R4691" s="243"/>
      <c r="S4691" s="243"/>
      <c r="T4691" s="244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45" t="s">
        <v>221</v>
      </c>
      <c r="AU4691" s="245" t="s">
        <v>78</v>
      </c>
      <c r="AV4691" s="14" t="s">
        <v>78</v>
      </c>
      <c r="AW4691" s="14" t="s">
        <v>31</v>
      </c>
      <c r="AX4691" s="14" t="s">
        <v>69</v>
      </c>
      <c r="AY4691" s="245" t="s">
        <v>212</v>
      </c>
    </row>
    <row r="4692" s="13" customFormat="1">
      <c r="A4692" s="13"/>
      <c r="B4692" s="224"/>
      <c r="C4692" s="225"/>
      <c r="D4692" s="226" t="s">
        <v>221</v>
      </c>
      <c r="E4692" s="227" t="s">
        <v>19</v>
      </c>
      <c r="F4692" s="228" t="s">
        <v>296</v>
      </c>
      <c r="G4692" s="225"/>
      <c r="H4692" s="227" t="s">
        <v>19</v>
      </c>
      <c r="I4692" s="229"/>
      <c r="J4692" s="225"/>
      <c r="K4692" s="225"/>
      <c r="L4692" s="230"/>
      <c r="M4692" s="231"/>
      <c r="N4692" s="232"/>
      <c r="O4692" s="232"/>
      <c r="P4692" s="232"/>
      <c r="Q4692" s="232"/>
      <c r="R4692" s="232"/>
      <c r="S4692" s="232"/>
      <c r="T4692" s="23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34" t="s">
        <v>221</v>
      </c>
      <c r="AU4692" s="234" t="s">
        <v>78</v>
      </c>
      <c r="AV4692" s="13" t="s">
        <v>74</v>
      </c>
      <c r="AW4692" s="13" t="s">
        <v>31</v>
      </c>
      <c r="AX4692" s="13" t="s">
        <v>69</v>
      </c>
      <c r="AY4692" s="234" t="s">
        <v>212</v>
      </c>
    </row>
    <row r="4693" s="14" customFormat="1">
      <c r="A4693" s="14"/>
      <c r="B4693" s="235"/>
      <c r="C4693" s="236"/>
      <c r="D4693" s="226" t="s">
        <v>221</v>
      </c>
      <c r="E4693" s="237" t="s">
        <v>19</v>
      </c>
      <c r="F4693" s="238" t="s">
        <v>2551</v>
      </c>
      <c r="G4693" s="236"/>
      <c r="H4693" s="239">
        <v>-17.25</v>
      </c>
      <c r="I4693" s="240"/>
      <c r="J4693" s="236"/>
      <c r="K4693" s="236"/>
      <c r="L4693" s="241"/>
      <c r="M4693" s="242"/>
      <c r="N4693" s="243"/>
      <c r="O4693" s="243"/>
      <c r="P4693" s="243"/>
      <c r="Q4693" s="243"/>
      <c r="R4693" s="243"/>
      <c r="S4693" s="243"/>
      <c r="T4693" s="244"/>
      <c r="U4693" s="14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T4693" s="245" t="s">
        <v>221</v>
      </c>
      <c r="AU4693" s="245" t="s">
        <v>78</v>
      </c>
      <c r="AV4693" s="14" t="s">
        <v>78</v>
      </c>
      <c r="AW4693" s="14" t="s">
        <v>31</v>
      </c>
      <c r="AX4693" s="14" t="s">
        <v>69</v>
      </c>
      <c r="AY4693" s="245" t="s">
        <v>212</v>
      </c>
    </row>
    <row r="4694" s="14" customFormat="1">
      <c r="A4694" s="14"/>
      <c r="B4694" s="235"/>
      <c r="C4694" s="236"/>
      <c r="D4694" s="226" t="s">
        <v>221</v>
      </c>
      <c r="E4694" s="237" t="s">
        <v>19</v>
      </c>
      <c r="F4694" s="238" t="s">
        <v>2552</v>
      </c>
      <c r="G4694" s="236"/>
      <c r="H4694" s="239">
        <v>-3.1499999999999999</v>
      </c>
      <c r="I4694" s="240"/>
      <c r="J4694" s="236"/>
      <c r="K4694" s="236"/>
      <c r="L4694" s="241"/>
      <c r="M4694" s="242"/>
      <c r="N4694" s="243"/>
      <c r="O4694" s="243"/>
      <c r="P4694" s="243"/>
      <c r="Q4694" s="243"/>
      <c r="R4694" s="243"/>
      <c r="S4694" s="243"/>
      <c r="T4694" s="244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45" t="s">
        <v>221</v>
      </c>
      <c r="AU4694" s="245" t="s">
        <v>78</v>
      </c>
      <c r="AV4694" s="14" t="s">
        <v>78</v>
      </c>
      <c r="AW4694" s="14" t="s">
        <v>31</v>
      </c>
      <c r="AX4694" s="14" t="s">
        <v>69</v>
      </c>
      <c r="AY4694" s="245" t="s">
        <v>212</v>
      </c>
    </row>
    <row r="4695" s="13" customFormat="1">
      <c r="A4695" s="13"/>
      <c r="B4695" s="224"/>
      <c r="C4695" s="225"/>
      <c r="D4695" s="226" t="s">
        <v>221</v>
      </c>
      <c r="E4695" s="227" t="s">
        <v>19</v>
      </c>
      <c r="F4695" s="228" t="s">
        <v>2536</v>
      </c>
      <c r="G4695" s="225"/>
      <c r="H4695" s="227" t="s">
        <v>19</v>
      </c>
      <c r="I4695" s="229"/>
      <c r="J4695" s="225"/>
      <c r="K4695" s="225"/>
      <c r="L4695" s="230"/>
      <c r="M4695" s="231"/>
      <c r="N4695" s="232"/>
      <c r="O4695" s="232"/>
      <c r="P4695" s="232"/>
      <c r="Q4695" s="232"/>
      <c r="R4695" s="232"/>
      <c r="S4695" s="232"/>
      <c r="T4695" s="233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34" t="s">
        <v>221</v>
      </c>
      <c r="AU4695" s="234" t="s">
        <v>78</v>
      </c>
      <c r="AV4695" s="13" t="s">
        <v>74</v>
      </c>
      <c r="AW4695" s="13" t="s">
        <v>31</v>
      </c>
      <c r="AX4695" s="13" t="s">
        <v>69</v>
      </c>
      <c r="AY4695" s="234" t="s">
        <v>212</v>
      </c>
    </row>
    <row r="4696" s="14" customFormat="1">
      <c r="A4696" s="14"/>
      <c r="B4696" s="235"/>
      <c r="C4696" s="236"/>
      <c r="D4696" s="226" t="s">
        <v>221</v>
      </c>
      <c r="E4696" s="237" t="s">
        <v>19</v>
      </c>
      <c r="F4696" s="238" t="s">
        <v>2553</v>
      </c>
      <c r="G4696" s="236"/>
      <c r="H4696" s="239">
        <v>30.199000000000002</v>
      </c>
      <c r="I4696" s="240"/>
      <c r="J4696" s="236"/>
      <c r="K4696" s="236"/>
      <c r="L4696" s="241"/>
      <c r="M4696" s="242"/>
      <c r="N4696" s="243"/>
      <c r="O4696" s="243"/>
      <c r="P4696" s="243"/>
      <c r="Q4696" s="243"/>
      <c r="R4696" s="243"/>
      <c r="S4696" s="243"/>
      <c r="T4696" s="244"/>
      <c r="U4696" s="14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T4696" s="245" t="s">
        <v>221</v>
      </c>
      <c r="AU4696" s="245" t="s">
        <v>78</v>
      </c>
      <c r="AV4696" s="14" t="s">
        <v>78</v>
      </c>
      <c r="AW4696" s="14" t="s">
        <v>31</v>
      </c>
      <c r="AX4696" s="14" t="s">
        <v>69</v>
      </c>
      <c r="AY4696" s="245" t="s">
        <v>212</v>
      </c>
    </row>
    <row r="4697" s="13" customFormat="1">
      <c r="A4697" s="13"/>
      <c r="B4697" s="224"/>
      <c r="C4697" s="225"/>
      <c r="D4697" s="226" t="s">
        <v>221</v>
      </c>
      <c r="E4697" s="227" t="s">
        <v>19</v>
      </c>
      <c r="F4697" s="228" t="s">
        <v>296</v>
      </c>
      <c r="G4697" s="225"/>
      <c r="H4697" s="227" t="s">
        <v>19</v>
      </c>
      <c r="I4697" s="229"/>
      <c r="J4697" s="225"/>
      <c r="K4697" s="225"/>
      <c r="L4697" s="230"/>
      <c r="M4697" s="231"/>
      <c r="N4697" s="232"/>
      <c r="O4697" s="232"/>
      <c r="P4697" s="232"/>
      <c r="Q4697" s="232"/>
      <c r="R4697" s="232"/>
      <c r="S4697" s="232"/>
      <c r="T4697" s="233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34" t="s">
        <v>221</v>
      </c>
      <c r="AU4697" s="234" t="s">
        <v>78</v>
      </c>
      <c r="AV4697" s="13" t="s">
        <v>74</v>
      </c>
      <c r="AW4697" s="13" t="s">
        <v>31</v>
      </c>
      <c r="AX4697" s="13" t="s">
        <v>69</v>
      </c>
      <c r="AY4697" s="234" t="s">
        <v>212</v>
      </c>
    </row>
    <row r="4698" s="14" customFormat="1">
      <c r="A4698" s="14"/>
      <c r="B4698" s="235"/>
      <c r="C4698" s="236"/>
      <c r="D4698" s="226" t="s">
        <v>221</v>
      </c>
      <c r="E4698" s="237" t="s">
        <v>19</v>
      </c>
      <c r="F4698" s="238" t="s">
        <v>635</v>
      </c>
      <c r="G4698" s="236"/>
      <c r="H4698" s="239">
        <v>-2.2000000000000002</v>
      </c>
      <c r="I4698" s="240"/>
      <c r="J4698" s="236"/>
      <c r="K4698" s="236"/>
      <c r="L4698" s="241"/>
      <c r="M4698" s="242"/>
      <c r="N4698" s="243"/>
      <c r="O4698" s="243"/>
      <c r="P4698" s="243"/>
      <c r="Q4698" s="243"/>
      <c r="R4698" s="243"/>
      <c r="S4698" s="243"/>
      <c r="T4698" s="244"/>
      <c r="U4698" s="14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T4698" s="245" t="s">
        <v>221</v>
      </c>
      <c r="AU4698" s="245" t="s">
        <v>78</v>
      </c>
      <c r="AV4698" s="14" t="s">
        <v>78</v>
      </c>
      <c r="AW4698" s="14" t="s">
        <v>31</v>
      </c>
      <c r="AX4698" s="14" t="s">
        <v>69</v>
      </c>
      <c r="AY4698" s="245" t="s">
        <v>212</v>
      </c>
    </row>
    <row r="4699" s="15" customFormat="1">
      <c r="A4699" s="15"/>
      <c r="B4699" s="246"/>
      <c r="C4699" s="247"/>
      <c r="D4699" s="226" t="s">
        <v>221</v>
      </c>
      <c r="E4699" s="248" t="s">
        <v>19</v>
      </c>
      <c r="F4699" s="249" t="s">
        <v>224</v>
      </c>
      <c r="G4699" s="247"/>
      <c r="H4699" s="250">
        <v>1351.03</v>
      </c>
      <c r="I4699" s="251"/>
      <c r="J4699" s="247"/>
      <c r="K4699" s="247"/>
      <c r="L4699" s="252"/>
      <c r="M4699" s="253"/>
      <c r="N4699" s="254"/>
      <c r="O4699" s="254"/>
      <c r="P4699" s="254"/>
      <c r="Q4699" s="254"/>
      <c r="R4699" s="254"/>
      <c r="S4699" s="254"/>
      <c r="T4699" s="255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56" t="s">
        <v>221</v>
      </c>
      <c r="AU4699" s="256" t="s">
        <v>78</v>
      </c>
      <c r="AV4699" s="15" t="s">
        <v>84</v>
      </c>
      <c r="AW4699" s="15" t="s">
        <v>31</v>
      </c>
      <c r="AX4699" s="15" t="s">
        <v>74</v>
      </c>
      <c r="AY4699" s="256" t="s">
        <v>212</v>
      </c>
    </row>
    <row r="4700" s="2" customFormat="1" ht="16.5" customHeight="1">
      <c r="A4700" s="40"/>
      <c r="B4700" s="41"/>
      <c r="C4700" s="257" t="s">
        <v>1394</v>
      </c>
      <c r="D4700" s="257" t="s">
        <v>306</v>
      </c>
      <c r="E4700" s="258" t="s">
        <v>2582</v>
      </c>
      <c r="F4700" s="259" t="s">
        <v>2583</v>
      </c>
      <c r="G4700" s="260" t="s">
        <v>384</v>
      </c>
      <c r="H4700" s="261">
        <v>967.78200000000004</v>
      </c>
      <c r="I4700" s="262"/>
      <c r="J4700" s="263">
        <f>ROUND(I4700*H4700,2)</f>
        <v>0</v>
      </c>
      <c r="K4700" s="259" t="s">
        <v>218</v>
      </c>
      <c r="L4700" s="264"/>
      <c r="M4700" s="265" t="s">
        <v>19</v>
      </c>
      <c r="N4700" s="266" t="s">
        <v>41</v>
      </c>
      <c r="O4700" s="86"/>
      <c r="P4700" s="215">
        <f>O4700*H4700</f>
        <v>0</v>
      </c>
      <c r="Q4700" s="215">
        <v>0.016500000000000001</v>
      </c>
      <c r="R4700" s="215">
        <f>Q4700*H4700</f>
        <v>15.968403000000002</v>
      </c>
      <c r="S4700" s="215">
        <v>0</v>
      </c>
      <c r="T4700" s="216">
        <f>S4700*H4700</f>
        <v>0</v>
      </c>
      <c r="U4700" s="40"/>
      <c r="V4700" s="40"/>
      <c r="W4700" s="40"/>
      <c r="X4700" s="40"/>
      <c r="Y4700" s="40"/>
      <c r="Z4700" s="40"/>
      <c r="AA4700" s="40"/>
      <c r="AB4700" s="40"/>
      <c r="AC4700" s="40"/>
      <c r="AD4700" s="40"/>
      <c r="AE4700" s="40"/>
      <c r="AR4700" s="217" t="s">
        <v>93</v>
      </c>
      <c r="AT4700" s="217" t="s">
        <v>306</v>
      </c>
      <c r="AU4700" s="217" t="s">
        <v>78</v>
      </c>
      <c r="AY4700" s="19" t="s">
        <v>212</v>
      </c>
      <c r="BE4700" s="218">
        <f>IF(N4700="základní",J4700,0)</f>
        <v>0</v>
      </c>
      <c r="BF4700" s="218">
        <f>IF(N4700="snížená",J4700,0)</f>
        <v>0</v>
      </c>
      <c r="BG4700" s="218">
        <f>IF(N4700="zákl. přenesená",J4700,0)</f>
        <v>0</v>
      </c>
      <c r="BH4700" s="218">
        <f>IF(N4700="sníž. přenesená",J4700,0)</f>
        <v>0</v>
      </c>
      <c r="BI4700" s="218">
        <f>IF(N4700="nulová",J4700,0)</f>
        <v>0</v>
      </c>
      <c r="BJ4700" s="19" t="s">
        <v>78</v>
      </c>
      <c r="BK4700" s="218">
        <f>ROUND(I4700*H4700,2)</f>
        <v>0</v>
      </c>
      <c r="BL4700" s="19" t="s">
        <v>84</v>
      </c>
      <c r="BM4700" s="217" t="s">
        <v>2584</v>
      </c>
    </row>
    <row r="4701" s="2" customFormat="1">
      <c r="A4701" s="40"/>
      <c r="B4701" s="41"/>
      <c r="C4701" s="42"/>
      <c r="D4701" s="219" t="s">
        <v>219</v>
      </c>
      <c r="E4701" s="42"/>
      <c r="F4701" s="220" t="s">
        <v>2585</v>
      </c>
      <c r="G4701" s="42"/>
      <c r="H4701" s="42"/>
      <c r="I4701" s="221"/>
      <c r="J4701" s="42"/>
      <c r="K4701" s="42"/>
      <c r="L4701" s="46"/>
      <c r="M4701" s="222"/>
      <c r="N4701" s="223"/>
      <c r="O4701" s="86"/>
      <c r="P4701" s="86"/>
      <c r="Q4701" s="86"/>
      <c r="R4701" s="86"/>
      <c r="S4701" s="86"/>
      <c r="T4701" s="87"/>
      <c r="U4701" s="40"/>
      <c r="V4701" s="40"/>
      <c r="W4701" s="40"/>
      <c r="X4701" s="40"/>
      <c r="Y4701" s="40"/>
      <c r="Z4701" s="40"/>
      <c r="AA4701" s="40"/>
      <c r="AB4701" s="40"/>
      <c r="AC4701" s="40"/>
      <c r="AD4701" s="40"/>
      <c r="AE4701" s="40"/>
      <c r="AT4701" s="19" t="s">
        <v>219</v>
      </c>
      <c r="AU4701" s="19" t="s">
        <v>78</v>
      </c>
    </row>
    <row r="4702" s="13" customFormat="1">
      <c r="A4702" s="13"/>
      <c r="B4702" s="224"/>
      <c r="C4702" s="225"/>
      <c r="D4702" s="226" t="s">
        <v>221</v>
      </c>
      <c r="E4702" s="227" t="s">
        <v>19</v>
      </c>
      <c r="F4702" s="228" t="s">
        <v>327</v>
      </c>
      <c r="G4702" s="225"/>
      <c r="H4702" s="227" t="s">
        <v>19</v>
      </c>
      <c r="I4702" s="229"/>
      <c r="J4702" s="225"/>
      <c r="K4702" s="225"/>
      <c r="L4702" s="230"/>
      <c r="M4702" s="231"/>
      <c r="N4702" s="232"/>
      <c r="O4702" s="232"/>
      <c r="P4702" s="232"/>
      <c r="Q4702" s="232"/>
      <c r="R4702" s="232"/>
      <c r="S4702" s="232"/>
      <c r="T4702" s="23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34" t="s">
        <v>221</v>
      </c>
      <c r="AU4702" s="234" t="s">
        <v>78</v>
      </c>
      <c r="AV4702" s="13" t="s">
        <v>74</v>
      </c>
      <c r="AW4702" s="13" t="s">
        <v>31</v>
      </c>
      <c r="AX4702" s="13" t="s">
        <v>69</v>
      </c>
      <c r="AY4702" s="234" t="s">
        <v>212</v>
      </c>
    </row>
    <row r="4703" s="14" customFormat="1">
      <c r="A4703" s="14"/>
      <c r="B4703" s="235"/>
      <c r="C4703" s="236"/>
      <c r="D4703" s="226" t="s">
        <v>221</v>
      </c>
      <c r="E4703" s="237" t="s">
        <v>19</v>
      </c>
      <c r="F4703" s="238" t="s">
        <v>2586</v>
      </c>
      <c r="G4703" s="236"/>
      <c r="H4703" s="239">
        <v>967.78200000000004</v>
      </c>
      <c r="I4703" s="240"/>
      <c r="J4703" s="236"/>
      <c r="K4703" s="236"/>
      <c r="L4703" s="241"/>
      <c r="M4703" s="242"/>
      <c r="N4703" s="243"/>
      <c r="O4703" s="243"/>
      <c r="P4703" s="243"/>
      <c r="Q4703" s="243"/>
      <c r="R4703" s="243"/>
      <c r="S4703" s="243"/>
      <c r="T4703" s="244"/>
      <c r="U4703" s="14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T4703" s="245" t="s">
        <v>221</v>
      </c>
      <c r="AU4703" s="245" t="s">
        <v>78</v>
      </c>
      <c r="AV4703" s="14" t="s">
        <v>78</v>
      </c>
      <c r="AW4703" s="14" t="s">
        <v>31</v>
      </c>
      <c r="AX4703" s="14" t="s">
        <v>69</v>
      </c>
      <c r="AY4703" s="245" t="s">
        <v>212</v>
      </c>
    </row>
    <row r="4704" s="15" customFormat="1">
      <c r="A4704" s="15"/>
      <c r="B4704" s="246"/>
      <c r="C4704" s="247"/>
      <c r="D4704" s="226" t="s">
        <v>221</v>
      </c>
      <c r="E4704" s="248" t="s">
        <v>19</v>
      </c>
      <c r="F4704" s="249" t="s">
        <v>224</v>
      </c>
      <c r="G4704" s="247"/>
      <c r="H4704" s="250">
        <v>967.78200000000004</v>
      </c>
      <c r="I4704" s="251"/>
      <c r="J4704" s="247"/>
      <c r="K4704" s="247"/>
      <c r="L4704" s="252"/>
      <c r="M4704" s="253"/>
      <c r="N4704" s="254"/>
      <c r="O4704" s="254"/>
      <c r="P4704" s="254"/>
      <c r="Q4704" s="254"/>
      <c r="R4704" s="254"/>
      <c r="S4704" s="254"/>
      <c r="T4704" s="255"/>
      <c r="U4704" s="15"/>
      <c r="V4704" s="15"/>
      <c r="W4704" s="15"/>
      <c r="X4704" s="15"/>
      <c r="Y4704" s="15"/>
      <c r="Z4704" s="15"/>
      <c r="AA4704" s="15"/>
      <c r="AB4704" s="15"/>
      <c r="AC4704" s="15"/>
      <c r="AD4704" s="15"/>
      <c r="AE4704" s="15"/>
      <c r="AT4704" s="256" t="s">
        <v>221</v>
      </c>
      <c r="AU4704" s="256" t="s">
        <v>78</v>
      </c>
      <c r="AV4704" s="15" t="s">
        <v>84</v>
      </c>
      <c r="AW4704" s="15" t="s">
        <v>31</v>
      </c>
      <c r="AX4704" s="15" t="s">
        <v>74</v>
      </c>
      <c r="AY4704" s="256" t="s">
        <v>212</v>
      </c>
    </row>
    <row r="4705" s="2" customFormat="1" ht="33" customHeight="1">
      <c r="A4705" s="40"/>
      <c r="B4705" s="41"/>
      <c r="C4705" s="206" t="s">
        <v>2587</v>
      </c>
      <c r="D4705" s="206" t="s">
        <v>214</v>
      </c>
      <c r="E4705" s="207" t="s">
        <v>2588</v>
      </c>
      <c r="F4705" s="208" t="s">
        <v>2589</v>
      </c>
      <c r="G4705" s="209" t="s">
        <v>525</v>
      </c>
      <c r="H4705" s="210">
        <v>628.72500000000002</v>
      </c>
      <c r="I4705" s="211"/>
      <c r="J4705" s="212">
        <f>ROUND(I4705*H4705,2)</f>
        <v>0</v>
      </c>
      <c r="K4705" s="208" t="s">
        <v>218</v>
      </c>
      <c r="L4705" s="46"/>
      <c r="M4705" s="213" t="s">
        <v>19</v>
      </c>
      <c r="N4705" s="214" t="s">
        <v>41</v>
      </c>
      <c r="O4705" s="86"/>
      <c r="P4705" s="215">
        <f>O4705*H4705</f>
        <v>0</v>
      </c>
      <c r="Q4705" s="215">
        <v>0.0033899999999999998</v>
      </c>
      <c r="R4705" s="215">
        <f>Q4705*H4705</f>
        <v>2.13137775</v>
      </c>
      <c r="S4705" s="215">
        <v>0</v>
      </c>
      <c r="T4705" s="216">
        <f>S4705*H4705</f>
        <v>0</v>
      </c>
      <c r="U4705" s="40"/>
      <c r="V4705" s="40"/>
      <c r="W4705" s="40"/>
      <c r="X4705" s="40"/>
      <c r="Y4705" s="40"/>
      <c r="Z4705" s="40"/>
      <c r="AA4705" s="40"/>
      <c r="AB4705" s="40"/>
      <c r="AC4705" s="40"/>
      <c r="AD4705" s="40"/>
      <c r="AE4705" s="40"/>
      <c r="AR4705" s="217" t="s">
        <v>84</v>
      </c>
      <c r="AT4705" s="217" t="s">
        <v>214</v>
      </c>
      <c r="AU4705" s="217" t="s">
        <v>78</v>
      </c>
      <c r="AY4705" s="19" t="s">
        <v>212</v>
      </c>
      <c r="BE4705" s="218">
        <f>IF(N4705="základní",J4705,0)</f>
        <v>0</v>
      </c>
      <c r="BF4705" s="218">
        <f>IF(N4705="snížená",J4705,0)</f>
        <v>0</v>
      </c>
      <c r="BG4705" s="218">
        <f>IF(N4705="zákl. přenesená",J4705,0)</f>
        <v>0</v>
      </c>
      <c r="BH4705" s="218">
        <f>IF(N4705="sníž. přenesená",J4705,0)</f>
        <v>0</v>
      </c>
      <c r="BI4705" s="218">
        <f>IF(N4705="nulová",J4705,0)</f>
        <v>0</v>
      </c>
      <c r="BJ4705" s="19" t="s">
        <v>78</v>
      </c>
      <c r="BK4705" s="218">
        <f>ROUND(I4705*H4705,2)</f>
        <v>0</v>
      </c>
      <c r="BL4705" s="19" t="s">
        <v>84</v>
      </c>
      <c r="BM4705" s="217" t="s">
        <v>2590</v>
      </c>
    </row>
    <row r="4706" s="2" customFormat="1">
      <c r="A4706" s="40"/>
      <c r="B4706" s="41"/>
      <c r="C4706" s="42"/>
      <c r="D4706" s="219" t="s">
        <v>219</v>
      </c>
      <c r="E4706" s="42"/>
      <c r="F4706" s="220" t="s">
        <v>2591</v>
      </c>
      <c r="G4706" s="42"/>
      <c r="H4706" s="42"/>
      <c r="I4706" s="221"/>
      <c r="J4706" s="42"/>
      <c r="K4706" s="42"/>
      <c r="L4706" s="46"/>
      <c r="M4706" s="222"/>
      <c r="N4706" s="223"/>
      <c r="O4706" s="86"/>
      <c r="P4706" s="86"/>
      <c r="Q4706" s="86"/>
      <c r="R4706" s="86"/>
      <c r="S4706" s="86"/>
      <c r="T4706" s="87"/>
      <c r="U4706" s="40"/>
      <c r="V4706" s="40"/>
      <c r="W4706" s="40"/>
      <c r="X4706" s="40"/>
      <c r="Y4706" s="40"/>
      <c r="Z4706" s="40"/>
      <c r="AA4706" s="40"/>
      <c r="AB4706" s="40"/>
      <c r="AC4706" s="40"/>
      <c r="AD4706" s="40"/>
      <c r="AE4706" s="40"/>
      <c r="AT4706" s="19" t="s">
        <v>219</v>
      </c>
      <c r="AU4706" s="19" t="s">
        <v>78</v>
      </c>
    </row>
    <row r="4707" s="13" customFormat="1">
      <c r="A4707" s="13"/>
      <c r="B4707" s="224"/>
      <c r="C4707" s="225"/>
      <c r="D4707" s="226" t="s">
        <v>221</v>
      </c>
      <c r="E4707" s="227" t="s">
        <v>19</v>
      </c>
      <c r="F4707" s="228" t="s">
        <v>2592</v>
      </c>
      <c r="G4707" s="225"/>
      <c r="H4707" s="227" t="s">
        <v>19</v>
      </c>
      <c r="I4707" s="229"/>
      <c r="J4707" s="225"/>
      <c r="K4707" s="225"/>
      <c r="L4707" s="230"/>
      <c r="M4707" s="231"/>
      <c r="N4707" s="232"/>
      <c r="O4707" s="232"/>
      <c r="P4707" s="232"/>
      <c r="Q4707" s="232"/>
      <c r="R4707" s="232"/>
      <c r="S4707" s="232"/>
      <c r="T4707" s="233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34" t="s">
        <v>221</v>
      </c>
      <c r="AU4707" s="234" t="s">
        <v>78</v>
      </c>
      <c r="AV4707" s="13" t="s">
        <v>74</v>
      </c>
      <c r="AW4707" s="13" t="s">
        <v>31</v>
      </c>
      <c r="AX4707" s="13" t="s">
        <v>69</v>
      </c>
      <c r="AY4707" s="234" t="s">
        <v>212</v>
      </c>
    </row>
    <row r="4708" s="13" customFormat="1">
      <c r="A4708" s="13"/>
      <c r="B4708" s="224"/>
      <c r="C4708" s="225"/>
      <c r="D4708" s="226" t="s">
        <v>221</v>
      </c>
      <c r="E4708" s="227" t="s">
        <v>19</v>
      </c>
      <c r="F4708" s="228" t="s">
        <v>2540</v>
      </c>
      <c r="G4708" s="225"/>
      <c r="H4708" s="227" t="s">
        <v>19</v>
      </c>
      <c r="I4708" s="229"/>
      <c r="J4708" s="225"/>
      <c r="K4708" s="225"/>
      <c r="L4708" s="230"/>
      <c r="M4708" s="231"/>
      <c r="N4708" s="232"/>
      <c r="O4708" s="232"/>
      <c r="P4708" s="232"/>
      <c r="Q4708" s="232"/>
      <c r="R4708" s="232"/>
      <c r="S4708" s="232"/>
      <c r="T4708" s="23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34" t="s">
        <v>221</v>
      </c>
      <c r="AU4708" s="234" t="s">
        <v>78</v>
      </c>
      <c r="AV4708" s="13" t="s">
        <v>74</v>
      </c>
      <c r="AW4708" s="13" t="s">
        <v>31</v>
      </c>
      <c r="AX4708" s="13" t="s">
        <v>69</v>
      </c>
      <c r="AY4708" s="234" t="s">
        <v>212</v>
      </c>
    </row>
    <row r="4709" s="14" customFormat="1">
      <c r="A4709" s="14"/>
      <c r="B4709" s="235"/>
      <c r="C4709" s="236"/>
      <c r="D4709" s="226" t="s">
        <v>221</v>
      </c>
      <c r="E4709" s="237" t="s">
        <v>19</v>
      </c>
      <c r="F4709" s="238" t="s">
        <v>2593</v>
      </c>
      <c r="G4709" s="236"/>
      <c r="H4709" s="239">
        <v>61.600000000000001</v>
      </c>
      <c r="I4709" s="240"/>
      <c r="J4709" s="236"/>
      <c r="K4709" s="236"/>
      <c r="L4709" s="241"/>
      <c r="M4709" s="242"/>
      <c r="N4709" s="243"/>
      <c r="O4709" s="243"/>
      <c r="P4709" s="243"/>
      <c r="Q4709" s="243"/>
      <c r="R4709" s="243"/>
      <c r="S4709" s="243"/>
      <c r="T4709" s="24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45" t="s">
        <v>221</v>
      </c>
      <c r="AU4709" s="245" t="s">
        <v>78</v>
      </c>
      <c r="AV4709" s="14" t="s">
        <v>78</v>
      </c>
      <c r="AW4709" s="14" t="s">
        <v>31</v>
      </c>
      <c r="AX4709" s="14" t="s">
        <v>69</v>
      </c>
      <c r="AY4709" s="245" t="s">
        <v>212</v>
      </c>
    </row>
    <row r="4710" s="14" customFormat="1">
      <c r="A4710" s="14"/>
      <c r="B4710" s="235"/>
      <c r="C4710" s="236"/>
      <c r="D4710" s="226" t="s">
        <v>221</v>
      </c>
      <c r="E4710" s="237" t="s">
        <v>19</v>
      </c>
      <c r="F4710" s="238" t="s">
        <v>2594</v>
      </c>
      <c r="G4710" s="236"/>
      <c r="H4710" s="239">
        <v>9.3399999999999999</v>
      </c>
      <c r="I4710" s="240"/>
      <c r="J4710" s="236"/>
      <c r="K4710" s="236"/>
      <c r="L4710" s="241"/>
      <c r="M4710" s="242"/>
      <c r="N4710" s="243"/>
      <c r="O4710" s="243"/>
      <c r="P4710" s="243"/>
      <c r="Q4710" s="243"/>
      <c r="R4710" s="243"/>
      <c r="S4710" s="243"/>
      <c r="T4710" s="244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45" t="s">
        <v>221</v>
      </c>
      <c r="AU4710" s="245" t="s">
        <v>78</v>
      </c>
      <c r="AV4710" s="14" t="s">
        <v>78</v>
      </c>
      <c r="AW4710" s="14" t="s">
        <v>31</v>
      </c>
      <c r="AX4710" s="14" t="s">
        <v>69</v>
      </c>
      <c r="AY4710" s="245" t="s">
        <v>212</v>
      </c>
    </row>
    <row r="4711" s="13" customFormat="1">
      <c r="A4711" s="13"/>
      <c r="B4711" s="224"/>
      <c r="C4711" s="225"/>
      <c r="D4711" s="226" t="s">
        <v>221</v>
      </c>
      <c r="E4711" s="227" t="s">
        <v>19</v>
      </c>
      <c r="F4711" s="228" t="s">
        <v>2542</v>
      </c>
      <c r="G4711" s="225"/>
      <c r="H4711" s="227" t="s">
        <v>19</v>
      </c>
      <c r="I4711" s="229"/>
      <c r="J4711" s="225"/>
      <c r="K4711" s="225"/>
      <c r="L4711" s="230"/>
      <c r="M4711" s="231"/>
      <c r="N4711" s="232"/>
      <c r="O4711" s="232"/>
      <c r="P4711" s="232"/>
      <c r="Q4711" s="232"/>
      <c r="R4711" s="232"/>
      <c r="S4711" s="232"/>
      <c r="T4711" s="233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34" t="s">
        <v>221</v>
      </c>
      <c r="AU4711" s="234" t="s">
        <v>78</v>
      </c>
      <c r="AV4711" s="13" t="s">
        <v>74</v>
      </c>
      <c r="AW4711" s="13" t="s">
        <v>31</v>
      </c>
      <c r="AX4711" s="13" t="s">
        <v>69</v>
      </c>
      <c r="AY4711" s="234" t="s">
        <v>212</v>
      </c>
    </row>
    <row r="4712" s="14" customFormat="1">
      <c r="A4712" s="14"/>
      <c r="B4712" s="235"/>
      <c r="C4712" s="236"/>
      <c r="D4712" s="226" t="s">
        <v>221</v>
      </c>
      <c r="E4712" s="237" t="s">
        <v>19</v>
      </c>
      <c r="F4712" s="238" t="s">
        <v>2595</v>
      </c>
      <c r="G4712" s="236"/>
      <c r="H4712" s="239">
        <v>23.079999999999998</v>
      </c>
      <c r="I4712" s="240"/>
      <c r="J4712" s="236"/>
      <c r="K4712" s="236"/>
      <c r="L4712" s="241"/>
      <c r="M4712" s="242"/>
      <c r="N4712" s="243"/>
      <c r="O4712" s="243"/>
      <c r="P4712" s="243"/>
      <c r="Q4712" s="243"/>
      <c r="R4712" s="243"/>
      <c r="S4712" s="243"/>
      <c r="T4712" s="244"/>
      <c r="U4712" s="14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T4712" s="245" t="s">
        <v>221</v>
      </c>
      <c r="AU4712" s="245" t="s">
        <v>78</v>
      </c>
      <c r="AV4712" s="14" t="s">
        <v>78</v>
      </c>
      <c r="AW4712" s="14" t="s">
        <v>31</v>
      </c>
      <c r="AX4712" s="14" t="s">
        <v>69</v>
      </c>
      <c r="AY4712" s="245" t="s">
        <v>212</v>
      </c>
    </row>
    <row r="4713" s="14" customFormat="1">
      <c r="A4713" s="14"/>
      <c r="B4713" s="235"/>
      <c r="C4713" s="236"/>
      <c r="D4713" s="226" t="s">
        <v>221</v>
      </c>
      <c r="E4713" s="237" t="s">
        <v>19</v>
      </c>
      <c r="F4713" s="238" t="s">
        <v>2596</v>
      </c>
      <c r="G4713" s="236"/>
      <c r="H4713" s="239">
        <v>9</v>
      </c>
      <c r="I4713" s="240"/>
      <c r="J4713" s="236"/>
      <c r="K4713" s="236"/>
      <c r="L4713" s="241"/>
      <c r="M4713" s="242"/>
      <c r="N4713" s="243"/>
      <c r="O4713" s="243"/>
      <c r="P4713" s="243"/>
      <c r="Q4713" s="243"/>
      <c r="R4713" s="243"/>
      <c r="S4713" s="243"/>
      <c r="T4713" s="244"/>
      <c r="U4713" s="14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T4713" s="245" t="s">
        <v>221</v>
      </c>
      <c r="AU4713" s="245" t="s">
        <v>78</v>
      </c>
      <c r="AV4713" s="14" t="s">
        <v>78</v>
      </c>
      <c r="AW4713" s="14" t="s">
        <v>31</v>
      </c>
      <c r="AX4713" s="14" t="s">
        <v>69</v>
      </c>
      <c r="AY4713" s="245" t="s">
        <v>212</v>
      </c>
    </row>
    <row r="4714" s="14" customFormat="1">
      <c r="A4714" s="14"/>
      <c r="B4714" s="235"/>
      <c r="C4714" s="236"/>
      <c r="D4714" s="226" t="s">
        <v>221</v>
      </c>
      <c r="E4714" s="237" t="s">
        <v>19</v>
      </c>
      <c r="F4714" s="238" t="s">
        <v>2597</v>
      </c>
      <c r="G4714" s="236"/>
      <c r="H4714" s="239">
        <v>5.0999999999999996</v>
      </c>
      <c r="I4714" s="240"/>
      <c r="J4714" s="236"/>
      <c r="K4714" s="236"/>
      <c r="L4714" s="241"/>
      <c r="M4714" s="242"/>
      <c r="N4714" s="243"/>
      <c r="O4714" s="243"/>
      <c r="P4714" s="243"/>
      <c r="Q4714" s="243"/>
      <c r="R4714" s="243"/>
      <c r="S4714" s="243"/>
      <c r="T4714" s="244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45" t="s">
        <v>221</v>
      </c>
      <c r="AU4714" s="245" t="s">
        <v>78</v>
      </c>
      <c r="AV4714" s="14" t="s">
        <v>78</v>
      </c>
      <c r="AW4714" s="14" t="s">
        <v>31</v>
      </c>
      <c r="AX4714" s="14" t="s">
        <v>69</v>
      </c>
      <c r="AY4714" s="245" t="s">
        <v>212</v>
      </c>
    </row>
    <row r="4715" s="14" customFormat="1">
      <c r="A4715" s="14"/>
      <c r="B4715" s="235"/>
      <c r="C4715" s="236"/>
      <c r="D4715" s="226" t="s">
        <v>221</v>
      </c>
      <c r="E4715" s="237" t="s">
        <v>19</v>
      </c>
      <c r="F4715" s="238" t="s">
        <v>2598</v>
      </c>
      <c r="G4715" s="236"/>
      <c r="H4715" s="239">
        <v>9.0099999999999998</v>
      </c>
      <c r="I4715" s="240"/>
      <c r="J4715" s="236"/>
      <c r="K4715" s="236"/>
      <c r="L4715" s="241"/>
      <c r="M4715" s="242"/>
      <c r="N4715" s="243"/>
      <c r="O4715" s="243"/>
      <c r="P4715" s="243"/>
      <c r="Q4715" s="243"/>
      <c r="R4715" s="243"/>
      <c r="S4715" s="243"/>
      <c r="T4715" s="244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45" t="s">
        <v>221</v>
      </c>
      <c r="AU4715" s="245" t="s">
        <v>78</v>
      </c>
      <c r="AV4715" s="14" t="s">
        <v>78</v>
      </c>
      <c r="AW4715" s="14" t="s">
        <v>31</v>
      </c>
      <c r="AX4715" s="14" t="s">
        <v>69</v>
      </c>
      <c r="AY4715" s="245" t="s">
        <v>212</v>
      </c>
    </row>
    <row r="4716" s="14" customFormat="1">
      <c r="A4716" s="14"/>
      <c r="B4716" s="235"/>
      <c r="C4716" s="236"/>
      <c r="D4716" s="226" t="s">
        <v>221</v>
      </c>
      <c r="E4716" s="237" t="s">
        <v>19</v>
      </c>
      <c r="F4716" s="238" t="s">
        <v>2599</v>
      </c>
      <c r="G4716" s="236"/>
      <c r="H4716" s="239">
        <v>56.399999999999999</v>
      </c>
      <c r="I4716" s="240"/>
      <c r="J4716" s="236"/>
      <c r="K4716" s="236"/>
      <c r="L4716" s="241"/>
      <c r="M4716" s="242"/>
      <c r="N4716" s="243"/>
      <c r="O4716" s="243"/>
      <c r="P4716" s="243"/>
      <c r="Q4716" s="243"/>
      <c r="R4716" s="243"/>
      <c r="S4716" s="243"/>
      <c r="T4716" s="244"/>
      <c r="U4716" s="14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T4716" s="245" t="s">
        <v>221</v>
      </c>
      <c r="AU4716" s="245" t="s">
        <v>78</v>
      </c>
      <c r="AV4716" s="14" t="s">
        <v>78</v>
      </c>
      <c r="AW4716" s="14" t="s">
        <v>31</v>
      </c>
      <c r="AX4716" s="14" t="s">
        <v>69</v>
      </c>
      <c r="AY4716" s="245" t="s">
        <v>212</v>
      </c>
    </row>
    <row r="4717" s="14" customFormat="1">
      <c r="A4717" s="14"/>
      <c r="B4717" s="235"/>
      <c r="C4717" s="236"/>
      <c r="D4717" s="226" t="s">
        <v>221</v>
      </c>
      <c r="E4717" s="237" t="s">
        <v>19</v>
      </c>
      <c r="F4717" s="238" t="s">
        <v>2600</v>
      </c>
      <c r="G4717" s="236"/>
      <c r="H4717" s="239">
        <v>6.7999999999999998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U4717" s="14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T4717" s="245" t="s">
        <v>221</v>
      </c>
      <c r="AU4717" s="245" t="s">
        <v>78</v>
      </c>
      <c r="AV4717" s="14" t="s">
        <v>78</v>
      </c>
      <c r="AW4717" s="14" t="s">
        <v>31</v>
      </c>
      <c r="AX4717" s="14" t="s">
        <v>69</v>
      </c>
      <c r="AY4717" s="245" t="s">
        <v>212</v>
      </c>
    </row>
    <row r="4718" s="13" customFormat="1">
      <c r="A4718" s="13"/>
      <c r="B4718" s="224"/>
      <c r="C4718" s="225"/>
      <c r="D4718" s="226" t="s">
        <v>221</v>
      </c>
      <c r="E4718" s="227" t="s">
        <v>19</v>
      </c>
      <c r="F4718" s="228" t="s">
        <v>2544</v>
      </c>
      <c r="G4718" s="225"/>
      <c r="H4718" s="227" t="s">
        <v>19</v>
      </c>
      <c r="I4718" s="229"/>
      <c r="J4718" s="225"/>
      <c r="K4718" s="225"/>
      <c r="L4718" s="230"/>
      <c r="M4718" s="231"/>
      <c r="N4718" s="232"/>
      <c r="O4718" s="232"/>
      <c r="P4718" s="232"/>
      <c r="Q4718" s="232"/>
      <c r="R4718" s="232"/>
      <c r="S4718" s="232"/>
      <c r="T4718" s="23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34" t="s">
        <v>221</v>
      </c>
      <c r="AU4718" s="234" t="s">
        <v>78</v>
      </c>
      <c r="AV4718" s="13" t="s">
        <v>74</v>
      </c>
      <c r="AW4718" s="13" t="s">
        <v>31</v>
      </c>
      <c r="AX4718" s="13" t="s">
        <v>69</v>
      </c>
      <c r="AY4718" s="234" t="s">
        <v>212</v>
      </c>
    </row>
    <row r="4719" s="14" customFormat="1">
      <c r="A4719" s="14"/>
      <c r="B4719" s="235"/>
      <c r="C4719" s="236"/>
      <c r="D4719" s="226" t="s">
        <v>221</v>
      </c>
      <c r="E4719" s="237" t="s">
        <v>19</v>
      </c>
      <c r="F4719" s="238" t="s">
        <v>2601</v>
      </c>
      <c r="G4719" s="236"/>
      <c r="H4719" s="239">
        <v>5.5</v>
      </c>
      <c r="I4719" s="240"/>
      <c r="J4719" s="236"/>
      <c r="K4719" s="236"/>
      <c r="L4719" s="241"/>
      <c r="M4719" s="242"/>
      <c r="N4719" s="243"/>
      <c r="O4719" s="243"/>
      <c r="P4719" s="243"/>
      <c r="Q4719" s="243"/>
      <c r="R4719" s="243"/>
      <c r="S4719" s="243"/>
      <c r="T4719" s="244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45" t="s">
        <v>221</v>
      </c>
      <c r="AU4719" s="245" t="s">
        <v>78</v>
      </c>
      <c r="AV4719" s="14" t="s">
        <v>78</v>
      </c>
      <c r="AW4719" s="14" t="s">
        <v>31</v>
      </c>
      <c r="AX4719" s="14" t="s">
        <v>69</v>
      </c>
      <c r="AY4719" s="245" t="s">
        <v>212</v>
      </c>
    </row>
    <row r="4720" s="13" customFormat="1">
      <c r="A4720" s="13"/>
      <c r="B4720" s="224"/>
      <c r="C4720" s="225"/>
      <c r="D4720" s="226" t="s">
        <v>221</v>
      </c>
      <c r="E4720" s="227" t="s">
        <v>19</v>
      </c>
      <c r="F4720" s="228" t="s">
        <v>2546</v>
      </c>
      <c r="G4720" s="225"/>
      <c r="H4720" s="227" t="s">
        <v>19</v>
      </c>
      <c r="I4720" s="229"/>
      <c r="J4720" s="225"/>
      <c r="K4720" s="225"/>
      <c r="L4720" s="230"/>
      <c r="M4720" s="231"/>
      <c r="N4720" s="232"/>
      <c r="O4720" s="232"/>
      <c r="P4720" s="232"/>
      <c r="Q4720" s="232"/>
      <c r="R4720" s="232"/>
      <c r="S4720" s="232"/>
      <c r="T4720" s="23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34" t="s">
        <v>221</v>
      </c>
      <c r="AU4720" s="234" t="s">
        <v>78</v>
      </c>
      <c r="AV4720" s="13" t="s">
        <v>74</v>
      </c>
      <c r="AW4720" s="13" t="s">
        <v>31</v>
      </c>
      <c r="AX4720" s="13" t="s">
        <v>69</v>
      </c>
      <c r="AY4720" s="234" t="s">
        <v>212</v>
      </c>
    </row>
    <row r="4721" s="14" customFormat="1">
      <c r="A4721" s="14"/>
      <c r="B4721" s="235"/>
      <c r="C4721" s="236"/>
      <c r="D4721" s="226" t="s">
        <v>221</v>
      </c>
      <c r="E4721" s="237" t="s">
        <v>19</v>
      </c>
      <c r="F4721" s="238" t="s">
        <v>2602</v>
      </c>
      <c r="G4721" s="236"/>
      <c r="H4721" s="239">
        <v>5.0999999999999996</v>
      </c>
      <c r="I4721" s="240"/>
      <c r="J4721" s="236"/>
      <c r="K4721" s="236"/>
      <c r="L4721" s="241"/>
      <c r="M4721" s="242"/>
      <c r="N4721" s="243"/>
      <c r="O4721" s="243"/>
      <c r="P4721" s="243"/>
      <c r="Q4721" s="243"/>
      <c r="R4721" s="243"/>
      <c r="S4721" s="243"/>
      <c r="T4721" s="244"/>
      <c r="U4721" s="14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T4721" s="245" t="s">
        <v>221</v>
      </c>
      <c r="AU4721" s="245" t="s">
        <v>78</v>
      </c>
      <c r="AV4721" s="14" t="s">
        <v>78</v>
      </c>
      <c r="AW4721" s="14" t="s">
        <v>31</v>
      </c>
      <c r="AX4721" s="14" t="s">
        <v>69</v>
      </c>
      <c r="AY4721" s="245" t="s">
        <v>212</v>
      </c>
    </row>
    <row r="4722" s="14" customFormat="1">
      <c r="A4722" s="14"/>
      <c r="B4722" s="235"/>
      <c r="C4722" s="236"/>
      <c r="D4722" s="226" t="s">
        <v>221</v>
      </c>
      <c r="E4722" s="237" t="s">
        <v>19</v>
      </c>
      <c r="F4722" s="238" t="s">
        <v>2603</v>
      </c>
      <c r="G4722" s="236"/>
      <c r="H4722" s="239">
        <v>7.5999999999999996</v>
      </c>
      <c r="I4722" s="240"/>
      <c r="J4722" s="236"/>
      <c r="K4722" s="236"/>
      <c r="L4722" s="241"/>
      <c r="M4722" s="242"/>
      <c r="N4722" s="243"/>
      <c r="O4722" s="243"/>
      <c r="P4722" s="243"/>
      <c r="Q4722" s="243"/>
      <c r="R4722" s="243"/>
      <c r="S4722" s="243"/>
      <c r="T4722" s="244"/>
      <c r="U4722" s="14"/>
      <c r="V4722" s="14"/>
      <c r="W4722" s="14"/>
      <c r="X4722" s="14"/>
      <c r="Y4722" s="14"/>
      <c r="Z4722" s="14"/>
      <c r="AA4722" s="14"/>
      <c r="AB4722" s="14"/>
      <c r="AC4722" s="14"/>
      <c r="AD4722" s="14"/>
      <c r="AE4722" s="14"/>
      <c r="AT4722" s="245" t="s">
        <v>221</v>
      </c>
      <c r="AU4722" s="245" t="s">
        <v>78</v>
      </c>
      <c r="AV4722" s="14" t="s">
        <v>78</v>
      </c>
      <c r="AW4722" s="14" t="s">
        <v>31</v>
      </c>
      <c r="AX4722" s="14" t="s">
        <v>69</v>
      </c>
      <c r="AY4722" s="245" t="s">
        <v>212</v>
      </c>
    </row>
    <row r="4723" s="14" customFormat="1">
      <c r="A4723" s="14"/>
      <c r="B4723" s="235"/>
      <c r="C4723" s="236"/>
      <c r="D4723" s="226" t="s">
        <v>221</v>
      </c>
      <c r="E4723" s="237" t="s">
        <v>19</v>
      </c>
      <c r="F4723" s="238" t="s">
        <v>2604</v>
      </c>
      <c r="G4723" s="236"/>
      <c r="H4723" s="239">
        <v>24</v>
      </c>
      <c r="I4723" s="240"/>
      <c r="J4723" s="236"/>
      <c r="K4723" s="236"/>
      <c r="L4723" s="241"/>
      <c r="M4723" s="242"/>
      <c r="N4723" s="243"/>
      <c r="O4723" s="243"/>
      <c r="P4723" s="243"/>
      <c r="Q4723" s="243"/>
      <c r="R4723" s="243"/>
      <c r="S4723" s="243"/>
      <c r="T4723" s="244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45" t="s">
        <v>221</v>
      </c>
      <c r="AU4723" s="245" t="s">
        <v>78</v>
      </c>
      <c r="AV4723" s="14" t="s">
        <v>78</v>
      </c>
      <c r="AW4723" s="14" t="s">
        <v>31</v>
      </c>
      <c r="AX4723" s="14" t="s">
        <v>69</v>
      </c>
      <c r="AY4723" s="245" t="s">
        <v>212</v>
      </c>
    </row>
    <row r="4724" s="14" customFormat="1">
      <c r="A4724" s="14"/>
      <c r="B4724" s="235"/>
      <c r="C4724" s="236"/>
      <c r="D4724" s="226" t="s">
        <v>221</v>
      </c>
      <c r="E4724" s="237" t="s">
        <v>19</v>
      </c>
      <c r="F4724" s="238" t="s">
        <v>2605</v>
      </c>
      <c r="G4724" s="236"/>
      <c r="H4724" s="239">
        <v>5.2999999999999998</v>
      </c>
      <c r="I4724" s="240"/>
      <c r="J4724" s="236"/>
      <c r="K4724" s="236"/>
      <c r="L4724" s="241"/>
      <c r="M4724" s="242"/>
      <c r="N4724" s="243"/>
      <c r="O4724" s="243"/>
      <c r="P4724" s="243"/>
      <c r="Q4724" s="243"/>
      <c r="R4724" s="243"/>
      <c r="S4724" s="243"/>
      <c r="T4724" s="244"/>
      <c r="U4724" s="14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T4724" s="245" t="s">
        <v>221</v>
      </c>
      <c r="AU4724" s="245" t="s">
        <v>78</v>
      </c>
      <c r="AV4724" s="14" t="s">
        <v>78</v>
      </c>
      <c r="AW4724" s="14" t="s">
        <v>31</v>
      </c>
      <c r="AX4724" s="14" t="s">
        <v>69</v>
      </c>
      <c r="AY4724" s="245" t="s">
        <v>212</v>
      </c>
    </row>
    <row r="4725" s="14" customFormat="1">
      <c r="A4725" s="14"/>
      <c r="B4725" s="235"/>
      <c r="C4725" s="236"/>
      <c r="D4725" s="226" t="s">
        <v>221</v>
      </c>
      <c r="E4725" s="237" t="s">
        <v>19</v>
      </c>
      <c r="F4725" s="238" t="s">
        <v>2606</v>
      </c>
      <c r="G4725" s="236"/>
      <c r="H4725" s="239">
        <v>52.799999999999997</v>
      </c>
      <c r="I4725" s="240"/>
      <c r="J4725" s="236"/>
      <c r="K4725" s="236"/>
      <c r="L4725" s="241"/>
      <c r="M4725" s="242"/>
      <c r="N4725" s="243"/>
      <c r="O4725" s="243"/>
      <c r="P4725" s="243"/>
      <c r="Q4725" s="243"/>
      <c r="R4725" s="243"/>
      <c r="S4725" s="243"/>
      <c r="T4725" s="244"/>
      <c r="U4725" s="14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T4725" s="245" t="s">
        <v>221</v>
      </c>
      <c r="AU4725" s="245" t="s">
        <v>78</v>
      </c>
      <c r="AV4725" s="14" t="s">
        <v>78</v>
      </c>
      <c r="AW4725" s="14" t="s">
        <v>31</v>
      </c>
      <c r="AX4725" s="14" t="s">
        <v>69</v>
      </c>
      <c r="AY4725" s="245" t="s">
        <v>212</v>
      </c>
    </row>
    <row r="4726" s="13" customFormat="1">
      <c r="A4726" s="13"/>
      <c r="B4726" s="224"/>
      <c r="C4726" s="225"/>
      <c r="D4726" s="226" t="s">
        <v>221</v>
      </c>
      <c r="E4726" s="227" t="s">
        <v>19</v>
      </c>
      <c r="F4726" s="228" t="s">
        <v>2549</v>
      </c>
      <c r="G4726" s="225"/>
      <c r="H4726" s="227" t="s">
        <v>19</v>
      </c>
      <c r="I4726" s="229"/>
      <c r="J4726" s="225"/>
      <c r="K4726" s="225"/>
      <c r="L4726" s="230"/>
      <c r="M4726" s="231"/>
      <c r="N4726" s="232"/>
      <c r="O4726" s="232"/>
      <c r="P4726" s="232"/>
      <c r="Q4726" s="232"/>
      <c r="R4726" s="232"/>
      <c r="S4726" s="232"/>
      <c r="T4726" s="23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34" t="s">
        <v>221</v>
      </c>
      <c r="AU4726" s="234" t="s">
        <v>78</v>
      </c>
      <c r="AV4726" s="13" t="s">
        <v>74</v>
      </c>
      <c r="AW4726" s="13" t="s">
        <v>31</v>
      </c>
      <c r="AX4726" s="13" t="s">
        <v>69</v>
      </c>
      <c r="AY4726" s="234" t="s">
        <v>212</v>
      </c>
    </row>
    <row r="4727" s="14" customFormat="1">
      <c r="A4727" s="14"/>
      <c r="B4727" s="235"/>
      <c r="C4727" s="236"/>
      <c r="D4727" s="226" t="s">
        <v>221</v>
      </c>
      <c r="E4727" s="237" t="s">
        <v>19</v>
      </c>
      <c r="F4727" s="238" t="s">
        <v>2607</v>
      </c>
      <c r="G4727" s="236"/>
      <c r="H4727" s="239">
        <v>11</v>
      </c>
      <c r="I4727" s="240"/>
      <c r="J4727" s="236"/>
      <c r="K4727" s="236"/>
      <c r="L4727" s="241"/>
      <c r="M4727" s="242"/>
      <c r="N4727" s="243"/>
      <c r="O4727" s="243"/>
      <c r="P4727" s="243"/>
      <c r="Q4727" s="243"/>
      <c r="R4727" s="243"/>
      <c r="S4727" s="243"/>
      <c r="T4727" s="244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45" t="s">
        <v>221</v>
      </c>
      <c r="AU4727" s="245" t="s">
        <v>78</v>
      </c>
      <c r="AV4727" s="14" t="s">
        <v>78</v>
      </c>
      <c r="AW4727" s="14" t="s">
        <v>31</v>
      </c>
      <c r="AX4727" s="14" t="s">
        <v>69</v>
      </c>
      <c r="AY4727" s="245" t="s">
        <v>212</v>
      </c>
    </row>
    <row r="4728" s="14" customFormat="1">
      <c r="A4728" s="14"/>
      <c r="B4728" s="235"/>
      <c r="C4728" s="236"/>
      <c r="D4728" s="226" t="s">
        <v>221</v>
      </c>
      <c r="E4728" s="237" t="s">
        <v>19</v>
      </c>
      <c r="F4728" s="238" t="s">
        <v>2608</v>
      </c>
      <c r="G4728" s="236"/>
      <c r="H4728" s="239">
        <v>7</v>
      </c>
      <c r="I4728" s="240"/>
      <c r="J4728" s="236"/>
      <c r="K4728" s="236"/>
      <c r="L4728" s="241"/>
      <c r="M4728" s="242"/>
      <c r="N4728" s="243"/>
      <c r="O4728" s="243"/>
      <c r="P4728" s="243"/>
      <c r="Q4728" s="243"/>
      <c r="R4728" s="243"/>
      <c r="S4728" s="243"/>
      <c r="T4728" s="244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45" t="s">
        <v>221</v>
      </c>
      <c r="AU4728" s="245" t="s">
        <v>78</v>
      </c>
      <c r="AV4728" s="14" t="s">
        <v>78</v>
      </c>
      <c r="AW4728" s="14" t="s">
        <v>31</v>
      </c>
      <c r="AX4728" s="14" t="s">
        <v>69</v>
      </c>
      <c r="AY4728" s="245" t="s">
        <v>212</v>
      </c>
    </row>
    <row r="4729" s="14" customFormat="1">
      <c r="A4729" s="14"/>
      <c r="B4729" s="235"/>
      <c r="C4729" s="236"/>
      <c r="D4729" s="226" t="s">
        <v>221</v>
      </c>
      <c r="E4729" s="237" t="s">
        <v>19</v>
      </c>
      <c r="F4729" s="238" t="s">
        <v>2609</v>
      </c>
      <c r="G4729" s="236"/>
      <c r="H4729" s="239">
        <v>12</v>
      </c>
      <c r="I4729" s="240"/>
      <c r="J4729" s="236"/>
      <c r="K4729" s="236"/>
      <c r="L4729" s="241"/>
      <c r="M4729" s="242"/>
      <c r="N4729" s="243"/>
      <c r="O4729" s="243"/>
      <c r="P4729" s="243"/>
      <c r="Q4729" s="243"/>
      <c r="R4729" s="243"/>
      <c r="S4729" s="243"/>
      <c r="T4729" s="244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45" t="s">
        <v>221</v>
      </c>
      <c r="AU4729" s="245" t="s">
        <v>78</v>
      </c>
      <c r="AV4729" s="14" t="s">
        <v>78</v>
      </c>
      <c r="AW4729" s="14" t="s">
        <v>31</v>
      </c>
      <c r="AX4729" s="14" t="s">
        <v>69</v>
      </c>
      <c r="AY4729" s="245" t="s">
        <v>212</v>
      </c>
    </row>
    <row r="4730" s="14" customFormat="1">
      <c r="A4730" s="14"/>
      <c r="B4730" s="235"/>
      <c r="C4730" s="236"/>
      <c r="D4730" s="226" t="s">
        <v>221</v>
      </c>
      <c r="E4730" s="237" t="s">
        <v>19</v>
      </c>
      <c r="F4730" s="238" t="s">
        <v>2610</v>
      </c>
      <c r="G4730" s="236"/>
      <c r="H4730" s="239">
        <v>6</v>
      </c>
      <c r="I4730" s="240"/>
      <c r="J4730" s="236"/>
      <c r="K4730" s="236"/>
      <c r="L4730" s="241"/>
      <c r="M4730" s="242"/>
      <c r="N4730" s="243"/>
      <c r="O4730" s="243"/>
      <c r="P4730" s="243"/>
      <c r="Q4730" s="243"/>
      <c r="R4730" s="243"/>
      <c r="S4730" s="243"/>
      <c r="T4730" s="244"/>
      <c r="U4730" s="14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T4730" s="245" t="s">
        <v>221</v>
      </c>
      <c r="AU4730" s="245" t="s">
        <v>78</v>
      </c>
      <c r="AV4730" s="14" t="s">
        <v>78</v>
      </c>
      <c r="AW4730" s="14" t="s">
        <v>31</v>
      </c>
      <c r="AX4730" s="14" t="s">
        <v>69</v>
      </c>
      <c r="AY4730" s="245" t="s">
        <v>212</v>
      </c>
    </row>
    <row r="4731" s="14" customFormat="1">
      <c r="A4731" s="14"/>
      <c r="B4731" s="235"/>
      <c r="C4731" s="236"/>
      <c r="D4731" s="226" t="s">
        <v>221</v>
      </c>
      <c r="E4731" s="237" t="s">
        <v>19</v>
      </c>
      <c r="F4731" s="238" t="s">
        <v>2606</v>
      </c>
      <c r="G4731" s="236"/>
      <c r="H4731" s="239">
        <v>52.799999999999997</v>
      </c>
      <c r="I4731" s="240"/>
      <c r="J4731" s="236"/>
      <c r="K4731" s="236"/>
      <c r="L4731" s="241"/>
      <c r="M4731" s="242"/>
      <c r="N4731" s="243"/>
      <c r="O4731" s="243"/>
      <c r="P4731" s="243"/>
      <c r="Q4731" s="243"/>
      <c r="R4731" s="243"/>
      <c r="S4731" s="243"/>
      <c r="T4731" s="244"/>
      <c r="U4731" s="14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T4731" s="245" t="s">
        <v>221</v>
      </c>
      <c r="AU4731" s="245" t="s">
        <v>78</v>
      </c>
      <c r="AV4731" s="14" t="s">
        <v>78</v>
      </c>
      <c r="AW4731" s="14" t="s">
        <v>31</v>
      </c>
      <c r="AX4731" s="14" t="s">
        <v>69</v>
      </c>
      <c r="AY4731" s="245" t="s">
        <v>212</v>
      </c>
    </row>
    <row r="4732" s="14" customFormat="1">
      <c r="A4732" s="14"/>
      <c r="B4732" s="235"/>
      <c r="C4732" s="236"/>
      <c r="D4732" s="226" t="s">
        <v>221</v>
      </c>
      <c r="E4732" s="237" t="s">
        <v>19</v>
      </c>
      <c r="F4732" s="238" t="s">
        <v>2611</v>
      </c>
      <c r="G4732" s="236"/>
      <c r="H4732" s="239">
        <v>10.5</v>
      </c>
      <c r="I4732" s="240"/>
      <c r="J4732" s="236"/>
      <c r="K4732" s="236"/>
      <c r="L4732" s="241"/>
      <c r="M4732" s="242"/>
      <c r="N4732" s="243"/>
      <c r="O4732" s="243"/>
      <c r="P4732" s="243"/>
      <c r="Q4732" s="243"/>
      <c r="R4732" s="243"/>
      <c r="S4732" s="243"/>
      <c r="T4732" s="244"/>
      <c r="U4732" s="14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T4732" s="245" t="s">
        <v>221</v>
      </c>
      <c r="AU4732" s="245" t="s">
        <v>78</v>
      </c>
      <c r="AV4732" s="14" t="s">
        <v>78</v>
      </c>
      <c r="AW4732" s="14" t="s">
        <v>31</v>
      </c>
      <c r="AX4732" s="14" t="s">
        <v>69</v>
      </c>
      <c r="AY4732" s="245" t="s">
        <v>212</v>
      </c>
    </row>
    <row r="4733" s="13" customFormat="1">
      <c r="A4733" s="13"/>
      <c r="B4733" s="224"/>
      <c r="C4733" s="225"/>
      <c r="D4733" s="226" t="s">
        <v>221</v>
      </c>
      <c r="E4733" s="227" t="s">
        <v>19</v>
      </c>
      <c r="F4733" s="228" t="s">
        <v>2536</v>
      </c>
      <c r="G4733" s="225"/>
      <c r="H4733" s="227" t="s">
        <v>19</v>
      </c>
      <c r="I4733" s="229"/>
      <c r="J4733" s="225"/>
      <c r="K4733" s="225"/>
      <c r="L4733" s="230"/>
      <c r="M4733" s="231"/>
      <c r="N4733" s="232"/>
      <c r="O4733" s="232"/>
      <c r="P4733" s="232"/>
      <c r="Q4733" s="232"/>
      <c r="R4733" s="232"/>
      <c r="S4733" s="232"/>
      <c r="T4733" s="233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34" t="s">
        <v>221</v>
      </c>
      <c r="AU4733" s="234" t="s">
        <v>78</v>
      </c>
      <c r="AV4733" s="13" t="s">
        <v>74</v>
      </c>
      <c r="AW4733" s="13" t="s">
        <v>31</v>
      </c>
      <c r="AX4733" s="13" t="s">
        <v>69</v>
      </c>
      <c r="AY4733" s="234" t="s">
        <v>212</v>
      </c>
    </row>
    <row r="4734" s="14" customFormat="1">
      <c r="A4734" s="14"/>
      <c r="B4734" s="235"/>
      <c r="C4734" s="236"/>
      <c r="D4734" s="226" t="s">
        <v>221</v>
      </c>
      <c r="E4734" s="237" t="s">
        <v>19</v>
      </c>
      <c r="F4734" s="238" t="s">
        <v>2612</v>
      </c>
      <c r="G4734" s="236"/>
      <c r="H4734" s="239">
        <v>5.4000000000000004</v>
      </c>
      <c r="I4734" s="240"/>
      <c r="J4734" s="236"/>
      <c r="K4734" s="236"/>
      <c r="L4734" s="241"/>
      <c r="M4734" s="242"/>
      <c r="N4734" s="243"/>
      <c r="O4734" s="243"/>
      <c r="P4734" s="243"/>
      <c r="Q4734" s="243"/>
      <c r="R4734" s="243"/>
      <c r="S4734" s="243"/>
      <c r="T4734" s="244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45" t="s">
        <v>221</v>
      </c>
      <c r="AU4734" s="245" t="s">
        <v>78</v>
      </c>
      <c r="AV4734" s="14" t="s">
        <v>78</v>
      </c>
      <c r="AW4734" s="14" t="s">
        <v>31</v>
      </c>
      <c r="AX4734" s="14" t="s">
        <v>69</v>
      </c>
      <c r="AY4734" s="245" t="s">
        <v>212</v>
      </c>
    </row>
    <row r="4735" s="14" customFormat="1">
      <c r="A4735" s="14"/>
      <c r="B4735" s="235"/>
      <c r="C4735" s="236"/>
      <c r="D4735" s="226" t="s">
        <v>221</v>
      </c>
      <c r="E4735" s="237" t="s">
        <v>19</v>
      </c>
      <c r="F4735" s="238" t="s">
        <v>2610</v>
      </c>
      <c r="G4735" s="236"/>
      <c r="H4735" s="239">
        <v>6</v>
      </c>
      <c r="I4735" s="240"/>
      <c r="J4735" s="236"/>
      <c r="K4735" s="236"/>
      <c r="L4735" s="241"/>
      <c r="M4735" s="242"/>
      <c r="N4735" s="243"/>
      <c r="O4735" s="243"/>
      <c r="P4735" s="243"/>
      <c r="Q4735" s="243"/>
      <c r="R4735" s="243"/>
      <c r="S4735" s="243"/>
      <c r="T4735" s="244"/>
      <c r="U4735" s="14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T4735" s="245" t="s">
        <v>221</v>
      </c>
      <c r="AU4735" s="245" t="s">
        <v>78</v>
      </c>
      <c r="AV4735" s="14" t="s">
        <v>78</v>
      </c>
      <c r="AW4735" s="14" t="s">
        <v>31</v>
      </c>
      <c r="AX4735" s="14" t="s">
        <v>69</v>
      </c>
      <c r="AY4735" s="245" t="s">
        <v>212</v>
      </c>
    </row>
    <row r="4736" s="13" customFormat="1">
      <c r="A4736" s="13"/>
      <c r="B4736" s="224"/>
      <c r="C4736" s="225"/>
      <c r="D4736" s="226" t="s">
        <v>221</v>
      </c>
      <c r="E4736" s="227" t="s">
        <v>19</v>
      </c>
      <c r="F4736" s="228" t="s">
        <v>2613</v>
      </c>
      <c r="G4736" s="225"/>
      <c r="H4736" s="227" t="s">
        <v>19</v>
      </c>
      <c r="I4736" s="229"/>
      <c r="J4736" s="225"/>
      <c r="K4736" s="225"/>
      <c r="L4736" s="230"/>
      <c r="M4736" s="231"/>
      <c r="N4736" s="232"/>
      <c r="O4736" s="232"/>
      <c r="P4736" s="232"/>
      <c r="Q4736" s="232"/>
      <c r="R4736" s="232"/>
      <c r="S4736" s="232"/>
      <c r="T4736" s="23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34" t="s">
        <v>221</v>
      </c>
      <c r="AU4736" s="234" t="s">
        <v>78</v>
      </c>
      <c r="AV4736" s="13" t="s">
        <v>74</v>
      </c>
      <c r="AW4736" s="13" t="s">
        <v>31</v>
      </c>
      <c r="AX4736" s="13" t="s">
        <v>69</v>
      </c>
      <c r="AY4736" s="234" t="s">
        <v>212</v>
      </c>
    </row>
    <row r="4737" s="13" customFormat="1">
      <c r="A4737" s="13"/>
      <c r="B4737" s="224"/>
      <c r="C4737" s="225"/>
      <c r="D4737" s="226" t="s">
        <v>221</v>
      </c>
      <c r="E4737" s="227" t="s">
        <v>19</v>
      </c>
      <c r="F4737" s="228" t="s">
        <v>2540</v>
      </c>
      <c r="G4737" s="225"/>
      <c r="H4737" s="227" t="s">
        <v>19</v>
      </c>
      <c r="I4737" s="229"/>
      <c r="J4737" s="225"/>
      <c r="K4737" s="225"/>
      <c r="L4737" s="230"/>
      <c r="M4737" s="231"/>
      <c r="N4737" s="232"/>
      <c r="O4737" s="232"/>
      <c r="P4737" s="232"/>
      <c r="Q4737" s="232"/>
      <c r="R4737" s="232"/>
      <c r="S4737" s="232"/>
      <c r="T4737" s="233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34" t="s">
        <v>221</v>
      </c>
      <c r="AU4737" s="234" t="s">
        <v>78</v>
      </c>
      <c r="AV4737" s="13" t="s">
        <v>74</v>
      </c>
      <c r="AW4737" s="13" t="s">
        <v>31</v>
      </c>
      <c r="AX4737" s="13" t="s">
        <v>69</v>
      </c>
      <c r="AY4737" s="234" t="s">
        <v>212</v>
      </c>
    </row>
    <row r="4738" s="14" customFormat="1">
      <c r="A4738" s="14"/>
      <c r="B4738" s="235"/>
      <c r="C4738" s="236"/>
      <c r="D4738" s="226" t="s">
        <v>221</v>
      </c>
      <c r="E4738" s="237" t="s">
        <v>19</v>
      </c>
      <c r="F4738" s="238" t="s">
        <v>2614</v>
      </c>
      <c r="G4738" s="236"/>
      <c r="H4738" s="239">
        <v>45.850000000000001</v>
      </c>
      <c r="I4738" s="240"/>
      <c r="J4738" s="236"/>
      <c r="K4738" s="236"/>
      <c r="L4738" s="241"/>
      <c r="M4738" s="242"/>
      <c r="N4738" s="243"/>
      <c r="O4738" s="243"/>
      <c r="P4738" s="243"/>
      <c r="Q4738" s="243"/>
      <c r="R4738" s="243"/>
      <c r="S4738" s="243"/>
      <c r="T4738" s="244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45" t="s">
        <v>221</v>
      </c>
      <c r="AU4738" s="245" t="s">
        <v>78</v>
      </c>
      <c r="AV4738" s="14" t="s">
        <v>78</v>
      </c>
      <c r="AW4738" s="14" t="s">
        <v>31</v>
      </c>
      <c r="AX4738" s="14" t="s">
        <v>69</v>
      </c>
      <c r="AY4738" s="245" t="s">
        <v>212</v>
      </c>
    </row>
    <row r="4739" s="14" customFormat="1">
      <c r="A4739" s="14"/>
      <c r="B4739" s="235"/>
      <c r="C4739" s="236"/>
      <c r="D4739" s="226" t="s">
        <v>221</v>
      </c>
      <c r="E4739" s="237" t="s">
        <v>19</v>
      </c>
      <c r="F4739" s="238" t="s">
        <v>2615</v>
      </c>
      <c r="G4739" s="236"/>
      <c r="H4739" s="239">
        <v>9.4900000000000002</v>
      </c>
      <c r="I4739" s="240"/>
      <c r="J4739" s="236"/>
      <c r="K4739" s="236"/>
      <c r="L4739" s="241"/>
      <c r="M4739" s="242"/>
      <c r="N4739" s="243"/>
      <c r="O4739" s="243"/>
      <c r="P4739" s="243"/>
      <c r="Q4739" s="243"/>
      <c r="R4739" s="243"/>
      <c r="S4739" s="243"/>
      <c r="T4739" s="244"/>
      <c r="U4739" s="14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T4739" s="245" t="s">
        <v>221</v>
      </c>
      <c r="AU4739" s="245" t="s">
        <v>78</v>
      </c>
      <c r="AV4739" s="14" t="s">
        <v>78</v>
      </c>
      <c r="AW4739" s="14" t="s">
        <v>31</v>
      </c>
      <c r="AX4739" s="14" t="s">
        <v>69</v>
      </c>
      <c r="AY4739" s="245" t="s">
        <v>212</v>
      </c>
    </row>
    <row r="4740" s="13" customFormat="1">
      <c r="A4740" s="13"/>
      <c r="B4740" s="224"/>
      <c r="C4740" s="225"/>
      <c r="D4740" s="226" t="s">
        <v>221</v>
      </c>
      <c r="E4740" s="227" t="s">
        <v>19</v>
      </c>
      <c r="F4740" s="228" t="s">
        <v>2542</v>
      </c>
      <c r="G4740" s="225"/>
      <c r="H4740" s="227" t="s">
        <v>19</v>
      </c>
      <c r="I4740" s="229"/>
      <c r="J4740" s="225"/>
      <c r="K4740" s="225"/>
      <c r="L4740" s="230"/>
      <c r="M4740" s="231"/>
      <c r="N4740" s="232"/>
      <c r="O4740" s="232"/>
      <c r="P4740" s="232"/>
      <c r="Q4740" s="232"/>
      <c r="R4740" s="232"/>
      <c r="S4740" s="232"/>
      <c r="T4740" s="23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34" t="s">
        <v>221</v>
      </c>
      <c r="AU4740" s="234" t="s">
        <v>78</v>
      </c>
      <c r="AV4740" s="13" t="s">
        <v>74</v>
      </c>
      <c r="AW4740" s="13" t="s">
        <v>31</v>
      </c>
      <c r="AX4740" s="13" t="s">
        <v>69</v>
      </c>
      <c r="AY4740" s="234" t="s">
        <v>212</v>
      </c>
    </row>
    <row r="4741" s="14" customFormat="1">
      <c r="A4741" s="14"/>
      <c r="B4741" s="235"/>
      <c r="C4741" s="236"/>
      <c r="D4741" s="226" t="s">
        <v>221</v>
      </c>
      <c r="E4741" s="237" t="s">
        <v>19</v>
      </c>
      <c r="F4741" s="238" t="s">
        <v>2597</v>
      </c>
      <c r="G4741" s="236"/>
      <c r="H4741" s="239">
        <v>5.0999999999999996</v>
      </c>
      <c r="I4741" s="240"/>
      <c r="J4741" s="236"/>
      <c r="K4741" s="236"/>
      <c r="L4741" s="241"/>
      <c r="M4741" s="242"/>
      <c r="N4741" s="243"/>
      <c r="O4741" s="243"/>
      <c r="P4741" s="243"/>
      <c r="Q4741" s="243"/>
      <c r="R4741" s="243"/>
      <c r="S4741" s="243"/>
      <c r="T4741" s="24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45" t="s">
        <v>221</v>
      </c>
      <c r="AU4741" s="245" t="s">
        <v>78</v>
      </c>
      <c r="AV4741" s="14" t="s">
        <v>78</v>
      </c>
      <c r="AW4741" s="14" t="s">
        <v>31</v>
      </c>
      <c r="AX4741" s="14" t="s">
        <v>69</v>
      </c>
      <c r="AY4741" s="245" t="s">
        <v>212</v>
      </c>
    </row>
    <row r="4742" s="14" customFormat="1">
      <c r="A4742" s="14"/>
      <c r="B4742" s="235"/>
      <c r="C4742" s="236"/>
      <c r="D4742" s="226" t="s">
        <v>221</v>
      </c>
      <c r="E4742" s="237" t="s">
        <v>19</v>
      </c>
      <c r="F4742" s="238" t="s">
        <v>2616</v>
      </c>
      <c r="G4742" s="236"/>
      <c r="H4742" s="239">
        <v>6.6550000000000002</v>
      </c>
      <c r="I4742" s="240"/>
      <c r="J4742" s="236"/>
      <c r="K4742" s="236"/>
      <c r="L4742" s="241"/>
      <c r="M4742" s="242"/>
      <c r="N4742" s="243"/>
      <c r="O4742" s="243"/>
      <c r="P4742" s="243"/>
      <c r="Q4742" s="243"/>
      <c r="R4742" s="243"/>
      <c r="S4742" s="243"/>
      <c r="T4742" s="244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45" t="s">
        <v>221</v>
      </c>
      <c r="AU4742" s="245" t="s">
        <v>78</v>
      </c>
      <c r="AV4742" s="14" t="s">
        <v>78</v>
      </c>
      <c r="AW4742" s="14" t="s">
        <v>31</v>
      </c>
      <c r="AX4742" s="14" t="s">
        <v>69</v>
      </c>
      <c r="AY4742" s="245" t="s">
        <v>212</v>
      </c>
    </row>
    <row r="4743" s="14" customFormat="1">
      <c r="A4743" s="14"/>
      <c r="B4743" s="235"/>
      <c r="C4743" s="236"/>
      <c r="D4743" s="226" t="s">
        <v>221</v>
      </c>
      <c r="E4743" s="237" t="s">
        <v>19</v>
      </c>
      <c r="F4743" s="238" t="s">
        <v>2617</v>
      </c>
      <c r="G4743" s="236"/>
      <c r="H4743" s="239">
        <v>41.100000000000001</v>
      </c>
      <c r="I4743" s="240"/>
      <c r="J4743" s="236"/>
      <c r="K4743" s="236"/>
      <c r="L4743" s="241"/>
      <c r="M4743" s="242"/>
      <c r="N4743" s="243"/>
      <c r="O4743" s="243"/>
      <c r="P4743" s="243"/>
      <c r="Q4743" s="243"/>
      <c r="R4743" s="243"/>
      <c r="S4743" s="243"/>
      <c r="T4743" s="244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45" t="s">
        <v>221</v>
      </c>
      <c r="AU4743" s="245" t="s">
        <v>78</v>
      </c>
      <c r="AV4743" s="14" t="s">
        <v>78</v>
      </c>
      <c r="AW4743" s="14" t="s">
        <v>31</v>
      </c>
      <c r="AX4743" s="14" t="s">
        <v>69</v>
      </c>
      <c r="AY4743" s="245" t="s">
        <v>212</v>
      </c>
    </row>
    <row r="4744" s="14" customFormat="1">
      <c r="A4744" s="14"/>
      <c r="B4744" s="235"/>
      <c r="C4744" s="236"/>
      <c r="D4744" s="226" t="s">
        <v>221</v>
      </c>
      <c r="E4744" s="237" t="s">
        <v>19</v>
      </c>
      <c r="F4744" s="238" t="s">
        <v>2600</v>
      </c>
      <c r="G4744" s="236"/>
      <c r="H4744" s="239">
        <v>6.7999999999999998</v>
      </c>
      <c r="I4744" s="240"/>
      <c r="J4744" s="236"/>
      <c r="K4744" s="236"/>
      <c r="L4744" s="241"/>
      <c r="M4744" s="242"/>
      <c r="N4744" s="243"/>
      <c r="O4744" s="243"/>
      <c r="P4744" s="243"/>
      <c r="Q4744" s="243"/>
      <c r="R4744" s="243"/>
      <c r="S4744" s="243"/>
      <c r="T4744" s="244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45" t="s">
        <v>221</v>
      </c>
      <c r="AU4744" s="245" t="s">
        <v>78</v>
      </c>
      <c r="AV4744" s="14" t="s">
        <v>78</v>
      </c>
      <c r="AW4744" s="14" t="s">
        <v>31</v>
      </c>
      <c r="AX4744" s="14" t="s">
        <v>69</v>
      </c>
      <c r="AY4744" s="245" t="s">
        <v>212</v>
      </c>
    </row>
    <row r="4745" s="13" customFormat="1">
      <c r="A4745" s="13"/>
      <c r="B4745" s="224"/>
      <c r="C4745" s="225"/>
      <c r="D4745" s="226" t="s">
        <v>221</v>
      </c>
      <c r="E4745" s="227" t="s">
        <v>19</v>
      </c>
      <c r="F4745" s="228" t="s">
        <v>2546</v>
      </c>
      <c r="G4745" s="225"/>
      <c r="H4745" s="227" t="s">
        <v>19</v>
      </c>
      <c r="I4745" s="229"/>
      <c r="J4745" s="225"/>
      <c r="K4745" s="225"/>
      <c r="L4745" s="230"/>
      <c r="M4745" s="231"/>
      <c r="N4745" s="232"/>
      <c r="O4745" s="232"/>
      <c r="P4745" s="232"/>
      <c r="Q4745" s="232"/>
      <c r="R4745" s="232"/>
      <c r="S4745" s="232"/>
      <c r="T4745" s="233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34" t="s">
        <v>221</v>
      </c>
      <c r="AU4745" s="234" t="s">
        <v>78</v>
      </c>
      <c r="AV4745" s="13" t="s">
        <v>74</v>
      </c>
      <c r="AW4745" s="13" t="s">
        <v>31</v>
      </c>
      <c r="AX4745" s="13" t="s">
        <v>69</v>
      </c>
      <c r="AY4745" s="234" t="s">
        <v>212</v>
      </c>
    </row>
    <row r="4746" s="14" customFormat="1">
      <c r="A4746" s="14"/>
      <c r="B4746" s="235"/>
      <c r="C4746" s="236"/>
      <c r="D4746" s="226" t="s">
        <v>221</v>
      </c>
      <c r="E4746" s="237" t="s">
        <v>19</v>
      </c>
      <c r="F4746" s="238" t="s">
        <v>2618</v>
      </c>
      <c r="G4746" s="236"/>
      <c r="H4746" s="239">
        <v>49</v>
      </c>
      <c r="I4746" s="240"/>
      <c r="J4746" s="236"/>
      <c r="K4746" s="236"/>
      <c r="L4746" s="241"/>
      <c r="M4746" s="242"/>
      <c r="N4746" s="243"/>
      <c r="O4746" s="243"/>
      <c r="P4746" s="243"/>
      <c r="Q4746" s="243"/>
      <c r="R4746" s="243"/>
      <c r="S4746" s="243"/>
      <c r="T4746" s="244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45" t="s">
        <v>221</v>
      </c>
      <c r="AU4746" s="245" t="s">
        <v>78</v>
      </c>
      <c r="AV4746" s="14" t="s">
        <v>78</v>
      </c>
      <c r="AW4746" s="14" t="s">
        <v>31</v>
      </c>
      <c r="AX4746" s="14" t="s">
        <v>69</v>
      </c>
      <c r="AY4746" s="245" t="s">
        <v>212</v>
      </c>
    </row>
    <row r="4747" s="13" customFormat="1">
      <c r="A4747" s="13"/>
      <c r="B4747" s="224"/>
      <c r="C4747" s="225"/>
      <c r="D4747" s="226" t="s">
        <v>221</v>
      </c>
      <c r="E4747" s="227" t="s">
        <v>19</v>
      </c>
      <c r="F4747" s="228" t="s">
        <v>2549</v>
      </c>
      <c r="G4747" s="225"/>
      <c r="H4747" s="227" t="s">
        <v>19</v>
      </c>
      <c r="I4747" s="229"/>
      <c r="J4747" s="225"/>
      <c r="K4747" s="225"/>
      <c r="L4747" s="230"/>
      <c r="M4747" s="231"/>
      <c r="N4747" s="232"/>
      <c r="O4747" s="232"/>
      <c r="P4747" s="232"/>
      <c r="Q4747" s="232"/>
      <c r="R4747" s="232"/>
      <c r="S4747" s="232"/>
      <c r="T4747" s="233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34" t="s">
        <v>221</v>
      </c>
      <c r="AU4747" s="234" t="s">
        <v>78</v>
      </c>
      <c r="AV4747" s="13" t="s">
        <v>74</v>
      </c>
      <c r="AW4747" s="13" t="s">
        <v>31</v>
      </c>
      <c r="AX4747" s="13" t="s">
        <v>69</v>
      </c>
      <c r="AY4747" s="234" t="s">
        <v>212</v>
      </c>
    </row>
    <row r="4748" s="14" customFormat="1">
      <c r="A4748" s="14"/>
      <c r="B4748" s="235"/>
      <c r="C4748" s="236"/>
      <c r="D4748" s="226" t="s">
        <v>221</v>
      </c>
      <c r="E4748" s="237" t="s">
        <v>19</v>
      </c>
      <c r="F4748" s="238" t="s">
        <v>2619</v>
      </c>
      <c r="G4748" s="236"/>
      <c r="H4748" s="239">
        <v>58.799999999999997</v>
      </c>
      <c r="I4748" s="240"/>
      <c r="J4748" s="236"/>
      <c r="K4748" s="236"/>
      <c r="L4748" s="241"/>
      <c r="M4748" s="242"/>
      <c r="N4748" s="243"/>
      <c r="O4748" s="243"/>
      <c r="P4748" s="243"/>
      <c r="Q4748" s="243"/>
      <c r="R4748" s="243"/>
      <c r="S4748" s="243"/>
      <c r="T4748" s="244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45" t="s">
        <v>221</v>
      </c>
      <c r="AU4748" s="245" t="s">
        <v>78</v>
      </c>
      <c r="AV4748" s="14" t="s">
        <v>78</v>
      </c>
      <c r="AW4748" s="14" t="s">
        <v>31</v>
      </c>
      <c r="AX4748" s="14" t="s">
        <v>69</v>
      </c>
      <c r="AY4748" s="245" t="s">
        <v>212</v>
      </c>
    </row>
    <row r="4749" s="14" customFormat="1">
      <c r="A4749" s="14"/>
      <c r="B4749" s="235"/>
      <c r="C4749" s="236"/>
      <c r="D4749" s="226" t="s">
        <v>221</v>
      </c>
      <c r="E4749" s="237" t="s">
        <v>19</v>
      </c>
      <c r="F4749" s="238" t="s">
        <v>2620</v>
      </c>
      <c r="G4749" s="236"/>
      <c r="H4749" s="239">
        <v>7.2999999999999998</v>
      </c>
      <c r="I4749" s="240"/>
      <c r="J4749" s="236"/>
      <c r="K4749" s="236"/>
      <c r="L4749" s="241"/>
      <c r="M4749" s="242"/>
      <c r="N4749" s="243"/>
      <c r="O4749" s="243"/>
      <c r="P4749" s="243"/>
      <c r="Q4749" s="243"/>
      <c r="R4749" s="243"/>
      <c r="S4749" s="243"/>
      <c r="T4749" s="244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45" t="s">
        <v>221</v>
      </c>
      <c r="AU4749" s="245" t="s">
        <v>78</v>
      </c>
      <c r="AV4749" s="14" t="s">
        <v>78</v>
      </c>
      <c r="AW4749" s="14" t="s">
        <v>31</v>
      </c>
      <c r="AX4749" s="14" t="s">
        <v>69</v>
      </c>
      <c r="AY4749" s="245" t="s">
        <v>212</v>
      </c>
    </row>
    <row r="4750" s="13" customFormat="1">
      <c r="A4750" s="13"/>
      <c r="B4750" s="224"/>
      <c r="C4750" s="225"/>
      <c r="D4750" s="226" t="s">
        <v>221</v>
      </c>
      <c r="E4750" s="227" t="s">
        <v>19</v>
      </c>
      <c r="F4750" s="228" t="s">
        <v>2536</v>
      </c>
      <c r="G4750" s="225"/>
      <c r="H4750" s="227" t="s">
        <v>19</v>
      </c>
      <c r="I4750" s="229"/>
      <c r="J4750" s="225"/>
      <c r="K4750" s="225"/>
      <c r="L4750" s="230"/>
      <c r="M4750" s="231"/>
      <c r="N4750" s="232"/>
      <c r="O4750" s="232"/>
      <c r="P4750" s="232"/>
      <c r="Q4750" s="232"/>
      <c r="R4750" s="232"/>
      <c r="S4750" s="232"/>
      <c r="T4750" s="23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34" t="s">
        <v>221</v>
      </c>
      <c r="AU4750" s="234" t="s">
        <v>78</v>
      </c>
      <c r="AV4750" s="13" t="s">
        <v>74</v>
      </c>
      <c r="AW4750" s="13" t="s">
        <v>31</v>
      </c>
      <c r="AX4750" s="13" t="s">
        <v>69</v>
      </c>
      <c r="AY4750" s="234" t="s">
        <v>212</v>
      </c>
    </row>
    <row r="4751" s="14" customFormat="1">
      <c r="A4751" s="14"/>
      <c r="B4751" s="235"/>
      <c r="C4751" s="236"/>
      <c r="D4751" s="226" t="s">
        <v>221</v>
      </c>
      <c r="E4751" s="237" t="s">
        <v>19</v>
      </c>
      <c r="F4751" s="238" t="s">
        <v>2620</v>
      </c>
      <c r="G4751" s="236"/>
      <c r="H4751" s="239">
        <v>7.2999999999999998</v>
      </c>
      <c r="I4751" s="240"/>
      <c r="J4751" s="236"/>
      <c r="K4751" s="236"/>
      <c r="L4751" s="241"/>
      <c r="M4751" s="242"/>
      <c r="N4751" s="243"/>
      <c r="O4751" s="243"/>
      <c r="P4751" s="243"/>
      <c r="Q4751" s="243"/>
      <c r="R4751" s="243"/>
      <c r="S4751" s="243"/>
      <c r="T4751" s="244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45" t="s">
        <v>221</v>
      </c>
      <c r="AU4751" s="245" t="s">
        <v>78</v>
      </c>
      <c r="AV4751" s="14" t="s">
        <v>78</v>
      </c>
      <c r="AW4751" s="14" t="s">
        <v>31</v>
      </c>
      <c r="AX4751" s="14" t="s">
        <v>69</v>
      </c>
      <c r="AY4751" s="245" t="s">
        <v>212</v>
      </c>
    </row>
    <row r="4752" s="15" customFormat="1">
      <c r="A4752" s="15"/>
      <c r="B4752" s="246"/>
      <c r="C4752" s="247"/>
      <c r="D4752" s="226" t="s">
        <v>221</v>
      </c>
      <c r="E4752" s="248" t="s">
        <v>19</v>
      </c>
      <c r="F4752" s="249" t="s">
        <v>224</v>
      </c>
      <c r="G4752" s="247"/>
      <c r="H4752" s="250">
        <v>628.72500000000002</v>
      </c>
      <c r="I4752" s="251"/>
      <c r="J4752" s="247"/>
      <c r="K4752" s="247"/>
      <c r="L4752" s="252"/>
      <c r="M4752" s="253"/>
      <c r="N4752" s="254"/>
      <c r="O4752" s="254"/>
      <c r="P4752" s="254"/>
      <c r="Q4752" s="254"/>
      <c r="R4752" s="254"/>
      <c r="S4752" s="254"/>
      <c r="T4752" s="255"/>
      <c r="U4752" s="15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T4752" s="256" t="s">
        <v>221</v>
      </c>
      <c r="AU4752" s="256" t="s">
        <v>78</v>
      </c>
      <c r="AV4752" s="15" t="s">
        <v>84</v>
      </c>
      <c r="AW4752" s="15" t="s">
        <v>31</v>
      </c>
      <c r="AX4752" s="15" t="s">
        <v>74</v>
      </c>
      <c r="AY4752" s="256" t="s">
        <v>212</v>
      </c>
    </row>
    <row r="4753" s="2" customFormat="1" ht="16.5" customHeight="1">
      <c r="A4753" s="40"/>
      <c r="B4753" s="41"/>
      <c r="C4753" s="257" t="s">
        <v>1410</v>
      </c>
      <c r="D4753" s="257" t="s">
        <v>306</v>
      </c>
      <c r="E4753" s="258" t="s">
        <v>2621</v>
      </c>
      <c r="F4753" s="259" t="s">
        <v>2622</v>
      </c>
      <c r="G4753" s="260" t="s">
        <v>384</v>
      </c>
      <c r="H4753" s="261">
        <v>172.899</v>
      </c>
      <c r="I4753" s="262"/>
      <c r="J4753" s="263">
        <f>ROUND(I4753*H4753,2)</f>
        <v>0</v>
      </c>
      <c r="K4753" s="259" t="s">
        <v>218</v>
      </c>
      <c r="L4753" s="264"/>
      <c r="M4753" s="265" t="s">
        <v>19</v>
      </c>
      <c r="N4753" s="266" t="s">
        <v>41</v>
      </c>
      <c r="O4753" s="86"/>
      <c r="P4753" s="215">
        <f>O4753*H4753</f>
        <v>0</v>
      </c>
      <c r="Q4753" s="215">
        <v>0.0060000000000000001</v>
      </c>
      <c r="R4753" s="215">
        <f>Q4753*H4753</f>
        <v>1.0373939999999999</v>
      </c>
      <c r="S4753" s="215">
        <v>0</v>
      </c>
      <c r="T4753" s="216">
        <f>S4753*H4753</f>
        <v>0</v>
      </c>
      <c r="U4753" s="40"/>
      <c r="V4753" s="40"/>
      <c r="W4753" s="40"/>
      <c r="X4753" s="40"/>
      <c r="Y4753" s="40"/>
      <c r="Z4753" s="40"/>
      <c r="AA4753" s="40"/>
      <c r="AB4753" s="40"/>
      <c r="AC4753" s="40"/>
      <c r="AD4753" s="40"/>
      <c r="AE4753" s="40"/>
      <c r="AR4753" s="217" t="s">
        <v>93</v>
      </c>
      <c r="AT4753" s="217" t="s">
        <v>306</v>
      </c>
      <c r="AU4753" s="217" t="s">
        <v>78</v>
      </c>
      <c r="AY4753" s="19" t="s">
        <v>212</v>
      </c>
      <c r="BE4753" s="218">
        <f>IF(N4753="základní",J4753,0)</f>
        <v>0</v>
      </c>
      <c r="BF4753" s="218">
        <f>IF(N4753="snížená",J4753,0)</f>
        <v>0</v>
      </c>
      <c r="BG4753" s="218">
        <f>IF(N4753="zákl. přenesená",J4753,0)</f>
        <v>0</v>
      </c>
      <c r="BH4753" s="218">
        <f>IF(N4753="sníž. přenesená",J4753,0)</f>
        <v>0</v>
      </c>
      <c r="BI4753" s="218">
        <f>IF(N4753="nulová",J4753,0)</f>
        <v>0</v>
      </c>
      <c r="BJ4753" s="19" t="s">
        <v>78</v>
      </c>
      <c r="BK4753" s="218">
        <f>ROUND(I4753*H4753,2)</f>
        <v>0</v>
      </c>
      <c r="BL4753" s="19" t="s">
        <v>84</v>
      </c>
      <c r="BM4753" s="217" t="s">
        <v>2623</v>
      </c>
    </row>
    <row r="4754" s="2" customFormat="1">
      <c r="A4754" s="40"/>
      <c r="B4754" s="41"/>
      <c r="C4754" s="42"/>
      <c r="D4754" s="219" t="s">
        <v>219</v>
      </c>
      <c r="E4754" s="42"/>
      <c r="F4754" s="220" t="s">
        <v>2624</v>
      </c>
      <c r="G4754" s="42"/>
      <c r="H4754" s="42"/>
      <c r="I4754" s="221"/>
      <c r="J4754" s="42"/>
      <c r="K4754" s="42"/>
      <c r="L4754" s="46"/>
      <c r="M4754" s="222"/>
      <c r="N4754" s="223"/>
      <c r="O4754" s="86"/>
      <c r="P4754" s="86"/>
      <c r="Q4754" s="86"/>
      <c r="R4754" s="86"/>
      <c r="S4754" s="86"/>
      <c r="T4754" s="87"/>
      <c r="U4754" s="40"/>
      <c r="V4754" s="40"/>
      <c r="W4754" s="40"/>
      <c r="X4754" s="40"/>
      <c r="Y4754" s="40"/>
      <c r="Z4754" s="40"/>
      <c r="AA4754" s="40"/>
      <c r="AB4754" s="40"/>
      <c r="AC4754" s="40"/>
      <c r="AD4754" s="40"/>
      <c r="AE4754" s="40"/>
      <c r="AT4754" s="19" t="s">
        <v>219</v>
      </c>
      <c r="AU4754" s="19" t="s">
        <v>78</v>
      </c>
    </row>
    <row r="4755" s="13" customFormat="1">
      <c r="A4755" s="13"/>
      <c r="B4755" s="224"/>
      <c r="C4755" s="225"/>
      <c r="D4755" s="226" t="s">
        <v>221</v>
      </c>
      <c r="E4755" s="227" t="s">
        <v>19</v>
      </c>
      <c r="F4755" s="228" t="s">
        <v>327</v>
      </c>
      <c r="G4755" s="225"/>
      <c r="H4755" s="227" t="s">
        <v>19</v>
      </c>
      <c r="I4755" s="229"/>
      <c r="J4755" s="225"/>
      <c r="K4755" s="225"/>
      <c r="L4755" s="230"/>
      <c r="M4755" s="231"/>
      <c r="N4755" s="232"/>
      <c r="O4755" s="232"/>
      <c r="P4755" s="232"/>
      <c r="Q4755" s="232"/>
      <c r="R4755" s="232"/>
      <c r="S4755" s="232"/>
      <c r="T4755" s="233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34" t="s">
        <v>221</v>
      </c>
      <c r="AU4755" s="234" t="s">
        <v>78</v>
      </c>
      <c r="AV4755" s="13" t="s">
        <v>74</v>
      </c>
      <c r="AW4755" s="13" t="s">
        <v>31</v>
      </c>
      <c r="AX4755" s="13" t="s">
        <v>69</v>
      </c>
      <c r="AY4755" s="234" t="s">
        <v>212</v>
      </c>
    </row>
    <row r="4756" s="14" customFormat="1">
      <c r="A4756" s="14"/>
      <c r="B4756" s="235"/>
      <c r="C4756" s="236"/>
      <c r="D4756" s="226" t="s">
        <v>221</v>
      </c>
      <c r="E4756" s="237" t="s">
        <v>19</v>
      </c>
      <c r="F4756" s="238" t="s">
        <v>2625</v>
      </c>
      <c r="G4756" s="236"/>
      <c r="H4756" s="239">
        <v>172.899</v>
      </c>
      <c r="I4756" s="240"/>
      <c r="J4756" s="236"/>
      <c r="K4756" s="236"/>
      <c r="L4756" s="241"/>
      <c r="M4756" s="242"/>
      <c r="N4756" s="243"/>
      <c r="O4756" s="243"/>
      <c r="P4756" s="243"/>
      <c r="Q4756" s="243"/>
      <c r="R4756" s="243"/>
      <c r="S4756" s="243"/>
      <c r="T4756" s="244"/>
      <c r="U4756" s="14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T4756" s="245" t="s">
        <v>221</v>
      </c>
      <c r="AU4756" s="245" t="s">
        <v>78</v>
      </c>
      <c r="AV4756" s="14" t="s">
        <v>78</v>
      </c>
      <c r="AW4756" s="14" t="s">
        <v>31</v>
      </c>
      <c r="AX4756" s="14" t="s">
        <v>69</v>
      </c>
      <c r="AY4756" s="245" t="s">
        <v>212</v>
      </c>
    </row>
    <row r="4757" s="15" customFormat="1">
      <c r="A4757" s="15"/>
      <c r="B4757" s="246"/>
      <c r="C4757" s="247"/>
      <c r="D4757" s="226" t="s">
        <v>221</v>
      </c>
      <c r="E4757" s="248" t="s">
        <v>19</v>
      </c>
      <c r="F4757" s="249" t="s">
        <v>224</v>
      </c>
      <c r="G4757" s="247"/>
      <c r="H4757" s="250">
        <v>172.899</v>
      </c>
      <c r="I4757" s="251"/>
      <c r="J4757" s="247"/>
      <c r="K4757" s="247"/>
      <c r="L4757" s="252"/>
      <c r="M4757" s="253"/>
      <c r="N4757" s="254"/>
      <c r="O4757" s="254"/>
      <c r="P4757" s="254"/>
      <c r="Q4757" s="254"/>
      <c r="R4757" s="254"/>
      <c r="S4757" s="254"/>
      <c r="T4757" s="255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56" t="s">
        <v>221</v>
      </c>
      <c r="AU4757" s="256" t="s">
        <v>78</v>
      </c>
      <c r="AV4757" s="15" t="s">
        <v>84</v>
      </c>
      <c r="AW4757" s="15" t="s">
        <v>31</v>
      </c>
      <c r="AX4757" s="15" t="s">
        <v>74</v>
      </c>
      <c r="AY4757" s="256" t="s">
        <v>212</v>
      </c>
    </row>
    <row r="4758" s="2" customFormat="1" ht="24.15" customHeight="1">
      <c r="A4758" s="40"/>
      <c r="B4758" s="41"/>
      <c r="C4758" s="206" t="s">
        <v>2626</v>
      </c>
      <c r="D4758" s="206" t="s">
        <v>214</v>
      </c>
      <c r="E4758" s="207" t="s">
        <v>2627</v>
      </c>
      <c r="F4758" s="208" t="s">
        <v>2628</v>
      </c>
      <c r="G4758" s="209" t="s">
        <v>384</v>
      </c>
      <c r="H4758" s="210">
        <v>1411.0820000000001</v>
      </c>
      <c r="I4758" s="211"/>
      <c r="J4758" s="212">
        <f>ROUND(I4758*H4758,2)</f>
        <v>0</v>
      </c>
      <c r="K4758" s="208" t="s">
        <v>218</v>
      </c>
      <c r="L4758" s="46"/>
      <c r="M4758" s="213" t="s">
        <v>19</v>
      </c>
      <c r="N4758" s="214" t="s">
        <v>41</v>
      </c>
      <c r="O4758" s="86"/>
      <c r="P4758" s="215">
        <f>O4758*H4758</f>
        <v>0</v>
      </c>
      <c r="Q4758" s="215">
        <v>8.0000000000000007E-05</v>
      </c>
      <c r="R4758" s="215">
        <f>Q4758*H4758</f>
        <v>0.11288656000000003</v>
      </c>
      <c r="S4758" s="215">
        <v>0</v>
      </c>
      <c r="T4758" s="216">
        <f>S4758*H4758</f>
        <v>0</v>
      </c>
      <c r="U4758" s="40"/>
      <c r="V4758" s="40"/>
      <c r="W4758" s="40"/>
      <c r="X4758" s="40"/>
      <c r="Y4758" s="40"/>
      <c r="Z4758" s="40"/>
      <c r="AA4758" s="40"/>
      <c r="AB4758" s="40"/>
      <c r="AC4758" s="40"/>
      <c r="AD4758" s="40"/>
      <c r="AE4758" s="40"/>
      <c r="AR4758" s="217" t="s">
        <v>84</v>
      </c>
      <c r="AT4758" s="217" t="s">
        <v>214</v>
      </c>
      <c r="AU4758" s="217" t="s">
        <v>78</v>
      </c>
      <c r="AY4758" s="19" t="s">
        <v>212</v>
      </c>
      <c r="BE4758" s="218">
        <f>IF(N4758="základní",J4758,0)</f>
        <v>0</v>
      </c>
      <c r="BF4758" s="218">
        <f>IF(N4758="snížená",J4758,0)</f>
        <v>0</v>
      </c>
      <c r="BG4758" s="218">
        <f>IF(N4758="zákl. přenesená",J4758,0)</f>
        <v>0</v>
      </c>
      <c r="BH4758" s="218">
        <f>IF(N4758="sníž. přenesená",J4758,0)</f>
        <v>0</v>
      </c>
      <c r="BI4758" s="218">
        <f>IF(N4758="nulová",J4758,0)</f>
        <v>0</v>
      </c>
      <c r="BJ4758" s="19" t="s">
        <v>78</v>
      </c>
      <c r="BK4758" s="218">
        <f>ROUND(I4758*H4758,2)</f>
        <v>0</v>
      </c>
      <c r="BL4758" s="19" t="s">
        <v>84</v>
      </c>
      <c r="BM4758" s="217" t="s">
        <v>2629</v>
      </c>
    </row>
    <row r="4759" s="2" customFormat="1">
      <c r="A4759" s="40"/>
      <c r="B4759" s="41"/>
      <c r="C4759" s="42"/>
      <c r="D4759" s="219" t="s">
        <v>219</v>
      </c>
      <c r="E4759" s="42"/>
      <c r="F4759" s="220" t="s">
        <v>2630</v>
      </c>
      <c r="G4759" s="42"/>
      <c r="H4759" s="42"/>
      <c r="I4759" s="221"/>
      <c r="J4759" s="42"/>
      <c r="K4759" s="42"/>
      <c r="L4759" s="46"/>
      <c r="M4759" s="222"/>
      <c r="N4759" s="223"/>
      <c r="O4759" s="86"/>
      <c r="P4759" s="86"/>
      <c r="Q4759" s="86"/>
      <c r="R4759" s="86"/>
      <c r="S4759" s="86"/>
      <c r="T4759" s="87"/>
      <c r="U4759" s="40"/>
      <c r="V4759" s="40"/>
      <c r="W4759" s="40"/>
      <c r="X4759" s="40"/>
      <c r="Y4759" s="40"/>
      <c r="Z4759" s="40"/>
      <c r="AA4759" s="40"/>
      <c r="AB4759" s="40"/>
      <c r="AC4759" s="40"/>
      <c r="AD4759" s="40"/>
      <c r="AE4759" s="40"/>
      <c r="AT4759" s="19" t="s">
        <v>219</v>
      </c>
      <c r="AU4759" s="19" t="s">
        <v>78</v>
      </c>
    </row>
    <row r="4760" s="14" customFormat="1">
      <c r="A4760" s="14"/>
      <c r="B4760" s="235"/>
      <c r="C4760" s="236"/>
      <c r="D4760" s="226" t="s">
        <v>221</v>
      </c>
      <c r="E4760" s="237" t="s">
        <v>19</v>
      </c>
      <c r="F4760" s="238" t="s">
        <v>2631</v>
      </c>
      <c r="G4760" s="236"/>
      <c r="H4760" s="239">
        <v>1411.0820000000001</v>
      </c>
      <c r="I4760" s="240"/>
      <c r="J4760" s="236"/>
      <c r="K4760" s="236"/>
      <c r="L4760" s="241"/>
      <c r="M4760" s="242"/>
      <c r="N4760" s="243"/>
      <c r="O4760" s="243"/>
      <c r="P4760" s="243"/>
      <c r="Q4760" s="243"/>
      <c r="R4760" s="243"/>
      <c r="S4760" s="243"/>
      <c r="T4760" s="244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45" t="s">
        <v>221</v>
      </c>
      <c r="AU4760" s="245" t="s">
        <v>78</v>
      </c>
      <c r="AV4760" s="14" t="s">
        <v>78</v>
      </c>
      <c r="AW4760" s="14" t="s">
        <v>31</v>
      </c>
      <c r="AX4760" s="14" t="s">
        <v>69</v>
      </c>
      <c r="AY4760" s="245" t="s">
        <v>212</v>
      </c>
    </row>
    <row r="4761" s="15" customFormat="1">
      <c r="A4761" s="15"/>
      <c r="B4761" s="246"/>
      <c r="C4761" s="247"/>
      <c r="D4761" s="226" t="s">
        <v>221</v>
      </c>
      <c r="E4761" s="248" t="s">
        <v>19</v>
      </c>
      <c r="F4761" s="249" t="s">
        <v>224</v>
      </c>
      <c r="G4761" s="247"/>
      <c r="H4761" s="250">
        <v>1411.0820000000001</v>
      </c>
      <c r="I4761" s="251"/>
      <c r="J4761" s="247"/>
      <c r="K4761" s="247"/>
      <c r="L4761" s="252"/>
      <c r="M4761" s="253"/>
      <c r="N4761" s="254"/>
      <c r="O4761" s="254"/>
      <c r="P4761" s="254"/>
      <c r="Q4761" s="254"/>
      <c r="R4761" s="254"/>
      <c r="S4761" s="254"/>
      <c r="T4761" s="255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56" t="s">
        <v>221</v>
      </c>
      <c r="AU4761" s="256" t="s">
        <v>78</v>
      </c>
      <c r="AV4761" s="15" t="s">
        <v>84</v>
      </c>
      <c r="AW4761" s="15" t="s">
        <v>31</v>
      </c>
      <c r="AX4761" s="15" t="s">
        <v>74</v>
      </c>
      <c r="AY4761" s="256" t="s">
        <v>212</v>
      </c>
    </row>
    <row r="4762" s="2" customFormat="1" ht="16.5" customHeight="1">
      <c r="A4762" s="40"/>
      <c r="B4762" s="41"/>
      <c r="C4762" s="206" t="s">
        <v>1423</v>
      </c>
      <c r="D4762" s="206" t="s">
        <v>214</v>
      </c>
      <c r="E4762" s="207" t="s">
        <v>2632</v>
      </c>
      <c r="F4762" s="208" t="s">
        <v>2633</v>
      </c>
      <c r="G4762" s="209" t="s">
        <v>525</v>
      </c>
      <c r="H4762" s="210">
        <v>414.09699999999998</v>
      </c>
      <c r="I4762" s="211"/>
      <c r="J4762" s="212">
        <f>ROUND(I4762*H4762,2)</f>
        <v>0</v>
      </c>
      <c r="K4762" s="208" t="s">
        <v>218</v>
      </c>
      <c r="L4762" s="46"/>
      <c r="M4762" s="213" t="s">
        <v>19</v>
      </c>
      <c r="N4762" s="214" t="s">
        <v>41</v>
      </c>
      <c r="O4762" s="86"/>
      <c r="P4762" s="215">
        <f>O4762*H4762</f>
        <v>0</v>
      </c>
      <c r="Q4762" s="215">
        <v>3.0000000000000001E-05</v>
      </c>
      <c r="R4762" s="215">
        <f>Q4762*H4762</f>
        <v>0.012422910000000001</v>
      </c>
      <c r="S4762" s="215">
        <v>0</v>
      </c>
      <c r="T4762" s="216">
        <f>S4762*H4762</f>
        <v>0</v>
      </c>
      <c r="U4762" s="40"/>
      <c r="V4762" s="40"/>
      <c r="W4762" s="40"/>
      <c r="X4762" s="40"/>
      <c r="Y4762" s="40"/>
      <c r="Z4762" s="40"/>
      <c r="AA4762" s="40"/>
      <c r="AB4762" s="40"/>
      <c r="AC4762" s="40"/>
      <c r="AD4762" s="40"/>
      <c r="AE4762" s="40"/>
      <c r="AR4762" s="217" t="s">
        <v>84</v>
      </c>
      <c r="AT4762" s="217" t="s">
        <v>214</v>
      </c>
      <c r="AU4762" s="217" t="s">
        <v>78</v>
      </c>
      <c r="AY4762" s="19" t="s">
        <v>212</v>
      </c>
      <c r="BE4762" s="218">
        <f>IF(N4762="základní",J4762,0)</f>
        <v>0</v>
      </c>
      <c r="BF4762" s="218">
        <f>IF(N4762="snížená",J4762,0)</f>
        <v>0</v>
      </c>
      <c r="BG4762" s="218">
        <f>IF(N4762="zákl. přenesená",J4762,0)</f>
        <v>0</v>
      </c>
      <c r="BH4762" s="218">
        <f>IF(N4762="sníž. přenesená",J4762,0)</f>
        <v>0</v>
      </c>
      <c r="BI4762" s="218">
        <f>IF(N4762="nulová",J4762,0)</f>
        <v>0</v>
      </c>
      <c r="BJ4762" s="19" t="s">
        <v>78</v>
      </c>
      <c r="BK4762" s="218">
        <f>ROUND(I4762*H4762,2)</f>
        <v>0</v>
      </c>
      <c r="BL4762" s="19" t="s">
        <v>84</v>
      </c>
      <c r="BM4762" s="217" t="s">
        <v>2634</v>
      </c>
    </row>
    <row r="4763" s="2" customFormat="1">
      <c r="A4763" s="40"/>
      <c r="B4763" s="41"/>
      <c r="C4763" s="42"/>
      <c r="D4763" s="219" t="s">
        <v>219</v>
      </c>
      <c r="E4763" s="42"/>
      <c r="F4763" s="220" t="s">
        <v>2635</v>
      </c>
      <c r="G4763" s="42"/>
      <c r="H4763" s="42"/>
      <c r="I4763" s="221"/>
      <c r="J4763" s="42"/>
      <c r="K4763" s="42"/>
      <c r="L4763" s="46"/>
      <c r="M4763" s="222"/>
      <c r="N4763" s="223"/>
      <c r="O4763" s="86"/>
      <c r="P4763" s="86"/>
      <c r="Q4763" s="86"/>
      <c r="R4763" s="86"/>
      <c r="S4763" s="86"/>
      <c r="T4763" s="87"/>
      <c r="U4763" s="40"/>
      <c r="V4763" s="40"/>
      <c r="W4763" s="40"/>
      <c r="X4763" s="40"/>
      <c r="Y4763" s="40"/>
      <c r="Z4763" s="40"/>
      <c r="AA4763" s="40"/>
      <c r="AB4763" s="40"/>
      <c r="AC4763" s="40"/>
      <c r="AD4763" s="40"/>
      <c r="AE4763" s="40"/>
      <c r="AT4763" s="19" t="s">
        <v>219</v>
      </c>
      <c r="AU4763" s="19" t="s">
        <v>78</v>
      </c>
    </row>
    <row r="4764" s="13" customFormat="1">
      <c r="A4764" s="13"/>
      <c r="B4764" s="224"/>
      <c r="C4764" s="225"/>
      <c r="D4764" s="226" t="s">
        <v>221</v>
      </c>
      <c r="E4764" s="227" t="s">
        <v>19</v>
      </c>
      <c r="F4764" s="228" t="s">
        <v>2561</v>
      </c>
      <c r="G4764" s="225"/>
      <c r="H4764" s="227" t="s">
        <v>19</v>
      </c>
      <c r="I4764" s="229"/>
      <c r="J4764" s="225"/>
      <c r="K4764" s="225"/>
      <c r="L4764" s="230"/>
      <c r="M4764" s="231"/>
      <c r="N4764" s="232"/>
      <c r="O4764" s="232"/>
      <c r="P4764" s="232"/>
      <c r="Q4764" s="232"/>
      <c r="R4764" s="232"/>
      <c r="S4764" s="232"/>
      <c r="T4764" s="23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34" t="s">
        <v>221</v>
      </c>
      <c r="AU4764" s="234" t="s">
        <v>78</v>
      </c>
      <c r="AV4764" s="13" t="s">
        <v>74</v>
      </c>
      <c r="AW4764" s="13" t="s">
        <v>31</v>
      </c>
      <c r="AX4764" s="13" t="s">
        <v>69</v>
      </c>
      <c r="AY4764" s="234" t="s">
        <v>212</v>
      </c>
    </row>
    <row r="4765" s="13" customFormat="1">
      <c r="A4765" s="13"/>
      <c r="B4765" s="224"/>
      <c r="C4765" s="225"/>
      <c r="D4765" s="226" t="s">
        <v>221</v>
      </c>
      <c r="E4765" s="227" t="s">
        <v>19</v>
      </c>
      <c r="F4765" s="228" t="s">
        <v>2540</v>
      </c>
      <c r="G4765" s="225"/>
      <c r="H4765" s="227" t="s">
        <v>19</v>
      </c>
      <c r="I4765" s="229"/>
      <c r="J4765" s="225"/>
      <c r="K4765" s="225"/>
      <c r="L4765" s="230"/>
      <c r="M4765" s="231"/>
      <c r="N4765" s="232"/>
      <c r="O4765" s="232"/>
      <c r="P4765" s="232"/>
      <c r="Q4765" s="232"/>
      <c r="R4765" s="232"/>
      <c r="S4765" s="232"/>
      <c r="T4765" s="233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34" t="s">
        <v>221</v>
      </c>
      <c r="AU4765" s="234" t="s">
        <v>78</v>
      </c>
      <c r="AV4765" s="13" t="s">
        <v>74</v>
      </c>
      <c r="AW4765" s="13" t="s">
        <v>31</v>
      </c>
      <c r="AX4765" s="13" t="s">
        <v>69</v>
      </c>
      <c r="AY4765" s="234" t="s">
        <v>212</v>
      </c>
    </row>
    <row r="4766" s="14" customFormat="1">
      <c r="A4766" s="14"/>
      <c r="B4766" s="235"/>
      <c r="C4766" s="236"/>
      <c r="D4766" s="226" t="s">
        <v>221</v>
      </c>
      <c r="E4766" s="237" t="s">
        <v>19</v>
      </c>
      <c r="F4766" s="238" t="s">
        <v>2636</v>
      </c>
      <c r="G4766" s="236"/>
      <c r="H4766" s="239">
        <v>31.280000000000001</v>
      </c>
      <c r="I4766" s="240"/>
      <c r="J4766" s="236"/>
      <c r="K4766" s="236"/>
      <c r="L4766" s="241"/>
      <c r="M4766" s="242"/>
      <c r="N4766" s="243"/>
      <c r="O4766" s="243"/>
      <c r="P4766" s="243"/>
      <c r="Q4766" s="243"/>
      <c r="R4766" s="243"/>
      <c r="S4766" s="243"/>
      <c r="T4766" s="244"/>
      <c r="U4766" s="14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T4766" s="245" t="s">
        <v>221</v>
      </c>
      <c r="AU4766" s="245" t="s">
        <v>78</v>
      </c>
      <c r="AV4766" s="14" t="s">
        <v>78</v>
      </c>
      <c r="AW4766" s="14" t="s">
        <v>31</v>
      </c>
      <c r="AX4766" s="14" t="s">
        <v>69</v>
      </c>
      <c r="AY4766" s="245" t="s">
        <v>212</v>
      </c>
    </row>
    <row r="4767" s="14" customFormat="1">
      <c r="A4767" s="14"/>
      <c r="B4767" s="235"/>
      <c r="C4767" s="236"/>
      <c r="D4767" s="226" t="s">
        <v>221</v>
      </c>
      <c r="E4767" s="237" t="s">
        <v>19</v>
      </c>
      <c r="F4767" s="238" t="s">
        <v>2637</v>
      </c>
      <c r="G4767" s="236"/>
      <c r="H4767" s="239">
        <v>7.9000000000000004</v>
      </c>
      <c r="I4767" s="240"/>
      <c r="J4767" s="236"/>
      <c r="K4767" s="236"/>
      <c r="L4767" s="241"/>
      <c r="M4767" s="242"/>
      <c r="N4767" s="243"/>
      <c r="O4767" s="243"/>
      <c r="P4767" s="243"/>
      <c r="Q4767" s="243"/>
      <c r="R4767" s="243"/>
      <c r="S4767" s="243"/>
      <c r="T4767" s="244"/>
      <c r="U4767" s="14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T4767" s="245" t="s">
        <v>221</v>
      </c>
      <c r="AU4767" s="245" t="s">
        <v>78</v>
      </c>
      <c r="AV4767" s="14" t="s">
        <v>78</v>
      </c>
      <c r="AW4767" s="14" t="s">
        <v>31</v>
      </c>
      <c r="AX4767" s="14" t="s">
        <v>69</v>
      </c>
      <c r="AY4767" s="245" t="s">
        <v>212</v>
      </c>
    </row>
    <row r="4768" s="13" customFormat="1">
      <c r="A4768" s="13"/>
      <c r="B4768" s="224"/>
      <c r="C4768" s="225"/>
      <c r="D4768" s="226" t="s">
        <v>221</v>
      </c>
      <c r="E4768" s="227" t="s">
        <v>19</v>
      </c>
      <c r="F4768" s="228" t="s">
        <v>2542</v>
      </c>
      <c r="G4768" s="225"/>
      <c r="H4768" s="227" t="s">
        <v>19</v>
      </c>
      <c r="I4768" s="229"/>
      <c r="J4768" s="225"/>
      <c r="K4768" s="225"/>
      <c r="L4768" s="230"/>
      <c r="M4768" s="231"/>
      <c r="N4768" s="232"/>
      <c r="O4768" s="232"/>
      <c r="P4768" s="232"/>
      <c r="Q4768" s="232"/>
      <c r="R4768" s="232"/>
      <c r="S4768" s="232"/>
      <c r="T4768" s="23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34" t="s">
        <v>221</v>
      </c>
      <c r="AU4768" s="234" t="s">
        <v>78</v>
      </c>
      <c r="AV4768" s="13" t="s">
        <v>74</v>
      </c>
      <c r="AW4768" s="13" t="s">
        <v>31</v>
      </c>
      <c r="AX4768" s="13" t="s">
        <v>69</v>
      </c>
      <c r="AY4768" s="234" t="s">
        <v>212</v>
      </c>
    </row>
    <row r="4769" s="14" customFormat="1">
      <c r="A4769" s="14"/>
      <c r="B4769" s="235"/>
      <c r="C4769" s="236"/>
      <c r="D4769" s="226" t="s">
        <v>221</v>
      </c>
      <c r="E4769" s="237" t="s">
        <v>19</v>
      </c>
      <c r="F4769" s="238" t="s">
        <v>2638</v>
      </c>
      <c r="G4769" s="236"/>
      <c r="H4769" s="239">
        <v>32.68</v>
      </c>
      <c r="I4769" s="240"/>
      <c r="J4769" s="236"/>
      <c r="K4769" s="236"/>
      <c r="L4769" s="241"/>
      <c r="M4769" s="242"/>
      <c r="N4769" s="243"/>
      <c r="O4769" s="243"/>
      <c r="P4769" s="243"/>
      <c r="Q4769" s="243"/>
      <c r="R4769" s="243"/>
      <c r="S4769" s="243"/>
      <c r="T4769" s="24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45" t="s">
        <v>221</v>
      </c>
      <c r="AU4769" s="245" t="s">
        <v>78</v>
      </c>
      <c r="AV4769" s="14" t="s">
        <v>78</v>
      </c>
      <c r="AW4769" s="14" t="s">
        <v>31</v>
      </c>
      <c r="AX4769" s="14" t="s">
        <v>69</v>
      </c>
      <c r="AY4769" s="245" t="s">
        <v>212</v>
      </c>
    </row>
    <row r="4770" s="13" customFormat="1">
      <c r="A4770" s="13"/>
      <c r="B4770" s="224"/>
      <c r="C4770" s="225"/>
      <c r="D4770" s="226" t="s">
        <v>221</v>
      </c>
      <c r="E4770" s="227" t="s">
        <v>19</v>
      </c>
      <c r="F4770" s="228" t="s">
        <v>2544</v>
      </c>
      <c r="G4770" s="225"/>
      <c r="H4770" s="227" t="s">
        <v>19</v>
      </c>
      <c r="I4770" s="229"/>
      <c r="J4770" s="225"/>
      <c r="K4770" s="225"/>
      <c r="L4770" s="230"/>
      <c r="M4770" s="231"/>
      <c r="N4770" s="232"/>
      <c r="O4770" s="232"/>
      <c r="P4770" s="232"/>
      <c r="Q4770" s="232"/>
      <c r="R4770" s="232"/>
      <c r="S4770" s="232"/>
      <c r="T4770" s="233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34" t="s">
        <v>221</v>
      </c>
      <c r="AU4770" s="234" t="s">
        <v>78</v>
      </c>
      <c r="AV4770" s="13" t="s">
        <v>74</v>
      </c>
      <c r="AW4770" s="13" t="s">
        <v>31</v>
      </c>
      <c r="AX4770" s="13" t="s">
        <v>69</v>
      </c>
      <c r="AY4770" s="234" t="s">
        <v>212</v>
      </c>
    </row>
    <row r="4771" s="14" customFormat="1">
      <c r="A4771" s="14"/>
      <c r="B4771" s="235"/>
      <c r="C4771" s="236"/>
      <c r="D4771" s="226" t="s">
        <v>221</v>
      </c>
      <c r="E4771" s="237" t="s">
        <v>19</v>
      </c>
      <c r="F4771" s="238" t="s">
        <v>2639</v>
      </c>
      <c r="G4771" s="236"/>
      <c r="H4771" s="239">
        <v>12.279999999999999</v>
      </c>
      <c r="I4771" s="240"/>
      <c r="J4771" s="236"/>
      <c r="K4771" s="236"/>
      <c r="L4771" s="241"/>
      <c r="M4771" s="242"/>
      <c r="N4771" s="243"/>
      <c r="O4771" s="243"/>
      <c r="P4771" s="243"/>
      <c r="Q4771" s="243"/>
      <c r="R4771" s="243"/>
      <c r="S4771" s="243"/>
      <c r="T4771" s="244"/>
      <c r="U4771" s="14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T4771" s="245" t="s">
        <v>221</v>
      </c>
      <c r="AU4771" s="245" t="s">
        <v>78</v>
      </c>
      <c r="AV4771" s="14" t="s">
        <v>78</v>
      </c>
      <c r="AW4771" s="14" t="s">
        <v>31</v>
      </c>
      <c r="AX4771" s="14" t="s">
        <v>69</v>
      </c>
      <c r="AY4771" s="245" t="s">
        <v>212</v>
      </c>
    </row>
    <row r="4772" s="13" customFormat="1">
      <c r="A4772" s="13"/>
      <c r="B4772" s="224"/>
      <c r="C4772" s="225"/>
      <c r="D4772" s="226" t="s">
        <v>221</v>
      </c>
      <c r="E4772" s="227" t="s">
        <v>19</v>
      </c>
      <c r="F4772" s="228" t="s">
        <v>2546</v>
      </c>
      <c r="G4772" s="225"/>
      <c r="H4772" s="227" t="s">
        <v>19</v>
      </c>
      <c r="I4772" s="229"/>
      <c r="J4772" s="225"/>
      <c r="K4772" s="225"/>
      <c r="L4772" s="230"/>
      <c r="M4772" s="231"/>
      <c r="N4772" s="232"/>
      <c r="O4772" s="232"/>
      <c r="P4772" s="232"/>
      <c r="Q4772" s="232"/>
      <c r="R4772" s="232"/>
      <c r="S4772" s="232"/>
      <c r="T4772" s="23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34" t="s">
        <v>221</v>
      </c>
      <c r="AU4772" s="234" t="s">
        <v>78</v>
      </c>
      <c r="AV4772" s="13" t="s">
        <v>74</v>
      </c>
      <c r="AW4772" s="13" t="s">
        <v>31</v>
      </c>
      <c r="AX4772" s="13" t="s">
        <v>69</v>
      </c>
      <c r="AY4772" s="234" t="s">
        <v>212</v>
      </c>
    </row>
    <row r="4773" s="14" customFormat="1">
      <c r="A4773" s="14"/>
      <c r="B4773" s="235"/>
      <c r="C4773" s="236"/>
      <c r="D4773" s="226" t="s">
        <v>221</v>
      </c>
      <c r="E4773" s="237" t="s">
        <v>19</v>
      </c>
      <c r="F4773" s="238" t="s">
        <v>2640</v>
      </c>
      <c r="G4773" s="236"/>
      <c r="H4773" s="239">
        <v>41.869999999999997</v>
      </c>
      <c r="I4773" s="240"/>
      <c r="J4773" s="236"/>
      <c r="K4773" s="236"/>
      <c r="L4773" s="241"/>
      <c r="M4773" s="242"/>
      <c r="N4773" s="243"/>
      <c r="O4773" s="243"/>
      <c r="P4773" s="243"/>
      <c r="Q4773" s="243"/>
      <c r="R4773" s="243"/>
      <c r="S4773" s="243"/>
      <c r="T4773" s="244"/>
      <c r="U4773" s="14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T4773" s="245" t="s">
        <v>221</v>
      </c>
      <c r="AU4773" s="245" t="s">
        <v>78</v>
      </c>
      <c r="AV4773" s="14" t="s">
        <v>78</v>
      </c>
      <c r="AW4773" s="14" t="s">
        <v>31</v>
      </c>
      <c r="AX4773" s="14" t="s">
        <v>69</v>
      </c>
      <c r="AY4773" s="245" t="s">
        <v>212</v>
      </c>
    </row>
    <row r="4774" s="13" customFormat="1">
      <c r="A4774" s="13"/>
      <c r="B4774" s="224"/>
      <c r="C4774" s="225"/>
      <c r="D4774" s="226" t="s">
        <v>221</v>
      </c>
      <c r="E4774" s="227" t="s">
        <v>19</v>
      </c>
      <c r="F4774" s="228" t="s">
        <v>2549</v>
      </c>
      <c r="G4774" s="225"/>
      <c r="H4774" s="227" t="s">
        <v>19</v>
      </c>
      <c r="I4774" s="229"/>
      <c r="J4774" s="225"/>
      <c r="K4774" s="225"/>
      <c r="L4774" s="230"/>
      <c r="M4774" s="231"/>
      <c r="N4774" s="232"/>
      <c r="O4774" s="232"/>
      <c r="P4774" s="232"/>
      <c r="Q4774" s="232"/>
      <c r="R4774" s="232"/>
      <c r="S4774" s="232"/>
      <c r="T4774" s="23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34" t="s">
        <v>221</v>
      </c>
      <c r="AU4774" s="234" t="s">
        <v>78</v>
      </c>
      <c r="AV4774" s="13" t="s">
        <v>74</v>
      </c>
      <c r="AW4774" s="13" t="s">
        <v>31</v>
      </c>
      <c r="AX4774" s="13" t="s">
        <v>69</v>
      </c>
      <c r="AY4774" s="234" t="s">
        <v>212</v>
      </c>
    </row>
    <row r="4775" s="14" customFormat="1">
      <c r="A4775" s="14"/>
      <c r="B4775" s="235"/>
      <c r="C4775" s="236"/>
      <c r="D4775" s="226" t="s">
        <v>221</v>
      </c>
      <c r="E4775" s="237" t="s">
        <v>19</v>
      </c>
      <c r="F4775" s="238" t="s">
        <v>2641</v>
      </c>
      <c r="G4775" s="236"/>
      <c r="H4775" s="239">
        <v>46.079999999999998</v>
      </c>
      <c r="I4775" s="240"/>
      <c r="J4775" s="236"/>
      <c r="K4775" s="236"/>
      <c r="L4775" s="241"/>
      <c r="M4775" s="242"/>
      <c r="N4775" s="243"/>
      <c r="O4775" s="243"/>
      <c r="P4775" s="243"/>
      <c r="Q4775" s="243"/>
      <c r="R4775" s="243"/>
      <c r="S4775" s="243"/>
      <c r="T4775" s="244"/>
      <c r="U4775" s="14"/>
      <c r="V4775" s="14"/>
      <c r="W4775" s="14"/>
      <c r="X4775" s="14"/>
      <c r="Y4775" s="14"/>
      <c r="Z4775" s="14"/>
      <c r="AA4775" s="14"/>
      <c r="AB4775" s="14"/>
      <c r="AC4775" s="14"/>
      <c r="AD4775" s="14"/>
      <c r="AE4775" s="14"/>
      <c r="AT4775" s="245" t="s">
        <v>221</v>
      </c>
      <c r="AU4775" s="245" t="s">
        <v>78</v>
      </c>
      <c r="AV4775" s="14" t="s">
        <v>78</v>
      </c>
      <c r="AW4775" s="14" t="s">
        <v>31</v>
      </c>
      <c r="AX4775" s="14" t="s">
        <v>69</v>
      </c>
      <c r="AY4775" s="245" t="s">
        <v>212</v>
      </c>
    </row>
    <row r="4776" s="13" customFormat="1">
      <c r="A4776" s="13"/>
      <c r="B4776" s="224"/>
      <c r="C4776" s="225"/>
      <c r="D4776" s="226" t="s">
        <v>221</v>
      </c>
      <c r="E4776" s="227" t="s">
        <v>19</v>
      </c>
      <c r="F4776" s="228" t="s">
        <v>2536</v>
      </c>
      <c r="G4776" s="225"/>
      <c r="H4776" s="227" t="s">
        <v>19</v>
      </c>
      <c r="I4776" s="229"/>
      <c r="J4776" s="225"/>
      <c r="K4776" s="225"/>
      <c r="L4776" s="230"/>
      <c r="M4776" s="231"/>
      <c r="N4776" s="232"/>
      <c r="O4776" s="232"/>
      <c r="P4776" s="232"/>
      <c r="Q4776" s="232"/>
      <c r="R4776" s="232"/>
      <c r="S4776" s="232"/>
      <c r="T4776" s="23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34" t="s">
        <v>221</v>
      </c>
      <c r="AU4776" s="234" t="s">
        <v>78</v>
      </c>
      <c r="AV4776" s="13" t="s">
        <v>74</v>
      </c>
      <c r="AW4776" s="13" t="s">
        <v>31</v>
      </c>
      <c r="AX4776" s="13" t="s">
        <v>69</v>
      </c>
      <c r="AY4776" s="234" t="s">
        <v>212</v>
      </c>
    </row>
    <row r="4777" s="14" customFormat="1">
      <c r="A4777" s="14"/>
      <c r="B4777" s="235"/>
      <c r="C4777" s="236"/>
      <c r="D4777" s="226" t="s">
        <v>221</v>
      </c>
      <c r="E4777" s="237" t="s">
        <v>19</v>
      </c>
      <c r="F4777" s="238" t="s">
        <v>2642</v>
      </c>
      <c r="G4777" s="236"/>
      <c r="H4777" s="239">
        <v>10.539999999999999</v>
      </c>
      <c r="I4777" s="240"/>
      <c r="J4777" s="236"/>
      <c r="K4777" s="236"/>
      <c r="L4777" s="241"/>
      <c r="M4777" s="242"/>
      <c r="N4777" s="243"/>
      <c r="O4777" s="243"/>
      <c r="P4777" s="243"/>
      <c r="Q4777" s="243"/>
      <c r="R4777" s="243"/>
      <c r="S4777" s="243"/>
      <c r="T4777" s="24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45" t="s">
        <v>221</v>
      </c>
      <c r="AU4777" s="245" t="s">
        <v>78</v>
      </c>
      <c r="AV4777" s="14" t="s">
        <v>78</v>
      </c>
      <c r="AW4777" s="14" t="s">
        <v>31</v>
      </c>
      <c r="AX4777" s="14" t="s">
        <v>69</v>
      </c>
      <c r="AY4777" s="245" t="s">
        <v>212</v>
      </c>
    </row>
    <row r="4778" s="13" customFormat="1">
      <c r="A4778" s="13"/>
      <c r="B4778" s="224"/>
      <c r="C4778" s="225"/>
      <c r="D4778" s="226" t="s">
        <v>221</v>
      </c>
      <c r="E4778" s="227" t="s">
        <v>19</v>
      </c>
      <c r="F4778" s="228" t="s">
        <v>653</v>
      </c>
      <c r="G4778" s="225"/>
      <c r="H4778" s="227" t="s">
        <v>19</v>
      </c>
      <c r="I4778" s="229"/>
      <c r="J4778" s="225"/>
      <c r="K4778" s="225"/>
      <c r="L4778" s="230"/>
      <c r="M4778" s="231"/>
      <c r="N4778" s="232"/>
      <c r="O4778" s="232"/>
      <c r="P4778" s="232"/>
      <c r="Q4778" s="232"/>
      <c r="R4778" s="232"/>
      <c r="S4778" s="232"/>
      <c r="T4778" s="233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34" t="s">
        <v>221</v>
      </c>
      <c r="AU4778" s="234" t="s">
        <v>78</v>
      </c>
      <c r="AV4778" s="13" t="s">
        <v>74</v>
      </c>
      <c r="AW4778" s="13" t="s">
        <v>31</v>
      </c>
      <c r="AX4778" s="13" t="s">
        <v>69</v>
      </c>
      <c r="AY4778" s="234" t="s">
        <v>212</v>
      </c>
    </row>
    <row r="4779" s="14" customFormat="1">
      <c r="A4779" s="14"/>
      <c r="B4779" s="235"/>
      <c r="C4779" s="236"/>
      <c r="D4779" s="226" t="s">
        <v>221</v>
      </c>
      <c r="E4779" s="237" t="s">
        <v>19</v>
      </c>
      <c r="F4779" s="238" t="s">
        <v>2643</v>
      </c>
      <c r="G4779" s="236"/>
      <c r="H4779" s="239">
        <v>25.800000000000001</v>
      </c>
      <c r="I4779" s="240"/>
      <c r="J4779" s="236"/>
      <c r="K4779" s="236"/>
      <c r="L4779" s="241"/>
      <c r="M4779" s="242"/>
      <c r="N4779" s="243"/>
      <c r="O4779" s="243"/>
      <c r="P4779" s="243"/>
      <c r="Q4779" s="243"/>
      <c r="R4779" s="243"/>
      <c r="S4779" s="243"/>
      <c r="T4779" s="244"/>
      <c r="U4779" s="14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T4779" s="245" t="s">
        <v>221</v>
      </c>
      <c r="AU4779" s="245" t="s">
        <v>78</v>
      </c>
      <c r="AV4779" s="14" t="s">
        <v>78</v>
      </c>
      <c r="AW4779" s="14" t="s">
        <v>31</v>
      </c>
      <c r="AX4779" s="14" t="s">
        <v>69</v>
      </c>
      <c r="AY4779" s="245" t="s">
        <v>212</v>
      </c>
    </row>
    <row r="4780" s="16" customFormat="1">
      <c r="A4780" s="16"/>
      <c r="B4780" s="267"/>
      <c r="C4780" s="268"/>
      <c r="D4780" s="226" t="s">
        <v>221</v>
      </c>
      <c r="E4780" s="269" t="s">
        <v>19</v>
      </c>
      <c r="F4780" s="270" t="s">
        <v>2644</v>
      </c>
      <c r="G4780" s="268"/>
      <c r="H4780" s="271">
        <v>208.43000000000001</v>
      </c>
      <c r="I4780" s="272"/>
      <c r="J4780" s="268"/>
      <c r="K4780" s="268"/>
      <c r="L4780" s="273"/>
      <c r="M4780" s="274"/>
      <c r="N4780" s="275"/>
      <c r="O4780" s="275"/>
      <c r="P4780" s="275"/>
      <c r="Q4780" s="275"/>
      <c r="R4780" s="275"/>
      <c r="S4780" s="275"/>
      <c r="T4780" s="276"/>
      <c r="U4780" s="16"/>
      <c r="V4780" s="16"/>
      <c r="W4780" s="16"/>
      <c r="X4780" s="16"/>
      <c r="Y4780" s="16"/>
      <c r="Z4780" s="16"/>
      <c r="AA4780" s="16"/>
      <c r="AB4780" s="16"/>
      <c r="AC4780" s="16"/>
      <c r="AD4780" s="16"/>
      <c r="AE4780" s="16"/>
      <c r="AT4780" s="277" t="s">
        <v>221</v>
      </c>
      <c r="AU4780" s="277" t="s">
        <v>78</v>
      </c>
      <c r="AV4780" s="16" t="s">
        <v>81</v>
      </c>
      <c r="AW4780" s="16" t="s">
        <v>31</v>
      </c>
      <c r="AX4780" s="16" t="s">
        <v>69</v>
      </c>
      <c r="AY4780" s="277" t="s">
        <v>212</v>
      </c>
    </row>
    <row r="4781" s="13" customFormat="1">
      <c r="A4781" s="13"/>
      <c r="B4781" s="224"/>
      <c r="C4781" s="225"/>
      <c r="D4781" s="226" t="s">
        <v>221</v>
      </c>
      <c r="E4781" s="227" t="s">
        <v>19</v>
      </c>
      <c r="F4781" s="228" t="s">
        <v>2645</v>
      </c>
      <c r="G4781" s="225"/>
      <c r="H4781" s="227" t="s">
        <v>19</v>
      </c>
      <c r="I4781" s="229"/>
      <c r="J4781" s="225"/>
      <c r="K4781" s="225"/>
      <c r="L4781" s="230"/>
      <c r="M4781" s="231"/>
      <c r="N4781" s="232"/>
      <c r="O4781" s="232"/>
      <c r="P4781" s="232"/>
      <c r="Q4781" s="232"/>
      <c r="R4781" s="232"/>
      <c r="S4781" s="232"/>
      <c r="T4781" s="23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34" t="s">
        <v>221</v>
      </c>
      <c r="AU4781" s="234" t="s">
        <v>78</v>
      </c>
      <c r="AV4781" s="13" t="s">
        <v>74</v>
      </c>
      <c r="AW4781" s="13" t="s">
        <v>31</v>
      </c>
      <c r="AX4781" s="13" t="s">
        <v>69</v>
      </c>
      <c r="AY4781" s="234" t="s">
        <v>212</v>
      </c>
    </row>
    <row r="4782" s="14" customFormat="1">
      <c r="A4782" s="14"/>
      <c r="B4782" s="235"/>
      <c r="C4782" s="236"/>
      <c r="D4782" s="226" t="s">
        <v>221</v>
      </c>
      <c r="E4782" s="237" t="s">
        <v>19</v>
      </c>
      <c r="F4782" s="238" t="s">
        <v>2646</v>
      </c>
      <c r="G4782" s="236"/>
      <c r="H4782" s="239">
        <v>205.667</v>
      </c>
      <c r="I4782" s="240"/>
      <c r="J4782" s="236"/>
      <c r="K4782" s="236"/>
      <c r="L4782" s="241"/>
      <c r="M4782" s="242"/>
      <c r="N4782" s="243"/>
      <c r="O4782" s="243"/>
      <c r="P4782" s="243"/>
      <c r="Q4782" s="243"/>
      <c r="R4782" s="243"/>
      <c r="S4782" s="243"/>
      <c r="T4782" s="244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45" t="s">
        <v>221</v>
      </c>
      <c r="AU4782" s="245" t="s">
        <v>78</v>
      </c>
      <c r="AV4782" s="14" t="s">
        <v>78</v>
      </c>
      <c r="AW4782" s="14" t="s">
        <v>31</v>
      </c>
      <c r="AX4782" s="14" t="s">
        <v>69</v>
      </c>
      <c r="AY4782" s="245" t="s">
        <v>212</v>
      </c>
    </row>
    <row r="4783" s="16" customFormat="1">
      <c r="A4783" s="16"/>
      <c r="B4783" s="267"/>
      <c r="C4783" s="268"/>
      <c r="D4783" s="226" t="s">
        <v>221</v>
      </c>
      <c r="E4783" s="269" t="s">
        <v>19</v>
      </c>
      <c r="F4783" s="270" t="s">
        <v>2644</v>
      </c>
      <c r="G4783" s="268"/>
      <c r="H4783" s="271">
        <v>205.667</v>
      </c>
      <c r="I4783" s="272"/>
      <c r="J4783" s="268"/>
      <c r="K4783" s="268"/>
      <c r="L4783" s="273"/>
      <c r="M4783" s="274"/>
      <c r="N4783" s="275"/>
      <c r="O4783" s="275"/>
      <c r="P4783" s="275"/>
      <c r="Q4783" s="275"/>
      <c r="R4783" s="275"/>
      <c r="S4783" s="275"/>
      <c r="T4783" s="276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7" t="s">
        <v>221</v>
      </c>
      <c r="AU4783" s="277" t="s">
        <v>78</v>
      </c>
      <c r="AV4783" s="16" t="s">
        <v>81</v>
      </c>
      <c r="AW4783" s="16" t="s">
        <v>31</v>
      </c>
      <c r="AX4783" s="16" t="s">
        <v>69</v>
      </c>
      <c r="AY4783" s="277" t="s">
        <v>212</v>
      </c>
    </row>
    <row r="4784" s="15" customFormat="1">
      <c r="A4784" s="15"/>
      <c r="B4784" s="246"/>
      <c r="C4784" s="247"/>
      <c r="D4784" s="226" t="s">
        <v>221</v>
      </c>
      <c r="E4784" s="248" t="s">
        <v>19</v>
      </c>
      <c r="F4784" s="249" t="s">
        <v>224</v>
      </c>
      <c r="G4784" s="247"/>
      <c r="H4784" s="250">
        <v>414.09699999999998</v>
      </c>
      <c r="I4784" s="251"/>
      <c r="J4784" s="247"/>
      <c r="K4784" s="247"/>
      <c r="L4784" s="252"/>
      <c r="M4784" s="253"/>
      <c r="N4784" s="254"/>
      <c r="O4784" s="254"/>
      <c r="P4784" s="254"/>
      <c r="Q4784" s="254"/>
      <c r="R4784" s="254"/>
      <c r="S4784" s="254"/>
      <c r="T4784" s="255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56" t="s">
        <v>221</v>
      </c>
      <c r="AU4784" s="256" t="s">
        <v>78</v>
      </c>
      <c r="AV4784" s="15" t="s">
        <v>84</v>
      </c>
      <c r="AW4784" s="15" t="s">
        <v>31</v>
      </c>
      <c r="AX4784" s="15" t="s">
        <v>74</v>
      </c>
      <c r="AY4784" s="256" t="s">
        <v>212</v>
      </c>
    </row>
    <row r="4785" s="2" customFormat="1" ht="16.5" customHeight="1">
      <c r="A4785" s="40"/>
      <c r="B4785" s="41"/>
      <c r="C4785" s="257" t="s">
        <v>2647</v>
      </c>
      <c r="D4785" s="257" t="s">
        <v>306</v>
      </c>
      <c r="E4785" s="258" t="s">
        <v>2648</v>
      </c>
      <c r="F4785" s="259" t="s">
        <v>2649</v>
      </c>
      <c r="G4785" s="260" t="s">
        <v>525</v>
      </c>
      <c r="H4785" s="261">
        <v>229.273</v>
      </c>
      <c r="I4785" s="262"/>
      <c r="J4785" s="263">
        <f>ROUND(I4785*H4785,2)</f>
        <v>0</v>
      </c>
      <c r="K4785" s="259" t="s">
        <v>218</v>
      </c>
      <c r="L4785" s="264"/>
      <c r="M4785" s="265" t="s">
        <v>19</v>
      </c>
      <c r="N4785" s="266" t="s">
        <v>41</v>
      </c>
      <c r="O4785" s="86"/>
      <c r="P4785" s="215">
        <f>O4785*H4785</f>
        <v>0</v>
      </c>
      <c r="Q4785" s="215">
        <v>0.00050000000000000001</v>
      </c>
      <c r="R4785" s="215">
        <f>Q4785*H4785</f>
        <v>0.1146365</v>
      </c>
      <c r="S4785" s="215">
        <v>0</v>
      </c>
      <c r="T4785" s="216">
        <f>S4785*H4785</f>
        <v>0</v>
      </c>
      <c r="U4785" s="40"/>
      <c r="V4785" s="40"/>
      <c r="W4785" s="40"/>
      <c r="X4785" s="40"/>
      <c r="Y4785" s="40"/>
      <c r="Z4785" s="40"/>
      <c r="AA4785" s="40"/>
      <c r="AB4785" s="40"/>
      <c r="AC4785" s="40"/>
      <c r="AD4785" s="40"/>
      <c r="AE4785" s="40"/>
      <c r="AR4785" s="217" t="s">
        <v>93</v>
      </c>
      <c r="AT4785" s="217" t="s">
        <v>306</v>
      </c>
      <c r="AU4785" s="217" t="s">
        <v>78</v>
      </c>
      <c r="AY4785" s="19" t="s">
        <v>212</v>
      </c>
      <c r="BE4785" s="218">
        <f>IF(N4785="základní",J4785,0)</f>
        <v>0</v>
      </c>
      <c r="BF4785" s="218">
        <f>IF(N4785="snížená",J4785,0)</f>
        <v>0</v>
      </c>
      <c r="BG4785" s="218">
        <f>IF(N4785="zákl. přenesená",J4785,0)</f>
        <v>0</v>
      </c>
      <c r="BH4785" s="218">
        <f>IF(N4785="sníž. přenesená",J4785,0)</f>
        <v>0</v>
      </c>
      <c r="BI4785" s="218">
        <f>IF(N4785="nulová",J4785,0)</f>
        <v>0</v>
      </c>
      <c r="BJ4785" s="19" t="s">
        <v>78</v>
      </c>
      <c r="BK4785" s="218">
        <f>ROUND(I4785*H4785,2)</f>
        <v>0</v>
      </c>
      <c r="BL4785" s="19" t="s">
        <v>84</v>
      </c>
      <c r="BM4785" s="217" t="s">
        <v>2650</v>
      </c>
    </row>
    <row r="4786" s="2" customFormat="1">
      <c r="A4786" s="40"/>
      <c r="B4786" s="41"/>
      <c r="C4786" s="42"/>
      <c r="D4786" s="219" t="s">
        <v>219</v>
      </c>
      <c r="E4786" s="42"/>
      <c r="F4786" s="220" t="s">
        <v>2651</v>
      </c>
      <c r="G4786" s="42"/>
      <c r="H4786" s="42"/>
      <c r="I4786" s="221"/>
      <c r="J4786" s="42"/>
      <c r="K4786" s="42"/>
      <c r="L4786" s="46"/>
      <c r="M4786" s="222"/>
      <c r="N4786" s="223"/>
      <c r="O4786" s="86"/>
      <c r="P4786" s="86"/>
      <c r="Q4786" s="86"/>
      <c r="R4786" s="86"/>
      <c r="S4786" s="86"/>
      <c r="T4786" s="87"/>
      <c r="U4786" s="40"/>
      <c r="V4786" s="40"/>
      <c r="W4786" s="40"/>
      <c r="X4786" s="40"/>
      <c r="Y4786" s="40"/>
      <c r="Z4786" s="40"/>
      <c r="AA4786" s="40"/>
      <c r="AB4786" s="40"/>
      <c r="AC4786" s="40"/>
      <c r="AD4786" s="40"/>
      <c r="AE4786" s="40"/>
      <c r="AT4786" s="19" t="s">
        <v>219</v>
      </c>
      <c r="AU4786" s="19" t="s">
        <v>78</v>
      </c>
    </row>
    <row r="4787" s="14" customFormat="1">
      <c r="A4787" s="14"/>
      <c r="B4787" s="235"/>
      <c r="C4787" s="236"/>
      <c r="D4787" s="226" t="s">
        <v>221</v>
      </c>
      <c r="E4787" s="237" t="s">
        <v>19</v>
      </c>
      <c r="F4787" s="238" t="s">
        <v>2652</v>
      </c>
      <c r="G4787" s="236"/>
      <c r="H4787" s="239">
        <v>229.273</v>
      </c>
      <c r="I4787" s="240"/>
      <c r="J4787" s="236"/>
      <c r="K4787" s="236"/>
      <c r="L4787" s="241"/>
      <c r="M4787" s="242"/>
      <c r="N4787" s="243"/>
      <c r="O4787" s="243"/>
      <c r="P4787" s="243"/>
      <c r="Q4787" s="243"/>
      <c r="R4787" s="243"/>
      <c r="S4787" s="243"/>
      <c r="T4787" s="244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45" t="s">
        <v>221</v>
      </c>
      <c r="AU4787" s="245" t="s">
        <v>78</v>
      </c>
      <c r="AV4787" s="14" t="s">
        <v>78</v>
      </c>
      <c r="AW4787" s="14" t="s">
        <v>31</v>
      </c>
      <c r="AX4787" s="14" t="s">
        <v>69</v>
      </c>
      <c r="AY4787" s="245" t="s">
        <v>212</v>
      </c>
    </row>
    <row r="4788" s="15" customFormat="1">
      <c r="A4788" s="15"/>
      <c r="B4788" s="246"/>
      <c r="C4788" s="247"/>
      <c r="D4788" s="226" t="s">
        <v>221</v>
      </c>
      <c r="E4788" s="248" t="s">
        <v>19</v>
      </c>
      <c r="F4788" s="249" t="s">
        <v>224</v>
      </c>
      <c r="G4788" s="247"/>
      <c r="H4788" s="250">
        <v>229.273</v>
      </c>
      <c r="I4788" s="251"/>
      <c r="J4788" s="247"/>
      <c r="K4788" s="247"/>
      <c r="L4788" s="252"/>
      <c r="M4788" s="253"/>
      <c r="N4788" s="254"/>
      <c r="O4788" s="254"/>
      <c r="P4788" s="254"/>
      <c r="Q4788" s="254"/>
      <c r="R4788" s="254"/>
      <c r="S4788" s="254"/>
      <c r="T4788" s="255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56" t="s">
        <v>221</v>
      </c>
      <c r="AU4788" s="256" t="s">
        <v>78</v>
      </c>
      <c r="AV4788" s="15" t="s">
        <v>84</v>
      </c>
      <c r="AW4788" s="15" t="s">
        <v>31</v>
      </c>
      <c r="AX4788" s="15" t="s">
        <v>74</v>
      </c>
      <c r="AY4788" s="256" t="s">
        <v>212</v>
      </c>
    </row>
    <row r="4789" s="2" customFormat="1" ht="16.5" customHeight="1">
      <c r="A4789" s="40"/>
      <c r="B4789" s="41"/>
      <c r="C4789" s="257" t="s">
        <v>1444</v>
      </c>
      <c r="D4789" s="257" t="s">
        <v>306</v>
      </c>
      <c r="E4789" s="258" t="s">
        <v>2653</v>
      </c>
      <c r="F4789" s="259" t="s">
        <v>2654</v>
      </c>
      <c r="G4789" s="260" t="s">
        <v>525</v>
      </c>
      <c r="H4789" s="261">
        <v>226.23400000000001</v>
      </c>
      <c r="I4789" s="262"/>
      <c r="J4789" s="263">
        <f>ROUND(I4789*H4789,2)</f>
        <v>0</v>
      </c>
      <c r="K4789" s="259" t="s">
        <v>218</v>
      </c>
      <c r="L4789" s="264"/>
      <c r="M4789" s="265" t="s">
        <v>19</v>
      </c>
      <c r="N4789" s="266" t="s">
        <v>41</v>
      </c>
      <c r="O4789" s="86"/>
      <c r="P4789" s="215">
        <f>O4789*H4789</f>
        <v>0</v>
      </c>
      <c r="Q4789" s="215">
        <v>0.00022000000000000001</v>
      </c>
      <c r="R4789" s="215">
        <f>Q4789*H4789</f>
        <v>0.049771480000000007</v>
      </c>
      <c r="S4789" s="215">
        <v>0</v>
      </c>
      <c r="T4789" s="216">
        <f>S4789*H4789</f>
        <v>0</v>
      </c>
      <c r="U4789" s="40"/>
      <c r="V4789" s="40"/>
      <c r="W4789" s="40"/>
      <c r="X4789" s="40"/>
      <c r="Y4789" s="40"/>
      <c r="Z4789" s="40"/>
      <c r="AA4789" s="40"/>
      <c r="AB4789" s="40"/>
      <c r="AC4789" s="40"/>
      <c r="AD4789" s="40"/>
      <c r="AE4789" s="40"/>
      <c r="AR4789" s="217" t="s">
        <v>93</v>
      </c>
      <c r="AT4789" s="217" t="s">
        <v>306</v>
      </c>
      <c r="AU4789" s="217" t="s">
        <v>78</v>
      </c>
      <c r="AY4789" s="19" t="s">
        <v>212</v>
      </c>
      <c r="BE4789" s="218">
        <f>IF(N4789="základní",J4789,0)</f>
        <v>0</v>
      </c>
      <c r="BF4789" s="218">
        <f>IF(N4789="snížená",J4789,0)</f>
        <v>0</v>
      </c>
      <c r="BG4789" s="218">
        <f>IF(N4789="zákl. přenesená",J4789,0)</f>
        <v>0</v>
      </c>
      <c r="BH4789" s="218">
        <f>IF(N4789="sníž. přenesená",J4789,0)</f>
        <v>0</v>
      </c>
      <c r="BI4789" s="218">
        <f>IF(N4789="nulová",J4789,0)</f>
        <v>0</v>
      </c>
      <c r="BJ4789" s="19" t="s">
        <v>78</v>
      </c>
      <c r="BK4789" s="218">
        <f>ROUND(I4789*H4789,2)</f>
        <v>0</v>
      </c>
      <c r="BL4789" s="19" t="s">
        <v>84</v>
      </c>
      <c r="BM4789" s="217" t="s">
        <v>2655</v>
      </c>
    </row>
    <row r="4790" s="2" customFormat="1">
      <c r="A4790" s="40"/>
      <c r="B4790" s="41"/>
      <c r="C4790" s="42"/>
      <c r="D4790" s="219" t="s">
        <v>219</v>
      </c>
      <c r="E4790" s="42"/>
      <c r="F4790" s="220" t="s">
        <v>2656</v>
      </c>
      <c r="G4790" s="42"/>
      <c r="H4790" s="42"/>
      <c r="I4790" s="221"/>
      <c r="J4790" s="42"/>
      <c r="K4790" s="42"/>
      <c r="L4790" s="46"/>
      <c r="M4790" s="222"/>
      <c r="N4790" s="223"/>
      <c r="O4790" s="86"/>
      <c r="P4790" s="86"/>
      <c r="Q4790" s="86"/>
      <c r="R4790" s="86"/>
      <c r="S4790" s="86"/>
      <c r="T4790" s="87"/>
      <c r="U4790" s="40"/>
      <c r="V4790" s="40"/>
      <c r="W4790" s="40"/>
      <c r="X4790" s="40"/>
      <c r="Y4790" s="40"/>
      <c r="Z4790" s="40"/>
      <c r="AA4790" s="40"/>
      <c r="AB4790" s="40"/>
      <c r="AC4790" s="40"/>
      <c r="AD4790" s="40"/>
      <c r="AE4790" s="40"/>
      <c r="AT4790" s="19" t="s">
        <v>219</v>
      </c>
      <c r="AU4790" s="19" t="s">
        <v>78</v>
      </c>
    </row>
    <row r="4791" s="14" customFormat="1">
      <c r="A4791" s="14"/>
      <c r="B4791" s="235"/>
      <c r="C4791" s="236"/>
      <c r="D4791" s="226" t="s">
        <v>221</v>
      </c>
      <c r="E4791" s="237" t="s">
        <v>19</v>
      </c>
      <c r="F4791" s="238" t="s">
        <v>2657</v>
      </c>
      <c r="G4791" s="236"/>
      <c r="H4791" s="239">
        <v>226.23400000000001</v>
      </c>
      <c r="I4791" s="240"/>
      <c r="J4791" s="236"/>
      <c r="K4791" s="236"/>
      <c r="L4791" s="241"/>
      <c r="M4791" s="242"/>
      <c r="N4791" s="243"/>
      <c r="O4791" s="243"/>
      <c r="P4791" s="243"/>
      <c r="Q4791" s="243"/>
      <c r="R4791" s="243"/>
      <c r="S4791" s="243"/>
      <c r="T4791" s="244"/>
      <c r="U4791" s="14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T4791" s="245" t="s">
        <v>221</v>
      </c>
      <c r="AU4791" s="245" t="s">
        <v>78</v>
      </c>
      <c r="AV4791" s="14" t="s">
        <v>78</v>
      </c>
      <c r="AW4791" s="14" t="s">
        <v>31</v>
      </c>
      <c r="AX4791" s="14" t="s">
        <v>69</v>
      </c>
      <c r="AY4791" s="245" t="s">
        <v>212</v>
      </c>
    </row>
    <row r="4792" s="15" customFormat="1">
      <c r="A4792" s="15"/>
      <c r="B4792" s="246"/>
      <c r="C4792" s="247"/>
      <c r="D4792" s="226" t="s">
        <v>221</v>
      </c>
      <c r="E4792" s="248" t="s">
        <v>19</v>
      </c>
      <c r="F4792" s="249" t="s">
        <v>224</v>
      </c>
      <c r="G4792" s="247"/>
      <c r="H4792" s="250">
        <v>226.23400000000001</v>
      </c>
      <c r="I4792" s="251"/>
      <c r="J4792" s="247"/>
      <c r="K4792" s="247"/>
      <c r="L4792" s="252"/>
      <c r="M4792" s="253"/>
      <c r="N4792" s="254"/>
      <c r="O4792" s="254"/>
      <c r="P4792" s="254"/>
      <c r="Q4792" s="254"/>
      <c r="R4792" s="254"/>
      <c r="S4792" s="254"/>
      <c r="T4792" s="255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56" t="s">
        <v>221</v>
      </c>
      <c r="AU4792" s="256" t="s">
        <v>78</v>
      </c>
      <c r="AV4792" s="15" t="s">
        <v>84</v>
      </c>
      <c r="AW4792" s="15" t="s">
        <v>31</v>
      </c>
      <c r="AX4792" s="15" t="s">
        <v>74</v>
      </c>
      <c r="AY4792" s="256" t="s">
        <v>212</v>
      </c>
    </row>
    <row r="4793" s="2" customFormat="1" ht="16.5" customHeight="1">
      <c r="A4793" s="40"/>
      <c r="B4793" s="41"/>
      <c r="C4793" s="206" t="s">
        <v>2658</v>
      </c>
      <c r="D4793" s="206" t="s">
        <v>214</v>
      </c>
      <c r="E4793" s="207" t="s">
        <v>2659</v>
      </c>
      <c r="F4793" s="208" t="s">
        <v>2660</v>
      </c>
      <c r="G4793" s="209" t="s">
        <v>525</v>
      </c>
      <c r="H4793" s="210">
        <v>2183.2130000000002</v>
      </c>
      <c r="I4793" s="211"/>
      <c r="J4793" s="212">
        <f>ROUND(I4793*H4793,2)</f>
        <v>0</v>
      </c>
      <c r="K4793" s="208" t="s">
        <v>218</v>
      </c>
      <c r="L4793" s="46"/>
      <c r="M4793" s="213" t="s">
        <v>19</v>
      </c>
      <c r="N4793" s="214" t="s">
        <v>41</v>
      </c>
      <c r="O4793" s="86"/>
      <c r="P4793" s="215">
        <f>O4793*H4793</f>
        <v>0</v>
      </c>
      <c r="Q4793" s="215">
        <v>0</v>
      </c>
      <c r="R4793" s="215">
        <f>Q4793*H4793</f>
        <v>0</v>
      </c>
      <c r="S4793" s="215">
        <v>0</v>
      </c>
      <c r="T4793" s="216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17" t="s">
        <v>84</v>
      </c>
      <c r="AT4793" s="217" t="s">
        <v>214</v>
      </c>
      <c r="AU4793" s="217" t="s">
        <v>78</v>
      </c>
      <c r="AY4793" s="19" t="s">
        <v>212</v>
      </c>
      <c r="BE4793" s="218">
        <f>IF(N4793="základní",J4793,0)</f>
        <v>0</v>
      </c>
      <c r="BF4793" s="218">
        <f>IF(N4793="snížená",J4793,0)</f>
        <v>0</v>
      </c>
      <c r="BG4793" s="218">
        <f>IF(N4793="zákl. přenesená",J4793,0)</f>
        <v>0</v>
      </c>
      <c r="BH4793" s="218">
        <f>IF(N4793="sníž. přenesená",J4793,0)</f>
        <v>0</v>
      </c>
      <c r="BI4793" s="218">
        <f>IF(N4793="nulová",J4793,0)</f>
        <v>0</v>
      </c>
      <c r="BJ4793" s="19" t="s">
        <v>78</v>
      </c>
      <c r="BK4793" s="218">
        <f>ROUND(I4793*H4793,2)</f>
        <v>0</v>
      </c>
      <c r="BL4793" s="19" t="s">
        <v>84</v>
      </c>
      <c r="BM4793" s="217" t="s">
        <v>2661</v>
      </c>
    </row>
    <row r="4794" s="2" customFormat="1">
      <c r="A4794" s="40"/>
      <c r="B4794" s="41"/>
      <c r="C4794" s="42"/>
      <c r="D4794" s="219" t="s">
        <v>219</v>
      </c>
      <c r="E4794" s="42"/>
      <c r="F4794" s="220" t="s">
        <v>2662</v>
      </c>
      <c r="G4794" s="42"/>
      <c r="H4794" s="42"/>
      <c r="I4794" s="221"/>
      <c r="J4794" s="42"/>
      <c r="K4794" s="42"/>
      <c r="L4794" s="46"/>
      <c r="M4794" s="222"/>
      <c r="N4794" s="223"/>
      <c r="O4794" s="86"/>
      <c r="P4794" s="86"/>
      <c r="Q4794" s="86"/>
      <c r="R4794" s="86"/>
      <c r="S4794" s="86"/>
      <c r="T4794" s="87"/>
      <c r="U4794" s="40"/>
      <c r="V4794" s="40"/>
      <c r="W4794" s="40"/>
      <c r="X4794" s="40"/>
      <c r="Y4794" s="40"/>
      <c r="Z4794" s="40"/>
      <c r="AA4794" s="40"/>
      <c r="AB4794" s="40"/>
      <c r="AC4794" s="40"/>
      <c r="AD4794" s="40"/>
      <c r="AE4794" s="40"/>
      <c r="AT4794" s="19" t="s">
        <v>219</v>
      </c>
      <c r="AU4794" s="19" t="s">
        <v>78</v>
      </c>
    </row>
    <row r="4795" s="13" customFormat="1">
      <c r="A4795" s="13"/>
      <c r="B4795" s="224"/>
      <c r="C4795" s="225"/>
      <c r="D4795" s="226" t="s">
        <v>221</v>
      </c>
      <c r="E4795" s="227" t="s">
        <v>19</v>
      </c>
      <c r="F4795" s="228" t="s">
        <v>2663</v>
      </c>
      <c r="G4795" s="225"/>
      <c r="H4795" s="227" t="s">
        <v>19</v>
      </c>
      <c r="I4795" s="229"/>
      <c r="J4795" s="225"/>
      <c r="K4795" s="225"/>
      <c r="L4795" s="230"/>
      <c r="M4795" s="231"/>
      <c r="N4795" s="232"/>
      <c r="O4795" s="232"/>
      <c r="P4795" s="232"/>
      <c r="Q4795" s="232"/>
      <c r="R4795" s="232"/>
      <c r="S4795" s="232"/>
      <c r="T4795" s="23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34" t="s">
        <v>221</v>
      </c>
      <c r="AU4795" s="234" t="s">
        <v>78</v>
      </c>
      <c r="AV4795" s="13" t="s">
        <v>74</v>
      </c>
      <c r="AW4795" s="13" t="s">
        <v>31</v>
      </c>
      <c r="AX4795" s="13" t="s">
        <v>69</v>
      </c>
      <c r="AY4795" s="234" t="s">
        <v>212</v>
      </c>
    </row>
    <row r="4796" s="14" customFormat="1">
      <c r="A4796" s="14"/>
      <c r="B4796" s="235"/>
      <c r="C4796" s="236"/>
      <c r="D4796" s="226" t="s">
        <v>221</v>
      </c>
      <c r="E4796" s="237" t="s">
        <v>19</v>
      </c>
      <c r="F4796" s="238" t="s">
        <v>2664</v>
      </c>
      <c r="G4796" s="236"/>
      <c r="H4796" s="239">
        <v>628.72500000000002</v>
      </c>
      <c r="I4796" s="240"/>
      <c r="J4796" s="236"/>
      <c r="K4796" s="236"/>
      <c r="L4796" s="241"/>
      <c r="M4796" s="242"/>
      <c r="N4796" s="243"/>
      <c r="O4796" s="243"/>
      <c r="P4796" s="243"/>
      <c r="Q4796" s="243"/>
      <c r="R4796" s="243"/>
      <c r="S4796" s="243"/>
      <c r="T4796" s="244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45" t="s">
        <v>221</v>
      </c>
      <c r="AU4796" s="245" t="s">
        <v>78</v>
      </c>
      <c r="AV4796" s="14" t="s">
        <v>78</v>
      </c>
      <c r="AW4796" s="14" t="s">
        <v>31</v>
      </c>
      <c r="AX4796" s="14" t="s">
        <v>69</v>
      </c>
      <c r="AY4796" s="245" t="s">
        <v>212</v>
      </c>
    </row>
    <row r="4797" s="16" customFormat="1">
      <c r="A4797" s="16"/>
      <c r="B4797" s="267"/>
      <c r="C4797" s="268"/>
      <c r="D4797" s="226" t="s">
        <v>221</v>
      </c>
      <c r="E4797" s="269" t="s">
        <v>19</v>
      </c>
      <c r="F4797" s="270" t="s">
        <v>2644</v>
      </c>
      <c r="G4797" s="268"/>
      <c r="H4797" s="271">
        <v>628.72500000000002</v>
      </c>
      <c r="I4797" s="272"/>
      <c r="J4797" s="268"/>
      <c r="K4797" s="268"/>
      <c r="L4797" s="273"/>
      <c r="M4797" s="274"/>
      <c r="N4797" s="275"/>
      <c r="O4797" s="275"/>
      <c r="P4797" s="275"/>
      <c r="Q4797" s="275"/>
      <c r="R4797" s="275"/>
      <c r="S4797" s="275"/>
      <c r="T4797" s="276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/>
      <c r="AT4797" s="277" t="s">
        <v>221</v>
      </c>
      <c r="AU4797" s="277" t="s">
        <v>78</v>
      </c>
      <c r="AV4797" s="16" t="s">
        <v>81</v>
      </c>
      <c r="AW4797" s="16" t="s">
        <v>31</v>
      </c>
      <c r="AX4797" s="16" t="s">
        <v>69</v>
      </c>
      <c r="AY4797" s="277" t="s">
        <v>212</v>
      </c>
    </row>
    <row r="4798" s="13" customFormat="1">
      <c r="A4798" s="13"/>
      <c r="B4798" s="224"/>
      <c r="C4798" s="225"/>
      <c r="D4798" s="226" t="s">
        <v>221</v>
      </c>
      <c r="E4798" s="227" t="s">
        <v>19</v>
      </c>
      <c r="F4798" s="228" t="s">
        <v>2665</v>
      </c>
      <c r="G4798" s="225"/>
      <c r="H4798" s="227" t="s">
        <v>19</v>
      </c>
      <c r="I4798" s="229"/>
      <c r="J4798" s="225"/>
      <c r="K4798" s="225"/>
      <c r="L4798" s="230"/>
      <c r="M4798" s="231"/>
      <c r="N4798" s="232"/>
      <c r="O4798" s="232"/>
      <c r="P4798" s="232"/>
      <c r="Q4798" s="232"/>
      <c r="R4798" s="232"/>
      <c r="S4798" s="232"/>
      <c r="T4798" s="233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34" t="s">
        <v>221</v>
      </c>
      <c r="AU4798" s="234" t="s">
        <v>78</v>
      </c>
      <c r="AV4798" s="13" t="s">
        <v>74</v>
      </c>
      <c r="AW4798" s="13" t="s">
        <v>31</v>
      </c>
      <c r="AX4798" s="13" t="s">
        <v>69</v>
      </c>
      <c r="AY4798" s="234" t="s">
        <v>212</v>
      </c>
    </row>
    <row r="4799" s="14" customFormat="1">
      <c r="A4799" s="14"/>
      <c r="B4799" s="235"/>
      <c r="C4799" s="236"/>
      <c r="D4799" s="226" t="s">
        <v>221</v>
      </c>
      <c r="E4799" s="237" t="s">
        <v>19</v>
      </c>
      <c r="F4799" s="238" t="s">
        <v>2666</v>
      </c>
      <c r="G4799" s="236"/>
      <c r="H4799" s="239">
        <v>1155.385</v>
      </c>
      <c r="I4799" s="240"/>
      <c r="J4799" s="236"/>
      <c r="K4799" s="236"/>
      <c r="L4799" s="241"/>
      <c r="M4799" s="242"/>
      <c r="N4799" s="243"/>
      <c r="O4799" s="243"/>
      <c r="P4799" s="243"/>
      <c r="Q4799" s="243"/>
      <c r="R4799" s="243"/>
      <c r="S4799" s="243"/>
      <c r="T4799" s="244"/>
      <c r="U4799" s="14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T4799" s="245" t="s">
        <v>221</v>
      </c>
      <c r="AU4799" s="245" t="s">
        <v>78</v>
      </c>
      <c r="AV4799" s="14" t="s">
        <v>78</v>
      </c>
      <c r="AW4799" s="14" t="s">
        <v>31</v>
      </c>
      <c r="AX4799" s="14" t="s">
        <v>69</v>
      </c>
      <c r="AY4799" s="245" t="s">
        <v>212</v>
      </c>
    </row>
    <row r="4800" s="16" customFormat="1">
      <c r="A4800" s="16"/>
      <c r="B4800" s="267"/>
      <c r="C4800" s="268"/>
      <c r="D4800" s="226" t="s">
        <v>221</v>
      </c>
      <c r="E4800" s="269" t="s">
        <v>19</v>
      </c>
      <c r="F4800" s="270" t="s">
        <v>2644</v>
      </c>
      <c r="G4800" s="268"/>
      <c r="H4800" s="271">
        <v>1155.385</v>
      </c>
      <c r="I4800" s="272"/>
      <c r="J4800" s="268"/>
      <c r="K4800" s="268"/>
      <c r="L4800" s="273"/>
      <c r="M4800" s="274"/>
      <c r="N4800" s="275"/>
      <c r="O4800" s="275"/>
      <c r="P4800" s="275"/>
      <c r="Q4800" s="275"/>
      <c r="R4800" s="275"/>
      <c r="S4800" s="275"/>
      <c r="T4800" s="276"/>
      <c r="U4800" s="16"/>
      <c r="V4800" s="16"/>
      <c r="W4800" s="16"/>
      <c r="X4800" s="16"/>
      <c r="Y4800" s="16"/>
      <c r="Z4800" s="16"/>
      <c r="AA4800" s="16"/>
      <c r="AB4800" s="16"/>
      <c r="AC4800" s="16"/>
      <c r="AD4800" s="16"/>
      <c r="AE4800" s="16"/>
      <c r="AT4800" s="277" t="s">
        <v>221</v>
      </c>
      <c r="AU4800" s="277" t="s">
        <v>78</v>
      </c>
      <c r="AV4800" s="16" t="s">
        <v>81</v>
      </c>
      <c r="AW4800" s="16" t="s">
        <v>31</v>
      </c>
      <c r="AX4800" s="16" t="s">
        <v>69</v>
      </c>
      <c r="AY4800" s="277" t="s">
        <v>212</v>
      </c>
    </row>
    <row r="4801" s="13" customFormat="1">
      <c r="A4801" s="13"/>
      <c r="B4801" s="224"/>
      <c r="C4801" s="225"/>
      <c r="D4801" s="226" t="s">
        <v>221</v>
      </c>
      <c r="E4801" s="227" t="s">
        <v>19</v>
      </c>
      <c r="F4801" s="228" t="s">
        <v>2667</v>
      </c>
      <c r="G4801" s="225"/>
      <c r="H4801" s="227" t="s">
        <v>19</v>
      </c>
      <c r="I4801" s="229"/>
      <c r="J4801" s="225"/>
      <c r="K4801" s="225"/>
      <c r="L4801" s="230"/>
      <c r="M4801" s="231"/>
      <c r="N4801" s="232"/>
      <c r="O4801" s="232"/>
      <c r="P4801" s="232"/>
      <c r="Q4801" s="232"/>
      <c r="R4801" s="232"/>
      <c r="S4801" s="232"/>
      <c r="T4801" s="23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34" t="s">
        <v>221</v>
      </c>
      <c r="AU4801" s="234" t="s">
        <v>78</v>
      </c>
      <c r="AV4801" s="13" t="s">
        <v>74</v>
      </c>
      <c r="AW4801" s="13" t="s">
        <v>31</v>
      </c>
      <c r="AX4801" s="13" t="s">
        <v>69</v>
      </c>
      <c r="AY4801" s="234" t="s">
        <v>212</v>
      </c>
    </row>
    <row r="4802" s="14" customFormat="1">
      <c r="A4802" s="14"/>
      <c r="B4802" s="235"/>
      <c r="C4802" s="236"/>
      <c r="D4802" s="226" t="s">
        <v>221</v>
      </c>
      <c r="E4802" s="237" t="s">
        <v>19</v>
      </c>
      <c r="F4802" s="238" t="s">
        <v>2668</v>
      </c>
      <c r="G4802" s="236"/>
      <c r="H4802" s="239">
        <v>97.977000000000004</v>
      </c>
      <c r="I4802" s="240"/>
      <c r="J4802" s="236"/>
      <c r="K4802" s="236"/>
      <c r="L4802" s="241"/>
      <c r="M4802" s="242"/>
      <c r="N4802" s="243"/>
      <c r="O4802" s="243"/>
      <c r="P4802" s="243"/>
      <c r="Q4802" s="243"/>
      <c r="R4802" s="243"/>
      <c r="S4802" s="243"/>
      <c r="T4802" s="244"/>
      <c r="U4802" s="14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T4802" s="245" t="s">
        <v>221</v>
      </c>
      <c r="AU4802" s="245" t="s">
        <v>78</v>
      </c>
      <c r="AV4802" s="14" t="s">
        <v>78</v>
      </c>
      <c r="AW4802" s="14" t="s">
        <v>31</v>
      </c>
      <c r="AX4802" s="14" t="s">
        <v>69</v>
      </c>
      <c r="AY4802" s="245" t="s">
        <v>212</v>
      </c>
    </row>
    <row r="4803" s="14" customFormat="1">
      <c r="A4803" s="14"/>
      <c r="B4803" s="235"/>
      <c r="C4803" s="236"/>
      <c r="D4803" s="226" t="s">
        <v>221</v>
      </c>
      <c r="E4803" s="237" t="s">
        <v>19</v>
      </c>
      <c r="F4803" s="238" t="s">
        <v>2669</v>
      </c>
      <c r="G4803" s="236"/>
      <c r="H4803" s="239">
        <v>26.899999999999999</v>
      </c>
      <c r="I4803" s="240"/>
      <c r="J4803" s="236"/>
      <c r="K4803" s="236"/>
      <c r="L4803" s="241"/>
      <c r="M4803" s="242"/>
      <c r="N4803" s="243"/>
      <c r="O4803" s="243"/>
      <c r="P4803" s="243"/>
      <c r="Q4803" s="243"/>
      <c r="R4803" s="243"/>
      <c r="S4803" s="243"/>
      <c r="T4803" s="244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45" t="s">
        <v>221</v>
      </c>
      <c r="AU4803" s="245" t="s">
        <v>78</v>
      </c>
      <c r="AV4803" s="14" t="s">
        <v>78</v>
      </c>
      <c r="AW4803" s="14" t="s">
        <v>31</v>
      </c>
      <c r="AX4803" s="14" t="s">
        <v>69</v>
      </c>
      <c r="AY4803" s="245" t="s">
        <v>212</v>
      </c>
    </row>
    <row r="4804" s="14" customFormat="1">
      <c r="A4804" s="14"/>
      <c r="B4804" s="235"/>
      <c r="C4804" s="236"/>
      <c r="D4804" s="226" t="s">
        <v>221</v>
      </c>
      <c r="E4804" s="237" t="s">
        <v>19</v>
      </c>
      <c r="F4804" s="238" t="s">
        <v>2670</v>
      </c>
      <c r="G4804" s="236"/>
      <c r="H4804" s="239">
        <v>67.799999999999997</v>
      </c>
      <c r="I4804" s="240"/>
      <c r="J4804" s="236"/>
      <c r="K4804" s="236"/>
      <c r="L4804" s="241"/>
      <c r="M4804" s="242"/>
      <c r="N4804" s="243"/>
      <c r="O4804" s="243"/>
      <c r="P4804" s="243"/>
      <c r="Q4804" s="243"/>
      <c r="R4804" s="243"/>
      <c r="S4804" s="243"/>
      <c r="T4804" s="244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45" t="s">
        <v>221</v>
      </c>
      <c r="AU4804" s="245" t="s">
        <v>78</v>
      </c>
      <c r="AV4804" s="14" t="s">
        <v>78</v>
      </c>
      <c r="AW4804" s="14" t="s">
        <v>31</v>
      </c>
      <c r="AX4804" s="14" t="s">
        <v>69</v>
      </c>
      <c r="AY4804" s="245" t="s">
        <v>212</v>
      </c>
    </row>
    <row r="4805" s="16" customFormat="1">
      <c r="A4805" s="16"/>
      <c r="B4805" s="267"/>
      <c r="C4805" s="268"/>
      <c r="D4805" s="226" t="s">
        <v>221</v>
      </c>
      <c r="E4805" s="269" t="s">
        <v>19</v>
      </c>
      <c r="F4805" s="270" t="s">
        <v>2644</v>
      </c>
      <c r="G4805" s="268"/>
      <c r="H4805" s="271">
        <v>192.67699999999999</v>
      </c>
      <c r="I4805" s="272"/>
      <c r="J4805" s="268"/>
      <c r="K4805" s="268"/>
      <c r="L4805" s="273"/>
      <c r="M4805" s="274"/>
      <c r="N4805" s="275"/>
      <c r="O4805" s="275"/>
      <c r="P4805" s="275"/>
      <c r="Q4805" s="275"/>
      <c r="R4805" s="275"/>
      <c r="S4805" s="275"/>
      <c r="T4805" s="276"/>
      <c r="U4805" s="16"/>
      <c r="V4805" s="16"/>
      <c r="W4805" s="16"/>
      <c r="X4805" s="16"/>
      <c r="Y4805" s="16"/>
      <c r="Z4805" s="16"/>
      <c r="AA4805" s="16"/>
      <c r="AB4805" s="16"/>
      <c r="AC4805" s="16"/>
      <c r="AD4805" s="16"/>
      <c r="AE4805" s="16"/>
      <c r="AT4805" s="277" t="s">
        <v>221</v>
      </c>
      <c r="AU4805" s="277" t="s">
        <v>78</v>
      </c>
      <c r="AV4805" s="16" t="s">
        <v>81</v>
      </c>
      <c r="AW4805" s="16" t="s">
        <v>31</v>
      </c>
      <c r="AX4805" s="16" t="s">
        <v>69</v>
      </c>
      <c r="AY4805" s="277" t="s">
        <v>212</v>
      </c>
    </row>
    <row r="4806" s="13" customFormat="1">
      <c r="A4806" s="13"/>
      <c r="B4806" s="224"/>
      <c r="C4806" s="225"/>
      <c r="D4806" s="226" t="s">
        <v>221</v>
      </c>
      <c r="E4806" s="227" t="s">
        <v>19</v>
      </c>
      <c r="F4806" s="228" t="s">
        <v>2671</v>
      </c>
      <c r="G4806" s="225"/>
      <c r="H4806" s="227" t="s">
        <v>19</v>
      </c>
      <c r="I4806" s="229"/>
      <c r="J4806" s="225"/>
      <c r="K4806" s="225"/>
      <c r="L4806" s="230"/>
      <c r="M4806" s="231"/>
      <c r="N4806" s="232"/>
      <c r="O4806" s="232"/>
      <c r="P4806" s="232"/>
      <c r="Q4806" s="232"/>
      <c r="R4806" s="232"/>
      <c r="S4806" s="232"/>
      <c r="T4806" s="233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34" t="s">
        <v>221</v>
      </c>
      <c r="AU4806" s="234" t="s">
        <v>78</v>
      </c>
      <c r="AV4806" s="13" t="s">
        <v>74</v>
      </c>
      <c r="AW4806" s="13" t="s">
        <v>31</v>
      </c>
      <c r="AX4806" s="13" t="s">
        <v>69</v>
      </c>
      <c r="AY4806" s="234" t="s">
        <v>212</v>
      </c>
    </row>
    <row r="4807" s="14" customFormat="1">
      <c r="A4807" s="14"/>
      <c r="B4807" s="235"/>
      <c r="C4807" s="236"/>
      <c r="D4807" s="226" t="s">
        <v>221</v>
      </c>
      <c r="E4807" s="237" t="s">
        <v>19</v>
      </c>
      <c r="F4807" s="238" t="s">
        <v>2672</v>
      </c>
      <c r="G4807" s="236"/>
      <c r="H4807" s="239">
        <v>83.025999999999996</v>
      </c>
      <c r="I4807" s="240"/>
      <c r="J4807" s="236"/>
      <c r="K4807" s="236"/>
      <c r="L4807" s="241"/>
      <c r="M4807" s="242"/>
      <c r="N4807" s="243"/>
      <c r="O4807" s="243"/>
      <c r="P4807" s="243"/>
      <c r="Q4807" s="243"/>
      <c r="R4807" s="243"/>
      <c r="S4807" s="243"/>
      <c r="T4807" s="244"/>
      <c r="U4807" s="14"/>
      <c r="V4807" s="14"/>
      <c r="W4807" s="14"/>
      <c r="X4807" s="14"/>
      <c r="Y4807" s="14"/>
      <c r="Z4807" s="14"/>
      <c r="AA4807" s="14"/>
      <c r="AB4807" s="14"/>
      <c r="AC4807" s="14"/>
      <c r="AD4807" s="14"/>
      <c r="AE4807" s="14"/>
      <c r="AT4807" s="245" t="s">
        <v>221</v>
      </c>
      <c r="AU4807" s="245" t="s">
        <v>78</v>
      </c>
      <c r="AV4807" s="14" t="s">
        <v>78</v>
      </c>
      <c r="AW4807" s="14" t="s">
        <v>31</v>
      </c>
      <c r="AX4807" s="14" t="s">
        <v>69</v>
      </c>
      <c r="AY4807" s="245" t="s">
        <v>212</v>
      </c>
    </row>
    <row r="4808" s="14" customFormat="1">
      <c r="A4808" s="14"/>
      <c r="B4808" s="235"/>
      <c r="C4808" s="236"/>
      <c r="D4808" s="226" t="s">
        <v>221</v>
      </c>
      <c r="E4808" s="237" t="s">
        <v>19</v>
      </c>
      <c r="F4808" s="238" t="s">
        <v>2673</v>
      </c>
      <c r="G4808" s="236"/>
      <c r="H4808" s="239">
        <v>25.600000000000001</v>
      </c>
      <c r="I4808" s="240"/>
      <c r="J4808" s="236"/>
      <c r="K4808" s="236"/>
      <c r="L4808" s="241"/>
      <c r="M4808" s="242"/>
      <c r="N4808" s="243"/>
      <c r="O4808" s="243"/>
      <c r="P4808" s="243"/>
      <c r="Q4808" s="243"/>
      <c r="R4808" s="243"/>
      <c r="S4808" s="243"/>
      <c r="T4808" s="24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45" t="s">
        <v>221</v>
      </c>
      <c r="AU4808" s="245" t="s">
        <v>78</v>
      </c>
      <c r="AV4808" s="14" t="s">
        <v>78</v>
      </c>
      <c r="AW4808" s="14" t="s">
        <v>31</v>
      </c>
      <c r="AX4808" s="14" t="s">
        <v>69</v>
      </c>
      <c r="AY4808" s="245" t="s">
        <v>212</v>
      </c>
    </row>
    <row r="4809" s="14" customFormat="1">
      <c r="A4809" s="14"/>
      <c r="B4809" s="235"/>
      <c r="C4809" s="236"/>
      <c r="D4809" s="226" t="s">
        <v>221</v>
      </c>
      <c r="E4809" s="237" t="s">
        <v>19</v>
      </c>
      <c r="F4809" s="238" t="s">
        <v>2670</v>
      </c>
      <c r="G4809" s="236"/>
      <c r="H4809" s="239">
        <v>67.799999999999997</v>
      </c>
      <c r="I4809" s="240"/>
      <c r="J4809" s="236"/>
      <c r="K4809" s="236"/>
      <c r="L4809" s="241"/>
      <c r="M4809" s="242"/>
      <c r="N4809" s="243"/>
      <c r="O4809" s="243"/>
      <c r="P4809" s="243"/>
      <c r="Q4809" s="243"/>
      <c r="R4809" s="243"/>
      <c r="S4809" s="243"/>
      <c r="T4809" s="244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45" t="s">
        <v>221</v>
      </c>
      <c r="AU4809" s="245" t="s">
        <v>78</v>
      </c>
      <c r="AV4809" s="14" t="s">
        <v>78</v>
      </c>
      <c r="AW4809" s="14" t="s">
        <v>31</v>
      </c>
      <c r="AX4809" s="14" t="s">
        <v>69</v>
      </c>
      <c r="AY4809" s="245" t="s">
        <v>212</v>
      </c>
    </row>
    <row r="4810" s="16" customFormat="1">
      <c r="A4810" s="16"/>
      <c r="B4810" s="267"/>
      <c r="C4810" s="268"/>
      <c r="D4810" s="226" t="s">
        <v>221</v>
      </c>
      <c r="E4810" s="269" t="s">
        <v>19</v>
      </c>
      <c r="F4810" s="270" t="s">
        <v>2644</v>
      </c>
      <c r="G4810" s="268"/>
      <c r="H4810" s="271">
        <v>176.42599999999999</v>
      </c>
      <c r="I4810" s="272"/>
      <c r="J4810" s="268"/>
      <c r="K4810" s="268"/>
      <c r="L4810" s="273"/>
      <c r="M4810" s="274"/>
      <c r="N4810" s="275"/>
      <c r="O4810" s="275"/>
      <c r="P4810" s="275"/>
      <c r="Q4810" s="275"/>
      <c r="R4810" s="275"/>
      <c r="S4810" s="275"/>
      <c r="T4810" s="276"/>
      <c r="U4810" s="16"/>
      <c r="V4810" s="16"/>
      <c r="W4810" s="16"/>
      <c r="X4810" s="16"/>
      <c r="Y4810" s="16"/>
      <c r="Z4810" s="16"/>
      <c r="AA4810" s="16"/>
      <c r="AB4810" s="16"/>
      <c r="AC4810" s="16"/>
      <c r="AD4810" s="16"/>
      <c r="AE4810" s="16"/>
      <c r="AT4810" s="277" t="s">
        <v>221</v>
      </c>
      <c r="AU4810" s="277" t="s">
        <v>78</v>
      </c>
      <c r="AV4810" s="16" t="s">
        <v>81</v>
      </c>
      <c r="AW4810" s="16" t="s">
        <v>31</v>
      </c>
      <c r="AX4810" s="16" t="s">
        <v>69</v>
      </c>
      <c r="AY4810" s="277" t="s">
        <v>212</v>
      </c>
    </row>
    <row r="4811" s="13" customFormat="1">
      <c r="A4811" s="13"/>
      <c r="B4811" s="224"/>
      <c r="C4811" s="225"/>
      <c r="D4811" s="226" t="s">
        <v>221</v>
      </c>
      <c r="E4811" s="227" t="s">
        <v>19</v>
      </c>
      <c r="F4811" s="228" t="s">
        <v>2674</v>
      </c>
      <c r="G4811" s="225"/>
      <c r="H4811" s="227" t="s">
        <v>19</v>
      </c>
      <c r="I4811" s="229"/>
      <c r="J4811" s="225"/>
      <c r="K4811" s="225"/>
      <c r="L4811" s="230"/>
      <c r="M4811" s="231"/>
      <c r="N4811" s="232"/>
      <c r="O4811" s="232"/>
      <c r="P4811" s="232"/>
      <c r="Q4811" s="232"/>
      <c r="R4811" s="232"/>
      <c r="S4811" s="232"/>
      <c r="T4811" s="233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34" t="s">
        <v>221</v>
      </c>
      <c r="AU4811" s="234" t="s">
        <v>78</v>
      </c>
      <c r="AV4811" s="13" t="s">
        <v>74</v>
      </c>
      <c r="AW4811" s="13" t="s">
        <v>31</v>
      </c>
      <c r="AX4811" s="13" t="s">
        <v>69</v>
      </c>
      <c r="AY4811" s="234" t="s">
        <v>212</v>
      </c>
    </row>
    <row r="4812" s="14" customFormat="1">
      <c r="A4812" s="14"/>
      <c r="B4812" s="235"/>
      <c r="C4812" s="236"/>
      <c r="D4812" s="226" t="s">
        <v>221</v>
      </c>
      <c r="E4812" s="237" t="s">
        <v>19</v>
      </c>
      <c r="F4812" s="238" t="s">
        <v>346</v>
      </c>
      <c r="G4812" s="236"/>
      <c r="H4812" s="239">
        <v>30</v>
      </c>
      <c r="I4812" s="240"/>
      <c r="J4812" s="236"/>
      <c r="K4812" s="236"/>
      <c r="L4812" s="241"/>
      <c r="M4812" s="242"/>
      <c r="N4812" s="243"/>
      <c r="O4812" s="243"/>
      <c r="P4812" s="243"/>
      <c r="Q4812" s="243"/>
      <c r="R4812" s="243"/>
      <c r="S4812" s="243"/>
      <c r="T4812" s="244"/>
      <c r="U4812" s="14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T4812" s="245" t="s">
        <v>221</v>
      </c>
      <c r="AU4812" s="245" t="s">
        <v>78</v>
      </c>
      <c r="AV4812" s="14" t="s">
        <v>78</v>
      </c>
      <c r="AW4812" s="14" t="s">
        <v>31</v>
      </c>
      <c r="AX4812" s="14" t="s">
        <v>69</v>
      </c>
      <c r="AY4812" s="245" t="s">
        <v>212</v>
      </c>
    </row>
    <row r="4813" s="16" customFormat="1">
      <c r="A4813" s="16"/>
      <c r="B4813" s="267"/>
      <c r="C4813" s="268"/>
      <c r="D4813" s="226" t="s">
        <v>221</v>
      </c>
      <c r="E4813" s="269" t="s">
        <v>19</v>
      </c>
      <c r="F4813" s="270" t="s">
        <v>2644</v>
      </c>
      <c r="G4813" s="268"/>
      <c r="H4813" s="271">
        <v>30</v>
      </c>
      <c r="I4813" s="272"/>
      <c r="J4813" s="268"/>
      <c r="K4813" s="268"/>
      <c r="L4813" s="273"/>
      <c r="M4813" s="274"/>
      <c r="N4813" s="275"/>
      <c r="O4813" s="275"/>
      <c r="P4813" s="275"/>
      <c r="Q4813" s="275"/>
      <c r="R4813" s="275"/>
      <c r="S4813" s="275"/>
      <c r="T4813" s="276"/>
      <c r="U4813" s="16"/>
      <c r="V4813" s="16"/>
      <c r="W4813" s="16"/>
      <c r="X4813" s="16"/>
      <c r="Y4813" s="16"/>
      <c r="Z4813" s="16"/>
      <c r="AA4813" s="16"/>
      <c r="AB4813" s="16"/>
      <c r="AC4813" s="16"/>
      <c r="AD4813" s="16"/>
      <c r="AE4813" s="16"/>
      <c r="AT4813" s="277" t="s">
        <v>221</v>
      </c>
      <c r="AU4813" s="277" t="s">
        <v>78</v>
      </c>
      <c r="AV4813" s="16" t="s">
        <v>81</v>
      </c>
      <c r="AW4813" s="16" t="s">
        <v>31</v>
      </c>
      <c r="AX4813" s="16" t="s">
        <v>69</v>
      </c>
      <c r="AY4813" s="277" t="s">
        <v>212</v>
      </c>
    </row>
    <row r="4814" s="15" customFormat="1">
      <c r="A4814" s="15"/>
      <c r="B4814" s="246"/>
      <c r="C4814" s="247"/>
      <c r="D4814" s="226" t="s">
        <v>221</v>
      </c>
      <c r="E4814" s="248" t="s">
        <v>19</v>
      </c>
      <c r="F4814" s="249" t="s">
        <v>224</v>
      </c>
      <c r="G4814" s="247"/>
      <c r="H4814" s="250">
        <v>2183.2130000000002</v>
      </c>
      <c r="I4814" s="251"/>
      <c r="J4814" s="247"/>
      <c r="K4814" s="247"/>
      <c r="L4814" s="252"/>
      <c r="M4814" s="253"/>
      <c r="N4814" s="254"/>
      <c r="O4814" s="254"/>
      <c r="P4814" s="254"/>
      <c r="Q4814" s="254"/>
      <c r="R4814" s="254"/>
      <c r="S4814" s="254"/>
      <c r="T4814" s="255"/>
      <c r="U4814" s="15"/>
      <c r="V4814" s="15"/>
      <c r="W4814" s="15"/>
      <c r="X4814" s="15"/>
      <c r="Y4814" s="15"/>
      <c r="Z4814" s="15"/>
      <c r="AA4814" s="15"/>
      <c r="AB4814" s="15"/>
      <c r="AC4814" s="15"/>
      <c r="AD4814" s="15"/>
      <c r="AE4814" s="15"/>
      <c r="AT4814" s="256" t="s">
        <v>221</v>
      </c>
      <c r="AU4814" s="256" t="s">
        <v>78</v>
      </c>
      <c r="AV4814" s="15" t="s">
        <v>84</v>
      </c>
      <c r="AW4814" s="15" t="s">
        <v>31</v>
      </c>
      <c r="AX4814" s="15" t="s">
        <v>74</v>
      </c>
      <c r="AY4814" s="256" t="s">
        <v>212</v>
      </c>
    </row>
    <row r="4815" s="2" customFormat="1" ht="16.5" customHeight="1">
      <c r="A4815" s="40"/>
      <c r="B4815" s="41"/>
      <c r="C4815" s="257" t="s">
        <v>1452</v>
      </c>
      <c r="D4815" s="257" t="s">
        <v>306</v>
      </c>
      <c r="E4815" s="258" t="s">
        <v>2675</v>
      </c>
      <c r="F4815" s="259" t="s">
        <v>2676</v>
      </c>
      <c r="G4815" s="260" t="s">
        <v>525</v>
      </c>
      <c r="H4815" s="261">
        <v>1271.5999999999999</v>
      </c>
      <c r="I4815" s="262"/>
      <c r="J4815" s="263">
        <f>ROUND(I4815*H4815,2)</f>
        <v>0</v>
      </c>
      <c r="K4815" s="259" t="s">
        <v>218</v>
      </c>
      <c r="L4815" s="264"/>
      <c r="M4815" s="265" t="s">
        <v>19</v>
      </c>
      <c r="N4815" s="266" t="s">
        <v>41</v>
      </c>
      <c r="O4815" s="86"/>
      <c r="P4815" s="215">
        <f>O4815*H4815</f>
        <v>0</v>
      </c>
      <c r="Q4815" s="215">
        <v>0.00011</v>
      </c>
      <c r="R4815" s="215">
        <f>Q4815*H4815</f>
        <v>0.139876</v>
      </c>
      <c r="S4815" s="215">
        <v>0</v>
      </c>
      <c r="T4815" s="216">
        <f>S4815*H4815</f>
        <v>0</v>
      </c>
      <c r="U4815" s="40"/>
      <c r="V4815" s="40"/>
      <c r="W4815" s="40"/>
      <c r="X4815" s="40"/>
      <c r="Y4815" s="40"/>
      <c r="Z4815" s="40"/>
      <c r="AA4815" s="40"/>
      <c r="AB4815" s="40"/>
      <c r="AC4815" s="40"/>
      <c r="AD4815" s="40"/>
      <c r="AE4815" s="40"/>
      <c r="AR4815" s="217" t="s">
        <v>93</v>
      </c>
      <c r="AT4815" s="217" t="s">
        <v>306</v>
      </c>
      <c r="AU4815" s="217" t="s">
        <v>78</v>
      </c>
      <c r="AY4815" s="19" t="s">
        <v>212</v>
      </c>
      <c r="BE4815" s="218">
        <f>IF(N4815="základní",J4815,0)</f>
        <v>0</v>
      </c>
      <c r="BF4815" s="218">
        <f>IF(N4815="snížená",J4815,0)</f>
        <v>0</v>
      </c>
      <c r="BG4815" s="218">
        <f>IF(N4815="zákl. přenesená",J4815,0)</f>
        <v>0</v>
      </c>
      <c r="BH4815" s="218">
        <f>IF(N4815="sníž. přenesená",J4815,0)</f>
        <v>0</v>
      </c>
      <c r="BI4815" s="218">
        <f>IF(N4815="nulová",J4815,0)</f>
        <v>0</v>
      </c>
      <c r="BJ4815" s="19" t="s">
        <v>78</v>
      </c>
      <c r="BK4815" s="218">
        <f>ROUND(I4815*H4815,2)</f>
        <v>0</v>
      </c>
      <c r="BL4815" s="19" t="s">
        <v>84</v>
      </c>
      <c r="BM4815" s="217" t="s">
        <v>2677</v>
      </c>
    </row>
    <row r="4816" s="2" customFormat="1">
      <c r="A4816" s="40"/>
      <c r="B4816" s="41"/>
      <c r="C4816" s="42"/>
      <c r="D4816" s="219" t="s">
        <v>219</v>
      </c>
      <c r="E4816" s="42"/>
      <c r="F4816" s="220" t="s">
        <v>2678</v>
      </c>
      <c r="G4816" s="42"/>
      <c r="H4816" s="42"/>
      <c r="I4816" s="221"/>
      <c r="J4816" s="42"/>
      <c r="K4816" s="42"/>
      <c r="L4816" s="46"/>
      <c r="M4816" s="222"/>
      <c r="N4816" s="223"/>
      <c r="O4816" s="86"/>
      <c r="P4816" s="86"/>
      <c r="Q4816" s="86"/>
      <c r="R4816" s="86"/>
      <c r="S4816" s="86"/>
      <c r="T4816" s="87"/>
      <c r="U4816" s="40"/>
      <c r="V4816" s="40"/>
      <c r="W4816" s="40"/>
      <c r="X4816" s="40"/>
      <c r="Y4816" s="40"/>
      <c r="Z4816" s="40"/>
      <c r="AA4816" s="40"/>
      <c r="AB4816" s="40"/>
      <c r="AC4816" s="40"/>
      <c r="AD4816" s="40"/>
      <c r="AE4816" s="40"/>
      <c r="AT4816" s="19" t="s">
        <v>219</v>
      </c>
      <c r="AU4816" s="19" t="s">
        <v>78</v>
      </c>
    </row>
    <row r="4817" s="14" customFormat="1">
      <c r="A4817" s="14"/>
      <c r="B4817" s="235"/>
      <c r="C4817" s="236"/>
      <c r="D4817" s="226" t="s">
        <v>221</v>
      </c>
      <c r="E4817" s="237" t="s">
        <v>19</v>
      </c>
      <c r="F4817" s="238" t="s">
        <v>2679</v>
      </c>
      <c r="G4817" s="236"/>
      <c r="H4817" s="239">
        <v>1271.5999999999999</v>
      </c>
      <c r="I4817" s="240"/>
      <c r="J4817" s="236"/>
      <c r="K4817" s="236"/>
      <c r="L4817" s="241"/>
      <c r="M4817" s="242"/>
      <c r="N4817" s="243"/>
      <c r="O4817" s="243"/>
      <c r="P4817" s="243"/>
      <c r="Q4817" s="243"/>
      <c r="R4817" s="243"/>
      <c r="S4817" s="243"/>
      <c r="T4817" s="24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45" t="s">
        <v>221</v>
      </c>
      <c r="AU4817" s="245" t="s">
        <v>78</v>
      </c>
      <c r="AV4817" s="14" t="s">
        <v>78</v>
      </c>
      <c r="AW4817" s="14" t="s">
        <v>31</v>
      </c>
      <c r="AX4817" s="14" t="s">
        <v>69</v>
      </c>
      <c r="AY4817" s="245" t="s">
        <v>212</v>
      </c>
    </row>
    <row r="4818" s="15" customFormat="1">
      <c r="A4818" s="15"/>
      <c r="B4818" s="246"/>
      <c r="C4818" s="247"/>
      <c r="D4818" s="226" t="s">
        <v>221</v>
      </c>
      <c r="E4818" s="248" t="s">
        <v>19</v>
      </c>
      <c r="F4818" s="249" t="s">
        <v>224</v>
      </c>
      <c r="G4818" s="247"/>
      <c r="H4818" s="250">
        <v>1271.5999999999999</v>
      </c>
      <c r="I4818" s="251"/>
      <c r="J4818" s="247"/>
      <c r="K4818" s="247"/>
      <c r="L4818" s="252"/>
      <c r="M4818" s="253"/>
      <c r="N4818" s="254"/>
      <c r="O4818" s="254"/>
      <c r="P4818" s="254"/>
      <c r="Q4818" s="254"/>
      <c r="R4818" s="254"/>
      <c r="S4818" s="254"/>
      <c r="T4818" s="255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T4818" s="256" t="s">
        <v>221</v>
      </c>
      <c r="AU4818" s="256" t="s">
        <v>78</v>
      </c>
      <c r="AV4818" s="15" t="s">
        <v>84</v>
      </c>
      <c r="AW4818" s="15" t="s">
        <v>31</v>
      </c>
      <c r="AX4818" s="15" t="s">
        <v>74</v>
      </c>
      <c r="AY4818" s="256" t="s">
        <v>212</v>
      </c>
    </row>
    <row r="4819" s="2" customFormat="1" ht="16.5" customHeight="1">
      <c r="A4819" s="40"/>
      <c r="B4819" s="41"/>
      <c r="C4819" s="257" t="s">
        <v>2680</v>
      </c>
      <c r="D4819" s="257" t="s">
        <v>306</v>
      </c>
      <c r="E4819" s="258" t="s">
        <v>2681</v>
      </c>
      <c r="F4819" s="259" t="s">
        <v>2682</v>
      </c>
      <c r="G4819" s="260" t="s">
        <v>525</v>
      </c>
      <c r="H4819" s="261">
        <v>691.89999999999998</v>
      </c>
      <c r="I4819" s="262"/>
      <c r="J4819" s="263">
        <f>ROUND(I4819*H4819,2)</f>
        <v>0</v>
      </c>
      <c r="K4819" s="259" t="s">
        <v>218</v>
      </c>
      <c r="L4819" s="264"/>
      <c r="M4819" s="265" t="s">
        <v>19</v>
      </c>
      <c r="N4819" s="266" t="s">
        <v>41</v>
      </c>
      <c r="O4819" s="86"/>
      <c r="P4819" s="215">
        <f>O4819*H4819</f>
        <v>0</v>
      </c>
      <c r="Q4819" s="215">
        <v>4.0000000000000003E-05</v>
      </c>
      <c r="R4819" s="215">
        <f>Q4819*H4819</f>
        <v>0.027676000000000003</v>
      </c>
      <c r="S4819" s="215">
        <v>0</v>
      </c>
      <c r="T4819" s="216">
        <f>S4819*H4819</f>
        <v>0</v>
      </c>
      <c r="U4819" s="40"/>
      <c r="V4819" s="40"/>
      <c r="W4819" s="40"/>
      <c r="X4819" s="40"/>
      <c r="Y4819" s="40"/>
      <c r="Z4819" s="40"/>
      <c r="AA4819" s="40"/>
      <c r="AB4819" s="40"/>
      <c r="AC4819" s="40"/>
      <c r="AD4819" s="40"/>
      <c r="AE4819" s="40"/>
      <c r="AR4819" s="217" t="s">
        <v>93</v>
      </c>
      <c r="AT4819" s="217" t="s">
        <v>306</v>
      </c>
      <c r="AU4819" s="217" t="s">
        <v>78</v>
      </c>
      <c r="AY4819" s="19" t="s">
        <v>212</v>
      </c>
      <c r="BE4819" s="218">
        <f>IF(N4819="základní",J4819,0)</f>
        <v>0</v>
      </c>
      <c r="BF4819" s="218">
        <f>IF(N4819="snížená",J4819,0)</f>
        <v>0</v>
      </c>
      <c r="BG4819" s="218">
        <f>IF(N4819="zákl. přenesená",J4819,0)</f>
        <v>0</v>
      </c>
      <c r="BH4819" s="218">
        <f>IF(N4819="sníž. přenesená",J4819,0)</f>
        <v>0</v>
      </c>
      <c r="BI4819" s="218">
        <f>IF(N4819="nulová",J4819,0)</f>
        <v>0</v>
      </c>
      <c r="BJ4819" s="19" t="s">
        <v>78</v>
      </c>
      <c r="BK4819" s="218">
        <f>ROUND(I4819*H4819,2)</f>
        <v>0</v>
      </c>
      <c r="BL4819" s="19" t="s">
        <v>84</v>
      </c>
      <c r="BM4819" s="217" t="s">
        <v>2683</v>
      </c>
    </row>
    <row r="4820" s="2" customFormat="1">
      <c r="A4820" s="40"/>
      <c r="B4820" s="41"/>
      <c r="C4820" s="42"/>
      <c r="D4820" s="219" t="s">
        <v>219</v>
      </c>
      <c r="E4820" s="42"/>
      <c r="F4820" s="220" t="s">
        <v>2684</v>
      </c>
      <c r="G4820" s="42"/>
      <c r="H4820" s="42"/>
      <c r="I4820" s="221"/>
      <c r="J4820" s="42"/>
      <c r="K4820" s="42"/>
      <c r="L4820" s="46"/>
      <c r="M4820" s="222"/>
      <c r="N4820" s="223"/>
      <c r="O4820" s="86"/>
      <c r="P4820" s="86"/>
      <c r="Q4820" s="86"/>
      <c r="R4820" s="86"/>
      <c r="S4820" s="86"/>
      <c r="T4820" s="87"/>
      <c r="U4820" s="40"/>
      <c r="V4820" s="40"/>
      <c r="W4820" s="40"/>
      <c r="X4820" s="40"/>
      <c r="Y4820" s="40"/>
      <c r="Z4820" s="40"/>
      <c r="AA4820" s="40"/>
      <c r="AB4820" s="40"/>
      <c r="AC4820" s="40"/>
      <c r="AD4820" s="40"/>
      <c r="AE4820" s="40"/>
      <c r="AT4820" s="19" t="s">
        <v>219</v>
      </c>
      <c r="AU4820" s="19" t="s">
        <v>78</v>
      </c>
    </row>
    <row r="4821" s="14" customFormat="1">
      <c r="A4821" s="14"/>
      <c r="B4821" s="235"/>
      <c r="C4821" s="236"/>
      <c r="D4821" s="226" t="s">
        <v>221</v>
      </c>
      <c r="E4821" s="237" t="s">
        <v>19</v>
      </c>
      <c r="F4821" s="238" t="s">
        <v>2685</v>
      </c>
      <c r="G4821" s="236"/>
      <c r="H4821" s="239">
        <v>691.89999999999998</v>
      </c>
      <c r="I4821" s="240"/>
      <c r="J4821" s="236"/>
      <c r="K4821" s="236"/>
      <c r="L4821" s="241"/>
      <c r="M4821" s="242"/>
      <c r="N4821" s="243"/>
      <c r="O4821" s="243"/>
      <c r="P4821" s="243"/>
      <c r="Q4821" s="243"/>
      <c r="R4821" s="243"/>
      <c r="S4821" s="243"/>
      <c r="T4821" s="244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45" t="s">
        <v>221</v>
      </c>
      <c r="AU4821" s="245" t="s">
        <v>78</v>
      </c>
      <c r="AV4821" s="14" t="s">
        <v>78</v>
      </c>
      <c r="AW4821" s="14" t="s">
        <v>31</v>
      </c>
      <c r="AX4821" s="14" t="s">
        <v>69</v>
      </c>
      <c r="AY4821" s="245" t="s">
        <v>212</v>
      </c>
    </row>
    <row r="4822" s="15" customFormat="1">
      <c r="A4822" s="15"/>
      <c r="B4822" s="246"/>
      <c r="C4822" s="247"/>
      <c r="D4822" s="226" t="s">
        <v>221</v>
      </c>
      <c r="E4822" s="248" t="s">
        <v>19</v>
      </c>
      <c r="F4822" s="249" t="s">
        <v>224</v>
      </c>
      <c r="G4822" s="247"/>
      <c r="H4822" s="250">
        <v>691.89999999999998</v>
      </c>
      <c r="I4822" s="251"/>
      <c r="J4822" s="247"/>
      <c r="K4822" s="247"/>
      <c r="L4822" s="252"/>
      <c r="M4822" s="253"/>
      <c r="N4822" s="254"/>
      <c r="O4822" s="254"/>
      <c r="P4822" s="254"/>
      <c r="Q4822" s="254"/>
      <c r="R4822" s="254"/>
      <c r="S4822" s="254"/>
      <c r="T4822" s="255"/>
      <c r="U4822" s="15"/>
      <c r="V4822" s="15"/>
      <c r="W4822" s="15"/>
      <c r="X4822" s="15"/>
      <c r="Y4822" s="15"/>
      <c r="Z4822" s="15"/>
      <c r="AA4822" s="15"/>
      <c r="AB4822" s="15"/>
      <c r="AC4822" s="15"/>
      <c r="AD4822" s="15"/>
      <c r="AE4822" s="15"/>
      <c r="AT4822" s="256" t="s">
        <v>221</v>
      </c>
      <c r="AU4822" s="256" t="s">
        <v>78</v>
      </c>
      <c r="AV4822" s="15" t="s">
        <v>84</v>
      </c>
      <c r="AW4822" s="15" t="s">
        <v>31</v>
      </c>
      <c r="AX4822" s="15" t="s">
        <v>74</v>
      </c>
      <c r="AY4822" s="256" t="s">
        <v>212</v>
      </c>
    </row>
    <row r="4823" s="2" customFormat="1" ht="16.5" customHeight="1">
      <c r="A4823" s="40"/>
      <c r="B4823" s="41"/>
      <c r="C4823" s="257" t="s">
        <v>1458</v>
      </c>
      <c r="D4823" s="257" t="s">
        <v>306</v>
      </c>
      <c r="E4823" s="258" t="s">
        <v>2686</v>
      </c>
      <c r="F4823" s="259" t="s">
        <v>2687</v>
      </c>
      <c r="G4823" s="260" t="s">
        <v>525</v>
      </c>
      <c r="H4823" s="261">
        <v>212.30000000000001</v>
      </c>
      <c r="I4823" s="262"/>
      <c r="J4823" s="263">
        <f>ROUND(I4823*H4823,2)</f>
        <v>0</v>
      </c>
      <c r="K4823" s="259" t="s">
        <v>218</v>
      </c>
      <c r="L4823" s="264"/>
      <c r="M4823" s="265" t="s">
        <v>19</v>
      </c>
      <c r="N4823" s="266" t="s">
        <v>41</v>
      </c>
      <c r="O4823" s="86"/>
      <c r="P4823" s="215">
        <f>O4823*H4823</f>
        <v>0</v>
      </c>
      <c r="Q4823" s="215">
        <v>0.00029999999999999997</v>
      </c>
      <c r="R4823" s="215">
        <f>Q4823*H4823</f>
        <v>0.063689999999999997</v>
      </c>
      <c r="S4823" s="215">
        <v>0</v>
      </c>
      <c r="T4823" s="216">
        <f>S4823*H4823</f>
        <v>0</v>
      </c>
      <c r="U4823" s="40"/>
      <c r="V4823" s="40"/>
      <c r="W4823" s="40"/>
      <c r="X4823" s="40"/>
      <c r="Y4823" s="40"/>
      <c r="Z4823" s="40"/>
      <c r="AA4823" s="40"/>
      <c r="AB4823" s="40"/>
      <c r="AC4823" s="40"/>
      <c r="AD4823" s="40"/>
      <c r="AE4823" s="40"/>
      <c r="AR4823" s="217" t="s">
        <v>93</v>
      </c>
      <c r="AT4823" s="217" t="s">
        <v>306</v>
      </c>
      <c r="AU4823" s="217" t="s">
        <v>78</v>
      </c>
      <c r="AY4823" s="19" t="s">
        <v>212</v>
      </c>
      <c r="BE4823" s="218">
        <f>IF(N4823="základní",J4823,0)</f>
        <v>0</v>
      </c>
      <c r="BF4823" s="218">
        <f>IF(N4823="snížená",J4823,0)</f>
        <v>0</v>
      </c>
      <c r="BG4823" s="218">
        <f>IF(N4823="zákl. přenesená",J4823,0)</f>
        <v>0</v>
      </c>
      <c r="BH4823" s="218">
        <f>IF(N4823="sníž. přenesená",J4823,0)</f>
        <v>0</v>
      </c>
      <c r="BI4823" s="218">
        <f>IF(N4823="nulová",J4823,0)</f>
        <v>0</v>
      </c>
      <c r="BJ4823" s="19" t="s">
        <v>78</v>
      </c>
      <c r="BK4823" s="218">
        <f>ROUND(I4823*H4823,2)</f>
        <v>0</v>
      </c>
      <c r="BL4823" s="19" t="s">
        <v>84</v>
      </c>
      <c r="BM4823" s="217" t="s">
        <v>2688</v>
      </c>
    </row>
    <row r="4824" s="2" customFormat="1">
      <c r="A4824" s="40"/>
      <c r="B4824" s="41"/>
      <c r="C4824" s="42"/>
      <c r="D4824" s="219" t="s">
        <v>219</v>
      </c>
      <c r="E4824" s="42"/>
      <c r="F4824" s="220" t="s">
        <v>2689</v>
      </c>
      <c r="G4824" s="42"/>
      <c r="H4824" s="42"/>
      <c r="I4824" s="221"/>
      <c r="J4824" s="42"/>
      <c r="K4824" s="42"/>
      <c r="L4824" s="46"/>
      <c r="M4824" s="222"/>
      <c r="N4824" s="223"/>
      <c r="O4824" s="86"/>
      <c r="P4824" s="86"/>
      <c r="Q4824" s="86"/>
      <c r="R4824" s="86"/>
      <c r="S4824" s="86"/>
      <c r="T4824" s="87"/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T4824" s="19" t="s">
        <v>219</v>
      </c>
      <c r="AU4824" s="19" t="s">
        <v>78</v>
      </c>
    </row>
    <row r="4825" s="14" customFormat="1">
      <c r="A4825" s="14"/>
      <c r="B4825" s="235"/>
      <c r="C4825" s="236"/>
      <c r="D4825" s="226" t="s">
        <v>221</v>
      </c>
      <c r="E4825" s="237" t="s">
        <v>19</v>
      </c>
      <c r="F4825" s="238" t="s">
        <v>2690</v>
      </c>
      <c r="G4825" s="236"/>
      <c r="H4825" s="239">
        <v>212.30000000000001</v>
      </c>
      <c r="I4825" s="240"/>
      <c r="J4825" s="236"/>
      <c r="K4825" s="236"/>
      <c r="L4825" s="241"/>
      <c r="M4825" s="242"/>
      <c r="N4825" s="243"/>
      <c r="O4825" s="243"/>
      <c r="P4825" s="243"/>
      <c r="Q4825" s="243"/>
      <c r="R4825" s="243"/>
      <c r="S4825" s="243"/>
      <c r="T4825" s="244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45" t="s">
        <v>221</v>
      </c>
      <c r="AU4825" s="245" t="s">
        <v>78</v>
      </c>
      <c r="AV4825" s="14" t="s">
        <v>78</v>
      </c>
      <c r="AW4825" s="14" t="s">
        <v>31</v>
      </c>
      <c r="AX4825" s="14" t="s">
        <v>69</v>
      </c>
      <c r="AY4825" s="245" t="s">
        <v>212</v>
      </c>
    </row>
    <row r="4826" s="15" customFormat="1">
      <c r="A4826" s="15"/>
      <c r="B4826" s="246"/>
      <c r="C4826" s="247"/>
      <c r="D4826" s="226" t="s">
        <v>221</v>
      </c>
      <c r="E4826" s="248" t="s">
        <v>19</v>
      </c>
      <c r="F4826" s="249" t="s">
        <v>224</v>
      </c>
      <c r="G4826" s="247"/>
      <c r="H4826" s="250">
        <v>212.30000000000001</v>
      </c>
      <c r="I4826" s="251"/>
      <c r="J4826" s="247"/>
      <c r="K4826" s="247"/>
      <c r="L4826" s="252"/>
      <c r="M4826" s="253"/>
      <c r="N4826" s="254"/>
      <c r="O4826" s="254"/>
      <c r="P4826" s="254"/>
      <c r="Q4826" s="254"/>
      <c r="R4826" s="254"/>
      <c r="S4826" s="254"/>
      <c r="T4826" s="255"/>
      <c r="U4826" s="15"/>
      <c r="V4826" s="15"/>
      <c r="W4826" s="15"/>
      <c r="X4826" s="15"/>
      <c r="Y4826" s="15"/>
      <c r="Z4826" s="15"/>
      <c r="AA4826" s="15"/>
      <c r="AB4826" s="15"/>
      <c r="AC4826" s="15"/>
      <c r="AD4826" s="15"/>
      <c r="AE4826" s="15"/>
      <c r="AT4826" s="256" t="s">
        <v>221</v>
      </c>
      <c r="AU4826" s="256" t="s">
        <v>78</v>
      </c>
      <c r="AV4826" s="15" t="s">
        <v>84</v>
      </c>
      <c r="AW4826" s="15" t="s">
        <v>31</v>
      </c>
      <c r="AX4826" s="15" t="s">
        <v>74</v>
      </c>
      <c r="AY4826" s="256" t="s">
        <v>212</v>
      </c>
    </row>
    <row r="4827" s="2" customFormat="1" ht="16.5" customHeight="1">
      <c r="A4827" s="40"/>
      <c r="B4827" s="41"/>
      <c r="C4827" s="257" t="s">
        <v>2691</v>
      </c>
      <c r="D4827" s="257" t="s">
        <v>306</v>
      </c>
      <c r="E4827" s="258" t="s">
        <v>2692</v>
      </c>
      <c r="F4827" s="259" t="s">
        <v>2693</v>
      </c>
      <c r="G4827" s="260" t="s">
        <v>525</v>
      </c>
      <c r="H4827" s="261">
        <v>193.59999999999999</v>
      </c>
      <c r="I4827" s="262"/>
      <c r="J4827" s="263">
        <f>ROUND(I4827*H4827,2)</f>
        <v>0</v>
      </c>
      <c r="K4827" s="259" t="s">
        <v>218</v>
      </c>
      <c r="L4827" s="264"/>
      <c r="M4827" s="265" t="s">
        <v>19</v>
      </c>
      <c r="N4827" s="266" t="s">
        <v>41</v>
      </c>
      <c r="O4827" s="86"/>
      <c r="P4827" s="215">
        <f>O4827*H4827</f>
        <v>0</v>
      </c>
      <c r="Q4827" s="215">
        <v>0.00020000000000000001</v>
      </c>
      <c r="R4827" s="215">
        <f>Q4827*H4827</f>
        <v>0.038719999999999997</v>
      </c>
      <c r="S4827" s="215">
        <v>0</v>
      </c>
      <c r="T4827" s="216">
        <f>S4827*H4827</f>
        <v>0</v>
      </c>
      <c r="U4827" s="40"/>
      <c r="V4827" s="40"/>
      <c r="W4827" s="40"/>
      <c r="X4827" s="40"/>
      <c r="Y4827" s="40"/>
      <c r="Z4827" s="40"/>
      <c r="AA4827" s="40"/>
      <c r="AB4827" s="40"/>
      <c r="AC4827" s="40"/>
      <c r="AD4827" s="40"/>
      <c r="AE4827" s="40"/>
      <c r="AR4827" s="217" t="s">
        <v>93</v>
      </c>
      <c r="AT4827" s="217" t="s">
        <v>306</v>
      </c>
      <c r="AU4827" s="217" t="s">
        <v>78</v>
      </c>
      <c r="AY4827" s="19" t="s">
        <v>212</v>
      </c>
      <c r="BE4827" s="218">
        <f>IF(N4827="základní",J4827,0)</f>
        <v>0</v>
      </c>
      <c r="BF4827" s="218">
        <f>IF(N4827="snížená",J4827,0)</f>
        <v>0</v>
      </c>
      <c r="BG4827" s="218">
        <f>IF(N4827="zákl. přenesená",J4827,0)</f>
        <v>0</v>
      </c>
      <c r="BH4827" s="218">
        <f>IF(N4827="sníž. přenesená",J4827,0)</f>
        <v>0</v>
      </c>
      <c r="BI4827" s="218">
        <f>IF(N4827="nulová",J4827,0)</f>
        <v>0</v>
      </c>
      <c r="BJ4827" s="19" t="s">
        <v>78</v>
      </c>
      <c r="BK4827" s="218">
        <f>ROUND(I4827*H4827,2)</f>
        <v>0</v>
      </c>
      <c r="BL4827" s="19" t="s">
        <v>84</v>
      </c>
      <c r="BM4827" s="217" t="s">
        <v>2694</v>
      </c>
    </row>
    <row r="4828" s="2" customFormat="1">
      <c r="A4828" s="40"/>
      <c r="B4828" s="41"/>
      <c r="C4828" s="42"/>
      <c r="D4828" s="219" t="s">
        <v>219</v>
      </c>
      <c r="E4828" s="42"/>
      <c r="F4828" s="220" t="s">
        <v>2695</v>
      </c>
      <c r="G4828" s="42"/>
      <c r="H4828" s="42"/>
      <c r="I4828" s="221"/>
      <c r="J4828" s="42"/>
      <c r="K4828" s="42"/>
      <c r="L4828" s="46"/>
      <c r="M4828" s="222"/>
      <c r="N4828" s="223"/>
      <c r="O4828" s="86"/>
      <c r="P4828" s="86"/>
      <c r="Q4828" s="86"/>
      <c r="R4828" s="86"/>
      <c r="S4828" s="86"/>
      <c r="T4828" s="87"/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T4828" s="19" t="s">
        <v>219</v>
      </c>
      <c r="AU4828" s="19" t="s">
        <v>78</v>
      </c>
    </row>
    <row r="4829" s="14" customFormat="1">
      <c r="A4829" s="14"/>
      <c r="B4829" s="235"/>
      <c r="C4829" s="236"/>
      <c r="D4829" s="226" t="s">
        <v>221</v>
      </c>
      <c r="E4829" s="237" t="s">
        <v>19</v>
      </c>
      <c r="F4829" s="238" t="s">
        <v>2696</v>
      </c>
      <c r="G4829" s="236"/>
      <c r="H4829" s="239">
        <v>193.59999999999999</v>
      </c>
      <c r="I4829" s="240"/>
      <c r="J4829" s="236"/>
      <c r="K4829" s="236"/>
      <c r="L4829" s="241"/>
      <c r="M4829" s="242"/>
      <c r="N4829" s="243"/>
      <c r="O4829" s="243"/>
      <c r="P4829" s="243"/>
      <c r="Q4829" s="243"/>
      <c r="R4829" s="243"/>
      <c r="S4829" s="243"/>
      <c r="T4829" s="244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45" t="s">
        <v>221</v>
      </c>
      <c r="AU4829" s="245" t="s">
        <v>78</v>
      </c>
      <c r="AV4829" s="14" t="s">
        <v>78</v>
      </c>
      <c r="AW4829" s="14" t="s">
        <v>31</v>
      </c>
      <c r="AX4829" s="14" t="s">
        <v>69</v>
      </c>
      <c r="AY4829" s="245" t="s">
        <v>212</v>
      </c>
    </row>
    <row r="4830" s="15" customFormat="1">
      <c r="A4830" s="15"/>
      <c r="B4830" s="246"/>
      <c r="C4830" s="247"/>
      <c r="D4830" s="226" t="s">
        <v>221</v>
      </c>
      <c r="E4830" s="248" t="s">
        <v>19</v>
      </c>
      <c r="F4830" s="249" t="s">
        <v>224</v>
      </c>
      <c r="G4830" s="247"/>
      <c r="H4830" s="250">
        <v>193.59999999999999</v>
      </c>
      <c r="I4830" s="251"/>
      <c r="J4830" s="247"/>
      <c r="K4830" s="247"/>
      <c r="L4830" s="252"/>
      <c r="M4830" s="253"/>
      <c r="N4830" s="254"/>
      <c r="O4830" s="254"/>
      <c r="P4830" s="254"/>
      <c r="Q4830" s="254"/>
      <c r="R4830" s="254"/>
      <c r="S4830" s="254"/>
      <c r="T4830" s="25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56" t="s">
        <v>221</v>
      </c>
      <c r="AU4830" s="256" t="s">
        <v>78</v>
      </c>
      <c r="AV4830" s="15" t="s">
        <v>84</v>
      </c>
      <c r="AW4830" s="15" t="s">
        <v>31</v>
      </c>
      <c r="AX4830" s="15" t="s">
        <v>74</v>
      </c>
      <c r="AY4830" s="256" t="s">
        <v>212</v>
      </c>
    </row>
    <row r="4831" s="2" customFormat="1" ht="16.5" customHeight="1">
      <c r="A4831" s="40"/>
      <c r="B4831" s="41"/>
      <c r="C4831" s="257" t="s">
        <v>1463</v>
      </c>
      <c r="D4831" s="257" t="s">
        <v>306</v>
      </c>
      <c r="E4831" s="258" t="s">
        <v>2697</v>
      </c>
      <c r="F4831" s="259" t="s">
        <v>2698</v>
      </c>
      <c r="G4831" s="260" t="s">
        <v>525</v>
      </c>
      <c r="H4831" s="261">
        <v>33</v>
      </c>
      <c r="I4831" s="262"/>
      <c r="J4831" s="263">
        <f>ROUND(I4831*H4831,2)</f>
        <v>0</v>
      </c>
      <c r="K4831" s="259" t="s">
        <v>218</v>
      </c>
      <c r="L4831" s="264"/>
      <c r="M4831" s="265" t="s">
        <v>19</v>
      </c>
      <c r="N4831" s="266" t="s">
        <v>41</v>
      </c>
      <c r="O4831" s="86"/>
      <c r="P4831" s="215">
        <f>O4831*H4831</f>
        <v>0</v>
      </c>
      <c r="Q4831" s="215">
        <v>0.00050000000000000001</v>
      </c>
      <c r="R4831" s="215">
        <f>Q4831*H4831</f>
        <v>0.016500000000000001</v>
      </c>
      <c r="S4831" s="215">
        <v>0</v>
      </c>
      <c r="T4831" s="216">
        <f>S4831*H4831</f>
        <v>0</v>
      </c>
      <c r="U4831" s="40"/>
      <c r="V4831" s="40"/>
      <c r="W4831" s="40"/>
      <c r="X4831" s="40"/>
      <c r="Y4831" s="40"/>
      <c r="Z4831" s="40"/>
      <c r="AA4831" s="40"/>
      <c r="AB4831" s="40"/>
      <c r="AC4831" s="40"/>
      <c r="AD4831" s="40"/>
      <c r="AE4831" s="40"/>
      <c r="AR4831" s="217" t="s">
        <v>93</v>
      </c>
      <c r="AT4831" s="217" t="s">
        <v>306</v>
      </c>
      <c r="AU4831" s="217" t="s">
        <v>78</v>
      </c>
      <c r="AY4831" s="19" t="s">
        <v>212</v>
      </c>
      <c r="BE4831" s="218">
        <f>IF(N4831="základní",J4831,0)</f>
        <v>0</v>
      </c>
      <c r="BF4831" s="218">
        <f>IF(N4831="snížená",J4831,0)</f>
        <v>0</v>
      </c>
      <c r="BG4831" s="218">
        <f>IF(N4831="zákl. přenesená",J4831,0)</f>
        <v>0</v>
      </c>
      <c r="BH4831" s="218">
        <f>IF(N4831="sníž. přenesená",J4831,0)</f>
        <v>0</v>
      </c>
      <c r="BI4831" s="218">
        <f>IF(N4831="nulová",J4831,0)</f>
        <v>0</v>
      </c>
      <c r="BJ4831" s="19" t="s">
        <v>78</v>
      </c>
      <c r="BK4831" s="218">
        <f>ROUND(I4831*H4831,2)</f>
        <v>0</v>
      </c>
      <c r="BL4831" s="19" t="s">
        <v>84</v>
      </c>
      <c r="BM4831" s="217" t="s">
        <v>2699</v>
      </c>
    </row>
    <row r="4832" s="2" customFormat="1">
      <c r="A4832" s="40"/>
      <c r="B4832" s="41"/>
      <c r="C4832" s="42"/>
      <c r="D4832" s="219" t="s">
        <v>219</v>
      </c>
      <c r="E4832" s="42"/>
      <c r="F4832" s="220" t="s">
        <v>2700</v>
      </c>
      <c r="G4832" s="42"/>
      <c r="H4832" s="42"/>
      <c r="I4832" s="221"/>
      <c r="J4832" s="42"/>
      <c r="K4832" s="42"/>
      <c r="L4832" s="46"/>
      <c r="M4832" s="222"/>
      <c r="N4832" s="223"/>
      <c r="O4832" s="86"/>
      <c r="P4832" s="86"/>
      <c r="Q4832" s="86"/>
      <c r="R4832" s="86"/>
      <c r="S4832" s="86"/>
      <c r="T4832" s="87"/>
      <c r="U4832" s="40"/>
      <c r="V4832" s="40"/>
      <c r="W4832" s="40"/>
      <c r="X4832" s="40"/>
      <c r="Y4832" s="40"/>
      <c r="Z4832" s="40"/>
      <c r="AA4832" s="40"/>
      <c r="AB4832" s="40"/>
      <c r="AC4832" s="40"/>
      <c r="AD4832" s="40"/>
      <c r="AE4832" s="40"/>
      <c r="AT4832" s="19" t="s">
        <v>219</v>
      </c>
      <c r="AU4832" s="19" t="s">
        <v>78</v>
      </c>
    </row>
    <row r="4833" s="14" customFormat="1">
      <c r="A4833" s="14"/>
      <c r="B4833" s="235"/>
      <c r="C4833" s="236"/>
      <c r="D4833" s="226" t="s">
        <v>221</v>
      </c>
      <c r="E4833" s="237" t="s">
        <v>19</v>
      </c>
      <c r="F4833" s="238" t="s">
        <v>2701</v>
      </c>
      <c r="G4833" s="236"/>
      <c r="H4833" s="239">
        <v>33</v>
      </c>
      <c r="I4833" s="240"/>
      <c r="J4833" s="236"/>
      <c r="K4833" s="236"/>
      <c r="L4833" s="241"/>
      <c r="M4833" s="242"/>
      <c r="N4833" s="243"/>
      <c r="O4833" s="243"/>
      <c r="P4833" s="243"/>
      <c r="Q4833" s="243"/>
      <c r="R4833" s="243"/>
      <c r="S4833" s="243"/>
      <c r="T4833" s="244"/>
      <c r="U4833" s="14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T4833" s="245" t="s">
        <v>221</v>
      </c>
      <c r="AU4833" s="245" t="s">
        <v>78</v>
      </c>
      <c r="AV4833" s="14" t="s">
        <v>78</v>
      </c>
      <c r="AW4833" s="14" t="s">
        <v>31</v>
      </c>
      <c r="AX4833" s="14" t="s">
        <v>69</v>
      </c>
      <c r="AY4833" s="245" t="s">
        <v>212</v>
      </c>
    </row>
    <row r="4834" s="15" customFormat="1">
      <c r="A4834" s="15"/>
      <c r="B4834" s="246"/>
      <c r="C4834" s="247"/>
      <c r="D4834" s="226" t="s">
        <v>221</v>
      </c>
      <c r="E4834" s="248" t="s">
        <v>19</v>
      </c>
      <c r="F4834" s="249" t="s">
        <v>224</v>
      </c>
      <c r="G4834" s="247"/>
      <c r="H4834" s="250">
        <v>33</v>
      </c>
      <c r="I4834" s="251"/>
      <c r="J4834" s="247"/>
      <c r="K4834" s="247"/>
      <c r="L4834" s="252"/>
      <c r="M4834" s="253"/>
      <c r="N4834" s="254"/>
      <c r="O4834" s="254"/>
      <c r="P4834" s="254"/>
      <c r="Q4834" s="254"/>
      <c r="R4834" s="254"/>
      <c r="S4834" s="254"/>
      <c r="T4834" s="255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56" t="s">
        <v>221</v>
      </c>
      <c r="AU4834" s="256" t="s">
        <v>78</v>
      </c>
      <c r="AV4834" s="15" t="s">
        <v>84</v>
      </c>
      <c r="AW4834" s="15" t="s">
        <v>31</v>
      </c>
      <c r="AX4834" s="15" t="s">
        <v>74</v>
      </c>
      <c r="AY4834" s="256" t="s">
        <v>212</v>
      </c>
    </row>
    <row r="4835" s="2" customFormat="1" ht="21.75" customHeight="1">
      <c r="A4835" s="40"/>
      <c r="B4835" s="41"/>
      <c r="C4835" s="206" t="s">
        <v>2702</v>
      </c>
      <c r="D4835" s="206" t="s">
        <v>214</v>
      </c>
      <c r="E4835" s="207" t="s">
        <v>2703</v>
      </c>
      <c r="F4835" s="208" t="s">
        <v>2704</v>
      </c>
      <c r="G4835" s="209" t="s">
        <v>384</v>
      </c>
      <c r="H4835" s="210">
        <v>45.975000000000001</v>
      </c>
      <c r="I4835" s="211"/>
      <c r="J4835" s="212">
        <f>ROUND(I4835*H4835,2)</f>
        <v>0</v>
      </c>
      <c r="K4835" s="208" t="s">
        <v>218</v>
      </c>
      <c r="L4835" s="46"/>
      <c r="M4835" s="213" t="s">
        <v>19</v>
      </c>
      <c r="N4835" s="214" t="s">
        <v>41</v>
      </c>
      <c r="O4835" s="86"/>
      <c r="P4835" s="215">
        <f>O4835*H4835</f>
        <v>0</v>
      </c>
      <c r="Q4835" s="215">
        <v>0.023099999999999999</v>
      </c>
      <c r="R4835" s="215">
        <f>Q4835*H4835</f>
        <v>1.0620225000000001</v>
      </c>
      <c r="S4835" s="215">
        <v>0</v>
      </c>
      <c r="T4835" s="216">
        <f>S4835*H4835</f>
        <v>0</v>
      </c>
      <c r="U4835" s="40"/>
      <c r="V4835" s="40"/>
      <c r="W4835" s="40"/>
      <c r="X4835" s="40"/>
      <c r="Y4835" s="40"/>
      <c r="Z4835" s="40"/>
      <c r="AA4835" s="40"/>
      <c r="AB4835" s="40"/>
      <c r="AC4835" s="40"/>
      <c r="AD4835" s="40"/>
      <c r="AE4835" s="40"/>
      <c r="AR4835" s="217" t="s">
        <v>84</v>
      </c>
      <c r="AT4835" s="217" t="s">
        <v>214</v>
      </c>
      <c r="AU4835" s="217" t="s">
        <v>78</v>
      </c>
      <c r="AY4835" s="19" t="s">
        <v>212</v>
      </c>
      <c r="BE4835" s="218">
        <f>IF(N4835="základní",J4835,0)</f>
        <v>0</v>
      </c>
      <c r="BF4835" s="218">
        <f>IF(N4835="snížená",J4835,0)</f>
        <v>0</v>
      </c>
      <c r="BG4835" s="218">
        <f>IF(N4835="zákl. přenesená",J4835,0)</f>
        <v>0</v>
      </c>
      <c r="BH4835" s="218">
        <f>IF(N4835="sníž. přenesená",J4835,0)</f>
        <v>0</v>
      </c>
      <c r="BI4835" s="218">
        <f>IF(N4835="nulová",J4835,0)</f>
        <v>0</v>
      </c>
      <c r="BJ4835" s="19" t="s">
        <v>78</v>
      </c>
      <c r="BK4835" s="218">
        <f>ROUND(I4835*H4835,2)</f>
        <v>0</v>
      </c>
      <c r="BL4835" s="19" t="s">
        <v>84</v>
      </c>
      <c r="BM4835" s="217" t="s">
        <v>2705</v>
      </c>
    </row>
    <row r="4836" s="2" customFormat="1">
      <c r="A4836" s="40"/>
      <c r="B4836" s="41"/>
      <c r="C4836" s="42"/>
      <c r="D4836" s="219" t="s">
        <v>219</v>
      </c>
      <c r="E4836" s="42"/>
      <c r="F4836" s="220" t="s">
        <v>2706</v>
      </c>
      <c r="G4836" s="42"/>
      <c r="H4836" s="42"/>
      <c r="I4836" s="221"/>
      <c r="J4836" s="42"/>
      <c r="K4836" s="42"/>
      <c r="L4836" s="46"/>
      <c r="M4836" s="222"/>
      <c r="N4836" s="223"/>
      <c r="O4836" s="86"/>
      <c r="P4836" s="86"/>
      <c r="Q4836" s="86"/>
      <c r="R4836" s="86"/>
      <c r="S4836" s="86"/>
      <c r="T4836" s="87"/>
      <c r="U4836" s="40"/>
      <c r="V4836" s="40"/>
      <c r="W4836" s="40"/>
      <c r="X4836" s="40"/>
      <c r="Y4836" s="40"/>
      <c r="Z4836" s="40"/>
      <c r="AA4836" s="40"/>
      <c r="AB4836" s="40"/>
      <c r="AC4836" s="40"/>
      <c r="AD4836" s="40"/>
      <c r="AE4836" s="40"/>
      <c r="AT4836" s="19" t="s">
        <v>219</v>
      </c>
      <c r="AU4836" s="19" t="s">
        <v>78</v>
      </c>
    </row>
    <row r="4837" s="13" customFormat="1">
      <c r="A4837" s="13"/>
      <c r="B4837" s="224"/>
      <c r="C4837" s="225"/>
      <c r="D4837" s="226" t="s">
        <v>221</v>
      </c>
      <c r="E4837" s="227" t="s">
        <v>19</v>
      </c>
      <c r="F4837" s="228" t="s">
        <v>2516</v>
      </c>
      <c r="G4837" s="225"/>
      <c r="H4837" s="227" t="s">
        <v>19</v>
      </c>
      <c r="I4837" s="229"/>
      <c r="J4837" s="225"/>
      <c r="K4837" s="225"/>
      <c r="L4837" s="230"/>
      <c r="M4837" s="231"/>
      <c r="N4837" s="232"/>
      <c r="O4837" s="232"/>
      <c r="P4837" s="232"/>
      <c r="Q4837" s="232"/>
      <c r="R4837" s="232"/>
      <c r="S4837" s="232"/>
      <c r="T4837" s="233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34" t="s">
        <v>221</v>
      </c>
      <c r="AU4837" s="234" t="s">
        <v>78</v>
      </c>
      <c r="AV4837" s="13" t="s">
        <v>74</v>
      </c>
      <c r="AW4837" s="13" t="s">
        <v>31</v>
      </c>
      <c r="AX4837" s="13" t="s">
        <v>69</v>
      </c>
      <c r="AY4837" s="234" t="s">
        <v>212</v>
      </c>
    </row>
    <row r="4838" s="14" customFormat="1">
      <c r="A4838" s="14"/>
      <c r="B4838" s="235"/>
      <c r="C4838" s="236"/>
      <c r="D4838" s="226" t="s">
        <v>221</v>
      </c>
      <c r="E4838" s="237" t="s">
        <v>19</v>
      </c>
      <c r="F4838" s="238" t="s">
        <v>2517</v>
      </c>
      <c r="G4838" s="236"/>
      <c r="H4838" s="239">
        <v>120.52800000000001</v>
      </c>
      <c r="I4838" s="240"/>
      <c r="J4838" s="236"/>
      <c r="K4838" s="236"/>
      <c r="L4838" s="241"/>
      <c r="M4838" s="242"/>
      <c r="N4838" s="243"/>
      <c r="O4838" s="243"/>
      <c r="P4838" s="243"/>
      <c r="Q4838" s="243"/>
      <c r="R4838" s="243"/>
      <c r="S4838" s="243"/>
      <c r="T4838" s="244"/>
      <c r="U4838" s="14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T4838" s="245" t="s">
        <v>221</v>
      </c>
      <c r="AU4838" s="245" t="s">
        <v>78</v>
      </c>
      <c r="AV4838" s="14" t="s">
        <v>78</v>
      </c>
      <c r="AW4838" s="14" t="s">
        <v>31</v>
      </c>
      <c r="AX4838" s="14" t="s">
        <v>69</v>
      </c>
      <c r="AY4838" s="245" t="s">
        <v>212</v>
      </c>
    </row>
    <row r="4839" s="13" customFormat="1">
      <c r="A4839" s="13"/>
      <c r="B4839" s="224"/>
      <c r="C4839" s="225"/>
      <c r="D4839" s="226" t="s">
        <v>221</v>
      </c>
      <c r="E4839" s="227" t="s">
        <v>19</v>
      </c>
      <c r="F4839" s="228" t="s">
        <v>296</v>
      </c>
      <c r="G4839" s="225"/>
      <c r="H4839" s="227" t="s">
        <v>19</v>
      </c>
      <c r="I4839" s="229"/>
      <c r="J4839" s="225"/>
      <c r="K4839" s="225"/>
      <c r="L4839" s="230"/>
      <c r="M4839" s="231"/>
      <c r="N4839" s="232"/>
      <c r="O4839" s="232"/>
      <c r="P4839" s="232"/>
      <c r="Q4839" s="232"/>
      <c r="R4839" s="232"/>
      <c r="S4839" s="232"/>
      <c r="T4839" s="233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34" t="s">
        <v>221</v>
      </c>
      <c r="AU4839" s="234" t="s">
        <v>78</v>
      </c>
      <c r="AV4839" s="13" t="s">
        <v>74</v>
      </c>
      <c r="AW4839" s="13" t="s">
        <v>31</v>
      </c>
      <c r="AX4839" s="13" t="s">
        <v>69</v>
      </c>
      <c r="AY4839" s="234" t="s">
        <v>212</v>
      </c>
    </row>
    <row r="4840" s="14" customFormat="1">
      <c r="A4840" s="14"/>
      <c r="B4840" s="235"/>
      <c r="C4840" s="236"/>
      <c r="D4840" s="226" t="s">
        <v>221</v>
      </c>
      <c r="E4840" s="237" t="s">
        <v>19</v>
      </c>
      <c r="F4840" s="238" t="s">
        <v>663</v>
      </c>
      <c r="G4840" s="236"/>
      <c r="H4840" s="239">
        <v>-24.75</v>
      </c>
      <c r="I4840" s="240"/>
      <c r="J4840" s="236"/>
      <c r="K4840" s="236"/>
      <c r="L4840" s="241"/>
      <c r="M4840" s="242"/>
      <c r="N4840" s="243"/>
      <c r="O4840" s="243"/>
      <c r="P4840" s="243"/>
      <c r="Q4840" s="243"/>
      <c r="R4840" s="243"/>
      <c r="S4840" s="243"/>
      <c r="T4840" s="244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45" t="s">
        <v>221</v>
      </c>
      <c r="AU4840" s="245" t="s">
        <v>78</v>
      </c>
      <c r="AV4840" s="14" t="s">
        <v>78</v>
      </c>
      <c r="AW4840" s="14" t="s">
        <v>31</v>
      </c>
      <c r="AX4840" s="14" t="s">
        <v>69</v>
      </c>
      <c r="AY4840" s="245" t="s">
        <v>212</v>
      </c>
    </row>
    <row r="4841" s="14" customFormat="1">
      <c r="A4841" s="14"/>
      <c r="B4841" s="235"/>
      <c r="C4841" s="236"/>
      <c r="D4841" s="226" t="s">
        <v>221</v>
      </c>
      <c r="E4841" s="237" t="s">
        <v>19</v>
      </c>
      <c r="F4841" s="238" t="s">
        <v>2518</v>
      </c>
      <c r="G4841" s="236"/>
      <c r="H4841" s="239">
        <v>-5.625</v>
      </c>
      <c r="I4841" s="240"/>
      <c r="J4841" s="236"/>
      <c r="K4841" s="236"/>
      <c r="L4841" s="241"/>
      <c r="M4841" s="242"/>
      <c r="N4841" s="243"/>
      <c r="O4841" s="243"/>
      <c r="P4841" s="243"/>
      <c r="Q4841" s="243"/>
      <c r="R4841" s="243"/>
      <c r="S4841" s="243"/>
      <c r="T4841" s="244"/>
      <c r="U4841" s="14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T4841" s="245" t="s">
        <v>221</v>
      </c>
      <c r="AU4841" s="245" t="s">
        <v>78</v>
      </c>
      <c r="AV4841" s="14" t="s">
        <v>78</v>
      </c>
      <c r="AW4841" s="14" t="s">
        <v>31</v>
      </c>
      <c r="AX4841" s="14" t="s">
        <v>69</v>
      </c>
      <c r="AY4841" s="245" t="s">
        <v>212</v>
      </c>
    </row>
    <row r="4842" s="14" customFormat="1">
      <c r="A4842" s="14"/>
      <c r="B4842" s="235"/>
      <c r="C4842" s="236"/>
      <c r="D4842" s="226" t="s">
        <v>221</v>
      </c>
      <c r="E4842" s="237" t="s">
        <v>19</v>
      </c>
      <c r="F4842" s="238" t="s">
        <v>2519</v>
      </c>
      <c r="G4842" s="236"/>
      <c r="H4842" s="239">
        <v>-44.177999999999997</v>
      </c>
      <c r="I4842" s="240"/>
      <c r="J4842" s="236"/>
      <c r="K4842" s="236"/>
      <c r="L4842" s="241"/>
      <c r="M4842" s="242"/>
      <c r="N4842" s="243"/>
      <c r="O4842" s="243"/>
      <c r="P4842" s="243"/>
      <c r="Q4842" s="243"/>
      <c r="R4842" s="243"/>
      <c r="S4842" s="243"/>
      <c r="T4842" s="244"/>
      <c r="U4842" s="14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T4842" s="245" t="s">
        <v>221</v>
      </c>
      <c r="AU4842" s="245" t="s">
        <v>78</v>
      </c>
      <c r="AV4842" s="14" t="s">
        <v>78</v>
      </c>
      <c r="AW4842" s="14" t="s">
        <v>31</v>
      </c>
      <c r="AX4842" s="14" t="s">
        <v>69</v>
      </c>
      <c r="AY4842" s="245" t="s">
        <v>212</v>
      </c>
    </row>
    <row r="4843" s="15" customFormat="1">
      <c r="A4843" s="15"/>
      <c r="B4843" s="246"/>
      <c r="C4843" s="247"/>
      <c r="D4843" s="226" t="s">
        <v>221</v>
      </c>
      <c r="E4843" s="248" t="s">
        <v>19</v>
      </c>
      <c r="F4843" s="249" t="s">
        <v>224</v>
      </c>
      <c r="G4843" s="247"/>
      <c r="H4843" s="250">
        <v>45.975000000000001</v>
      </c>
      <c r="I4843" s="251"/>
      <c r="J4843" s="247"/>
      <c r="K4843" s="247"/>
      <c r="L4843" s="252"/>
      <c r="M4843" s="253"/>
      <c r="N4843" s="254"/>
      <c r="O4843" s="254"/>
      <c r="P4843" s="254"/>
      <c r="Q4843" s="254"/>
      <c r="R4843" s="254"/>
      <c r="S4843" s="254"/>
      <c r="T4843" s="255"/>
      <c r="U4843" s="15"/>
      <c r="V4843" s="15"/>
      <c r="W4843" s="15"/>
      <c r="X4843" s="15"/>
      <c r="Y4843" s="15"/>
      <c r="Z4843" s="15"/>
      <c r="AA4843" s="15"/>
      <c r="AB4843" s="15"/>
      <c r="AC4843" s="15"/>
      <c r="AD4843" s="15"/>
      <c r="AE4843" s="15"/>
      <c r="AT4843" s="256" t="s">
        <v>221</v>
      </c>
      <c r="AU4843" s="256" t="s">
        <v>78</v>
      </c>
      <c r="AV4843" s="15" t="s">
        <v>84</v>
      </c>
      <c r="AW4843" s="15" t="s">
        <v>31</v>
      </c>
      <c r="AX4843" s="15" t="s">
        <v>74</v>
      </c>
      <c r="AY4843" s="256" t="s">
        <v>212</v>
      </c>
    </row>
    <row r="4844" s="2" customFormat="1" ht="24.15" customHeight="1">
      <c r="A4844" s="40"/>
      <c r="B4844" s="41"/>
      <c r="C4844" s="206" t="s">
        <v>1484</v>
      </c>
      <c r="D4844" s="206" t="s">
        <v>214</v>
      </c>
      <c r="E4844" s="207" t="s">
        <v>2707</v>
      </c>
      <c r="F4844" s="208" t="s">
        <v>2708</v>
      </c>
      <c r="G4844" s="209" t="s">
        <v>384</v>
      </c>
      <c r="H4844" s="210">
        <v>2091.3209999999999</v>
      </c>
      <c r="I4844" s="211"/>
      <c r="J4844" s="212">
        <f>ROUND(I4844*H4844,2)</f>
        <v>0</v>
      </c>
      <c r="K4844" s="208" t="s">
        <v>2503</v>
      </c>
      <c r="L4844" s="46"/>
      <c r="M4844" s="213" t="s">
        <v>19</v>
      </c>
      <c r="N4844" s="214" t="s">
        <v>41</v>
      </c>
      <c r="O4844" s="86"/>
      <c r="P4844" s="215">
        <f>O4844*H4844</f>
        <v>0</v>
      </c>
      <c r="Q4844" s="215">
        <v>0.0032799999999999999</v>
      </c>
      <c r="R4844" s="215">
        <f>Q4844*H4844</f>
        <v>6.8595328799999997</v>
      </c>
      <c r="S4844" s="215">
        <v>0</v>
      </c>
      <c r="T4844" s="216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17" t="s">
        <v>84</v>
      </c>
      <c r="AT4844" s="217" t="s">
        <v>214</v>
      </c>
      <c r="AU4844" s="217" t="s">
        <v>78</v>
      </c>
      <c r="AY4844" s="19" t="s">
        <v>212</v>
      </c>
      <c r="BE4844" s="218">
        <f>IF(N4844="základní",J4844,0)</f>
        <v>0</v>
      </c>
      <c r="BF4844" s="218">
        <f>IF(N4844="snížená",J4844,0)</f>
        <v>0</v>
      </c>
      <c r="BG4844" s="218">
        <f>IF(N4844="zákl. přenesená",J4844,0)</f>
        <v>0</v>
      </c>
      <c r="BH4844" s="218">
        <f>IF(N4844="sníž. přenesená",J4844,0)</f>
        <v>0</v>
      </c>
      <c r="BI4844" s="218">
        <f>IF(N4844="nulová",J4844,0)</f>
        <v>0</v>
      </c>
      <c r="BJ4844" s="19" t="s">
        <v>78</v>
      </c>
      <c r="BK4844" s="218">
        <f>ROUND(I4844*H4844,2)</f>
        <v>0</v>
      </c>
      <c r="BL4844" s="19" t="s">
        <v>84</v>
      </c>
      <c r="BM4844" s="217" t="s">
        <v>2709</v>
      </c>
    </row>
    <row r="4845" s="2" customFormat="1">
      <c r="A4845" s="40"/>
      <c r="B4845" s="41"/>
      <c r="C4845" s="42"/>
      <c r="D4845" s="219" t="s">
        <v>219</v>
      </c>
      <c r="E4845" s="42"/>
      <c r="F4845" s="220" t="s">
        <v>2710</v>
      </c>
      <c r="G4845" s="42"/>
      <c r="H4845" s="42"/>
      <c r="I4845" s="221"/>
      <c r="J4845" s="42"/>
      <c r="K4845" s="42"/>
      <c r="L4845" s="46"/>
      <c r="M4845" s="222"/>
      <c r="N4845" s="223"/>
      <c r="O4845" s="86"/>
      <c r="P4845" s="86"/>
      <c r="Q4845" s="86"/>
      <c r="R4845" s="86"/>
      <c r="S4845" s="86"/>
      <c r="T4845" s="87"/>
      <c r="U4845" s="40"/>
      <c r="V4845" s="40"/>
      <c r="W4845" s="40"/>
      <c r="X4845" s="40"/>
      <c r="Y4845" s="40"/>
      <c r="Z4845" s="40"/>
      <c r="AA4845" s="40"/>
      <c r="AB4845" s="40"/>
      <c r="AC4845" s="40"/>
      <c r="AD4845" s="40"/>
      <c r="AE4845" s="40"/>
      <c r="AT4845" s="19" t="s">
        <v>219</v>
      </c>
      <c r="AU4845" s="19" t="s">
        <v>78</v>
      </c>
    </row>
    <row r="4846" s="14" customFormat="1">
      <c r="A4846" s="14"/>
      <c r="B4846" s="235"/>
      <c r="C4846" s="236"/>
      <c r="D4846" s="226" t="s">
        <v>221</v>
      </c>
      <c r="E4846" s="237" t="s">
        <v>19</v>
      </c>
      <c r="F4846" s="238" t="s">
        <v>2711</v>
      </c>
      <c r="G4846" s="236"/>
      <c r="H4846" s="239">
        <v>2039.491</v>
      </c>
      <c r="I4846" s="240"/>
      <c r="J4846" s="236"/>
      <c r="K4846" s="236"/>
      <c r="L4846" s="241"/>
      <c r="M4846" s="242"/>
      <c r="N4846" s="243"/>
      <c r="O4846" s="243"/>
      <c r="P4846" s="243"/>
      <c r="Q4846" s="243"/>
      <c r="R4846" s="243"/>
      <c r="S4846" s="243"/>
      <c r="T4846" s="244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45" t="s">
        <v>221</v>
      </c>
      <c r="AU4846" s="245" t="s">
        <v>78</v>
      </c>
      <c r="AV4846" s="14" t="s">
        <v>78</v>
      </c>
      <c r="AW4846" s="14" t="s">
        <v>31</v>
      </c>
      <c r="AX4846" s="14" t="s">
        <v>69</v>
      </c>
      <c r="AY4846" s="245" t="s">
        <v>212</v>
      </c>
    </row>
    <row r="4847" s="13" customFormat="1">
      <c r="A4847" s="13"/>
      <c r="B4847" s="224"/>
      <c r="C4847" s="225"/>
      <c r="D4847" s="226" t="s">
        <v>221</v>
      </c>
      <c r="E4847" s="227" t="s">
        <v>19</v>
      </c>
      <c r="F4847" s="228" t="s">
        <v>583</v>
      </c>
      <c r="G4847" s="225"/>
      <c r="H4847" s="227" t="s">
        <v>19</v>
      </c>
      <c r="I4847" s="229"/>
      <c r="J4847" s="225"/>
      <c r="K4847" s="225"/>
      <c r="L4847" s="230"/>
      <c r="M4847" s="231"/>
      <c r="N4847" s="232"/>
      <c r="O4847" s="232"/>
      <c r="P4847" s="232"/>
      <c r="Q4847" s="232"/>
      <c r="R4847" s="232"/>
      <c r="S4847" s="232"/>
      <c r="T4847" s="233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34" t="s">
        <v>221</v>
      </c>
      <c r="AU4847" s="234" t="s">
        <v>78</v>
      </c>
      <c r="AV4847" s="13" t="s">
        <v>74</v>
      </c>
      <c r="AW4847" s="13" t="s">
        <v>31</v>
      </c>
      <c r="AX4847" s="13" t="s">
        <v>69</v>
      </c>
      <c r="AY4847" s="234" t="s">
        <v>212</v>
      </c>
    </row>
    <row r="4848" s="14" customFormat="1">
      <c r="A4848" s="14"/>
      <c r="B4848" s="235"/>
      <c r="C4848" s="236"/>
      <c r="D4848" s="226" t="s">
        <v>221</v>
      </c>
      <c r="E4848" s="237" t="s">
        <v>19</v>
      </c>
      <c r="F4848" s="238" t="s">
        <v>2525</v>
      </c>
      <c r="G4848" s="236"/>
      <c r="H4848" s="239">
        <v>51.829999999999998</v>
      </c>
      <c r="I4848" s="240"/>
      <c r="J4848" s="236"/>
      <c r="K4848" s="236"/>
      <c r="L4848" s="241"/>
      <c r="M4848" s="242"/>
      <c r="N4848" s="243"/>
      <c r="O4848" s="243"/>
      <c r="P4848" s="243"/>
      <c r="Q4848" s="243"/>
      <c r="R4848" s="243"/>
      <c r="S4848" s="243"/>
      <c r="T4848" s="244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45" t="s">
        <v>221</v>
      </c>
      <c r="AU4848" s="245" t="s">
        <v>78</v>
      </c>
      <c r="AV4848" s="14" t="s">
        <v>78</v>
      </c>
      <c r="AW4848" s="14" t="s">
        <v>31</v>
      </c>
      <c r="AX4848" s="14" t="s">
        <v>69</v>
      </c>
      <c r="AY4848" s="245" t="s">
        <v>212</v>
      </c>
    </row>
    <row r="4849" s="15" customFormat="1">
      <c r="A4849" s="15"/>
      <c r="B4849" s="246"/>
      <c r="C4849" s="247"/>
      <c r="D4849" s="226" t="s">
        <v>221</v>
      </c>
      <c r="E4849" s="248" t="s">
        <v>19</v>
      </c>
      <c r="F4849" s="249" t="s">
        <v>224</v>
      </c>
      <c r="G4849" s="247"/>
      <c r="H4849" s="250">
        <v>2091.3209999999999</v>
      </c>
      <c r="I4849" s="251"/>
      <c r="J4849" s="247"/>
      <c r="K4849" s="247"/>
      <c r="L4849" s="252"/>
      <c r="M4849" s="253"/>
      <c r="N4849" s="254"/>
      <c r="O4849" s="254"/>
      <c r="P4849" s="254"/>
      <c r="Q4849" s="254"/>
      <c r="R4849" s="254"/>
      <c r="S4849" s="254"/>
      <c r="T4849" s="255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56" t="s">
        <v>221</v>
      </c>
      <c r="AU4849" s="256" t="s">
        <v>78</v>
      </c>
      <c r="AV4849" s="15" t="s">
        <v>84</v>
      </c>
      <c r="AW4849" s="15" t="s">
        <v>31</v>
      </c>
      <c r="AX4849" s="15" t="s">
        <v>74</v>
      </c>
      <c r="AY4849" s="256" t="s">
        <v>212</v>
      </c>
    </row>
    <row r="4850" s="2" customFormat="1" ht="16.5" customHeight="1">
      <c r="A4850" s="40"/>
      <c r="B4850" s="41"/>
      <c r="C4850" s="206" t="s">
        <v>2712</v>
      </c>
      <c r="D4850" s="206" t="s">
        <v>214</v>
      </c>
      <c r="E4850" s="207" t="s">
        <v>2713</v>
      </c>
      <c r="F4850" s="208" t="s">
        <v>2714</v>
      </c>
      <c r="G4850" s="209" t="s">
        <v>384</v>
      </c>
      <c r="H4850" s="210">
        <v>782.51300000000003</v>
      </c>
      <c r="I4850" s="211"/>
      <c r="J4850" s="212">
        <f>ROUND(I4850*H4850,2)</f>
        <v>0</v>
      </c>
      <c r="K4850" s="208" t="s">
        <v>218</v>
      </c>
      <c r="L4850" s="46"/>
      <c r="M4850" s="213" t="s">
        <v>19</v>
      </c>
      <c r="N4850" s="214" t="s">
        <v>41</v>
      </c>
      <c r="O4850" s="86"/>
      <c r="P4850" s="215">
        <f>O4850*H4850</f>
        <v>0</v>
      </c>
      <c r="Q4850" s="215">
        <v>0</v>
      </c>
      <c r="R4850" s="215">
        <f>Q4850*H4850</f>
        <v>0</v>
      </c>
      <c r="S4850" s="215">
        <v>0</v>
      </c>
      <c r="T4850" s="216">
        <f>S4850*H4850</f>
        <v>0</v>
      </c>
      <c r="U4850" s="40"/>
      <c r="V4850" s="40"/>
      <c r="W4850" s="40"/>
      <c r="X4850" s="40"/>
      <c r="Y4850" s="40"/>
      <c r="Z4850" s="40"/>
      <c r="AA4850" s="40"/>
      <c r="AB4850" s="40"/>
      <c r="AC4850" s="40"/>
      <c r="AD4850" s="40"/>
      <c r="AE4850" s="40"/>
      <c r="AR4850" s="217" t="s">
        <v>84</v>
      </c>
      <c r="AT4850" s="217" t="s">
        <v>214</v>
      </c>
      <c r="AU4850" s="217" t="s">
        <v>78</v>
      </c>
      <c r="AY4850" s="19" t="s">
        <v>212</v>
      </c>
      <c r="BE4850" s="218">
        <f>IF(N4850="základní",J4850,0)</f>
        <v>0</v>
      </c>
      <c r="BF4850" s="218">
        <f>IF(N4850="snížená",J4850,0)</f>
        <v>0</v>
      </c>
      <c r="BG4850" s="218">
        <f>IF(N4850="zákl. přenesená",J4850,0)</f>
        <v>0</v>
      </c>
      <c r="BH4850" s="218">
        <f>IF(N4850="sníž. přenesená",J4850,0)</f>
        <v>0</v>
      </c>
      <c r="BI4850" s="218">
        <f>IF(N4850="nulová",J4850,0)</f>
        <v>0</v>
      </c>
      <c r="BJ4850" s="19" t="s">
        <v>78</v>
      </c>
      <c r="BK4850" s="218">
        <f>ROUND(I4850*H4850,2)</f>
        <v>0</v>
      </c>
      <c r="BL4850" s="19" t="s">
        <v>84</v>
      </c>
      <c r="BM4850" s="217" t="s">
        <v>2715</v>
      </c>
    </row>
    <row r="4851" s="2" customFormat="1">
      <c r="A4851" s="40"/>
      <c r="B4851" s="41"/>
      <c r="C4851" s="42"/>
      <c r="D4851" s="219" t="s">
        <v>219</v>
      </c>
      <c r="E4851" s="42"/>
      <c r="F4851" s="220" t="s">
        <v>2716</v>
      </c>
      <c r="G4851" s="42"/>
      <c r="H4851" s="42"/>
      <c r="I4851" s="221"/>
      <c r="J4851" s="42"/>
      <c r="K4851" s="42"/>
      <c r="L4851" s="46"/>
      <c r="M4851" s="222"/>
      <c r="N4851" s="223"/>
      <c r="O4851" s="86"/>
      <c r="P4851" s="86"/>
      <c r="Q4851" s="86"/>
      <c r="R4851" s="86"/>
      <c r="S4851" s="86"/>
      <c r="T4851" s="87"/>
      <c r="U4851" s="40"/>
      <c r="V4851" s="40"/>
      <c r="W4851" s="40"/>
      <c r="X4851" s="40"/>
      <c r="Y4851" s="40"/>
      <c r="Z4851" s="40"/>
      <c r="AA4851" s="40"/>
      <c r="AB4851" s="40"/>
      <c r="AC4851" s="40"/>
      <c r="AD4851" s="40"/>
      <c r="AE4851" s="40"/>
      <c r="AT4851" s="19" t="s">
        <v>219</v>
      </c>
      <c r="AU4851" s="19" t="s">
        <v>78</v>
      </c>
    </row>
    <row r="4852" s="13" customFormat="1">
      <c r="A4852" s="13"/>
      <c r="B4852" s="224"/>
      <c r="C4852" s="225"/>
      <c r="D4852" s="226" t="s">
        <v>221</v>
      </c>
      <c r="E4852" s="227" t="s">
        <v>19</v>
      </c>
      <c r="F4852" s="228" t="s">
        <v>2717</v>
      </c>
      <c r="G4852" s="225"/>
      <c r="H4852" s="227" t="s">
        <v>19</v>
      </c>
      <c r="I4852" s="229"/>
      <c r="J4852" s="225"/>
      <c r="K4852" s="225"/>
      <c r="L4852" s="230"/>
      <c r="M4852" s="231"/>
      <c r="N4852" s="232"/>
      <c r="O4852" s="232"/>
      <c r="P4852" s="232"/>
      <c r="Q4852" s="232"/>
      <c r="R4852" s="232"/>
      <c r="S4852" s="232"/>
      <c r="T4852" s="233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34" t="s">
        <v>221</v>
      </c>
      <c r="AU4852" s="234" t="s">
        <v>78</v>
      </c>
      <c r="AV4852" s="13" t="s">
        <v>74</v>
      </c>
      <c r="AW4852" s="13" t="s">
        <v>31</v>
      </c>
      <c r="AX4852" s="13" t="s">
        <v>69</v>
      </c>
      <c r="AY4852" s="234" t="s">
        <v>212</v>
      </c>
    </row>
    <row r="4853" s="14" customFormat="1">
      <c r="A4853" s="14"/>
      <c r="B4853" s="235"/>
      <c r="C4853" s="236"/>
      <c r="D4853" s="226" t="s">
        <v>221</v>
      </c>
      <c r="E4853" s="237" t="s">
        <v>19</v>
      </c>
      <c r="F4853" s="238" t="s">
        <v>2718</v>
      </c>
      <c r="G4853" s="236"/>
      <c r="H4853" s="239">
        <v>212.41999999999999</v>
      </c>
      <c r="I4853" s="240"/>
      <c r="J4853" s="236"/>
      <c r="K4853" s="236"/>
      <c r="L4853" s="241"/>
      <c r="M4853" s="242"/>
      <c r="N4853" s="243"/>
      <c r="O4853" s="243"/>
      <c r="P4853" s="243"/>
      <c r="Q4853" s="243"/>
      <c r="R4853" s="243"/>
      <c r="S4853" s="243"/>
      <c r="T4853" s="244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45" t="s">
        <v>221</v>
      </c>
      <c r="AU4853" s="245" t="s">
        <v>78</v>
      </c>
      <c r="AV4853" s="14" t="s">
        <v>78</v>
      </c>
      <c r="AW4853" s="14" t="s">
        <v>31</v>
      </c>
      <c r="AX4853" s="14" t="s">
        <v>69</v>
      </c>
      <c r="AY4853" s="245" t="s">
        <v>212</v>
      </c>
    </row>
    <row r="4854" s="14" customFormat="1">
      <c r="A4854" s="14"/>
      <c r="B4854" s="235"/>
      <c r="C4854" s="236"/>
      <c r="D4854" s="226" t="s">
        <v>221</v>
      </c>
      <c r="E4854" s="237" t="s">
        <v>19</v>
      </c>
      <c r="F4854" s="238" t="s">
        <v>2719</v>
      </c>
      <c r="G4854" s="236"/>
      <c r="H4854" s="239">
        <v>78</v>
      </c>
      <c r="I4854" s="240"/>
      <c r="J4854" s="236"/>
      <c r="K4854" s="236"/>
      <c r="L4854" s="241"/>
      <c r="M4854" s="242"/>
      <c r="N4854" s="243"/>
      <c r="O4854" s="243"/>
      <c r="P4854" s="243"/>
      <c r="Q4854" s="243"/>
      <c r="R4854" s="243"/>
      <c r="S4854" s="243"/>
      <c r="T4854" s="244"/>
      <c r="U4854" s="14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T4854" s="245" t="s">
        <v>221</v>
      </c>
      <c r="AU4854" s="245" t="s">
        <v>78</v>
      </c>
      <c r="AV4854" s="14" t="s">
        <v>78</v>
      </c>
      <c r="AW4854" s="14" t="s">
        <v>31</v>
      </c>
      <c r="AX4854" s="14" t="s">
        <v>69</v>
      </c>
      <c r="AY4854" s="245" t="s">
        <v>212</v>
      </c>
    </row>
    <row r="4855" s="14" customFormat="1">
      <c r="A4855" s="14"/>
      <c r="B4855" s="235"/>
      <c r="C4855" s="236"/>
      <c r="D4855" s="226" t="s">
        <v>221</v>
      </c>
      <c r="E4855" s="237" t="s">
        <v>19</v>
      </c>
      <c r="F4855" s="238" t="s">
        <v>2720</v>
      </c>
      <c r="G4855" s="236"/>
      <c r="H4855" s="239">
        <v>286.971</v>
      </c>
      <c r="I4855" s="240"/>
      <c r="J4855" s="236"/>
      <c r="K4855" s="236"/>
      <c r="L4855" s="241"/>
      <c r="M4855" s="242"/>
      <c r="N4855" s="243"/>
      <c r="O4855" s="243"/>
      <c r="P4855" s="243"/>
      <c r="Q4855" s="243"/>
      <c r="R4855" s="243"/>
      <c r="S4855" s="243"/>
      <c r="T4855" s="244"/>
      <c r="U4855" s="14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T4855" s="245" t="s">
        <v>221</v>
      </c>
      <c r="AU4855" s="245" t="s">
        <v>78</v>
      </c>
      <c r="AV4855" s="14" t="s">
        <v>78</v>
      </c>
      <c r="AW4855" s="14" t="s">
        <v>31</v>
      </c>
      <c r="AX4855" s="14" t="s">
        <v>69</v>
      </c>
      <c r="AY4855" s="245" t="s">
        <v>212</v>
      </c>
    </row>
    <row r="4856" s="14" customFormat="1">
      <c r="A4856" s="14"/>
      <c r="B4856" s="235"/>
      <c r="C4856" s="236"/>
      <c r="D4856" s="226" t="s">
        <v>221</v>
      </c>
      <c r="E4856" s="237" t="s">
        <v>19</v>
      </c>
      <c r="F4856" s="238" t="s">
        <v>2721</v>
      </c>
      <c r="G4856" s="236"/>
      <c r="H4856" s="239">
        <v>264.993</v>
      </c>
      <c r="I4856" s="240"/>
      <c r="J4856" s="236"/>
      <c r="K4856" s="236"/>
      <c r="L4856" s="241"/>
      <c r="M4856" s="242"/>
      <c r="N4856" s="243"/>
      <c r="O4856" s="243"/>
      <c r="P4856" s="243"/>
      <c r="Q4856" s="243"/>
      <c r="R4856" s="243"/>
      <c r="S4856" s="243"/>
      <c r="T4856" s="244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45" t="s">
        <v>221</v>
      </c>
      <c r="AU4856" s="245" t="s">
        <v>78</v>
      </c>
      <c r="AV4856" s="14" t="s">
        <v>78</v>
      </c>
      <c r="AW4856" s="14" t="s">
        <v>31</v>
      </c>
      <c r="AX4856" s="14" t="s">
        <v>69</v>
      </c>
      <c r="AY4856" s="245" t="s">
        <v>212</v>
      </c>
    </row>
    <row r="4857" s="14" customFormat="1">
      <c r="A4857" s="14"/>
      <c r="B4857" s="235"/>
      <c r="C4857" s="236"/>
      <c r="D4857" s="226" t="s">
        <v>221</v>
      </c>
      <c r="E4857" s="237" t="s">
        <v>19</v>
      </c>
      <c r="F4857" s="238" t="s">
        <v>2722</v>
      </c>
      <c r="G4857" s="236"/>
      <c r="H4857" s="239">
        <v>66.709999999999994</v>
      </c>
      <c r="I4857" s="240"/>
      <c r="J4857" s="236"/>
      <c r="K4857" s="236"/>
      <c r="L4857" s="241"/>
      <c r="M4857" s="242"/>
      <c r="N4857" s="243"/>
      <c r="O4857" s="243"/>
      <c r="P4857" s="243"/>
      <c r="Q4857" s="243"/>
      <c r="R4857" s="243"/>
      <c r="S4857" s="243"/>
      <c r="T4857" s="24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45" t="s">
        <v>221</v>
      </c>
      <c r="AU4857" s="245" t="s">
        <v>78</v>
      </c>
      <c r="AV4857" s="14" t="s">
        <v>78</v>
      </c>
      <c r="AW4857" s="14" t="s">
        <v>31</v>
      </c>
      <c r="AX4857" s="14" t="s">
        <v>69</v>
      </c>
      <c r="AY4857" s="245" t="s">
        <v>212</v>
      </c>
    </row>
    <row r="4858" s="14" customFormat="1">
      <c r="A4858" s="14"/>
      <c r="B4858" s="235"/>
      <c r="C4858" s="236"/>
      <c r="D4858" s="226" t="s">
        <v>221</v>
      </c>
      <c r="E4858" s="237" t="s">
        <v>19</v>
      </c>
      <c r="F4858" s="238" t="s">
        <v>2567</v>
      </c>
      <c r="G4858" s="236"/>
      <c r="H4858" s="239">
        <v>-2.25</v>
      </c>
      <c r="I4858" s="240"/>
      <c r="J4858" s="236"/>
      <c r="K4858" s="236"/>
      <c r="L4858" s="241"/>
      <c r="M4858" s="242"/>
      <c r="N4858" s="243"/>
      <c r="O4858" s="243"/>
      <c r="P4858" s="243"/>
      <c r="Q4858" s="243"/>
      <c r="R4858" s="243"/>
      <c r="S4858" s="243"/>
      <c r="T4858" s="244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45" t="s">
        <v>221</v>
      </c>
      <c r="AU4858" s="245" t="s">
        <v>78</v>
      </c>
      <c r="AV4858" s="14" t="s">
        <v>78</v>
      </c>
      <c r="AW4858" s="14" t="s">
        <v>31</v>
      </c>
      <c r="AX4858" s="14" t="s">
        <v>69</v>
      </c>
      <c r="AY4858" s="245" t="s">
        <v>212</v>
      </c>
    </row>
    <row r="4859" s="14" customFormat="1">
      <c r="A4859" s="14"/>
      <c r="B4859" s="235"/>
      <c r="C4859" s="236"/>
      <c r="D4859" s="226" t="s">
        <v>221</v>
      </c>
      <c r="E4859" s="237" t="s">
        <v>19</v>
      </c>
      <c r="F4859" s="238" t="s">
        <v>2568</v>
      </c>
      <c r="G4859" s="236"/>
      <c r="H4859" s="239">
        <v>-22.600000000000001</v>
      </c>
      <c r="I4859" s="240"/>
      <c r="J4859" s="236"/>
      <c r="K4859" s="236"/>
      <c r="L4859" s="241"/>
      <c r="M4859" s="242"/>
      <c r="N4859" s="243"/>
      <c r="O4859" s="243"/>
      <c r="P4859" s="243"/>
      <c r="Q4859" s="243"/>
      <c r="R4859" s="243"/>
      <c r="S4859" s="243"/>
      <c r="T4859" s="244"/>
      <c r="U4859" s="14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T4859" s="245" t="s">
        <v>221</v>
      </c>
      <c r="AU4859" s="245" t="s">
        <v>78</v>
      </c>
      <c r="AV4859" s="14" t="s">
        <v>78</v>
      </c>
      <c r="AW4859" s="14" t="s">
        <v>31</v>
      </c>
      <c r="AX4859" s="14" t="s">
        <v>69</v>
      </c>
      <c r="AY4859" s="245" t="s">
        <v>212</v>
      </c>
    </row>
    <row r="4860" s="14" customFormat="1">
      <c r="A4860" s="14"/>
      <c r="B4860" s="235"/>
      <c r="C4860" s="236"/>
      <c r="D4860" s="226" t="s">
        <v>221</v>
      </c>
      <c r="E4860" s="237" t="s">
        <v>19</v>
      </c>
      <c r="F4860" s="238" t="s">
        <v>638</v>
      </c>
      <c r="G4860" s="236"/>
      <c r="H4860" s="239">
        <v>-1.625</v>
      </c>
      <c r="I4860" s="240"/>
      <c r="J4860" s="236"/>
      <c r="K4860" s="236"/>
      <c r="L4860" s="241"/>
      <c r="M4860" s="242"/>
      <c r="N4860" s="243"/>
      <c r="O4860" s="243"/>
      <c r="P4860" s="243"/>
      <c r="Q4860" s="243"/>
      <c r="R4860" s="243"/>
      <c r="S4860" s="243"/>
      <c r="T4860" s="244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45" t="s">
        <v>221</v>
      </c>
      <c r="AU4860" s="245" t="s">
        <v>78</v>
      </c>
      <c r="AV4860" s="14" t="s">
        <v>78</v>
      </c>
      <c r="AW4860" s="14" t="s">
        <v>31</v>
      </c>
      <c r="AX4860" s="14" t="s">
        <v>69</v>
      </c>
      <c r="AY4860" s="245" t="s">
        <v>212</v>
      </c>
    </row>
    <row r="4861" s="14" customFormat="1">
      <c r="A4861" s="14"/>
      <c r="B4861" s="235"/>
      <c r="C4861" s="236"/>
      <c r="D4861" s="226" t="s">
        <v>221</v>
      </c>
      <c r="E4861" s="237" t="s">
        <v>19</v>
      </c>
      <c r="F4861" s="238" t="s">
        <v>639</v>
      </c>
      <c r="G4861" s="236"/>
      <c r="H4861" s="239">
        <v>-5.0629999999999997</v>
      </c>
      <c r="I4861" s="240"/>
      <c r="J4861" s="236"/>
      <c r="K4861" s="236"/>
      <c r="L4861" s="241"/>
      <c r="M4861" s="242"/>
      <c r="N4861" s="243"/>
      <c r="O4861" s="243"/>
      <c r="P4861" s="243"/>
      <c r="Q4861" s="243"/>
      <c r="R4861" s="243"/>
      <c r="S4861" s="243"/>
      <c r="T4861" s="244"/>
      <c r="U4861" s="14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T4861" s="245" t="s">
        <v>221</v>
      </c>
      <c r="AU4861" s="245" t="s">
        <v>78</v>
      </c>
      <c r="AV4861" s="14" t="s">
        <v>78</v>
      </c>
      <c r="AW4861" s="14" t="s">
        <v>31</v>
      </c>
      <c r="AX4861" s="14" t="s">
        <v>69</v>
      </c>
      <c r="AY4861" s="245" t="s">
        <v>212</v>
      </c>
    </row>
    <row r="4862" s="14" customFormat="1">
      <c r="A4862" s="14"/>
      <c r="B4862" s="235"/>
      <c r="C4862" s="236"/>
      <c r="D4862" s="226" t="s">
        <v>221</v>
      </c>
      <c r="E4862" s="237" t="s">
        <v>19</v>
      </c>
      <c r="F4862" s="238" t="s">
        <v>640</v>
      </c>
      <c r="G4862" s="236"/>
      <c r="H4862" s="239">
        <v>-32.895000000000003</v>
      </c>
      <c r="I4862" s="240"/>
      <c r="J4862" s="236"/>
      <c r="K4862" s="236"/>
      <c r="L4862" s="241"/>
      <c r="M4862" s="242"/>
      <c r="N4862" s="243"/>
      <c r="O4862" s="243"/>
      <c r="P4862" s="243"/>
      <c r="Q4862" s="243"/>
      <c r="R4862" s="243"/>
      <c r="S4862" s="243"/>
      <c r="T4862" s="24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45" t="s">
        <v>221</v>
      </c>
      <c r="AU4862" s="245" t="s">
        <v>78</v>
      </c>
      <c r="AV4862" s="14" t="s">
        <v>78</v>
      </c>
      <c r="AW4862" s="14" t="s">
        <v>31</v>
      </c>
      <c r="AX4862" s="14" t="s">
        <v>69</v>
      </c>
      <c r="AY4862" s="245" t="s">
        <v>212</v>
      </c>
    </row>
    <row r="4863" s="14" customFormat="1">
      <c r="A4863" s="14"/>
      <c r="B4863" s="235"/>
      <c r="C4863" s="236"/>
      <c r="D4863" s="226" t="s">
        <v>221</v>
      </c>
      <c r="E4863" s="237" t="s">
        <v>19</v>
      </c>
      <c r="F4863" s="238" t="s">
        <v>641</v>
      </c>
      <c r="G4863" s="236"/>
      <c r="H4863" s="239">
        <v>-2.6880000000000002</v>
      </c>
      <c r="I4863" s="240"/>
      <c r="J4863" s="236"/>
      <c r="K4863" s="236"/>
      <c r="L4863" s="241"/>
      <c r="M4863" s="242"/>
      <c r="N4863" s="243"/>
      <c r="O4863" s="243"/>
      <c r="P4863" s="243"/>
      <c r="Q4863" s="243"/>
      <c r="R4863" s="243"/>
      <c r="S4863" s="243"/>
      <c r="T4863" s="244"/>
      <c r="U4863" s="14"/>
      <c r="V4863" s="14"/>
      <c r="W4863" s="14"/>
      <c r="X4863" s="14"/>
      <c r="Y4863" s="14"/>
      <c r="Z4863" s="14"/>
      <c r="AA4863" s="14"/>
      <c r="AB4863" s="14"/>
      <c r="AC4863" s="14"/>
      <c r="AD4863" s="14"/>
      <c r="AE4863" s="14"/>
      <c r="AT4863" s="245" t="s">
        <v>221</v>
      </c>
      <c r="AU4863" s="245" t="s">
        <v>78</v>
      </c>
      <c r="AV4863" s="14" t="s">
        <v>78</v>
      </c>
      <c r="AW4863" s="14" t="s">
        <v>31</v>
      </c>
      <c r="AX4863" s="14" t="s">
        <v>69</v>
      </c>
      <c r="AY4863" s="245" t="s">
        <v>212</v>
      </c>
    </row>
    <row r="4864" s="14" customFormat="1">
      <c r="A4864" s="14"/>
      <c r="B4864" s="235"/>
      <c r="C4864" s="236"/>
      <c r="D4864" s="226" t="s">
        <v>221</v>
      </c>
      <c r="E4864" s="237" t="s">
        <v>19</v>
      </c>
      <c r="F4864" s="238" t="s">
        <v>2294</v>
      </c>
      <c r="G4864" s="236"/>
      <c r="H4864" s="239">
        <v>-1.6100000000000001</v>
      </c>
      <c r="I4864" s="240"/>
      <c r="J4864" s="236"/>
      <c r="K4864" s="236"/>
      <c r="L4864" s="241"/>
      <c r="M4864" s="242"/>
      <c r="N4864" s="243"/>
      <c r="O4864" s="243"/>
      <c r="P4864" s="243"/>
      <c r="Q4864" s="243"/>
      <c r="R4864" s="243"/>
      <c r="S4864" s="243"/>
      <c r="T4864" s="244"/>
      <c r="U4864" s="14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T4864" s="245" t="s">
        <v>221</v>
      </c>
      <c r="AU4864" s="245" t="s">
        <v>78</v>
      </c>
      <c r="AV4864" s="14" t="s">
        <v>78</v>
      </c>
      <c r="AW4864" s="14" t="s">
        <v>31</v>
      </c>
      <c r="AX4864" s="14" t="s">
        <v>69</v>
      </c>
      <c r="AY4864" s="245" t="s">
        <v>212</v>
      </c>
    </row>
    <row r="4865" s="14" customFormat="1">
      <c r="A4865" s="14"/>
      <c r="B4865" s="235"/>
      <c r="C4865" s="236"/>
      <c r="D4865" s="226" t="s">
        <v>221</v>
      </c>
      <c r="E4865" s="237" t="s">
        <v>19</v>
      </c>
      <c r="F4865" s="238" t="s">
        <v>2249</v>
      </c>
      <c r="G4865" s="236"/>
      <c r="H4865" s="239">
        <v>-1.7250000000000001</v>
      </c>
      <c r="I4865" s="240"/>
      <c r="J4865" s="236"/>
      <c r="K4865" s="236"/>
      <c r="L4865" s="241"/>
      <c r="M4865" s="242"/>
      <c r="N4865" s="243"/>
      <c r="O4865" s="243"/>
      <c r="P4865" s="243"/>
      <c r="Q4865" s="243"/>
      <c r="R4865" s="243"/>
      <c r="S4865" s="243"/>
      <c r="T4865" s="244"/>
      <c r="U4865" s="14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T4865" s="245" t="s">
        <v>221</v>
      </c>
      <c r="AU4865" s="245" t="s">
        <v>78</v>
      </c>
      <c r="AV4865" s="14" t="s">
        <v>78</v>
      </c>
      <c r="AW4865" s="14" t="s">
        <v>31</v>
      </c>
      <c r="AX4865" s="14" t="s">
        <v>69</v>
      </c>
      <c r="AY4865" s="245" t="s">
        <v>212</v>
      </c>
    </row>
    <row r="4866" s="14" customFormat="1">
      <c r="A4866" s="14"/>
      <c r="B4866" s="235"/>
      <c r="C4866" s="236"/>
      <c r="D4866" s="226" t="s">
        <v>221</v>
      </c>
      <c r="E4866" s="237" t="s">
        <v>19</v>
      </c>
      <c r="F4866" s="238" t="s">
        <v>2573</v>
      </c>
      <c r="G4866" s="236"/>
      <c r="H4866" s="239">
        <v>-9</v>
      </c>
      <c r="I4866" s="240"/>
      <c r="J4866" s="236"/>
      <c r="K4866" s="236"/>
      <c r="L4866" s="241"/>
      <c r="M4866" s="242"/>
      <c r="N4866" s="243"/>
      <c r="O4866" s="243"/>
      <c r="P4866" s="243"/>
      <c r="Q4866" s="243"/>
      <c r="R4866" s="243"/>
      <c r="S4866" s="243"/>
      <c r="T4866" s="244"/>
      <c r="U4866" s="14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T4866" s="245" t="s">
        <v>221</v>
      </c>
      <c r="AU4866" s="245" t="s">
        <v>78</v>
      </c>
      <c r="AV4866" s="14" t="s">
        <v>78</v>
      </c>
      <c r="AW4866" s="14" t="s">
        <v>31</v>
      </c>
      <c r="AX4866" s="14" t="s">
        <v>69</v>
      </c>
      <c r="AY4866" s="245" t="s">
        <v>212</v>
      </c>
    </row>
    <row r="4867" s="14" customFormat="1">
      <c r="A4867" s="14"/>
      <c r="B4867" s="235"/>
      <c r="C4867" s="236"/>
      <c r="D4867" s="226" t="s">
        <v>221</v>
      </c>
      <c r="E4867" s="237" t="s">
        <v>19</v>
      </c>
      <c r="F4867" s="238" t="s">
        <v>2723</v>
      </c>
      <c r="G4867" s="236"/>
      <c r="H4867" s="239">
        <v>-28.75</v>
      </c>
      <c r="I4867" s="240"/>
      <c r="J4867" s="236"/>
      <c r="K4867" s="236"/>
      <c r="L4867" s="241"/>
      <c r="M4867" s="242"/>
      <c r="N4867" s="243"/>
      <c r="O4867" s="243"/>
      <c r="P4867" s="243"/>
      <c r="Q4867" s="243"/>
      <c r="R4867" s="243"/>
      <c r="S4867" s="243"/>
      <c r="T4867" s="244"/>
      <c r="U4867" s="14"/>
      <c r="V4867" s="14"/>
      <c r="W4867" s="14"/>
      <c r="X4867" s="14"/>
      <c r="Y4867" s="14"/>
      <c r="Z4867" s="14"/>
      <c r="AA4867" s="14"/>
      <c r="AB4867" s="14"/>
      <c r="AC4867" s="14"/>
      <c r="AD4867" s="14"/>
      <c r="AE4867" s="14"/>
      <c r="AT4867" s="245" t="s">
        <v>221</v>
      </c>
      <c r="AU4867" s="245" t="s">
        <v>78</v>
      </c>
      <c r="AV4867" s="14" t="s">
        <v>78</v>
      </c>
      <c r="AW4867" s="14" t="s">
        <v>31</v>
      </c>
      <c r="AX4867" s="14" t="s">
        <v>69</v>
      </c>
      <c r="AY4867" s="245" t="s">
        <v>212</v>
      </c>
    </row>
    <row r="4868" s="14" customFormat="1">
      <c r="A4868" s="14"/>
      <c r="B4868" s="235"/>
      <c r="C4868" s="236"/>
      <c r="D4868" s="226" t="s">
        <v>221</v>
      </c>
      <c r="E4868" s="237" t="s">
        <v>19</v>
      </c>
      <c r="F4868" s="238" t="s">
        <v>2576</v>
      </c>
      <c r="G4868" s="236"/>
      <c r="H4868" s="239">
        <v>-3.75</v>
      </c>
      <c r="I4868" s="240"/>
      <c r="J4868" s="236"/>
      <c r="K4868" s="236"/>
      <c r="L4868" s="241"/>
      <c r="M4868" s="242"/>
      <c r="N4868" s="243"/>
      <c r="O4868" s="243"/>
      <c r="P4868" s="243"/>
      <c r="Q4868" s="243"/>
      <c r="R4868" s="243"/>
      <c r="S4868" s="243"/>
      <c r="T4868" s="244"/>
      <c r="U4868" s="14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T4868" s="245" t="s">
        <v>221</v>
      </c>
      <c r="AU4868" s="245" t="s">
        <v>78</v>
      </c>
      <c r="AV4868" s="14" t="s">
        <v>78</v>
      </c>
      <c r="AW4868" s="14" t="s">
        <v>31</v>
      </c>
      <c r="AX4868" s="14" t="s">
        <v>69</v>
      </c>
      <c r="AY4868" s="245" t="s">
        <v>212</v>
      </c>
    </row>
    <row r="4869" s="14" customFormat="1">
      <c r="A4869" s="14"/>
      <c r="B4869" s="235"/>
      <c r="C4869" s="236"/>
      <c r="D4869" s="226" t="s">
        <v>221</v>
      </c>
      <c r="E4869" s="237" t="s">
        <v>19</v>
      </c>
      <c r="F4869" s="238" t="s">
        <v>2577</v>
      </c>
      <c r="G4869" s="236"/>
      <c r="H4869" s="239">
        <v>-1.25</v>
      </c>
      <c r="I4869" s="240"/>
      <c r="J4869" s="236"/>
      <c r="K4869" s="236"/>
      <c r="L4869" s="241"/>
      <c r="M4869" s="242"/>
      <c r="N4869" s="243"/>
      <c r="O4869" s="243"/>
      <c r="P4869" s="243"/>
      <c r="Q4869" s="243"/>
      <c r="R4869" s="243"/>
      <c r="S4869" s="243"/>
      <c r="T4869" s="244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45" t="s">
        <v>221</v>
      </c>
      <c r="AU4869" s="245" t="s">
        <v>78</v>
      </c>
      <c r="AV4869" s="14" t="s">
        <v>78</v>
      </c>
      <c r="AW4869" s="14" t="s">
        <v>31</v>
      </c>
      <c r="AX4869" s="14" t="s">
        <v>69</v>
      </c>
      <c r="AY4869" s="245" t="s">
        <v>212</v>
      </c>
    </row>
    <row r="4870" s="14" customFormat="1">
      <c r="A4870" s="14"/>
      <c r="B4870" s="235"/>
      <c r="C4870" s="236"/>
      <c r="D4870" s="226" t="s">
        <v>221</v>
      </c>
      <c r="E4870" s="237" t="s">
        <v>19</v>
      </c>
      <c r="F4870" s="238" t="s">
        <v>2578</v>
      </c>
      <c r="G4870" s="236"/>
      <c r="H4870" s="239">
        <v>-4.5</v>
      </c>
      <c r="I4870" s="240"/>
      <c r="J4870" s="236"/>
      <c r="K4870" s="236"/>
      <c r="L4870" s="241"/>
      <c r="M4870" s="242"/>
      <c r="N4870" s="243"/>
      <c r="O4870" s="243"/>
      <c r="P4870" s="243"/>
      <c r="Q4870" s="243"/>
      <c r="R4870" s="243"/>
      <c r="S4870" s="243"/>
      <c r="T4870" s="244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45" t="s">
        <v>221</v>
      </c>
      <c r="AU4870" s="245" t="s">
        <v>78</v>
      </c>
      <c r="AV4870" s="14" t="s">
        <v>78</v>
      </c>
      <c r="AW4870" s="14" t="s">
        <v>31</v>
      </c>
      <c r="AX4870" s="14" t="s">
        <v>69</v>
      </c>
      <c r="AY4870" s="245" t="s">
        <v>212</v>
      </c>
    </row>
    <row r="4871" s="14" customFormat="1">
      <c r="A4871" s="14"/>
      <c r="B4871" s="235"/>
      <c r="C4871" s="236"/>
      <c r="D4871" s="226" t="s">
        <v>221</v>
      </c>
      <c r="E4871" s="237" t="s">
        <v>19</v>
      </c>
      <c r="F4871" s="238" t="s">
        <v>2579</v>
      </c>
      <c r="G4871" s="236"/>
      <c r="H4871" s="239">
        <v>-1</v>
      </c>
      <c r="I4871" s="240"/>
      <c r="J4871" s="236"/>
      <c r="K4871" s="236"/>
      <c r="L4871" s="241"/>
      <c r="M4871" s="242"/>
      <c r="N4871" s="243"/>
      <c r="O4871" s="243"/>
      <c r="P4871" s="243"/>
      <c r="Q4871" s="243"/>
      <c r="R4871" s="243"/>
      <c r="S4871" s="243"/>
      <c r="T4871" s="244"/>
      <c r="U4871" s="14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T4871" s="245" t="s">
        <v>221</v>
      </c>
      <c r="AU4871" s="245" t="s">
        <v>78</v>
      </c>
      <c r="AV4871" s="14" t="s">
        <v>78</v>
      </c>
      <c r="AW4871" s="14" t="s">
        <v>31</v>
      </c>
      <c r="AX4871" s="14" t="s">
        <v>69</v>
      </c>
      <c r="AY4871" s="245" t="s">
        <v>212</v>
      </c>
    </row>
    <row r="4872" s="14" customFormat="1">
      <c r="A4872" s="14"/>
      <c r="B4872" s="235"/>
      <c r="C4872" s="236"/>
      <c r="D4872" s="226" t="s">
        <v>221</v>
      </c>
      <c r="E4872" s="237" t="s">
        <v>19</v>
      </c>
      <c r="F4872" s="238" t="s">
        <v>2201</v>
      </c>
      <c r="G4872" s="236"/>
      <c r="H4872" s="239">
        <v>-5.625</v>
      </c>
      <c r="I4872" s="240"/>
      <c r="J4872" s="236"/>
      <c r="K4872" s="236"/>
      <c r="L4872" s="241"/>
      <c r="M4872" s="242"/>
      <c r="N4872" s="243"/>
      <c r="O4872" s="243"/>
      <c r="P4872" s="243"/>
      <c r="Q4872" s="243"/>
      <c r="R4872" s="243"/>
      <c r="S4872" s="243"/>
      <c r="T4872" s="244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45" t="s">
        <v>221</v>
      </c>
      <c r="AU4872" s="245" t="s">
        <v>78</v>
      </c>
      <c r="AV4872" s="14" t="s">
        <v>78</v>
      </c>
      <c r="AW4872" s="14" t="s">
        <v>31</v>
      </c>
      <c r="AX4872" s="14" t="s">
        <v>69</v>
      </c>
      <c r="AY4872" s="245" t="s">
        <v>212</v>
      </c>
    </row>
    <row r="4873" s="14" customFormat="1">
      <c r="A4873" s="14"/>
      <c r="B4873" s="235"/>
      <c r="C4873" s="236"/>
      <c r="D4873" s="226" t="s">
        <v>221</v>
      </c>
      <c r="E4873" s="237" t="s">
        <v>19</v>
      </c>
      <c r="F4873" s="238" t="s">
        <v>2724</v>
      </c>
      <c r="G4873" s="236"/>
      <c r="H4873" s="239">
        <v>-1.5</v>
      </c>
      <c r="I4873" s="240"/>
      <c r="J4873" s="236"/>
      <c r="K4873" s="236"/>
      <c r="L4873" s="241"/>
      <c r="M4873" s="242"/>
      <c r="N4873" s="243"/>
      <c r="O4873" s="243"/>
      <c r="P4873" s="243"/>
      <c r="Q4873" s="243"/>
      <c r="R4873" s="243"/>
      <c r="S4873" s="243"/>
      <c r="T4873" s="24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45" t="s">
        <v>221</v>
      </c>
      <c r="AU4873" s="245" t="s">
        <v>78</v>
      </c>
      <c r="AV4873" s="14" t="s">
        <v>78</v>
      </c>
      <c r="AW4873" s="14" t="s">
        <v>31</v>
      </c>
      <c r="AX4873" s="14" t="s">
        <v>69</v>
      </c>
      <c r="AY4873" s="245" t="s">
        <v>212</v>
      </c>
    </row>
    <row r="4874" s="14" customFormat="1">
      <c r="A4874" s="14"/>
      <c r="B4874" s="235"/>
      <c r="C4874" s="236"/>
      <c r="D4874" s="226" t="s">
        <v>221</v>
      </c>
      <c r="E4874" s="237" t="s">
        <v>19</v>
      </c>
      <c r="F4874" s="238" t="s">
        <v>2262</v>
      </c>
      <c r="G4874" s="236"/>
      <c r="H4874" s="239">
        <v>-0.75</v>
      </c>
      <c r="I4874" s="240"/>
      <c r="J4874" s="236"/>
      <c r="K4874" s="236"/>
      <c r="L4874" s="241"/>
      <c r="M4874" s="242"/>
      <c r="N4874" s="243"/>
      <c r="O4874" s="243"/>
      <c r="P4874" s="243"/>
      <c r="Q4874" s="243"/>
      <c r="R4874" s="243"/>
      <c r="S4874" s="243"/>
      <c r="T4874" s="244"/>
      <c r="U4874" s="14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T4874" s="245" t="s">
        <v>221</v>
      </c>
      <c r="AU4874" s="245" t="s">
        <v>78</v>
      </c>
      <c r="AV4874" s="14" t="s">
        <v>78</v>
      </c>
      <c r="AW4874" s="14" t="s">
        <v>31</v>
      </c>
      <c r="AX4874" s="14" t="s">
        <v>69</v>
      </c>
      <c r="AY4874" s="245" t="s">
        <v>212</v>
      </c>
    </row>
    <row r="4875" s="15" customFormat="1">
      <c r="A4875" s="15"/>
      <c r="B4875" s="246"/>
      <c r="C4875" s="247"/>
      <c r="D4875" s="226" t="s">
        <v>221</v>
      </c>
      <c r="E4875" s="248" t="s">
        <v>19</v>
      </c>
      <c r="F4875" s="249" t="s">
        <v>224</v>
      </c>
      <c r="G4875" s="247"/>
      <c r="H4875" s="250">
        <v>782.51300000000003</v>
      </c>
      <c r="I4875" s="251"/>
      <c r="J4875" s="247"/>
      <c r="K4875" s="247"/>
      <c r="L4875" s="252"/>
      <c r="M4875" s="253"/>
      <c r="N4875" s="254"/>
      <c r="O4875" s="254"/>
      <c r="P4875" s="254"/>
      <c r="Q4875" s="254"/>
      <c r="R4875" s="254"/>
      <c r="S4875" s="254"/>
      <c r="T4875" s="255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56" t="s">
        <v>221</v>
      </c>
      <c r="AU4875" s="256" t="s">
        <v>78</v>
      </c>
      <c r="AV4875" s="15" t="s">
        <v>84</v>
      </c>
      <c r="AW4875" s="15" t="s">
        <v>31</v>
      </c>
      <c r="AX4875" s="15" t="s">
        <v>74</v>
      </c>
      <c r="AY4875" s="256" t="s">
        <v>212</v>
      </c>
    </row>
    <row r="4876" s="2" customFormat="1" ht="21.75" customHeight="1">
      <c r="A4876" s="40"/>
      <c r="B4876" s="41"/>
      <c r="C4876" s="206" t="s">
        <v>1489</v>
      </c>
      <c r="D4876" s="206" t="s">
        <v>214</v>
      </c>
      <c r="E4876" s="207" t="s">
        <v>2725</v>
      </c>
      <c r="F4876" s="208" t="s">
        <v>2726</v>
      </c>
      <c r="G4876" s="209" t="s">
        <v>217</v>
      </c>
      <c r="H4876" s="210">
        <v>63.137999999999998</v>
      </c>
      <c r="I4876" s="211"/>
      <c r="J4876" s="212">
        <f>ROUND(I4876*H4876,2)</f>
        <v>0</v>
      </c>
      <c r="K4876" s="208" t="s">
        <v>218</v>
      </c>
      <c r="L4876" s="46"/>
      <c r="M4876" s="213" t="s">
        <v>19</v>
      </c>
      <c r="N4876" s="214" t="s">
        <v>41</v>
      </c>
      <c r="O4876" s="86"/>
      <c r="P4876" s="215">
        <f>O4876*H4876</f>
        <v>0</v>
      </c>
      <c r="Q4876" s="215">
        <v>2.2563399999999998</v>
      </c>
      <c r="R4876" s="215">
        <f>Q4876*H4876</f>
        <v>142.46079491999998</v>
      </c>
      <c r="S4876" s="215">
        <v>0</v>
      </c>
      <c r="T4876" s="216">
        <f>S4876*H4876</f>
        <v>0</v>
      </c>
      <c r="U4876" s="40"/>
      <c r="V4876" s="40"/>
      <c r="W4876" s="40"/>
      <c r="X4876" s="40"/>
      <c r="Y4876" s="40"/>
      <c r="Z4876" s="40"/>
      <c r="AA4876" s="40"/>
      <c r="AB4876" s="40"/>
      <c r="AC4876" s="40"/>
      <c r="AD4876" s="40"/>
      <c r="AE4876" s="40"/>
      <c r="AR4876" s="217" t="s">
        <v>84</v>
      </c>
      <c r="AT4876" s="217" t="s">
        <v>214</v>
      </c>
      <c r="AU4876" s="217" t="s">
        <v>78</v>
      </c>
      <c r="AY4876" s="19" t="s">
        <v>212</v>
      </c>
      <c r="BE4876" s="218">
        <f>IF(N4876="základní",J4876,0)</f>
        <v>0</v>
      </c>
      <c r="BF4876" s="218">
        <f>IF(N4876="snížená",J4876,0)</f>
        <v>0</v>
      </c>
      <c r="BG4876" s="218">
        <f>IF(N4876="zákl. přenesená",J4876,0)</f>
        <v>0</v>
      </c>
      <c r="BH4876" s="218">
        <f>IF(N4876="sníž. přenesená",J4876,0)</f>
        <v>0</v>
      </c>
      <c r="BI4876" s="218">
        <f>IF(N4876="nulová",J4876,0)</f>
        <v>0</v>
      </c>
      <c r="BJ4876" s="19" t="s">
        <v>78</v>
      </c>
      <c r="BK4876" s="218">
        <f>ROUND(I4876*H4876,2)</f>
        <v>0</v>
      </c>
      <c r="BL4876" s="19" t="s">
        <v>84</v>
      </c>
      <c r="BM4876" s="217" t="s">
        <v>2727</v>
      </c>
    </row>
    <row r="4877" s="2" customFormat="1">
      <c r="A4877" s="40"/>
      <c r="B4877" s="41"/>
      <c r="C4877" s="42"/>
      <c r="D4877" s="219" t="s">
        <v>219</v>
      </c>
      <c r="E4877" s="42"/>
      <c r="F4877" s="220" t="s">
        <v>2728</v>
      </c>
      <c r="G4877" s="42"/>
      <c r="H4877" s="42"/>
      <c r="I4877" s="221"/>
      <c r="J4877" s="42"/>
      <c r="K4877" s="42"/>
      <c r="L4877" s="46"/>
      <c r="M4877" s="222"/>
      <c r="N4877" s="223"/>
      <c r="O4877" s="86"/>
      <c r="P4877" s="86"/>
      <c r="Q4877" s="86"/>
      <c r="R4877" s="86"/>
      <c r="S4877" s="86"/>
      <c r="T4877" s="87"/>
      <c r="U4877" s="40"/>
      <c r="V4877" s="40"/>
      <c r="W4877" s="40"/>
      <c r="X4877" s="40"/>
      <c r="Y4877" s="40"/>
      <c r="Z4877" s="40"/>
      <c r="AA4877" s="40"/>
      <c r="AB4877" s="40"/>
      <c r="AC4877" s="40"/>
      <c r="AD4877" s="40"/>
      <c r="AE4877" s="40"/>
      <c r="AT4877" s="19" t="s">
        <v>219</v>
      </c>
      <c r="AU4877" s="19" t="s">
        <v>78</v>
      </c>
    </row>
    <row r="4878" s="13" customFormat="1">
      <c r="A4878" s="13"/>
      <c r="B4878" s="224"/>
      <c r="C4878" s="225"/>
      <c r="D4878" s="226" t="s">
        <v>221</v>
      </c>
      <c r="E4878" s="227" t="s">
        <v>19</v>
      </c>
      <c r="F4878" s="228" t="s">
        <v>2729</v>
      </c>
      <c r="G4878" s="225"/>
      <c r="H4878" s="227" t="s">
        <v>19</v>
      </c>
      <c r="I4878" s="229"/>
      <c r="J4878" s="225"/>
      <c r="K4878" s="225"/>
      <c r="L4878" s="230"/>
      <c r="M4878" s="231"/>
      <c r="N4878" s="232"/>
      <c r="O4878" s="232"/>
      <c r="P4878" s="232"/>
      <c r="Q4878" s="232"/>
      <c r="R4878" s="232"/>
      <c r="S4878" s="232"/>
      <c r="T4878" s="233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34" t="s">
        <v>221</v>
      </c>
      <c r="AU4878" s="234" t="s">
        <v>78</v>
      </c>
      <c r="AV4878" s="13" t="s">
        <v>74</v>
      </c>
      <c r="AW4878" s="13" t="s">
        <v>31</v>
      </c>
      <c r="AX4878" s="13" t="s">
        <v>69</v>
      </c>
      <c r="AY4878" s="234" t="s">
        <v>212</v>
      </c>
    </row>
    <row r="4879" s="13" customFormat="1">
      <c r="A4879" s="13"/>
      <c r="B4879" s="224"/>
      <c r="C4879" s="225"/>
      <c r="D4879" s="226" t="s">
        <v>221</v>
      </c>
      <c r="E4879" s="227" t="s">
        <v>19</v>
      </c>
      <c r="F4879" s="228" t="s">
        <v>265</v>
      </c>
      <c r="G4879" s="225"/>
      <c r="H4879" s="227" t="s">
        <v>19</v>
      </c>
      <c r="I4879" s="229"/>
      <c r="J4879" s="225"/>
      <c r="K4879" s="225"/>
      <c r="L4879" s="230"/>
      <c r="M4879" s="231"/>
      <c r="N4879" s="232"/>
      <c r="O4879" s="232"/>
      <c r="P4879" s="232"/>
      <c r="Q4879" s="232"/>
      <c r="R4879" s="232"/>
      <c r="S4879" s="232"/>
      <c r="T4879" s="23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34" t="s">
        <v>221</v>
      </c>
      <c r="AU4879" s="234" t="s">
        <v>78</v>
      </c>
      <c r="AV4879" s="13" t="s">
        <v>74</v>
      </c>
      <c r="AW4879" s="13" t="s">
        <v>31</v>
      </c>
      <c r="AX4879" s="13" t="s">
        <v>69</v>
      </c>
      <c r="AY4879" s="234" t="s">
        <v>212</v>
      </c>
    </row>
    <row r="4880" s="14" customFormat="1">
      <c r="A4880" s="14"/>
      <c r="B4880" s="235"/>
      <c r="C4880" s="236"/>
      <c r="D4880" s="226" t="s">
        <v>221</v>
      </c>
      <c r="E4880" s="237" t="s">
        <v>19</v>
      </c>
      <c r="F4880" s="238" t="s">
        <v>2730</v>
      </c>
      <c r="G4880" s="236"/>
      <c r="H4880" s="239">
        <v>11.408</v>
      </c>
      <c r="I4880" s="240"/>
      <c r="J4880" s="236"/>
      <c r="K4880" s="236"/>
      <c r="L4880" s="241"/>
      <c r="M4880" s="242"/>
      <c r="N4880" s="243"/>
      <c r="O4880" s="243"/>
      <c r="P4880" s="243"/>
      <c r="Q4880" s="243"/>
      <c r="R4880" s="243"/>
      <c r="S4880" s="243"/>
      <c r="T4880" s="244"/>
      <c r="U4880" s="14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T4880" s="245" t="s">
        <v>221</v>
      </c>
      <c r="AU4880" s="245" t="s">
        <v>78</v>
      </c>
      <c r="AV4880" s="14" t="s">
        <v>78</v>
      </c>
      <c r="AW4880" s="14" t="s">
        <v>31</v>
      </c>
      <c r="AX4880" s="14" t="s">
        <v>69</v>
      </c>
      <c r="AY4880" s="245" t="s">
        <v>212</v>
      </c>
    </row>
    <row r="4881" s="13" customFormat="1">
      <c r="A4881" s="13"/>
      <c r="B4881" s="224"/>
      <c r="C4881" s="225"/>
      <c r="D4881" s="226" t="s">
        <v>221</v>
      </c>
      <c r="E4881" s="227" t="s">
        <v>19</v>
      </c>
      <c r="F4881" s="228" t="s">
        <v>760</v>
      </c>
      <c r="G4881" s="225"/>
      <c r="H4881" s="227" t="s">
        <v>19</v>
      </c>
      <c r="I4881" s="229"/>
      <c r="J4881" s="225"/>
      <c r="K4881" s="225"/>
      <c r="L4881" s="230"/>
      <c r="M4881" s="231"/>
      <c r="N4881" s="232"/>
      <c r="O4881" s="232"/>
      <c r="P4881" s="232"/>
      <c r="Q4881" s="232"/>
      <c r="R4881" s="232"/>
      <c r="S4881" s="232"/>
      <c r="T4881" s="23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34" t="s">
        <v>221</v>
      </c>
      <c r="AU4881" s="234" t="s">
        <v>78</v>
      </c>
      <c r="AV4881" s="13" t="s">
        <v>74</v>
      </c>
      <c r="AW4881" s="13" t="s">
        <v>31</v>
      </c>
      <c r="AX4881" s="13" t="s">
        <v>69</v>
      </c>
      <c r="AY4881" s="234" t="s">
        <v>212</v>
      </c>
    </row>
    <row r="4882" s="14" customFormat="1">
      <c r="A4882" s="14"/>
      <c r="B4882" s="235"/>
      <c r="C4882" s="236"/>
      <c r="D4882" s="226" t="s">
        <v>221</v>
      </c>
      <c r="E4882" s="237" t="s">
        <v>19</v>
      </c>
      <c r="F4882" s="238" t="s">
        <v>2731</v>
      </c>
      <c r="G4882" s="236"/>
      <c r="H4882" s="239">
        <v>28.834</v>
      </c>
      <c r="I4882" s="240"/>
      <c r="J4882" s="236"/>
      <c r="K4882" s="236"/>
      <c r="L4882" s="241"/>
      <c r="M4882" s="242"/>
      <c r="N4882" s="243"/>
      <c r="O4882" s="243"/>
      <c r="P4882" s="243"/>
      <c r="Q4882" s="243"/>
      <c r="R4882" s="243"/>
      <c r="S4882" s="243"/>
      <c r="T4882" s="24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45" t="s">
        <v>221</v>
      </c>
      <c r="AU4882" s="245" t="s">
        <v>78</v>
      </c>
      <c r="AV4882" s="14" t="s">
        <v>78</v>
      </c>
      <c r="AW4882" s="14" t="s">
        <v>31</v>
      </c>
      <c r="AX4882" s="14" t="s">
        <v>69</v>
      </c>
      <c r="AY4882" s="245" t="s">
        <v>212</v>
      </c>
    </row>
    <row r="4883" s="14" customFormat="1">
      <c r="A4883" s="14"/>
      <c r="B4883" s="235"/>
      <c r="C4883" s="236"/>
      <c r="D4883" s="226" t="s">
        <v>221</v>
      </c>
      <c r="E4883" s="237" t="s">
        <v>19</v>
      </c>
      <c r="F4883" s="238" t="s">
        <v>2732</v>
      </c>
      <c r="G4883" s="236"/>
      <c r="H4883" s="239">
        <v>22.896000000000001</v>
      </c>
      <c r="I4883" s="240"/>
      <c r="J4883" s="236"/>
      <c r="K4883" s="236"/>
      <c r="L4883" s="241"/>
      <c r="M4883" s="242"/>
      <c r="N4883" s="243"/>
      <c r="O4883" s="243"/>
      <c r="P4883" s="243"/>
      <c r="Q4883" s="243"/>
      <c r="R4883" s="243"/>
      <c r="S4883" s="243"/>
      <c r="T4883" s="244"/>
      <c r="U4883" s="14"/>
      <c r="V4883" s="14"/>
      <c r="W4883" s="14"/>
      <c r="X4883" s="14"/>
      <c r="Y4883" s="14"/>
      <c r="Z4883" s="14"/>
      <c r="AA4883" s="14"/>
      <c r="AB4883" s="14"/>
      <c r="AC4883" s="14"/>
      <c r="AD4883" s="14"/>
      <c r="AE4883" s="14"/>
      <c r="AT4883" s="245" t="s">
        <v>221</v>
      </c>
      <c r="AU4883" s="245" t="s">
        <v>78</v>
      </c>
      <c r="AV4883" s="14" t="s">
        <v>78</v>
      </c>
      <c r="AW4883" s="14" t="s">
        <v>31</v>
      </c>
      <c r="AX4883" s="14" t="s">
        <v>69</v>
      </c>
      <c r="AY4883" s="245" t="s">
        <v>212</v>
      </c>
    </row>
    <row r="4884" s="15" customFormat="1">
      <c r="A4884" s="15"/>
      <c r="B4884" s="246"/>
      <c r="C4884" s="247"/>
      <c r="D4884" s="226" t="s">
        <v>221</v>
      </c>
      <c r="E4884" s="248" t="s">
        <v>19</v>
      </c>
      <c r="F4884" s="249" t="s">
        <v>224</v>
      </c>
      <c r="G4884" s="247"/>
      <c r="H4884" s="250">
        <v>63.137999999999998</v>
      </c>
      <c r="I4884" s="251"/>
      <c r="J4884" s="247"/>
      <c r="K4884" s="247"/>
      <c r="L4884" s="252"/>
      <c r="M4884" s="253"/>
      <c r="N4884" s="254"/>
      <c r="O4884" s="254"/>
      <c r="P4884" s="254"/>
      <c r="Q4884" s="254"/>
      <c r="R4884" s="254"/>
      <c r="S4884" s="254"/>
      <c r="T4884" s="25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T4884" s="256" t="s">
        <v>221</v>
      </c>
      <c r="AU4884" s="256" t="s">
        <v>78</v>
      </c>
      <c r="AV4884" s="15" t="s">
        <v>84</v>
      </c>
      <c r="AW4884" s="15" t="s">
        <v>31</v>
      </c>
      <c r="AX4884" s="15" t="s">
        <v>74</v>
      </c>
      <c r="AY4884" s="256" t="s">
        <v>212</v>
      </c>
    </row>
    <row r="4885" s="2" customFormat="1" ht="21.75" customHeight="1">
      <c r="A4885" s="40"/>
      <c r="B4885" s="41"/>
      <c r="C4885" s="206" t="s">
        <v>2733</v>
      </c>
      <c r="D4885" s="206" t="s">
        <v>214</v>
      </c>
      <c r="E4885" s="207" t="s">
        <v>2734</v>
      </c>
      <c r="F4885" s="208" t="s">
        <v>2735</v>
      </c>
      <c r="G4885" s="209" t="s">
        <v>217</v>
      </c>
      <c r="H4885" s="210">
        <v>100.45699999999999</v>
      </c>
      <c r="I4885" s="211"/>
      <c r="J4885" s="212">
        <f>ROUND(I4885*H4885,2)</f>
        <v>0</v>
      </c>
      <c r="K4885" s="208" t="s">
        <v>218</v>
      </c>
      <c r="L4885" s="46"/>
      <c r="M4885" s="213" t="s">
        <v>19</v>
      </c>
      <c r="N4885" s="214" t="s">
        <v>41</v>
      </c>
      <c r="O4885" s="86"/>
      <c r="P4885" s="215">
        <f>O4885*H4885</f>
        <v>0</v>
      </c>
      <c r="Q4885" s="215">
        <v>2.2563399999999998</v>
      </c>
      <c r="R4885" s="215">
        <f>Q4885*H4885</f>
        <v>226.66514737999995</v>
      </c>
      <c r="S4885" s="215">
        <v>0</v>
      </c>
      <c r="T4885" s="216">
        <f>S4885*H4885</f>
        <v>0</v>
      </c>
      <c r="U4885" s="40"/>
      <c r="V4885" s="40"/>
      <c r="W4885" s="40"/>
      <c r="X4885" s="40"/>
      <c r="Y4885" s="40"/>
      <c r="Z4885" s="40"/>
      <c r="AA4885" s="40"/>
      <c r="AB4885" s="40"/>
      <c r="AC4885" s="40"/>
      <c r="AD4885" s="40"/>
      <c r="AE4885" s="40"/>
      <c r="AR4885" s="217" t="s">
        <v>84</v>
      </c>
      <c r="AT4885" s="217" t="s">
        <v>214</v>
      </c>
      <c r="AU4885" s="217" t="s">
        <v>78</v>
      </c>
      <c r="AY4885" s="19" t="s">
        <v>212</v>
      </c>
      <c r="BE4885" s="218">
        <f>IF(N4885="základní",J4885,0)</f>
        <v>0</v>
      </c>
      <c r="BF4885" s="218">
        <f>IF(N4885="snížená",J4885,0)</f>
        <v>0</v>
      </c>
      <c r="BG4885" s="218">
        <f>IF(N4885="zákl. přenesená",J4885,0)</f>
        <v>0</v>
      </c>
      <c r="BH4885" s="218">
        <f>IF(N4885="sníž. přenesená",J4885,0)</f>
        <v>0</v>
      </c>
      <c r="BI4885" s="218">
        <f>IF(N4885="nulová",J4885,0)</f>
        <v>0</v>
      </c>
      <c r="BJ4885" s="19" t="s">
        <v>78</v>
      </c>
      <c r="BK4885" s="218">
        <f>ROUND(I4885*H4885,2)</f>
        <v>0</v>
      </c>
      <c r="BL4885" s="19" t="s">
        <v>84</v>
      </c>
      <c r="BM4885" s="217" t="s">
        <v>2736</v>
      </c>
    </row>
    <row r="4886" s="2" customFormat="1">
      <c r="A4886" s="40"/>
      <c r="B4886" s="41"/>
      <c r="C4886" s="42"/>
      <c r="D4886" s="219" t="s">
        <v>219</v>
      </c>
      <c r="E4886" s="42"/>
      <c r="F4886" s="220" t="s">
        <v>2737</v>
      </c>
      <c r="G4886" s="42"/>
      <c r="H4886" s="42"/>
      <c r="I4886" s="221"/>
      <c r="J4886" s="42"/>
      <c r="K4886" s="42"/>
      <c r="L4886" s="46"/>
      <c r="M4886" s="222"/>
      <c r="N4886" s="223"/>
      <c r="O4886" s="86"/>
      <c r="P4886" s="86"/>
      <c r="Q4886" s="86"/>
      <c r="R4886" s="86"/>
      <c r="S4886" s="86"/>
      <c r="T4886" s="87"/>
      <c r="U4886" s="40"/>
      <c r="V4886" s="40"/>
      <c r="W4886" s="40"/>
      <c r="X4886" s="40"/>
      <c r="Y4886" s="40"/>
      <c r="Z4886" s="40"/>
      <c r="AA4886" s="40"/>
      <c r="AB4886" s="40"/>
      <c r="AC4886" s="40"/>
      <c r="AD4886" s="40"/>
      <c r="AE4886" s="40"/>
      <c r="AT4886" s="19" t="s">
        <v>219</v>
      </c>
      <c r="AU4886" s="19" t="s">
        <v>78</v>
      </c>
    </row>
    <row r="4887" s="13" customFormat="1">
      <c r="A4887" s="13"/>
      <c r="B4887" s="224"/>
      <c r="C4887" s="225"/>
      <c r="D4887" s="226" t="s">
        <v>221</v>
      </c>
      <c r="E4887" s="227" t="s">
        <v>19</v>
      </c>
      <c r="F4887" s="228" t="s">
        <v>2738</v>
      </c>
      <c r="G4887" s="225"/>
      <c r="H4887" s="227" t="s">
        <v>19</v>
      </c>
      <c r="I4887" s="229"/>
      <c r="J4887" s="225"/>
      <c r="K4887" s="225"/>
      <c r="L4887" s="230"/>
      <c r="M4887" s="231"/>
      <c r="N4887" s="232"/>
      <c r="O4887" s="232"/>
      <c r="P4887" s="232"/>
      <c r="Q4887" s="232"/>
      <c r="R4887" s="232"/>
      <c r="S4887" s="232"/>
      <c r="T4887" s="23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34" t="s">
        <v>221</v>
      </c>
      <c r="AU4887" s="234" t="s">
        <v>78</v>
      </c>
      <c r="AV4887" s="13" t="s">
        <v>74</v>
      </c>
      <c r="AW4887" s="13" t="s">
        <v>31</v>
      </c>
      <c r="AX4887" s="13" t="s">
        <v>69</v>
      </c>
      <c r="AY4887" s="234" t="s">
        <v>212</v>
      </c>
    </row>
    <row r="4888" s="14" customFormat="1">
      <c r="A4888" s="14"/>
      <c r="B4888" s="235"/>
      <c r="C4888" s="236"/>
      <c r="D4888" s="226" t="s">
        <v>221</v>
      </c>
      <c r="E4888" s="237" t="s">
        <v>19</v>
      </c>
      <c r="F4888" s="238" t="s">
        <v>2739</v>
      </c>
      <c r="G4888" s="236"/>
      <c r="H4888" s="239">
        <v>9.1289999999999996</v>
      </c>
      <c r="I4888" s="240"/>
      <c r="J4888" s="236"/>
      <c r="K4888" s="236"/>
      <c r="L4888" s="241"/>
      <c r="M4888" s="242"/>
      <c r="N4888" s="243"/>
      <c r="O4888" s="243"/>
      <c r="P4888" s="243"/>
      <c r="Q4888" s="243"/>
      <c r="R4888" s="243"/>
      <c r="S4888" s="243"/>
      <c r="T4888" s="244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45" t="s">
        <v>221</v>
      </c>
      <c r="AU4888" s="245" t="s">
        <v>78</v>
      </c>
      <c r="AV4888" s="14" t="s">
        <v>78</v>
      </c>
      <c r="AW4888" s="14" t="s">
        <v>31</v>
      </c>
      <c r="AX4888" s="14" t="s">
        <v>69</v>
      </c>
      <c r="AY4888" s="245" t="s">
        <v>212</v>
      </c>
    </row>
    <row r="4889" s="14" customFormat="1">
      <c r="A4889" s="14"/>
      <c r="B4889" s="235"/>
      <c r="C4889" s="236"/>
      <c r="D4889" s="226" t="s">
        <v>221</v>
      </c>
      <c r="E4889" s="237" t="s">
        <v>19</v>
      </c>
      <c r="F4889" s="238" t="s">
        <v>2739</v>
      </c>
      <c r="G4889" s="236"/>
      <c r="H4889" s="239">
        <v>9.1289999999999996</v>
      </c>
      <c r="I4889" s="240"/>
      <c r="J4889" s="236"/>
      <c r="K4889" s="236"/>
      <c r="L4889" s="241"/>
      <c r="M4889" s="242"/>
      <c r="N4889" s="243"/>
      <c r="O4889" s="243"/>
      <c r="P4889" s="243"/>
      <c r="Q4889" s="243"/>
      <c r="R4889" s="243"/>
      <c r="S4889" s="243"/>
      <c r="T4889" s="244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45" t="s">
        <v>221</v>
      </c>
      <c r="AU4889" s="245" t="s">
        <v>78</v>
      </c>
      <c r="AV4889" s="14" t="s">
        <v>78</v>
      </c>
      <c r="AW4889" s="14" t="s">
        <v>31</v>
      </c>
      <c r="AX4889" s="14" t="s">
        <v>69</v>
      </c>
      <c r="AY4889" s="245" t="s">
        <v>212</v>
      </c>
    </row>
    <row r="4890" s="13" customFormat="1">
      <c r="A4890" s="13"/>
      <c r="B4890" s="224"/>
      <c r="C4890" s="225"/>
      <c r="D4890" s="226" t="s">
        <v>221</v>
      </c>
      <c r="E4890" s="227" t="s">
        <v>19</v>
      </c>
      <c r="F4890" s="228" t="s">
        <v>348</v>
      </c>
      <c r="G4890" s="225"/>
      <c r="H4890" s="227" t="s">
        <v>19</v>
      </c>
      <c r="I4890" s="229"/>
      <c r="J4890" s="225"/>
      <c r="K4890" s="225"/>
      <c r="L4890" s="230"/>
      <c r="M4890" s="231"/>
      <c r="N4890" s="232"/>
      <c r="O4890" s="232"/>
      <c r="P4890" s="232"/>
      <c r="Q4890" s="232"/>
      <c r="R4890" s="232"/>
      <c r="S4890" s="232"/>
      <c r="T4890" s="233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34" t="s">
        <v>221</v>
      </c>
      <c r="AU4890" s="234" t="s">
        <v>78</v>
      </c>
      <c r="AV4890" s="13" t="s">
        <v>74</v>
      </c>
      <c r="AW4890" s="13" t="s">
        <v>31</v>
      </c>
      <c r="AX4890" s="13" t="s">
        <v>69</v>
      </c>
      <c r="AY4890" s="234" t="s">
        <v>212</v>
      </c>
    </row>
    <row r="4891" s="13" customFormat="1">
      <c r="A4891" s="13"/>
      <c r="B4891" s="224"/>
      <c r="C4891" s="225"/>
      <c r="D4891" s="226" t="s">
        <v>221</v>
      </c>
      <c r="E4891" s="227" t="s">
        <v>19</v>
      </c>
      <c r="F4891" s="228" t="s">
        <v>349</v>
      </c>
      <c r="G4891" s="225"/>
      <c r="H4891" s="227" t="s">
        <v>19</v>
      </c>
      <c r="I4891" s="229"/>
      <c r="J4891" s="225"/>
      <c r="K4891" s="225"/>
      <c r="L4891" s="230"/>
      <c r="M4891" s="231"/>
      <c r="N4891" s="232"/>
      <c r="O4891" s="232"/>
      <c r="P4891" s="232"/>
      <c r="Q4891" s="232"/>
      <c r="R4891" s="232"/>
      <c r="S4891" s="232"/>
      <c r="T4891" s="23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34" t="s">
        <v>221</v>
      </c>
      <c r="AU4891" s="234" t="s">
        <v>78</v>
      </c>
      <c r="AV4891" s="13" t="s">
        <v>74</v>
      </c>
      <c r="AW4891" s="13" t="s">
        <v>31</v>
      </c>
      <c r="AX4891" s="13" t="s">
        <v>69</v>
      </c>
      <c r="AY4891" s="234" t="s">
        <v>212</v>
      </c>
    </row>
    <row r="4892" s="14" customFormat="1">
      <c r="A4892" s="14"/>
      <c r="B4892" s="235"/>
      <c r="C4892" s="236"/>
      <c r="D4892" s="226" t="s">
        <v>221</v>
      </c>
      <c r="E4892" s="237" t="s">
        <v>19</v>
      </c>
      <c r="F4892" s="238" t="s">
        <v>2740</v>
      </c>
      <c r="G4892" s="236"/>
      <c r="H4892" s="239">
        <v>1.2370000000000001</v>
      </c>
      <c r="I4892" s="240"/>
      <c r="J4892" s="236"/>
      <c r="K4892" s="236"/>
      <c r="L4892" s="241"/>
      <c r="M4892" s="242"/>
      <c r="N4892" s="243"/>
      <c r="O4892" s="243"/>
      <c r="P4892" s="243"/>
      <c r="Q4892" s="243"/>
      <c r="R4892" s="243"/>
      <c r="S4892" s="243"/>
      <c r="T4892" s="24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45" t="s">
        <v>221</v>
      </c>
      <c r="AU4892" s="245" t="s">
        <v>78</v>
      </c>
      <c r="AV4892" s="14" t="s">
        <v>78</v>
      </c>
      <c r="AW4892" s="14" t="s">
        <v>31</v>
      </c>
      <c r="AX4892" s="14" t="s">
        <v>69</v>
      </c>
      <c r="AY4892" s="245" t="s">
        <v>212</v>
      </c>
    </row>
    <row r="4893" s="13" customFormat="1">
      <c r="A4893" s="13"/>
      <c r="B4893" s="224"/>
      <c r="C4893" s="225"/>
      <c r="D4893" s="226" t="s">
        <v>221</v>
      </c>
      <c r="E4893" s="227" t="s">
        <v>19</v>
      </c>
      <c r="F4893" s="228" t="s">
        <v>351</v>
      </c>
      <c r="G4893" s="225"/>
      <c r="H4893" s="227" t="s">
        <v>19</v>
      </c>
      <c r="I4893" s="229"/>
      <c r="J4893" s="225"/>
      <c r="K4893" s="225"/>
      <c r="L4893" s="230"/>
      <c r="M4893" s="231"/>
      <c r="N4893" s="232"/>
      <c r="O4893" s="232"/>
      <c r="P4893" s="232"/>
      <c r="Q4893" s="232"/>
      <c r="R4893" s="232"/>
      <c r="S4893" s="232"/>
      <c r="T4893" s="233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34" t="s">
        <v>221</v>
      </c>
      <c r="AU4893" s="234" t="s">
        <v>78</v>
      </c>
      <c r="AV4893" s="13" t="s">
        <v>74</v>
      </c>
      <c r="AW4893" s="13" t="s">
        <v>31</v>
      </c>
      <c r="AX4893" s="13" t="s">
        <v>69</v>
      </c>
      <c r="AY4893" s="234" t="s">
        <v>212</v>
      </c>
    </row>
    <row r="4894" s="14" customFormat="1">
      <c r="A4894" s="14"/>
      <c r="B4894" s="235"/>
      <c r="C4894" s="236"/>
      <c r="D4894" s="226" t="s">
        <v>221</v>
      </c>
      <c r="E4894" s="237" t="s">
        <v>19</v>
      </c>
      <c r="F4894" s="238" t="s">
        <v>2741</v>
      </c>
      <c r="G4894" s="236"/>
      <c r="H4894" s="239">
        <v>0.504</v>
      </c>
      <c r="I4894" s="240"/>
      <c r="J4894" s="236"/>
      <c r="K4894" s="236"/>
      <c r="L4894" s="241"/>
      <c r="M4894" s="242"/>
      <c r="N4894" s="243"/>
      <c r="O4894" s="243"/>
      <c r="P4894" s="243"/>
      <c r="Q4894" s="243"/>
      <c r="R4894" s="243"/>
      <c r="S4894" s="243"/>
      <c r="T4894" s="244"/>
      <c r="U4894" s="14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T4894" s="245" t="s">
        <v>221</v>
      </c>
      <c r="AU4894" s="245" t="s">
        <v>78</v>
      </c>
      <c r="AV4894" s="14" t="s">
        <v>78</v>
      </c>
      <c r="AW4894" s="14" t="s">
        <v>31</v>
      </c>
      <c r="AX4894" s="14" t="s">
        <v>69</v>
      </c>
      <c r="AY4894" s="245" t="s">
        <v>212</v>
      </c>
    </row>
    <row r="4895" s="14" customFormat="1">
      <c r="A4895" s="14"/>
      <c r="B4895" s="235"/>
      <c r="C4895" s="236"/>
      <c r="D4895" s="226" t="s">
        <v>221</v>
      </c>
      <c r="E4895" s="237" t="s">
        <v>19</v>
      </c>
      <c r="F4895" s="238" t="s">
        <v>2742</v>
      </c>
      <c r="G4895" s="236"/>
      <c r="H4895" s="239">
        <v>1.7290000000000001</v>
      </c>
      <c r="I4895" s="240"/>
      <c r="J4895" s="236"/>
      <c r="K4895" s="236"/>
      <c r="L4895" s="241"/>
      <c r="M4895" s="242"/>
      <c r="N4895" s="243"/>
      <c r="O4895" s="243"/>
      <c r="P4895" s="243"/>
      <c r="Q4895" s="243"/>
      <c r="R4895" s="243"/>
      <c r="S4895" s="243"/>
      <c r="T4895" s="244"/>
      <c r="U4895" s="14"/>
      <c r="V4895" s="14"/>
      <c r="W4895" s="14"/>
      <c r="X4895" s="14"/>
      <c r="Y4895" s="14"/>
      <c r="Z4895" s="14"/>
      <c r="AA4895" s="14"/>
      <c r="AB4895" s="14"/>
      <c r="AC4895" s="14"/>
      <c r="AD4895" s="14"/>
      <c r="AE4895" s="14"/>
      <c r="AT4895" s="245" t="s">
        <v>221</v>
      </c>
      <c r="AU4895" s="245" t="s">
        <v>78</v>
      </c>
      <c r="AV4895" s="14" t="s">
        <v>78</v>
      </c>
      <c r="AW4895" s="14" t="s">
        <v>31</v>
      </c>
      <c r="AX4895" s="14" t="s">
        <v>69</v>
      </c>
      <c r="AY4895" s="245" t="s">
        <v>212</v>
      </c>
    </row>
    <row r="4896" s="14" customFormat="1">
      <c r="A4896" s="14"/>
      <c r="B4896" s="235"/>
      <c r="C4896" s="236"/>
      <c r="D4896" s="226" t="s">
        <v>221</v>
      </c>
      <c r="E4896" s="237" t="s">
        <v>19</v>
      </c>
      <c r="F4896" s="238" t="s">
        <v>354</v>
      </c>
      <c r="G4896" s="236"/>
      <c r="H4896" s="239">
        <v>0.39400000000000002</v>
      </c>
      <c r="I4896" s="240"/>
      <c r="J4896" s="236"/>
      <c r="K4896" s="236"/>
      <c r="L4896" s="241"/>
      <c r="M4896" s="242"/>
      <c r="N4896" s="243"/>
      <c r="O4896" s="243"/>
      <c r="P4896" s="243"/>
      <c r="Q4896" s="243"/>
      <c r="R4896" s="243"/>
      <c r="S4896" s="243"/>
      <c r="T4896" s="244"/>
      <c r="U4896" s="14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T4896" s="245" t="s">
        <v>221</v>
      </c>
      <c r="AU4896" s="245" t="s">
        <v>78</v>
      </c>
      <c r="AV4896" s="14" t="s">
        <v>78</v>
      </c>
      <c r="AW4896" s="14" t="s">
        <v>31</v>
      </c>
      <c r="AX4896" s="14" t="s">
        <v>69</v>
      </c>
      <c r="AY4896" s="245" t="s">
        <v>212</v>
      </c>
    </row>
    <row r="4897" s="13" customFormat="1">
      <c r="A4897" s="13"/>
      <c r="B4897" s="224"/>
      <c r="C4897" s="225"/>
      <c r="D4897" s="226" t="s">
        <v>221</v>
      </c>
      <c r="E4897" s="227" t="s">
        <v>19</v>
      </c>
      <c r="F4897" s="228" t="s">
        <v>355</v>
      </c>
      <c r="G4897" s="225"/>
      <c r="H4897" s="227" t="s">
        <v>19</v>
      </c>
      <c r="I4897" s="229"/>
      <c r="J4897" s="225"/>
      <c r="K4897" s="225"/>
      <c r="L4897" s="230"/>
      <c r="M4897" s="231"/>
      <c r="N4897" s="232"/>
      <c r="O4897" s="232"/>
      <c r="P4897" s="232"/>
      <c r="Q4897" s="232"/>
      <c r="R4897" s="232"/>
      <c r="S4897" s="232"/>
      <c r="T4897" s="233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34" t="s">
        <v>221</v>
      </c>
      <c r="AU4897" s="234" t="s">
        <v>78</v>
      </c>
      <c r="AV4897" s="13" t="s">
        <v>74</v>
      </c>
      <c r="AW4897" s="13" t="s">
        <v>31</v>
      </c>
      <c r="AX4897" s="13" t="s">
        <v>69</v>
      </c>
      <c r="AY4897" s="234" t="s">
        <v>212</v>
      </c>
    </row>
    <row r="4898" s="14" customFormat="1">
      <c r="A4898" s="14"/>
      <c r="B4898" s="235"/>
      <c r="C4898" s="236"/>
      <c r="D4898" s="226" t="s">
        <v>221</v>
      </c>
      <c r="E4898" s="237" t="s">
        <v>19</v>
      </c>
      <c r="F4898" s="238" t="s">
        <v>2743</v>
      </c>
      <c r="G4898" s="236"/>
      <c r="H4898" s="239">
        <v>0.28599999999999998</v>
      </c>
      <c r="I4898" s="240"/>
      <c r="J4898" s="236"/>
      <c r="K4898" s="236"/>
      <c r="L4898" s="241"/>
      <c r="M4898" s="242"/>
      <c r="N4898" s="243"/>
      <c r="O4898" s="243"/>
      <c r="P4898" s="243"/>
      <c r="Q4898" s="243"/>
      <c r="R4898" s="243"/>
      <c r="S4898" s="243"/>
      <c r="T4898" s="244"/>
      <c r="U4898" s="14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T4898" s="245" t="s">
        <v>221</v>
      </c>
      <c r="AU4898" s="245" t="s">
        <v>78</v>
      </c>
      <c r="AV4898" s="14" t="s">
        <v>78</v>
      </c>
      <c r="AW4898" s="14" t="s">
        <v>31</v>
      </c>
      <c r="AX4898" s="14" t="s">
        <v>69</v>
      </c>
      <c r="AY4898" s="245" t="s">
        <v>212</v>
      </c>
    </row>
    <row r="4899" s="13" customFormat="1">
      <c r="A4899" s="13"/>
      <c r="B4899" s="224"/>
      <c r="C4899" s="225"/>
      <c r="D4899" s="226" t="s">
        <v>221</v>
      </c>
      <c r="E4899" s="227" t="s">
        <v>19</v>
      </c>
      <c r="F4899" s="228" t="s">
        <v>2744</v>
      </c>
      <c r="G4899" s="225"/>
      <c r="H4899" s="227" t="s">
        <v>19</v>
      </c>
      <c r="I4899" s="229"/>
      <c r="J4899" s="225"/>
      <c r="K4899" s="225"/>
      <c r="L4899" s="230"/>
      <c r="M4899" s="231"/>
      <c r="N4899" s="232"/>
      <c r="O4899" s="232"/>
      <c r="P4899" s="232"/>
      <c r="Q4899" s="232"/>
      <c r="R4899" s="232"/>
      <c r="S4899" s="232"/>
      <c r="T4899" s="233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34" t="s">
        <v>221</v>
      </c>
      <c r="AU4899" s="234" t="s">
        <v>78</v>
      </c>
      <c r="AV4899" s="13" t="s">
        <v>74</v>
      </c>
      <c r="AW4899" s="13" t="s">
        <v>31</v>
      </c>
      <c r="AX4899" s="13" t="s">
        <v>69</v>
      </c>
      <c r="AY4899" s="234" t="s">
        <v>212</v>
      </c>
    </row>
    <row r="4900" s="14" customFormat="1">
      <c r="A4900" s="14"/>
      <c r="B4900" s="235"/>
      <c r="C4900" s="236"/>
      <c r="D4900" s="226" t="s">
        <v>221</v>
      </c>
      <c r="E4900" s="237" t="s">
        <v>19</v>
      </c>
      <c r="F4900" s="238" t="s">
        <v>2745</v>
      </c>
      <c r="G4900" s="236"/>
      <c r="H4900" s="239">
        <v>13.034000000000001</v>
      </c>
      <c r="I4900" s="240"/>
      <c r="J4900" s="236"/>
      <c r="K4900" s="236"/>
      <c r="L4900" s="241"/>
      <c r="M4900" s="242"/>
      <c r="N4900" s="243"/>
      <c r="O4900" s="243"/>
      <c r="P4900" s="243"/>
      <c r="Q4900" s="243"/>
      <c r="R4900" s="243"/>
      <c r="S4900" s="243"/>
      <c r="T4900" s="244"/>
      <c r="U4900" s="14"/>
      <c r="V4900" s="14"/>
      <c r="W4900" s="14"/>
      <c r="X4900" s="14"/>
      <c r="Y4900" s="14"/>
      <c r="Z4900" s="14"/>
      <c r="AA4900" s="14"/>
      <c r="AB4900" s="14"/>
      <c r="AC4900" s="14"/>
      <c r="AD4900" s="14"/>
      <c r="AE4900" s="14"/>
      <c r="AT4900" s="245" t="s">
        <v>221</v>
      </c>
      <c r="AU4900" s="245" t="s">
        <v>78</v>
      </c>
      <c r="AV4900" s="14" t="s">
        <v>78</v>
      </c>
      <c r="AW4900" s="14" t="s">
        <v>31</v>
      </c>
      <c r="AX4900" s="14" t="s">
        <v>69</v>
      </c>
      <c r="AY4900" s="245" t="s">
        <v>212</v>
      </c>
    </row>
    <row r="4901" s="13" customFormat="1">
      <c r="A4901" s="13"/>
      <c r="B4901" s="224"/>
      <c r="C4901" s="225"/>
      <c r="D4901" s="226" t="s">
        <v>221</v>
      </c>
      <c r="E4901" s="227" t="s">
        <v>19</v>
      </c>
      <c r="F4901" s="228" t="s">
        <v>2746</v>
      </c>
      <c r="G4901" s="225"/>
      <c r="H4901" s="227" t="s">
        <v>19</v>
      </c>
      <c r="I4901" s="229"/>
      <c r="J4901" s="225"/>
      <c r="K4901" s="225"/>
      <c r="L4901" s="230"/>
      <c r="M4901" s="231"/>
      <c r="N4901" s="232"/>
      <c r="O4901" s="232"/>
      <c r="P4901" s="232"/>
      <c r="Q4901" s="232"/>
      <c r="R4901" s="232"/>
      <c r="S4901" s="232"/>
      <c r="T4901" s="233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34" t="s">
        <v>221</v>
      </c>
      <c r="AU4901" s="234" t="s">
        <v>78</v>
      </c>
      <c r="AV4901" s="13" t="s">
        <v>74</v>
      </c>
      <c r="AW4901" s="13" t="s">
        <v>31</v>
      </c>
      <c r="AX4901" s="13" t="s">
        <v>69</v>
      </c>
      <c r="AY4901" s="234" t="s">
        <v>212</v>
      </c>
    </row>
    <row r="4902" s="14" customFormat="1">
      <c r="A4902" s="14"/>
      <c r="B4902" s="235"/>
      <c r="C4902" s="236"/>
      <c r="D4902" s="226" t="s">
        <v>221</v>
      </c>
      <c r="E4902" s="237" t="s">
        <v>19</v>
      </c>
      <c r="F4902" s="238" t="s">
        <v>2747</v>
      </c>
      <c r="G4902" s="236"/>
      <c r="H4902" s="239">
        <v>0.40799999999999997</v>
      </c>
      <c r="I4902" s="240"/>
      <c r="J4902" s="236"/>
      <c r="K4902" s="236"/>
      <c r="L4902" s="241"/>
      <c r="M4902" s="242"/>
      <c r="N4902" s="243"/>
      <c r="O4902" s="243"/>
      <c r="P4902" s="243"/>
      <c r="Q4902" s="243"/>
      <c r="R4902" s="243"/>
      <c r="S4902" s="243"/>
      <c r="T4902" s="244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45" t="s">
        <v>221</v>
      </c>
      <c r="AU4902" s="245" t="s">
        <v>78</v>
      </c>
      <c r="AV4902" s="14" t="s">
        <v>78</v>
      </c>
      <c r="AW4902" s="14" t="s">
        <v>31</v>
      </c>
      <c r="AX4902" s="14" t="s">
        <v>69</v>
      </c>
      <c r="AY4902" s="245" t="s">
        <v>212</v>
      </c>
    </row>
    <row r="4903" s="13" customFormat="1">
      <c r="A4903" s="13"/>
      <c r="B4903" s="224"/>
      <c r="C4903" s="225"/>
      <c r="D4903" s="226" t="s">
        <v>221</v>
      </c>
      <c r="E4903" s="227" t="s">
        <v>19</v>
      </c>
      <c r="F4903" s="228" t="s">
        <v>2748</v>
      </c>
      <c r="G4903" s="225"/>
      <c r="H4903" s="227" t="s">
        <v>19</v>
      </c>
      <c r="I4903" s="229"/>
      <c r="J4903" s="225"/>
      <c r="K4903" s="225"/>
      <c r="L4903" s="230"/>
      <c r="M4903" s="231"/>
      <c r="N4903" s="232"/>
      <c r="O4903" s="232"/>
      <c r="P4903" s="232"/>
      <c r="Q4903" s="232"/>
      <c r="R4903" s="232"/>
      <c r="S4903" s="232"/>
      <c r="T4903" s="233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34" t="s">
        <v>221</v>
      </c>
      <c r="AU4903" s="234" t="s">
        <v>78</v>
      </c>
      <c r="AV4903" s="13" t="s">
        <v>74</v>
      </c>
      <c r="AW4903" s="13" t="s">
        <v>31</v>
      </c>
      <c r="AX4903" s="13" t="s">
        <v>69</v>
      </c>
      <c r="AY4903" s="234" t="s">
        <v>212</v>
      </c>
    </row>
    <row r="4904" s="14" customFormat="1">
      <c r="A4904" s="14"/>
      <c r="B4904" s="235"/>
      <c r="C4904" s="236"/>
      <c r="D4904" s="226" t="s">
        <v>221</v>
      </c>
      <c r="E4904" s="237" t="s">
        <v>19</v>
      </c>
      <c r="F4904" s="238" t="s">
        <v>2749</v>
      </c>
      <c r="G4904" s="236"/>
      <c r="H4904" s="239">
        <v>27.606000000000002</v>
      </c>
      <c r="I4904" s="240"/>
      <c r="J4904" s="236"/>
      <c r="K4904" s="236"/>
      <c r="L4904" s="241"/>
      <c r="M4904" s="242"/>
      <c r="N4904" s="243"/>
      <c r="O4904" s="243"/>
      <c r="P4904" s="243"/>
      <c r="Q4904" s="243"/>
      <c r="R4904" s="243"/>
      <c r="S4904" s="243"/>
      <c r="T4904" s="244"/>
      <c r="U4904" s="14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T4904" s="245" t="s">
        <v>221</v>
      </c>
      <c r="AU4904" s="245" t="s">
        <v>78</v>
      </c>
      <c r="AV4904" s="14" t="s">
        <v>78</v>
      </c>
      <c r="AW4904" s="14" t="s">
        <v>31</v>
      </c>
      <c r="AX4904" s="14" t="s">
        <v>69</v>
      </c>
      <c r="AY4904" s="245" t="s">
        <v>212</v>
      </c>
    </row>
    <row r="4905" s="14" customFormat="1">
      <c r="A4905" s="14"/>
      <c r="B4905" s="235"/>
      <c r="C4905" s="236"/>
      <c r="D4905" s="226" t="s">
        <v>221</v>
      </c>
      <c r="E4905" s="237" t="s">
        <v>19</v>
      </c>
      <c r="F4905" s="238" t="s">
        <v>2750</v>
      </c>
      <c r="G4905" s="236"/>
      <c r="H4905" s="239">
        <v>30.452000000000002</v>
      </c>
      <c r="I4905" s="240"/>
      <c r="J4905" s="236"/>
      <c r="K4905" s="236"/>
      <c r="L4905" s="241"/>
      <c r="M4905" s="242"/>
      <c r="N4905" s="243"/>
      <c r="O4905" s="243"/>
      <c r="P4905" s="243"/>
      <c r="Q4905" s="243"/>
      <c r="R4905" s="243"/>
      <c r="S4905" s="243"/>
      <c r="T4905" s="244"/>
      <c r="U4905" s="14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T4905" s="245" t="s">
        <v>221</v>
      </c>
      <c r="AU4905" s="245" t="s">
        <v>78</v>
      </c>
      <c r="AV4905" s="14" t="s">
        <v>78</v>
      </c>
      <c r="AW4905" s="14" t="s">
        <v>31</v>
      </c>
      <c r="AX4905" s="14" t="s">
        <v>69</v>
      </c>
      <c r="AY4905" s="245" t="s">
        <v>212</v>
      </c>
    </row>
    <row r="4906" s="14" customFormat="1">
      <c r="A4906" s="14"/>
      <c r="B4906" s="235"/>
      <c r="C4906" s="236"/>
      <c r="D4906" s="226" t="s">
        <v>221</v>
      </c>
      <c r="E4906" s="237" t="s">
        <v>19</v>
      </c>
      <c r="F4906" s="238" t="s">
        <v>2751</v>
      </c>
      <c r="G4906" s="236"/>
      <c r="H4906" s="239">
        <v>2.9119999999999999</v>
      </c>
      <c r="I4906" s="240"/>
      <c r="J4906" s="236"/>
      <c r="K4906" s="236"/>
      <c r="L4906" s="241"/>
      <c r="M4906" s="242"/>
      <c r="N4906" s="243"/>
      <c r="O4906" s="243"/>
      <c r="P4906" s="243"/>
      <c r="Q4906" s="243"/>
      <c r="R4906" s="243"/>
      <c r="S4906" s="243"/>
      <c r="T4906" s="24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45" t="s">
        <v>221</v>
      </c>
      <c r="AU4906" s="245" t="s">
        <v>78</v>
      </c>
      <c r="AV4906" s="14" t="s">
        <v>78</v>
      </c>
      <c r="AW4906" s="14" t="s">
        <v>31</v>
      </c>
      <c r="AX4906" s="14" t="s">
        <v>69</v>
      </c>
      <c r="AY4906" s="245" t="s">
        <v>212</v>
      </c>
    </row>
    <row r="4907" s="14" customFormat="1">
      <c r="A4907" s="14"/>
      <c r="B4907" s="235"/>
      <c r="C4907" s="236"/>
      <c r="D4907" s="226" t="s">
        <v>221</v>
      </c>
      <c r="E4907" s="237" t="s">
        <v>19</v>
      </c>
      <c r="F4907" s="238" t="s">
        <v>2752</v>
      </c>
      <c r="G4907" s="236"/>
      <c r="H4907" s="239">
        <v>1.6770000000000001</v>
      </c>
      <c r="I4907" s="240"/>
      <c r="J4907" s="236"/>
      <c r="K4907" s="236"/>
      <c r="L4907" s="241"/>
      <c r="M4907" s="242"/>
      <c r="N4907" s="243"/>
      <c r="O4907" s="243"/>
      <c r="P4907" s="243"/>
      <c r="Q4907" s="243"/>
      <c r="R4907" s="243"/>
      <c r="S4907" s="243"/>
      <c r="T4907" s="244"/>
      <c r="U4907" s="14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T4907" s="245" t="s">
        <v>221</v>
      </c>
      <c r="AU4907" s="245" t="s">
        <v>78</v>
      </c>
      <c r="AV4907" s="14" t="s">
        <v>78</v>
      </c>
      <c r="AW4907" s="14" t="s">
        <v>31</v>
      </c>
      <c r="AX4907" s="14" t="s">
        <v>69</v>
      </c>
      <c r="AY4907" s="245" t="s">
        <v>212</v>
      </c>
    </row>
    <row r="4908" s="14" customFormat="1">
      <c r="A4908" s="14"/>
      <c r="B4908" s="235"/>
      <c r="C4908" s="236"/>
      <c r="D4908" s="226" t="s">
        <v>221</v>
      </c>
      <c r="E4908" s="237" t="s">
        <v>19</v>
      </c>
      <c r="F4908" s="238" t="s">
        <v>2753</v>
      </c>
      <c r="G4908" s="236"/>
      <c r="H4908" s="239">
        <v>1.96</v>
      </c>
      <c r="I4908" s="240"/>
      <c r="J4908" s="236"/>
      <c r="K4908" s="236"/>
      <c r="L4908" s="241"/>
      <c r="M4908" s="242"/>
      <c r="N4908" s="243"/>
      <c r="O4908" s="243"/>
      <c r="P4908" s="243"/>
      <c r="Q4908" s="243"/>
      <c r="R4908" s="243"/>
      <c r="S4908" s="243"/>
      <c r="T4908" s="244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45" t="s">
        <v>221</v>
      </c>
      <c r="AU4908" s="245" t="s">
        <v>78</v>
      </c>
      <c r="AV4908" s="14" t="s">
        <v>78</v>
      </c>
      <c r="AW4908" s="14" t="s">
        <v>31</v>
      </c>
      <c r="AX4908" s="14" t="s">
        <v>69</v>
      </c>
      <c r="AY4908" s="245" t="s">
        <v>212</v>
      </c>
    </row>
    <row r="4909" s="15" customFormat="1">
      <c r="A4909" s="15"/>
      <c r="B4909" s="246"/>
      <c r="C4909" s="247"/>
      <c r="D4909" s="226" t="s">
        <v>221</v>
      </c>
      <c r="E4909" s="248" t="s">
        <v>19</v>
      </c>
      <c r="F4909" s="249" t="s">
        <v>224</v>
      </c>
      <c r="G4909" s="247"/>
      <c r="H4909" s="250">
        <v>100.45699999999999</v>
      </c>
      <c r="I4909" s="251"/>
      <c r="J4909" s="247"/>
      <c r="K4909" s="247"/>
      <c r="L4909" s="252"/>
      <c r="M4909" s="253"/>
      <c r="N4909" s="254"/>
      <c r="O4909" s="254"/>
      <c r="P4909" s="254"/>
      <c r="Q4909" s="254"/>
      <c r="R4909" s="254"/>
      <c r="S4909" s="254"/>
      <c r="T4909" s="255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56" t="s">
        <v>221</v>
      </c>
      <c r="AU4909" s="256" t="s">
        <v>78</v>
      </c>
      <c r="AV4909" s="15" t="s">
        <v>84</v>
      </c>
      <c r="AW4909" s="15" t="s">
        <v>31</v>
      </c>
      <c r="AX4909" s="15" t="s">
        <v>74</v>
      </c>
      <c r="AY4909" s="256" t="s">
        <v>212</v>
      </c>
    </row>
    <row r="4910" s="2" customFormat="1" ht="21.75" customHeight="1">
      <c r="A4910" s="40"/>
      <c r="B4910" s="41"/>
      <c r="C4910" s="206" t="s">
        <v>1492</v>
      </c>
      <c r="D4910" s="206" t="s">
        <v>214</v>
      </c>
      <c r="E4910" s="207" t="s">
        <v>2754</v>
      </c>
      <c r="F4910" s="208" t="s">
        <v>2755</v>
      </c>
      <c r="G4910" s="209" t="s">
        <v>217</v>
      </c>
      <c r="H4910" s="210">
        <v>0.83999999999999997</v>
      </c>
      <c r="I4910" s="211"/>
      <c r="J4910" s="212">
        <f>ROUND(I4910*H4910,2)</f>
        <v>0</v>
      </c>
      <c r="K4910" s="208" t="s">
        <v>218</v>
      </c>
      <c r="L4910" s="46"/>
      <c r="M4910" s="213" t="s">
        <v>19</v>
      </c>
      <c r="N4910" s="214" t="s">
        <v>41</v>
      </c>
      <c r="O4910" s="86"/>
      <c r="P4910" s="215">
        <f>O4910*H4910</f>
        <v>0</v>
      </c>
      <c r="Q4910" s="215">
        <v>2.2563399999999998</v>
      </c>
      <c r="R4910" s="215">
        <f>Q4910*H4910</f>
        <v>1.8953255999999998</v>
      </c>
      <c r="S4910" s="215">
        <v>0</v>
      </c>
      <c r="T4910" s="216">
        <f>S4910*H4910</f>
        <v>0</v>
      </c>
      <c r="U4910" s="40"/>
      <c r="V4910" s="40"/>
      <c r="W4910" s="40"/>
      <c r="X4910" s="40"/>
      <c r="Y4910" s="40"/>
      <c r="Z4910" s="40"/>
      <c r="AA4910" s="40"/>
      <c r="AB4910" s="40"/>
      <c r="AC4910" s="40"/>
      <c r="AD4910" s="40"/>
      <c r="AE4910" s="40"/>
      <c r="AR4910" s="217" t="s">
        <v>84</v>
      </c>
      <c r="AT4910" s="217" t="s">
        <v>214</v>
      </c>
      <c r="AU4910" s="217" t="s">
        <v>78</v>
      </c>
      <c r="AY4910" s="19" t="s">
        <v>212</v>
      </c>
      <c r="BE4910" s="218">
        <f>IF(N4910="základní",J4910,0)</f>
        <v>0</v>
      </c>
      <c r="BF4910" s="218">
        <f>IF(N4910="snížená",J4910,0)</f>
        <v>0</v>
      </c>
      <c r="BG4910" s="218">
        <f>IF(N4910="zákl. přenesená",J4910,0)</f>
        <v>0</v>
      </c>
      <c r="BH4910" s="218">
        <f>IF(N4910="sníž. přenesená",J4910,0)</f>
        <v>0</v>
      </c>
      <c r="BI4910" s="218">
        <f>IF(N4910="nulová",J4910,0)</f>
        <v>0</v>
      </c>
      <c r="BJ4910" s="19" t="s">
        <v>78</v>
      </c>
      <c r="BK4910" s="218">
        <f>ROUND(I4910*H4910,2)</f>
        <v>0</v>
      </c>
      <c r="BL4910" s="19" t="s">
        <v>84</v>
      </c>
      <c r="BM4910" s="217" t="s">
        <v>2756</v>
      </c>
    </row>
    <row r="4911" s="2" customFormat="1">
      <c r="A4911" s="40"/>
      <c r="B4911" s="41"/>
      <c r="C4911" s="42"/>
      <c r="D4911" s="219" t="s">
        <v>219</v>
      </c>
      <c r="E4911" s="42"/>
      <c r="F4911" s="220" t="s">
        <v>2757</v>
      </c>
      <c r="G4911" s="42"/>
      <c r="H4911" s="42"/>
      <c r="I4911" s="221"/>
      <c r="J4911" s="42"/>
      <c r="K4911" s="42"/>
      <c r="L4911" s="46"/>
      <c r="M4911" s="222"/>
      <c r="N4911" s="223"/>
      <c r="O4911" s="86"/>
      <c r="P4911" s="86"/>
      <c r="Q4911" s="86"/>
      <c r="R4911" s="86"/>
      <c r="S4911" s="86"/>
      <c r="T4911" s="87"/>
      <c r="U4911" s="40"/>
      <c r="V4911" s="40"/>
      <c r="W4911" s="40"/>
      <c r="X4911" s="40"/>
      <c r="Y4911" s="40"/>
      <c r="Z4911" s="40"/>
      <c r="AA4911" s="40"/>
      <c r="AB4911" s="40"/>
      <c r="AC4911" s="40"/>
      <c r="AD4911" s="40"/>
      <c r="AE4911" s="40"/>
      <c r="AT4911" s="19" t="s">
        <v>219</v>
      </c>
      <c r="AU4911" s="19" t="s">
        <v>78</v>
      </c>
    </row>
    <row r="4912" s="13" customFormat="1">
      <c r="A4912" s="13"/>
      <c r="B4912" s="224"/>
      <c r="C4912" s="225"/>
      <c r="D4912" s="226" t="s">
        <v>221</v>
      </c>
      <c r="E4912" s="227" t="s">
        <v>19</v>
      </c>
      <c r="F4912" s="228" t="s">
        <v>2758</v>
      </c>
      <c r="G4912" s="225"/>
      <c r="H4912" s="227" t="s">
        <v>19</v>
      </c>
      <c r="I4912" s="229"/>
      <c r="J4912" s="225"/>
      <c r="K4912" s="225"/>
      <c r="L4912" s="230"/>
      <c r="M4912" s="231"/>
      <c r="N4912" s="232"/>
      <c r="O4912" s="232"/>
      <c r="P4912" s="232"/>
      <c r="Q4912" s="232"/>
      <c r="R4912" s="232"/>
      <c r="S4912" s="232"/>
      <c r="T4912" s="233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34" t="s">
        <v>221</v>
      </c>
      <c r="AU4912" s="234" t="s">
        <v>78</v>
      </c>
      <c r="AV4912" s="13" t="s">
        <v>74</v>
      </c>
      <c r="AW4912" s="13" t="s">
        <v>31</v>
      </c>
      <c r="AX4912" s="13" t="s">
        <v>69</v>
      </c>
      <c r="AY4912" s="234" t="s">
        <v>212</v>
      </c>
    </row>
    <row r="4913" s="14" customFormat="1">
      <c r="A4913" s="14"/>
      <c r="B4913" s="235"/>
      <c r="C4913" s="236"/>
      <c r="D4913" s="226" t="s">
        <v>221</v>
      </c>
      <c r="E4913" s="237" t="s">
        <v>19</v>
      </c>
      <c r="F4913" s="238" t="s">
        <v>2759</v>
      </c>
      <c r="G4913" s="236"/>
      <c r="H4913" s="239">
        <v>0.83999999999999997</v>
      </c>
      <c r="I4913" s="240"/>
      <c r="J4913" s="236"/>
      <c r="K4913" s="236"/>
      <c r="L4913" s="241"/>
      <c r="M4913" s="242"/>
      <c r="N4913" s="243"/>
      <c r="O4913" s="243"/>
      <c r="P4913" s="243"/>
      <c r="Q4913" s="243"/>
      <c r="R4913" s="243"/>
      <c r="S4913" s="243"/>
      <c r="T4913" s="244"/>
      <c r="U4913" s="14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T4913" s="245" t="s">
        <v>221</v>
      </c>
      <c r="AU4913" s="245" t="s">
        <v>78</v>
      </c>
      <c r="AV4913" s="14" t="s">
        <v>78</v>
      </c>
      <c r="AW4913" s="14" t="s">
        <v>31</v>
      </c>
      <c r="AX4913" s="14" t="s">
        <v>69</v>
      </c>
      <c r="AY4913" s="245" t="s">
        <v>212</v>
      </c>
    </row>
    <row r="4914" s="15" customFormat="1">
      <c r="A4914" s="15"/>
      <c r="B4914" s="246"/>
      <c r="C4914" s="247"/>
      <c r="D4914" s="226" t="s">
        <v>221</v>
      </c>
      <c r="E4914" s="248" t="s">
        <v>19</v>
      </c>
      <c r="F4914" s="249" t="s">
        <v>224</v>
      </c>
      <c r="G4914" s="247"/>
      <c r="H4914" s="250">
        <v>0.83999999999999997</v>
      </c>
      <c r="I4914" s="251"/>
      <c r="J4914" s="247"/>
      <c r="K4914" s="247"/>
      <c r="L4914" s="252"/>
      <c r="M4914" s="253"/>
      <c r="N4914" s="254"/>
      <c r="O4914" s="254"/>
      <c r="P4914" s="254"/>
      <c r="Q4914" s="254"/>
      <c r="R4914" s="254"/>
      <c r="S4914" s="254"/>
      <c r="T4914" s="255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56" t="s">
        <v>221</v>
      </c>
      <c r="AU4914" s="256" t="s">
        <v>78</v>
      </c>
      <c r="AV4914" s="15" t="s">
        <v>84</v>
      </c>
      <c r="AW4914" s="15" t="s">
        <v>31</v>
      </c>
      <c r="AX4914" s="15" t="s">
        <v>74</v>
      </c>
      <c r="AY4914" s="256" t="s">
        <v>212</v>
      </c>
    </row>
    <row r="4915" s="2" customFormat="1" ht="21.75" customHeight="1">
      <c r="A4915" s="40"/>
      <c r="B4915" s="41"/>
      <c r="C4915" s="206" t="s">
        <v>2760</v>
      </c>
      <c r="D4915" s="206" t="s">
        <v>214</v>
      </c>
      <c r="E4915" s="207" t="s">
        <v>2761</v>
      </c>
      <c r="F4915" s="208" t="s">
        <v>2762</v>
      </c>
      <c r="G4915" s="209" t="s">
        <v>217</v>
      </c>
      <c r="H4915" s="210">
        <v>1.423</v>
      </c>
      <c r="I4915" s="211"/>
      <c r="J4915" s="212">
        <f>ROUND(I4915*H4915,2)</f>
        <v>0</v>
      </c>
      <c r="K4915" s="208" t="s">
        <v>218</v>
      </c>
      <c r="L4915" s="46"/>
      <c r="M4915" s="213" t="s">
        <v>19</v>
      </c>
      <c r="N4915" s="214" t="s">
        <v>41</v>
      </c>
      <c r="O4915" s="86"/>
      <c r="P4915" s="215">
        <f>O4915*H4915</f>
        <v>0</v>
      </c>
      <c r="Q4915" s="215">
        <v>2.45329</v>
      </c>
      <c r="R4915" s="215">
        <f>Q4915*H4915</f>
        <v>3.4910316699999999</v>
      </c>
      <c r="S4915" s="215">
        <v>0</v>
      </c>
      <c r="T4915" s="216">
        <f>S4915*H4915</f>
        <v>0</v>
      </c>
      <c r="U4915" s="40"/>
      <c r="V4915" s="40"/>
      <c r="W4915" s="40"/>
      <c r="X4915" s="40"/>
      <c r="Y4915" s="40"/>
      <c r="Z4915" s="40"/>
      <c r="AA4915" s="40"/>
      <c r="AB4915" s="40"/>
      <c r="AC4915" s="40"/>
      <c r="AD4915" s="40"/>
      <c r="AE4915" s="40"/>
      <c r="AR4915" s="217" t="s">
        <v>84</v>
      </c>
      <c r="AT4915" s="217" t="s">
        <v>214</v>
      </c>
      <c r="AU4915" s="217" t="s">
        <v>78</v>
      </c>
      <c r="AY4915" s="19" t="s">
        <v>212</v>
      </c>
      <c r="BE4915" s="218">
        <f>IF(N4915="základní",J4915,0)</f>
        <v>0</v>
      </c>
      <c r="BF4915" s="218">
        <f>IF(N4915="snížená",J4915,0)</f>
        <v>0</v>
      </c>
      <c r="BG4915" s="218">
        <f>IF(N4915="zákl. přenesená",J4915,0)</f>
        <v>0</v>
      </c>
      <c r="BH4915" s="218">
        <f>IF(N4915="sníž. přenesená",J4915,0)</f>
        <v>0</v>
      </c>
      <c r="BI4915" s="218">
        <f>IF(N4915="nulová",J4915,0)</f>
        <v>0</v>
      </c>
      <c r="BJ4915" s="19" t="s">
        <v>78</v>
      </c>
      <c r="BK4915" s="218">
        <f>ROUND(I4915*H4915,2)</f>
        <v>0</v>
      </c>
      <c r="BL4915" s="19" t="s">
        <v>84</v>
      </c>
      <c r="BM4915" s="217" t="s">
        <v>2763</v>
      </c>
    </row>
    <row r="4916" s="2" customFormat="1">
      <c r="A4916" s="40"/>
      <c r="B4916" s="41"/>
      <c r="C4916" s="42"/>
      <c r="D4916" s="219" t="s">
        <v>219</v>
      </c>
      <c r="E4916" s="42"/>
      <c r="F4916" s="220" t="s">
        <v>2764</v>
      </c>
      <c r="G4916" s="42"/>
      <c r="H4916" s="42"/>
      <c r="I4916" s="221"/>
      <c r="J4916" s="42"/>
      <c r="K4916" s="42"/>
      <c r="L4916" s="46"/>
      <c r="M4916" s="222"/>
      <c r="N4916" s="223"/>
      <c r="O4916" s="86"/>
      <c r="P4916" s="86"/>
      <c r="Q4916" s="86"/>
      <c r="R4916" s="86"/>
      <c r="S4916" s="86"/>
      <c r="T4916" s="87"/>
      <c r="U4916" s="40"/>
      <c r="V4916" s="40"/>
      <c r="W4916" s="40"/>
      <c r="X4916" s="40"/>
      <c r="Y4916" s="40"/>
      <c r="Z4916" s="40"/>
      <c r="AA4916" s="40"/>
      <c r="AB4916" s="40"/>
      <c r="AC4916" s="40"/>
      <c r="AD4916" s="40"/>
      <c r="AE4916" s="40"/>
      <c r="AT4916" s="19" t="s">
        <v>219</v>
      </c>
      <c r="AU4916" s="19" t="s">
        <v>78</v>
      </c>
    </row>
    <row r="4917" s="13" customFormat="1">
      <c r="A4917" s="13"/>
      <c r="B4917" s="224"/>
      <c r="C4917" s="225"/>
      <c r="D4917" s="226" t="s">
        <v>221</v>
      </c>
      <c r="E4917" s="227" t="s">
        <v>19</v>
      </c>
      <c r="F4917" s="228" t="s">
        <v>2765</v>
      </c>
      <c r="G4917" s="225"/>
      <c r="H4917" s="227" t="s">
        <v>19</v>
      </c>
      <c r="I4917" s="229"/>
      <c r="J4917" s="225"/>
      <c r="K4917" s="225"/>
      <c r="L4917" s="230"/>
      <c r="M4917" s="231"/>
      <c r="N4917" s="232"/>
      <c r="O4917" s="232"/>
      <c r="P4917" s="232"/>
      <c r="Q4917" s="232"/>
      <c r="R4917" s="232"/>
      <c r="S4917" s="232"/>
      <c r="T4917" s="23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34" t="s">
        <v>221</v>
      </c>
      <c r="AU4917" s="234" t="s">
        <v>78</v>
      </c>
      <c r="AV4917" s="13" t="s">
        <v>74</v>
      </c>
      <c r="AW4917" s="13" t="s">
        <v>31</v>
      </c>
      <c r="AX4917" s="13" t="s">
        <v>69</v>
      </c>
      <c r="AY4917" s="234" t="s">
        <v>212</v>
      </c>
    </row>
    <row r="4918" s="14" customFormat="1">
      <c r="A4918" s="14"/>
      <c r="B4918" s="235"/>
      <c r="C4918" s="236"/>
      <c r="D4918" s="226" t="s">
        <v>221</v>
      </c>
      <c r="E4918" s="237" t="s">
        <v>19</v>
      </c>
      <c r="F4918" s="238" t="s">
        <v>2766</v>
      </c>
      <c r="G4918" s="236"/>
      <c r="H4918" s="239">
        <v>1.423</v>
      </c>
      <c r="I4918" s="240"/>
      <c r="J4918" s="236"/>
      <c r="K4918" s="236"/>
      <c r="L4918" s="241"/>
      <c r="M4918" s="242"/>
      <c r="N4918" s="243"/>
      <c r="O4918" s="243"/>
      <c r="P4918" s="243"/>
      <c r="Q4918" s="243"/>
      <c r="R4918" s="243"/>
      <c r="S4918" s="243"/>
      <c r="T4918" s="244"/>
      <c r="U4918" s="14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T4918" s="245" t="s">
        <v>221</v>
      </c>
      <c r="AU4918" s="245" t="s">
        <v>78</v>
      </c>
      <c r="AV4918" s="14" t="s">
        <v>78</v>
      </c>
      <c r="AW4918" s="14" t="s">
        <v>31</v>
      </c>
      <c r="AX4918" s="14" t="s">
        <v>69</v>
      </c>
      <c r="AY4918" s="245" t="s">
        <v>212</v>
      </c>
    </row>
    <row r="4919" s="15" customFormat="1">
      <c r="A4919" s="15"/>
      <c r="B4919" s="246"/>
      <c r="C4919" s="247"/>
      <c r="D4919" s="226" t="s">
        <v>221</v>
      </c>
      <c r="E4919" s="248" t="s">
        <v>19</v>
      </c>
      <c r="F4919" s="249" t="s">
        <v>224</v>
      </c>
      <c r="G4919" s="247"/>
      <c r="H4919" s="250">
        <v>1.423</v>
      </c>
      <c r="I4919" s="251"/>
      <c r="J4919" s="247"/>
      <c r="K4919" s="247"/>
      <c r="L4919" s="252"/>
      <c r="M4919" s="253"/>
      <c r="N4919" s="254"/>
      <c r="O4919" s="254"/>
      <c r="P4919" s="254"/>
      <c r="Q4919" s="254"/>
      <c r="R4919" s="254"/>
      <c r="S4919" s="254"/>
      <c r="T4919" s="25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T4919" s="256" t="s">
        <v>221</v>
      </c>
      <c r="AU4919" s="256" t="s">
        <v>78</v>
      </c>
      <c r="AV4919" s="15" t="s">
        <v>84</v>
      </c>
      <c r="AW4919" s="15" t="s">
        <v>31</v>
      </c>
      <c r="AX4919" s="15" t="s">
        <v>74</v>
      </c>
      <c r="AY4919" s="256" t="s">
        <v>212</v>
      </c>
    </row>
    <row r="4920" s="2" customFormat="1" ht="24.15" customHeight="1">
      <c r="A4920" s="40"/>
      <c r="B4920" s="41"/>
      <c r="C4920" s="206" t="s">
        <v>1499</v>
      </c>
      <c r="D4920" s="206" t="s">
        <v>214</v>
      </c>
      <c r="E4920" s="207" t="s">
        <v>2767</v>
      </c>
      <c r="F4920" s="208" t="s">
        <v>2768</v>
      </c>
      <c r="G4920" s="209" t="s">
        <v>217</v>
      </c>
      <c r="H4920" s="210">
        <v>63.137999999999998</v>
      </c>
      <c r="I4920" s="211"/>
      <c r="J4920" s="212">
        <f>ROUND(I4920*H4920,2)</f>
        <v>0</v>
      </c>
      <c r="K4920" s="208" t="s">
        <v>218</v>
      </c>
      <c r="L4920" s="46"/>
      <c r="M4920" s="213" t="s">
        <v>19</v>
      </c>
      <c r="N4920" s="214" t="s">
        <v>41</v>
      </c>
      <c r="O4920" s="86"/>
      <c r="P4920" s="215">
        <f>O4920*H4920</f>
        <v>0</v>
      </c>
      <c r="Q4920" s="215">
        <v>0</v>
      </c>
      <c r="R4920" s="215">
        <f>Q4920*H4920</f>
        <v>0</v>
      </c>
      <c r="S4920" s="215">
        <v>0</v>
      </c>
      <c r="T4920" s="216">
        <f>S4920*H4920</f>
        <v>0</v>
      </c>
      <c r="U4920" s="40"/>
      <c r="V4920" s="40"/>
      <c r="W4920" s="40"/>
      <c r="X4920" s="40"/>
      <c r="Y4920" s="40"/>
      <c r="Z4920" s="40"/>
      <c r="AA4920" s="40"/>
      <c r="AB4920" s="40"/>
      <c r="AC4920" s="40"/>
      <c r="AD4920" s="40"/>
      <c r="AE4920" s="40"/>
      <c r="AR4920" s="217" t="s">
        <v>84</v>
      </c>
      <c r="AT4920" s="217" t="s">
        <v>214</v>
      </c>
      <c r="AU4920" s="217" t="s">
        <v>78</v>
      </c>
      <c r="AY4920" s="19" t="s">
        <v>212</v>
      </c>
      <c r="BE4920" s="218">
        <f>IF(N4920="základní",J4920,0)</f>
        <v>0</v>
      </c>
      <c r="BF4920" s="218">
        <f>IF(N4920="snížená",J4920,0)</f>
        <v>0</v>
      </c>
      <c r="BG4920" s="218">
        <f>IF(N4920="zákl. přenesená",J4920,0)</f>
        <v>0</v>
      </c>
      <c r="BH4920" s="218">
        <f>IF(N4920="sníž. přenesená",J4920,0)</f>
        <v>0</v>
      </c>
      <c r="BI4920" s="218">
        <f>IF(N4920="nulová",J4920,0)</f>
        <v>0</v>
      </c>
      <c r="BJ4920" s="19" t="s">
        <v>78</v>
      </c>
      <c r="BK4920" s="218">
        <f>ROUND(I4920*H4920,2)</f>
        <v>0</v>
      </c>
      <c r="BL4920" s="19" t="s">
        <v>84</v>
      </c>
      <c r="BM4920" s="217" t="s">
        <v>2769</v>
      </c>
    </row>
    <row r="4921" s="2" customFormat="1">
      <c r="A4921" s="40"/>
      <c r="B4921" s="41"/>
      <c r="C4921" s="42"/>
      <c r="D4921" s="219" t="s">
        <v>219</v>
      </c>
      <c r="E4921" s="42"/>
      <c r="F4921" s="220" t="s">
        <v>2770</v>
      </c>
      <c r="G4921" s="42"/>
      <c r="H4921" s="42"/>
      <c r="I4921" s="221"/>
      <c r="J4921" s="42"/>
      <c r="K4921" s="42"/>
      <c r="L4921" s="46"/>
      <c r="M4921" s="222"/>
      <c r="N4921" s="223"/>
      <c r="O4921" s="86"/>
      <c r="P4921" s="86"/>
      <c r="Q4921" s="86"/>
      <c r="R4921" s="86"/>
      <c r="S4921" s="86"/>
      <c r="T4921" s="87"/>
      <c r="U4921" s="40"/>
      <c r="V4921" s="40"/>
      <c r="W4921" s="40"/>
      <c r="X4921" s="40"/>
      <c r="Y4921" s="40"/>
      <c r="Z4921" s="40"/>
      <c r="AA4921" s="40"/>
      <c r="AB4921" s="40"/>
      <c r="AC4921" s="40"/>
      <c r="AD4921" s="40"/>
      <c r="AE4921" s="40"/>
      <c r="AT4921" s="19" t="s">
        <v>219</v>
      </c>
      <c r="AU4921" s="19" t="s">
        <v>78</v>
      </c>
    </row>
    <row r="4922" s="13" customFormat="1">
      <c r="A4922" s="13"/>
      <c r="B4922" s="224"/>
      <c r="C4922" s="225"/>
      <c r="D4922" s="226" t="s">
        <v>221</v>
      </c>
      <c r="E4922" s="227" t="s">
        <v>19</v>
      </c>
      <c r="F4922" s="228" t="s">
        <v>2771</v>
      </c>
      <c r="G4922" s="225"/>
      <c r="H4922" s="227" t="s">
        <v>19</v>
      </c>
      <c r="I4922" s="229"/>
      <c r="J4922" s="225"/>
      <c r="K4922" s="225"/>
      <c r="L4922" s="230"/>
      <c r="M4922" s="231"/>
      <c r="N4922" s="232"/>
      <c r="O4922" s="232"/>
      <c r="P4922" s="232"/>
      <c r="Q4922" s="232"/>
      <c r="R4922" s="232"/>
      <c r="S4922" s="232"/>
      <c r="T4922" s="233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34" t="s">
        <v>221</v>
      </c>
      <c r="AU4922" s="234" t="s">
        <v>78</v>
      </c>
      <c r="AV4922" s="13" t="s">
        <v>74</v>
      </c>
      <c r="AW4922" s="13" t="s">
        <v>31</v>
      </c>
      <c r="AX4922" s="13" t="s">
        <v>69</v>
      </c>
      <c r="AY4922" s="234" t="s">
        <v>212</v>
      </c>
    </row>
    <row r="4923" s="14" customFormat="1">
      <c r="A4923" s="14"/>
      <c r="B4923" s="235"/>
      <c r="C4923" s="236"/>
      <c r="D4923" s="226" t="s">
        <v>221</v>
      </c>
      <c r="E4923" s="237" t="s">
        <v>19</v>
      </c>
      <c r="F4923" s="238" t="s">
        <v>2772</v>
      </c>
      <c r="G4923" s="236"/>
      <c r="H4923" s="239">
        <v>63.137999999999998</v>
      </c>
      <c r="I4923" s="240"/>
      <c r="J4923" s="236"/>
      <c r="K4923" s="236"/>
      <c r="L4923" s="241"/>
      <c r="M4923" s="242"/>
      <c r="N4923" s="243"/>
      <c r="O4923" s="243"/>
      <c r="P4923" s="243"/>
      <c r="Q4923" s="243"/>
      <c r="R4923" s="243"/>
      <c r="S4923" s="243"/>
      <c r="T4923" s="244"/>
      <c r="U4923" s="14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T4923" s="245" t="s">
        <v>221</v>
      </c>
      <c r="AU4923" s="245" t="s">
        <v>78</v>
      </c>
      <c r="AV4923" s="14" t="s">
        <v>78</v>
      </c>
      <c r="AW4923" s="14" t="s">
        <v>31</v>
      </c>
      <c r="AX4923" s="14" t="s">
        <v>69</v>
      </c>
      <c r="AY4923" s="245" t="s">
        <v>212</v>
      </c>
    </row>
    <row r="4924" s="15" customFormat="1">
      <c r="A4924" s="15"/>
      <c r="B4924" s="246"/>
      <c r="C4924" s="247"/>
      <c r="D4924" s="226" t="s">
        <v>221</v>
      </c>
      <c r="E4924" s="248" t="s">
        <v>19</v>
      </c>
      <c r="F4924" s="249" t="s">
        <v>224</v>
      </c>
      <c r="G4924" s="247"/>
      <c r="H4924" s="250">
        <v>63.137999999999998</v>
      </c>
      <c r="I4924" s="251"/>
      <c r="J4924" s="247"/>
      <c r="K4924" s="247"/>
      <c r="L4924" s="252"/>
      <c r="M4924" s="253"/>
      <c r="N4924" s="254"/>
      <c r="O4924" s="254"/>
      <c r="P4924" s="254"/>
      <c r="Q4924" s="254"/>
      <c r="R4924" s="254"/>
      <c r="S4924" s="254"/>
      <c r="T4924" s="255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56" t="s">
        <v>221</v>
      </c>
      <c r="AU4924" s="256" t="s">
        <v>78</v>
      </c>
      <c r="AV4924" s="15" t="s">
        <v>84</v>
      </c>
      <c r="AW4924" s="15" t="s">
        <v>31</v>
      </c>
      <c r="AX4924" s="15" t="s">
        <v>74</v>
      </c>
      <c r="AY4924" s="256" t="s">
        <v>212</v>
      </c>
    </row>
    <row r="4925" s="2" customFormat="1" ht="24.15" customHeight="1">
      <c r="A4925" s="40"/>
      <c r="B4925" s="41"/>
      <c r="C4925" s="206" t="s">
        <v>2773</v>
      </c>
      <c r="D4925" s="206" t="s">
        <v>214</v>
      </c>
      <c r="E4925" s="207" t="s">
        <v>2774</v>
      </c>
      <c r="F4925" s="208" t="s">
        <v>2775</v>
      </c>
      <c r="G4925" s="209" t="s">
        <v>217</v>
      </c>
      <c r="H4925" s="210">
        <v>77.641000000000005</v>
      </c>
      <c r="I4925" s="211"/>
      <c r="J4925" s="212">
        <f>ROUND(I4925*H4925,2)</f>
        <v>0</v>
      </c>
      <c r="K4925" s="208" t="s">
        <v>218</v>
      </c>
      <c r="L4925" s="46"/>
      <c r="M4925" s="213" t="s">
        <v>19</v>
      </c>
      <c r="N4925" s="214" t="s">
        <v>41</v>
      </c>
      <c r="O4925" s="86"/>
      <c r="P4925" s="215">
        <f>O4925*H4925</f>
        <v>0</v>
      </c>
      <c r="Q4925" s="215">
        <v>0</v>
      </c>
      <c r="R4925" s="215">
        <f>Q4925*H4925</f>
        <v>0</v>
      </c>
      <c r="S4925" s="215">
        <v>0</v>
      </c>
      <c r="T4925" s="216">
        <f>S4925*H4925</f>
        <v>0</v>
      </c>
      <c r="U4925" s="40"/>
      <c r="V4925" s="40"/>
      <c r="W4925" s="40"/>
      <c r="X4925" s="40"/>
      <c r="Y4925" s="40"/>
      <c r="Z4925" s="40"/>
      <c r="AA4925" s="40"/>
      <c r="AB4925" s="40"/>
      <c r="AC4925" s="40"/>
      <c r="AD4925" s="40"/>
      <c r="AE4925" s="40"/>
      <c r="AR4925" s="217" t="s">
        <v>84</v>
      </c>
      <c r="AT4925" s="217" t="s">
        <v>214</v>
      </c>
      <c r="AU4925" s="217" t="s">
        <v>78</v>
      </c>
      <c r="AY4925" s="19" t="s">
        <v>212</v>
      </c>
      <c r="BE4925" s="218">
        <f>IF(N4925="základní",J4925,0)</f>
        <v>0</v>
      </c>
      <c r="BF4925" s="218">
        <f>IF(N4925="snížená",J4925,0)</f>
        <v>0</v>
      </c>
      <c r="BG4925" s="218">
        <f>IF(N4925="zákl. přenesená",J4925,0)</f>
        <v>0</v>
      </c>
      <c r="BH4925" s="218">
        <f>IF(N4925="sníž. přenesená",J4925,0)</f>
        <v>0</v>
      </c>
      <c r="BI4925" s="218">
        <f>IF(N4925="nulová",J4925,0)</f>
        <v>0</v>
      </c>
      <c r="BJ4925" s="19" t="s">
        <v>78</v>
      </c>
      <c r="BK4925" s="218">
        <f>ROUND(I4925*H4925,2)</f>
        <v>0</v>
      </c>
      <c r="BL4925" s="19" t="s">
        <v>84</v>
      </c>
      <c r="BM4925" s="217" t="s">
        <v>2776</v>
      </c>
    </row>
    <row r="4926" s="2" customFormat="1">
      <c r="A4926" s="40"/>
      <c r="B4926" s="41"/>
      <c r="C4926" s="42"/>
      <c r="D4926" s="219" t="s">
        <v>219</v>
      </c>
      <c r="E4926" s="42"/>
      <c r="F4926" s="220" t="s">
        <v>2777</v>
      </c>
      <c r="G4926" s="42"/>
      <c r="H4926" s="42"/>
      <c r="I4926" s="221"/>
      <c r="J4926" s="42"/>
      <c r="K4926" s="42"/>
      <c r="L4926" s="46"/>
      <c r="M4926" s="222"/>
      <c r="N4926" s="223"/>
      <c r="O4926" s="86"/>
      <c r="P4926" s="86"/>
      <c r="Q4926" s="86"/>
      <c r="R4926" s="86"/>
      <c r="S4926" s="86"/>
      <c r="T4926" s="87"/>
      <c r="U4926" s="40"/>
      <c r="V4926" s="40"/>
      <c r="W4926" s="40"/>
      <c r="X4926" s="40"/>
      <c r="Y4926" s="40"/>
      <c r="Z4926" s="40"/>
      <c r="AA4926" s="40"/>
      <c r="AB4926" s="40"/>
      <c r="AC4926" s="40"/>
      <c r="AD4926" s="40"/>
      <c r="AE4926" s="40"/>
      <c r="AT4926" s="19" t="s">
        <v>219</v>
      </c>
      <c r="AU4926" s="19" t="s">
        <v>78</v>
      </c>
    </row>
    <row r="4927" s="13" customFormat="1">
      <c r="A4927" s="13"/>
      <c r="B4927" s="224"/>
      <c r="C4927" s="225"/>
      <c r="D4927" s="226" t="s">
        <v>221</v>
      </c>
      <c r="E4927" s="227" t="s">
        <v>19</v>
      </c>
      <c r="F4927" s="228" t="s">
        <v>2744</v>
      </c>
      <c r="G4927" s="225"/>
      <c r="H4927" s="227" t="s">
        <v>19</v>
      </c>
      <c r="I4927" s="229"/>
      <c r="J4927" s="225"/>
      <c r="K4927" s="225"/>
      <c r="L4927" s="230"/>
      <c r="M4927" s="231"/>
      <c r="N4927" s="232"/>
      <c r="O4927" s="232"/>
      <c r="P4927" s="232"/>
      <c r="Q4927" s="232"/>
      <c r="R4927" s="232"/>
      <c r="S4927" s="232"/>
      <c r="T4927" s="23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34" t="s">
        <v>221</v>
      </c>
      <c r="AU4927" s="234" t="s">
        <v>78</v>
      </c>
      <c r="AV4927" s="13" t="s">
        <v>74</v>
      </c>
      <c r="AW4927" s="13" t="s">
        <v>31</v>
      </c>
      <c r="AX4927" s="13" t="s">
        <v>69</v>
      </c>
      <c r="AY4927" s="234" t="s">
        <v>212</v>
      </c>
    </row>
    <row r="4928" s="14" customFormat="1">
      <c r="A4928" s="14"/>
      <c r="B4928" s="235"/>
      <c r="C4928" s="236"/>
      <c r="D4928" s="226" t="s">
        <v>221</v>
      </c>
      <c r="E4928" s="237" t="s">
        <v>19</v>
      </c>
      <c r="F4928" s="238" t="s">
        <v>2745</v>
      </c>
      <c r="G4928" s="236"/>
      <c r="H4928" s="239">
        <v>13.034000000000001</v>
      </c>
      <c r="I4928" s="240"/>
      <c r="J4928" s="236"/>
      <c r="K4928" s="236"/>
      <c r="L4928" s="241"/>
      <c r="M4928" s="242"/>
      <c r="N4928" s="243"/>
      <c r="O4928" s="243"/>
      <c r="P4928" s="243"/>
      <c r="Q4928" s="243"/>
      <c r="R4928" s="243"/>
      <c r="S4928" s="243"/>
      <c r="T4928" s="244"/>
      <c r="U4928" s="14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T4928" s="245" t="s">
        <v>221</v>
      </c>
      <c r="AU4928" s="245" t="s">
        <v>78</v>
      </c>
      <c r="AV4928" s="14" t="s">
        <v>78</v>
      </c>
      <c r="AW4928" s="14" t="s">
        <v>31</v>
      </c>
      <c r="AX4928" s="14" t="s">
        <v>69</v>
      </c>
      <c r="AY4928" s="245" t="s">
        <v>212</v>
      </c>
    </row>
    <row r="4929" s="13" customFormat="1">
      <c r="A4929" s="13"/>
      <c r="B4929" s="224"/>
      <c r="C4929" s="225"/>
      <c r="D4929" s="226" t="s">
        <v>221</v>
      </c>
      <c r="E4929" s="227" t="s">
        <v>19</v>
      </c>
      <c r="F4929" s="228" t="s">
        <v>2748</v>
      </c>
      <c r="G4929" s="225"/>
      <c r="H4929" s="227" t="s">
        <v>19</v>
      </c>
      <c r="I4929" s="229"/>
      <c r="J4929" s="225"/>
      <c r="K4929" s="225"/>
      <c r="L4929" s="230"/>
      <c r="M4929" s="231"/>
      <c r="N4929" s="232"/>
      <c r="O4929" s="232"/>
      <c r="P4929" s="232"/>
      <c r="Q4929" s="232"/>
      <c r="R4929" s="232"/>
      <c r="S4929" s="232"/>
      <c r="T4929" s="23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34" t="s">
        <v>221</v>
      </c>
      <c r="AU4929" s="234" t="s">
        <v>78</v>
      </c>
      <c r="AV4929" s="13" t="s">
        <v>74</v>
      </c>
      <c r="AW4929" s="13" t="s">
        <v>31</v>
      </c>
      <c r="AX4929" s="13" t="s">
        <v>69</v>
      </c>
      <c r="AY4929" s="234" t="s">
        <v>212</v>
      </c>
    </row>
    <row r="4930" s="14" customFormat="1">
      <c r="A4930" s="14"/>
      <c r="B4930" s="235"/>
      <c r="C4930" s="236"/>
      <c r="D4930" s="226" t="s">
        <v>221</v>
      </c>
      <c r="E4930" s="237" t="s">
        <v>19</v>
      </c>
      <c r="F4930" s="238" t="s">
        <v>2749</v>
      </c>
      <c r="G4930" s="236"/>
      <c r="H4930" s="239">
        <v>27.606000000000002</v>
      </c>
      <c r="I4930" s="240"/>
      <c r="J4930" s="236"/>
      <c r="K4930" s="236"/>
      <c r="L4930" s="241"/>
      <c r="M4930" s="242"/>
      <c r="N4930" s="243"/>
      <c r="O4930" s="243"/>
      <c r="P4930" s="243"/>
      <c r="Q4930" s="243"/>
      <c r="R4930" s="243"/>
      <c r="S4930" s="243"/>
      <c r="T4930" s="244"/>
      <c r="U4930" s="14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T4930" s="245" t="s">
        <v>221</v>
      </c>
      <c r="AU4930" s="245" t="s">
        <v>78</v>
      </c>
      <c r="AV4930" s="14" t="s">
        <v>78</v>
      </c>
      <c r="AW4930" s="14" t="s">
        <v>31</v>
      </c>
      <c r="AX4930" s="14" t="s">
        <v>69</v>
      </c>
      <c r="AY4930" s="245" t="s">
        <v>212</v>
      </c>
    </row>
    <row r="4931" s="14" customFormat="1">
      <c r="A4931" s="14"/>
      <c r="B4931" s="235"/>
      <c r="C4931" s="236"/>
      <c r="D4931" s="226" t="s">
        <v>221</v>
      </c>
      <c r="E4931" s="237" t="s">
        <v>19</v>
      </c>
      <c r="F4931" s="238" t="s">
        <v>2750</v>
      </c>
      <c r="G4931" s="236"/>
      <c r="H4931" s="239">
        <v>30.452000000000002</v>
      </c>
      <c r="I4931" s="240"/>
      <c r="J4931" s="236"/>
      <c r="K4931" s="236"/>
      <c r="L4931" s="241"/>
      <c r="M4931" s="242"/>
      <c r="N4931" s="243"/>
      <c r="O4931" s="243"/>
      <c r="P4931" s="243"/>
      <c r="Q4931" s="243"/>
      <c r="R4931" s="243"/>
      <c r="S4931" s="243"/>
      <c r="T4931" s="244"/>
      <c r="U4931" s="14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T4931" s="245" t="s">
        <v>221</v>
      </c>
      <c r="AU4931" s="245" t="s">
        <v>78</v>
      </c>
      <c r="AV4931" s="14" t="s">
        <v>78</v>
      </c>
      <c r="AW4931" s="14" t="s">
        <v>31</v>
      </c>
      <c r="AX4931" s="14" t="s">
        <v>69</v>
      </c>
      <c r="AY4931" s="245" t="s">
        <v>212</v>
      </c>
    </row>
    <row r="4932" s="14" customFormat="1">
      <c r="A4932" s="14"/>
      <c r="B4932" s="235"/>
      <c r="C4932" s="236"/>
      <c r="D4932" s="226" t="s">
        <v>221</v>
      </c>
      <c r="E4932" s="237" t="s">
        <v>19</v>
      </c>
      <c r="F4932" s="238" t="s">
        <v>2751</v>
      </c>
      <c r="G4932" s="236"/>
      <c r="H4932" s="239">
        <v>2.9119999999999999</v>
      </c>
      <c r="I4932" s="240"/>
      <c r="J4932" s="236"/>
      <c r="K4932" s="236"/>
      <c r="L4932" s="241"/>
      <c r="M4932" s="242"/>
      <c r="N4932" s="243"/>
      <c r="O4932" s="243"/>
      <c r="P4932" s="243"/>
      <c r="Q4932" s="243"/>
      <c r="R4932" s="243"/>
      <c r="S4932" s="243"/>
      <c r="T4932" s="244"/>
      <c r="U4932" s="14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T4932" s="245" t="s">
        <v>221</v>
      </c>
      <c r="AU4932" s="245" t="s">
        <v>78</v>
      </c>
      <c r="AV4932" s="14" t="s">
        <v>78</v>
      </c>
      <c r="AW4932" s="14" t="s">
        <v>31</v>
      </c>
      <c r="AX4932" s="14" t="s">
        <v>69</v>
      </c>
      <c r="AY4932" s="245" t="s">
        <v>212</v>
      </c>
    </row>
    <row r="4933" s="14" customFormat="1">
      <c r="A4933" s="14"/>
      <c r="B4933" s="235"/>
      <c r="C4933" s="236"/>
      <c r="D4933" s="226" t="s">
        <v>221</v>
      </c>
      <c r="E4933" s="237" t="s">
        <v>19</v>
      </c>
      <c r="F4933" s="238" t="s">
        <v>2752</v>
      </c>
      <c r="G4933" s="236"/>
      <c r="H4933" s="239">
        <v>1.6770000000000001</v>
      </c>
      <c r="I4933" s="240"/>
      <c r="J4933" s="236"/>
      <c r="K4933" s="236"/>
      <c r="L4933" s="241"/>
      <c r="M4933" s="242"/>
      <c r="N4933" s="243"/>
      <c r="O4933" s="243"/>
      <c r="P4933" s="243"/>
      <c r="Q4933" s="243"/>
      <c r="R4933" s="243"/>
      <c r="S4933" s="243"/>
      <c r="T4933" s="244"/>
      <c r="U4933" s="14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T4933" s="245" t="s">
        <v>221</v>
      </c>
      <c r="AU4933" s="245" t="s">
        <v>78</v>
      </c>
      <c r="AV4933" s="14" t="s">
        <v>78</v>
      </c>
      <c r="AW4933" s="14" t="s">
        <v>31</v>
      </c>
      <c r="AX4933" s="14" t="s">
        <v>69</v>
      </c>
      <c r="AY4933" s="245" t="s">
        <v>212</v>
      </c>
    </row>
    <row r="4934" s="14" customFormat="1">
      <c r="A4934" s="14"/>
      <c r="B4934" s="235"/>
      <c r="C4934" s="236"/>
      <c r="D4934" s="226" t="s">
        <v>221</v>
      </c>
      <c r="E4934" s="237" t="s">
        <v>19</v>
      </c>
      <c r="F4934" s="238" t="s">
        <v>2753</v>
      </c>
      <c r="G4934" s="236"/>
      <c r="H4934" s="239">
        <v>1.96</v>
      </c>
      <c r="I4934" s="240"/>
      <c r="J4934" s="236"/>
      <c r="K4934" s="236"/>
      <c r="L4934" s="241"/>
      <c r="M4934" s="242"/>
      <c r="N4934" s="243"/>
      <c r="O4934" s="243"/>
      <c r="P4934" s="243"/>
      <c r="Q4934" s="243"/>
      <c r="R4934" s="243"/>
      <c r="S4934" s="243"/>
      <c r="T4934" s="244"/>
      <c r="U4934" s="14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T4934" s="245" t="s">
        <v>221</v>
      </c>
      <c r="AU4934" s="245" t="s">
        <v>78</v>
      </c>
      <c r="AV4934" s="14" t="s">
        <v>78</v>
      </c>
      <c r="AW4934" s="14" t="s">
        <v>31</v>
      </c>
      <c r="AX4934" s="14" t="s">
        <v>69</v>
      </c>
      <c r="AY4934" s="245" t="s">
        <v>212</v>
      </c>
    </row>
    <row r="4935" s="15" customFormat="1">
      <c r="A4935" s="15"/>
      <c r="B4935" s="246"/>
      <c r="C4935" s="247"/>
      <c r="D4935" s="226" t="s">
        <v>221</v>
      </c>
      <c r="E4935" s="248" t="s">
        <v>19</v>
      </c>
      <c r="F4935" s="249" t="s">
        <v>224</v>
      </c>
      <c r="G4935" s="247"/>
      <c r="H4935" s="250">
        <v>77.641000000000005</v>
      </c>
      <c r="I4935" s="251"/>
      <c r="J4935" s="247"/>
      <c r="K4935" s="247"/>
      <c r="L4935" s="252"/>
      <c r="M4935" s="253"/>
      <c r="N4935" s="254"/>
      <c r="O4935" s="254"/>
      <c r="P4935" s="254"/>
      <c r="Q4935" s="254"/>
      <c r="R4935" s="254"/>
      <c r="S4935" s="254"/>
      <c r="T4935" s="255"/>
      <c r="U4935" s="15"/>
      <c r="V4935" s="15"/>
      <c r="W4935" s="15"/>
      <c r="X4935" s="15"/>
      <c r="Y4935" s="15"/>
      <c r="Z4935" s="15"/>
      <c r="AA4935" s="15"/>
      <c r="AB4935" s="15"/>
      <c r="AC4935" s="15"/>
      <c r="AD4935" s="15"/>
      <c r="AE4935" s="15"/>
      <c r="AT4935" s="256" t="s">
        <v>221</v>
      </c>
      <c r="AU4935" s="256" t="s">
        <v>78</v>
      </c>
      <c r="AV4935" s="15" t="s">
        <v>84</v>
      </c>
      <c r="AW4935" s="15" t="s">
        <v>31</v>
      </c>
      <c r="AX4935" s="15" t="s">
        <v>74</v>
      </c>
      <c r="AY4935" s="256" t="s">
        <v>212</v>
      </c>
    </row>
    <row r="4936" s="2" customFormat="1" ht="21.75" customHeight="1">
      <c r="A4936" s="40"/>
      <c r="B4936" s="41"/>
      <c r="C4936" s="206" t="s">
        <v>1504</v>
      </c>
      <c r="D4936" s="206" t="s">
        <v>214</v>
      </c>
      <c r="E4936" s="207" t="s">
        <v>2778</v>
      </c>
      <c r="F4936" s="208" t="s">
        <v>2779</v>
      </c>
      <c r="G4936" s="209" t="s">
        <v>217</v>
      </c>
      <c r="H4936" s="210">
        <v>1.423</v>
      </c>
      <c r="I4936" s="211"/>
      <c r="J4936" s="212">
        <f>ROUND(I4936*H4936,2)</f>
        <v>0</v>
      </c>
      <c r="K4936" s="208" t="s">
        <v>218</v>
      </c>
      <c r="L4936" s="46"/>
      <c r="M4936" s="213" t="s">
        <v>19</v>
      </c>
      <c r="N4936" s="214" t="s">
        <v>41</v>
      </c>
      <c r="O4936" s="86"/>
      <c r="P4936" s="215">
        <f>O4936*H4936</f>
        <v>0</v>
      </c>
      <c r="Q4936" s="215">
        <v>0</v>
      </c>
      <c r="R4936" s="215">
        <f>Q4936*H4936</f>
        <v>0</v>
      </c>
      <c r="S4936" s="215">
        <v>0</v>
      </c>
      <c r="T4936" s="216">
        <f>S4936*H4936</f>
        <v>0</v>
      </c>
      <c r="U4936" s="40"/>
      <c r="V4936" s="40"/>
      <c r="W4936" s="40"/>
      <c r="X4936" s="40"/>
      <c r="Y4936" s="40"/>
      <c r="Z4936" s="40"/>
      <c r="AA4936" s="40"/>
      <c r="AB4936" s="40"/>
      <c r="AC4936" s="40"/>
      <c r="AD4936" s="40"/>
      <c r="AE4936" s="40"/>
      <c r="AR4936" s="217" t="s">
        <v>84</v>
      </c>
      <c r="AT4936" s="217" t="s">
        <v>214</v>
      </c>
      <c r="AU4936" s="217" t="s">
        <v>78</v>
      </c>
      <c r="AY4936" s="19" t="s">
        <v>212</v>
      </c>
      <c r="BE4936" s="218">
        <f>IF(N4936="základní",J4936,0)</f>
        <v>0</v>
      </c>
      <c r="BF4936" s="218">
        <f>IF(N4936="snížená",J4936,0)</f>
        <v>0</v>
      </c>
      <c r="BG4936" s="218">
        <f>IF(N4936="zákl. přenesená",J4936,0)</f>
        <v>0</v>
      </c>
      <c r="BH4936" s="218">
        <f>IF(N4936="sníž. přenesená",J4936,0)</f>
        <v>0</v>
      </c>
      <c r="BI4936" s="218">
        <f>IF(N4936="nulová",J4936,0)</f>
        <v>0</v>
      </c>
      <c r="BJ4936" s="19" t="s">
        <v>78</v>
      </c>
      <c r="BK4936" s="218">
        <f>ROUND(I4936*H4936,2)</f>
        <v>0</v>
      </c>
      <c r="BL4936" s="19" t="s">
        <v>84</v>
      </c>
      <c r="BM4936" s="217" t="s">
        <v>2780</v>
      </c>
    </row>
    <row r="4937" s="2" customFormat="1">
      <c r="A4937" s="40"/>
      <c r="B4937" s="41"/>
      <c r="C4937" s="42"/>
      <c r="D4937" s="219" t="s">
        <v>219</v>
      </c>
      <c r="E4937" s="42"/>
      <c r="F4937" s="220" t="s">
        <v>2781</v>
      </c>
      <c r="G4937" s="42"/>
      <c r="H4937" s="42"/>
      <c r="I4937" s="221"/>
      <c r="J4937" s="42"/>
      <c r="K4937" s="42"/>
      <c r="L4937" s="46"/>
      <c r="M4937" s="222"/>
      <c r="N4937" s="223"/>
      <c r="O4937" s="86"/>
      <c r="P4937" s="86"/>
      <c r="Q4937" s="86"/>
      <c r="R4937" s="86"/>
      <c r="S4937" s="86"/>
      <c r="T4937" s="87"/>
      <c r="U4937" s="40"/>
      <c r="V4937" s="40"/>
      <c r="W4937" s="40"/>
      <c r="X4937" s="40"/>
      <c r="Y4937" s="40"/>
      <c r="Z4937" s="40"/>
      <c r="AA4937" s="40"/>
      <c r="AB4937" s="40"/>
      <c r="AC4937" s="40"/>
      <c r="AD4937" s="40"/>
      <c r="AE4937" s="40"/>
      <c r="AT4937" s="19" t="s">
        <v>219</v>
      </c>
      <c r="AU4937" s="19" t="s">
        <v>78</v>
      </c>
    </row>
    <row r="4938" s="13" customFormat="1">
      <c r="A4938" s="13"/>
      <c r="B4938" s="224"/>
      <c r="C4938" s="225"/>
      <c r="D4938" s="226" t="s">
        <v>221</v>
      </c>
      <c r="E4938" s="227" t="s">
        <v>19</v>
      </c>
      <c r="F4938" s="228" t="s">
        <v>2765</v>
      </c>
      <c r="G4938" s="225"/>
      <c r="H4938" s="227" t="s">
        <v>19</v>
      </c>
      <c r="I4938" s="229"/>
      <c r="J4938" s="225"/>
      <c r="K4938" s="225"/>
      <c r="L4938" s="230"/>
      <c r="M4938" s="231"/>
      <c r="N4938" s="232"/>
      <c r="O4938" s="232"/>
      <c r="P4938" s="232"/>
      <c r="Q4938" s="232"/>
      <c r="R4938" s="232"/>
      <c r="S4938" s="232"/>
      <c r="T4938" s="233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34" t="s">
        <v>221</v>
      </c>
      <c r="AU4938" s="234" t="s">
        <v>78</v>
      </c>
      <c r="AV4938" s="13" t="s">
        <v>74</v>
      </c>
      <c r="AW4938" s="13" t="s">
        <v>31</v>
      </c>
      <c r="AX4938" s="13" t="s">
        <v>69</v>
      </c>
      <c r="AY4938" s="234" t="s">
        <v>212</v>
      </c>
    </row>
    <row r="4939" s="14" customFormat="1">
      <c r="A4939" s="14"/>
      <c r="B4939" s="235"/>
      <c r="C4939" s="236"/>
      <c r="D4939" s="226" t="s">
        <v>221</v>
      </c>
      <c r="E4939" s="237" t="s">
        <v>19</v>
      </c>
      <c r="F4939" s="238" t="s">
        <v>2766</v>
      </c>
      <c r="G4939" s="236"/>
      <c r="H4939" s="239">
        <v>1.423</v>
      </c>
      <c r="I4939" s="240"/>
      <c r="J4939" s="236"/>
      <c r="K4939" s="236"/>
      <c r="L4939" s="241"/>
      <c r="M4939" s="242"/>
      <c r="N4939" s="243"/>
      <c r="O4939" s="243"/>
      <c r="P4939" s="243"/>
      <c r="Q4939" s="243"/>
      <c r="R4939" s="243"/>
      <c r="S4939" s="243"/>
      <c r="T4939" s="244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45" t="s">
        <v>221</v>
      </c>
      <c r="AU4939" s="245" t="s">
        <v>78</v>
      </c>
      <c r="AV4939" s="14" t="s">
        <v>78</v>
      </c>
      <c r="AW4939" s="14" t="s">
        <v>31</v>
      </c>
      <c r="AX4939" s="14" t="s">
        <v>69</v>
      </c>
      <c r="AY4939" s="245" t="s">
        <v>212</v>
      </c>
    </row>
    <row r="4940" s="15" customFormat="1">
      <c r="A4940" s="15"/>
      <c r="B4940" s="246"/>
      <c r="C4940" s="247"/>
      <c r="D4940" s="226" t="s">
        <v>221</v>
      </c>
      <c r="E4940" s="248" t="s">
        <v>19</v>
      </c>
      <c r="F4940" s="249" t="s">
        <v>224</v>
      </c>
      <c r="G4940" s="247"/>
      <c r="H4940" s="250">
        <v>1.423</v>
      </c>
      <c r="I4940" s="251"/>
      <c r="J4940" s="247"/>
      <c r="K4940" s="247"/>
      <c r="L4940" s="252"/>
      <c r="M4940" s="253"/>
      <c r="N4940" s="254"/>
      <c r="O4940" s="254"/>
      <c r="P4940" s="254"/>
      <c r="Q4940" s="254"/>
      <c r="R4940" s="254"/>
      <c r="S4940" s="254"/>
      <c r="T4940" s="255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56" t="s">
        <v>221</v>
      </c>
      <c r="AU4940" s="256" t="s">
        <v>78</v>
      </c>
      <c r="AV4940" s="15" t="s">
        <v>84</v>
      </c>
      <c r="AW4940" s="15" t="s">
        <v>31</v>
      </c>
      <c r="AX4940" s="15" t="s">
        <v>74</v>
      </c>
      <c r="AY4940" s="256" t="s">
        <v>212</v>
      </c>
    </row>
    <row r="4941" s="2" customFormat="1" ht="16.5" customHeight="1">
      <c r="A4941" s="40"/>
      <c r="B4941" s="41"/>
      <c r="C4941" s="206" t="s">
        <v>2782</v>
      </c>
      <c r="D4941" s="206" t="s">
        <v>214</v>
      </c>
      <c r="E4941" s="207" t="s">
        <v>2783</v>
      </c>
      <c r="F4941" s="208" t="s">
        <v>2784</v>
      </c>
      <c r="G4941" s="209" t="s">
        <v>309</v>
      </c>
      <c r="H4941" s="210">
        <v>5.4989999999999997</v>
      </c>
      <c r="I4941" s="211"/>
      <c r="J4941" s="212">
        <f>ROUND(I4941*H4941,2)</f>
        <v>0</v>
      </c>
      <c r="K4941" s="208" t="s">
        <v>218</v>
      </c>
      <c r="L4941" s="46"/>
      <c r="M4941" s="213" t="s">
        <v>19</v>
      </c>
      <c r="N4941" s="214" t="s">
        <v>41</v>
      </c>
      <c r="O4941" s="86"/>
      <c r="P4941" s="215">
        <f>O4941*H4941</f>
        <v>0</v>
      </c>
      <c r="Q4941" s="215">
        <v>1.06277</v>
      </c>
      <c r="R4941" s="215">
        <f>Q4941*H4941</f>
        <v>5.8441722299999999</v>
      </c>
      <c r="S4941" s="215">
        <v>0</v>
      </c>
      <c r="T4941" s="216">
        <f>S4941*H4941</f>
        <v>0</v>
      </c>
      <c r="U4941" s="40"/>
      <c r="V4941" s="40"/>
      <c r="W4941" s="40"/>
      <c r="X4941" s="40"/>
      <c r="Y4941" s="40"/>
      <c r="Z4941" s="40"/>
      <c r="AA4941" s="40"/>
      <c r="AB4941" s="40"/>
      <c r="AC4941" s="40"/>
      <c r="AD4941" s="40"/>
      <c r="AE4941" s="40"/>
      <c r="AR4941" s="217" t="s">
        <v>84</v>
      </c>
      <c r="AT4941" s="217" t="s">
        <v>214</v>
      </c>
      <c r="AU4941" s="217" t="s">
        <v>78</v>
      </c>
      <c r="AY4941" s="19" t="s">
        <v>212</v>
      </c>
      <c r="BE4941" s="218">
        <f>IF(N4941="základní",J4941,0)</f>
        <v>0</v>
      </c>
      <c r="BF4941" s="218">
        <f>IF(N4941="snížená",J4941,0)</f>
        <v>0</v>
      </c>
      <c r="BG4941" s="218">
        <f>IF(N4941="zákl. přenesená",J4941,0)</f>
        <v>0</v>
      </c>
      <c r="BH4941" s="218">
        <f>IF(N4941="sníž. přenesená",J4941,0)</f>
        <v>0</v>
      </c>
      <c r="BI4941" s="218">
        <f>IF(N4941="nulová",J4941,0)</f>
        <v>0</v>
      </c>
      <c r="BJ4941" s="19" t="s">
        <v>78</v>
      </c>
      <c r="BK4941" s="218">
        <f>ROUND(I4941*H4941,2)</f>
        <v>0</v>
      </c>
      <c r="BL4941" s="19" t="s">
        <v>84</v>
      </c>
      <c r="BM4941" s="217" t="s">
        <v>2785</v>
      </c>
    </row>
    <row r="4942" s="2" customFormat="1">
      <c r="A4942" s="40"/>
      <c r="B4942" s="41"/>
      <c r="C4942" s="42"/>
      <c r="D4942" s="219" t="s">
        <v>219</v>
      </c>
      <c r="E4942" s="42"/>
      <c r="F4942" s="220" t="s">
        <v>2786</v>
      </c>
      <c r="G4942" s="42"/>
      <c r="H4942" s="42"/>
      <c r="I4942" s="221"/>
      <c r="J4942" s="42"/>
      <c r="K4942" s="42"/>
      <c r="L4942" s="46"/>
      <c r="M4942" s="222"/>
      <c r="N4942" s="223"/>
      <c r="O4942" s="86"/>
      <c r="P4942" s="86"/>
      <c r="Q4942" s="86"/>
      <c r="R4942" s="86"/>
      <c r="S4942" s="86"/>
      <c r="T4942" s="87"/>
      <c r="U4942" s="40"/>
      <c r="V4942" s="40"/>
      <c r="W4942" s="40"/>
      <c r="X4942" s="40"/>
      <c r="Y4942" s="40"/>
      <c r="Z4942" s="40"/>
      <c r="AA4942" s="40"/>
      <c r="AB4942" s="40"/>
      <c r="AC4942" s="40"/>
      <c r="AD4942" s="40"/>
      <c r="AE4942" s="40"/>
      <c r="AT4942" s="19" t="s">
        <v>219</v>
      </c>
      <c r="AU4942" s="19" t="s">
        <v>78</v>
      </c>
    </row>
    <row r="4943" s="13" customFormat="1">
      <c r="A4943" s="13"/>
      <c r="B4943" s="224"/>
      <c r="C4943" s="225"/>
      <c r="D4943" s="226" t="s">
        <v>221</v>
      </c>
      <c r="E4943" s="227" t="s">
        <v>19</v>
      </c>
      <c r="F4943" s="228" t="s">
        <v>2729</v>
      </c>
      <c r="G4943" s="225"/>
      <c r="H4943" s="227" t="s">
        <v>19</v>
      </c>
      <c r="I4943" s="229"/>
      <c r="J4943" s="225"/>
      <c r="K4943" s="225"/>
      <c r="L4943" s="230"/>
      <c r="M4943" s="231"/>
      <c r="N4943" s="232"/>
      <c r="O4943" s="232"/>
      <c r="P4943" s="232"/>
      <c r="Q4943" s="232"/>
      <c r="R4943" s="232"/>
      <c r="S4943" s="232"/>
      <c r="T4943" s="23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34" t="s">
        <v>221</v>
      </c>
      <c r="AU4943" s="234" t="s">
        <v>78</v>
      </c>
      <c r="AV4943" s="13" t="s">
        <v>74</v>
      </c>
      <c r="AW4943" s="13" t="s">
        <v>31</v>
      </c>
      <c r="AX4943" s="13" t="s">
        <v>69</v>
      </c>
      <c r="AY4943" s="234" t="s">
        <v>212</v>
      </c>
    </row>
    <row r="4944" s="13" customFormat="1">
      <c r="A4944" s="13"/>
      <c r="B4944" s="224"/>
      <c r="C4944" s="225"/>
      <c r="D4944" s="226" t="s">
        <v>221</v>
      </c>
      <c r="E4944" s="227" t="s">
        <v>19</v>
      </c>
      <c r="F4944" s="228" t="s">
        <v>265</v>
      </c>
      <c r="G4944" s="225"/>
      <c r="H4944" s="227" t="s">
        <v>19</v>
      </c>
      <c r="I4944" s="229"/>
      <c r="J4944" s="225"/>
      <c r="K4944" s="225"/>
      <c r="L4944" s="230"/>
      <c r="M4944" s="231"/>
      <c r="N4944" s="232"/>
      <c r="O4944" s="232"/>
      <c r="P4944" s="232"/>
      <c r="Q4944" s="232"/>
      <c r="R4944" s="232"/>
      <c r="S4944" s="232"/>
      <c r="T4944" s="233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34" t="s">
        <v>221</v>
      </c>
      <c r="AU4944" s="234" t="s">
        <v>78</v>
      </c>
      <c r="AV4944" s="13" t="s">
        <v>74</v>
      </c>
      <c r="AW4944" s="13" t="s">
        <v>31</v>
      </c>
      <c r="AX4944" s="13" t="s">
        <v>69</v>
      </c>
      <c r="AY4944" s="234" t="s">
        <v>212</v>
      </c>
    </row>
    <row r="4945" s="14" customFormat="1">
      <c r="A4945" s="14"/>
      <c r="B4945" s="235"/>
      <c r="C4945" s="236"/>
      <c r="D4945" s="226" t="s">
        <v>221</v>
      </c>
      <c r="E4945" s="237" t="s">
        <v>19</v>
      </c>
      <c r="F4945" s="238" t="s">
        <v>2787</v>
      </c>
      <c r="G4945" s="236"/>
      <c r="H4945" s="239">
        <v>0.497</v>
      </c>
      <c r="I4945" s="240"/>
      <c r="J4945" s="236"/>
      <c r="K4945" s="236"/>
      <c r="L4945" s="241"/>
      <c r="M4945" s="242"/>
      <c r="N4945" s="243"/>
      <c r="O4945" s="243"/>
      <c r="P4945" s="243"/>
      <c r="Q4945" s="243"/>
      <c r="R4945" s="243"/>
      <c r="S4945" s="243"/>
      <c r="T4945" s="244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T4945" s="245" t="s">
        <v>221</v>
      </c>
      <c r="AU4945" s="245" t="s">
        <v>78</v>
      </c>
      <c r="AV4945" s="14" t="s">
        <v>78</v>
      </c>
      <c r="AW4945" s="14" t="s">
        <v>31</v>
      </c>
      <c r="AX4945" s="14" t="s">
        <v>69</v>
      </c>
      <c r="AY4945" s="245" t="s">
        <v>212</v>
      </c>
    </row>
    <row r="4946" s="13" customFormat="1">
      <c r="A4946" s="13"/>
      <c r="B4946" s="224"/>
      <c r="C4946" s="225"/>
      <c r="D4946" s="226" t="s">
        <v>221</v>
      </c>
      <c r="E4946" s="227" t="s">
        <v>19</v>
      </c>
      <c r="F4946" s="228" t="s">
        <v>760</v>
      </c>
      <c r="G4946" s="225"/>
      <c r="H4946" s="227" t="s">
        <v>19</v>
      </c>
      <c r="I4946" s="229"/>
      <c r="J4946" s="225"/>
      <c r="K4946" s="225"/>
      <c r="L4946" s="230"/>
      <c r="M4946" s="231"/>
      <c r="N4946" s="232"/>
      <c r="O4946" s="232"/>
      <c r="P4946" s="232"/>
      <c r="Q4946" s="232"/>
      <c r="R4946" s="232"/>
      <c r="S4946" s="232"/>
      <c r="T4946" s="233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34" t="s">
        <v>221</v>
      </c>
      <c r="AU4946" s="234" t="s">
        <v>78</v>
      </c>
      <c r="AV4946" s="13" t="s">
        <v>74</v>
      </c>
      <c r="AW4946" s="13" t="s">
        <v>31</v>
      </c>
      <c r="AX4946" s="13" t="s">
        <v>69</v>
      </c>
      <c r="AY4946" s="234" t="s">
        <v>212</v>
      </c>
    </row>
    <row r="4947" s="14" customFormat="1">
      <c r="A4947" s="14"/>
      <c r="B4947" s="235"/>
      <c r="C4947" s="236"/>
      <c r="D4947" s="226" t="s">
        <v>221</v>
      </c>
      <c r="E4947" s="237" t="s">
        <v>19</v>
      </c>
      <c r="F4947" s="238" t="s">
        <v>2788</v>
      </c>
      <c r="G4947" s="236"/>
      <c r="H4947" s="239">
        <v>1.256</v>
      </c>
      <c r="I4947" s="240"/>
      <c r="J4947" s="236"/>
      <c r="K4947" s="236"/>
      <c r="L4947" s="241"/>
      <c r="M4947" s="242"/>
      <c r="N4947" s="243"/>
      <c r="O4947" s="243"/>
      <c r="P4947" s="243"/>
      <c r="Q4947" s="243"/>
      <c r="R4947" s="243"/>
      <c r="S4947" s="243"/>
      <c r="T4947" s="244"/>
      <c r="U4947" s="14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T4947" s="245" t="s">
        <v>221</v>
      </c>
      <c r="AU4947" s="245" t="s">
        <v>78</v>
      </c>
      <c r="AV4947" s="14" t="s">
        <v>78</v>
      </c>
      <c r="AW4947" s="14" t="s">
        <v>31</v>
      </c>
      <c r="AX4947" s="14" t="s">
        <v>69</v>
      </c>
      <c r="AY4947" s="245" t="s">
        <v>212</v>
      </c>
    </row>
    <row r="4948" s="14" customFormat="1">
      <c r="A4948" s="14"/>
      <c r="B4948" s="235"/>
      <c r="C4948" s="236"/>
      <c r="D4948" s="226" t="s">
        <v>221</v>
      </c>
      <c r="E4948" s="237" t="s">
        <v>19</v>
      </c>
      <c r="F4948" s="238" t="s">
        <v>2789</v>
      </c>
      <c r="G4948" s="236"/>
      <c r="H4948" s="239">
        <v>0.997</v>
      </c>
      <c r="I4948" s="240"/>
      <c r="J4948" s="236"/>
      <c r="K4948" s="236"/>
      <c r="L4948" s="241"/>
      <c r="M4948" s="242"/>
      <c r="N4948" s="243"/>
      <c r="O4948" s="243"/>
      <c r="P4948" s="243"/>
      <c r="Q4948" s="243"/>
      <c r="R4948" s="243"/>
      <c r="S4948" s="243"/>
      <c r="T4948" s="244"/>
      <c r="U4948" s="14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T4948" s="245" t="s">
        <v>221</v>
      </c>
      <c r="AU4948" s="245" t="s">
        <v>78</v>
      </c>
      <c r="AV4948" s="14" t="s">
        <v>78</v>
      </c>
      <c r="AW4948" s="14" t="s">
        <v>31</v>
      </c>
      <c r="AX4948" s="14" t="s">
        <v>69</v>
      </c>
      <c r="AY4948" s="245" t="s">
        <v>212</v>
      </c>
    </row>
    <row r="4949" s="13" customFormat="1">
      <c r="A4949" s="13"/>
      <c r="B4949" s="224"/>
      <c r="C4949" s="225"/>
      <c r="D4949" s="226" t="s">
        <v>221</v>
      </c>
      <c r="E4949" s="227" t="s">
        <v>19</v>
      </c>
      <c r="F4949" s="228" t="s">
        <v>2790</v>
      </c>
      <c r="G4949" s="225"/>
      <c r="H4949" s="227" t="s">
        <v>19</v>
      </c>
      <c r="I4949" s="229"/>
      <c r="J4949" s="225"/>
      <c r="K4949" s="225"/>
      <c r="L4949" s="230"/>
      <c r="M4949" s="231"/>
      <c r="N4949" s="232"/>
      <c r="O4949" s="232"/>
      <c r="P4949" s="232"/>
      <c r="Q4949" s="232"/>
      <c r="R4949" s="232"/>
      <c r="S4949" s="232"/>
      <c r="T4949" s="23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34" t="s">
        <v>221</v>
      </c>
      <c r="AU4949" s="234" t="s">
        <v>78</v>
      </c>
      <c r="AV4949" s="13" t="s">
        <v>74</v>
      </c>
      <c r="AW4949" s="13" t="s">
        <v>31</v>
      </c>
      <c r="AX4949" s="13" t="s">
        <v>69</v>
      </c>
      <c r="AY4949" s="234" t="s">
        <v>212</v>
      </c>
    </row>
    <row r="4950" s="14" customFormat="1">
      <c r="A4950" s="14"/>
      <c r="B4950" s="235"/>
      <c r="C4950" s="236"/>
      <c r="D4950" s="226" t="s">
        <v>221</v>
      </c>
      <c r="E4950" s="237" t="s">
        <v>19</v>
      </c>
      <c r="F4950" s="238" t="s">
        <v>2791</v>
      </c>
      <c r="G4950" s="236"/>
      <c r="H4950" s="239">
        <v>0.45400000000000001</v>
      </c>
      <c r="I4950" s="240"/>
      <c r="J4950" s="236"/>
      <c r="K4950" s="236"/>
      <c r="L4950" s="241"/>
      <c r="M4950" s="242"/>
      <c r="N4950" s="243"/>
      <c r="O4950" s="243"/>
      <c r="P4950" s="243"/>
      <c r="Q4950" s="243"/>
      <c r="R4950" s="243"/>
      <c r="S4950" s="243"/>
      <c r="T4950" s="244"/>
      <c r="U4950" s="14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T4950" s="245" t="s">
        <v>221</v>
      </c>
      <c r="AU4950" s="245" t="s">
        <v>78</v>
      </c>
      <c r="AV4950" s="14" t="s">
        <v>78</v>
      </c>
      <c r="AW4950" s="14" t="s">
        <v>31</v>
      </c>
      <c r="AX4950" s="14" t="s">
        <v>69</v>
      </c>
      <c r="AY4950" s="245" t="s">
        <v>212</v>
      </c>
    </row>
    <row r="4951" s="13" customFormat="1">
      <c r="A4951" s="13"/>
      <c r="B4951" s="224"/>
      <c r="C4951" s="225"/>
      <c r="D4951" s="226" t="s">
        <v>221</v>
      </c>
      <c r="E4951" s="227" t="s">
        <v>19</v>
      </c>
      <c r="F4951" s="228" t="s">
        <v>2765</v>
      </c>
      <c r="G4951" s="225"/>
      <c r="H4951" s="227" t="s">
        <v>19</v>
      </c>
      <c r="I4951" s="229"/>
      <c r="J4951" s="225"/>
      <c r="K4951" s="225"/>
      <c r="L4951" s="230"/>
      <c r="M4951" s="231"/>
      <c r="N4951" s="232"/>
      <c r="O4951" s="232"/>
      <c r="P4951" s="232"/>
      <c r="Q4951" s="232"/>
      <c r="R4951" s="232"/>
      <c r="S4951" s="232"/>
      <c r="T4951" s="23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34" t="s">
        <v>221</v>
      </c>
      <c r="AU4951" s="234" t="s">
        <v>78</v>
      </c>
      <c r="AV4951" s="13" t="s">
        <v>74</v>
      </c>
      <c r="AW4951" s="13" t="s">
        <v>31</v>
      </c>
      <c r="AX4951" s="13" t="s">
        <v>69</v>
      </c>
      <c r="AY4951" s="234" t="s">
        <v>212</v>
      </c>
    </row>
    <row r="4952" s="14" customFormat="1">
      <c r="A4952" s="14"/>
      <c r="B4952" s="235"/>
      <c r="C4952" s="236"/>
      <c r="D4952" s="226" t="s">
        <v>221</v>
      </c>
      <c r="E4952" s="237" t="s">
        <v>19</v>
      </c>
      <c r="F4952" s="238" t="s">
        <v>2792</v>
      </c>
      <c r="G4952" s="236"/>
      <c r="H4952" s="239">
        <v>0.044999999999999998</v>
      </c>
      <c r="I4952" s="240"/>
      <c r="J4952" s="236"/>
      <c r="K4952" s="236"/>
      <c r="L4952" s="241"/>
      <c r="M4952" s="242"/>
      <c r="N4952" s="243"/>
      <c r="O4952" s="243"/>
      <c r="P4952" s="243"/>
      <c r="Q4952" s="243"/>
      <c r="R4952" s="243"/>
      <c r="S4952" s="243"/>
      <c r="T4952" s="244"/>
      <c r="U4952" s="14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T4952" s="245" t="s">
        <v>221</v>
      </c>
      <c r="AU4952" s="245" t="s">
        <v>78</v>
      </c>
      <c r="AV4952" s="14" t="s">
        <v>78</v>
      </c>
      <c r="AW4952" s="14" t="s">
        <v>31</v>
      </c>
      <c r="AX4952" s="14" t="s">
        <v>69</v>
      </c>
      <c r="AY4952" s="245" t="s">
        <v>212</v>
      </c>
    </row>
    <row r="4953" s="13" customFormat="1">
      <c r="A4953" s="13"/>
      <c r="B4953" s="224"/>
      <c r="C4953" s="225"/>
      <c r="D4953" s="226" t="s">
        <v>221</v>
      </c>
      <c r="E4953" s="227" t="s">
        <v>19</v>
      </c>
      <c r="F4953" s="228" t="s">
        <v>2748</v>
      </c>
      <c r="G4953" s="225"/>
      <c r="H4953" s="227" t="s">
        <v>19</v>
      </c>
      <c r="I4953" s="229"/>
      <c r="J4953" s="225"/>
      <c r="K4953" s="225"/>
      <c r="L4953" s="230"/>
      <c r="M4953" s="231"/>
      <c r="N4953" s="232"/>
      <c r="O4953" s="232"/>
      <c r="P4953" s="232"/>
      <c r="Q4953" s="232"/>
      <c r="R4953" s="232"/>
      <c r="S4953" s="232"/>
      <c r="T4953" s="23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34" t="s">
        <v>221</v>
      </c>
      <c r="AU4953" s="234" t="s">
        <v>78</v>
      </c>
      <c r="AV4953" s="13" t="s">
        <v>74</v>
      </c>
      <c r="AW4953" s="13" t="s">
        <v>31</v>
      </c>
      <c r="AX4953" s="13" t="s">
        <v>69</v>
      </c>
      <c r="AY4953" s="234" t="s">
        <v>212</v>
      </c>
    </row>
    <row r="4954" s="14" customFormat="1">
      <c r="A4954" s="14"/>
      <c r="B4954" s="235"/>
      <c r="C4954" s="236"/>
      <c r="D4954" s="226" t="s">
        <v>221</v>
      </c>
      <c r="E4954" s="237" t="s">
        <v>19</v>
      </c>
      <c r="F4954" s="238" t="s">
        <v>2793</v>
      </c>
      <c r="G4954" s="236"/>
      <c r="H4954" s="239">
        <v>0.96199999999999997</v>
      </c>
      <c r="I4954" s="240"/>
      <c r="J4954" s="236"/>
      <c r="K4954" s="236"/>
      <c r="L4954" s="241"/>
      <c r="M4954" s="242"/>
      <c r="N4954" s="243"/>
      <c r="O4954" s="243"/>
      <c r="P4954" s="243"/>
      <c r="Q4954" s="243"/>
      <c r="R4954" s="243"/>
      <c r="S4954" s="243"/>
      <c r="T4954" s="24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45" t="s">
        <v>221</v>
      </c>
      <c r="AU4954" s="245" t="s">
        <v>78</v>
      </c>
      <c r="AV4954" s="14" t="s">
        <v>78</v>
      </c>
      <c r="AW4954" s="14" t="s">
        <v>31</v>
      </c>
      <c r="AX4954" s="14" t="s">
        <v>69</v>
      </c>
      <c r="AY4954" s="245" t="s">
        <v>212</v>
      </c>
    </row>
    <row r="4955" s="14" customFormat="1">
      <c r="A4955" s="14"/>
      <c r="B4955" s="235"/>
      <c r="C4955" s="236"/>
      <c r="D4955" s="226" t="s">
        <v>221</v>
      </c>
      <c r="E4955" s="237" t="s">
        <v>19</v>
      </c>
      <c r="F4955" s="238" t="s">
        <v>2794</v>
      </c>
      <c r="G4955" s="236"/>
      <c r="H4955" s="239">
        <v>1.0609999999999999</v>
      </c>
      <c r="I4955" s="240"/>
      <c r="J4955" s="236"/>
      <c r="K4955" s="236"/>
      <c r="L4955" s="241"/>
      <c r="M4955" s="242"/>
      <c r="N4955" s="243"/>
      <c r="O4955" s="243"/>
      <c r="P4955" s="243"/>
      <c r="Q4955" s="243"/>
      <c r="R4955" s="243"/>
      <c r="S4955" s="243"/>
      <c r="T4955" s="244"/>
      <c r="U4955" s="14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T4955" s="245" t="s">
        <v>221</v>
      </c>
      <c r="AU4955" s="245" t="s">
        <v>78</v>
      </c>
      <c r="AV4955" s="14" t="s">
        <v>78</v>
      </c>
      <c r="AW4955" s="14" t="s">
        <v>31</v>
      </c>
      <c r="AX4955" s="14" t="s">
        <v>69</v>
      </c>
      <c r="AY4955" s="245" t="s">
        <v>212</v>
      </c>
    </row>
    <row r="4956" s="14" customFormat="1">
      <c r="A4956" s="14"/>
      <c r="B4956" s="235"/>
      <c r="C4956" s="236"/>
      <c r="D4956" s="226" t="s">
        <v>221</v>
      </c>
      <c r="E4956" s="237" t="s">
        <v>19</v>
      </c>
      <c r="F4956" s="238" t="s">
        <v>2795</v>
      </c>
      <c r="G4956" s="236"/>
      <c r="H4956" s="239">
        <v>0.10100000000000001</v>
      </c>
      <c r="I4956" s="240"/>
      <c r="J4956" s="236"/>
      <c r="K4956" s="236"/>
      <c r="L4956" s="241"/>
      <c r="M4956" s="242"/>
      <c r="N4956" s="243"/>
      <c r="O4956" s="243"/>
      <c r="P4956" s="243"/>
      <c r="Q4956" s="243"/>
      <c r="R4956" s="243"/>
      <c r="S4956" s="243"/>
      <c r="T4956" s="244"/>
      <c r="U4956" s="14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T4956" s="245" t="s">
        <v>221</v>
      </c>
      <c r="AU4956" s="245" t="s">
        <v>78</v>
      </c>
      <c r="AV4956" s="14" t="s">
        <v>78</v>
      </c>
      <c r="AW4956" s="14" t="s">
        <v>31</v>
      </c>
      <c r="AX4956" s="14" t="s">
        <v>69</v>
      </c>
      <c r="AY4956" s="245" t="s">
        <v>212</v>
      </c>
    </row>
    <row r="4957" s="14" customFormat="1">
      <c r="A4957" s="14"/>
      <c r="B4957" s="235"/>
      <c r="C4957" s="236"/>
      <c r="D4957" s="226" t="s">
        <v>221</v>
      </c>
      <c r="E4957" s="237" t="s">
        <v>19</v>
      </c>
      <c r="F4957" s="238" t="s">
        <v>2796</v>
      </c>
      <c r="G4957" s="236"/>
      <c r="H4957" s="239">
        <v>0.058000000000000003</v>
      </c>
      <c r="I4957" s="240"/>
      <c r="J4957" s="236"/>
      <c r="K4957" s="236"/>
      <c r="L4957" s="241"/>
      <c r="M4957" s="242"/>
      <c r="N4957" s="243"/>
      <c r="O4957" s="243"/>
      <c r="P4957" s="243"/>
      <c r="Q4957" s="243"/>
      <c r="R4957" s="243"/>
      <c r="S4957" s="243"/>
      <c r="T4957" s="244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45" t="s">
        <v>221</v>
      </c>
      <c r="AU4957" s="245" t="s">
        <v>78</v>
      </c>
      <c r="AV4957" s="14" t="s">
        <v>78</v>
      </c>
      <c r="AW4957" s="14" t="s">
        <v>31</v>
      </c>
      <c r="AX4957" s="14" t="s">
        <v>69</v>
      </c>
      <c r="AY4957" s="245" t="s">
        <v>212</v>
      </c>
    </row>
    <row r="4958" s="14" customFormat="1">
      <c r="A4958" s="14"/>
      <c r="B4958" s="235"/>
      <c r="C4958" s="236"/>
      <c r="D4958" s="226" t="s">
        <v>221</v>
      </c>
      <c r="E4958" s="237" t="s">
        <v>19</v>
      </c>
      <c r="F4958" s="238" t="s">
        <v>2797</v>
      </c>
      <c r="G4958" s="236"/>
      <c r="H4958" s="239">
        <v>0.068000000000000005</v>
      </c>
      <c r="I4958" s="240"/>
      <c r="J4958" s="236"/>
      <c r="K4958" s="236"/>
      <c r="L4958" s="241"/>
      <c r="M4958" s="242"/>
      <c r="N4958" s="243"/>
      <c r="O4958" s="243"/>
      <c r="P4958" s="243"/>
      <c r="Q4958" s="243"/>
      <c r="R4958" s="243"/>
      <c r="S4958" s="243"/>
      <c r="T4958" s="244"/>
      <c r="U4958" s="14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T4958" s="245" t="s">
        <v>221</v>
      </c>
      <c r="AU4958" s="245" t="s">
        <v>78</v>
      </c>
      <c r="AV4958" s="14" t="s">
        <v>78</v>
      </c>
      <c r="AW4958" s="14" t="s">
        <v>31</v>
      </c>
      <c r="AX4958" s="14" t="s">
        <v>69</v>
      </c>
      <c r="AY4958" s="245" t="s">
        <v>212</v>
      </c>
    </row>
    <row r="4959" s="15" customFormat="1">
      <c r="A4959" s="15"/>
      <c r="B4959" s="246"/>
      <c r="C4959" s="247"/>
      <c r="D4959" s="226" t="s">
        <v>221</v>
      </c>
      <c r="E4959" s="248" t="s">
        <v>19</v>
      </c>
      <c r="F4959" s="249" t="s">
        <v>224</v>
      </c>
      <c r="G4959" s="247"/>
      <c r="H4959" s="250">
        <v>5.4989999999999997</v>
      </c>
      <c r="I4959" s="251"/>
      <c r="J4959" s="247"/>
      <c r="K4959" s="247"/>
      <c r="L4959" s="252"/>
      <c r="M4959" s="253"/>
      <c r="N4959" s="254"/>
      <c r="O4959" s="254"/>
      <c r="P4959" s="254"/>
      <c r="Q4959" s="254"/>
      <c r="R4959" s="254"/>
      <c r="S4959" s="254"/>
      <c r="T4959" s="25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T4959" s="256" t="s">
        <v>221</v>
      </c>
      <c r="AU4959" s="256" t="s">
        <v>78</v>
      </c>
      <c r="AV4959" s="15" t="s">
        <v>84</v>
      </c>
      <c r="AW4959" s="15" t="s">
        <v>31</v>
      </c>
      <c r="AX4959" s="15" t="s">
        <v>74</v>
      </c>
      <c r="AY4959" s="256" t="s">
        <v>212</v>
      </c>
    </row>
    <row r="4960" s="2" customFormat="1" ht="21.75" customHeight="1">
      <c r="A4960" s="40"/>
      <c r="B4960" s="41"/>
      <c r="C4960" s="206" t="s">
        <v>1509</v>
      </c>
      <c r="D4960" s="206" t="s">
        <v>214</v>
      </c>
      <c r="E4960" s="207" t="s">
        <v>2798</v>
      </c>
      <c r="F4960" s="208" t="s">
        <v>2799</v>
      </c>
      <c r="G4960" s="209" t="s">
        <v>384</v>
      </c>
      <c r="H4960" s="210">
        <v>404.02800000000002</v>
      </c>
      <c r="I4960" s="211"/>
      <c r="J4960" s="212">
        <f>ROUND(I4960*H4960,2)</f>
        <v>0</v>
      </c>
      <c r="K4960" s="208" t="s">
        <v>218</v>
      </c>
      <c r="L4960" s="46"/>
      <c r="M4960" s="213" t="s">
        <v>19</v>
      </c>
      <c r="N4960" s="214" t="s">
        <v>41</v>
      </c>
      <c r="O4960" s="86"/>
      <c r="P4960" s="215">
        <f>O4960*H4960</f>
        <v>0</v>
      </c>
      <c r="Q4960" s="215">
        <v>0.084000000000000005</v>
      </c>
      <c r="R4960" s="215">
        <f>Q4960*H4960</f>
        <v>33.938352000000002</v>
      </c>
      <c r="S4960" s="215">
        <v>0</v>
      </c>
      <c r="T4960" s="216">
        <f>S4960*H4960</f>
        <v>0</v>
      </c>
      <c r="U4960" s="40"/>
      <c r="V4960" s="40"/>
      <c r="W4960" s="40"/>
      <c r="X4960" s="40"/>
      <c r="Y4960" s="40"/>
      <c r="Z4960" s="40"/>
      <c r="AA4960" s="40"/>
      <c r="AB4960" s="40"/>
      <c r="AC4960" s="40"/>
      <c r="AD4960" s="40"/>
      <c r="AE4960" s="40"/>
      <c r="AR4960" s="217" t="s">
        <v>84</v>
      </c>
      <c r="AT4960" s="217" t="s">
        <v>214</v>
      </c>
      <c r="AU4960" s="217" t="s">
        <v>78</v>
      </c>
      <c r="AY4960" s="19" t="s">
        <v>212</v>
      </c>
      <c r="BE4960" s="218">
        <f>IF(N4960="základní",J4960,0)</f>
        <v>0</v>
      </c>
      <c r="BF4960" s="218">
        <f>IF(N4960="snížená",J4960,0)</f>
        <v>0</v>
      </c>
      <c r="BG4960" s="218">
        <f>IF(N4960="zákl. přenesená",J4960,0)</f>
        <v>0</v>
      </c>
      <c r="BH4960" s="218">
        <f>IF(N4960="sníž. přenesená",J4960,0)</f>
        <v>0</v>
      </c>
      <c r="BI4960" s="218">
        <f>IF(N4960="nulová",J4960,0)</f>
        <v>0</v>
      </c>
      <c r="BJ4960" s="19" t="s">
        <v>78</v>
      </c>
      <c r="BK4960" s="218">
        <f>ROUND(I4960*H4960,2)</f>
        <v>0</v>
      </c>
      <c r="BL4960" s="19" t="s">
        <v>84</v>
      </c>
      <c r="BM4960" s="217" t="s">
        <v>2800</v>
      </c>
    </row>
    <row r="4961" s="2" customFormat="1">
      <c r="A4961" s="40"/>
      <c r="B4961" s="41"/>
      <c r="C4961" s="42"/>
      <c r="D4961" s="219" t="s">
        <v>219</v>
      </c>
      <c r="E4961" s="42"/>
      <c r="F4961" s="220" t="s">
        <v>2801</v>
      </c>
      <c r="G4961" s="42"/>
      <c r="H4961" s="42"/>
      <c r="I4961" s="221"/>
      <c r="J4961" s="42"/>
      <c r="K4961" s="42"/>
      <c r="L4961" s="46"/>
      <c r="M4961" s="222"/>
      <c r="N4961" s="223"/>
      <c r="O4961" s="86"/>
      <c r="P4961" s="86"/>
      <c r="Q4961" s="86"/>
      <c r="R4961" s="86"/>
      <c r="S4961" s="86"/>
      <c r="T4961" s="87"/>
      <c r="U4961" s="40"/>
      <c r="V4961" s="40"/>
      <c r="W4961" s="40"/>
      <c r="X4961" s="40"/>
      <c r="Y4961" s="40"/>
      <c r="Z4961" s="40"/>
      <c r="AA4961" s="40"/>
      <c r="AB4961" s="40"/>
      <c r="AC4961" s="40"/>
      <c r="AD4961" s="40"/>
      <c r="AE4961" s="40"/>
      <c r="AT4961" s="19" t="s">
        <v>219</v>
      </c>
      <c r="AU4961" s="19" t="s">
        <v>78</v>
      </c>
    </row>
    <row r="4962" s="13" customFormat="1">
      <c r="A4962" s="13"/>
      <c r="B4962" s="224"/>
      <c r="C4962" s="225"/>
      <c r="D4962" s="226" t="s">
        <v>221</v>
      </c>
      <c r="E4962" s="227" t="s">
        <v>19</v>
      </c>
      <c r="F4962" s="228" t="s">
        <v>2802</v>
      </c>
      <c r="G4962" s="225"/>
      <c r="H4962" s="227" t="s">
        <v>19</v>
      </c>
      <c r="I4962" s="229"/>
      <c r="J4962" s="225"/>
      <c r="K4962" s="225"/>
      <c r="L4962" s="230"/>
      <c r="M4962" s="231"/>
      <c r="N4962" s="232"/>
      <c r="O4962" s="232"/>
      <c r="P4962" s="232"/>
      <c r="Q4962" s="232"/>
      <c r="R4962" s="232"/>
      <c r="S4962" s="232"/>
      <c r="T4962" s="233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34" t="s">
        <v>221</v>
      </c>
      <c r="AU4962" s="234" t="s">
        <v>78</v>
      </c>
      <c r="AV4962" s="13" t="s">
        <v>74</v>
      </c>
      <c r="AW4962" s="13" t="s">
        <v>31</v>
      </c>
      <c r="AX4962" s="13" t="s">
        <v>69</v>
      </c>
      <c r="AY4962" s="234" t="s">
        <v>212</v>
      </c>
    </row>
    <row r="4963" s="13" customFormat="1">
      <c r="A4963" s="13"/>
      <c r="B4963" s="224"/>
      <c r="C4963" s="225"/>
      <c r="D4963" s="226" t="s">
        <v>221</v>
      </c>
      <c r="E4963" s="227" t="s">
        <v>19</v>
      </c>
      <c r="F4963" s="228" t="s">
        <v>2803</v>
      </c>
      <c r="G4963" s="225"/>
      <c r="H4963" s="227" t="s">
        <v>19</v>
      </c>
      <c r="I4963" s="229"/>
      <c r="J4963" s="225"/>
      <c r="K4963" s="225"/>
      <c r="L4963" s="230"/>
      <c r="M4963" s="231"/>
      <c r="N4963" s="232"/>
      <c r="O4963" s="232"/>
      <c r="P4963" s="232"/>
      <c r="Q4963" s="232"/>
      <c r="R4963" s="232"/>
      <c r="S4963" s="232"/>
      <c r="T4963" s="23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34" t="s">
        <v>221</v>
      </c>
      <c r="AU4963" s="234" t="s">
        <v>78</v>
      </c>
      <c r="AV4963" s="13" t="s">
        <v>74</v>
      </c>
      <c r="AW4963" s="13" t="s">
        <v>31</v>
      </c>
      <c r="AX4963" s="13" t="s">
        <v>69</v>
      </c>
      <c r="AY4963" s="234" t="s">
        <v>212</v>
      </c>
    </row>
    <row r="4964" s="14" customFormat="1">
      <c r="A4964" s="14"/>
      <c r="B4964" s="235"/>
      <c r="C4964" s="236"/>
      <c r="D4964" s="226" t="s">
        <v>221</v>
      </c>
      <c r="E4964" s="237" t="s">
        <v>19</v>
      </c>
      <c r="F4964" s="238" t="s">
        <v>2804</v>
      </c>
      <c r="G4964" s="236"/>
      <c r="H4964" s="239">
        <v>350.01100000000002</v>
      </c>
      <c r="I4964" s="240"/>
      <c r="J4964" s="236"/>
      <c r="K4964" s="236"/>
      <c r="L4964" s="241"/>
      <c r="M4964" s="242"/>
      <c r="N4964" s="243"/>
      <c r="O4964" s="243"/>
      <c r="P4964" s="243"/>
      <c r="Q4964" s="243"/>
      <c r="R4964" s="243"/>
      <c r="S4964" s="243"/>
      <c r="T4964" s="24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45" t="s">
        <v>221</v>
      </c>
      <c r="AU4964" s="245" t="s">
        <v>78</v>
      </c>
      <c r="AV4964" s="14" t="s">
        <v>78</v>
      </c>
      <c r="AW4964" s="14" t="s">
        <v>31</v>
      </c>
      <c r="AX4964" s="14" t="s">
        <v>69</v>
      </c>
      <c r="AY4964" s="245" t="s">
        <v>212</v>
      </c>
    </row>
    <row r="4965" s="13" customFormat="1">
      <c r="A4965" s="13"/>
      <c r="B4965" s="224"/>
      <c r="C4965" s="225"/>
      <c r="D4965" s="226" t="s">
        <v>221</v>
      </c>
      <c r="E4965" s="227" t="s">
        <v>19</v>
      </c>
      <c r="F4965" s="228" t="s">
        <v>2805</v>
      </c>
      <c r="G4965" s="225"/>
      <c r="H4965" s="227" t="s">
        <v>19</v>
      </c>
      <c r="I4965" s="229"/>
      <c r="J4965" s="225"/>
      <c r="K4965" s="225"/>
      <c r="L4965" s="230"/>
      <c r="M4965" s="231"/>
      <c r="N4965" s="232"/>
      <c r="O4965" s="232"/>
      <c r="P4965" s="232"/>
      <c r="Q4965" s="232"/>
      <c r="R4965" s="232"/>
      <c r="S4965" s="232"/>
      <c r="T4965" s="233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34" t="s">
        <v>221</v>
      </c>
      <c r="AU4965" s="234" t="s">
        <v>78</v>
      </c>
      <c r="AV4965" s="13" t="s">
        <v>74</v>
      </c>
      <c r="AW4965" s="13" t="s">
        <v>31</v>
      </c>
      <c r="AX4965" s="13" t="s">
        <v>69</v>
      </c>
      <c r="AY4965" s="234" t="s">
        <v>212</v>
      </c>
    </row>
    <row r="4966" s="14" customFormat="1">
      <c r="A4966" s="14"/>
      <c r="B4966" s="235"/>
      <c r="C4966" s="236"/>
      <c r="D4966" s="226" t="s">
        <v>221</v>
      </c>
      <c r="E4966" s="237" t="s">
        <v>19</v>
      </c>
      <c r="F4966" s="238" t="s">
        <v>2806</v>
      </c>
      <c r="G4966" s="236"/>
      <c r="H4966" s="239">
        <v>-117.012</v>
      </c>
      <c r="I4966" s="240"/>
      <c r="J4966" s="236"/>
      <c r="K4966" s="236"/>
      <c r="L4966" s="241"/>
      <c r="M4966" s="242"/>
      <c r="N4966" s="243"/>
      <c r="O4966" s="243"/>
      <c r="P4966" s="243"/>
      <c r="Q4966" s="243"/>
      <c r="R4966" s="243"/>
      <c r="S4966" s="243"/>
      <c r="T4966" s="244"/>
      <c r="U4966" s="14"/>
      <c r="V4966" s="14"/>
      <c r="W4966" s="14"/>
      <c r="X4966" s="14"/>
      <c r="Y4966" s="14"/>
      <c r="Z4966" s="14"/>
      <c r="AA4966" s="14"/>
      <c r="AB4966" s="14"/>
      <c r="AC4966" s="14"/>
      <c r="AD4966" s="14"/>
      <c r="AE4966" s="14"/>
      <c r="AT4966" s="245" t="s">
        <v>221</v>
      </c>
      <c r="AU4966" s="245" t="s">
        <v>78</v>
      </c>
      <c r="AV4966" s="14" t="s">
        <v>78</v>
      </c>
      <c r="AW4966" s="14" t="s">
        <v>31</v>
      </c>
      <c r="AX4966" s="14" t="s">
        <v>69</v>
      </c>
      <c r="AY4966" s="245" t="s">
        <v>212</v>
      </c>
    </row>
    <row r="4967" s="13" customFormat="1">
      <c r="A4967" s="13"/>
      <c r="B4967" s="224"/>
      <c r="C4967" s="225"/>
      <c r="D4967" s="226" t="s">
        <v>221</v>
      </c>
      <c r="E4967" s="227" t="s">
        <v>19</v>
      </c>
      <c r="F4967" s="228" t="s">
        <v>2807</v>
      </c>
      <c r="G4967" s="225"/>
      <c r="H4967" s="227" t="s">
        <v>19</v>
      </c>
      <c r="I4967" s="229"/>
      <c r="J4967" s="225"/>
      <c r="K4967" s="225"/>
      <c r="L4967" s="230"/>
      <c r="M4967" s="231"/>
      <c r="N4967" s="232"/>
      <c r="O4967" s="232"/>
      <c r="P4967" s="232"/>
      <c r="Q4967" s="232"/>
      <c r="R4967" s="232"/>
      <c r="S4967" s="232"/>
      <c r="T4967" s="23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34" t="s">
        <v>221</v>
      </c>
      <c r="AU4967" s="234" t="s">
        <v>78</v>
      </c>
      <c r="AV4967" s="13" t="s">
        <v>74</v>
      </c>
      <c r="AW4967" s="13" t="s">
        <v>31</v>
      </c>
      <c r="AX4967" s="13" t="s">
        <v>69</v>
      </c>
      <c r="AY4967" s="234" t="s">
        <v>212</v>
      </c>
    </row>
    <row r="4968" s="14" customFormat="1">
      <c r="A4968" s="14"/>
      <c r="B4968" s="235"/>
      <c r="C4968" s="236"/>
      <c r="D4968" s="226" t="s">
        <v>221</v>
      </c>
      <c r="E4968" s="237" t="s">
        <v>19</v>
      </c>
      <c r="F4968" s="238" t="s">
        <v>2808</v>
      </c>
      <c r="G4968" s="236"/>
      <c r="H4968" s="239">
        <v>42.335000000000001</v>
      </c>
      <c r="I4968" s="240"/>
      <c r="J4968" s="236"/>
      <c r="K4968" s="236"/>
      <c r="L4968" s="241"/>
      <c r="M4968" s="242"/>
      <c r="N4968" s="243"/>
      <c r="O4968" s="243"/>
      <c r="P4968" s="243"/>
      <c r="Q4968" s="243"/>
      <c r="R4968" s="243"/>
      <c r="S4968" s="243"/>
      <c r="T4968" s="244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45" t="s">
        <v>221</v>
      </c>
      <c r="AU4968" s="245" t="s">
        <v>78</v>
      </c>
      <c r="AV4968" s="14" t="s">
        <v>78</v>
      </c>
      <c r="AW4968" s="14" t="s">
        <v>31</v>
      </c>
      <c r="AX4968" s="14" t="s">
        <v>69</v>
      </c>
      <c r="AY4968" s="245" t="s">
        <v>212</v>
      </c>
    </row>
    <row r="4969" s="13" customFormat="1">
      <c r="A4969" s="13"/>
      <c r="B4969" s="224"/>
      <c r="C4969" s="225"/>
      <c r="D4969" s="226" t="s">
        <v>221</v>
      </c>
      <c r="E4969" s="227" t="s">
        <v>19</v>
      </c>
      <c r="F4969" s="228" t="s">
        <v>2809</v>
      </c>
      <c r="G4969" s="225"/>
      <c r="H4969" s="227" t="s">
        <v>19</v>
      </c>
      <c r="I4969" s="229"/>
      <c r="J4969" s="225"/>
      <c r="K4969" s="225"/>
      <c r="L4969" s="230"/>
      <c r="M4969" s="231"/>
      <c r="N4969" s="232"/>
      <c r="O4969" s="232"/>
      <c r="P4969" s="232"/>
      <c r="Q4969" s="232"/>
      <c r="R4969" s="232"/>
      <c r="S4969" s="232"/>
      <c r="T4969" s="23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34" t="s">
        <v>221</v>
      </c>
      <c r="AU4969" s="234" t="s">
        <v>78</v>
      </c>
      <c r="AV4969" s="13" t="s">
        <v>74</v>
      </c>
      <c r="AW4969" s="13" t="s">
        <v>31</v>
      </c>
      <c r="AX4969" s="13" t="s">
        <v>69</v>
      </c>
      <c r="AY4969" s="234" t="s">
        <v>212</v>
      </c>
    </row>
    <row r="4970" s="14" customFormat="1">
      <c r="A4970" s="14"/>
      <c r="B4970" s="235"/>
      <c r="C4970" s="236"/>
      <c r="D4970" s="226" t="s">
        <v>221</v>
      </c>
      <c r="E4970" s="237" t="s">
        <v>19</v>
      </c>
      <c r="F4970" s="238" t="s">
        <v>2810</v>
      </c>
      <c r="G4970" s="236"/>
      <c r="H4970" s="239">
        <v>100.386</v>
      </c>
      <c r="I4970" s="240"/>
      <c r="J4970" s="236"/>
      <c r="K4970" s="236"/>
      <c r="L4970" s="241"/>
      <c r="M4970" s="242"/>
      <c r="N4970" s="243"/>
      <c r="O4970" s="243"/>
      <c r="P4970" s="243"/>
      <c r="Q4970" s="243"/>
      <c r="R4970" s="243"/>
      <c r="S4970" s="243"/>
      <c r="T4970" s="244"/>
      <c r="U4970" s="14"/>
      <c r="V4970" s="14"/>
      <c r="W4970" s="14"/>
      <c r="X4970" s="14"/>
      <c r="Y4970" s="14"/>
      <c r="Z4970" s="14"/>
      <c r="AA4970" s="14"/>
      <c r="AB4970" s="14"/>
      <c r="AC4970" s="14"/>
      <c r="AD4970" s="14"/>
      <c r="AE4970" s="14"/>
      <c r="AT4970" s="245" t="s">
        <v>221</v>
      </c>
      <c r="AU4970" s="245" t="s">
        <v>78</v>
      </c>
      <c r="AV4970" s="14" t="s">
        <v>78</v>
      </c>
      <c r="AW4970" s="14" t="s">
        <v>31</v>
      </c>
      <c r="AX4970" s="14" t="s">
        <v>69</v>
      </c>
      <c r="AY4970" s="245" t="s">
        <v>212</v>
      </c>
    </row>
    <row r="4971" s="13" customFormat="1">
      <c r="A4971" s="13"/>
      <c r="B4971" s="224"/>
      <c r="C4971" s="225"/>
      <c r="D4971" s="226" t="s">
        <v>221</v>
      </c>
      <c r="E4971" s="227" t="s">
        <v>19</v>
      </c>
      <c r="F4971" s="228" t="s">
        <v>2811</v>
      </c>
      <c r="G4971" s="225"/>
      <c r="H4971" s="227" t="s">
        <v>19</v>
      </c>
      <c r="I4971" s="229"/>
      <c r="J4971" s="225"/>
      <c r="K4971" s="225"/>
      <c r="L4971" s="230"/>
      <c r="M4971" s="231"/>
      <c r="N4971" s="232"/>
      <c r="O4971" s="232"/>
      <c r="P4971" s="232"/>
      <c r="Q4971" s="232"/>
      <c r="R4971" s="232"/>
      <c r="S4971" s="232"/>
      <c r="T4971" s="23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34" t="s">
        <v>221</v>
      </c>
      <c r="AU4971" s="234" t="s">
        <v>78</v>
      </c>
      <c r="AV4971" s="13" t="s">
        <v>74</v>
      </c>
      <c r="AW4971" s="13" t="s">
        <v>31</v>
      </c>
      <c r="AX4971" s="13" t="s">
        <v>69</v>
      </c>
      <c r="AY4971" s="234" t="s">
        <v>212</v>
      </c>
    </row>
    <row r="4972" s="14" customFormat="1">
      <c r="A4972" s="14"/>
      <c r="B4972" s="235"/>
      <c r="C4972" s="236"/>
      <c r="D4972" s="226" t="s">
        <v>221</v>
      </c>
      <c r="E4972" s="237" t="s">
        <v>19</v>
      </c>
      <c r="F4972" s="238" t="s">
        <v>2812</v>
      </c>
      <c r="G4972" s="236"/>
      <c r="H4972" s="239">
        <v>28.308</v>
      </c>
      <c r="I4972" s="240"/>
      <c r="J4972" s="236"/>
      <c r="K4972" s="236"/>
      <c r="L4972" s="241"/>
      <c r="M4972" s="242"/>
      <c r="N4972" s="243"/>
      <c r="O4972" s="243"/>
      <c r="P4972" s="243"/>
      <c r="Q4972" s="243"/>
      <c r="R4972" s="243"/>
      <c r="S4972" s="243"/>
      <c r="T4972" s="24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45" t="s">
        <v>221</v>
      </c>
      <c r="AU4972" s="245" t="s">
        <v>78</v>
      </c>
      <c r="AV4972" s="14" t="s">
        <v>78</v>
      </c>
      <c r="AW4972" s="14" t="s">
        <v>31</v>
      </c>
      <c r="AX4972" s="14" t="s">
        <v>69</v>
      </c>
      <c r="AY4972" s="245" t="s">
        <v>212</v>
      </c>
    </row>
    <row r="4973" s="15" customFormat="1">
      <c r="A4973" s="15"/>
      <c r="B4973" s="246"/>
      <c r="C4973" s="247"/>
      <c r="D4973" s="226" t="s">
        <v>221</v>
      </c>
      <c r="E4973" s="248" t="s">
        <v>19</v>
      </c>
      <c r="F4973" s="249" t="s">
        <v>224</v>
      </c>
      <c r="G4973" s="247"/>
      <c r="H4973" s="250">
        <v>404.02800000000002</v>
      </c>
      <c r="I4973" s="251"/>
      <c r="J4973" s="247"/>
      <c r="K4973" s="247"/>
      <c r="L4973" s="252"/>
      <c r="M4973" s="253"/>
      <c r="N4973" s="254"/>
      <c r="O4973" s="254"/>
      <c r="P4973" s="254"/>
      <c r="Q4973" s="254"/>
      <c r="R4973" s="254"/>
      <c r="S4973" s="254"/>
      <c r="T4973" s="255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T4973" s="256" t="s">
        <v>221</v>
      </c>
      <c r="AU4973" s="256" t="s">
        <v>78</v>
      </c>
      <c r="AV4973" s="15" t="s">
        <v>84</v>
      </c>
      <c r="AW4973" s="15" t="s">
        <v>31</v>
      </c>
      <c r="AX4973" s="15" t="s">
        <v>74</v>
      </c>
      <c r="AY4973" s="256" t="s">
        <v>212</v>
      </c>
    </row>
    <row r="4974" s="2" customFormat="1" ht="21.75" customHeight="1">
      <c r="A4974" s="40"/>
      <c r="B4974" s="41"/>
      <c r="C4974" s="206" t="s">
        <v>2813</v>
      </c>
      <c r="D4974" s="206" t="s">
        <v>214</v>
      </c>
      <c r="E4974" s="207" t="s">
        <v>2814</v>
      </c>
      <c r="F4974" s="208" t="s">
        <v>2815</v>
      </c>
      <c r="G4974" s="209" t="s">
        <v>384</v>
      </c>
      <c r="H4974" s="210">
        <v>100.2</v>
      </c>
      <c r="I4974" s="211"/>
      <c r="J4974" s="212">
        <f>ROUND(I4974*H4974,2)</f>
        <v>0</v>
      </c>
      <c r="K4974" s="208" t="s">
        <v>218</v>
      </c>
      <c r="L4974" s="46"/>
      <c r="M4974" s="213" t="s">
        <v>19</v>
      </c>
      <c r="N4974" s="214" t="s">
        <v>41</v>
      </c>
      <c r="O4974" s="86"/>
      <c r="P4974" s="215">
        <f>O4974*H4974</f>
        <v>0</v>
      </c>
      <c r="Q4974" s="215">
        <v>0.1231</v>
      </c>
      <c r="R4974" s="215">
        <f>Q4974*H4974</f>
        <v>12.334620000000001</v>
      </c>
      <c r="S4974" s="215">
        <v>0</v>
      </c>
      <c r="T4974" s="216">
        <f>S4974*H4974</f>
        <v>0</v>
      </c>
      <c r="U4974" s="40"/>
      <c r="V4974" s="40"/>
      <c r="W4974" s="40"/>
      <c r="X4974" s="40"/>
      <c r="Y4974" s="40"/>
      <c r="Z4974" s="40"/>
      <c r="AA4974" s="40"/>
      <c r="AB4974" s="40"/>
      <c r="AC4974" s="40"/>
      <c r="AD4974" s="40"/>
      <c r="AE4974" s="40"/>
      <c r="AR4974" s="217" t="s">
        <v>84</v>
      </c>
      <c r="AT4974" s="217" t="s">
        <v>214</v>
      </c>
      <c r="AU4974" s="217" t="s">
        <v>78</v>
      </c>
      <c r="AY4974" s="19" t="s">
        <v>212</v>
      </c>
      <c r="BE4974" s="218">
        <f>IF(N4974="základní",J4974,0)</f>
        <v>0</v>
      </c>
      <c r="BF4974" s="218">
        <f>IF(N4974="snížená",J4974,0)</f>
        <v>0</v>
      </c>
      <c r="BG4974" s="218">
        <f>IF(N4974="zákl. přenesená",J4974,0)</f>
        <v>0</v>
      </c>
      <c r="BH4974" s="218">
        <f>IF(N4974="sníž. přenesená",J4974,0)</f>
        <v>0</v>
      </c>
      <c r="BI4974" s="218">
        <f>IF(N4974="nulová",J4974,0)</f>
        <v>0</v>
      </c>
      <c r="BJ4974" s="19" t="s">
        <v>78</v>
      </c>
      <c r="BK4974" s="218">
        <f>ROUND(I4974*H4974,2)</f>
        <v>0</v>
      </c>
      <c r="BL4974" s="19" t="s">
        <v>84</v>
      </c>
      <c r="BM4974" s="217" t="s">
        <v>2816</v>
      </c>
    </row>
    <row r="4975" s="2" customFormat="1">
      <c r="A4975" s="40"/>
      <c r="B4975" s="41"/>
      <c r="C4975" s="42"/>
      <c r="D4975" s="219" t="s">
        <v>219</v>
      </c>
      <c r="E4975" s="42"/>
      <c r="F4975" s="220" t="s">
        <v>2817</v>
      </c>
      <c r="G4975" s="42"/>
      <c r="H4975" s="42"/>
      <c r="I4975" s="221"/>
      <c r="J4975" s="42"/>
      <c r="K4975" s="42"/>
      <c r="L4975" s="46"/>
      <c r="M4975" s="222"/>
      <c r="N4975" s="223"/>
      <c r="O4975" s="86"/>
      <c r="P4975" s="86"/>
      <c r="Q4975" s="86"/>
      <c r="R4975" s="86"/>
      <c r="S4975" s="86"/>
      <c r="T4975" s="87"/>
      <c r="U4975" s="40"/>
      <c r="V4975" s="40"/>
      <c r="W4975" s="40"/>
      <c r="X4975" s="40"/>
      <c r="Y4975" s="40"/>
      <c r="Z4975" s="40"/>
      <c r="AA4975" s="40"/>
      <c r="AB4975" s="40"/>
      <c r="AC4975" s="40"/>
      <c r="AD4975" s="40"/>
      <c r="AE4975" s="40"/>
      <c r="AT4975" s="19" t="s">
        <v>219</v>
      </c>
      <c r="AU4975" s="19" t="s">
        <v>78</v>
      </c>
    </row>
    <row r="4976" s="13" customFormat="1">
      <c r="A4976" s="13"/>
      <c r="B4976" s="224"/>
      <c r="C4976" s="225"/>
      <c r="D4976" s="226" t="s">
        <v>221</v>
      </c>
      <c r="E4976" s="227" t="s">
        <v>19</v>
      </c>
      <c r="F4976" s="228" t="s">
        <v>2818</v>
      </c>
      <c r="G4976" s="225"/>
      <c r="H4976" s="227" t="s">
        <v>19</v>
      </c>
      <c r="I4976" s="229"/>
      <c r="J4976" s="225"/>
      <c r="K4976" s="225"/>
      <c r="L4976" s="230"/>
      <c r="M4976" s="231"/>
      <c r="N4976" s="232"/>
      <c r="O4976" s="232"/>
      <c r="P4976" s="232"/>
      <c r="Q4976" s="232"/>
      <c r="R4976" s="232"/>
      <c r="S4976" s="232"/>
      <c r="T4976" s="233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34" t="s">
        <v>221</v>
      </c>
      <c r="AU4976" s="234" t="s">
        <v>78</v>
      </c>
      <c r="AV4976" s="13" t="s">
        <v>74</v>
      </c>
      <c r="AW4976" s="13" t="s">
        <v>31</v>
      </c>
      <c r="AX4976" s="13" t="s">
        <v>69</v>
      </c>
      <c r="AY4976" s="234" t="s">
        <v>212</v>
      </c>
    </row>
    <row r="4977" s="13" customFormat="1">
      <c r="A4977" s="13"/>
      <c r="B4977" s="224"/>
      <c r="C4977" s="225"/>
      <c r="D4977" s="226" t="s">
        <v>221</v>
      </c>
      <c r="E4977" s="227" t="s">
        <v>19</v>
      </c>
      <c r="F4977" s="228" t="s">
        <v>265</v>
      </c>
      <c r="G4977" s="225"/>
      <c r="H4977" s="227" t="s">
        <v>19</v>
      </c>
      <c r="I4977" s="229"/>
      <c r="J4977" s="225"/>
      <c r="K4977" s="225"/>
      <c r="L4977" s="230"/>
      <c r="M4977" s="231"/>
      <c r="N4977" s="232"/>
      <c r="O4977" s="232"/>
      <c r="P4977" s="232"/>
      <c r="Q4977" s="232"/>
      <c r="R4977" s="232"/>
      <c r="S4977" s="232"/>
      <c r="T4977" s="23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34" t="s">
        <v>221</v>
      </c>
      <c r="AU4977" s="234" t="s">
        <v>78</v>
      </c>
      <c r="AV4977" s="13" t="s">
        <v>74</v>
      </c>
      <c r="AW4977" s="13" t="s">
        <v>31</v>
      </c>
      <c r="AX4977" s="13" t="s">
        <v>69</v>
      </c>
      <c r="AY4977" s="234" t="s">
        <v>212</v>
      </c>
    </row>
    <row r="4978" s="14" customFormat="1">
      <c r="A4978" s="14"/>
      <c r="B4978" s="235"/>
      <c r="C4978" s="236"/>
      <c r="D4978" s="226" t="s">
        <v>221</v>
      </c>
      <c r="E4978" s="237" t="s">
        <v>19</v>
      </c>
      <c r="F4978" s="238" t="s">
        <v>2819</v>
      </c>
      <c r="G4978" s="236"/>
      <c r="H4978" s="239">
        <v>6.25</v>
      </c>
      <c r="I4978" s="240"/>
      <c r="J4978" s="236"/>
      <c r="K4978" s="236"/>
      <c r="L4978" s="241"/>
      <c r="M4978" s="242"/>
      <c r="N4978" s="243"/>
      <c r="O4978" s="243"/>
      <c r="P4978" s="243"/>
      <c r="Q4978" s="243"/>
      <c r="R4978" s="243"/>
      <c r="S4978" s="243"/>
      <c r="T4978" s="244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45" t="s">
        <v>221</v>
      </c>
      <c r="AU4978" s="245" t="s">
        <v>78</v>
      </c>
      <c r="AV4978" s="14" t="s">
        <v>78</v>
      </c>
      <c r="AW4978" s="14" t="s">
        <v>31</v>
      </c>
      <c r="AX4978" s="14" t="s">
        <v>69</v>
      </c>
      <c r="AY4978" s="245" t="s">
        <v>212</v>
      </c>
    </row>
    <row r="4979" s="13" customFormat="1">
      <c r="A4979" s="13"/>
      <c r="B4979" s="224"/>
      <c r="C4979" s="225"/>
      <c r="D4979" s="226" t="s">
        <v>221</v>
      </c>
      <c r="E4979" s="227" t="s">
        <v>19</v>
      </c>
      <c r="F4979" s="228" t="s">
        <v>760</v>
      </c>
      <c r="G4979" s="225"/>
      <c r="H4979" s="227" t="s">
        <v>19</v>
      </c>
      <c r="I4979" s="229"/>
      <c r="J4979" s="225"/>
      <c r="K4979" s="225"/>
      <c r="L4979" s="230"/>
      <c r="M4979" s="231"/>
      <c r="N4979" s="232"/>
      <c r="O4979" s="232"/>
      <c r="P4979" s="232"/>
      <c r="Q4979" s="232"/>
      <c r="R4979" s="232"/>
      <c r="S4979" s="232"/>
      <c r="T4979" s="23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34" t="s">
        <v>221</v>
      </c>
      <c r="AU4979" s="234" t="s">
        <v>78</v>
      </c>
      <c r="AV4979" s="13" t="s">
        <v>74</v>
      </c>
      <c r="AW4979" s="13" t="s">
        <v>31</v>
      </c>
      <c r="AX4979" s="13" t="s">
        <v>69</v>
      </c>
      <c r="AY4979" s="234" t="s">
        <v>212</v>
      </c>
    </row>
    <row r="4980" s="14" customFormat="1">
      <c r="A4980" s="14"/>
      <c r="B4980" s="235"/>
      <c r="C4980" s="236"/>
      <c r="D4980" s="226" t="s">
        <v>221</v>
      </c>
      <c r="E4980" s="237" t="s">
        <v>19</v>
      </c>
      <c r="F4980" s="238" t="s">
        <v>2820</v>
      </c>
      <c r="G4980" s="236"/>
      <c r="H4980" s="239">
        <v>93.950000000000003</v>
      </c>
      <c r="I4980" s="240"/>
      <c r="J4980" s="236"/>
      <c r="K4980" s="236"/>
      <c r="L4980" s="241"/>
      <c r="M4980" s="242"/>
      <c r="N4980" s="243"/>
      <c r="O4980" s="243"/>
      <c r="P4980" s="243"/>
      <c r="Q4980" s="243"/>
      <c r="R4980" s="243"/>
      <c r="S4980" s="243"/>
      <c r="T4980" s="244"/>
      <c r="U4980" s="14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T4980" s="245" t="s">
        <v>221</v>
      </c>
      <c r="AU4980" s="245" t="s">
        <v>78</v>
      </c>
      <c r="AV4980" s="14" t="s">
        <v>78</v>
      </c>
      <c r="AW4980" s="14" t="s">
        <v>31</v>
      </c>
      <c r="AX4980" s="14" t="s">
        <v>69</v>
      </c>
      <c r="AY4980" s="245" t="s">
        <v>212</v>
      </c>
    </row>
    <row r="4981" s="15" customFormat="1">
      <c r="A4981" s="15"/>
      <c r="B4981" s="246"/>
      <c r="C4981" s="247"/>
      <c r="D4981" s="226" t="s">
        <v>221</v>
      </c>
      <c r="E4981" s="248" t="s">
        <v>19</v>
      </c>
      <c r="F4981" s="249" t="s">
        <v>224</v>
      </c>
      <c r="G4981" s="247"/>
      <c r="H4981" s="250">
        <v>100.2</v>
      </c>
      <c r="I4981" s="251"/>
      <c r="J4981" s="247"/>
      <c r="K4981" s="247"/>
      <c r="L4981" s="252"/>
      <c r="M4981" s="253"/>
      <c r="N4981" s="254"/>
      <c r="O4981" s="254"/>
      <c r="P4981" s="254"/>
      <c r="Q4981" s="254"/>
      <c r="R4981" s="254"/>
      <c r="S4981" s="254"/>
      <c r="T4981" s="255"/>
      <c r="U4981" s="15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T4981" s="256" t="s">
        <v>221</v>
      </c>
      <c r="AU4981" s="256" t="s">
        <v>78</v>
      </c>
      <c r="AV4981" s="15" t="s">
        <v>84</v>
      </c>
      <c r="AW4981" s="15" t="s">
        <v>31</v>
      </c>
      <c r="AX4981" s="15" t="s">
        <v>74</v>
      </c>
      <c r="AY4981" s="256" t="s">
        <v>212</v>
      </c>
    </row>
    <row r="4982" s="2" customFormat="1" ht="24.15" customHeight="1">
      <c r="A4982" s="40"/>
      <c r="B4982" s="41"/>
      <c r="C4982" s="206" t="s">
        <v>1515</v>
      </c>
      <c r="D4982" s="206" t="s">
        <v>214</v>
      </c>
      <c r="E4982" s="207" t="s">
        <v>2821</v>
      </c>
      <c r="F4982" s="208" t="s">
        <v>2822</v>
      </c>
      <c r="G4982" s="209" t="s">
        <v>525</v>
      </c>
      <c r="H4982" s="210">
        <v>2523.2359999999999</v>
      </c>
      <c r="I4982" s="211"/>
      <c r="J4982" s="212">
        <f>ROUND(I4982*H4982,2)</f>
        <v>0</v>
      </c>
      <c r="K4982" s="208" t="s">
        <v>218</v>
      </c>
      <c r="L4982" s="46"/>
      <c r="M4982" s="213" t="s">
        <v>19</v>
      </c>
      <c r="N4982" s="214" t="s">
        <v>41</v>
      </c>
      <c r="O4982" s="86"/>
      <c r="P4982" s="215">
        <f>O4982*H4982</f>
        <v>0</v>
      </c>
      <c r="Q4982" s="215">
        <v>8.0000000000000007E-05</v>
      </c>
      <c r="R4982" s="215">
        <f>Q4982*H4982</f>
        <v>0.20185888000000002</v>
      </c>
      <c r="S4982" s="215">
        <v>0</v>
      </c>
      <c r="T4982" s="216">
        <f>S4982*H4982</f>
        <v>0</v>
      </c>
      <c r="U4982" s="40"/>
      <c r="V4982" s="40"/>
      <c r="W4982" s="40"/>
      <c r="X4982" s="40"/>
      <c r="Y4982" s="40"/>
      <c r="Z4982" s="40"/>
      <c r="AA4982" s="40"/>
      <c r="AB4982" s="40"/>
      <c r="AC4982" s="40"/>
      <c r="AD4982" s="40"/>
      <c r="AE4982" s="40"/>
      <c r="AR4982" s="217" t="s">
        <v>84</v>
      </c>
      <c r="AT4982" s="217" t="s">
        <v>214</v>
      </c>
      <c r="AU4982" s="217" t="s">
        <v>78</v>
      </c>
      <c r="AY4982" s="19" t="s">
        <v>212</v>
      </c>
      <c r="BE4982" s="218">
        <f>IF(N4982="základní",J4982,0)</f>
        <v>0</v>
      </c>
      <c r="BF4982" s="218">
        <f>IF(N4982="snížená",J4982,0)</f>
        <v>0</v>
      </c>
      <c r="BG4982" s="218">
        <f>IF(N4982="zákl. přenesená",J4982,0)</f>
        <v>0</v>
      </c>
      <c r="BH4982" s="218">
        <f>IF(N4982="sníž. přenesená",J4982,0)</f>
        <v>0</v>
      </c>
      <c r="BI4982" s="218">
        <f>IF(N4982="nulová",J4982,0)</f>
        <v>0</v>
      </c>
      <c r="BJ4982" s="19" t="s">
        <v>78</v>
      </c>
      <c r="BK4982" s="218">
        <f>ROUND(I4982*H4982,2)</f>
        <v>0</v>
      </c>
      <c r="BL4982" s="19" t="s">
        <v>84</v>
      </c>
      <c r="BM4982" s="217" t="s">
        <v>2823</v>
      </c>
    </row>
    <row r="4983" s="2" customFormat="1">
      <c r="A4983" s="40"/>
      <c r="B4983" s="41"/>
      <c r="C4983" s="42"/>
      <c r="D4983" s="219" t="s">
        <v>219</v>
      </c>
      <c r="E4983" s="42"/>
      <c r="F4983" s="220" t="s">
        <v>2824</v>
      </c>
      <c r="G4983" s="42"/>
      <c r="H4983" s="42"/>
      <c r="I4983" s="221"/>
      <c r="J4983" s="42"/>
      <c r="K4983" s="42"/>
      <c r="L4983" s="46"/>
      <c r="M4983" s="222"/>
      <c r="N4983" s="223"/>
      <c r="O4983" s="86"/>
      <c r="P4983" s="86"/>
      <c r="Q4983" s="86"/>
      <c r="R4983" s="86"/>
      <c r="S4983" s="86"/>
      <c r="T4983" s="87"/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T4983" s="19" t="s">
        <v>219</v>
      </c>
      <c r="AU4983" s="19" t="s">
        <v>78</v>
      </c>
    </row>
    <row r="4984" s="13" customFormat="1">
      <c r="A4984" s="13"/>
      <c r="B4984" s="224"/>
      <c r="C4984" s="225"/>
      <c r="D4984" s="226" t="s">
        <v>221</v>
      </c>
      <c r="E4984" s="227" t="s">
        <v>19</v>
      </c>
      <c r="F4984" s="228" t="s">
        <v>265</v>
      </c>
      <c r="G4984" s="225"/>
      <c r="H4984" s="227" t="s">
        <v>19</v>
      </c>
      <c r="I4984" s="229"/>
      <c r="J4984" s="225"/>
      <c r="K4984" s="225"/>
      <c r="L4984" s="230"/>
      <c r="M4984" s="231"/>
      <c r="N4984" s="232"/>
      <c r="O4984" s="232"/>
      <c r="P4984" s="232"/>
      <c r="Q4984" s="232"/>
      <c r="R4984" s="232"/>
      <c r="S4984" s="232"/>
      <c r="T4984" s="233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34" t="s">
        <v>221</v>
      </c>
      <c r="AU4984" s="234" t="s">
        <v>78</v>
      </c>
      <c r="AV4984" s="13" t="s">
        <v>74</v>
      </c>
      <c r="AW4984" s="13" t="s">
        <v>31</v>
      </c>
      <c r="AX4984" s="13" t="s">
        <v>69</v>
      </c>
      <c r="AY4984" s="234" t="s">
        <v>212</v>
      </c>
    </row>
    <row r="4985" s="13" customFormat="1">
      <c r="A4985" s="13"/>
      <c r="B4985" s="224"/>
      <c r="C4985" s="225"/>
      <c r="D4985" s="226" t="s">
        <v>221</v>
      </c>
      <c r="E4985" s="227" t="s">
        <v>19</v>
      </c>
      <c r="F4985" s="228" t="s">
        <v>1034</v>
      </c>
      <c r="G4985" s="225"/>
      <c r="H4985" s="227" t="s">
        <v>19</v>
      </c>
      <c r="I4985" s="229"/>
      <c r="J4985" s="225"/>
      <c r="K4985" s="225"/>
      <c r="L4985" s="230"/>
      <c r="M4985" s="231"/>
      <c r="N4985" s="232"/>
      <c r="O4985" s="232"/>
      <c r="P4985" s="232"/>
      <c r="Q4985" s="232"/>
      <c r="R4985" s="232"/>
      <c r="S4985" s="232"/>
      <c r="T4985" s="233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34" t="s">
        <v>221</v>
      </c>
      <c r="AU4985" s="234" t="s">
        <v>78</v>
      </c>
      <c r="AV4985" s="13" t="s">
        <v>74</v>
      </c>
      <c r="AW4985" s="13" t="s">
        <v>31</v>
      </c>
      <c r="AX4985" s="13" t="s">
        <v>69</v>
      </c>
      <c r="AY4985" s="234" t="s">
        <v>212</v>
      </c>
    </row>
    <row r="4986" s="14" customFormat="1">
      <c r="A4986" s="14"/>
      <c r="B4986" s="235"/>
      <c r="C4986" s="236"/>
      <c r="D4986" s="226" t="s">
        <v>221</v>
      </c>
      <c r="E4986" s="237" t="s">
        <v>19</v>
      </c>
      <c r="F4986" s="238" t="s">
        <v>2825</v>
      </c>
      <c r="G4986" s="236"/>
      <c r="H4986" s="239">
        <v>20.48</v>
      </c>
      <c r="I4986" s="240"/>
      <c r="J4986" s="236"/>
      <c r="K4986" s="236"/>
      <c r="L4986" s="241"/>
      <c r="M4986" s="242"/>
      <c r="N4986" s="243"/>
      <c r="O4986" s="243"/>
      <c r="P4986" s="243"/>
      <c r="Q4986" s="243"/>
      <c r="R4986" s="243"/>
      <c r="S4986" s="243"/>
      <c r="T4986" s="244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45" t="s">
        <v>221</v>
      </c>
      <c r="AU4986" s="245" t="s">
        <v>78</v>
      </c>
      <c r="AV4986" s="14" t="s">
        <v>78</v>
      </c>
      <c r="AW4986" s="14" t="s">
        <v>31</v>
      </c>
      <c r="AX4986" s="14" t="s">
        <v>69</v>
      </c>
      <c r="AY4986" s="245" t="s">
        <v>212</v>
      </c>
    </row>
    <row r="4987" s="13" customFormat="1">
      <c r="A4987" s="13"/>
      <c r="B4987" s="224"/>
      <c r="C4987" s="225"/>
      <c r="D4987" s="226" t="s">
        <v>221</v>
      </c>
      <c r="E4987" s="227" t="s">
        <v>19</v>
      </c>
      <c r="F4987" s="228" t="s">
        <v>2241</v>
      </c>
      <c r="G4987" s="225"/>
      <c r="H4987" s="227" t="s">
        <v>19</v>
      </c>
      <c r="I4987" s="229"/>
      <c r="J4987" s="225"/>
      <c r="K4987" s="225"/>
      <c r="L4987" s="230"/>
      <c r="M4987" s="231"/>
      <c r="N4987" s="232"/>
      <c r="O4987" s="232"/>
      <c r="P4987" s="232"/>
      <c r="Q4987" s="232"/>
      <c r="R4987" s="232"/>
      <c r="S4987" s="232"/>
      <c r="T4987" s="233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34" t="s">
        <v>221</v>
      </c>
      <c r="AU4987" s="234" t="s">
        <v>78</v>
      </c>
      <c r="AV4987" s="13" t="s">
        <v>74</v>
      </c>
      <c r="AW4987" s="13" t="s">
        <v>31</v>
      </c>
      <c r="AX4987" s="13" t="s">
        <v>69</v>
      </c>
      <c r="AY4987" s="234" t="s">
        <v>212</v>
      </c>
    </row>
    <row r="4988" s="14" customFormat="1">
      <c r="A4988" s="14"/>
      <c r="B4988" s="235"/>
      <c r="C4988" s="236"/>
      <c r="D4988" s="226" t="s">
        <v>221</v>
      </c>
      <c r="E4988" s="237" t="s">
        <v>19</v>
      </c>
      <c r="F4988" s="238" t="s">
        <v>2826</v>
      </c>
      <c r="G4988" s="236"/>
      <c r="H4988" s="239">
        <v>14.59</v>
      </c>
      <c r="I4988" s="240"/>
      <c r="J4988" s="236"/>
      <c r="K4988" s="236"/>
      <c r="L4988" s="241"/>
      <c r="M4988" s="242"/>
      <c r="N4988" s="243"/>
      <c r="O4988" s="243"/>
      <c r="P4988" s="243"/>
      <c r="Q4988" s="243"/>
      <c r="R4988" s="243"/>
      <c r="S4988" s="243"/>
      <c r="T4988" s="244"/>
      <c r="U4988" s="14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T4988" s="245" t="s">
        <v>221</v>
      </c>
      <c r="AU4988" s="245" t="s">
        <v>78</v>
      </c>
      <c r="AV4988" s="14" t="s">
        <v>78</v>
      </c>
      <c r="AW4988" s="14" t="s">
        <v>31</v>
      </c>
      <c r="AX4988" s="14" t="s">
        <v>69</v>
      </c>
      <c r="AY4988" s="245" t="s">
        <v>212</v>
      </c>
    </row>
    <row r="4989" s="13" customFormat="1">
      <c r="A4989" s="13"/>
      <c r="B4989" s="224"/>
      <c r="C4989" s="225"/>
      <c r="D4989" s="226" t="s">
        <v>221</v>
      </c>
      <c r="E4989" s="227" t="s">
        <v>19</v>
      </c>
      <c r="F4989" s="228" t="s">
        <v>2244</v>
      </c>
      <c r="G4989" s="225"/>
      <c r="H4989" s="227" t="s">
        <v>19</v>
      </c>
      <c r="I4989" s="229"/>
      <c r="J4989" s="225"/>
      <c r="K4989" s="225"/>
      <c r="L4989" s="230"/>
      <c r="M4989" s="231"/>
      <c r="N4989" s="232"/>
      <c r="O4989" s="232"/>
      <c r="P4989" s="232"/>
      <c r="Q4989" s="232"/>
      <c r="R4989" s="232"/>
      <c r="S4989" s="232"/>
      <c r="T4989" s="233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34" t="s">
        <v>221</v>
      </c>
      <c r="AU4989" s="234" t="s">
        <v>78</v>
      </c>
      <c r="AV4989" s="13" t="s">
        <v>74</v>
      </c>
      <c r="AW4989" s="13" t="s">
        <v>31</v>
      </c>
      <c r="AX4989" s="13" t="s">
        <v>69</v>
      </c>
      <c r="AY4989" s="234" t="s">
        <v>212</v>
      </c>
    </row>
    <row r="4990" s="14" customFormat="1">
      <c r="A4990" s="14"/>
      <c r="B4990" s="235"/>
      <c r="C4990" s="236"/>
      <c r="D4990" s="226" t="s">
        <v>221</v>
      </c>
      <c r="E4990" s="237" t="s">
        <v>19</v>
      </c>
      <c r="F4990" s="238" t="s">
        <v>2827</v>
      </c>
      <c r="G4990" s="236"/>
      <c r="H4990" s="239">
        <v>20.039999999999999</v>
      </c>
      <c r="I4990" s="240"/>
      <c r="J4990" s="236"/>
      <c r="K4990" s="236"/>
      <c r="L4990" s="241"/>
      <c r="M4990" s="242"/>
      <c r="N4990" s="243"/>
      <c r="O4990" s="243"/>
      <c r="P4990" s="243"/>
      <c r="Q4990" s="243"/>
      <c r="R4990" s="243"/>
      <c r="S4990" s="243"/>
      <c r="T4990" s="244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45" t="s">
        <v>221</v>
      </c>
      <c r="AU4990" s="245" t="s">
        <v>78</v>
      </c>
      <c r="AV4990" s="14" t="s">
        <v>78</v>
      </c>
      <c r="AW4990" s="14" t="s">
        <v>31</v>
      </c>
      <c r="AX4990" s="14" t="s">
        <v>69</v>
      </c>
      <c r="AY4990" s="245" t="s">
        <v>212</v>
      </c>
    </row>
    <row r="4991" s="13" customFormat="1">
      <c r="A4991" s="13"/>
      <c r="B4991" s="224"/>
      <c r="C4991" s="225"/>
      <c r="D4991" s="226" t="s">
        <v>221</v>
      </c>
      <c r="E4991" s="227" t="s">
        <v>19</v>
      </c>
      <c r="F4991" s="228" t="s">
        <v>2247</v>
      </c>
      <c r="G4991" s="225"/>
      <c r="H4991" s="227" t="s">
        <v>19</v>
      </c>
      <c r="I4991" s="229"/>
      <c r="J4991" s="225"/>
      <c r="K4991" s="225"/>
      <c r="L4991" s="230"/>
      <c r="M4991" s="231"/>
      <c r="N4991" s="232"/>
      <c r="O4991" s="232"/>
      <c r="P4991" s="232"/>
      <c r="Q4991" s="232"/>
      <c r="R4991" s="232"/>
      <c r="S4991" s="232"/>
      <c r="T4991" s="233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34" t="s">
        <v>221</v>
      </c>
      <c r="AU4991" s="234" t="s">
        <v>78</v>
      </c>
      <c r="AV4991" s="13" t="s">
        <v>74</v>
      </c>
      <c r="AW4991" s="13" t="s">
        <v>31</v>
      </c>
      <c r="AX4991" s="13" t="s">
        <v>69</v>
      </c>
      <c r="AY4991" s="234" t="s">
        <v>212</v>
      </c>
    </row>
    <row r="4992" s="14" customFormat="1">
      <c r="A4992" s="14"/>
      <c r="B4992" s="235"/>
      <c r="C4992" s="236"/>
      <c r="D4992" s="226" t="s">
        <v>221</v>
      </c>
      <c r="E4992" s="237" t="s">
        <v>19</v>
      </c>
      <c r="F4992" s="238" t="s">
        <v>2828</v>
      </c>
      <c r="G4992" s="236"/>
      <c r="H4992" s="239">
        <v>20.399999999999999</v>
      </c>
      <c r="I4992" s="240"/>
      <c r="J4992" s="236"/>
      <c r="K4992" s="236"/>
      <c r="L4992" s="241"/>
      <c r="M4992" s="242"/>
      <c r="N4992" s="243"/>
      <c r="O4992" s="243"/>
      <c r="P4992" s="243"/>
      <c r="Q4992" s="243"/>
      <c r="R4992" s="243"/>
      <c r="S4992" s="243"/>
      <c r="T4992" s="244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45" t="s">
        <v>221</v>
      </c>
      <c r="AU4992" s="245" t="s">
        <v>78</v>
      </c>
      <c r="AV4992" s="14" t="s">
        <v>78</v>
      </c>
      <c r="AW4992" s="14" t="s">
        <v>31</v>
      </c>
      <c r="AX4992" s="14" t="s">
        <v>69</v>
      </c>
      <c r="AY4992" s="245" t="s">
        <v>212</v>
      </c>
    </row>
    <row r="4993" s="13" customFormat="1">
      <c r="A4993" s="13"/>
      <c r="B4993" s="224"/>
      <c r="C4993" s="225"/>
      <c r="D4993" s="226" t="s">
        <v>221</v>
      </c>
      <c r="E4993" s="227" t="s">
        <v>19</v>
      </c>
      <c r="F4993" s="228" t="s">
        <v>542</v>
      </c>
      <c r="G4993" s="225"/>
      <c r="H4993" s="227" t="s">
        <v>19</v>
      </c>
      <c r="I4993" s="229"/>
      <c r="J4993" s="225"/>
      <c r="K4993" s="225"/>
      <c r="L4993" s="230"/>
      <c r="M4993" s="231"/>
      <c r="N4993" s="232"/>
      <c r="O4993" s="232"/>
      <c r="P4993" s="232"/>
      <c r="Q4993" s="232"/>
      <c r="R4993" s="232"/>
      <c r="S4993" s="232"/>
      <c r="T4993" s="233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34" t="s">
        <v>221</v>
      </c>
      <c r="AU4993" s="234" t="s">
        <v>78</v>
      </c>
      <c r="AV4993" s="13" t="s">
        <v>74</v>
      </c>
      <c r="AW4993" s="13" t="s">
        <v>31</v>
      </c>
      <c r="AX4993" s="13" t="s">
        <v>69</v>
      </c>
      <c r="AY4993" s="234" t="s">
        <v>212</v>
      </c>
    </row>
    <row r="4994" s="14" customFormat="1">
      <c r="A4994" s="14"/>
      <c r="B4994" s="235"/>
      <c r="C4994" s="236"/>
      <c r="D4994" s="226" t="s">
        <v>221</v>
      </c>
      <c r="E4994" s="237" t="s">
        <v>19</v>
      </c>
      <c r="F4994" s="238" t="s">
        <v>2829</v>
      </c>
      <c r="G4994" s="236"/>
      <c r="H4994" s="239">
        <v>41.189999999999998</v>
      </c>
      <c r="I4994" s="240"/>
      <c r="J4994" s="236"/>
      <c r="K4994" s="236"/>
      <c r="L4994" s="241"/>
      <c r="M4994" s="242"/>
      <c r="N4994" s="243"/>
      <c r="O4994" s="243"/>
      <c r="P4994" s="243"/>
      <c r="Q4994" s="243"/>
      <c r="R4994" s="243"/>
      <c r="S4994" s="243"/>
      <c r="T4994" s="244"/>
      <c r="U4994" s="14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T4994" s="245" t="s">
        <v>221</v>
      </c>
      <c r="AU4994" s="245" t="s">
        <v>78</v>
      </c>
      <c r="AV4994" s="14" t="s">
        <v>78</v>
      </c>
      <c r="AW4994" s="14" t="s">
        <v>31</v>
      </c>
      <c r="AX4994" s="14" t="s">
        <v>69</v>
      </c>
      <c r="AY4994" s="245" t="s">
        <v>212</v>
      </c>
    </row>
    <row r="4995" s="13" customFormat="1">
      <c r="A4995" s="13"/>
      <c r="B4995" s="224"/>
      <c r="C4995" s="225"/>
      <c r="D4995" s="226" t="s">
        <v>221</v>
      </c>
      <c r="E4995" s="227" t="s">
        <v>19</v>
      </c>
      <c r="F4995" s="228" t="s">
        <v>2830</v>
      </c>
      <c r="G4995" s="225"/>
      <c r="H4995" s="227" t="s">
        <v>19</v>
      </c>
      <c r="I4995" s="229"/>
      <c r="J4995" s="225"/>
      <c r="K4995" s="225"/>
      <c r="L4995" s="230"/>
      <c r="M4995" s="231"/>
      <c r="N4995" s="232"/>
      <c r="O4995" s="232"/>
      <c r="P4995" s="232"/>
      <c r="Q4995" s="232"/>
      <c r="R4995" s="232"/>
      <c r="S4995" s="232"/>
      <c r="T4995" s="233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34" t="s">
        <v>221</v>
      </c>
      <c r="AU4995" s="234" t="s">
        <v>78</v>
      </c>
      <c r="AV4995" s="13" t="s">
        <v>74</v>
      </c>
      <c r="AW4995" s="13" t="s">
        <v>31</v>
      </c>
      <c r="AX4995" s="13" t="s">
        <v>69</v>
      </c>
      <c r="AY4995" s="234" t="s">
        <v>212</v>
      </c>
    </row>
    <row r="4996" s="14" customFormat="1">
      <c r="A4996" s="14"/>
      <c r="B4996" s="235"/>
      <c r="C4996" s="236"/>
      <c r="D4996" s="226" t="s">
        <v>221</v>
      </c>
      <c r="E4996" s="237" t="s">
        <v>19</v>
      </c>
      <c r="F4996" s="238" t="s">
        <v>2831</v>
      </c>
      <c r="G4996" s="236"/>
      <c r="H4996" s="239">
        <v>10.48</v>
      </c>
      <c r="I4996" s="240"/>
      <c r="J4996" s="236"/>
      <c r="K4996" s="236"/>
      <c r="L4996" s="241"/>
      <c r="M4996" s="242"/>
      <c r="N4996" s="243"/>
      <c r="O4996" s="243"/>
      <c r="P4996" s="243"/>
      <c r="Q4996" s="243"/>
      <c r="R4996" s="243"/>
      <c r="S4996" s="243"/>
      <c r="T4996" s="244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45" t="s">
        <v>221</v>
      </c>
      <c r="AU4996" s="245" t="s">
        <v>78</v>
      </c>
      <c r="AV4996" s="14" t="s">
        <v>78</v>
      </c>
      <c r="AW4996" s="14" t="s">
        <v>31</v>
      </c>
      <c r="AX4996" s="14" t="s">
        <v>69</v>
      </c>
      <c r="AY4996" s="245" t="s">
        <v>212</v>
      </c>
    </row>
    <row r="4997" s="13" customFormat="1">
      <c r="A4997" s="13"/>
      <c r="B4997" s="224"/>
      <c r="C4997" s="225"/>
      <c r="D4997" s="226" t="s">
        <v>221</v>
      </c>
      <c r="E4997" s="227" t="s">
        <v>19</v>
      </c>
      <c r="F4997" s="228" t="s">
        <v>760</v>
      </c>
      <c r="G4997" s="225"/>
      <c r="H4997" s="227" t="s">
        <v>19</v>
      </c>
      <c r="I4997" s="229"/>
      <c r="J4997" s="225"/>
      <c r="K4997" s="225"/>
      <c r="L4997" s="230"/>
      <c r="M4997" s="231"/>
      <c r="N4997" s="232"/>
      <c r="O4997" s="232"/>
      <c r="P4997" s="232"/>
      <c r="Q4997" s="232"/>
      <c r="R4997" s="232"/>
      <c r="S4997" s="232"/>
      <c r="T4997" s="233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34" t="s">
        <v>221</v>
      </c>
      <c r="AU4997" s="234" t="s">
        <v>78</v>
      </c>
      <c r="AV4997" s="13" t="s">
        <v>74</v>
      </c>
      <c r="AW4997" s="13" t="s">
        <v>31</v>
      </c>
      <c r="AX4997" s="13" t="s">
        <v>69</v>
      </c>
      <c r="AY4997" s="234" t="s">
        <v>212</v>
      </c>
    </row>
    <row r="4998" s="13" customFormat="1">
      <c r="A4998" s="13"/>
      <c r="B4998" s="224"/>
      <c r="C4998" s="225"/>
      <c r="D4998" s="226" t="s">
        <v>221</v>
      </c>
      <c r="E4998" s="227" t="s">
        <v>19</v>
      </c>
      <c r="F4998" s="228" t="s">
        <v>2104</v>
      </c>
      <c r="G4998" s="225"/>
      <c r="H4998" s="227" t="s">
        <v>19</v>
      </c>
      <c r="I4998" s="229"/>
      <c r="J4998" s="225"/>
      <c r="K4998" s="225"/>
      <c r="L4998" s="230"/>
      <c r="M4998" s="231"/>
      <c r="N4998" s="232"/>
      <c r="O4998" s="232"/>
      <c r="P4998" s="232"/>
      <c r="Q4998" s="232"/>
      <c r="R4998" s="232"/>
      <c r="S4998" s="232"/>
      <c r="T4998" s="23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34" t="s">
        <v>221</v>
      </c>
      <c r="AU4998" s="234" t="s">
        <v>78</v>
      </c>
      <c r="AV4998" s="13" t="s">
        <v>74</v>
      </c>
      <c r="AW4998" s="13" t="s">
        <v>31</v>
      </c>
      <c r="AX4998" s="13" t="s">
        <v>69</v>
      </c>
      <c r="AY4998" s="234" t="s">
        <v>212</v>
      </c>
    </row>
    <row r="4999" s="14" customFormat="1">
      <c r="A4999" s="14"/>
      <c r="B4999" s="235"/>
      <c r="C4999" s="236"/>
      <c r="D4999" s="226" t="s">
        <v>221</v>
      </c>
      <c r="E4999" s="237" t="s">
        <v>19</v>
      </c>
      <c r="F4999" s="238" t="s">
        <v>2832</v>
      </c>
      <c r="G4999" s="236"/>
      <c r="H4999" s="239">
        <v>26.5</v>
      </c>
      <c r="I4999" s="240"/>
      <c r="J4999" s="236"/>
      <c r="K4999" s="236"/>
      <c r="L4999" s="241"/>
      <c r="M4999" s="242"/>
      <c r="N4999" s="243"/>
      <c r="O4999" s="243"/>
      <c r="P4999" s="243"/>
      <c r="Q4999" s="243"/>
      <c r="R4999" s="243"/>
      <c r="S4999" s="243"/>
      <c r="T4999" s="244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45" t="s">
        <v>221</v>
      </c>
      <c r="AU4999" s="245" t="s">
        <v>78</v>
      </c>
      <c r="AV4999" s="14" t="s">
        <v>78</v>
      </c>
      <c r="AW4999" s="14" t="s">
        <v>31</v>
      </c>
      <c r="AX4999" s="14" t="s">
        <v>69</v>
      </c>
      <c r="AY4999" s="245" t="s">
        <v>212</v>
      </c>
    </row>
    <row r="5000" s="14" customFormat="1">
      <c r="A5000" s="14"/>
      <c r="B5000" s="235"/>
      <c r="C5000" s="236"/>
      <c r="D5000" s="226" t="s">
        <v>221</v>
      </c>
      <c r="E5000" s="237" t="s">
        <v>19</v>
      </c>
      <c r="F5000" s="238" t="s">
        <v>2833</v>
      </c>
      <c r="G5000" s="236"/>
      <c r="H5000" s="239">
        <v>32.899999999999999</v>
      </c>
      <c r="I5000" s="240"/>
      <c r="J5000" s="236"/>
      <c r="K5000" s="236"/>
      <c r="L5000" s="241"/>
      <c r="M5000" s="242"/>
      <c r="N5000" s="243"/>
      <c r="O5000" s="243"/>
      <c r="P5000" s="243"/>
      <c r="Q5000" s="243"/>
      <c r="R5000" s="243"/>
      <c r="S5000" s="243"/>
      <c r="T5000" s="244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45" t="s">
        <v>221</v>
      </c>
      <c r="AU5000" s="245" t="s">
        <v>78</v>
      </c>
      <c r="AV5000" s="14" t="s">
        <v>78</v>
      </c>
      <c r="AW5000" s="14" t="s">
        <v>31</v>
      </c>
      <c r="AX5000" s="14" t="s">
        <v>69</v>
      </c>
      <c r="AY5000" s="245" t="s">
        <v>212</v>
      </c>
    </row>
    <row r="5001" s="13" customFormat="1">
      <c r="A5001" s="13"/>
      <c r="B5001" s="224"/>
      <c r="C5001" s="225"/>
      <c r="D5001" s="226" t="s">
        <v>221</v>
      </c>
      <c r="E5001" s="227" t="s">
        <v>19</v>
      </c>
      <c r="F5001" s="228" t="s">
        <v>2109</v>
      </c>
      <c r="G5001" s="225"/>
      <c r="H5001" s="227" t="s">
        <v>19</v>
      </c>
      <c r="I5001" s="229"/>
      <c r="J5001" s="225"/>
      <c r="K5001" s="225"/>
      <c r="L5001" s="230"/>
      <c r="M5001" s="231"/>
      <c r="N5001" s="232"/>
      <c r="O5001" s="232"/>
      <c r="P5001" s="232"/>
      <c r="Q5001" s="232"/>
      <c r="R5001" s="232"/>
      <c r="S5001" s="232"/>
      <c r="T5001" s="233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34" t="s">
        <v>221</v>
      </c>
      <c r="AU5001" s="234" t="s">
        <v>78</v>
      </c>
      <c r="AV5001" s="13" t="s">
        <v>74</v>
      </c>
      <c r="AW5001" s="13" t="s">
        <v>31</v>
      </c>
      <c r="AX5001" s="13" t="s">
        <v>69</v>
      </c>
      <c r="AY5001" s="234" t="s">
        <v>212</v>
      </c>
    </row>
    <row r="5002" s="14" customFormat="1">
      <c r="A5002" s="14"/>
      <c r="B5002" s="235"/>
      <c r="C5002" s="236"/>
      <c r="D5002" s="226" t="s">
        <v>221</v>
      </c>
      <c r="E5002" s="237" t="s">
        <v>19</v>
      </c>
      <c r="F5002" s="238" t="s">
        <v>2834</v>
      </c>
      <c r="G5002" s="236"/>
      <c r="H5002" s="239">
        <v>33.314999999999998</v>
      </c>
      <c r="I5002" s="240"/>
      <c r="J5002" s="236"/>
      <c r="K5002" s="236"/>
      <c r="L5002" s="241"/>
      <c r="M5002" s="242"/>
      <c r="N5002" s="243"/>
      <c r="O5002" s="243"/>
      <c r="P5002" s="243"/>
      <c r="Q5002" s="243"/>
      <c r="R5002" s="243"/>
      <c r="S5002" s="243"/>
      <c r="T5002" s="244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45" t="s">
        <v>221</v>
      </c>
      <c r="AU5002" s="245" t="s">
        <v>78</v>
      </c>
      <c r="AV5002" s="14" t="s">
        <v>78</v>
      </c>
      <c r="AW5002" s="14" t="s">
        <v>31</v>
      </c>
      <c r="AX5002" s="14" t="s">
        <v>69</v>
      </c>
      <c r="AY5002" s="245" t="s">
        <v>212</v>
      </c>
    </row>
    <row r="5003" s="13" customFormat="1">
      <c r="A5003" s="13"/>
      <c r="B5003" s="224"/>
      <c r="C5003" s="225"/>
      <c r="D5003" s="226" t="s">
        <v>221</v>
      </c>
      <c r="E5003" s="227" t="s">
        <v>19</v>
      </c>
      <c r="F5003" s="228" t="s">
        <v>566</v>
      </c>
      <c r="G5003" s="225"/>
      <c r="H5003" s="227" t="s">
        <v>19</v>
      </c>
      <c r="I5003" s="229"/>
      <c r="J5003" s="225"/>
      <c r="K5003" s="225"/>
      <c r="L5003" s="230"/>
      <c r="M5003" s="231"/>
      <c r="N5003" s="232"/>
      <c r="O5003" s="232"/>
      <c r="P5003" s="232"/>
      <c r="Q5003" s="232"/>
      <c r="R5003" s="232"/>
      <c r="S5003" s="232"/>
      <c r="T5003" s="233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34" t="s">
        <v>221</v>
      </c>
      <c r="AU5003" s="234" t="s">
        <v>78</v>
      </c>
      <c r="AV5003" s="13" t="s">
        <v>74</v>
      </c>
      <c r="AW5003" s="13" t="s">
        <v>31</v>
      </c>
      <c r="AX5003" s="13" t="s">
        <v>69</v>
      </c>
      <c r="AY5003" s="234" t="s">
        <v>212</v>
      </c>
    </row>
    <row r="5004" s="14" customFormat="1">
      <c r="A5004" s="14"/>
      <c r="B5004" s="235"/>
      <c r="C5004" s="236"/>
      <c r="D5004" s="226" t="s">
        <v>221</v>
      </c>
      <c r="E5004" s="237" t="s">
        <v>19</v>
      </c>
      <c r="F5004" s="238" t="s">
        <v>2835</v>
      </c>
      <c r="G5004" s="236"/>
      <c r="H5004" s="239">
        <v>21.969999999999999</v>
      </c>
      <c r="I5004" s="240"/>
      <c r="J5004" s="236"/>
      <c r="K5004" s="236"/>
      <c r="L5004" s="241"/>
      <c r="M5004" s="242"/>
      <c r="N5004" s="243"/>
      <c r="O5004" s="243"/>
      <c r="P5004" s="243"/>
      <c r="Q5004" s="243"/>
      <c r="R5004" s="243"/>
      <c r="S5004" s="243"/>
      <c r="T5004" s="244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45" t="s">
        <v>221</v>
      </c>
      <c r="AU5004" s="245" t="s">
        <v>78</v>
      </c>
      <c r="AV5004" s="14" t="s">
        <v>78</v>
      </c>
      <c r="AW5004" s="14" t="s">
        <v>31</v>
      </c>
      <c r="AX5004" s="14" t="s">
        <v>69</v>
      </c>
      <c r="AY5004" s="245" t="s">
        <v>212</v>
      </c>
    </row>
    <row r="5005" s="13" customFormat="1">
      <c r="A5005" s="13"/>
      <c r="B5005" s="224"/>
      <c r="C5005" s="225"/>
      <c r="D5005" s="226" t="s">
        <v>221</v>
      </c>
      <c r="E5005" s="227" t="s">
        <v>19</v>
      </c>
      <c r="F5005" s="228" t="s">
        <v>2112</v>
      </c>
      <c r="G5005" s="225"/>
      <c r="H5005" s="227" t="s">
        <v>19</v>
      </c>
      <c r="I5005" s="229"/>
      <c r="J5005" s="225"/>
      <c r="K5005" s="225"/>
      <c r="L5005" s="230"/>
      <c r="M5005" s="231"/>
      <c r="N5005" s="232"/>
      <c r="O5005" s="232"/>
      <c r="P5005" s="232"/>
      <c r="Q5005" s="232"/>
      <c r="R5005" s="232"/>
      <c r="S5005" s="232"/>
      <c r="T5005" s="233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34" t="s">
        <v>221</v>
      </c>
      <c r="AU5005" s="234" t="s">
        <v>78</v>
      </c>
      <c r="AV5005" s="13" t="s">
        <v>74</v>
      </c>
      <c r="AW5005" s="13" t="s">
        <v>31</v>
      </c>
      <c r="AX5005" s="13" t="s">
        <v>69</v>
      </c>
      <c r="AY5005" s="234" t="s">
        <v>212</v>
      </c>
    </row>
    <row r="5006" s="14" customFormat="1">
      <c r="A5006" s="14"/>
      <c r="B5006" s="235"/>
      <c r="C5006" s="236"/>
      <c r="D5006" s="226" t="s">
        <v>221</v>
      </c>
      <c r="E5006" s="237" t="s">
        <v>19</v>
      </c>
      <c r="F5006" s="238" t="s">
        <v>2836</v>
      </c>
      <c r="G5006" s="236"/>
      <c r="H5006" s="239">
        <v>13.82</v>
      </c>
      <c r="I5006" s="240"/>
      <c r="J5006" s="236"/>
      <c r="K5006" s="236"/>
      <c r="L5006" s="241"/>
      <c r="M5006" s="242"/>
      <c r="N5006" s="243"/>
      <c r="O5006" s="243"/>
      <c r="P5006" s="243"/>
      <c r="Q5006" s="243"/>
      <c r="R5006" s="243"/>
      <c r="S5006" s="243"/>
      <c r="T5006" s="244"/>
      <c r="U5006" s="14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T5006" s="245" t="s">
        <v>221</v>
      </c>
      <c r="AU5006" s="245" t="s">
        <v>78</v>
      </c>
      <c r="AV5006" s="14" t="s">
        <v>78</v>
      </c>
      <c r="AW5006" s="14" t="s">
        <v>31</v>
      </c>
      <c r="AX5006" s="14" t="s">
        <v>69</v>
      </c>
      <c r="AY5006" s="245" t="s">
        <v>212</v>
      </c>
    </row>
    <row r="5007" s="13" customFormat="1">
      <c r="A5007" s="13"/>
      <c r="B5007" s="224"/>
      <c r="C5007" s="225"/>
      <c r="D5007" s="226" t="s">
        <v>221</v>
      </c>
      <c r="E5007" s="227" t="s">
        <v>19</v>
      </c>
      <c r="F5007" s="228" t="s">
        <v>1014</v>
      </c>
      <c r="G5007" s="225"/>
      <c r="H5007" s="227" t="s">
        <v>19</v>
      </c>
      <c r="I5007" s="229"/>
      <c r="J5007" s="225"/>
      <c r="K5007" s="225"/>
      <c r="L5007" s="230"/>
      <c r="M5007" s="231"/>
      <c r="N5007" s="232"/>
      <c r="O5007" s="232"/>
      <c r="P5007" s="232"/>
      <c r="Q5007" s="232"/>
      <c r="R5007" s="232"/>
      <c r="S5007" s="232"/>
      <c r="T5007" s="233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34" t="s">
        <v>221</v>
      </c>
      <c r="AU5007" s="234" t="s">
        <v>78</v>
      </c>
      <c r="AV5007" s="13" t="s">
        <v>74</v>
      </c>
      <c r="AW5007" s="13" t="s">
        <v>31</v>
      </c>
      <c r="AX5007" s="13" t="s">
        <v>69</v>
      </c>
      <c r="AY5007" s="234" t="s">
        <v>212</v>
      </c>
    </row>
    <row r="5008" s="14" customFormat="1">
      <c r="A5008" s="14"/>
      <c r="B5008" s="235"/>
      <c r="C5008" s="236"/>
      <c r="D5008" s="226" t="s">
        <v>221</v>
      </c>
      <c r="E5008" s="237" t="s">
        <v>19</v>
      </c>
      <c r="F5008" s="238" t="s">
        <v>2837</v>
      </c>
      <c r="G5008" s="236"/>
      <c r="H5008" s="239">
        <v>17.100000000000001</v>
      </c>
      <c r="I5008" s="240"/>
      <c r="J5008" s="236"/>
      <c r="K5008" s="236"/>
      <c r="L5008" s="241"/>
      <c r="M5008" s="242"/>
      <c r="N5008" s="243"/>
      <c r="O5008" s="243"/>
      <c r="P5008" s="243"/>
      <c r="Q5008" s="243"/>
      <c r="R5008" s="243"/>
      <c r="S5008" s="243"/>
      <c r="T5008" s="244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45" t="s">
        <v>221</v>
      </c>
      <c r="AU5008" s="245" t="s">
        <v>78</v>
      </c>
      <c r="AV5008" s="14" t="s">
        <v>78</v>
      </c>
      <c r="AW5008" s="14" t="s">
        <v>31</v>
      </c>
      <c r="AX5008" s="14" t="s">
        <v>69</v>
      </c>
      <c r="AY5008" s="245" t="s">
        <v>212</v>
      </c>
    </row>
    <row r="5009" s="13" customFormat="1">
      <c r="A5009" s="13"/>
      <c r="B5009" s="224"/>
      <c r="C5009" s="225"/>
      <c r="D5009" s="226" t="s">
        <v>221</v>
      </c>
      <c r="E5009" s="227" t="s">
        <v>19</v>
      </c>
      <c r="F5009" s="228" t="s">
        <v>1011</v>
      </c>
      <c r="G5009" s="225"/>
      <c r="H5009" s="227" t="s">
        <v>19</v>
      </c>
      <c r="I5009" s="229"/>
      <c r="J5009" s="225"/>
      <c r="K5009" s="225"/>
      <c r="L5009" s="230"/>
      <c r="M5009" s="231"/>
      <c r="N5009" s="232"/>
      <c r="O5009" s="232"/>
      <c r="P5009" s="232"/>
      <c r="Q5009" s="232"/>
      <c r="R5009" s="232"/>
      <c r="S5009" s="232"/>
      <c r="T5009" s="23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34" t="s">
        <v>221</v>
      </c>
      <c r="AU5009" s="234" t="s">
        <v>78</v>
      </c>
      <c r="AV5009" s="13" t="s">
        <v>74</v>
      </c>
      <c r="AW5009" s="13" t="s">
        <v>31</v>
      </c>
      <c r="AX5009" s="13" t="s">
        <v>69</v>
      </c>
      <c r="AY5009" s="234" t="s">
        <v>212</v>
      </c>
    </row>
    <row r="5010" s="14" customFormat="1">
      <c r="A5010" s="14"/>
      <c r="B5010" s="235"/>
      <c r="C5010" s="236"/>
      <c r="D5010" s="226" t="s">
        <v>221</v>
      </c>
      <c r="E5010" s="237" t="s">
        <v>19</v>
      </c>
      <c r="F5010" s="238" t="s">
        <v>2838</v>
      </c>
      <c r="G5010" s="236"/>
      <c r="H5010" s="239">
        <v>24.100000000000001</v>
      </c>
      <c r="I5010" s="240"/>
      <c r="J5010" s="236"/>
      <c r="K5010" s="236"/>
      <c r="L5010" s="241"/>
      <c r="M5010" s="242"/>
      <c r="N5010" s="243"/>
      <c r="O5010" s="243"/>
      <c r="P5010" s="243"/>
      <c r="Q5010" s="243"/>
      <c r="R5010" s="243"/>
      <c r="S5010" s="243"/>
      <c r="T5010" s="244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45" t="s">
        <v>221</v>
      </c>
      <c r="AU5010" s="245" t="s">
        <v>78</v>
      </c>
      <c r="AV5010" s="14" t="s">
        <v>78</v>
      </c>
      <c r="AW5010" s="14" t="s">
        <v>31</v>
      </c>
      <c r="AX5010" s="14" t="s">
        <v>69</v>
      </c>
      <c r="AY5010" s="245" t="s">
        <v>212</v>
      </c>
    </row>
    <row r="5011" s="13" customFormat="1">
      <c r="A5011" s="13"/>
      <c r="B5011" s="224"/>
      <c r="C5011" s="225"/>
      <c r="D5011" s="226" t="s">
        <v>221</v>
      </c>
      <c r="E5011" s="227" t="s">
        <v>19</v>
      </c>
      <c r="F5011" s="228" t="s">
        <v>2118</v>
      </c>
      <c r="G5011" s="225"/>
      <c r="H5011" s="227" t="s">
        <v>19</v>
      </c>
      <c r="I5011" s="229"/>
      <c r="J5011" s="225"/>
      <c r="K5011" s="225"/>
      <c r="L5011" s="230"/>
      <c r="M5011" s="231"/>
      <c r="N5011" s="232"/>
      <c r="O5011" s="232"/>
      <c r="P5011" s="232"/>
      <c r="Q5011" s="232"/>
      <c r="R5011" s="232"/>
      <c r="S5011" s="232"/>
      <c r="T5011" s="23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34" t="s">
        <v>221</v>
      </c>
      <c r="AU5011" s="234" t="s">
        <v>78</v>
      </c>
      <c r="AV5011" s="13" t="s">
        <v>74</v>
      </c>
      <c r="AW5011" s="13" t="s">
        <v>31</v>
      </c>
      <c r="AX5011" s="13" t="s">
        <v>69</v>
      </c>
      <c r="AY5011" s="234" t="s">
        <v>212</v>
      </c>
    </row>
    <row r="5012" s="14" customFormat="1">
      <c r="A5012" s="14"/>
      <c r="B5012" s="235"/>
      <c r="C5012" s="236"/>
      <c r="D5012" s="226" t="s">
        <v>221</v>
      </c>
      <c r="E5012" s="237" t="s">
        <v>19</v>
      </c>
      <c r="F5012" s="238" t="s">
        <v>2839</v>
      </c>
      <c r="G5012" s="236"/>
      <c r="H5012" s="239">
        <v>8.4000000000000004</v>
      </c>
      <c r="I5012" s="240"/>
      <c r="J5012" s="236"/>
      <c r="K5012" s="236"/>
      <c r="L5012" s="241"/>
      <c r="M5012" s="242"/>
      <c r="N5012" s="243"/>
      <c r="O5012" s="243"/>
      <c r="P5012" s="243"/>
      <c r="Q5012" s="243"/>
      <c r="R5012" s="243"/>
      <c r="S5012" s="243"/>
      <c r="T5012" s="24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45" t="s">
        <v>221</v>
      </c>
      <c r="AU5012" s="245" t="s">
        <v>78</v>
      </c>
      <c r="AV5012" s="14" t="s">
        <v>78</v>
      </c>
      <c r="AW5012" s="14" t="s">
        <v>31</v>
      </c>
      <c r="AX5012" s="14" t="s">
        <v>69</v>
      </c>
      <c r="AY5012" s="245" t="s">
        <v>212</v>
      </c>
    </row>
    <row r="5013" s="13" customFormat="1">
      <c r="A5013" s="13"/>
      <c r="B5013" s="224"/>
      <c r="C5013" s="225"/>
      <c r="D5013" s="226" t="s">
        <v>221</v>
      </c>
      <c r="E5013" s="227" t="s">
        <v>19</v>
      </c>
      <c r="F5013" s="228" t="s">
        <v>2120</v>
      </c>
      <c r="G5013" s="225"/>
      <c r="H5013" s="227" t="s">
        <v>19</v>
      </c>
      <c r="I5013" s="229"/>
      <c r="J5013" s="225"/>
      <c r="K5013" s="225"/>
      <c r="L5013" s="230"/>
      <c r="M5013" s="231"/>
      <c r="N5013" s="232"/>
      <c r="O5013" s="232"/>
      <c r="P5013" s="232"/>
      <c r="Q5013" s="232"/>
      <c r="R5013" s="232"/>
      <c r="S5013" s="232"/>
      <c r="T5013" s="233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34" t="s">
        <v>221</v>
      </c>
      <c r="AU5013" s="234" t="s">
        <v>78</v>
      </c>
      <c r="AV5013" s="13" t="s">
        <v>74</v>
      </c>
      <c r="AW5013" s="13" t="s">
        <v>31</v>
      </c>
      <c r="AX5013" s="13" t="s">
        <v>69</v>
      </c>
      <c r="AY5013" s="234" t="s">
        <v>212</v>
      </c>
    </row>
    <row r="5014" s="14" customFormat="1">
      <c r="A5014" s="14"/>
      <c r="B5014" s="235"/>
      <c r="C5014" s="236"/>
      <c r="D5014" s="226" t="s">
        <v>221</v>
      </c>
      <c r="E5014" s="237" t="s">
        <v>19</v>
      </c>
      <c r="F5014" s="238" t="s">
        <v>2840</v>
      </c>
      <c r="G5014" s="236"/>
      <c r="H5014" s="239">
        <v>13.800000000000001</v>
      </c>
      <c r="I5014" s="240"/>
      <c r="J5014" s="236"/>
      <c r="K5014" s="236"/>
      <c r="L5014" s="241"/>
      <c r="M5014" s="242"/>
      <c r="N5014" s="243"/>
      <c r="O5014" s="243"/>
      <c r="P5014" s="243"/>
      <c r="Q5014" s="243"/>
      <c r="R5014" s="243"/>
      <c r="S5014" s="243"/>
      <c r="T5014" s="244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45" t="s">
        <v>221</v>
      </c>
      <c r="AU5014" s="245" t="s">
        <v>78</v>
      </c>
      <c r="AV5014" s="14" t="s">
        <v>78</v>
      </c>
      <c r="AW5014" s="14" t="s">
        <v>31</v>
      </c>
      <c r="AX5014" s="14" t="s">
        <v>69</v>
      </c>
      <c r="AY5014" s="245" t="s">
        <v>212</v>
      </c>
    </row>
    <row r="5015" s="13" customFormat="1">
      <c r="A5015" s="13"/>
      <c r="B5015" s="224"/>
      <c r="C5015" s="225"/>
      <c r="D5015" s="226" t="s">
        <v>221</v>
      </c>
      <c r="E5015" s="227" t="s">
        <v>19</v>
      </c>
      <c r="F5015" s="228" t="s">
        <v>2123</v>
      </c>
      <c r="G5015" s="225"/>
      <c r="H5015" s="227" t="s">
        <v>19</v>
      </c>
      <c r="I5015" s="229"/>
      <c r="J5015" s="225"/>
      <c r="K5015" s="225"/>
      <c r="L5015" s="230"/>
      <c r="M5015" s="231"/>
      <c r="N5015" s="232"/>
      <c r="O5015" s="232"/>
      <c r="P5015" s="232"/>
      <c r="Q5015" s="232"/>
      <c r="R5015" s="232"/>
      <c r="S5015" s="232"/>
      <c r="T5015" s="23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34" t="s">
        <v>221</v>
      </c>
      <c r="AU5015" s="234" t="s">
        <v>78</v>
      </c>
      <c r="AV5015" s="13" t="s">
        <v>74</v>
      </c>
      <c r="AW5015" s="13" t="s">
        <v>31</v>
      </c>
      <c r="AX5015" s="13" t="s">
        <v>69</v>
      </c>
      <c r="AY5015" s="234" t="s">
        <v>212</v>
      </c>
    </row>
    <row r="5016" s="14" customFormat="1">
      <c r="A5016" s="14"/>
      <c r="B5016" s="235"/>
      <c r="C5016" s="236"/>
      <c r="D5016" s="226" t="s">
        <v>221</v>
      </c>
      <c r="E5016" s="237" t="s">
        <v>19</v>
      </c>
      <c r="F5016" s="238" t="s">
        <v>2841</v>
      </c>
      <c r="G5016" s="236"/>
      <c r="H5016" s="239">
        <v>13.800000000000001</v>
      </c>
      <c r="I5016" s="240"/>
      <c r="J5016" s="236"/>
      <c r="K5016" s="236"/>
      <c r="L5016" s="241"/>
      <c r="M5016" s="242"/>
      <c r="N5016" s="243"/>
      <c r="O5016" s="243"/>
      <c r="P5016" s="243"/>
      <c r="Q5016" s="243"/>
      <c r="R5016" s="243"/>
      <c r="S5016" s="243"/>
      <c r="T5016" s="244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45" t="s">
        <v>221</v>
      </c>
      <c r="AU5016" s="245" t="s">
        <v>78</v>
      </c>
      <c r="AV5016" s="14" t="s">
        <v>78</v>
      </c>
      <c r="AW5016" s="14" t="s">
        <v>31</v>
      </c>
      <c r="AX5016" s="14" t="s">
        <v>69</v>
      </c>
      <c r="AY5016" s="245" t="s">
        <v>212</v>
      </c>
    </row>
    <row r="5017" s="13" customFormat="1">
      <c r="A5017" s="13"/>
      <c r="B5017" s="224"/>
      <c r="C5017" s="225"/>
      <c r="D5017" s="226" t="s">
        <v>221</v>
      </c>
      <c r="E5017" s="227" t="s">
        <v>19</v>
      </c>
      <c r="F5017" s="228" t="s">
        <v>2124</v>
      </c>
      <c r="G5017" s="225"/>
      <c r="H5017" s="227" t="s">
        <v>19</v>
      </c>
      <c r="I5017" s="229"/>
      <c r="J5017" s="225"/>
      <c r="K5017" s="225"/>
      <c r="L5017" s="230"/>
      <c r="M5017" s="231"/>
      <c r="N5017" s="232"/>
      <c r="O5017" s="232"/>
      <c r="P5017" s="232"/>
      <c r="Q5017" s="232"/>
      <c r="R5017" s="232"/>
      <c r="S5017" s="232"/>
      <c r="T5017" s="23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34" t="s">
        <v>221</v>
      </c>
      <c r="AU5017" s="234" t="s">
        <v>78</v>
      </c>
      <c r="AV5017" s="13" t="s">
        <v>74</v>
      </c>
      <c r="AW5017" s="13" t="s">
        <v>31</v>
      </c>
      <c r="AX5017" s="13" t="s">
        <v>69</v>
      </c>
      <c r="AY5017" s="234" t="s">
        <v>212</v>
      </c>
    </row>
    <row r="5018" s="14" customFormat="1">
      <c r="A5018" s="14"/>
      <c r="B5018" s="235"/>
      <c r="C5018" s="236"/>
      <c r="D5018" s="226" t="s">
        <v>221</v>
      </c>
      <c r="E5018" s="237" t="s">
        <v>19</v>
      </c>
      <c r="F5018" s="238" t="s">
        <v>2842</v>
      </c>
      <c r="G5018" s="236"/>
      <c r="H5018" s="239">
        <v>18.082999999999998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U5018" s="14"/>
      <c r="V5018" s="14"/>
      <c r="W5018" s="14"/>
      <c r="X5018" s="14"/>
      <c r="Y5018" s="14"/>
      <c r="Z5018" s="14"/>
      <c r="AA5018" s="14"/>
      <c r="AB5018" s="14"/>
      <c r="AC5018" s="14"/>
      <c r="AD5018" s="14"/>
      <c r="AE5018" s="14"/>
      <c r="AT5018" s="245" t="s">
        <v>221</v>
      </c>
      <c r="AU5018" s="245" t="s">
        <v>78</v>
      </c>
      <c r="AV5018" s="14" t="s">
        <v>78</v>
      </c>
      <c r="AW5018" s="14" t="s">
        <v>31</v>
      </c>
      <c r="AX5018" s="14" t="s">
        <v>69</v>
      </c>
      <c r="AY5018" s="245" t="s">
        <v>212</v>
      </c>
    </row>
    <row r="5019" s="13" customFormat="1">
      <c r="A5019" s="13"/>
      <c r="B5019" s="224"/>
      <c r="C5019" s="225"/>
      <c r="D5019" s="226" t="s">
        <v>221</v>
      </c>
      <c r="E5019" s="227" t="s">
        <v>19</v>
      </c>
      <c r="F5019" s="228" t="s">
        <v>2254</v>
      </c>
      <c r="G5019" s="225"/>
      <c r="H5019" s="227" t="s">
        <v>19</v>
      </c>
      <c r="I5019" s="229"/>
      <c r="J5019" s="225"/>
      <c r="K5019" s="225"/>
      <c r="L5019" s="230"/>
      <c r="M5019" s="231"/>
      <c r="N5019" s="232"/>
      <c r="O5019" s="232"/>
      <c r="P5019" s="232"/>
      <c r="Q5019" s="232"/>
      <c r="R5019" s="232"/>
      <c r="S5019" s="232"/>
      <c r="T5019" s="23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34" t="s">
        <v>221</v>
      </c>
      <c r="AU5019" s="234" t="s">
        <v>78</v>
      </c>
      <c r="AV5019" s="13" t="s">
        <v>74</v>
      </c>
      <c r="AW5019" s="13" t="s">
        <v>31</v>
      </c>
      <c r="AX5019" s="13" t="s">
        <v>69</v>
      </c>
      <c r="AY5019" s="234" t="s">
        <v>212</v>
      </c>
    </row>
    <row r="5020" s="14" customFormat="1">
      <c r="A5020" s="14"/>
      <c r="B5020" s="235"/>
      <c r="C5020" s="236"/>
      <c r="D5020" s="226" t="s">
        <v>221</v>
      </c>
      <c r="E5020" s="237" t="s">
        <v>19</v>
      </c>
      <c r="F5020" s="238" t="s">
        <v>2843</v>
      </c>
      <c r="G5020" s="236"/>
      <c r="H5020" s="239">
        <v>11.699999999999999</v>
      </c>
      <c r="I5020" s="240"/>
      <c r="J5020" s="236"/>
      <c r="K5020" s="236"/>
      <c r="L5020" s="241"/>
      <c r="M5020" s="242"/>
      <c r="N5020" s="243"/>
      <c r="O5020" s="243"/>
      <c r="P5020" s="243"/>
      <c r="Q5020" s="243"/>
      <c r="R5020" s="243"/>
      <c r="S5020" s="243"/>
      <c r="T5020" s="244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45" t="s">
        <v>221</v>
      </c>
      <c r="AU5020" s="245" t="s">
        <v>78</v>
      </c>
      <c r="AV5020" s="14" t="s">
        <v>78</v>
      </c>
      <c r="AW5020" s="14" t="s">
        <v>31</v>
      </c>
      <c r="AX5020" s="14" t="s">
        <v>69</v>
      </c>
      <c r="AY5020" s="245" t="s">
        <v>212</v>
      </c>
    </row>
    <row r="5021" s="13" customFormat="1">
      <c r="A5021" s="13"/>
      <c r="B5021" s="224"/>
      <c r="C5021" s="225"/>
      <c r="D5021" s="226" t="s">
        <v>221</v>
      </c>
      <c r="E5021" s="227" t="s">
        <v>19</v>
      </c>
      <c r="F5021" s="228" t="s">
        <v>2127</v>
      </c>
      <c r="G5021" s="225"/>
      <c r="H5021" s="227" t="s">
        <v>19</v>
      </c>
      <c r="I5021" s="229"/>
      <c r="J5021" s="225"/>
      <c r="K5021" s="225"/>
      <c r="L5021" s="230"/>
      <c r="M5021" s="231"/>
      <c r="N5021" s="232"/>
      <c r="O5021" s="232"/>
      <c r="P5021" s="232"/>
      <c r="Q5021" s="232"/>
      <c r="R5021" s="232"/>
      <c r="S5021" s="232"/>
      <c r="T5021" s="23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34" t="s">
        <v>221</v>
      </c>
      <c r="AU5021" s="234" t="s">
        <v>78</v>
      </c>
      <c r="AV5021" s="13" t="s">
        <v>74</v>
      </c>
      <c r="AW5021" s="13" t="s">
        <v>31</v>
      </c>
      <c r="AX5021" s="13" t="s">
        <v>69</v>
      </c>
      <c r="AY5021" s="234" t="s">
        <v>212</v>
      </c>
    </row>
    <row r="5022" s="14" customFormat="1">
      <c r="A5022" s="14"/>
      <c r="B5022" s="235"/>
      <c r="C5022" s="236"/>
      <c r="D5022" s="226" t="s">
        <v>221</v>
      </c>
      <c r="E5022" s="237" t="s">
        <v>19</v>
      </c>
      <c r="F5022" s="238" t="s">
        <v>2844</v>
      </c>
      <c r="G5022" s="236"/>
      <c r="H5022" s="239">
        <v>35.744999999999997</v>
      </c>
      <c r="I5022" s="240"/>
      <c r="J5022" s="236"/>
      <c r="K5022" s="236"/>
      <c r="L5022" s="241"/>
      <c r="M5022" s="242"/>
      <c r="N5022" s="243"/>
      <c r="O5022" s="243"/>
      <c r="P5022" s="243"/>
      <c r="Q5022" s="243"/>
      <c r="R5022" s="243"/>
      <c r="S5022" s="243"/>
      <c r="T5022" s="244"/>
      <c r="U5022" s="14"/>
      <c r="V5022" s="14"/>
      <c r="W5022" s="14"/>
      <c r="X5022" s="14"/>
      <c r="Y5022" s="14"/>
      <c r="Z5022" s="14"/>
      <c r="AA5022" s="14"/>
      <c r="AB5022" s="14"/>
      <c r="AC5022" s="14"/>
      <c r="AD5022" s="14"/>
      <c r="AE5022" s="14"/>
      <c r="AT5022" s="245" t="s">
        <v>221</v>
      </c>
      <c r="AU5022" s="245" t="s">
        <v>78</v>
      </c>
      <c r="AV5022" s="14" t="s">
        <v>78</v>
      </c>
      <c r="AW5022" s="14" t="s">
        <v>31</v>
      </c>
      <c r="AX5022" s="14" t="s">
        <v>69</v>
      </c>
      <c r="AY5022" s="245" t="s">
        <v>212</v>
      </c>
    </row>
    <row r="5023" s="13" customFormat="1">
      <c r="A5023" s="13"/>
      <c r="B5023" s="224"/>
      <c r="C5023" s="225"/>
      <c r="D5023" s="226" t="s">
        <v>221</v>
      </c>
      <c r="E5023" s="227" t="s">
        <v>19</v>
      </c>
      <c r="F5023" s="228" t="s">
        <v>2130</v>
      </c>
      <c r="G5023" s="225"/>
      <c r="H5023" s="227" t="s">
        <v>19</v>
      </c>
      <c r="I5023" s="229"/>
      <c r="J5023" s="225"/>
      <c r="K5023" s="225"/>
      <c r="L5023" s="230"/>
      <c r="M5023" s="231"/>
      <c r="N5023" s="232"/>
      <c r="O5023" s="232"/>
      <c r="P5023" s="232"/>
      <c r="Q5023" s="232"/>
      <c r="R5023" s="232"/>
      <c r="S5023" s="232"/>
      <c r="T5023" s="23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34" t="s">
        <v>221</v>
      </c>
      <c r="AU5023" s="234" t="s">
        <v>78</v>
      </c>
      <c r="AV5023" s="13" t="s">
        <v>74</v>
      </c>
      <c r="AW5023" s="13" t="s">
        <v>31</v>
      </c>
      <c r="AX5023" s="13" t="s">
        <v>69</v>
      </c>
      <c r="AY5023" s="234" t="s">
        <v>212</v>
      </c>
    </row>
    <row r="5024" s="14" customFormat="1">
      <c r="A5024" s="14"/>
      <c r="B5024" s="235"/>
      <c r="C5024" s="236"/>
      <c r="D5024" s="226" t="s">
        <v>221</v>
      </c>
      <c r="E5024" s="237" t="s">
        <v>19</v>
      </c>
      <c r="F5024" s="238" t="s">
        <v>2845</v>
      </c>
      <c r="G5024" s="236"/>
      <c r="H5024" s="239">
        <v>7.3499999999999996</v>
      </c>
      <c r="I5024" s="240"/>
      <c r="J5024" s="236"/>
      <c r="K5024" s="236"/>
      <c r="L5024" s="241"/>
      <c r="M5024" s="242"/>
      <c r="N5024" s="243"/>
      <c r="O5024" s="243"/>
      <c r="P5024" s="243"/>
      <c r="Q5024" s="243"/>
      <c r="R5024" s="243"/>
      <c r="S5024" s="243"/>
      <c r="T5024" s="244"/>
      <c r="U5024" s="14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T5024" s="245" t="s">
        <v>221</v>
      </c>
      <c r="AU5024" s="245" t="s">
        <v>78</v>
      </c>
      <c r="AV5024" s="14" t="s">
        <v>78</v>
      </c>
      <c r="AW5024" s="14" t="s">
        <v>31</v>
      </c>
      <c r="AX5024" s="14" t="s">
        <v>69</v>
      </c>
      <c r="AY5024" s="245" t="s">
        <v>212</v>
      </c>
    </row>
    <row r="5025" s="13" customFormat="1">
      <c r="A5025" s="13"/>
      <c r="B5025" s="224"/>
      <c r="C5025" s="225"/>
      <c r="D5025" s="226" t="s">
        <v>221</v>
      </c>
      <c r="E5025" s="227" t="s">
        <v>19</v>
      </c>
      <c r="F5025" s="228" t="s">
        <v>2132</v>
      </c>
      <c r="G5025" s="225"/>
      <c r="H5025" s="227" t="s">
        <v>19</v>
      </c>
      <c r="I5025" s="229"/>
      <c r="J5025" s="225"/>
      <c r="K5025" s="225"/>
      <c r="L5025" s="230"/>
      <c r="M5025" s="231"/>
      <c r="N5025" s="232"/>
      <c r="O5025" s="232"/>
      <c r="P5025" s="232"/>
      <c r="Q5025" s="232"/>
      <c r="R5025" s="232"/>
      <c r="S5025" s="232"/>
      <c r="T5025" s="23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34" t="s">
        <v>221</v>
      </c>
      <c r="AU5025" s="234" t="s">
        <v>78</v>
      </c>
      <c r="AV5025" s="13" t="s">
        <v>74</v>
      </c>
      <c r="AW5025" s="13" t="s">
        <v>31</v>
      </c>
      <c r="AX5025" s="13" t="s">
        <v>69</v>
      </c>
      <c r="AY5025" s="234" t="s">
        <v>212</v>
      </c>
    </row>
    <row r="5026" s="14" customFormat="1">
      <c r="A5026" s="14"/>
      <c r="B5026" s="235"/>
      <c r="C5026" s="236"/>
      <c r="D5026" s="226" t="s">
        <v>221</v>
      </c>
      <c r="E5026" s="237" t="s">
        <v>19</v>
      </c>
      <c r="F5026" s="238" t="s">
        <v>2846</v>
      </c>
      <c r="G5026" s="236"/>
      <c r="H5026" s="239">
        <v>7.2000000000000002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U5026" s="14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T5026" s="245" t="s">
        <v>221</v>
      </c>
      <c r="AU5026" s="245" t="s">
        <v>78</v>
      </c>
      <c r="AV5026" s="14" t="s">
        <v>78</v>
      </c>
      <c r="AW5026" s="14" t="s">
        <v>31</v>
      </c>
      <c r="AX5026" s="14" t="s">
        <v>69</v>
      </c>
      <c r="AY5026" s="245" t="s">
        <v>212</v>
      </c>
    </row>
    <row r="5027" s="13" customFormat="1">
      <c r="A5027" s="13"/>
      <c r="B5027" s="224"/>
      <c r="C5027" s="225"/>
      <c r="D5027" s="226" t="s">
        <v>221</v>
      </c>
      <c r="E5027" s="227" t="s">
        <v>19</v>
      </c>
      <c r="F5027" s="228" t="s">
        <v>2256</v>
      </c>
      <c r="G5027" s="225"/>
      <c r="H5027" s="227" t="s">
        <v>19</v>
      </c>
      <c r="I5027" s="229"/>
      <c r="J5027" s="225"/>
      <c r="K5027" s="225"/>
      <c r="L5027" s="230"/>
      <c r="M5027" s="231"/>
      <c r="N5027" s="232"/>
      <c r="O5027" s="232"/>
      <c r="P5027" s="232"/>
      <c r="Q5027" s="232"/>
      <c r="R5027" s="232"/>
      <c r="S5027" s="232"/>
      <c r="T5027" s="23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34" t="s">
        <v>221</v>
      </c>
      <c r="AU5027" s="234" t="s">
        <v>78</v>
      </c>
      <c r="AV5027" s="13" t="s">
        <v>74</v>
      </c>
      <c r="AW5027" s="13" t="s">
        <v>31</v>
      </c>
      <c r="AX5027" s="13" t="s">
        <v>69</v>
      </c>
      <c r="AY5027" s="234" t="s">
        <v>212</v>
      </c>
    </row>
    <row r="5028" s="14" customFormat="1">
      <c r="A5028" s="14"/>
      <c r="B5028" s="235"/>
      <c r="C5028" s="236"/>
      <c r="D5028" s="226" t="s">
        <v>221</v>
      </c>
      <c r="E5028" s="237" t="s">
        <v>19</v>
      </c>
      <c r="F5028" s="238" t="s">
        <v>2847</v>
      </c>
      <c r="G5028" s="236"/>
      <c r="H5028" s="239">
        <v>12.6</v>
      </c>
      <c r="I5028" s="240"/>
      <c r="J5028" s="236"/>
      <c r="K5028" s="236"/>
      <c r="L5028" s="241"/>
      <c r="M5028" s="242"/>
      <c r="N5028" s="243"/>
      <c r="O5028" s="243"/>
      <c r="P5028" s="243"/>
      <c r="Q5028" s="243"/>
      <c r="R5028" s="243"/>
      <c r="S5028" s="243"/>
      <c r="T5028" s="244"/>
      <c r="U5028" s="14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T5028" s="245" t="s">
        <v>221</v>
      </c>
      <c r="AU5028" s="245" t="s">
        <v>78</v>
      </c>
      <c r="AV5028" s="14" t="s">
        <v>78</v>
      </c>
      <c r="AW5028" s="14" t="s">
        <v>31</v>
      </c>
      <c r="AX5028" s="14" t="s">
        <v>69</v>
      </c>
      <c r="AY5028" s="245" t="s">
        <v>212</v>
      </c>
    </row>
    <row r="5029" s="13" customFormat="1">
      <c r="A5029" s="13"/>
      <c r="B5029" s="224"/>
      <c r="C5029" s="225"/>
      <c r="D5029" s="226" t="s">
        <v>221</v>
      </c>
      <c r="E5029" s="227" t="s">
        <v>19</v>
      </c>
      <c r="F5029" s="228" t="s">
        <v>2258</v>
      </c>
      <c r="G5029" s="225"/>
      <c r="H5029" s="227" t="s">
        <v>19</v>
      </c>
      <c r="I5029" s="229"/>
      <c r="J5029" s="225"/>
      <c r="K5029" s="225"/>
      <c r="L5029" s="230"/>
      <c r="M5029" s="231"/>
      <c r="N5029" s="232"/>
      <c r="O5029" s="232"/>
      <c r="P5029" s="232"/>
      <c r="Q5029" s="232"/>
      <c r="R5029" s="232"/>
      <c r="S5029" s="232"/>
      <c r="T5029" s="23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34" t="s">
        <v>221</v>
      </c>
      <c r="AU5029" s="234" t="s">
        <v>78</v>
      </c>
      <c r="AV5029" s="13" t="s">
        <v>74</v>
      </c>
      <c r="AW5029" s="13" t="s">
        <v>31</v>
      </c>
      <c r="AX5029" s="13" t="s">
        <v>69</v>
      </c>
      <c r="AY5029" s="234" t="s">
        <v>212</v>
      </c>
    </row>
    <row r="5030" s="14" customFormat="1">
      <c r="A5030" s="14"/>
      <c r="B5030" s="235"/>
      <c r="C5030" s="236"/>
      <c r="D5030" s="226" t="s">
        <v>221</v>
      </c>
      <c r="E5030" s="237" t="s">
        <v>19</v>
      </c>
      <c r="F5030" s="238" t="s">
        <v>2848</v>
      </c>
      <c r="G5030" s="236"/>
      <c r="H5030" s="239">
        <v>13.08</v>
      </c>
      <c r="I5030" s="240"/>
      <c r="J5030" s="236"/>
      <c r="K5030" s="236"/>
      <c r="L5030" s="241"/>
      <c r="M5030" s="242"/>
      <c r="N5030" s="243"/>
      <c r="O5030" s="243"/>
      <c r="P5030" s="243"/>
      <c r="Q5030" s="243"/>
      <c r="R5030" s="243"/>
      <c r="S5030" s="243"/>
      <c r="T5030" s="244"/>
      <c r="U5030" s="14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T5030" s="245" t="s">
        <v>221</v>
      </c>
      <c r="AU5030" s="245" t="s">
        <v>78</v>
      </c>
      <c r="AV5030" s="14" t="s">
        <v>78</v>
      </c>
      <c r="AW5030" s="14" t="s">
        <v>31</v>
      </c>
      <c r="AX5030" s="14" t="s">
        <v>69</v>
      </c>
      <c r="AY5030" s="245" t="s">
        <v>212</v>
      </c>
    </row>
    <row r="5031" s="13" customFormat="1">
      <c r="A5031" s="13"/>
      <c r="B5031" s="224"/>
      <c r="C5031" s="225"/>
      <c r="D5031" s="226" t="s">
        <v>221</v>
      </c>
      <c r="E5031" s="227" t="s">
        <v>19</v>
      </c>
      <c r="F5031" s="228" t="s">
        <v>2849</v>
      </c>
      <c r="G5031" s="225"/>
      <c r="H5031" s="227" t="s">
        <v>19</v>
      </c>
      <c r="I5031" s="229"/>
      <c r="J5031" s="225"/>
      <c r="K5031" s="225"/>
      <c r="L5031" s="230"/>
      <c r="M5031" s="231"/>
      <c r="N5031" s="232"/>
      <c r="O5031" s="232"/>
      <c r="P5031" s="232"/>
      <c r="Q5031" s="232"/>
      <c r="R5031" s="232"/>
      <c r="S5031" s="232"/>
      <c r="T5031" s="23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34" t="s">
        <v>221</v>
      </c>
      <c r="AU5031" s="234" t="s">
        <v>78</v>
      </c>
      <c r="AV5031" s="13" t="s">
        <v>74</v>
      </c>
      <c r="AW5031" s="13" t="s">
        <v>31</v>
      </c>
      <c r="AX5031" s="13" t="s">
        <v>69</v>
      </c>
      <c r="AY5031" s="234" t="s">
        <v>212</v>
      </c>
    </row>
    <row r="5032" s="14" customFormat="1">
      <c r="A5032" s="14"/>
      <c r="B5032" s="235"/>
      <c r="C5032" s="236"/>
      <c r="D5032" s="226" t="s">
        <v>221</v>
      </c>
      <c r="E5032" s="237" t="s">
        <v>19</v>
      </c>
      <c r="F5032" s="238" t="s">
        <v>2850</v>
      </c>
      <c r="G5032" s="236"/>
      <c r="H5032" s="239">
        <v>5.101</v>
      </c>
      <c r="I5032" s="240"/>
      <c r="J5032" s="236"/>
      <c r="K5032" s="236"/>
      <c r="L5032" s="241"/>
      <c r="M5032" s="242"/>
      <c r="N5032" s="243"/>
      <c r="O5032" s="243"/>
      <c r="P5032" s="243"/>
      <c r="Q5032" s="243"/>
      <c r="R5032" s="243"/>
      <c r="S5032" s="243"/>
      <c r="T5032" s="244"/>
      <c r="U5032" s="14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T5032" s="245" t="s">
        <v>221</v>
      </c>
      <c r="AU5032" s="245" t="s">
        <v>78</v>
      </c>
      <c r="AV5032" s="14" t="s">
        <v>78</v>
      </c>
      <c r="AW5032" s="14" t="s">
        <v>31</v>
      </c>
      <c r="AX5032" s="14" t="s">
        <v>69</v>
      </c>
      <c r="AY5032" s="245" t="s">
        <v>212</v>
      </c>
    </row>
    <row r="5033" s="13" customFormat="1">
      <c r="A5033" s="13"/>
      <c r="B5033" s="224"/>
      <c r="C5033" s="225"/>
      <c r="D5033" s="226" t="s">
        <v>221</v>
      </c>
      <c r="E5033" s="227" t="s">
        <v>19</v>
      </c>
      <c r="F5033" s="228" t="s">
        <v>2260</v>
      </c>
      <c r="G5033" s="225"/>
      <c r="H5033" s="227" t="s">
        <v>19</v>
      </c>
      <c r="I5033" s="229"/>
      <c r="J5033" s="225"/>
      <c r="K5033" s="225"/>
      <c r="L5033" s="230"/>
      <c r="M5033" s="231"/>
      <c r="N5033" s="232"/>
      <c r="O5033" s="232"/>
      <c r="P5033" s="232"/>
      <c r="Q5033" s="232"/>
      <c r="R5033" s="232"/>
      <c r="S5033" s="232"/>
      <c r="T5033" s="23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34" t="s">
        <v>221</v>
      </c>
      <c r="AU5033" s="234" t="s">
        <v>78</v>
      </c>
      <c r="AV5033" s="13" t="s">
        <v>74</v>
      </c>
      <c r="AW5033" s="13" t="s">
        <v>31</v>
      </c>
      <c r="AX5033" s="13" t="s">
        <v>69</v>
      </c>
      <c r="AY5033" s="234" t="s">
        <v>212</v>
      </c>
    </row>
    <row r="5034" s="14" customFormat="1">
      <c r="A5034" s="14"/>
      <c r="B5034" s="235"/>
      <c r="C5034" s="236"/>
      <c r="D5034" s="226" t="s">
        <v>221</v>
      </c>
      <c r="E5034" s="237" t="s">
        <v>19</v>
      </c>
      <c r="F5034" s="238" t="s">
        <v>2851</v>
      </c>
      <c r="G5034" s="236"/>
      <c r="H5034" s="239">
        <v>30.271999999999998</v>
      </c>
      <c r="I5034" s="240"/>
      <c r="J5034" s="236"/>
      <c r="K5034" s="236"/>
      <c r="L5034" s="241"/>
      <c r="M5034" s="242"/>
      <c r="N5034" s="243"/>
      <c r="O5034" s="243"/>
      <c r="P5034" s="243"/>
      <c r="Q5034" s="243"/>
      <c r="R5034" s="243"/>
      <c r="S5034" s="243"/>
      <c r="T5034" s="244"/>
      <c r="U5034" s="14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T5034" s="245" t="s">
        <v>221</v>
      </c>
      <c r="AU5034" s="245" t="s">
        <v>78</v>
      </c>
      <c r="AV5034" s="14" t="s">
        <v>78</v>
      </c>
      <c r="AW5034" s="14" t="s">
        <v>31</v>
      </c>
      <c r="AX5034" s="14" t="s">
        <v>69</v>
      </c>
      <c r="AY5034" s="245" t="s">
        <v>212</v>
      </c>
    </row>
    <row r="5035" s="13" customFormat="1">
      <c r="A5035" s="13"/>
      <c r="B5035" s="224"/>
      <c r="C5035" s="225"/>
      <c r="D5035" s="226" t="s">
        <v>221</v>
      </c>
      <c r="E5035" s="227" t="s">
        <v>19</v>
      </c>
      <c r="F5035" s="228" t="s">
        <v>1026</v>
      </c>
      <c r="G5035" s="225"/>
      <c r="H5035" s="227" t="s">
        <v>19</v>
      </c>
      <c r="I5035" s="229"/>
      <c r="J5035" s="225"/>
      <c r="K5035" s="225"/>
      <c r="L5035" s="230"/>
      <c r="M5035" s="231"/>
      <c r="N5035" s="232"/>
      <c r="O5035" s="232"/>
      <c r="P5035" s="232"/>
      <c r="Q5035" s="232"/>
      <c r="R5035" s="232"/>
      <c r="S5035" s="232"/>
      <c r="T5035" s="23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34" t="s">
        <v>221</v>
      </c>
      <c r="AU5035" s="234" t="s">
        <v>78</v>
      </c>
      <c r="AV5035" s="13" t="s">
        <v>74</v>
      </c>
      <c r="AW5035" s="13" t="s">
        <v>31</v>
      </c>
      <c r="AX5035" s="13" t="s">
        <v>69</v>
      </c>
      <c r="AY5035" s="234" t="s">
        <v>212</v>
      </c>
    </row>
    <row r="5036" s="14" customFormat="1">
      <c r="A5036" s="14"/>
      <c r="B5036" s="235"/>
      <c r="C5036" s="236"/>
      <c r="D5036" s="226" t="s">
        <v>221</v>
      </c>
      <c r="E5036" s="237" t="s">
        <v>19</v>
      </c>
      <c r="F5036" s="238" t="s">
        <v>2852</v>
      </c>
      <c r="G5036" s="236"/>
      <c r="H5036" s="239">
        <v>18.495000000000001</v>
      </c>
      <c r="I5036" s="240"/>
      <c r="J5036" s="236"/>
      <c r="K5036" s="236"/>
      <c r="L5036" s="241"/>
      <c r="M5036" s="242"/>
      <c r="N5036" s="243"/>
      <c r="O5036" s="243"/>
      <c r="P5036" s="243"/>
      <c r="Q5036" s="243"/>
      <c r="R5036" s="243"/>
      <c r="S5036" s="243"/>
      <c r="T5036" s="244"/>
      <c r="U5036" s="14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T5036" s="245" t="s">
        <v>221</v>
      </c>
      <c r="AU5036" s="245" t="s">
        <v>78</v>
      </c>
      <c r="AV5036" s="14" t="s">
        <v>78</v>
      </c>
      <c r="AW5036" s="14" t="s">
        <v>31</v>
      </c>
      <c r="AX5036" s="14" t="s">
        <v>69</v>
      </c>
      <c r="AY5036" s="245" t="s">
        <v>212</v>
      </c>
    </row>
    <row r="5037" s="13" customFormat="1">
      <c r="A5037" s="13"/>
      <c r="B5037" s="224"/>
      <c r="C5037" s="225"/>
      <c r="D5037" s="226" t="s">
        <v>221</v>
      </c>
      <c r="E5037" s="227" t="s">
        <v>19</v>
      </c>
      <c r="F5037" s="228" t="s">
        <v>2264</v>
      </c>
      <c r="G5037" s="225"/>
      <c r="H5037" s="227" t="s">
        <v>19</v>
      </c>
      <c r="I5037" s="229"/>
      <c r="J5037" s="225"/>
      <c r="K5037" s="225"/>
      <c r="L5037" s="230"/>
      <c r="M5037" s="231"/>
      <c r="N5037" s="232"/>
      <c r="O5037" s="232"/>
      <c r="P5037" s="232"/>
      <c r="Q5037" s="232"/>
      <c r="R5037" s="232"/>
      <c r="S5037" s="232"/>
      <c r="T5037" s="233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34" t="s">
        <v>221</v>
      </c>
      <c r="AU5037" s="234" t="s">
        <v>78</v>
      </c>
      <c r="AV5037" s="13" t="s">
        <v>74</v>
      </c>
      <c r="AW5037" s="13" t="s">
        <v>31</v>
      </c>
      <c r="AX5037" s="13" t="s">
        <v>69</v>
      </c>
      <c r="AY5037" s="234" t="s">
        <v>212</v>
      </c>
    </row>
    <row r="5038" s="14" customFormat="1">
      <c r="A5038" s="14"/>
      <c r="B5038" s="235"/>
      <c r="C5038" s="236"/>
      <c r="D5038" s="226" t="s">
        <v>221</v>
      </c>
      <c r="E5038" s="237" t="s">
        <v>19</v>
      </c>
      <c r="F5038" s="238" t="s">
        <v>2853</v>
      </c>
      <c r="G5038" s="236"/>
      <c r="H5038" s="239">
        <v>9.5</v>
      </c>
      <c r="I5038" s="240"/>
      <c r="J5038" s="236"/>
      <c r="K5038" s="236"/>
      <c r="L5038" s="241"/>
      <c r="M5038" s="242"/>
      <c r="N5038" s="243"/>
      <c r="O5038" s="243"/>
      <c r="P5038" s="243"/>
      <c r="Q5038" s="243"/>
      <c r="R5038" s="243"/>
      <c r="S5038" s="243"/>
      <c r="T5038" s="244"/>
      <c r="U5038" s="14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T5038" s="245" t="s">
        <v>221</v>
      </c>
      <c r="AU5038" s="245" t="s">
        <v>78</v>
      </c>
      <c r="AV5038" s="14" t="s">
        <v>78</v>
      </c>
      <c r="AW5038" s="14" t="s">
        <v>31</v>
      </c>
      <c r="AX5038" s="14" t="s">
        <v>69</v>
      </c>
      <c r="AY5038" s="245" t="s">
        <v>212</v>
      </c>
    </row>
    <row r="5039" s="13" customFormat="1">
      <c r="A5039" s="13"/>
      <c r="B5039" s="224"/>
      <c r="C5039" s="225"/>
      <c r="D5039" s="226" t="s">
        <v>221</v>
      </c>
      <c r="E5039" s="227" t="s">
        <v>19</v>
      </c>
      <c r="F5039" s="228" t="s">
        <v>2266</v>
      </c>
      <c r="G5039" s="225"/>
      <c r="H5039" s="227" t="s">
        <v>19</v>
      </c>
      <c r="I5039" s="229"/>
      <c r="J5039" s="225"/>
      <c r="K5039" s="225"/>
      <c r="L5039" s="230"/>
      <c r="M5039" s="231"/>
      <c r="N5039" s="232"/>
      <c r="O5039" s="232"/>
      <c r="P5039" s="232"/>
      <c r="Q5039" s="232"/>
      <c r="R5039" s="232"/>
      <c r="S5039" s="232"/>
      <c r="T5039" s="233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34" t="s">
        <v>221</v>
      </c>
      <c r="AU5039" s="234" t="s">
        <v>78</v>
      </c>
      <c r="AV5039" s="13" t="s">
        <v>74</v>
      </c>
      <c r="AW5039" s="13" t="s">
        <v>31</v>
      </c>
      <c r="AX5039" s="13" t="s">
        <v>69</v>
      </c>
      <c r="AY5039" s="234" t="s">
        <v>212</v>
      </c>
    </row>
    <row r="5040" s="14" customFormat="1">
      <c r="A5040" s="14"/>
      <c r="B5040" s="235"/>
      <c r="C5040" s="236"/>
      <c r="D5040" s="226" t="s">
        <v>221</v>
      </c>
      <c r="E5040" s="237" t="s">
        <v>19</v>
      </c>
      <c r="F5040" s="238" t="s">
        <v>2854</v>
      </c>
      <c r="G5040" s="236"/>
      <c r="H5040" s="239">
        <v>7.0999999999999996</v>
      </c>
      <c r="I5040" s="240"/>
      <c r="J5040" s="236"/>
      <c r="K5040" s="236"/>
      <c r="L5040" s="241"/>
      <c r="M5040" s="242"/>
      <c r="N5040" s="243"/>
      <c r="O5040" s="243"/>
      <c r="P5040" s="243"/>
      <c r="Q5040" s="243"/>
      <c r="R5040" s="243"/>
      <c r="S5040" s="243"/>
      <c r="T5040" s="244"/>
      <c r="U5040" s="14"/>
      <c r="V5040" s="14"/>
      <c r="W5040" s="14"/>
      <c r="X5040" s="14"/>
      <c r="Y5040" s="14"/>
      <c r="Z5040" s="14"/>
      <c r="AA5040" s="14"/>
      <c r="AB5040" s="14"/>
      <c r="AC5040" s="14"/>
      <c r="AD5040" s="14"/>
      <c r="AE5040" s="14"/>
      <c r="AT5040" s="245" t="s">
        <v>221</v>
      </c>
      <c r="AU5040" s="245" t="s">
        <v>78</v>
      </c>
      <c r="AV5040" s="14" t="s">
        <v>78</v>
      </c>
      <c r="AW5040" s="14" t="s">
        <v>31</v>
      </c>
      <c r="AX5040" s="14" t="s">
        <v>69</v>
      </c>
      <c r="AY5040" s="245" t="s">
        <v>212</v>
      </c>
    </row>
    <row r="5041" s="13" customFormat="1">
      <c r="A5041" s="13"/>
      <c r="B5041" s="224"/>
      <c r="C5041" s="225"/>
      <c r="D5041" s="226" t="s">
        <v>221</v>
      </c>
      <c r="E5041" s="227" t="s">
        <v>19</v>
      </c>
      <c r="F5041" s="228" t="s">
        <v>2268</v>
      </c>
      <c r="G5041" s="225"/>
      <c r="H5041" s="227" t="s">
        <v>19</v>
      </c>
      <c r="I5041" s="229"/>
      <c r="J5041" s="225"/>
      <c r="K5041" s="225"/>
      <c r="L5041" s="230"/>
      <c r="M5041" s="231"/>
      <c r="N5041" s="232"/>
      <c r="O5041" s="232"/>
      <c r="P5041" s="232"/>
      <c r="Q5041" s="232"/>
      <c r="R5041" s="232"/>
      <c r="S5041" s="232"/>
      <c r="T5041" s="233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34" t="s">
        <v>221</v>
      </c>
      <c r="AU5041" s="234" t="s">
        <v>78</v>
      </c>
      <c r="AV5041" s="13" t="s">
        <v>74</v>
      </c>
      <c r="AW5041" s="13" t="s">
        <v>31</v>
      </c>
      <c r="AX5041" s="13" t="s">
        <v>69</v>
      </c>
      <c r="AY5041" s="234" t="s">
        <v>212</v>
      </c>
    </row>
    <row r="5042" s="14" customFormat="1">
      <c r="A5042" s="14"/>
      <c r="B5042" s="235"/>
      <c r="C5042" s="236"/>
      <c r="D5042" s="226" t="s">
        <v>221</v>
      </c>
      <c r="E5042" s="237" t="s">
        <v>19</v>
      </c>
      <c r="F5042" s="238" t="s">
        <v>2855</v>
      </c>
      <c r="G5042" s="236"/>
      <c r="H5042" s="239">
        <v>16.399999999999999</v>
      </c>
      <c r="I5042" s="240"/>
      <c r="J5042" s="236"/>
      <c r="K5042" s="236"/>
      <c r="L5042" s="241"/>
      <c r="M5042" s="242"/>
      <c r="N5042" s="243"/>
      <c r="O5042" s="243"/>
      <c r="P5042" s="243"/>
      <c r="Q5042" s="243"/>
      <c r="R5042" s="243"/>
      <c r="S5042" s="243"/>
      <c r="T5042" s="244"/>
      <c r="U5042" s="14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T5042" s="245" t="s">
        <v>221</v>
      </c>
      <c r="AU5042" s="245" t="s">
        <v>78</v>
      </c>
      <c r="AV5042" s="14" t="s">
        <v>78</v>
      </c>
      <c r="AW5042" s="14" t="s">
        <v>31</v>
      </c>
      <c r="AX5042" s="14" t="s">
        <v>69</v>
      </c>
      <c r="AY5042" s="245" t="s">
        <v>212</v>
      </c>
    </row>
    <row r="5043" s="13" customFormat="1">
      <c r="A5043" s="13"/>
      <c r="B5043" s="224"/>
      <c r="C5043" s="225"/>
      <c r="D5043" s="226" t="s">
        <v>221</v>
      </c>
      <c r="E5043" s="227" t="s">
        <v>19</v>
      </c>
      <c r="F5043" s="228" t="s">
        <v>2272</v>
      </c>
      <c r="G5043" s="225"/>
      <c r="H5043" s="227" t="s">
        <v>19</v>
      </c>
      <c r="I5043" s="229"/>
      <c r="J5043" s="225"/>
      <c r="K5043" s="225"/>
      <c r="L5043" s="230"/>
      <c r="M5043" s="231"/>
      <c r="N5043" s="232"/>
      <c r="O5043" s="232"/>
      <c r="P5043" s="232"/>
      <c r="Q5043" s="232"/>
      <c r="R5043" s="232"/>
      <c r="S5043" s="232"/>
      <c r="T5043" s="233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34" t="s">
        <v>221</v>
      </c>
      <c r="AU5043" s="234" t="s">
        <v>78</v>
      </c>
      <c r="AV5043" s="13" t="s">
        <v>74</v>
      </c>
      <c r="AW5043" s="13" t="s">
        <v>31</v>
      </c>
      <c r="AX5043" s="13" t="s">
        <v>69</v>
      </c>
      <c r="AY5043" s="234" t="s">
        <v>212</v>
      </c>
    </row>
    <row r="5044" s="14" customFormat="1">
      <c r="A5044" s="14"/>
      <c r="B5044" s="235"/>
      <c r="C5044" s="236"/>
      <c r="D5044" s="226" t="s">
        <v>221</v>
      </c>
      <c r="E5044" s="237" t="s">
        <v>19</v>
      </c>
      <c r="F5044" s="238" t="s">
        <v>2856</v>
      </c>
      <c r="G5044" s="236"/>
      <c r="H5044" s="239">
        <v>24.100000000000001</v>
      </c>
      <c r="I5044" s="240"/>
      <c r="J5044" s="236"/>
      <c r="K5044" s="236"/>
      <c r="L5044" s="241"/>
      <c r="M5044" s="242"/>
      <c r="N5044" s="243"/>
      <c r="O5044" s="243"/>
      <c r="P5044" s="243"/>
      <c r="Q5044" s="243"/>
      <c r="R5044" s="243"/>
      <c r="S5044" s="243"/>
      <c r="T5044" s="244"/>
      <c r="U5044" s="14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T5044" s="245" t="s">
        <v>221</v>
      </c>
      <c r="AU5044" s="245" t="s">
        <v>78</v>
      </c>
      <c r="AV5044" s="14" t="s">
        <v>78</v>
      </c>
      <c r="AW5044" s="14" t="s">
        <v>31</v>
      </c>
      <c r="AX5044" s="14" t="s">
        <v>69</v>
      </c>
      <c r="AY5044" s="245" t="s">
        <v>212</v>
      </c>
    </row>
    <row r="5045" s="13" customFormat="1">
      <c r="A5045" s="13"/>
      <c r="B5045" s="224"/>
      <c r="C5045" s="225"/>
      <c r="D5045" s="226" t="s">
        <v>221</v>
      </c>
      <c r="E5045" s="227" t="s">
        <v>19</v>
      </c>
      <c r="F5045" s="228" t="s">
        <v>2275</v>
      </c>
      <c r="G5045" s="225"/>
      <c r="H5045" s="227" t="s">
        <v>19</v>
      </c>
      <c r="I5045" s="229"/>
      <c r="J5045" s="225"/>
      <c r="K5045" s="225"/>
      <c r="L5045" s="230"/>
      <c r="M5045" s="231"/>
      <c r="N5045" s="232"/>
      <c r="O5045" s="232"/>
      <c r="P5045" s="232"/>
      <c r="Q5045" s="232"/>
      <c r="R5045" s="232"/>
      <c r="S5045" s="232"/>
      <c r="T5045" s="23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34" t="s">
        <v>221</v>
      </c>
      <c r="AU5045" s="234" t="s">
        <v>78</v>
      </c>
      <c r="AV5045" s="13" t="s">
        <v>74</v>
      </c>
      <c r="AW5045" s="13" t="s">
        <v>31</v>
      </c>
      <c r="AX5045" s="13" t="s">
        <v>69</v>
      </c>
      <c r="AY5045" s="234" t="s">
        <v>212</v>
      </c>
    </row>
    <row r="5046" s="14" customFormat="1">
      <c r="A5046" s="14"/>
      <c r="B5046" s="235"/>
      <c r="C5046" s="236"/>
      <c r="D5046" s="226" t="s">
        <v>221</v>
      </c>
      <c r="E5046" s="237" t="s">
        <v>19</v>
      </c>
      <c r="F5046" s="238" t="s">
        <v>2857</v>
      </c>
      <c r="G5046" s="236"/>
      <c r="H5046" s="239">
        <v>21.640000000000001</v>
      </c>
      <c r="I5046" s="240"/>
      <c r="J5046" s="236"/>
      <c r="K5046" s="236"/>
      <c r="L5046" s="241"/>
      <c r="M5046" s="242"/>
      <c r="N5046" s="243"/>
      <c r="O5046" s="243"/>
      <c r="P5046" s="243"/>
      <c r="Q5046" s="243"/>
      <c r="R5046" s="243"/>
      <c r="S5046" s="243"/>
      <c r="T5046" s="244"/>
      <c r="U5046" s="14"/>
      <c r="V5046" s="14"/>
      <c r="W5046" s="14"/>
      <c r="X5046" s="14"/>
      <c r="Y5046" s="14"/>
      <c r="Z5046" s="14"/>
      <c r="AA5046" s="14"/>
      <c r="AB5046" s="14"/>
      <c r="AC5046" s="14"/>
      <c r="AD5046" s="14"/>
      <c r="AE5046" s="14"/>
      <c r="AT5046" s="245" t="s">
        <v>221</v>
      </c>
      <c r="AU5046" s="245" t="s">
        <v>78</v>
      </c>
      <c r="AV5046" s="14" t="s">
        <v>78</v>
      </c>
      <c r="AW5046" s="14" t="s">
        <v>31</v>
      </c>
      <c r="AX5046" s="14" t="s">
        <v>69</v>
      </c>
      <c r="AY5046" s="245" t="s">
        <v>212</v>
      </c>
    </row>
    <row r="5047" s="13" customFormat="1">
      <c r="A5047" s="13"/>
      <c r="B5047" s="224"/>
      <c r="C5047" s="225"/>
      <c r="D5047" s="226" t="s">
        <v>221</v>
      </c>
      <c r="E5047" s="227" t="s">
        <v>19</v>
      </c>
      <c r="F5047" s="228" t="s">
        <v>2277</v>
      </c>
      <c r="G5047" s="225"/>
      <c r="H5047" s="227" t="s">
        <v>19</v>
      </c>
      <c r="I5047" s="229"/>
      <c r="J5047" s="225"/>
      <c r="K5047" s="225"/>
      <c r="L5047" s="230"/>
      <c r="M5047" s="231"/>
      <c r="N5047" s="232"/>
      <c r="O5047" s="232"/>
      <c r="P5047" s="232"/>
      <c r="Q5047" s="232"/>
      <c r="R5047" s="232"/>
      <c r="S5047" s="232"/>
      <c r="T5047" s="23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34" t="s">
        <v>221</v>
      </c>
      <c r="AU5047" s="234" t="s">
        <v>78</v>
      </c>
      <c r="AV5047" s="13" t="s">
        <v>74</v>
      </c>
      <c r="AW5047" s="13" t="s">
        <v>31</v>
      </c>
      <c r="AX5047" s="13" t="s">
        <v>69</v>
      </c>
      <c r="AY5047" s="234" t="s">
        <v>212</v>
      </c>
    </row>
    <row r="5048" s="14" customFormat="1">
      <c r="A5048" s="14"/>
      <c r="B5048" s="235"/>
      <c r="C5048" s="236"/>
      <c r="D5048" s="226" t="s">
        <v>221</v>
      </c>
      <c r="E5048" s="237" t="s">
        <v>19</v>
      </c>
      <c r="F5048" s="238" t="s">
        <v>2858</v>
      </c>
      <c r="G5048" s="236"/>
      <c r="H5048" s="239">
        <v>17.16</v>
      </c>
      <c r="I5048" s="240"/>
      <c r="J5048" s="236"/>
      <c r="K5048" s="236"/>
      <c r="L5048" s="241"/>
      <c r="M5048" s="242"/>
      <c r="N5048" s="243"/>
      <c r="O5048" s="243"/>
      <c r="P5048" s="243"/>
      <c r="Q5048" s="243"/>
      <c r="R5048" s="243"/>
      <c r="S5048" s="243"/>
      <c r="T5048" s="244"/>
      <c r="U5048" s="14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T5048" s="245" t="s">
        <v>221</v>
      </c>
      <c r="AU5048" s="245" t="s">
        <v>78</v>
      </c>
      <c r="AV5048" s="14" t="s">
        <v>78</v>
      </c>
      <c r="AW5048" s="14" t="s">
        <v>31</v>
      </c>
      <c r="AX5048" s="14" t="s">
        <v>69</v>
      </c>
      <c r="AY5048" s="245" t="s">
        <v>212</v>
      </c>
    </row>
    <row r="5049" s="13" customFormat="1">
      <c r="A5049" s="13"/>
      <c r="B5049" s="224"/>
      <c r="C5049" s="225"/>
      <c r="D5049" s="226" t="s">
        <v>221</v>
      </c>
      <c r="E5049" s="227" t="s">
        <v>19</v>
      </c>
      <c r="F5049" s="228" t="s">
        <v>2279</v>
      </c>
      <c r="G5049" s="225"/>
      <c r="H5049" s="227" t="s">
        <v>19</v>
      </c>
      <c r="I5049" s="229"/>
      <c r="J5049" s="225"/>
      <c r="K5049" s="225"/>
      <c r="L5049" s="230"/>
      <c r="M5049" s="231"/>
      <c r="N5049" s="232"/>
      <c r="O5049" s="232"/>
      <c r="P5049" s="232"/>
      <c r="Q5049" s="232"/>
      <c r="R5049" s="232"/>
      <c r="S5049" s="232"/>
      <c r="T5049" s="23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34" t="s">
        <v>221</v>
      </c>
      <c r="AU5049" s="234" t="s">
        <v>78</v>
      </c>
      <c r="AV5049" s="13" t="s">
        <v>74</v>
      </c>
      <c r="AW5049" s="13" t="s">
        <v>31</v>
      </c>
      <c r="AX5049" s="13" t="s">
        <v>69</v>
      </c>
      <c r="AY5049" s="234" t="s">
        <v>212</v>
      </c>
    </row>
    <row r="5050" s="14" customFormat="1">
      <c r="A5050" s="14"/>
      <c r="B5050" s="235"/>
      <c r="C5050" s="236"/>
      <c r="D5050" s="226" t="s">
        <v>221</v>
      </c>
      <c r="E5050" s="237" t="s">
        <v>19</v>
      </c>
      <c r="F5050" s="238" t="s">
        <v>2859</v>
      </c>
      <c r="G5050" s="236"/>
      <c r="H5050" s="239">
        <v>9.0559999999999992</v>
      </c>
      <c r="I5050" s="240"/>
      <c r="J5050" s="236"/>
      <c r="K5050" s="236"/>
      <c r="L5050" s="241"/>
      <c r="M5050" s="242"/>
      <c r="N5050" s="243"/>
      <c r="O5050" s="243"/>
      <c r="P5050" s="243"/>
      <c r="Q5050" s="243"/>
      <c r="R5050" s="243"/>
      <c r="S5050" s="243"/>
      <c r="T5050" s="244"/>
      <c r="U5050" s="14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T5050" s="245" t="s">
        <v>221</v>
      </c>
      <c r="AU5050" s="245" t="s">
        <v>78</v>
      </c>
      <c r="AV5050" s="14" t="s">
        <v>78</v>
      </c>
      <c r="AW5050" s="14" t="s">
        <v>31</v>
      </c>
      <c r="AX5050" s="14" t="s">
        <v>69</v>
      </c>
      <c r="AY5050" s="245" t="s">
        <v>212</v>
      </c>
    </row>
    <row r="5051" s="13" customFormat="1">
      <c r="A5051" s="13"/>
      <c r="B5051" s="224"/>
      <c r="C5051" s="225"/>
      <c r="D5051" s="226" t="s">
        <v>221</v>
      </c>
      <c r="E5051" s="227" t="s">
        <v>19</v>
      </c>
      <c r="F5051" s="228" t="s">
        <v>2281</v>
      </c>
      <c r="G5051" s="225"/>
      <c r="H5051" s="227" t="s">
        <v>19</v>
      </c>
      <c r="I5051" s="229"/>
      <c r="J5051" s="225"/>
      <c r="K5051" s="225"/>
      <c r="L5051" s="230"/>
      <c r="M5051" s="231"/>
      <c r="N5051" s="232"/>
      <c r="O5051" s="232"/>
      <c r="P5051" s="232"/>
      <c r="Q5051" s="232"/>
      <c r="R5051" s="232"/>
      <c r="S5051" s="232"/>
      <c r="T5051" s="23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34" t="s">
        <v>221</v>
      </c>
      <c r="AU5051" s="234" t="s">
        <v>78</v>
      </c>
      <c r="AV5051" s="13" t="s">
        <v>74</v>
      </c>
      <c r="AW5051" s="13" t="s">
        <v>31</v>
      </c>
      <c r="AX5051" s="13" t="s">
        <v>69</v>
      </c>
      <c r="AY5051" s="234" t="s">
        <v>212</v>
      </c>
    </row>
    <row r="5052" s="14" customFormat="1">
      <c r="A5052" s="14"/>
      <c r="B5052" s="235"/>
      <c r="C5052" s="236"/>
      <c r="D5052" s="226" t="s">
        <v>221</v>
      </c>
      <c r="E5052" s="237" t="s">
        <v>19</v>
      </c>
      <c r="F5052" s="238" t="s">
        <v>2860</v>
      </c>
      <c r="G5052" s="236"/>
      <c r="H5052" s="239">
        <v>15.029999999999999</v>
      </c>
      <c r="I5052" s="240"/>
      <c r="J5052" s="236"/>
      <c r="K5052" s="236"/>
      <c r="L5052" s="241"/>
      <c r="M5052" s="242"/>
      <c r="N5052" s="243"/>
      <c r="O5052" s="243"/>
      <c r="P5052" s="243"/>
      <c r="Q5052" s="243"/>
      <c r="R5052" s="243"/>
      <c r="S5052" s="243"/>
      <c r="T5052" s="244"/>
      <c r="U5052" s="14"/>
      <c r="V5052" s="14"/>
      <c r="W5052" s="14"/>
      <c r="X5052" s="14"/>
      <c r="Y5052" s="14"/>
      <c r="Z5052" s="14"/>
      <c r="AA5052" s="14"/>
      <c r="AB5052" s="14"/>
      <c r="AC5052" s="14"/>
      <c r="AD5052" s="14"/>
      <c r="AE5052" s="14"/>
      <c r="AT5052" s="245" t="s">
        <v>221</v>
      </c>
      <c r="AU5052" s="245" t="s">
        <v>78</v>
      </c>
      <c r="AV5052" s="14" t="s">
        <v>78</v>
      </c>
      <c r="AW5052" s="14" t="s">
        <v>31</v>
      </c>
      <c r="AX5052" s="14" t="s">
        <v>69</v>
      </c>
      <c r="AY5052" s="245" t="s">
        <v>212</v>
      </c>
    </row>
    <row r="5053" s="13" customFormat="1">
      <c r="A5053" s="13"/>
      <c r="B5053" s="224"/>
      <c r="C5053" s="225"/>
      <c r="D5053" s="226" t="s">
        <v>221</v>
      </c>
      <c r="E5053" s="227" t="s">
        <v>19</v>
      </c>
      <c r="F5053" s="228" t="s">
        <v>2284</v>
      </c>
      <c r="G5053" s="225"/>
      <c r="H5053" s="227" t="s">
        <v>19</v>
      </c>
      <c r="I5053" s="229"/>
      <c r="J5053" s="225"/>
      <c r="K5053" s="225"/>
      <c r="L5053" s="230"/>
      <c r="M5053" s="231"/>
      <c r="N5053" s="232"/>
      <c r="O5053" s="232"/>
      <c r="P5053" s="232"/>
      <c r="Q5053" s="232"/>
      <c r="R5053" s="232"/>
      <c r="S5053" s="232"/>
      <c r="T5053" s="23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34" t="s">
        <v>221</v>
      </c>
      <c r="AU5053" s="234" t="s">
        <v>78</v>
      </c>
      <c r="AV5053" s="13" t="s">
        <v>74</v>
      </c>
      <c r="AW5053" s="13" t="s">
        <v>31</v>
      </c>
      <c r="AX5053" s="13" t="s">
        <v>69</v>
      </c>
      <c r="AY5053" s="234" t="s">
        <v>212</v>
      </c>
    </row>
    <row r="5054" s="14" customFormat="1">
      <c r="A5054" s="14"/>
      <c r="B5054" s="235"/>
      <c r="C5054" s="236"/>
      <c r="D5054" s="226" t="s">
        <v>221</v>
      </c>
      <c r="E5054" s="237" t="s">
        <v>19</v>
      </c>
      <c r="F5054" s="238" t="s">
        <v>2861</v>
      </c>
      <c r="G5054" s="236"/>
      <c r="H5054" s="239">
        <v>7.0350000000000001</v>
      </c>
      <c r="I5054" s="240"/>
      <c r="J5054" s="236"/>
      <c r="K5054" s="236"/>
      <c r="L5054" s="241"/>
      <c r="M5054" s="242"/>
      <c r="N5054" s="243"/>
      <c r="O5054" s="243"/>
      <c r="P5054" s="243"/>
      <c r="Q5054" s="243"/>
      <c r="R5054" s="243"/>
      <c r="S5054" s="243"/>
      <c r="T5054" s="244"/>
      <c r="U5054" s="14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T5054" s="245" t="s">
        <v>221</v>
      </c>
      <c r="AU5054" s="245" t="s">
        <v>78</v>
      </c>
      <c r="AV5054" s="14" t="s">
        <v>78</v>
      </c>
      <c r="AW5054" s="14" t="s">
        <v>31</v>
      </c>
      <c r="AX5054" s="14" t="s">
        <v>69</v>
      </c>
      <c r="AY5054" s="245" t="s">
        <v>212</v>
      </c>
    </row>
    <row r="5055" s="13" customFormat="1">
      <c r="A5055" s="13"/>
      <c r="B5055" s="224"/>
      <c r="C5055" s="225"/>
      <c r="D5055" s="226" t="s">
        <v>221</v>
      </c>
      <c r="E5055" s="227" t="s">
        <v>19</v>
      </c>
      <c r="F5055" s="228" t="s">
        <v>2286</v>
      </c>
      <c r="G5055" s="225"/>
      <c r="H5055" s="227" t="s">
        <v>19</v>
      </c>
      <c r="I5055" s="229"/>
      <c r="J5055" s="225"/>
      <c r="K5055" s="225"/>
      <c r="L5055" s="230"/>
      <c r="M5055" s="231"/>
      <c r="N5055" s="232"/>
      <c r="O5055" s="232"/>
      <c r="P5055" s="232"/>
      <c r="Q5055" s="232"/>
      <c r="R5055" s="232"/>
      <c r="S5055" s="232"/>
      <c r="T5055" s="23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34" t="s">
        <v>221</v>
      </c>
      <c r="AU5055" s="234" t="s">
        <v>78</v>
      </c>
      <c r="AV5055" s="13" t="s">
        <v>74</v>
      </c>
      <c r="AW5055" s="13" t="s">
        <v>31</v>
      </c>
      <c r="AX5055" s="13" t="s">
        <v>69</v>
      </c>
      <c r="AY5055" s="234" t="s">
        <v>212</v>
      </c>
    </row>
    <row r="5056" s="14" customFormat="1">
      <c r="A5056" s="14"/>
      <c r="B5056" s="235"/>
      <c r="C5056" s="236"/>
      <c r="D5056" s="226" t="s">
        <v>221</v>
      </c>
      <c r="E5056" s="237" t="s">
        <v>19</v>
      </c>
      <c r="F5056" s="238" t="s">
        <v>2862</v>
      </c>
      <c r="G5056" s="236"/>
      <c r="H5056" s="239">
        <v>16.789999999999999</v>
      </c>
      <c r="I5056" s="240"/>
      <c r="J5056" s="236"/>
      <c r="K5056" s="236"/>
      <c r="L5056" s="241"/>
      <c r="M5056" s="242"/>
      <c r="N5056" s="243"/>
      <c r="O5056" s="243"/>
      <c r="P5056" s="243"/>
      <c r="Q5056" s="243"/>
      <c r="R5056" s="243"/>
      <c r="S5056" s="243"/>
      <c r="T5056" s="244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45" t="s">
        <v>221</v>
      </c>
      <c r="AU5056" s="245" t="s">
        <v>78</v>
      </c>
      <c r="AV5056" s="14" t="s">
        <v>78</v>
      </c>
      <c r="AW5056" s="14" t="s">
        <v>31</v>
      </c>
      <c r="AX5056" s="14" t="s">
        <v>69</v>
      </c>
      <c r="AY5056" s="245" t="s">
        <v>212</v>
      </c>
    </row>
    <row r="5057" s="13" customFormat="1">
      <c r="A5057" s="13"/>
      <c r="B5057" s="224"/>
      <c r="C5057" s="225"/>
      <c r="D5057" s="226" t="s">
        <v>221</v>
      </c>
      <c r="E5057" s="227" t="s">
        <v>19</v>
      </c>
      <c r="F5057" s="228" t="s">
        <v>2288</v>
      </c>
      <c r="G5057" s="225"/>
      <c r="H5057" s="227" t="s">
        <v>19</v>
      </c>
      <c r="I5057" s="229"/>
      <c r="J5057" s="225"/>
      <c r="K5057" s="225"/>
      <c r="L5057" s="230"/>
      <c r="M5057" s="231"/>
      <c r="N5057" s="232"/>
      <c r="O5057" s="232"/>
      <c r="P5057" s="232"/>
      <c r="Q5057" s="232"/>
      <c r="R5057" s="232"/>
      <c r="S5057" s="232"/>
      <c r="T5057" s="23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34" t="s">
        <v>221</v>
      </c>
      <c r="AU5057" s="234" t="s">
        <v>78</v>
      </c>
      <c r="AV5057" s="13" t="s">
        <v>74</v>
      </c>
      <c r="AW5057" s="13" t="s">
        <v>31</v>
      </c>
      <c r="AX5057" s="13" t="s">
        <v>69</v>
      </c>
      <c r="AY5057" s="234" t="s">
        <v>212</v>
      </c>
    </row>
    <row r="5058" s="14" customFormat="1">
      <c r="A5058" s="14"/>
      <c r="B5058" s="235"/>
      <c r="C5058" s="236"/>
      <c r="D5058" s="226" t="s">
        <v>221</v>
      </c>
      <c r="E5058" s="237" t="s">
        <v>19</v>
      </c>
      <c r="F5058" s="238" t="s">
        <v>2863</v>
      </c>
      <c r="G5058" s="236"/>
      <c r="H5058" s="239">
        <v>12.210000000000001</v>
      </c>
      <c r="I5058" s="240"/>
      <c r="J5058" s="236"/>
      <c r="K5058" s="236"/>
      <c r="L5058" s="241"/>
      <c r="M5058" s="242"/>
      <c r="N5058" s="243"/>
      <c r="O5058" s="243"/>
      <c r="P5058" s="243"/>
      <c r="Q5058" s="243"/>
      <c r="R5058" s="243"/>
      <c r="S5058" s="243"/>
      <c r="T5058" s="244"/>
      <c r="U5058" s="14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T5058" s="245" t="s">
        <v>221</v>
      </c>
      <c r="AU5058" s="245" t="s">
        <v>78</v>
      </c>
      <c r="AV5058" s="14" t="s">
        <v>78</v>
      </c>
      <c r="AW5058" s="14" t="s">
        <v>31</v>
      </c>
      <c r="AX5058" s="14" t="s">
        <v>69</v>
      </c>
      <c r="AY5058" s="245" t="s">
        <v>212</v>
      </c>
    </row>
    <row r="5059" s="13" customFormat="1">
      <c r="A5059" s="13"/>
      <c r="B5059" s="224"/>
      <c r="C5059" s="225"/>
      <c r="D5059" s="226" t="s">
        <v>221</v>
      </c>
      <c r="E5059" s="227" t="s">
        <v>19</v>
      </c>
      <c r="F5059" s="228" t="s">
        <v>2290</v>
      </c>
      <c r="G5059" s="225"/>
      <c r="H5059" s="227" t="s">
        <v>19</v>
      </c>
      <c r="I5059" s="229"/>
      <c r="J5059" s="225"/>
      <c r="K5059" s="225"/>
      <c r="L5059" s="230"/>
      <c r="M5059" s="231"/>
      <c r="N5059" s="232"/>
      <c r="O5059" s="232"/>
      <c r="P5059" s="232"/>
      <c r="Q5059" s="232"/>
      <c r="R5059" s="232"/>
      <c r="S5059" s="232"/>
      <c r="T5059" s="23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34" t="s">
        <v>221</v>
      </c>
      <c r="AU5059" s="234" t="s">
        <v>78</v>
      </c>
      <c r="AV5059" s="13" t="s">
        <v>74</v>
      </c>
      <c r="AW5059" s="13" t="s">
        <v>31</v>
      </c>
      <c r="AX5059" s="13" t="s">
        <v>69</v>
      </c>
      <c r="AY5059" s="234" t="s">
        <v>212</v>
      </c>
    </row>
    <row r="5060" s="14" customFormat="1">
      <c r="A5060" s="14"/>
      <c r="B5060" s="235"/>
      <c r="C5060" s="236"/>
      <c r="D5060" s="226" t="s">
        <v>221</v>
      </c>
      <c r="E5060" s="237" t="s">
        <v>19</v>
      </c>
      <c r="F5060" s="238" t="s">
        <v>2864</v>
      </c>
      <c r="G5060" s="236"/>
      <c r="H5060" s="239">
        <v>5.5</v>
      </c>
      <c r="I5060" s="240"/>
      <c r="J5060" s="236"/>
      <c r="K5060" s="236"/>
      <c r="L5060" s="241"/>
      <c r="M5060" s="242"/>
      <c r="N5060" s="243"/>
      <c r="O5060" s="243"/>
      <c r="P5060" s="243"/>
      <c r="Q5060" s="243"/>
      <c r="R5060" s="243"/>
      <c r="S5060" s="243"/>
      <c r="T5060" s="244"/>
      <c r="U5060" s="14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T5060" s="245" t="s">
        <v>221</v>
      </c>
      <c r="AU5060" s="245" t="s">
        <v>78</v>
      </c>
      <c r="AV5060" s="14" t="s">
        <v>78</v>
      </c>
      <c r="AW5060" s="14" t="s">
        <v>31</v>
      </c>
      <c r="AX5060" s="14" t="s">
        <v>69</v>
      </c>
      <c r="AY5060" s="245" t="s">
        <v>212</v>
      </c>
    </row>
    <row r="5061" s="13" customFormat="1">
      <c r="A5061" s="13"/>
      <c r="B5061" s="224"/>
      <c r="C5061" s="225"/>
      <c r="D5061" s="226" t="s">
        <v>221</v>
      </c>
      <c r="E5061" s="227" t="s">
        <v>19</v>
      </c>
      <c r="F5061" s="228" t="s">
        <v>2135</v>
      </c>
      <c r="G5061" s="225"/>
      <c r="H5061" s="227" t="s">
        <v>19</v>
      </c>
      <c r="I5061" s="229"/>
      <c r="J5061" s="225"/>
      <c r="K5061" s="225"/>
      <c r="L5061" s="230"/>
      <c r="M5061" s="231"/>
      <c r="N5061" s="232"/>
      <c r="O5061" s="232"/>
      <c r="P5061" s="232"/>
      <c r="Q5061" s="232"/>
      <c r="R5061" s="232"/>
      <c r="S5061" s="232"/>
      <c r="T5061" s="23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34" t="s">
        <v>221</v>
      </c>
      <c r="AU5061" s="234" t="s">
        <v>78</v>
      </c>
      <c r="AV5061" s="13" t="s">
        <v>74</v>
      </c>
      <c r="AW5061" s="13" t="s">
        <v>31</v>
      </c>
      <c r="AX5061" s="13" t="s">
        <v>69</v>
      </c>
      <c r="AY5061" s="234" t="s">
        <v>212</v>
      </c>
    </row>
    <row r="5062" s="14" customFormat="1">
      <c r="A5062" s="14"/>
      <c r="B5062" s="235"/>
      <c r="C5062" s="236"/>
      <c r="D5062" s="226" t="s">
        <v>221</v>
      </c>
      <c r="E5062" s="237" t="s">
        <v>19</v>
      </c>
      <c r="F5062" s="238" t="s">
        <v>2865</v>
      </c>
      <c r="G5062" s="236"/>
      <c r="H5062" s="239">
        <v>50.189999999999998</v>
      </c>
      <c r="I5062" s="240"/>
      <c r="J5062" s="236"/>
      <c r="K5062" s="236"/>
      <c r="L5062" s="241"/>
      <c r="M5062" s="242"/>
      <c r="N5062" s="243"/>
      <c r="O5062" s="243"/>
      <c r="P5062" s="243"/>
      <c r="Q5062" s="243"/>
      <c r="R5062" s="243"/>
      <c r="S5062" s="243"/>
      <c r="T5062" s="244"/>
      <c r="U5062" s="14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T5062" s="245" t="s">
        <v>221</v>
      </c>
      <c r="AU5062" s="245" t="s">
        <v>78</v>
      </c>
      <c r="AV5062" s="14" t="s">
        <v>78</v>
      </c>
      <c r="AW5062" s="14" t="s">
        <v>31</v>
      </c>
      <c r="AX5062" s="14" t="s">
        <v>69</v>
      </c>
      <c r="AY5062" s="245" t="s">
        <v>212</v>
      </c>
    </row>
    <row r="5063" s="13" customFormat="1">
      <c r="A5063" s="13"/>
      <c r="B5063" s="224"/>
      <c r="C5063" s="225"/>
      <c r="D5063" s="226" t="s">
        <v>221</v>
      </c>
      <c r="E5063" s="227" t="s">
        <v>19</v>
      </c>
      <c r="F5063" s="228" t="s">
        <v>2292</v>
      </c>
      <c r="G5063" s="225"/>
      <c r="H5063" s="227" t="s">
        <v>19</v>
      </c>
      <c r="I5063" s="229"/>
      <c r="J5063" s="225"/>
      <c r="K5063" s="225"/>
      <c r="L5063" s="230"/>
      <c r="M5063" s="231"/>
      <c r="N5063" s="232"/>
      <c r="O5063" s="232"/>
      <c r="P5063" s="232"/>
      <c r="Q5063" s="232"/>
      <c r="R5063" s="232"/>
      <c r="S5063" s="232"/>
      <c r="T5063" s="23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34" t="s">
        <v>221</v>
      </c>
      <c r="AU5063" s="234" t="s">
        <v>78</v>
      </c>
      <c r="AV5063" s="13" t="s">
        <v>74</v>
      </c>
      <c r="AW5063" s="13" t="s">
        <v>31</v>
      </c>
      <c r="AX5063" s="13" t="s">
        <v>69</v>
      </c>
      <c r="AY5063" s="234" t="s">
        <v>212</v>
      </c>
    </row>
    <row r="5064" s="14" customFormat="1">
      <c r="A5064" s="14"/>
      <c r="B5064" s="235"/>
      <c r="C5064" s="236"/>
      <c r="D5064" s="226" t="s">
        <v>221</v>
      </c>
      <c r="E5064" s="237" t="s">
        <v>19</v>
      </c>
      <c r="F5064" s="238" t="s">
        <v>2866</v>
      </c>
      <c r="G5064" s="236"/>
      <c r="H5064" s="239">
        <v>12.35</v>
      </c>
      <c r="I5064" s="240"/>
      <c r="J5064" s="236"/>
      <c r="K5064" s="236"/>
      <c r="L5064" s="241"/>
      <c r="M5064" s="242"/>
      <c r="N5064" s="243"/>
      <c r="O5064" s="243"/>
      <c r="P5064" s="243"/>
      <c r="Q5064" s="243"/>
      <c r="R5064" s="243"/>
      <c r="S5064" s="243"/>
      <c r="T5064" s="244"/>
      <c r="U5064" s="14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T5064" s="245" t="s">
        <v>221</v>
      </c>
      <c r="AU5064" s="245" t="s">
        <v>78</v>
      </c>
      <c r="AV5064" s="14" t="s">
        <v>78</v>
      </c>
      <c r="AW5064" s="14" t="s">
        <v>31</v>
      </c>
      <c r="AX5064" s="14" t="s">
        <v>69</v>
      </c>
      <c r="AY5064" s="245" t="s">
        <v>212</v>
      </c>
    </row>
    <row r="5065" s="13" customFormat="1">
      <c r="A5065" s="13"/>
      <c r="B5065" s="224"/>
      <c r="C5065" s="225"/>
      <c r="D5065" s="226" t="s">
        <v>221</v>
      </c>
      <c r="E5065" s="227" t="s">
        <v>19</v>
      </c>
      <c r="F5065" s="228" t="s">
        <v>2295</v>
      </c>
      <c r="G5065" s="225"/>
      <c r="H5065" s="227" t="s">
        <v>19</v>
      </c>
      <c r="I5065" s="229"/>
      <c r="J5065" s="225"/>
      <c r="K5065" s="225"/>
      <c r="L5065" s="230"/>
      <c r="M5065" s="231"/>
      <c r="N5065" s="232"/>
      <c r="O5065" s="232"/>
      <c r="P5065" s="232"/>
      <c r="Q5065" s="232"/>
      <c r="R5065" s="232"/>
      <c r="S5065" s="232"/>
      <c r="T5065" s="23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34" t="s">
        <v>221</v>
      </c>
      <c r="AU5065" s="234" t="s">
        <v>78</v>
      </c>
      <c r="AV5065" s="13" t="s">
        <v>74</v>
      </c>
      <c r="AW5065" s="13" t="s">
        <v>31</v>
      </c>
      <c r="AX5065" s="13" t="s">
        <v>69</v>
      </c>
      <c r="AY5065" s="234" t="s">
        <v>212</v>
      </c>
    </row>
    <row r="5066" s="14" customFormat="1">
      <c r="A5066" s="14"/>
      <c r="B5066" s="235"/>
      <c r="C5066" s="236"/>
      <c r="D5066" s="226" t="s">
        <v>221</v>
      </c>
      <c r="E5066" s="237" t="s">
        <v>19</v>
      </c>
      <c r="F5066" s="238" t="s">
        <v>2867</v>
      </c>
      <c r="G5066" s="236"/>
      <c r="H5066" s="239">
        <v>13.15</v>
      </c>
      <c r="I5066" s="240"/>
      <c r="J5066" s="236"/>
      <c r="K5066" s="236"/>
      <c r="L5066" s="241"/>
      <c r="M5066" s="242"/>
      <c r="N5066" s="243"/>
      <c r="O5066" s="243"/>
      <c r="P5066" s="243"/>
      <c r="Q5066" s="243"/>
      <c r="R5066" s="243"/>
      <c r="S5066" s="243"/>
      <c r="T5066" s="244"/>
      <c r="U5066" s="14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T5066" s="245" t="s">
        <v>221</v>
      </c>
      <c r="AU5066" s="245" t="s">
        <v>78</v>
      </c>
      <c r="AV5066" s="14" t="s">
        <v>78</v>
      </c>
      <c r="AW5066" s="14" t="s">
        <v>31</v>
      </c>
      <c r="AX5066" s="14" t="s">
        <v>69</v>
      </c>
      <c r="AY5066" s="245" t="s">
        <v>212</v>
      </c>
    </row>
    <row r="5067" s="13" customFormat="1">
      <c r="A5067" s="13"/>
      <c r="B5067" s="224"/>
      <c r="C5067" s="225"/>
      <c r="D5067" s="226" t="s">
        <v>221</v>
      </c>
      <c r="E5067" s="227" t="s">
        <v>19</v>
      </c>
      <c r="F5067" s="228" t="s">
        <v>2297</v>
      </c>
      <c r="G5067" s="225"/>
      <c r="H5067" s="227" t="s">
        <v>19</v>
      </c>
      <c r="I5067" s="229"/>
      <c r="J5067" s="225"/>
      <c r="K5067" s="225"/>
      <c r="L5067" s="230"/>
      <c r="M5067" s="231"/>
      <c r="N5067" s="232"/>
      <c r="O5067" s="232"/>
      <c r="P5067" s="232"/>
      <c r="Q5067" s="232"/>
      <c r="R5067" s="232"/>
      <c r="S5067" s="232"/>
      <c r="T5067" s="23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34" t="s">
        <v>221</v>
      </c>
      <c r="AU5067" s="234" t="s">
        <v>78</v>
      </c>
      <c r="AV5067" s="13" t="s">
        <v>74</v>
      </c>
      <c r="AW5067" s="13" t="s">
        <v>31</v>
      </c>
      <c r="AX5067" s="13" t="s">
        <v>69</v>
      </c>
      <c r="AY5067" s="234" t="s">
        <v>212</v>
      </c>
    </row>
    <row r="5068" s="14" customFormat="1">
      <c r="A5068" s="14"/>
      <c r="B5068" s="235"/>
      <c r="C5068" s="236"/>
      <c r="D5068" s="226" t="s">
        <v>221</v>
      </c>
      <c r="E5068" s="237" t="s">
        <v>19</v>
      </c>
      <c r="F5068" s="238" t="s">
        <v>2868</v>
      </c>
      <c r="G5068" s="236"/>
      <c r="H5068" s="239">
        <v>9.5999999999999996</v>
      </c>
      <c r="I5068" s="240"/>
      <c r="J5068" s="236"/>
      <c r="K5068" s="236"/>
      <c r="L5068" s="241"/>
      <c r="M5068" s="242"/>
      <c r="N5068" s="243"/>
      <c r="O5068" s="243"/>
      <c r="P5068" s="243"/>
      <c r="Q5068" s="243"/>
      <c r="R5068" s="243"/>
      <c r="S5068" s="243"/>
      <c r="T5068" s="244"/>
      <c r="U5068" s="14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T5068" s="245" t="s">
        <v>221</v>
      </c>
      <c r="AU5068" s="245" t="s">
        <v>78</v>
      </c>
      <c r="AV5068" s="14" t="s">
        <v>78</v>
      </c>
      <c r="AW5068" s="14" t="s">
        <v>31</v>
      </c>
      <c r="AX5068" s="14" t="s">
        <v>69</v>
      </c>
      <c r="AY5068" s="245" t="s">
        <v>212</v>
      </c>
    </row>
    <row r="5069" s="13" customFormat="1">
      <c r="A5069" s="13"/>
      <c r="B5069" s="224"/>
      <c r="C5069" s="225"/>
      <c r="D5069" s="226" t="s">
        <v>221</v>
      </c>
      <c r="E5069" s="227" t="s">
        <v>19</v>
      </c>
      <c r="F5069" s="228" t="s">
        <v>995</v>
      </c>
      <c r="G5069" s="225"/>
      <c r="H5069" s="227" t="s">
        <v>19</v>
      </c>
      <c r="I5069" s="229"/>
      <c r="J5069" s="225"/>
      <c r="K5069" s="225"/>
      <c r="L5069" s="230"/>
      <c r="M5069" s="231"/>
      <c r="N5069" s="232"/>
      <c r="O5069" s="232"/>
      <c r="P5069" s="232"/>
      <c r="Q5069" s="232"/>
      <c r="R5069" s="232"/>
      <c r="S5069" s="232"/>
      <c r="T5069" s="23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34" t="s">
        <v>221</v>
      </c>
      <c r="AU5069" s="234" t="s">
        <v>78</v>
      </c>
      <c r="AV5069" s="13" t="s">
        <v>74</v>
      </c>
      <c r="AW5069" s="13" t="s">
        <v>31</v>
      </c>
      <c r="AX5069" s="13" t="s">
        <v>69</v>
      </c>
      <c r="AY5069" s="234" t="s">
        <v>212</v>
      </c>
    </row>
    <row r="5070" s="14" customFormat="1">
      <c r="A5070" s="14"/>
      <c r="B5070" s="235"/>
      <c r="C5070" s="236"/>
      <c r="D5070" s="226" t="s">
        <v>221</v>
      </c>
      <c r="E5070" s="237" t="s">
        <v>19</v>
      </c>
      <c r="F5070" s="238" t="s">
        <v>2869</v>
      </c>
      <c r="G5070" s="236"/>
      <c r="H5070" s="239">
        <v>10.300000000000001</v>
      </c>
      <c r="I5070" s="240"/>
      <c r="J5070" s="236"/>
      <c r="K5070" s="236"/>
      <c r="L5070" s="241"/>
      <c r="M5070" s="242"/>
      <c r="N5070" s="243"/>
      <c r="O5070" s="243"/>
      <c r="P5070" s="243"/>
      <c r="Q5070" s="243"/>
      <c r="R5070" s="243"/>
      <c r="S5070" s="243"/>
      <c r="T5070" s="244"/>
      <c r="U5070" s="14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T5070" s="245" t="s">
        <v>221</v>
      </c>
      <c r="AU5070" s="245" t="s">
        <v>78</v>
      </c>
      <c r="AV5070" s="14" t="s">
        <v>78</v>
      </c>
      <c r="AW5070" s="14" t="s">
        <v>31</v>
      </c>
      <c r="AX5070" s="14" t="s">
        <v>69</v>
      </c>
      <c r="AY5070" s="245" t="s">
        <v>212</v>
      </c>
    </row>
    <row r="5071" s="13" customFormat="1">
      <c r="A5071" s="13"/>
      <c r="B5071" s="224"/>
      <c r="C5071" s="225"/>
      <c r="D5071" s="226" t="s">
        <v>221</v>
      </c>
      <c r="E5071" s="227" t="s">
        <v>19</v>
      </c>
      <c r="F5071" s="228" t="s">
        <v>2301</v>
      </c>
      <c r="G5071" s="225"/>
      <c r="H5071" s="227" t="s">
        <v>19</v>
      </c>
      <c r="I5071" s="229"/>
      <c r="J5071" s="225"/>
      <c r="K5071" s="225"/>
      <c r="L5071" s="230"/>
      <c r="M5071" s="231"/>
      <c r="N5071" s="232"/>
      <c r="O5071" s="232"/>
      <c r="P5071" s="232"/>
      <c r="Q5071" s="232"/>
      <c r="R5071" s="232"/>
      <c r="S5071" s="232"/>
      <c r="T5071" s="23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34" t="s">
        <v>221</v>
      </c>
      <c r="AU5071" s="234" t="s">
        <v>78</v>
      </c>
      <c r="AV5071" s="13" t="s">
        <v>74</v>
      </c>
      <c r="AW5071" s="13" t="s">
        <v>31</v>
      </c>
      <c r="AX5071" s="13" t="s">
        <v>69</v>
      </c>
      <c r="AY5071" s="234" t="s">
        <v>212</v>
      </c>
    </row>
    <row r="5072" s="14" customFormat="1">
      <c r="A5072" s="14"/>
      <c r="B5072" s="235"/>
      <c r="C5072" s="236"/>
      <c r="D5072" s="226" t="s">
        <v>221</v>
      </c>
      <c r="E5072" s="237" t="s">
        <v>19</v>
      </c>
      <c r="F5072" s="238" t="s">
        <v>2870</v>
      </c>
      <c r="G5072" s="236"/>
      <c r="H5072" s="239">
        <v>5.9000000000000004</v>
      </c>
      <c r="I5072" s="240"/>
      <c r="J5072" s="236"/>
      <c r="K5072" s="236"/>
      <c r="L5072" s="241"/>
      <c r="M5072" s="242"/>
      <c r="N5072" s="243"/>
      <c r="O5072" s="243"/>
      <c r="P5072" s="243"/>
      <c r="Q5072" s="243"/>
      <c r="R5072" s="243"/>
      <c r="S5072" s="243"/>
      <c r="T5072" s="244"/>
      <c r="U5072" s="14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T5072" s="245" t="s">
        <v>221</v>
      </c>
      <c r="AU5072" s="245" t="s">
        <v>78</v>
      </c>
      <c r="AV5072" s="14" t="s">
        <v>78</v>
      </c>
      <c r="AW5072" s="14" t="s">
        <v>31</v>
      </c>
      <c r="AX5072" s="14" t="s">
        <v>69</v>
      </c>
      <c r="AY5072" s="245" t="s">
        <v>212</v>
      </c>
    </row>
    <row r="5073" s="13" customFormat="1">
      <c r="A5073" s="13"/>
      <c r="B5073" s="224"/>
      <c r="C5073" s="225"/>
      <c r="D5073" s="226" t="s">
        <v>221</v>
      </c>
      <c r="E5073" s="227" t="s">
        <v>19</v>
      </c>
      <c r="F5073" s="228" t="s">
        <v>2303</v>
      </c>
      <c r="G5073" s="225"/>
      <c r="H5073" s="227" t="s">
        <v>19</v>
      </c>
      <c r="I5073" s="229"/>
      <c r="J5073" s="225"/>
      <c r="K5073" s="225"/>
      <c r="L5073" s="230"/>
      <c r="M5073" s="231"/>
      <c r="N5073" s="232"/>
      <c r="O5073" s="232"/>
      <c r="P5073" s="232"/>
      <c r="Q5073" s="232"/>
      <c r="R5073" s="232"/>
      <c r="S5073" s="232"/>
      <c r="T5073" s="23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34" t="s">
        <v>221</v>
      </c>
      <c r="AU5073" s="234" t="s">
        <v>78</v>
      </c>
      <c r="AV5073" s="13" t="s">
        <v>74</v>
      </c>
      <c r="AW5073" s="13" t="s">
        <v>31</v>
      </c>
      <c r="AX5073" s="13" t="s">
        <v>69</v>
      </c>
      <c r="AY5073" s="234" t="s">
        <v>212</v>
      </c>
    </row>
    <row r="5074" s="14" customFormat="1">
      <c r="A5074" s="14"/>
      <c r="B5074" s="235"/>
      <c r="C5074" s="236"/>
      <c r="D5074" s="226" t="s">
        <v>221</v>
      </c>
      <c r="E5074" s="237" t="s">
        <v>19</v>
      </c>
      <c r="F5074" s="238" t="s">
        <v>2871</v>
      </c>
      <c r="G5074" s="236"/>
      <c r="H5074" s="239">
        <v>10.800000000000001</v>
      </c>
      <c r="I5074" s="240"/>
      <c r="J5074" s="236"/>
      <c r="K5074" s="236"/>
      <c r="L5074" s="241"/>
      <c r="M5074" s="242"/>
      <c r="N5074" s="243"/>
      <c r="O5074" s="243"/>
      <c r="P5074" s="243"/>
      <c r="Q5074" s="243"/>
      <c r="R5074" s="243"/>
      <c r="S5074" s="243"/>
      <c r="T5074" s="244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45" t="s">
        <v>221</v>
      </c>
      <c r="AU5074" s="245" t="s">
        <v>78</v>
      </c>
      <c r="AV5074" s="14" t="s">
        <v>78</v>
      </c>
      <c r="AW5074" s="14" t="s">
        <v>31</v>
      </c>
      <c r="AX5074" s="14" t="s">
        <v>69</v>
      </c>
      <c r="AY5074" s="245" t="s">
        <v>212</v>
      </c>
    </row>
    <row r="5075" s="13" customFormat="1">
      <c r="A5075" s="13"/>
      <c r="B5075" s="224"/>
      <c r="C5075" s="225"/>
      <c r="D5075" s="226" t="s">
        <v>221</v>
      </c>
      <c r="E5075" s="227" t="s">
        <v>19</v>
      </c>
      <c r="F5075" s="228" t="s">
        <v>2306</v>
      </c>
      <c r="G5075" s="225"/>
      <c r="H5075" s="227" t="s">
        <v>19</v>
      </c>
      <c r="I5075" s="229"/>
      <c r="J5075" s="225"/>
      <c r="K5075" s="225"/>
      <c r="L5075" s="230"/>
      <c r="M5075" s="231"/>
      <c r="N5075" s="232"/>
      <c r="O5075" s="232"/>
      <c r="P5075" s="232"/>
      <c r="Q5075" s="232"/>
      <c r="R5075" s="232"/>
      <c r="S5075" s="232"/>
      <c r="T5075" s="23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34" t="s">
        <v>221</v>
      </c>
      <c r="AU5075" s="234" t="s">
        <v>78</v>
      </c>
      <c r="AV5075" s="13" t="s">
        <v>74</v>
      </c>
      <c r="AW5075" s="13" t="s">
        <v>31</v>
      </c>
      <c r="AX5075" s="13" t="s">
        <v>69</v>
      </c>
      <c r="AY5075" s="234" t="s">
        <v>212</v>
      </c>
    </row>
    <row r="5076" s="14" customFormat="1">
      <c r="A5076" s="14"/>
      <c r="B5076" s="235"/>
      <c r="C5076" s="236"/>
      <c r="D5076" s="226" t="s">
        <v>221</v>
      </c>
      <c r="E5076" s="237" t="s">
        <v>19</v>
      </c>
      <c r="F5076" s="238" t="s">
        <v>2872</v>
      </c>
      <c r="G5076" s="236"/>
      <c r="H5076" s="239">
        <v>24.390000000000001</v>
      </c>
      <c r="I5076" s="240"/>
      <c r="J5076" s="236"/>
      <c r="K5076" s="236"/>
      <c r="L5076" s="241"/>
      <c r="M5076" s="242"/>
      <c r="N5076" s="243"/>
      <c r="O5076" s="243"/>
      <c r="P5076" s="243"/>
      <c r="Q5076" s="243"/>
      <c r="R5076" s="243"/>
      <c r="S5076" s="243"/>
      <c r="T5076" s="244"/>
      <c r="U5076" s="14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T5076" s="245" t="s">
        <v>221</v>
      </c>
      <c r="AU5076" s="245" t="s">
        <v>78</v>
      </c>
      <c r="AV5076" s="14" t="s">
        <v>78</v>
      </c>
      <c r="AW5076" s="14" t="s">
        <v>31</v>
      </c>
      <c r="AX5076" s="14" t="s">
        <v>69</v>
      </c>
      <c r="AY5076" s="245" t="s">
        <v>212</v>
      </c>
    </row>
    <row r="5077" s="13" customFormat="1">
      <c r="A5077" s="13"/>
      <c r="B5077" s="224"/>
      <c r="C5077" s="225"/>
      <c r="D5077" s="226" t="s">
        <v>221</v>
      </c>
      <c r="E5077" s="227" t="s">
        <v>19</v>
      </c>
      <c r="F5077" s="228" t="s">
        <v>2314</v>
      </c>
      <c r="G5077" s="225"/>
      <c r="H5077" s="227" t="s">
        <v>19</v>
      </c>
      <c r="I5077" s="229"/>
      <c r="J5077" s="225"/>
      <c r="K5077" s="225"/>
      <c r="L5077" s="230"/>
      <c r="M5077" s="231"/>
      <c r="N5077" s="232"/>
      <c r="O5077" s="232"/>
      <c r="P5077" s="232"/>
      <c r="Q5077" s="232"/>
      <c r="R5077" s="232"/>
      <c r="S5077" s="232"/>
      <c r="T5077" s="23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34" t="s">
        <v>221</v>
      </c>
      <c r="AU5077" s="234" t="s">
        <v>78</v>
      </c>
      <c r="AV5077" s="13" t="s">
        <v>74</v>
      </c>
      <c r="AW5077" s="13" t="s">
        <v>31</v>
      </c>
      <c r="AX5077" s="13" t="s">
        <v>69</v>
      </c>
      <c r="AY5077" s="234" t="s">
        <v>212</v>
      </c>
    </row>
    <row r="5078" s="14" customFormat="1">
      <c r="A5078" s="14"/>
      <c r="B5078" s="235"/>
      <c r="C5078" s="236"/>
      <c r="D5078" s="226" t="s">
        <v>221</v>
      </c>
      <c r="E5078" s="237" t="s">
        <v>19</v>
      </c>
      <c r="F5078" s="238" t="s">
        <v>2873</v>
      </c>
      <c r="G5078" s="236"/>
      <c r="H5078" s="239">
        <v>12.5</v>
      </c>
      <c r="I5078" s="240"/>
      <c r="J5078" s="236"/>
      <c r="K5078" s="236"/>
      <c r="L5078" s="241"/>
      <c r="M5078" s="242"/>
      <c r="N5078" s="243"/>
      <c r="O5078" s="243"/>
      <c r="P5078" s="243"/>
      <c r="Q5078" s="243"/>
      <c r="R5078" s="243"/>
      <c r="S5078" s="243"/>
      <c r="T5078" s="244"/>
      <c r="U5078" s="14"/>
      <c r="V5078" s="14"/>
      <c r="W5078" s="14"/>
      <c r="X5078" s="14"/>
      <c r="Y5078" s="14"/>
      <c r="Z5078" s="14"/>
      <c r="AA5078" s="14"/>
      <c r="AB5078" s="14"/>
      <c r="AC5078" s="14"/>
      <c r="AD5078" s="14"/>
      <c r="AE5078" s="14"/>
      <c r="AT5078" s="245" t="s">
        <v>221</v>
      </c>
      <c r="AU5078" s="245" t="s">
        <v>78</v>
      </c>
      <c r="AV5078" s="14" t="s">
        <v>78</v>
      </c>
      <c r="AW5078" s="14" t="s">
        <v>31</v>
      </c>
      <c r="AX5078" s="14" t="s">
        <v>69</v>
      </c>
      <c r="AY5078" s="245" t="s">
        <v>212</v>
      </c>
    </row>
    <row r="5079" s="13" customFormat="1">
      <c r="A5079" s="13"/>
      <c r="B5079" s="224"/>
      <c r="C5079" s="225"/>
      <c r="D5079" s="226" t="s">
        <v>221</v>
      </c>
      <c r="E5079" s="227" t="s">
        <v>19</v>
      </c>
      <c r="F5079" s="228" t="s">
        <v>2316</v>
      </c>
      <c r="G5079" s="225"/>
      <c r="H5079" s="227" t="s">
        <v>19</v>
      </c>
      <c r="I5079" s="229"/>
      <c r="J5079" s="225"/>
      <c r="K5079" s="225"/>
      <c r="L5079" s="230"/>
      <c r="M5079" s="231"/>
      <c r="N5079" s="232"/>
      <c r="O5079" s="232"/>
      <c r="P5079" s="232"/>
      <c r="Q5079" s="232"/>
      <c r="R5079" s="232"/>
      <c r="S5079" s="232"/>
      <c r="T5079" s="23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34" t="s">
        <v>221</v>
      </c>
      <c r="AU5079" s="234" t="s">
        <v>78</v>
      </c>
      <c r="AV5079" s="13" t="s">
        <v>74</v>
      </c>
      <c r="AW5079" s="13" t="s">
        <v>31</v>
      </c>
      <c r="AX5079" s="13" t="s">
        <v>69</v>
      </c>
      <c r="AY5079" s="234" t="s">
        <v>212</v>
      </c>
    </row>
    <row r="5080" s="14" customFormat="1">
      <c r="A5080" s="14"/>
      <c r="B5080" s="235"/>
      <c r="C5080" s="236"/>
      <c r="D5080" s="226" t="s">
        <v>221</v>
      </c>
      <c r="E5080" s="237" t="s">
        <v>19</v>
      </c>
      <c r="F5080" s="238" t="s">
        <v>2874</v>
      </c>
      <c r="G5080" s="236"/>
      <c r="H5080" s="239">
        <v>9.2880000000000003</v>
      </c>
      <c r="I5080" s="240"/>
      <c r="J5080" s="236"/>
      <c r="K5080" s="236"/>
      <c r="L5080" s="241"/>
      <c r="M5080" s="242"/>
      <c r="N5080" s="243"/>
      <c r="O5080" s="243"/>
      <c r="P5080" s="243"/>
      <c r="Q5080" s="243"/>
      <c r="R5080" s="243"/>
      <c r="S5080" s="243"/>
      <c r="T5080" s="244"/>
      <c r="U5080" s="14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T5080" s="245" t="s">
        <v>221</v>
      </c>
      <c r="AU5080" s="245" t="s">
        <v>78</v>
      </c>
      <c r="AV5080" s="14" t="s">
        <v>78</v>
      </c>
      <c r="AW5080" s="14" t="s">
        <v>31</v>
      </c>
      <c r="AX5080" s="14" t="s">
        <v>69</v>
      </c>
      <c r="AY5080" s="245" t="s">
        <v>212</v>
      </c>
    </row>
    <row r="5081" s="13" customFormat="1">
      <c r="A5081" s="13"/>
      <c r="B5081" s="224"/>
      <c r="C5081" s="225"/>
      <c r="D5081" s="226" t="s">
        <v>221</v>
      </c>
      <c r="E5081" s="227" t="s">
        <v>19</v>
      </c>
      <c r="F5081" s="228" t="s">
        <v>2318</v>
      </c>
      <c r="G5081" s="225"/>
      <c r="H5081" s="227" t="s">
        <v>19</v>
      </c>
      <c r="I5081" s="229"/>
      <c r="J5081" s="225"/>
      <c r="K5081" s="225"/>
      <c r="L5081" s="230"/>
      <c r="M5081" s="231"/>
      <c r="N5081" s="232"/>
      <c r="O5081" s="232"/>
      <c r="P5081" s="232"/>
      <c r="Q5081" s="232"/>
      <c r="R5081" s="232"/>
      <c r="S5081" s="232"/>
      <c r="T5081" s="23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34" t="s">
        <v>221</v>
      </c>
      <c r="AU5081" s="234" t="s">
        <v>78</v>
      </c>
      <c r="AV5081" s="13" t="s">
        <v>74</v>
      </c>
      <c r="AW5081" s="13" t="s">
        <v>31</v>
      </c>
      <c r="AX5081" s="13" t="s">
        <v>69</v>
      </c>
      <c r="AY5081" s="234" t="s">
        <v>212</v>
      </c>
    </row>
    <row r="5082" s="14" customFormat="1">
      <c r="A5082" s="14"/>
      <c r="B5082" s="235"/>
      <c r="C5082" s="236"/>
      <c r="D5082" s="226" t="s">
        <v>221</v>
      </c>
      <c r="E5082" s="237" t="s">
        <v>19</v>
      </c>
      <c r="F5082" s="238" t="s">
        <v>2875</v>
      </c>
      <c r="G5082" s="236"/>
      <c r="H5082" s="239">
        <v>11.300000000000001</v>
      </c>
      <c r="I5082" s="240"/>
      <c r="J5082" s="236"/>
      <c r="K5082" s="236"/>
      <c r="L5082" s="241"/>
      <c r="M5082" s="242"/>
      <c r="N5082" s="243"/>
      <c r="O5082" s="243"/>
      <c r="P5082" s="243"/>
      <c r="Q5082" s="243"/>
      <c r="R5082" s="243"/>
      <c r="S5082" s="243"/>
      <c r="T5082" s="244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45" t="s">
        <v>221</v>
      </c>
      <c r="AU5082" s="245" t="s">
        <v>78</v>
      </c>
      <c r="AV5082" s="14" t="s">
        <v>78</v>
      </c>
      <c r="AW5082" s="14" t="s">
        <v>31</v>
      </c>
      <c r="AX5082" s="14" t="s">
        <v>69</v>
      </c>
      <c r="AY5082" s="245" t="s">
        <v>212</v>
      </c>
    </row>
    <row r="5083" s="13" customFormat="1">
      <c r="A5083" s="13"/>
      <c r="B5083" s="224"/>
      <c r="C5083" s="225"/>
      <c r="D5083" s="226" t="s">
        <v>221</v>
      </c>
      <c r="E5083" s="227" t="s">
        <v>19</v>
      </c>
      <c r="F5083" s="228" t="s">
        <v>2320</v>
      </c>
      <c r="G5083" s="225"/>
      <c r="H5083" s="227" t="s">
        <v>19</v>
      </c>
      <c r="I5083" s="229"/>
      <c r="J5083" s="225"/>
      <c r="K5083" s="225"/>
      <c r="L5083" s="230"/>
      <c r="M5083" s="231"/>
      <c r="N5083" s="232"/>
      <c r="O5083" s="232"/>
      <c r="P5083" s="232"/>
      <c r="Q5083" s="232"/>
      <c r="R5083" s="232"/>
      <c r="S5083" s="232"/>
      <c r="T5083" s="23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34" t="s">
        <v>221</v>
      </c>
      <c r="AU5083" s="234" t="s">
        <v>78</v>
      </c>
      <c r="AV5083" s="13" t="s">
        <v>74</v>
      </c>
      <c r="AW5083" s="13" t="s">
        <v>31</v>
      </c>
      <c r="AX5083" s="13" t="s">
        <v>69</v>
      </c>
      <c r="AY5083" s="234" t="s">
        <v>212</v>
      </c>
    </row>
    <row r="5084" s="14" customFormat="1">
      <c r="A5084" s="14"/>
      <c r="B5084" s="235"/>
      <c r="C5084" s="236"/>
      <c r="D5084" s="226" t="s">
        <v>221</v>
      </c>
      <c r="E5084" s="237" t="s">
        <v>19</v>
      </c>
      <c r="F5084" s="238" t="s">
        <v>2876</v>
      </c>
      <c r="G5084" s="236"/>
      <c r="H5084" s="239">
        <v>10.09</v>
      </c>
      <c r="I5084" s="240"/>
      <c r="J5084" s="236"/>
      <c r="K5084" s="236"/>
      <c r="L5084" s="241"/>
      <c r="M5084" s="242"/>
      <c r="N5084" s="243"/>
      <c r="O5084" s="243"/>
      <c r="P5084" s="243"/>
      <c r="Q5084" s="243"/>
      <c r="R5084" s="243"/>
      <c r="S5084" s="243"/>
      <c r="T5084" s="24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45" t="s">
        <v>221</v>
      </c>
      <c r="AU5084" s="245" t="s">
        <v>78</v>
      </c>
      <c r="AV5084" s="14" t="s">
        <v>78</v>
      </c>
      <c r="AW5084" s="14" t="s">
        <v>31</v>
      </c>
      <c r="AX5084" s="14" t="s">
        <v>69</v>
      </c>
      <c r="AY5084" s="245" t="s">
        <v>212</v>
      </c>
    </row>
    <row r="5085" s="13" customFormat="1">
      <c r="A5085" s="13"/>
      <c r="B5085" s="224"/>
      <c r="C5085" s="225"/>
      <c r="D5085" s="226" t="s">
        <v>221</v>
      </c>
      <c r="E5085" s="227" t="s">
        <v>19</v>
      </c>
      <c r="F5085" s="228" t="s">
        <v>2323</v>
      </c>
      <c r="G5085" s="225"/>
      <c r="H5085" s="227" t="s">
        <v>19</v>
      </c>
      <c r="I5085" s="229"/>
      <c r="J5085" s="225"/>
      <c r="K5085" s="225"/>
      <c r="L5085" s="230"/>
      <c r="M5085" s="231"/>
      <c r="N5085" s="232"/>
      <c r="O5085" s="232"/>
      <c r="P5085" s="232"/>
      <c r="Q5085" s="232"/>
      <c r="R5085" s="232"/>
      <c r="S5085" s="232"/>
      <c r="T5085" s="233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34" t="s">
        <v>221</v>
      </c>
      <c r="AU5085" s="234" t="s">
        <v>78</v>
      </c>
      <c r="AV5085" s="13" t="s">
        <v>74</v>
      </c>
      <c r="AW5085" s="13" t="s">
        <v>31</v>
      </c>
      <c r="AX5085" s="13" t="s">
        <v>69</v>
      </c>
      <c r="AY5085" s="234" t="s">
        <v>212</v>
      </c>
    </row>
    <row r="5086" s="14" customFormat="1">
      <c r="A5086" s="14"/>
      <c r="B5086" s="235"/>
      <c r="C5086" s="236"/>
      <c r="D5086" s="226" t="s">
        <v>221</v>
      </c>
      <c r="E5086" s="237" t="s">
        <v>19</v>
      </c>
      <c r="F5086" s="238" t="s">
        <v>2877</v>
      </c>
      <c r="G5086" s="236"/>
      <c r="H5086" s="239">
        <v>10.587999999999999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U5086" s="14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T5086" s="245" t="s">
        <v>221</v>
      </c>
      <c r="AU5086" s="245" t="s">
        <v>78</v>
      </c>
      <c r="AV5086" s="14" t="s">
        <v>78</v>
      </c>
      <c r="AW5086" s="14" t="s">
        <v>31</v>
      </c>
      <c r="AX5086" s="14" t="s">
        <v>69</v>
      </c>
      <c r="AY5086" s="245" t="s">
        <v>212</v>
      </c>
    </row>
    <row r="5087" s="13" customFormat="1">
      <c r="A5087" s="13"/>
      <c r="B5087" s="224"/>
      <c r="C5087" s="225"/>
      <c r="D5087" s="226" t="s">
        <v>221</v>
      </c>
      <c r="E5087" s="227" t="s">
        <v>19</v>
      </c>
      <c r="F5087" s="228" t="s">
        <v>2325</v>
      </c>
      <c r="G5087" s="225"/>
      <c r="H5087" s="227" t="s">
        <v>19</v>
      </c>
      <c r="I5087" s="229"/>
      <c r="J5087" s="225"/>
      <c r="K5087" s="225"/>
      <c r="L5087" s="230"/>
      <c r="M5087" s="231"/>
      <c r="N5087" s="232"/>
      <c r="O5087" s="232"/>
      <c r="P5087" s="232"/>
      <c r="Q5087" s="232"/>
      <c r="R5087" s="232"/>
      <c r="S5087" s="232"/>
      <c r="T5087" s="23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34" t="s">
        <v>221</v>
      </c>
      <c r="AU5087" s="234" t="s">
        <v>78</v>
      </c>
      <c r="AV5087" s="13" t="s">
        <v>74</v>
      </c>
      <c r="AW5087" s="13" t="s">
        <v>31</v>
      </c>
      <c r="AX5087" s="13" t="s">
        <v>69</v>
      </c>
      <c r="AY5087" s="234" t="s">
        <v>212</v>
      </c>
    </row>
    <row r="5088" s="14" customFormat="1">
      <c r="A5088" s="14"/>
      <c r="B5088" s="235"/>
      <c r="C5088" s="236"/>
      <c r="D5088" s="226" t="s">
        <v>221</v>
      </c>
      <c r="E5088" s="237" t="s">
        <v>19</v>
      </c>
      <c r="F5088" s="238" t="s">
        <v>2878</v>
      </c>
      <c r="G5088" s="236"/>
      <c r="H5088" s="239">
        <v>34.609999999999999</v>
      </c>
      <c r="I5088" s="240"/>
      <c r="J5088" s="236"/>
      <c r="K5088" s="236"/>
      <c r="L5088" s="241"/>
      <c r="M5088" s="242"/>
      <c r="N5088" s="243"/>
      <c r="O5088" s="243"/>
      <c r="P5088" s="243"/>
      <c r="Q5088" s="243"/>
      <c r="R5088" s="243"/>
      <c r="S5088" s="243"/>
      <c r="T5088" s="244"/>
      <c r="U5088" s="14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T5088" s="245" t="s">
        <v>221</v>
      </c>
      <c r="AU5088" s="245" t="s">
        <v>78</v>
      </c>
      <c r="AV5088" s="14" t="s">
        <v>78</v>
      </c>
      <c r="AW5088" s="14" t="s">
        <v>31</v>
      </c>
      <c r="AX5088" s="14" t="s">
        <v>69</v>
      </c>
      <c r="AY5088" s="245" t="s">
        <v>212</v>
      </c>
    </row>
    <row r="5089" s="13" customFormat="1">
      <c r="A5089" s="13"/>
      <c r="B5089" s="224"/>
      <c r="C5089" s="225"/>
      <c r="D5089" s="226" t="s">
        <v>221</v>
      </c>
      <c r="E5089" s="227" t="s">
        <v>19</v>
      </c>
      <c r="F5089" s="228" t="s">
        <v>2879</v>
      </c>
      <c r="G5089" s="225"/>
      <c r="H5089" s="227" t="s">
        <v>19</v>
      </c>
      <c r="I5089" s="229"/>
      <c r="J5089" s="225"/>
      <c r="K5089" s="225"/>
      <c r="L5089" s="230"/>
      <c r="M5089" s="231"/>
      <c r="N5089" s="232"/>
      <c r="O5089" s="232"/>
      <c r="P5089" s="232"/>
      <c r="Q5089" s="232"/>
      <c r="R5089" s="232"/>
      <c r="S5089" s="232"/>
      <c r="T5089" s="23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34" t="s">
        <v>221</v>
      </c>
      <c r="AU5089" s="234" t="s">
        <v>78</v>
      </c>
      <c r="AV5089" s="13" t="s">
        <v>74</v>
      </c>
      <c r="AW5089" s="13" t="s">
        <v>31</v>
      </c>
      <c r="AX5089" s="13" t="s">
        <v>69</v>
      </c>
      <c r="AY5089" s="234" t="s">
        <v>212</v>
      </c>
    </row>
    <row r="5090" s="14" customFormat="1">
      <c r="A5090" s="14"/>
      <c r="B5090" s="235"/>
      <c r="C5090" s="236"/>
      <c r="D5090" s="226" t="s">
        <v>221</v>
      </c>
      <c r="E5090" s="237" t="s">
        <v>19</v>
      </c>
      <c r="F5090" s="238" t="s">
        <v>2880</v>
      </c>
      <c r="G5090" s="236"/>
      <c r="H5090" s="239">
        <v>10.73</v>
      </c>
      <c r="I5090" s="240"/>
      <c r="J5090" s="236"/>
      <c r="K5090" s="236"/>
      <c r="L5090" s="241"/>
      <c r="M5090" s="242"/>
      <c r="N5090" s="243"/>
      <c r="O5090" s="243"/>
      <c r="P5090" s="243"/>
      <c r="Q5090" s="243"/>
      <c r="R5090" s="243"/>
      <c r="S5090" s="243"/>
      <c r="T5090" s="244"/>
      <c r="U5090" s="14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T5090" s="245" t="s">
        <v>221</v>
      </c>
      <c r="AU5090" s="245" t="s">
        <v>78</v>
      </c>
      <c r="AV5090" s="14" t="s">
        <v>78</v>
      </c>
      <c r="AW5090" s="14" t="s">
        <v>31</v>
      </c>
      <c r="AX5090" s="14" t="s">
        <v>69</v>
      </c>
      <c r="AY5090" s="245" t="s">
        <v>212</v>
      </c>
    </row>
    <row r="5091" s="13" customFormat="1">
      <c r="A5091" s="13"/>
      <c r="B5091" s="224"/>
      <c r="C5091" s="225"/>
      <c r="D5091" s="226" t="s">
        <v>221</v>
      </c>
      <c r="E5091" s="227" t="s">
        <v>19</v>
      </c>
      <c r="F5091" s="228" t="s">
        <v>674</v>
      </c>
      <c r="G5091" s="225"/>
      <c r="H5091" s="227" t="s">
        <v>19</v>
      </c>
      <c r="I5091" s="229"/>
      <c r="J5091" s="225"/>
      <c r="K5091" s="225"/>
      <c r="L5091" s="230"/>
      <c r="M5091" s="231"/>
      <c r="N5091" s="232"/>
      <c r="O5091" s="232"/>
      <c r="P5091" s="232"/>
      <c r="Q5091" s="232"/>
      <c r="R5091" s="232"/>
      <c r="S5091" s="232"/>
      <c r="T5091" s="23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34" t="s">
        <v>221</v>
      </c>
      <c r="AU5091" s="234" t="s">
        <v>78</v>
      </c>
      <c r="AV5091" s="13" t="s">
        <v>74</v>
      </c>
      <c r="AW5091" s="13" t="s">
        <v>31</v>
      </c>
      <c r="AX5091" s="13" t="s">
        <v>69</v>
      </c>
      <c r="AY5091" s="234" t="s">
        <v>212</v>
      </c>
    </row>
    <row r="5092" s="13" customFormat="1">
      <c r="A5092" s="13"/>
      <c r="B5092" s="224"/>
      <c r="C5092" s="225"/>
      <c r="D5092" s="226" t="s">
        <v>221</v>
      </c>
      <c r="E5092" s="227" t="s">
        <v>19</v>
      </c>
      <c r="F5092" s="228" t="s">
        <v>2138</v>
      </c>
      <c r="G5092" s="225"/>
      <c r="H5092" s="227" t="s">
        <v>19</v>
      </c>
      <c r="I5092" s="229"/>
      <c r="J5092" s="225"/>
      <c r="K5092" s="225"/>
      <c r="L5092" s="230"/>
      <c r="M5092" s="231"/>
      <c r="N5092" s="232"/>
      <c r="O5092" s="232"/>
      <c r="P5092" s="232"/>
      <c r="Q5092" s="232"/>
      <c r="R5092" s="232"/>
      <c r="S5092" s="232"/>
      <c r="T5092" s="233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34" t="s">
        <v>221</v>
      </c>
      <c r="AU5092" s="234" t="s">
        <v>78</v>
      </c>
      <c r="AV5092" s="13" t="s">
        <v>74</v>
      </c>
      <c r="AW5092" s="13" t="s">
        <v>31</v>
      </c>
      <c r="AX5092" s="13" t="s">
        <v>69</v>
      </c>
      <c r="AY5092" s="234" t="s">
        <v>212</v>
      </c>
    </row>
    <row r="5093" s="14" customFormat="1">
      <c r="A5093" s="14"/>
      <c r="B5093" s="235"/>
      <c r="C5093" s="236"/>
      <c r="D5093" s="226" t="s">
        <v>221</v>
      </c>
      <c r="E5093" s="237" t="s">
        <v>19</v>
      </c>
      <c r="F5093" s="238" t="s">
        <v>2881</v>
      </c>
      <c r="G5093" s="236"/>
      <c r="H5093" s="239">
        <v>59.549999999999997</v>
      </c>
      <c r="I5093" s="240"/>
      <c r="J5093" s="236"/>
      <c r="K5093" s="236"/>
      <c r="L5093" s="241"/>
      <c r="M5093" s="242"/>
      <c r="N5093" s="243"/>
      <c r="O5093" s="243"/>
      <c r="P5093" s="243"/>
      <c r="Q5093" s="243"/>
      <c r="R5093" s="243"/>
      <c r="S5093" s="243"/>
      <c r="T5093" s="244"/>
      <c r="U5093" s="14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T5093" s="245" t="s">
        <v>221</v>
      </c>
      <c r="AU5093" s="245" t="s">
        <v>78</v>
      </c>
      <c r="AV5093" s="14" t="s">
        <v>78</v>
      </c>
      <c r="AW5093" s="14" t="s">
        <v>31</v>
      </c>
      <c r="AX5093" s="14" t="s">
        <v>69</v>
      </c>
      <c r="AY5093" s="245" t="s">
        <v>212</v>
      </c>
    </row>
    <row r="5094" s="13" customFormat="1">
      <c r="A5094" s="13"/>
      <c r="B5094" s="224"/>
      <c r="C5094" s="225"/>
      <c r="D5094" s="226" t="s">
        <v>221</v>
      </c>
      <c r="E5094" s="227" t="s">
        <v>19</v>
      </c>
      <c r="F5094" s="228" t="s">
        <v>2141</v>
      </c>
      <c r="G5094" s="225"/>
      <c r="H5094" s="227" t="s">
        <v>19</v>
      </c>
      <c r="I5094" s="229"/>
      <c r="J5094" s="225"/>
      <c r="K5094" s="225"/>
      <c r="L5094" s="230"/>
      <c r="M5094" s="231"/>
      <c r="N5094" s="232"/>
      <c r="O5094" s="232"/>
      <c r="P5094" s="232"/>
      <c r="Q5094" s="232"/>
      <c r="R5094" s="232"/>
      <c r="S5094" s="232"/>
      <c r="T5094" s="233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34" t="s">
        <v>221</v>
      </c>
      <c r="AU5094" s="234" t="s">
        <v>78</v>
      </c>
      <c r="AV5094" s="13" t="s">
        <v>74</v>
      </c>
      <c r="AW5094" s="13" t="s">
        <v>31</v>
      </c>
      <c r="AX5094" s="13" t="s">
        <v>69</v>
      </c>
      <c r="AY5094" s="234" t="s">
        <v>212</v>
      </c>
    </row>
    <row r="5095" s="14" customFormat="1">
      <c r="A5095" s="14"/>
      <c r="B5095" s="235"/>
      <c r="C5095" s="236"/>
      <c r="D5095" s="226" t="s">
        <v>221</v>
      </c>
      <c r="E5095" s="237" t="s">
        <v>19</v>
      </c>
      <c r="F5095" s="238" t="s">
        <v>2882</v>
      </c>
      <c r="G5095" s="236"/>
      <c r="H5095" s="239">
        <v>14.975</v>
      </c>
      <c r="I5095" s="240"/>
      <c r="J5095" s="236"/>
      <c r="K5095" s="236"/>
      <c r="L5095" s="241"/>
      <c r="M5095" s="242"/>
      <c r="N5095" s="243"/>
      <c r="O5095" s="243"/>
      <c r="P5095" s="243"/>
      <c r="Q5095" s="243"/>
      <c r="R5095" s="243"/>
      <c r="S5095" s="243"/>
      <c r="T5095" s="244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45" t="s">
        <v>221</v>
      </c>
      <c r="AU5095" s="245" t="s">
        <v>78</v>
      </c>
      <c r="AV5095" s="14" t="s">
        <v>78</v>
      </c>
      <c r="AW5095" s="14" t="s">
        <v>31</v>
      </c>
      <c r="AX5095" s="14" t="s">
        <v>69</v>
      </c>
      <c r="AY5095" s="245" t="s">
        <v>212</v>
      </c>
    </row>
    <row r="5096" s="13" customFormat="1">
      <c r="A5096" s="13"/>
      <c r="B5096" s="224"/>
      <c r="C5096" s="225"/>
      <c r="D5096" s="226" t="s">
        <v>221</v>
      </c>
      <c r="E5096" s="227" t="s">
        <v>19</v>
      </c>
      <c r="F5096" s="228" t="s">
        <v>2144</v>
      </c>
      <c r="G5096" s="225"/>
      <c r="H5096" s="227" t="s">
        <v>19</v>
      </c>
      <c r="I5096" s="229"/>
      <c r="J5096" s="225"/>
      <c r="K5096" s="225"/>
      <c r="L5096" s="230"/>
      <c r="M5096" s="231"/>
      <c r="N5096" s="232"/>
      <c r="O5096" s="232"/>
      <c r="P5096" s="232"/>
      <c r="Q5096" s="232"/>
      <c r="R5096" s="232"/>
      <c r="S5096" s="232"/>
      <c r="T5096" s="233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34" t="s">
        <v>221</v>
      </c>
      <c r="AU5096" s="234" t="s">
        <v>78</v>
      </c>
      <c r="AV5096" s="13" t="s">
        <v>74</v>
      </c>
      <c r="AW5096" s="13" t="s">
        <v>31</v>
      </c>
      <c r="AX5096" s="13" t="s">
        <v>69</v>
      </c>
      <c r="AY5096" s="234" t="s">
        <v>212</v>
      </c>
    </row>
    <row r="5097" s="14" customFormat="1">
      <c r="A5097" s="14"/>
      <c r="B5097" s="235"/>
      <c r="C5097" s="236"/>
      <c r="D5097" s="226" t="s">
        <v>221</v>
      </c>
      <c r="E5097" s="237" t="s">
        <v>19</v>
      </c>
      <c r="F5097" s="238" t="s">
        <v>2883</v>
      </c>
      <c r="G5097" s="236"/>
      <c r="H5097" s="239">
        <v>30.989999999999998</v>
      </c>
      <c r="I5097" s="240"/>
      <c r="J5097" s="236"/>
      <c r="K5097" s="236"/>
      <c r="L5097" s="241"/>
      <c r="M5097" s="242"/>
      <c r="N5097" s="243"/>
      <c r="O5097" s="243"/>
      <c r="P5097" s="243"/>
      <c r="Q5097" s="243"/>
      <c r="R5097" s="243"/>
      <c r="S5097" s="243"/>
      <c r="T5097" s="244"/>
      <c r="U5097" s="14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T5097" s="245" t="s">
        <v>221</v>
      </c>
      <c r="AU5097" s="245" t="s">
        <v>78</v>
      </c>
      <c r="AV5097" s="14" t="s">
        <v>78</v>
      </c>
      <c r="AW5097" s="14" t="s">
        <v>31</v>
      </c>
      <c r="AX5097" s="14" t="s">
        <v>69</v>
      </c>
      <c r="AY5097" s="245" t="s">
        <v>212</v>
      </c>
    </row>
    <row r="5098" s="13" customFormat="1">
      <c r="A5098" s="13"/>
      <c r="B5098" s="224"/>
      <c r="C5098" s="225"/>
      <c r="D5098" s="226" t="s">
        <v>221</v>
      </c>
      <c r="E5098" s="227" t="s">
        <v>19</v>
      </c>
      <c r="F5098" s="228" t="s">
        <v>2329</v>
      </c>
      <c r="G5098" s="225"/>
      <c r="H5098" s="227" t="s">
        <v>19</v>
      </c>
      <c r="I5098" s="229"/>
      <c r="J5098" s="225"/>
      <c r="K5098" s="225"/>
      <c r="L5098" s="230"/>
      <c r="M5098" s="231"/>
      <c r="N5098" s="232"/>
      <c r="O5098" s="232"/>
      <c r="P5098" s="232"/>
      <c r="Q5098" s="232"/>
      <c r="R5098" s="232"/>
      <c r="S5098" s="232"/>
      <c r="T5098" s="233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34" t="s">
        <v>221</v>
      </c>
      <c r="AU5098" s="234" t="s">
        <v>78</v>
      </c>
      <c r="AV5098" s="13" t="s">
        <v>74</v>
      </c>
      <c r="AW5098" s="13" t="s">
        <v>31</v>
      </c>
      <c r="AX5098" s="13" t="s">
        <v>69</v>
      </c>
      <c r="AY5098" s="234" t="s">
        <v>212</v>
      </c>
    </row>
    <row r="5099" s="14" customFormat="1">
      <c r="A5099" s="14"/>
      <c r="B5099" s="235"/>
      <c r="C5099" s="236"/>
      <c r="D5099" s="226" t="s">
        <v>221</v>
      </c>
      <c r="E5099" s="237" t="s">
        <v>19</v>
      </c>
      <c r="F5099" s="238" t="s">
        <v>2884</v>
      </c>
      <c r="G5099" s="236"/>
      <c r="H5099" s="239">
        <v>19.411999999999999</v>
      </c>
      <c r="I5099" s="240"/>
      <c r="J5099" s="236"/>
      <c r="K5099" s="236"/>
      <c r="L5099" s="241"/>
      <c r="M5099" s="242"/>
      <c r="N5099" s="243"/>
      <c r="O5099" s="243"/>
      <c r="P5099" s="243"/>
      <c r="Q5099" s="243"/>
      <c r="R5099" s="243"/>
      <c r="S5099" s="243"/>
      <c r="T5099" s="244"/>
      <c r="U5099" s="14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T5099" s="245" t="s">
        <v>221</v>
      </c>
      <c r="AU5099" s="245" t="s">
        <v>78</v>
      </c>
      <c r="AV5099" s="14" t="s">
        <v>78</v>
      </c>
      <c r="AW5099" s="14" t="s">
        <v>31</v>
      </c>
      <c r="AX5099" s="14" t="s">
        <v>69</v>
      </c>
      <c r="AY5099" s="245" t="s">
        <v>212</v>
      </c>
    </row>
    <row r="5100" s="13" customFormat="1">
      <c r="A5100" s="13"/>
      <c r="B5100" s="224"/>
      <c r="C5100" s="225"/>
      <c r="D5100" s="226" t="s">
        <v>221</v>
      </c>
      <c r="E5100" s="227" t="s">
        <v>19</v>
      </c>
      <c r="F5100" s="228" t="s">
        <v>553</v>
      </c>
      <c r="G5100" s="225"/>
      <c r="H5100" s="227" t="s">
        <v>19</v>
      </c>
      <c r="I5100" s="229"/>
      <c r="J5100" s="225"/>
      <c r="K5100" s="225"/>
      <c r="L5100" s="230"/>
      <c r="M5100" s="231"/>
      <c r="N5100" s="232"/>
      <c r="O5100" s="232"/>
      <c r="P5100" s="232"/>
      <c r="Q5100" s="232"/>
      <c r="R5100" s="232"/>
      <c r="S5100" s="232"/>
      <c r="T5100" s="233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34" t="s">
        <v>221</v>
      </c>
      <c r="AU5100" s="234" t="s">
        <v>78</v>
      </c>
      <c r="AV5100" s="13" t="s">
        <v>74</v>
      </c>
      <c r="AW5100" s="13" t="s">
        <v>31</v>
      </c>
      <c r="AX5100" s="13" t="s">
        <v>69</v>
      </c>
      <c r="AY5100" s="234" t="s">
        <v>212</v>
      </c>
    </row>
    <row r="5101" s="14" customFormat="1">
      <c r="A5101" s="14"/>
      <c r="B5101" s="235"/>
      <c r="C5101" s="236"/>
      <c r="D5101" s="226" t="s">
        <v>221</v>
      </c>
      <c r="E5101" s="237" t="s">
        <v>19</v>
      </c>
      <c r="F5101" s="238" t="s">
        <v>2885</v>
      </c>
      <c r="G5101" s="236"/>
      <c r="H5101" s="239">
        <v>56.5</v>
      </c>
      <c r="I5101" s="240"/>
      <c r="J5101" s="236"/>
      <c r="K5101" s="236"/>
      <c r="L5101" s="241"/>
      <c r="M5101" s="242"/>
      <c r="N5101" s="243"/>
      <c r="O5101" s="243"/>
      <c r="P5101" s="243"/>
      <c r="Q5101" s="243"/>
      <c r="R5101" s="243"/>
      <c r="S5101" s="243"/>
      <c r="T5101" s="244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45" t="s">
        <v>221</v>
      </c>
      <c r="AU5101" s="245" t="s">
        <v>78</v>
      </c>
      <c r="AV5101" s="14" t="s">
        <v>78</v>
      </c>
      <c r="AW5101" s="14" t="s">
        <v>31</v>
      </c>
      <c r="AX5101" s="14" t="s">
        <v>69</v>
      </c>
      <c r="AY5101" s="245" t="s">
        <v>212</v>
      </c>
    </row>
    <row r="5102" s="13" customFormat="1">
      <c r="A5102" s="13"/>
      <c r="B5102" s="224"/>
      <c r="C5102" s="225"/>
      <c r="D5102" s="226" t="s">
        <v>221</v>
      </c>
      <c r="E5102" s="227" t="s">
        <v>19</v>
      </c>
      <c r="F5102" s="228" t="s">
        <v>2149</v>
      </c>
      <c r="G5102" s="225"/>
      <c r="H5102" s="227" t="s">
        <v>19</v>
      </c>
      <c r="I5102" s="229"/>
      <c r="J5102" s="225"/>
      <c r="K5102" s="225"/>
      <c r="L5102" s="230"/>
      <c r="M5102" s="231"/>
      <c r="N5102" s="232"/>
      <c r="O5102" s="232"/>
      <c r="P5102" s="232"/>
      <c r="Q5102" s="232"/>
      <c r="R5102" s="232"/>
      <c r="S5102" s="232"/>
      <c r="T5102" s="233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34" t="s">
        <v>221</v>
      </c>
      <c r="AU5102" s="234" t="s">
        <v>78</v>
      </c>
      <c r="AV5102" s="13" t="s">
        <v>74</v>
      </c>
      <c r="AW5102" s="13" t="s">
        <v>31</v>
      </c>
      <c r="AX5102" s="13" t="s">
        <v>69</v>
      </c>
      <c r="AY5102" s="234" t="s">
        <v>212</v>
      </c>
    </row>
    <row r="5103" s="14" customFormat="1">
      <c r="A5103" s="14"/>
      <c r="B5103" s="235"/>
      <c r="C5103" s="236"/>
      <c r="D5103" s="226" t="s">
        <v>221</v>
      </c>
      <c r="E5103" s="237" t="s">
        <v>19</v>
      </c>
      <c r="F5103" s="238" t="s">
        <v>2886</v>
      </c>
      <c r="G5103" s="236"/>
      <c r="H5103" s="239">
        <v>22.690000000000001</v>
      </c>
      <c r="I5103" s="240"/>
      <c r="J5103" s="236"/>
      <c r="K5103" s="236"/>
      <c r="L5103" s="241"/>
      <c r="M5103" s="242"/>
      <c r="N5103" s="243"/>
      <c r="O5103" s="243"/>
      <c r="P5103" s="243"/>
      <c r="Q5103" s="243"/>
      <c r="R5103" s="243"/>
      <c r="S5103" s="243"/>
      <c r="T5103" s="244"/>
      <c r="U5103" s="14"/>
      <c r="V5103" s="14"/>
      <c r="W5103" s="14"/>
      <c r="X5103" s="14"/>
      <c r="Y5103" s="14"/>
      <c r="Z5103" s="14"/>
      <c r="AA5103" s="14"/>
      <c r="AB5103" s="14"/>
      <c r="AC5103" s="14"/>
      <c r="AD5103" s="14"/>
      <c r="AE5103" s="14"/>
      <c r="AT5103" s="245" t="s">
        <v>221</v>
      </c>
      <c r="AU5103" s="245" t="s">
        <v>78</v>
      </c>
      <c r="AV5103" s="14" t="s">
        <v>78</v>
      </c>
      <c r="AW5103" s="14" t="s">
        <v>31</v>
      </c>
      <c r="AX5103" s="14" t="s">
        <v>69</v>
      </c>
      <c r="AY5103" s="245" t="s">
        <v>212</v>
      </c>
    </row>
    <row r="5104" s="13" customFormat="1">
      <c r="A5104" s="13"/>
      <c r="B5104" s="224"/>
      <c r="C5104" s="225"/>
      <c r="D5104" s="226" t="s">
        <v>221</v>
      </c>
      <c r="E5104" s="227" t="s">
        <v>19</v>
      </c>
      <c r="F5104" s="228" t="s">
        <v>2152</v>
      </c>
      <c r="G5104" s="225"/>
      <c r="H5104" s="227" t="s">
        <v>19</v>
      </c>
      <c r="I5104" s="229"/>
      <c r="J5104" s="225"/>
      <c r="K5104" s="225"/>
      <c r="L5104" s="230"/>
      <c r="M5104" s="231"/>
      <c r="N5104" s="232"/>
      <c r="O5104" s="232"/>
      <c r="P5104" s="232"/>
      <c r="Q5104" s="232"/>
      <c r="R5104" s="232"/>
      <c r="S5104" s="232"/>
      <c r="T5104" s="233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34" t="s">
        <v>221</v>
      </c>
      <c r="AU5104" s="234" t="s">
        <v>78</v>
      </c>
      <c r="AV5104" s="13" t="s">
        <v>74</v>
      </c>
      <c r="AW5104" s="13" t="s">
        <v>31</v>
      </c>
      <c r="AX5104" s="13" t="s">
        <v>69</v>
      </c>
      <c r="AY5104" s="234" t="s">
        <v>212</v>
      </c>
    </row>
    <row r="5105" s="14" customFormat="1">
      <c r="A5105" s="14"/>
      <c r="B5105" s="235"/>
      <c r="C5105" s="236"/>
      <c r="D5105" s="226" t="s">
        <v>221</v>
      </c>
      <c r="E5105" s="237" t="s">
        <v>19</v>
      </c>
      <c r="F5105" s="238" t="s">
        <v>2887</v>
      </c>
      <c r="G5105" s="236"/>
      <c r="H5105" s="239">
        <v>20.350000000000001</v>
      </c>
      <c r="I5105" s="240"/>
      <c r="J5105" s="236"/>
      <c r="K5105" s="236"/>
      <c r="L5105" s="241"/>
      <c r="M5105" s="242"/>
      <c r="N5105" s="243"/>
      <c r="O5105" s="243"/>
      <c r="P5105" s="243"/>
      <c r="Q5105" s="243"/>
      <c r="R5105" s="243"/>
      <c r="S5105" s="243"/>
      <c r="T5105" s="244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45" t="s">
        <v>221</v>
      </c>
      <c r="AU5105" s="245" t="s">
        <v>78</v>
      </c>
      <c r="AV5105" s="14" t="s">
        <v>78</v>
      </c>
      <c r="AW5105" s="14" t="s">
        <v>31</v>
      </c>
      <c r="AX5105" s="14" t="s">
        <v>69</v>
      </c>
      <c r="AY5105" s="245" t="s">
        <v>212</v>
      </c>
    </row>
    <row r="5106" s="13" customFormat="1">
      <c r="A5106" s="13"/>
      <c r="B5106" s="224"/>
      <c r="C5106" s="225"/>
      <c r="D5106" s="226" t="s">
        <v>221</v>
      </c>
      <c r="E5106" s="227" t="s">
        <v>19</v>
      </c>
      <c r="F5106" s="228" t="s">
        <v>2154</v>
      </c>
      <c r="G5106" s="225"/>
      <c r="H5106" s="227" t="s">
        <v>19</v>
      </c>
      <c r="I5106" s="229"/>
      <c r="J5106" s="225"/>
      <c r="K5106" s="225"/>
      <c r="L5106" s="230"/>
      <c r="M5106" s="231"/>
      <c r="N5106" s="232"/>
      <c r="O5106" s="232"/>
      <c r="P5106" s="232"/>
      <c r="Q5106" s="232"/>
      <c r="R5106" s="232"/>
      <c r="S5106" s="232"/>
      <c r="T5106" s="233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34" t="s">
        <v>221</v>
      </c>
      <c r="AU5106" s="234" t="s">
        <v>78</v>
      </c>
      <c r="AV5106" s="13" t="s">
        <v>74</v>
      </c>
      <c r="AW5106" s="13" t="s">
        <v>31</v>
      </c>
      <c r="AX5106" s="13" t="s">
        <v>69</v>
      </c>
      <c r="AY5106" s="234" t="s">
        <v>212</v>
      </c>
    </row>
    <row r="5107" s="14" customFormat="1">
      <c r="A5107" s="14"/>
      <c r="B5107" s="235"/>
      <c r="C5107" s="236"/>
      <c r="D5107" s="226" t="s">
        <v>221</v>
      </c>
      <c r="E5107" s="237" t="s">
        <v>19</v>
      </c>
      <c r="F5107" s="238" t="s">
        <v>2888</v>
      </c>
      <c r="G5107" s="236"/>
      <c r="H5107" s="239">
        <v>20.074000000000002</v>
      </c>
      <c r="I5107" s="240"/>
      <c r="J5107" s="236"/>
      <c r="K5107" s="236"/>
      <c r="L5107" s="241"/>
      <c r="M5107" s="242"/>
      <c r="N5107" s="243"/>
      <c r="O5107" s="243"/>
      <c r="P5107" s="243"/>
      <c r="Q5107" s="243"/>
      <c r="R5107" s="243"/>
      <c r="S5107" s="243"/>
      <c r="T5107" s="244"/>
      <c r="U5107" s="14"/>
      <c r="V5107" s="14"/>
      <c r="W5107" s="14"/>
      <c r="X5107" s="14"/>
      <c r="Y5107" s="14"/>
      <c r="Z5107" s="14"/>
      <c r="AA5107" s="14"/>
      <c r="AB5107" s="14"/>
      <c r="AC5107" s="14"/>
      <c r="AD5107" s="14"/>
      <c r="AE5107" s="14"/>
      <c r="AT5107" s="245" t="s">
        <v>221</v>
      </c>
      <c r="AU5107" s="245" t="s">
        <v>78</v>
      </c>
      <c r="AV5107" s="14" t="s">
        <v>78</v>
      </c>
      <c r="AW5107" s="14" t="s">
        <v>31</v>
      </c>
      <c r="AX5107" s="14" t="s">
        <v>69</v>
      </c>
      <c r="AY5107" s="245" t="s">
        <v>212</v>
      </c>
    </row>
    <row r="5108" s="13" customFormat="1">
      <c r="A5108" s="13"/>
      <c r="B5108" s="224"/>
      <c r="C5108" s="225"/>
      <c r="D5108" s="226" t="s">
        <v>221</v>
      </c>
      <c r="E5108" s="227" t="s">
        <v>19</v>
      </c>
      <c r="F5108" s="228" t="s">
        <v>2157</v>
      </c>
      <c r="G5108" s="225"/>
      <c r="H5108" s="227" t="s">
        <v>19</v>
      </c>
      <c r="I5108" s="229"/>
      <c r="J5108" s="225"/>
      <c r="K5108" s="225"/>
      <c r="L5108" s="230"/>
      <c r="M5108" s="231"/>
      <c r="N5108" s="232"/>
      <c r="O5108" s="232"/>
      <c r="P5108" s="232"/>
      <c r="Q5108" s="232"/>
      <c r="R5108" s="232"/>
      <c r="S5108" s="232"/>
      <c r="T5108" s="233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34" t="s">
        <v>221</v>
      </c>
      <c r="AU5108" s="234" t="s">
        <v>78</v>
      </c>
      <c r="AV5108" s="13" t="s">
        <v>74</v>
      </c>
      <c r="AW5108" s="13" t="s">
        <v>31</v>
      </c>
      <c r="AX5108" s="13" t="s">
        <v>69</v>
      </c>
      <c r="AY5108" s="234" t="s">
        <v>212</v>
      </c>
    </row>
    <row r="5109" s="14" customFormat="1">
      <c r="A5109" s="14"/>
      <c r="B5109" s="235"/>
      <c r="C5109" s="236"/>
      <c r="D5109" s="226" t="s">
        <v>221</v>
      </c>
      <c r="E5109" s="237" t="s">
        <v>19</v>
      </c>
      <c r="F5109" s="238" t="s">
        <v>2889</v>
      </c>
      <c r="G5109" s="236"/>
      <c r="H5109" s="239">
        <v>20.576000000000001</v>
      </c>
      <c r="I5109" s="240"/>
      <c r="J5109" s="236"/>
      <c r="K5109" s="236"/>
      <c r="L5109" s="241"/>
      <c r="M5109" s="242"/>
      <c r="N5109" s="243"/>
      <c r="O5109" s="243"/>
      <c r="P5109" s="243"/>
      <c r="Q5109" s="243"/>
      <c r="R5109" s="243"/>
      <c r="S5109" s="243"/>
      <c r="T5109" s="244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45" t="s">
        <v>221</v>
      </c>
      <c r="AU5109" s="245" t="s">
        <v>78</v>
      </c>
      <c r="AV5109" s="14" t="s">
        <v>78</v>
      </c>
      <c r="AW5109" s="14" t="s">
        <v>31</v>
      </c>
      <c r="AX5109" s="14" t="s">
        <v>69</v>
      </c>
      <c r="AY5109" s="245" t="s">
        <v>212</v>
      </c>
    </row>
    <row r="5110" s="13" customFormat="1">
      <c r="A5110" s="13"/>
      <c r="B5110" s="224"/>
      <c r="C5110" s="225"/>
      <c r="D5110" s="226" t="s">
        <v>221</v>
      </c>
      <c r="E5110" s="227" t="s">
        <v>19</v>
      </c>
      <c r="F5110" s="228" t="s">
        <v>2348</v>
      </c>
      <c r="G5110" s="225"/>
      <c r="H5110" s="227" t="s">
        <v>19</v>
      </c>
      <c r="I5110" s="229"/>
      <c r="J5110" s="225"/>
      <c r="K5110" s="225"/>
      <c r="L5110" s="230"/>
      <c r="M5110" s="231"/>
      <c r="N5110" s="232"/>
      <c r="O5110" s="232"/>
      <c r="P5110" s="232"/>
      <c r="Q5110" s="232"/>
      <c r="R5110" s="232"/>
      <c r="S5110" s="232"/>
      <c r="T5110" s="233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34" t="s">
        <v>221</v>
      </c>
      <c r="AU5110" s="234" t="s">
        <v>78</v>
      </c>
      <c r="AV5110" s="13" t="s">
        <v>74</v>
      </c>
      <c r="AW5110" s="13" t="s">
        <v>31</v>
      </c>
      <c r="AX5110" s="13" t="s">
        <v>69</v>
      </c>
      <c r="AY5110" s="234" t="s">
        <v>212</v>
      </c>
    </row>
    <row r="5111" s="14" customFormat="1">
      <c r="A5111" s="14"/>
      <c r="B5111" s="235"/>
      <c r="C5111" s="236"/>
      <c r="D5111" s="226" t="s">
        <v>221</v>
      </c>
      <c r="E5111" s="237" t="s">
        <v>19</v>
      </c>
      <c r="F5111" s="238" t="s">
        <v>2890</v>
      </c>
      <c r="G5111" s="236"/>
      <c r="H5111" s="239">
        <v>11.35</v>
      </c>
      <c r="I5111" s="240"/>
      <c r="J5111" s="236"/>
      <c r="K5111" s="236"/>
      <c r="L5111" s="241"/>
      <c r="M5111" s="242"/>
      <c r="N5111" s="243"/>
      <c r="O5111" s="243"/>
      <c r="P5111" s="243"/>
      <c r="Q5111" s="243"/>
      <c r="R5111" s="243"/>
      <c r="S5111" s="243"/>
      <c r="T5111" s="244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45" t="s">
        <v>221</v>
      </c>
      <c r="AU5111" s="245" t="s">
        <v>78</v>
      </c>
      <c r="AV5111" s="14" t="s">
        <v>78</v>
      </c>
      <c r="AW5111" s="14" t="s">
        <v>31</v>
      </c>
      <c r="AX5111" s="14" t="s">
        <v>69</v>
      </c>
      <c r="AY5111" s="245" t="s">
        <v>212</v>
      </c>
    </row>
    <row r="5112" s="13" customFormat="1">
      <c r="A5112" s="13"/>
      <c r="B5112" s="224"/>
      <c r="C5112" s="225"/>
      <c r="D5112" s="226" t="s">
        <v>221</v>
      </c>
      <c r="E5112" s="227" t="s">
        <v>19</v>
      </c>
      <c r="F5112" s="228" t="s">
        <v>2159</v>
      </c>
      <c r="G5112" s="225"/>
      <c r="H5112" s="227" t="s">
        <v>19</v>
      </c>
      <c r="I5112" s="229"/>
      <c r="J5112" s="225"/>
      <c r="K5112" s="225"/>
      <c r="L5112" s="230"/>
      <c r="M5112" s="231"/>
      <c r="N5112" s="232"/>
      <c r="O5112" s="232"/>
      <c r="P5112" s="232"/>
      <c r="Q5112" s="232"/>
      <c r="R5112" s="232"/>
      <c r="S5112" s="232"/>
      <c r="T5112" s="233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34" t="s">
        <v>221</v>
      </c>
      <c r="AU5112" s="234" t="s">
        <v>78</v>
      </c>
      <c r="AV5112" s="13" t="s">
        <v>74</v>
      </c>
      <c r="AW5112" s="13" t="s">
        <v>31</v>
      </c>
      <c r="AX5112" s="13" t="s">
        <v>69</v>
      </c>
      <c r="AY5112" s="234" t="s">
        <v>212</v>
      </c>
    </row>
    <row r="5113" s="14" customFormat="1">
      <c r="A5113" s="14"/>
      <c r="B5113" s="235"/>
      <c r="C5113" s="236"/>
      <c r="D5113" s="226" t="s">
        <v>221</v>
      </c>
      <c r="E5113" s="237" t="s">
        <v>19</v>
      </c>
      <c r="F5113" s="238" t="s">
        <v>2891</v>
      </c>
      <c r="G5113" s="236"/>
      <c r="H5113" s="239">
        <v>20.574000000000002</v>
      </c>
      <c r="I5113" s="240"/>
      <c r="J5113" s="236"/>
      <c r="K5113" s="236"/>
      <c r="L5113" s="241"/>
      <c r="M5113" s="242"/>
      <c r="N5113" s="243"/>
      <c r="O5113" s="243"/>
      <c r="P5113" s="243"/>
      <c r="Q5113" s="243"/>
      <c r="R5113" s="243"/>
      <c r="S5113" s="243"/>
      <c r="T5113" s="244"/>
      <c r="U5113" s="14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T5113" s="245" t="s">
        <v>221</v>
      </c>
      <c r="AU5113" s="245" t="s">
        <v>78</v>
      </c>
      <c r="AV5113" s="14" t="s">
        <v>78</v>
      </c>
      <c r="AW5113" s="14" t="s">
        <v>31</v>
      </c>
      <c r="AX5113" s="14" t="s">
        <v>69</v>
      </c>
      <c r="AY5113" s="245" t="s">
        <v>212</v>
      </c>
    </row>
    <row r="5114" s="13" customFormat="1">
      <c r="A5114" s="13"/>
      <c r="B5114" s="224"/>
      <c r="C5114" s="225"/>
      <c r="D5114" s="226" t="s">
        <v>221</v>
      </c>
      <c r="E5114" s="227" t="s">
        <v>19</v>
      </c>
      <c r="F5114" s="228" t="s">
        <v>2161</v>
      </c>
      <c r="G5114" s="225"/>
      <c r="H5114" s="227" t="s">
        <v>19</v>
      </c>
      <c r="I5114" s="229"/>
      <c r="J5114" s="225"/>
      <c r="K5114" s="225"/>
      <c r="L5114" s="230"/>
      <c r="M5114" s="231"/>
      <c r="N5114" s="232"/>
      <c r="O5114" s="232"/>
      <c r="P5114" s="232"/>
      <c r="Q5114" s="232"/>
      <c r="R5114" s="232"/>
      <c r="S5114" s="232"/>
      <c r="T5114" s="233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34" t="s">
        <v>221</v>
      </c>
      <c r="AU5114" s="234" t="s">
        <v>78</v>
      </c>
      <c r="AV5114" s="13" t="s">
        <v>74</v>
      </c>
      <c r="AW5114" s="13" t="s">
        <v>31</v>
      </c>
      <c r="AX5114" s="13" t="s">
        <v>69</v>
      </c>
      <c r="AY5114" s="234" t="s">
        <v>212</v>
      </c>
    </row>
    <row r="5115" s="14" customFormat="1">
      <c r="A5115" s="14"/>
      <c r="B5115" s="235"/>
      <c r="C5115" s="236"/>
      <c r="D5115" s="226" t="s">
        <v>221</v>
      </c>
      <c r="E5115" s="237" t="s">
        <v>19</v>
      </c>
      <c r="F5115" s="238" t="s">
        <v>2889</v>
      </c>
      <c r="G5115" s="236"/>
      <c r="H5115" s="239">
        <v>20.576000000000001</v>
      </c>
      <c r="I5115" s="240"/>
      <c r="J5115" s="236"/>
      <c r="K5115" s="236"/>
      <c r="L5115" s="241"/>
      <c r="M5115" s="242"/>
      <c r="N5115" s="243"/>
      <c r="O5115" s="243"/>
      <c r="P5115" s="243"/>
      <c r="Q5115" s="243"/>
      <c r="R5115" s="243"/>
      <c r="S5115" s="243"/>
      <c r="T5115" s="244"/>
      <c r="U5115" s="14"/>
      <c r="V5115" s="14"/>
      <c r="W5115" s="14"/>
      <c r="X5115" s="14"/>
      <c r="Y5115" s="14"/>
      <c r="Z5115" s="14"/>
      <c r="AA5115" s="14"/>
      <c r="AB5115" s="14"/>
      <c r="AC5115" s="14"/>
      <c r="AD5115" s="14"/>
      <c r="AE5115" s="14"/>
      <c r="AT5115" s="245" t="s">
        <v>221</v>
      </c>
      <c r="AU5115" s="245" t="s">
        <v>78</v>
      </c>
      <c r="AV5115" s="14" t="s">
        <v>78</v>
      </c>
      <c r="AW5115" s="14" t="s">
        <v>31</v>
      </c>
      <c r="AX5115" s="14" t="s">
        <v>69</v>
      </c>
      <c r="AY5115" s="245" t="s">
        <v>212</v>
      </c>
    </row>
    <row r="5116" s="13" customFormat="1">
      <c r="A5116" s="13"/>
      <c r="B5116" s="224"/>
      <c r="C5116" s="225"/>
      <c r="D5116" s="226" t="s">
        <v>221</v>
      </c>
      <c r="E5116" s="227" t="s">
        <v>19</v>
      </c>
      <c r="F5116" s="228" t="s">
        <v>2351</v>
      </c>
      <c r="G5116" s="225"/>
      <c r="H5116" s="227" t="s">
        <v>19</v>
      </c>
      <c r="I5116" s="229"/>
      <c r="J5116" s="225"/>
      <c r="K5116" s="225"/>
      <c r="L5116" s="230"/>
      <c r="M5116" s="231"/>
      <c r="N5116" s="232"/>
      <c r="O5116" s="232"/>
      <c r="P5116" s="232"/>
      <c r="Q5116" s="232"/>
      <c r="R5116" s="232"/>
      <c r="S5116" s="232"/>
      <c r="T5116" s="233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34" t="s">
        <v>221</v>
      </c>
      <c r="AU5116" s="234" t="s">
        <v>78</v>
      </c>
      <c r="AV5116" s="13" t="s">
        <v>74</v>
      </c>
      <c r="AW5116" s="13" t="s">
        <v>31</v>
      </c>
      <c r="AX5116" s="13" t="s">
        <v>69</v>
      </c>
      <c r="AY5116" s="234" t="s">
        <v>212</v>
      </c>
    </row>
    <row r="5117" s="14" customFormat="1">
      <c r="A5117" s="14"/>
      <c r="B5117" s="235"/>
      <c r="C5117" s="236"/>
      <c r="D5117" s="226" t="s">
        <v>221</v>
      </c>
      <c r="E5117" s="237" t="s">
        <v>19</v>
      </c>
      <c r="F5117" s="238" t="s">
        <v>2890</v>
      </c>
      <c r="G5117" s="236"/>
      <c r="H5117" s="239">
        <v>11.35</v>
      </c>
      <c r="I5117" s="240"/>
      <c r="J5117" s="236"/>
      <c r="K5117" s="236"/>
      <c r="L5117" s="241"/>
      <c r="M5117" s="242"/>
      <c r="N5117" s="243"/>
      <c r="O5117" s="243"/>
      <c r="P5117" s="243"/>
      <c r="Q5117" s="243"/>
      <c r="R5117" s="243"/>
      <c r="S5117" s="243"/>
      <c r="T5117" s="244"/>
      <c r="U5117" s="14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T5117" s="245" t="s">
        <v>221</v>
      </c>
      <c r="AU5117" s="245" t="s">
        <v>78</v>
      </c>
      <c r="AV5117" s="14" t="s">
        <v>78</v>
      </c>
      <c r="AW5117" s="14" t="s">
        <v>31</v>
      </c>
      <c r="AX5117" s="14" t="s">
        <v>69</v>
      </c>
      <c r="AY5117" s="245" t="s">
        <v>212</v>
      </c>
    </row>
    <row r="5118" s="13" customFormat="1">
      <c r="A5118" s="13"/>
      <c r="B5118" s="224"/>
      <c r="C5118" s="225"/>
      <c r="D5118" s="226" t="s">
        <v>221</v>
      </c>
      <c r="E5118" s="227" t="s">
        <v>19</v>
      </c>
      <c r="F5118" s="228" t="s">
        <v>2352</v>
      </c>
      <c r="G5118" s="225"/>
      <c r="H5118" s="227" t="s">
        <v>19</v>
      </c>
      <c r="I5118" s="229"/>
      <c r="J5118" s="225"/>
      <c r="K5118" s="225"/>
      <c r="L5118" s="230"/>
      <c r="M5118" s="231"/>
      <c r="N5118" s="232"/>
      <c r="O5118" s="232"/>
      <c r="P5118" s="232"/>
      <c r="Q5118" s="232"/>
      <c r="R5118" s="232"/>
      <c r="S5118" s="232"/>
      <c r="T5118" s="233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34" t="s">
        <v>221</v>
      </c>
      <c r="AU5118" s="234" t="s">
        <v>78</v>
      </c>
      <c r="AV5118" s="13" t="s">
        <v>74</v>
      </c>
      <c r="AW5118" s="13" t="s">
        <v>31</v>
      </c>
      <c r="AX5118" s="13" t="s">
        <v>69</v>
      </c>
      <c r="AY5118" s="234" t="s">
        <v>212</v>
      </c>
    </row>
    <row r="5119" s="14" customFormat="1">
      <c r="A5119" s="14"/>
      <c r="B5119" s="235"/>
      <c r="C5119" s="236"/>
      <c r="D5119" s="226" t="s">
        <v>221</v>
      </c>
      <c r="E5119" s="237" t="s">
        <v>19</v>
      </c>
      <c r="F5119" s="238" t="s">
        <v>2892</v>
      </c>
      <c r="G5119" s="236"/>
      <c r="H5119" s="239">
        <v>20.300000000000001</v>
      </c>
      <c r="I5119" s="240"/>
      <c r="J5119" s="236"/>
      <c r="K5119" s="236"/>
      <c r="L5119" s="241"/>
      <c r="M5119" s="242"/>
      <c r="N5119" s="243"/>
      <c r="O5119" s="243"/>
      <c r="P5119" s="243"/>
      <c r="Q5119" s="243"/>
      <c r="R5119" s="243"/>
      <c r="S5119" s="243"/>
      <c r="T5119" s="244"/>
      <c r="U5119" s="14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T5119" s="245" t="s">
        <v>221</v>
      </c>
      <c r="AU5119" s="245" t="s">
        <v>78</v>
      </c>
      <c r="AV5119" s="14" t="s">
        <v>78</v>
      </c>
      <c r="AW5119" s="14" t="s">
        <v>31</v>
      </c>
      <c r="AX5119" s="14" t="s">
        <v>69</v>
      </c>
      <c r="AY5119" s="245" t="s">
        <v>212</v>
      </c>
    </row>
    <row r="5120" s="13" customFormat="1">
      <c r="A5120" s="13"/>
      <c r="B5120" s="224"/>
      <c r="C5120" s="225"/>
      <c r="D5120" s="226" t="s">
        <v>221</v>
      </c>
      <c r="E5120" s="227" t="s">
        <v>19</v>
      </c>
      <c r="F5120" s="228" t="s">
        <v>2164</v>
      </c>
      <c r="G5120" s="225"/>
      <c r="H5120" s="227" t="s">
        <v>19</v>
      </c>
      <c r="I5120" s="229"/>
      <c r="J5120" s="225"/>
      <c r="K5120" s="225"/>
      <c r="L5120" s="230"/>
      <c r="M5120" s="231"/>
      <c r="N5120" s="232"/>
      <c r="O5120" s="232"/>
      <c r="P5120" s="232"/>
      <c r="Q5120" s="232"/>
      <c r="R5120" s="232"/>
      <c r="S5120" s="232"/>
      <c r="T5120" s="233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34" t="s">
        <v>221</v>
      </c>
      <c r="AU5120" s="234" t="s">
        <v>78</v>
      </c>
      <c r="AV5120" s="13" t="s">
        <v>74</v>
      </c>
      <c r="AW5120" s="13" t="s">
        <v>31</v>
      </c>
      <c r="AX5120" s="13" t="s">
        <v>69</v>
      </c>
      <c r="AY5120" s="234" t="s">
        <v>212</v>
      </c>
    </row>
    <row r="5121" s="14" customFormat="1">
      <c r="A5121" s="14"/>
      <c r="B5121" s="235"/>
      <c r="C5121" s="236"/>
      <c r="D5121" s="226" t="s">
        <v>221</v>
      </c>
      <c r="E5121" s="237" t="s">
        <v>19</v>
      </c>
      <c r="F5121" s="238" t="s">
        <v>2893</v>
      </c>
      <c r="G5121" s="236"/>
      <c r="H5121" s="239">
        <v>26.800000000000001</v>
      </c>
      <c r="I5121" s="240"/>
      <c r="J5121" s="236"/>
      <c r="K5121" s="236"/>
      <c r="L5121" s="241"/>
      <c r="M5121" s="242"/>
      <c r="N5121" s="243"/>
      <c r="O5121" s="243"/>
      <c r="P5121" s="243"/>
      <c r="Q5121" s="243"/>
      <c r="R5121" s="243"/>
      <c r="S5121" s="243"/>
      <c r="T5121" s="244"/>
      <c r="U5121" s="14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T5121" s="245" t="s">
        <v>221</v>
      </c>
      <c r="AU5121" s="245" t="s">
        <v>78</v>
      </c>
      <c r="AV5121" s="14" t="s">
        <v>78</v>
      </c>
      <c r="AW5121" s="14" t="s">
        <v>31</v>
      </c>
      <c r="AX5121" s="14" t="s">
        <v>69</v>
      </c>
      <c r="AY5121" s="245" t="s">
        <v>212</v>
      </c>
    </row>
    <row r="5122" s="13" customFormat="1">
      <c r="A5122" s="13"/>
      <c r="B5122" s="224"/>
      <c r="C5122" s="225"/>
      <c r="D5122" s="226" t="s">
        <v>221</v>
      </c>
      <c r="E5122" s="227" t="s">
        <v>19</v>
      </c>
      <c r="F5122" s="228" t="s">
        <v>2355</v>
      </c>
      <c r="G5122" s="225"/>
      <c r="H5122" s="227" t="s">
        <v>19</v>
      </c>
      <c r="I5122" s="229"/>
      <c r="J5122" s="225"/>
      <c r="K5122" s="225"/>
      <c r="L5122" s="230"/>
      <c r="M5122" s="231"/>
      <c r="N5122" s="232"/>
      <c r="O5122" s="232"/>
      <c r="P5122" s="232"/>
      <c r="Q5122" s="232"/>
      <c r="R5122" s="232"/>
      <c r="S5122" s="232"/>
      <c r="T5122" s="233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34" t="s">
        <v>221</v>
      </c>
      <c r="AU5122" s="234" t="s">
        <v>78</v>
      </c>
      <c r="AV5122" s="13" t="s">
        <v>74</v>
      </c>
      <c r="AW5122" s="13" t="s">
        <v>31</v>
      </c>
      <c r="AX5122" s="13" t="s">
        <v>69</v>
      </c>
      <c r="AY5122" s="234" t="s">
        <v>212</v>
      </c>
    </row>
    <row r="5123" s="14" customFormat="1">
      <c r="A5123" s="14"/>
      <c r="B5123" s="235"/>
      <c r="C5123" s="236"/>
      <c r="D5123" s="226" t="s">
        <v>221</v>
      </c>
      <c r="E5123" s="237" t="s">
        <v>19</v>
      </c>
      <c r="F5123" s="238" t="s">
        <v>2894</v>
      </c>
      <c r="G5123" s="236"/>
      <c r="H5123" s="239">
        <v>11.699999999999999</v>
      </c>
      <c r="I5123" s="240"/>
      <c r="J5123" s="236"/>
      <c r="K5123" s="236"/>
      <c r="L5123" s="241"/>
      <c r="M5123" s="242"/>
      <c r="N5123" s="243"/>
      <c r="O5123" s="243"/>
      <c r="P5123" s="243"/>
      <c r="Q5123" s="243"/>
      <c r="R5123" s="243"/>
      <c r="S5123" s="243"/>
      <c r="T5123" s="244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45" t="s">
        <v>221</v>
      </c>
      <c r="AU5123" s="245" t="s">
        <v>78</v>
      </c>
      <c r="AV5123" s="14" t="s">
        <v>78</v>
      </c>
      <c r="AW5123" s="14" t="s">
        <v>31</v>
      </c>
      <c r="AX5123" s="14" t="s">
        <v>69</v>
      </c>
      <c r="AY5123" s="245" t="s">
        <v>212</v>
      </c>
    </row>
    <row r="5124" s="13" customFormat="1">
      <c r="A5124" s="13"/>
      <c r="B5124" s="224"/>
      <c r="C5124" s="225"/>
      <c r="D5124" s="226" t="s">
        <v>221</v>
      </c>
      <c r="E5124" s="227" t="s">
        <v>19</v>
      </c>
      <c r="F5124" s="228" t="s">
        <v>1236</v>
      </c>
      <c r="G5124" s="225"/>
      <c r="H5124" s="227" t="s">
        <v>19</v>
      </c>
      <c r="I5124" s="229"/>
      <c r="J5124" s="225"/>
      <c r="K5124" s="225"/>
      <c r="L5124" s="230"/>
      <c r="M5124" s="231"/>
      <c r="N5124" s="232"/>
      <c r="O5124" s="232"/>
      <c r="P5124" s="232"/>
      <c r="Q5124" s="232"/>
      <c r="R5124" s="232"/>
      <c r="S5124" s="232"/>
      <c r="T5124" s="233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34" t="s">
        <v>221</v>
      </c>
      <c r="AU5124" s="234" t="s">
        <v>78</v>
      </c>
      <c r="AV5124" s="13" t="s">
        <v>74</v>
      </c>
      <c r="AW5124" s="13" t="s">
        <v>31</v>
      </c>
      <c r="AX5124" s="13" t="s">
        <v>69</v>
      </c>
      <c r="AY5124" s="234" t="s">
        <v>212</v>
      </c>
    </row>
    <row r="5125" s="14" customFormat="1">
      <c r="A5125" s="14"/>
      <c r="B5125" s="235"/>
      <c r="C5125" s="236"/>
      <c r="D5125" s="226" t="s">
        <v>221</v>
      </c>
      <c r="E5125" s="237" t="s">
        <v>19</v>
      </c>
      <c r="F5125" s="238" t="s">
        <v>2895</v>
      </c>
      <c r="G5125" s="236"/>
      <c r="H5125" s="239">
        <v>23.350000000000001</v>
      </c>
      <c r="I5125" s="240"/>
      <c r="J5125" s="236"/>
      <c r="K5125" s="236"/>
      <c r="L5125" s="241"/>
      <c r="M5125" s="242"/>
      <c r="N5125" s="243"/>
      <c r="O5125" s="243"/>
      <c r="P5125" s="243"/>
      <c r="Q5125" s="243"/>
      <c r="R5125" s="243"/>
      <c r="S5125" s="243"/>
      <c r="T5125" s="244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45" t="s">
        <v>221</v>
      </c>
      <c r="AU5125" s="245" t="s">
        <v>78</v>
      </c>
      <c r="AV5125" s="14" t="s">
        <v>78</v>
      </c>
      <c r="AW5125" s="14" t="s">
        <v>31</v>
      </c>
      <c r="AX5125" s="14" t="s">
        <v>69</v>
      </c>
      <c r="AY5125" s="245" t="s">
        <v>212</v>
      </c>
    </row>
    <row r="5126" s="13" customFormat="1">
      <c r="A5126" s="13"/>
      <c r="B5126" s="224"/>
      <c r="C5126" s="225"/>
      <c r="D5126" s="226" t="s">
        <v>221</v>
      </c>
      <c r="E5126" s="227" t="s">
        <v>19</v>
      </c>
      <c r="F5126" s="228" t="s">
        <v>2167</v>
      </c>
      <c r="G5126" s="225"/>
      <c r="H5126" s="227" t="s">
        <v>19</v>
      </c>
      <c r="I5126" s="229"/>
      <c r="J5126" s="225"/>
      <c r="K5126" s="225"/>
      <c r="L5126" s="230"/>
      <c r="M5126" s="231"/>
      <c r="N5126" s="232"/>
      <c r="O5126" s="232"/>
      <c r="P5126" s="232"/>
      <c r="Q5126" s="232"/>
      <c r="R5126" s="232"/>
      <c r="S5126" s="232"/>
      <c r="T5126" s="233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34" t="s">
        <v>221</v>
      </c>
      <c r="AU5126" s="234" t="s">
        <v>78</v>
      </c>
      <c r="AV5126" s="13" t="s">
        <v>74</v>
      </c>
      <c r="AW5126" s="13" t="s">
        <v>31</v>
      </c>
      <c r="AX5126" s="13" t="s">
        <v>69</v>
      </c>
      <c r="AY5126" s="234" t="s">
        <v>212</v>
      </c>
    </row>
    <row r="5127" s="14" customFormat="1">
      <c r="A5127" s="14"/>
      <c r="B5127" s="235"/>
      <c r="C5127" s="236"/>
      <c r="D5127" s="226" t="s">
        <v>221</v>
      </c>
      <c r="E5127" s="237" t="s">
        <v>19</v>
      </c>
      <c r="F5127" s="238" t="s">
        <v>2896</v>
      </c>
      <c r="G5127" s="236"/>
      <c r="H5127" s="239">
        <v>11.949999999999999</v>
      </c>
      <c r="I5127" s="240"/>
      <c r="J5127" s="236"/>
      <c r="K5127" s="236"/>
      <c r="L5127" s="241"/>
      <c r="M5127" s="242"/>
      <c r="N5127" s="243"/>
      <c r="O5127" s="243"/>
      <c r="P5127" s="243"/>
      <c r="Q5127" s="243"/>
      <c r="R5127" s="243"/>
      <c r="S5127" s="243"/>
      <c r="T5127" s="244"/>
      <c r="U5127" s="14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T5127" s="245" t="s">
        <v>221</v>
      </c>
      <c r="AU5127" s="245" t="s">
        <v>78</v>
      </c>
      <c r="AV5127" s="14" t="s">
        <v>78</v>
      </c>
      <c r="AW5127" s="14" t="s">
        <v>31</v>
      </c>
      <c r="AX5127" s="14" t="s">
        <v>69</v>
      </c>
      <c r="AY5127" s="245" t="s">
        <v>212</v>
      </c>
    </row>
    <row r="5128" s="13" customFormat="1">
      <c r="A5128" s="13"/>
      <c r="B5128" s="224"/>
      <c r="C5128" s="225"/>
      <c r="D5128" s="226" t="s">
        <v>221</v>
      </c>
      <c r="E5128" s="227" t="s">
        <v>19</v>
      </c>
      <c r="F5128" s="228" t="s">
        <v>2168</v>
      </c>
      <c r="G5128" s="225"/>
      <c r="H5128" s="227" t="s">
        <v>19</v>
      </c>
      <c r="I5128" s="229"/>
      <c r="J5128" s="225"/>
      <c r="K5128" s="225"/>
      <c r="L5128" s="230"/>
      <c r="M5128" s="231"/>
      <c r="N5128" s="232"/>
      <c r="O5128" s="232"/>
      <c r="P5128" s="232"/>
      <c r="Q5128" s="232"/>
      <c r="R5128" s="232"/>
      <c r="S5128" s="232"/>
      <c r="T5128" s="233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34" t="s">
        <v>221</v>
      </c>
      <c r="AU5128" s="234" t="s">
        <v>78</v>
      </c>
      <c r="AV5128" s="13" t="s">
        <v>74</v>
      </c>
      <c r="AW5128" s="13" t="s">
        <v>31</v>
      </c>
      <c r="AX5128" s="13" t="s">
        <v>69</v>
      </c>
      <c r="AY5128" s="234" t="s">
        <v>212</v>
      </c>
    </row>
    <row r="5129" s="14" customFormat="1">
      <c r="A5129" s="14"/>
      <c r="B5129" s="235"/>
      <c r="C5129" s="236"/>
      <c r="D5129" s="226" t="s">
        <v>221</v>
      </c>
      <c r="E5129" s="237" t="s">
        <v>19</v>
      </c>
      <c r="F5129" s="238" t="s">
        <v>2897</v>
      </c>
      <c r="G5129" s="236"/>
      <c r="H5129" s="239">
        <v>21.039999999999999</v>
      </c>
      <c r="I5129" s="240"/>
      <c r="J5129" s="236"/>
      <c r="K5129" s="236"/>
      <c r="L5129" s="241"/>
      <c r="M5129" s="242"/>
      <c r="N5129" s="243"/>
      <c r="O5129" s="243"/>
      <c r="P5129" s="243"/>
      <c r="Q5129" s="243"/>
      <c r="R5129" s="243"/>
      <c r="S5129" s="243"/>
      <c r="T5129" s="244"/>
      <c r="U5129" s="14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T5129" s="245" t="s">
        <v>221</v>
      </c>
      <c r="AU5129" s="245" t="s">
        <v>78</v>
      </c>
      <c r="AV5129" s="14" t="s">
        <v>78</v>
      </c>
      <c r="AW5129" s="14" t="s">
        <v>31</v>
      </c>
      <c r="AX5129" s="14" t="s">
        <v>69</v>
      </c>
      <c r="AY5129" s="245" t="s">
        <v>212</v>
      </c>
    </row>
    <row r="5130" s="13" customFormat="1">
      <c r="A5130" s="13"/>
      <c r="B5130" s="224"/>
      <c r="C5130" s="225"/>
      <c r="D5130" s="226" t="s">
        <v>221</v>
      </c>
      <c r="E5130" s="227" t="s">
        <v>19</v>
      </c>
      <c r="F5130" s="228" t="s">
        <v>2170</v>
      </c>
      <c r="G5130" s="225"/>
      <c r="H5130" s="227" t="s">
        <v>19</v>
      </c>
      <c r="I5130" s="229"/>
      <c r="J5130" s="225"/>
      <c r="K5130" s="225"/>
      <c r="L5130" s="230"/>
      <c r="M5130" s="231"/>
      <c r="N5130" s="232"/>
      <c r="O5130" s="232"/>
      <c r="P5130" s="232"/>
      <c r="Q5130" s="232"/>
      <c r="R5130" s="232"/>
      <c r="S5130" s="232"/>
      <c r="T5130" s="233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34" t="s">
        <v>221</v>
      </c>
      <c r="AU5130" s="234" t="s">
        <v>78</v>
      </c>
      <c r="AV5130" s="13" t="s">
        <v>74</v>
      </c>
      <c r="AW5130" s="13" t="s">
        <v>31</v>
      </c>
      <c r="AX5130" s="13" t="s">
        <v>69</v>
      </c>
      <c r="AY5130" s="234" t="s">
        <v>212</v>
      </c>
    </row>
    <row r="5131" s="14" customFormat="1">
      <c r="A5131" s="14"/>
      <c r="B5131" s="235"/>
      <c r="C5131" s="236"/>
      <c r="D5131" s="226" t="s">
        <v>221</v>
      </c>
      <c r="E5131" s="237" t="s">
        <v>19</v>
      </c>
      <c r="F5131" s="238" t="s">
        <v>2898</v>
      </c>
      <c r="G5131" s="236"/>
      <c r="H5131" s="239">
        <v>18.916</v>
      </c>
      <c r="I5131" s="240"/>
      <c r="J5131" s="236"/>
      <c r="K5131" s="236"/>
      <c r="L5131" s="241"/>
      <c r="M5131" s="242"/>
      <c r="N5131" s="243"/>
      <c r="O5131" s="243"/>
      <c r="P5131" s="243"/>
      <c r="Q5131" s="243"/>
      <c r="R5131" s="243"/>
      <c r="S5131" s="243"/>
      <c r="T5131" s="244"/>
      <c r="U5131" s="14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T5131" s="245" t="s">
        <v>221</v>
      </c>
      <c r="AU5131" s="245" t="s">
        <v>78</v>
      </c>
      <c r="AV5131" s="14" t="s">
        <v>78</v>
      </c>
      <c r="AW5131" s="14" t="s">
        <v>31</v>
      </c>
      <c r="AX5131" s="14" t="s">
        <v>69</v>
      </c>
      <c r="AY5131" s="245" t="s">
        <v>212</v>
      </c>
    </row>
    <row r="5132" s="13" customFormat="1">
      <c r="A5132" s="13"/>
      <c r="B5132" s="224"/>
      <c r="C5132" s="225"/>
      <c r="D5132" s="226" t="s">
        <v>221</v>
      </c>
      <c r="E5132" s="227" t="s">
        <v>19</v>
      </c>
      <c r="F5132" s="228" t="s">
        <v>2172</v>
      </c>
      <c r="G5132" s="225"/>
      <c r="H5132" s="227" t="s">
        <v>19</v>
      </c>
      <c r="I5132" s="229"/>
      <c r="J5132" s="225"/>
      <c r="K5132" s="225"/>
      <c r="L5132" s="230"/>
      <c r="M5132" s="231"/>
      <c r="N5132" s="232"/>
      <c r="O5132" s="232"/>
      <c r="P5132" s="232"/>
      <c r="Q5132" s="232"/>
      <c r="R5132" s="232"/>
      <c r="S5132" s="232"/>
      <c r="T5132" s="233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34" t="s">
        <v>221</v>
      </c>
      <c r="AU5132" s="234" t="s">
        <v>78</v>
      </c>
      <c r="AV5132" s="13" t="s">
        <v>74</v>
      </c>
      <c r="AW5132" s="13" t="s">
        <v>31</v>
      </c>
      <c r="AX5132" s="13" t="s">
        <v>69</v>
      </c>
      <c r="AY5132" s="234" t="s">
        <v>212</v>
      </c>
    </row>
    <row r="5133" s="14" customFormat="1">
      <c r="A5133" s="14"/>
      <c r="B5133" s="235"/>
      <c r="C5133" s="236"/>
      <c r="D5133" s="226" t="s">
        <v>221</v>
      </c>
      <c r="E5133" s="237" t="s">
        <v>19</v>
      </c>
      <c r="F5133" s="238" t="s">
        <v>2899</v>
      </c>
      <c r="G5133" s="236"/>
      <c r="H5133" s="239">
        <v>12.356</v>
      </c>
      <c r="I5133" s="240"/>
      <c r="J5133" s="236"/>
      <c r="K5133" s="236"/>
      <c r="L5133" s="241"/>
      <c r="M5133" s="242"/>
      <c r="N5133" s="243"/>
      <c r="O5133" s="243"/>
      <c r="P5133" s="243"/>
      <c r="Q5133" s="243"/>
      <c r="R5133" s="243"/>
      <c r="S5133" s="243"/>
      <c r="T5133" s="244"/>
      <c r="U5133" s="14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T5133" s="245" t="s">
        <v>221</v>
      </c>
      <c r="AU5133" s="245" t="s">
        <v>78</v>
      </c>
      <c r="AV5133" s="14" t="s">
        <v>78</v>
      </c>
      <c r="AW5133" s="14" t="s">
        <v>31</v>
      </c>
      <c r="AX5133" s="14" t="s">
        <v>69</v>
      </c>
      <c r="AY5133" s="245" t="s">
        <v>212</v>
      </c>
    </row>
    <row r="5134" s="13" customFormat="1">
      <c r="A5134" s="13"/>
      <c r="B5134" s="224"/>
      <c r="C5134" s="225"/>
      <c r="D5134" s="226" t="s">
        <v>221</v>
      </c>
      <c r="E5134" s="227" t="s">
        <v>19</v>
      </c>
      <c r="F5134" s="228" t="s">
        <v>2175</v>
      </c>
      <c r="G5134" s="225"/>
      <c r="H5134" s="227" t="s">
        <v>19</v>
      </c>
      <c r="I5134" s="229"/>
      <c r="J5134" s="225"/>
      <c r="K5134" s="225"/>
      <c r="L5134" s="230"/>
      <c r="M5134" s="231"/>
      <c r="N5134" s="232"/>
      <c r="O5134" s="232"/>
      <c r="P5134" s="232"/>
      <c r="Q5134" s="232"/>
      <c r="R5134" s="232"/>
      <c r="S5134" s="232"/>
      <c r="T5134" s="233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34" t="s">
        <v>221</v>
      </c>
      <c r="AU5134" s="234" t="s">
        <v>78</v>
      </c>
      <c r="AV5134" s="13" t="s">
        <v>74</v>
      </c>
      <c r="AW5134" s="13" t="s">
        <v>31</v>
      </c>
      <c r="AX5134" s="13" t="s">
        <v>69</v>
      </c>
      <c r="AY5134" s="234" t="s">
        <v>212</v>
      </c>
    </row>
    <row r="5135" s="14" customFormat="1">
      <c r="A5135" s="14"/>
      <c r="B5135" s="235"/>
      <c r="C5135" s="236"/>
      <c r="D5135" s="226" t="s">
        <v>221</v>
      </c>
      <c r="E5135" s="237" t="s">
        <v>19</v>
      </c>
      <c r="F5135" s="238" t="s">
        <v>2900</v>
      </c>
      <c r="G5135" s="236"/>
      <c r="H5135" s="239">
        <v>25.173999999999999</v>
      </c>
      <c r="I5135" s="240"/>
      <c r="J5135" s="236"/>
      <c r="K5135" s="236"/>
      <c r="L5135" s="241"/>
      <c r="M5135" s="242"/>
      <c r="N5135" s="243"/>
      <c r="O5135" s="243"/>
      <c r="P5135" s="243"/>
      <c r="Q5135" s="243"/>
      <c r="R5135" s="243"/>
      <c r="S5135" s="243"/>
      <c r="T5135" s="244"/>
      <c r="U5135" s="14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T5135" s="245" t="s">
        <v>221</v>
      </c>
      <c r="AU5135" s="245" t="s">
        <v>78</v>
      </c>
      <c r="AV5135" s="14" t="s">
        <v>78</v>
      </c>
      <c r="AW5135" s="14" t="s">
        <v>31</v>
      </c>
      <c r="AX5135" s="14" t="s">
        <v>69</v>
      </c>
      <c r="AY5135" s="245" t="s">
        <v>212</v>
      </c>
    </row>
    <row r="5136" s="13" customFormat="1">
      <c r="A5136" s="13"/>
      <c r="B5136" s="224"/>
      <c r="C5136" s="225"/>
      <c r="D5136" s="226" t="s">
        <v>221</v>
      </c>
      <c r="E5136" s="227" t="s">
        <v>19</v>
      </c>
      <c r="F5136" s="228" t="s">
        <v>2364</v>
      </c>
      <c r="G5136" s="225"/>
      <c r="H5136" s="227" t="s">
        <v>19</v>
      </c>
      <c r="I5136" s="229"/>
      <c r="J5136" s="225"/>
      <c r="K5136" s="225"/>
      <c r="L5136" s="230"/>
      <c r="M5136" s="231"/>
      <c r="N5136" s="232"/>
      <c r="O5136" s="232"/>
      <c r="P5136" s="232"/>
      <c r="Q5136" s="232"/>
      <c r="R5136" s="232"/>
      <c r="S5136" s="232"/>
      <c r="T5136" s="233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34" t="s">
        <v>221</v>
      </c>
      <c r="AU5136" s="234" t="s">
        <v>78</v>
      </c>
      <c r="AV5136" s="13" t="s">
        <v>74</v>
      </c>
      <c r="AW5136" s="13" t="s">
        <v>31</v>
      </c>
      <c r="AX5136" s="13" t="s">
        <v>69</v>
      </c>
      <c r="AY5136" s="234" t="s">
        <v>212</v>
      </c>
    </row>
    <row r="5137" s="14" customFormat="1">
      <c r="A5137" s="14"/>
      <c r="B5137" s="235"/>
      <c r="C5137" s="236"/>
      <c r="D5137" s="226" t="s">
        <v>221</v>
      </c>
      <c r="E5137" s="237" t="s">
        <v>19</v>
      </c>
      <c r="F5137" s="238" t="s">
        <v>2901</v>
      </c>
      <c r="G5137" s="236"/>
      <c r="H5137" s="239">
        <v>11.75</v>
      </c>
      <c r="I5137" s="240"/>
      <c r="J5137" s="236"/>
      <c r="K5137" s="236"/>
      <c r="L5137" s="241"/>
      <c r="M5137" s="242"/>
      <c r="N5137" s="243"/>
      <c r="O5137" s="243"/>
      <c r="P5137" s="243"/>
      <c r="Q5137" s="243"/>
      <c r="R5137" s="243"/>
      <c r="S5137" s="243"/>
      <c r="T5137" s="244"/>
      <c r="U5137" s="14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T5137" s="245" t="s">
        <v>221</v>
      </c>
      <c r="AU5137" s="245" t="s">
        <v>78</v>
      </c>
      <c r="AV5137" s="14" t="s">
        <v>78</v>
      </c>
      <c r="AW5137" s="14" t="s">
        <v>31</v>
      </c>
      <c r="AX5137" s="14" t="s">
        <v>69</v>
      </c>
      <c r="AY5137" s="245" t="s">
        <v>212</v>
      </c>
    </row>
    <row r="5138" s="13" customFormat="1">
      <c r="A5138" s="13"/>
      <c r="B5138" s="224"/>
      <c r="C5138" s="225"/>
      <c r="D5138" s="226" t="s">
        <v>221</v>
      </c>
      <c r="E5138" s="227" t="s">
        <v>19</v>
      </c>
      <c r="F5138" s="228" t="s">
        <v>2177</v>
      </c>
      <c r="G5138" s="225"/>
      <c r="H5138" s="227" t="s">
        <v>19</v>
      </c>
      <c r="I5138" s="229"/>
      <c r="J5138" s="225"/>
      <c r="K5138" s="225"/>
      <c r="L5138" s="230"/>
      <c r="M5138" s="231"/>
      <c r="N5138" s="232"/>
      <c r="O5138" s="232"/>
      <c r="P5138" s="232"/>
      <c r="Q5138" s="232"/>
      <c r="R5138" s="232"/>
      <c r="S5138" s="232"/>
      <c r="T5138" s="233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34" t="s">
        <v>221</v>
      </c>
      <c r="AU5138" s="234" t="s">
        <v>78</v>
      </c>
      <c r="AV5138" s="13" t="s">
        <v>74</v>
      </c>
      <c r="AW5138" s="13" t="s">
        <v>31</v>
      </c>
      <c r="AX5138" s="13" t="s">
        <v>69</v>
      </c>
      <c r="AY5138" s="234" t="s">
        <v>212</v>
      </c>
    </row>
    <row r="5139" s="14" customFormat="1">
      <c r="A5139" s="14"/>
      <c r="B5139" s="235"/>
      <c r="C5139" s="236"/>
      <c r="D5139" s="226" t="s">
        <v>221</v>
      </c>
      <c r="E5139" s="237" t="s">
        <v>19</v>
      </c>
      <c r="F5139" s="238" t="s">
        <v>2902</v>
      </c>
      <c r="G5139" s="236"/>
      <c r="H5139" s="239">
        <v>25.149999999999999</v>
      </c>
      <c r="I5139" s="240"/>
      <c r="J5139" s="236"/>
      <c r="K5139" s="236"/>
      <c r="L5139" s="241"/>
      <c r="M5139" s="242"/>
      <c r="N5139" s="243"/>
      <c r="O5139" s="243"/>
      <c r="P5139" s="243"/>
      <c r="Q5139" s="243"/>
      <c r="R5139" s="243"/>
      <c r="S5139" s="243"/>
      <c r="T5139" s="244"/>
      <c r="U5139" s="14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T5139" s="245" t="s">
        <v>221</v>
      </c>
      <c r="AU5139" s="245" t="s">
        <v>78</v>
      </c>
      <c r="AV5139" s="14" t="s">
        <v>78</v>
      </c>
      <c r="AW5139" s="14" t="s">
        <v>31</v>
      </c>
      <c r="AX5139" s="14" t="s">
        <v>69</v>
      </c>
      <c r="AY5139" s="245" t="s">
        <v>212</v>
      </c>
    </row>
    <row r="5140" s="13" customFormat="1">
      <c r="A5140" s="13"/>
      <c r="B5140" s="224"/>
      <c r="C5140" s="225"/>
      <c r="D5140" s="226" t="s">
        <v>221</v>
      </c>
      <c r="E5140" s="227" t="s">
        <v>19</v>
      </c>
      <c r="F5140" s="228" t="s">
        <v>2179</v>
      </c>
      <c r="G5140" s="225"/>
      <c r="H5140" s="227" t="s">
        <v>19</v>
      </c>
      <c r="I5140" s="229"/>
      <c r="J5140" s="225"/>
      <c r="K5140" s="225"/>
      <c r="L5140" s="230"/>
      <c r="M5140" s="231"/>
      <c r="N5140" s="232"/>
      <c r="O5140" s="232"/>
      <c r="P5140" s="232"/>
      <c r="Q5140" s="232"/>
      <c r="R5140" s="232"/>
      <c r="S5140" s="232"/>
      <c r="T5140" s="233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34" t="s">
        <v>221</v>
      </c>
      <c r="AU5140" s="234" t="s">
        <v>78</v>
      </c>
      <c r="AV5140" s="13" t="s">
        <v>74</v>
      </c>
      <c r="AW5140" s="13" t="s">
        <v>31</v>
      </c>
      <c r="AX5140" s="13" t="s">
        <v>69</v>
      </c>
      <c r="AY5140" s="234" t="s">
        <v>212</v>
      </c>
    </row>
    <row r="5141" s="14" customFormat="1">
      <c r="A5141" s="14"/>
      <c r="B5141" s="235"/>
      <c r="C5141" s="236"/>
      <c r="D5141" s="226" t="s">
        <v>221</v>
      </c>
      <c r="E5141" s="237" t="s">
        <v>19</v>
      </c>
      <c r="F5141" s="238" t="s">
        <v>2902</v>
      </c>
      <c r="G5141" s="236"/>
      <c r="H5141" s="239">
        <v>25.149999999999999</v>
      </c>
      <c r="I5141" s="240"/>
      <c r="J5141" s="236"/>
      <c r="K5141" s="236"/>
      <c r="L5141" s="241"/>
      <c r="M5141" s="242"/>
      <c r="N5141" s="243"/>
      <c r="O5141" s="243"/>
      <c r="P5141" s="243"/>
      <c r="Q5141" s="243"/>
      <c r="R5141" s="243"/>
      <c r="S5141" s="243"/>
      <c r="T5141" s="244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45" t="s">
        <v>221</v>
      </c>
      <c r="AU5141" s="245" t="s">
        <v>78</v>
      </c>
      <c r="AV5141" s="14" t="s">
        <v>78</v>
      </c>
      <c r="AW5141" s="14" t="s">
        <v>31</v>
      </c>
      <c r="AX5141" s="14" t="s">
        <v>69</v>
      </c>
      <c r="AY5141" s="245" t="s">
        <v>212</v>
      </c>
    </row>
    <row r="5142" s="13" customFormat="1">
      <c r="A5142" s="13"/>
      <c r="B5142" s="224"/>
      <c r="C5142" s="225"/>
      <c r="D5142" s="226" t="s">
        <v>221</v>
      </c>
      <c r="E5142" s="227" t="s">
        <v>19</v>
      </c>
      <c r="F5142" s="228" t="s">
        <v>2368</v>
      </c>
      <c r="G5142" s="225"/>
      <c r="H5142" s="227" t="s">
        <v>19</v>
      </c>
      <c r="I5142" s="229"/>
      <c r="J5142" s="225"/>
      <c r="K5142" s="225"/>
      <c r="L5142" s="230"/>
      <c r="M5142" s="231"/>
      <c r="N5142" s="232"/>
      <c r="O5142" s="232"/>
      <c r="P5142" s="232"/>
      <c r="Q5142" s="232"/>
      <c r="R5142" s="232"/>
      <c r="S5142" s="232"/>
      <c r="T5142" s="233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34" t="s">
        <v>221</v>
      </c>
      <c r="AU5142" s="234" t="s">
        <v>78</v>
      </c>
      <c r="AV5142" s="13" t="s">
        <v>74</v>
      </c>
      <c r="AW5142" s="13" t="s">
        <v>31</v>
      </c>
      <c r="AX5142" s="13" t="s">
        <v>69</v>
      </c>
      <c r="AY5142" s="234" t="s">
        <v>212</v>
      </c>
    </row>
    <row r="5143" s="14" customFormat="1">
      <c r="A5143" s="14"/>
      <c r="B5143" s="235"/>
      <c r="C5143" s="236"/>
      <c r="D5143" s="226" t="s">
        <v>221</v>
      </c>
      <c r="E5143" s="237" t="s">
        <v>19</v>
      </c>
      <c r="F5143" s="238" t="s">
        <v>2901</v>
      </c>
      <c r="G5143" s="236"/>
      <c r="H5143" s="239">
        <v>11.75</v>
      </c>
      <c r="I5143" s="240"/>
      <c r="J5143" s="236"/>
      <c r="K5143" s="236"/>
      <c r="L5143" s="241"/>
      <c r="M5143" s="242"/>
      <c r="N5143" s="243"/>
      <c r="O5143" s="243"/>
      <c r="P5143" s="243"/>
      <c r="Q5143" s="243"/>
      <c r="R5143" s="243"/>
      <c r="S5143" s="243"/>
      <c r="T5143" s="244"/>
      <c r="U5143" s="14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T5143" s="245" t="s">
        <v>221</v>
      </c>
      <c r="AU5143" s="245" t="s">
        <v>78</v>
      </c>
      <c r="AV5143" s="14" t="s">
        <v>78</v>
      </c>
      <c r="AW5143" s="14" t="s">
        <v>31</v>
      </c>
      <c r="AX5143" s="14" t="s">
        <v>69</v>
      </c>
      <c r="AY5143" s="245" t="s">
        <v>212</v>
      </c>
    </row>
    <row r="5144" s="13" customFormat="1">
      <c r="A5144" s="13"/>
      <c r="B5144" s="224"/>
      <c r="C5144" s="225"/>
      <c r="D5144" s="226" t="s">
        <v>221</v>
      </c>
      <c r="E5144" s="227" t="s">
        <v>19</v>
      </c>
      <c r="F5144" s="228" t="s">
        <v>2180</v>
      </c>
      <c r="G5144" s="225"/>
      <c r="H5144" s="227" t="s">
        <v>19</v>
      </c>
      <c r="I5144" s="229"/>
      <c r="J5144" s="225"/>
      <c r="K5144" s="225"/>
      <c r="L5144" s="230"/>
      <c r="M5144" s="231"/>
      <c r="N5144" s="232"/>
      <c r="O5144" s="232"/>
      <c r="P5144" s="232"/>
      <c r="Q5144" s="232"/>
      <c r="R5144" s="232"/>
      <c r="S5144" s="232"/>
      <c r="T5144" s="233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34" t="s">
        <v>221</v>
      </c>
      <c r="AU5144" s="234" t="s">
        <v>78</v>
      </c>
      <c r="AV5144" s="13" t="s">
        <v>74</v>
      </c>
      <c r="AW5144" s="13" t="s">
        <v>31</v>
      </c>
      <c r="AX5144" s="13" t="s">
        <v>69</v>
      </c>
      <c r="AY5144" s="234" t="s">
        <v>212</v>
      </c>
    </row>
    <row r="5145" s="14" customFormat="1">
      <c r="A5145" s="14"/>
      <c r="B5145" s="235"/>
      <c r="C5145" s="236"/>
      <c r="D5145" s="226" t="s">
        <v>221</v>
      </c>
      <c r="E5145" s="237" t="s">
        <v>19</v>
      </c>
      <c r="F5145" s="238" t="s">
        <v>2902</v>
      </c>
      <c r="G5145" s="236"/>
      <c r="H5145" s="239">
        <v>25.149999999999999</v>
      </c>
      <c r="I5145" s="240"/>
      <c r="J5145" s="236"/>
      <c r="K5145" s="236"/>
      <c r="L5145" s="241"/>
      <c r="M5145" s="242"/>
      <c r="N5145" s="243"/>
      <c r="O5145" s="243"/>
      <c r="P5145" s="243"/>
      <c r="Q5145" s="243"/>
      <c r="R5145" s="243"/>
      <c r="S5145" s="243"/>
      <c r="T5145" s="244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45" t="s">
        <v>221</v>
      </c>
      <c r="AU5145" s="245" t="s">
        <v>78</v>
      </c>
      <c r="AV5145" s="14" t="s">
        <v>78</v>
      </c>
      <c r="AW5145" s="14" t="s">
        <v>31</v>
      </c>
      <c r="AX5145" s="14" t="s">
        <v>69</v>
      </c>
      <c r="AY5145" s="245" t="s">
        <v>212</v>
      </c>
    </row>
    <row r="5146" s="13" customFormat="1">
      <c r="A5146" s="13"/>
      <c r="B5146" s="224"/>
      <c r="C5146" s="225"/>
      <c r="D5146" s="226" t="s">
        <v>221</v>
      </c>
      <c r="E5146" s="227" t="s">
        <v>19</v>
      </c>
      <c r="F5146" s="228" t="s">
        <v>2181</v>
      </c>
      <c r="G5146" s="225"/>
      <c r="H5146" s="227" t="s">
        <v>19</v>
      </c>
      <c r="I5146" s="229"/>
      <c r="J5146" s="225"/>
      <c r="K5146" s="225"/>
      <c r="L5146" s="230"/>
      <c r="M5146" s="231"/>
      <c r="N5146" s="232"/>
      <c r="O5146" s="232"/>
      <c r="P5146" s="232"/>
      <c r="Q5146" s="232"/>
      <c r="R5146" s="232"/>
      <c r="S5146" s="232"/>
      <c r="T5146" s="233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34" t="s">
        <v>221</v>
      </c>
      <c r="AU5146" s="234" t="s">
        <v>78</v>
      </c>
      <c r="AV5146" s="13" t="s">
        <v>74</v>
      </c>
      <c r="AW5146" s="13" t="s">
        <v>31</v>
      </c>
      <c r="AX5146" s="13" t="s">
        <v>69</v>
      </c>
      <c r="AY5146" s="234" t="s">
        <v>212</v>
      </c>
    </row>
    <row r="5147" s="14" customFormat="1">
      <c r="A5147" s="14"/>
      <c r="B5147" s="235"/>
      <c r="C5147" s="236"/>
      <c r="D5147" s="226" t="s">
        <v>221</v>
      </c>
      <c r="E5147" s="237" t="s">
        <v>19</v>
      </c>
      <c r="F5147" s="238" t="s">
        <v>2902</v>
      </c>
      <c r="G5147" s="236"/>
      <c r="H5147" s="239">
        <v>25.149999999999999</v>
      </c>
      <c r="I5147" s="240"/>
      <c r="J5147" s="236"/>
      <c r="K5147" s="236"/>
      <c r="L5147" s="241"/>
      <c r="M5147" s="242"/>
      <c r="N5147" s="243"/>
      <c r="O5147" s="243"/>
      <c r="P5147" s="243"/>
      <c r="Q5147" s="243"/>
      <c r="R5147" s="243"/>
      <c r="S5147" s="243"/>
      <c r="T5147" s="244"/>
      <c r="U5147" s="14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T5147" s="245" t="s">
        <v>221</v>
      </c>
      <c r="AU5147" s="245" t="s">
        <v>78</v>
      </c>
      <c r="AV5147" s="14" t="s">
        <v>78</v>
      </c>
      <c r="AW5147" s="14" t="s">
        <v>31</v>
      </c>
      <c r="AX5147" s="14" t="s">
        <v>69</v>
      </c>
      <c r="AY5147" s="245" t="s">
        <v>212</v>
      </c>
    </row>
    <row r="5148" s="13" customFormat="1">
      <c r="A5148" s="13"/>
      <c r="B5148" s="224"/>
      <c r="C5148" s="225"/>
      <c r="D5148" s="226" t="s">
        <v>221</v>
      </c>
      <c r="E5148" s="227" t="s">
        <v>19</v>
      </c>
      <c r="F5148" s="228" t="s">
        <v>2369</v>
      </c>
      <c r="G5148" s="225"/>
      <c r="H5148" s="227" t="s">
        <v>19</v>
      </c>
      <c r="I5148" s="229"/>
      <c r="J5148" s="225"/>
      <c r="K5148" s="225"/>
      <c r="L5148" s="230"/>
      <c r="M5148" s="231"/>
      <c r="N5148" s="232"/>
      <c r="O5148" s="232"/>
      <c r="P5148" s="232"/>
      <c r="Q5148" s="232"/>
      <c r="R5148" s="232"/>
      <c r="S5148" s="232"/>
      <c r="T5148" s="233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34" t="s">
        <v>221</v>
      </c>
      <c r="AU5148" s="234" t="s">
        <v>78</v>
      </c>
      <c r="AV5148" s="13" t="s">
        <v>74</v>
      </c>
      <c r="AW5148" s="13" t="s">
        <v>31</v>
      </c>
      <c r="AX5148" s="13" t="s">
        <v>69</v>
      </c>
      <c r="AY5148" s="234" t="s">
        <v>212</v>
      </c>
    </row>
    <row r="5149" s="14" customFormat="1">
      <c r="A5149" s="14"/>
      <c r="B5149" s="235"/>
      <c r="C5149" s="236"/>
      <c r="D5149" s="226" t="s">
        <v>221</v>
      </c>
      <c r="E5149" s="237" t="s">
        <v>19</v>
      </c>
      <c r="F5149" s="238" t="s">
        <v>2901</v>
      </c>
      <c r="G5149" s="236"/>
      <c r="H5149" s="239">
        <v>11.75</v>
      </c>
      <c r="I5149" s="240"/>
      <c r="J5149" s="236"/>
      <c r="K5149" s="236"/>
      <c r="L5149" s="241"/>
      <c r="M5149" s="242"/>
      <c r="N5149" s="243"/>
      <c r="O5149" s="243"/>
      <c r="P5149" s="243"/>
      <c r="Q5149" s="243"/>
      <c r="R5149" s="243"/>
      <c r="S5149" s="243"/>
      <c r="T5149" s="244"/>
      <c r="U5149" s="14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T5149" s="245" t="s">
        <v>221</v>
      </c>
      <c r="AU5149" s="245" t="s">
        <v>78</v>
      </c>
      <c r="AV5149" s="14" t="s">
        <v>78</v>
      </c>
      <c r="AW5149" s="14" t="s">
        <v>31</v>
      </c>
      <c r="AX5149" s="14" t="s">
        <v>69</v>
      </c>
      <c r="AY5149" s="245" t="s">
        <v>212</v>
      </c>
    </row>
    <row r="5150" s="13" customFormat="1">
      <c r="A5150" s="13"/>
      <c r="B5150" s="224"/>
      <c r="C5150" s="225"/>
      <c r="D5150" s="226" t="s">
        <v>221</v>
      </c>
      <c r="E5150" s="227" t="s">
        <v>19</v>
      </c>
      <c r="F5150" s="228" t="s">
        <v>2182</v>
      </c>
      <c r="G5150" s="225"/>
      <c r="H5150" s="227" t="s">
        <v>19</v>
      </c>
      <c r="I5150" s="229"/>
      <c r="J5150" s="225"/>
      <c r="K5150" s="225"/>
      <c r="L5150" s="230"/>
      <c r="M5150" s="231"/>
      <c r="N5150" s="232"/>
      <c r="O5150" s="232"/>
      <c r="P5150" s="232"/>
      <c r="Q5150" s="232"/>
      <c r="R5150" s="232"/>
      <c r="S5150" s="232"/>
      <c r="T5150" s="233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34" t="s">
        <v>221</v>
      </c>
      <c r="AU5150" s="234" t="s">
        <v>78</v>
      </c>
      <c r="AV5150" s="13" t="s">
        <v>74</v>
      </c>
      <c r="AW5150" s="13" t="s">
        <v>31</v>
      </c>
      <c r="AX5150" s="13" t="s">
        <v>69</v>
      </c>
      <c r="AY5150" s="234" t="s">
        <v>212</v>
      </c>
    </row>
    <row r="5151" s="14" customFormat="1">
      <c r="A5151" s="14"/>
      <c r="B5151" s="235"/>
      <c r="C5151" s="236"/>
      <c r="D5151" s="226" t="s">
        <v>221</v>
      </c>
      <c r="E5151" s="237" t="s">
        <v>19</v>
      </c>
      <c r="F5151" s="238" t="s">
        <v>2902</v>
      </c>
      <c r="G5151" s="236"/>
      <c r="H5151" s="239">
        <v>25.149999999999999</v>
      </c>
      <c r="I5151" s="240"/>
      <c r="J5151" s="236"/>
      <c r="K5151" s="236"/>
      <c r="L5151" s="241"/>
      <c r="M5151" s="242"/>
      <c r="N5151" s="243"/>
      <c r="O5151" s="243"/>
      <c r="P5151" s="243"/>
      <c r="Q5151" s="243"/>
      <c r="R5151" s="243"/>
      <c r="S5151" s="243"/>
      <c r="T5151" s="244"/>
      <c r="U5151" s="14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T5151" s="245" t="s">
        <v>221</v>
      </c>
      <c r="AU5151" s="245" t="s">
        <v>78</v>
      </c>
      <c r="AV5151" s="14" t="s">
        <v>78</v>
      </c>
      <c r="AW5151" s="14" t="s">
        <v>31</v>
      </c>
      <c r="AX5151" s="14" t="s">
        <v>69</v>
      </c>
      <c r="AY5151" s="245" t="s">
        <v>212</v>
      </c>
    </row>
    <row r="5152" s="13" customFormat="1">
      <c r="A5152" s="13"/>
      <c r="B5152" s="224"/>
      <c r="C5152" s="225"/>
      <c r="D5152" s="226" t="s">
        <v>221</v>
      </c>
      <c r="E5152" s="227" t="s">
        <v>19</v>
      </c>
      <c r="F5152" s="228" t="s">
        <v>2183</v>
      </c>
      <c r="G5152" s="225"/>
      <c r="H5152" s="227" t="s">
        <v>19</v>
      </c>
      <c r="I5152" s="229"/>
      <c r="J5152" s="225"/>
      <c r="K5152" s="225"/>
      <c r="L5152" s="230"/>
      <c r="M5152" s="231"/>
      <c r="N5152" s="232"/>
      <c r="O5152" s="232"/>
      <c r="P5152" s="232"/>
      <c r="Q5152" s="232"/>
      <c r="R5152" s="232"/>
      <c r="S5152" s="232"/>
      <c r="T5152" s="233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34" t="s">
        <v>221</v>
      </c>
      <c r="AU5152" s="234" t="s">
        <v>78</v>
      </c>
      <c r="AV5152" s="13" t="s">
        <v>74</v>
      </c>
      <c r="AW5152" s="13" t="s">
        <v>31</v>
      </c>
      <c r="AX5152" s="13" t="s">
        <v>69</v>
      </c>
      <c r="AY5152" s="234" t="s">
        <v>212</v>
      </c>
    </row>
    <row r="5153" s="14" customFormat="1">
      <c r="A5153" s="14"/>
      <c r="B5153" s="235"/>
      <c r="C5153" s="236"/>
      <c r="D5153" s="226" t="s">
        <v>221</v>
      </c>
      <c r="E5153" s="237" t="s">
        <v>19</v>
      </c>
      <c r="F5153" s="238" t="s">
        <v>2903</v>
      </c>
      <c r="G5153" s="236"/>
      <c r="H5153" s="239">
        <v>25.123999999999999</v>
      </c>
      <c r="I5153" s="240"/>
      <c r="J5153" s="236"/>
      <c r="K5153" s="236"/>
      <c r="L5153" s="241"/>
      <c r="M5153" s="242"/>
      <c r="N5153" s="243"/>
      <c r="O5153" s="243"/>
      <c r="P5153" s="243"/>
      <c r="Q5153" s="243"/>
      <c r="R5153" s="243"/>
      <c r="S5153" s="243"/>
      <c r="T5153" s="244"/>
      <c r="U5153" s="14"/>
      <c r="V5153" s="14"/>
      <c r="W5153" s="14"/>
      <c r="X5153" s="14"/>
      <c r="Y5153" s="14"/>
      <c r="Z5153" s="14"/>
      <c r="AA5153" s="14"/>
      <c r="AB5153" s="14"/>
      <c r="AC5153" s="14"/>
      <c r="AD5153" s="14"/>
      <c r="AE5153" s="14"/>
      <c r="AT5153" s="245" t="s">
        <v>221</v>
      </c>
      <c r="AU5153" s="245" t="s">
        <v>78</v>
      </c>
      <c r="AV5153" s="14" t="s">
        <v>78</v>
      </c>
      <c r="AW5153" s="14" t="s">
        <v>31</v>
      </c>
      <c r="AX5153" s="14" t="s">
        <v>69</v>
      </c>
      <c r="AY5153" s="245" t="s">
        <v>212</v>
      </c>
    </row>
    <row r="5154" s="13" customFormat="1">
      <c r="A5154" s="13"/>
      <c r="B5154" s="224"/>
      <c r="C5154" s="225"/>
      <c r="D5154" s="226" t="s">
        <v>221</v>
      </c>
      <c r="E5154" s="227" t="s">
        <v>19</v>
      </c>
      <c r="F5154" s="228" t="s">
        <v>2186</v>
      </c>
      <c r="G5154" s="225"/>
      <c r="H5154" s="227" t="s">
        <v>19</v>
      </c>
      <c r="I5154" s="229"/>
      <c r="J5154" s="225"/>
      <c r="K5154" s="225"/>
      <c r="L5154" s="230"/>
      <c r="M5154" s="231"/>
      <c r="N5154" s="232"/>
      <c r="O5154" s="232"/>
      <c r="P5154" s="232"/>
      <c r="Q5154" s="232"/>
      <c r="R5154" s="232"/>
      <c r="S5154" s="232"/>
      <c r="T5154" s="233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34" t="s">
        <v>221</v>
      </c>
      <c r="AU5154" s="234" t="s">
        <v>78</v>
      </c>
      <c r="AV5154" s="13" t="s">
        <v>74</v>
      </c>
      <c r="AW5154" s="13" t="s">
        <v>31</v>
      </c>
      <c r="AX5154" s="13" t="s">
        <v>69</v>
      </c>
      <c r="AY5154" s="234" t="s">
        <v>212</v>
      </c>
    </row>
    <row r="5155" s="14" customFormat="1">
      <c r="A5155" s="14"/>
      <c r="B5155" s="235"/>
      <c r="C5155" s="236"/>
      <c r="D5155" s="226" t="s">
        <v>221</v>
      </c>
      <c r="E5155" s="237" t="s">
        <v>19</v>
      </c>
      <c r="F5155" s="238" t="s">
        <v>2904</v>
      </c>
      <c r="G5155" s="236"/>
      <c r="H5155" s="239">
        <v>12.699999999999999</v>
      </c>
      <c r="I5155" s="240"/>
      <c r="J5155" s="236"/>
      <c r="K5155" s="236"/>
      <c r="L5155" s="241"/>
      <c r="M5155" s="242"/>
      <c r="N5155" s="243"/>
      <c r="O5155" s="243"/>
      <c r="P5155" s="243"/>
      <c r="Q5155" s="243"/>
      <c r="R5155" s="243"/>
      <c r="S5155" s="243"/>
      <c r="T5155" s="244"/>
      <c r="U5155" s="14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T5155" s="245" t="s">
        <v>221</v>
      </c>
      <c r="AU5155" s="245" t="s">
        <v>78</v>
      </c>
      <c r="AV5155" s="14" t="s">
        <v>78</v>
      </c>
      <c r="AW5155" s="14" t="s">
        <v>31</v>
      </c>
      <c r="AX5155" s="14" t="s">
        <v>69</v>
      </c>
      <c r="AY5155" s="245" t="s">
        <v>212</v>
      </c>
    </row>
    <row r="5156" s="13" customFormat="1">
      <c r="A5156" s="13"/>
      <c r="B5156" s="224"/>
      <c r="C5156" s="225"/>
      <c r="D5156" s="226" t="s">
        <v>221</v>
      </c>
      <c r="E5156" s="227" t="s">
        <v>19</v>
      </c>
      <c r="F5156" s="228" t="s">
        <v>2188</v>
      </c>
      <c r="G5156" s="225"/>
      <c r="H5156" s="227" t="s">
        <v>19</v>
      </c>
      <c r="I5156" s="229"/>
      <c r="J5156" s="225"/>
      <c r="K5156" s="225"/>
      <c r="L5156" s="230"/>
      <c r="M5156" s="231"/>
      <c r="N5156" s="232"/>
      <c r="O5156" s="232"/>
      <c r="P5156" s="232"/>
      <c r="Q5156" s="232"/>
      <c r="R5156" s="232"/>
      <c r="S5156" s="232"/>
      <c r="T5156" s="233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34" t="s">
        <v>221</v>
      </c>
      <c r="AU5156" s="234" t="s">
        <v>78</v>
      </c>
      <c r="AV5156" s="13" t="s">
        <v>74</v>
      </c>
      <c r="AW5156" s="13" t="s">
        <v>31</v>
      </c>
      <c r="AX5156" s="13" t="s">
        <v>69</v>
      </c>
      <c r="AY5156" s="234" t="s">
        <v>212</v>
      </c>
    </row>
    <row r="5157" s="14" customFormat="1">
      <c r="A5157" s="14"/>
      <c r="B5157" s="235"/>
      <c r="C5157" s="236"/>
      <c r="D5157" s="226" t="s">
        <v>221</v>
      </c>
      <c r="E5157" s="237" t="s">
        <v>19</v>
      </c>
      <c r="F5157" s="238" t="s">
        <v>2905</v>
      </c>
      <c r="G5157" s="236"/>
      <c r="H5157" s="239">
        <v>9.8699999999999992</v>
      </c>
      <c r="I5157" s="240"/>
      <c r="J5157" s="236"/>
      <c r="K5157" s="236"/>
      <c r="L5157" s="241"/>
      <c r="M5157" s="242"/>
      <c r="N5157" s="243"/>
      <c r="O5157" s="243"/>
      <c r="P5157" s="243"/>
      <c r="Q5157" s="243"/>
      <c r="R5157" s="243"/>
      <c r="S5157" s="243"/>
      <c r="T5157" s="244"/>
      <c r="U5157" s="14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T5157" s="245" t="s">
        <v>221</v>
      </c>
      <c r="AU5157" s="245" t="s">
        <v>78</v>
      </c>
      <c r="AV5157" s="14" t="s">
        <v>78</v>
      </c>
      <c r="AW5157" s="14" t="s">
        <v>31</v>
      </c>
      <c r="AX5157" s="14" t="s">
        <v>69</v>
      </c>
      <c r="AY5157" s="245" t="s">
        <v>212</v>
      </c>
    </row>
    <row r="5158" s="13" customFormat="1">
      <c r="A5158" s="13"/>
      <c r="B5158" s="224"/>
      <c r="C5158" s="225"/>
      <c r="D5158" s="226" t="s">
        <v>221</v>
      </c>
      <c r="E5158" s="227" t="s">
        <v>19</v>
      </c>
      <c r="F5158" s="228" t="s">
        <v>1228</v>
      </c>
      <c r="G5158" s="225"/>
      <c r="H5158" s="227" t="s">
        <v>19</v>
      </c>
      <c r="I5158" s="229"/>
      <c r="J5158" s="225"/>
      <c r="K5158" s="225"/>
      <c r="L5158" s="230"/>
      <c r="M5158" s="231"/>
      <c r="N5158" s="232"/>
      <c r="O5158" s="232"/>
      <c r="P5158" s="232"/>
      <c r="Q5158" s="232"/>
      <c r="R5158" s="232"/>
      <c r="S5158" s="232"/>
      <c r="T5158" s="233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34" t="s">
        <v>221</v>
      </c>
      <c r="AU5158" s="234" t="s">
        <v>78</v>
      </c>
      <c r="AV5158" s="13" t="s">
        <v>74</v>
      </c>
      <c r="AW5158" s="13" t="s">
        <v>31</v>
      </c>
      <c r="AX5158" s="13" t="s">
        <v>69</v>
      </c>
      <c r="AY5158" s="234" t="s">
        <v>212</v>
      </c>
    </row>
    <row r="5159" s="14" customFormat="1">
      <c r="A5159" s="14"/>
      <c r="B5159" s="235"/>
      <c r="C5159" s="236"/>
      <c r="D5159" s="226" t="s">
        <v>221</v>
      </c>
      <c r="E5159" s="237" t="s">
        <v>19</v>
      </c>
      <c r="F5159" s="238" t="s">
        <v>2906</v>
      </c>
      <c r="G5159" s="236"/>
      <c r="H5159" s="239">
        <v>19.010999999999999</v>
      </c>
      <c r="I5159" s="240"/>
      <c r="J5159" s="236"/>
      <c r="K5159" s="236"/>
      <c r="L5159" s="241"/>
      <c r="M5159" s="242"/>
      <c r="N5159" s="243"/>
      <c r="O5159" s="243"/>
      <c r="P5159" s="243"/>
      <c r="Q5159" s="243"/>
      <c r="R5159" s="243"/>
      <c r="S5159" s="243"/>
      <c r="T5159" s="244"/>
      <c r="U5159" s="14"/>
      <c r="V5159" s="14"/>
      <c r="W5159" s="14"/>
      <c r="X5159" s="14"/>
      <c r="Y5159" s="14"/>
      <c r="Z5159" s="14"/>
      <c r="AA5159" s="14"/>
      <c r="AB5159" s="14"/>
      <c r="AC5159" s="14"/>
      <c r="AD5159" s="14"/>
      <c r="AE5159" s="14"/>
      <c r="AT5159" s="245" t="s">
        <v>221</v>
      </c>
      <c r="AU5159" s="245" t="s">
        <v>78</v>
      </c>
      <c r="AV5159" s="14" t="s">
        <v>78</v>
      </c>
      <c r="AW5159" s="14" t="s">
        <v>31</v>
      </c>
      <c r="AX5159" s="14" t="s">
        <v>69</v>
      </c>
      <c r="AY5159" s="245" t="s">
        <v>212</v>
      </c>
    </row>
    <row r="5160" s="13" customFormat="1">
      <c r="A5160" s="13"/>
      <c r="B5160" s="224"/>
      <c r="C5160" s="225"/>
      <c r="D5160" s="226" t="s">
        <v>221</v>
      </c>
      <c r="E5160" s="227" t="s">
        <v>19</v>
      </c>
      <c r="F5160" s="228" t="s">
        <v>2191</v>
      </c>
      <c r="G5160" s="225"/>
      <c r="H5160" s="227" t="s">
        <v>19</v>
      </c>
      <c r="I5160" s="229"/>
      <c r="J5160" s="225"/>
      <c r="K5160" s="225"/>
      <c r="L5160" s="230"/>
      <c r="M5160" s="231"/>
      <c r="N5160" s="232"/>
      <c r="O5160" s="232"/>
      <c r="P5160" s="232"/>
      <c r="Q5160" s="232"/>
      <c r="R5160" s="232"/>
      <c r="S5160" s="232"/>
      <c r="T5160" s="233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34" t="s">
        <v>221</v>
      </c>
      <c r="AU5160" s="234" t="s">
        <v>78</v>
      </c>
      <c r="AV5160" s="13" t="s">
        <v>74</v>
      </c>
      <c r="AW5160" s="13" t="s">
        <v>31</v>
      </c>
      <c r="AX5160" s="13" t="s">
        <v>69</v>
      </c>
      <c r="AY5160" s="234" t="s">
        <v>212</v>
      </c>
    </row>
    <row r="5161" s="14" customFormat="1">
      <c r="A5161" s="14"/>
      <c r="B5161" s="235"/>
      <c r="C5161" s="236"/>
      <c r="D5161" s="226" t="s">
        <v>221</v>
      </c>
      <c r="E5161" s="237" t="s">
        <v>19</v>
      </c>
      <c r="F5161" s="238" t="s">
        <v>2907</v>
      </c>
      <c r="G5161" s="236"/>
      <c r="H5161" s="239">
        <v>13.175000000000001</v>
      </c>
      <c r="I5161" s="240"/>
      <c r="J5161" s="236"/>
      <c r="K5161" s="236"/>
      <c r="L5161" s="241"/>
      <c r="M5161" s="242"/>
      <c r="N5161" s="243"/>
      <c r="O5161" s="243"/>
      <c r="P5161" s="243"/>
      <c r="Q5161" s="243"/>
      <c r="R5161" s="243"/>
      <c r="S5161" s="243"/>
      <c r="T5161" s="244"/>
      <c r="U5161" s="14"/>
      <c r="V5161" s="14"/>
      <c r="W5161" s="14"/>
      <c r="X5161" s="14"/>
      <c r="Y5161" s="14"/>
      <c r="Z5161" s="14"/>
      <c r="AA5161" s="14"/>
      <c r="AB5161" s="14"/>
      <c r="AC5161" s="14"/>
      <c r="AD5161" s="14"/>
      <c r="AE5161" s="14"/>
      <c r="AT5161" s="245" t="s">
        <v>221</v>
      </c>
      <c r="AU5161" s="245" t="s">
        <v>78</v>
      </c>
      <c r="AV5161" s="14" t="s">
        <v>78</v>
      </c>
      <c r="AW5161" s="14" t="s">
        <v>31</v>
      </c>
      <c r="AX5161" s="14" t="s">
        <v>69</v>
      </c>
      <c r="AY5161" s="245" t="s">
        <v>212</v>
      </c>
    </row>
    <row r="5162" s="13" customFormat="1">
      <c r="A5162" s="13"/>
      <c r="B5162" s="224"/>
      <c r="C5162" s="225"/>
      <c r="D5162" s="226" t="s">
        <v>221</v>
      </c>
      <c r="E5162" s="227" t="s">
        <v>19</v>
      </c>
      <c r="F5162" s="228" t="s">
        <v>2375</v>
      </c>
      <c r="G5162" s="225"/>
      <c r="H5162" s="227" t="s">
        <v>19</v>
      </c>
      <c r="I5162" s="229"/>
      <c r="J5162" s="225"/>
      <c r="K5162" s="225"/>
      <c r="L5162" s="230"/>
      <c r="M5162" s="231"/>
      <c r="N5162" s="232"/>
      <c r="O5162" s="232"/>
      <c r="P5162" s="232"/>
      <c r="Q5162" s="232"/>
      <c r="R5162" s="232"/>
      <c r="S5162" s="232"/>
      <c r="T5162" s="233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34" t="s">
        <v>221</v>
      </c>
      <c r="AU5162" s="234" t="s">
        <v>78</v>
      </c>
      <c r="AV5162" s="13" t="s">
        <v>74</v>
      </c>
      <c r="AW5162" s="13" t="s">
        <v>31</v>
      </c>
      <c r="AX5162" s="13" t="s">
        <v>69</v>
      </c>
      <c r="AY5162" s="234" t="s">
        <v>212</v>
      </c>
    </row>
    <row r="5163" s="14" customFormat="1">
      <c r="A5163" s="14"/>
      <c r="B5163" s="235"/>
      <c r="C5163" s="236"/>
      <c r="D5163" s="226" t="s">
        <v>221</v>
      </c>
      <c r="E5163" s="237" t="s">
        <v>19</v>
      </c>
      <c r="F5163" s="238" t="s">
        <v>2908</v>
      </c>
      <c r="G5163" s="236"/>
      <c r="H5163" s="239">
        <v>5.1500000000000004</v>
      </c>
      <c r="I5163" s="240"/>
      <c r="J5163" s="236"/>
      <c r="K5163" s="236"/>
      <c r="L5163" s="241"/>
      <c r="M5163" s="242"/>
      <c r="N5163" s="243"/>
      <c r="O5163" s="243"/>
      <c r="P5163" s="243"/>
      <c r="Q5163" s="243"/>
      <c r="R5163" s="243"/>
      <c r="S5163" s="243"/>
      <c r="T5163" s="244"/>
      <c r="U5163" s="14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T5163" s="245" t="s">
        <v>221</v>
      </c>
      <c r="AU5163" s="245" t="s">
        <v>78</v>
      </c>
      <c r="AV5163" s="14" t="s">
        <v>78</v>
      </c>
      <c r="AW5163" s="14" t="s">
        <v>31</v>
      </c>
      <c r="AX5163" s="14" t="s">
        <v>69</v>
      </c>
      <c r="AY5163" s="245" t="s">
        <v>212</v>
      </c>
    </row>
    <row r="5164" s="13" customFormat="1">
      <c r="A5164" s="13"/>
      <c r="B5164" s="224"/>
      <c r="C5164" s="225"/>
      <c r="D5164" s="226" t="s">
        <v>221</v>
      </c>
      <c r="E5164" s="227" t="s">
        <v>19</v>
      </c>
      <c r="F5164" s="228" t="s">
        <v>2377</v>
      </c>
      <c r="G5164" s="225"/>
      <c r="H5164" s="227" t="s">
        <v>19</v>
      </c>
      <c r="I5164" s="229"/>
      <c r="J5164" s="225"/>
      <c r="K5164" s="225"/>
      <c r="L5164" s="230"/>
      <c r="M5164" s="231"/>
      <c r="N5164" s="232"/>
      <c r="O5164" s="232"/>
      <c r="P5164" s="232"/>
      <c r="Q5164" s="232"/>
      <c r="R5164" s="232"/>
      <c r="S5164" s="232"/>
      <c r="T5164" s="233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34" t="s">
        <v>221</v>
      </c>
      <c r="AU5164" s="234" t="s">
        <v>78</v>
      </c>
      <c r="AV5164" s="13" t="s">
        <v>74</v>
      </c>
      <c r="AW5164" s="13" t="s">
        <v>31</v>
      </c>
      <c r="AX5164" s="13" t="s">
        <v>69</v>
      </c>
      <c r="AY5164" s="234" t="s">
        <v>212</v>
      </c>
    </row>
    <row r="5165" s="14" customFormat="1">
      <c r="A5165" s="14"/>
      <c r="B5165" s="235"/>
      <c r="C5165" s="236"/>
      <c r="D5165" s="226" t="s">
        <v>221</v>
      </c>
      <c r="E5165" s="237" t="s">
        <v>19</v>
      </c>
      <c r="F5165" s="238" t="s">
        <v>2909</v>
      </c>
      <c r="G5165" s="236"/>
      <c r="H5165" s="239">
        <v>9.2400000000000002</v>
      </c>
      <c r="I5165" s="240"/>
      <c r="J5165" s="236"/>
      <c r="K5165" s="236"/>
      <c r="L5165" s="241"/>
      <c r="M5165" s="242"/>
      <c r="N5165" s="243"/>
      <c r="O5165" s="243"/>
      <c r="P5165" s="243"/>
      <c r="Q5165" s="243"/>
      <c r="R5165" s="243"/>
      <c r="S5165" s="243"/>
      <c r="T5165" s="244"/>
      <c r="U5165" s="14"/>
      <c r="V5165" s="14"/>
      <c r="W5165" s="14"/>
      <c r="X5165" s="14"/>
      <c r="Y5165" s="14"/>
      <c r="Z5165" s="14"/>
      <c r="AA5165" s="14"/>
      <c r="AB5165" s="14"/>
      <c r="AC5165" s="14"/>
      <c r="AD5165" s="14"/>
      <c r="AE5165" s="14"/>
      <c r="AT5165" s="245" t="s">
        <v>221</v>
      </c>
      <c r="AU5165" s="245" t="s">
        <v>78</v>
      </c>
      <c r="AV5165" s="14" t="s">
        <v>78</v>
      </c>
      <c r="AW5165" s="14" t="s">
        <v>31</v>
      </c>
      <c r="AX5165" s="14" t="s">
        <v>69</v>
      </c>
      <c r="AY5165" s="245" t="s">
        <v>212</v>
      </c>
    </row>
    <row r="5166" s="13" customFormat="1">
      <c r="A5166" s="13"/>
      <c r="B5166" s="224"/>
      <c r="C5166" s="225"/>
      <c r="D5166" s="226" t="s">
        <v>221</v>
      </c>
      <c r="E5166" s="227" t="s">
        <v>19</v>
      </c>
      <c r="F5166" s="228" t="s">
        <v>2379</v>
      </c>
      <c r="G5166" s="225"/>
      <c r="H5166" s="227" t="s">
        <v>19</v>
      </c>
      <c r="I5166" s="229"/>
      <c r="J5166" s="225"/>
      <c r="K5166" s="225"/>
      <c r="L5166" s="230"/>
      <c r="M5166" s="231"/>
      <c r="N5166" s="232"/>
      <c r="O5166" s="232"/>
      <c r="P5166" s="232"/>
      <c r="Q5166" s="232"/>
      <c r="R5166" s="232"/>
      <c r="S5166" s="232"/>
      <c r="T5166" s="23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34" t="s">
        <v>221</v>
      </c>
      <c r="AU5166" s="234" t="s">
        <v>78</v>
      </c>
      <c r="AV5166" s="13" t="s">
        <v>74</v>
      </c>
      <c r="AW5166" s="13" t="s">
        <v>31</v>
      </c>
      <c r="AX5166" s="13" t="s">
        <v>69</v>
      </c>
      <c r="AY5166" s="234" t="s">
        <v>212</v>
      </c>
    </row>
    <row r="5167" s="14" customFormat="1">
      <c r="A5167" s="14"/>
      <c r="B5167" s="235"/>
      <c r="C5167" s="236"/>
      <c r="D5167" s="226" t="s">
        <v>221</v>
      </c>
      <c r="E5167" s="237" t="s">
        <v>19</v>
      </c>
      <c r="F5167" s="238" t="s">
        <v>2910</v>
      </c>
      <c r="G5167" s="236"/>
      <c r="H5167" s="239">
        <v>9.9399999999999995</v>
      </c>
      <c r="I5167" s="240"/>
      <c r="J5167" s="236"/>
      <c r="K5167" s="236"/>
      <c r="L5167" s="241"/>
      <c r="M5167" s="242"/>
      <c r="N5167" s="243"/>
      <c r="O5167" s="243"/>
      <c r="P5167" s="243"/>
      <c r="Q5167" s="243"/>
      <c r="R5167" s="243"/>
      <c r="S5167" s="243"/>
      <c r="T5167" s="244"/>
      <c r="U5167" s="14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T5167" s="245" t="s">
        <v>221</v>
      </c>
      <c r="AU5167" s="245" t="s">
        <v>78</v>
      </c>
      <c r="AV5167" s="14" t="s">
        <v>78</v>
      </c>
      <c r="AW5167" s="14" t="s">
        <v>31</v>
      </c>
      <c r="AX5167" s="14" t="s">
        <v>69</v>
      </c>
      <c r="AY5167" s="245" t="s">
        <v>212</v>
      </c>
    </row>
    <row r="5168" s="13" customFormat="1">
      <c r="A5168" s="13"/>
      <c r="B5168" s="224"/>
      <c r="C5168" s="225"/>
      <c r="D5168" s="226" t="s">
        <v>221</v>
      </c>
      <c r="E5168" s="227" t="s">
        <v>19</v>
      </c>
      <c r="F5168" s="228" t="s">
        <v>2381</v>
      </c>
      <c r="G5168" s="225"/>
      <c r="H5168" s="227" t="s">
        <v>19</v>
      </c>
      <c r="I5168" s="229"/>
      <c r="J5168" s="225"/>
      <c r="K5168" s="225"/>
      <c r="L5168" s="230"/>
      <c r="M5168" s="231"/>
      <c r="N5168" s="232"/>
      <c r="O5168" s="232"/>
      <c r="P5168" s="232"/>
      <c r="Q5168" s="232"/>
      <c r="R5168" s="232"/>
      <c r="S5168" s="232"/>
      <c r="T5168" s="23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34" t="s">
        <v>221</v>
      </c>
      <c r="AU5168" s="234" t="s">
        <v>78</v>
      </c>
      <c r="AV5168" s="13" t="s">
        <v>74</v>
      </c>
      <c r="AW5168" s="13" t="s">
        <v>31</v>
      </c>
      <c r="AX5168" s="13" t="s">
        <v>69</v>
      </c>
      <c r="AY5168" s="234" t="s">
        <v>212</v>
      </c>
    </row>
    <row r="5169" s="14" customFormat="1">
      <c r="A5169" s="14"/>
      <c r="B5169" s="235"/>
      <c r="C5169" s="236"/>
      <c r="D5169" s="226" t="s">
        <v>221</v>
      </c>
      <c r="E5169" s="237" t="s">
        <v>19</v>
      </c>
      <c r="F5169" s="238" t="s">
        <v>2910</v>
      </c>
      <c r="G5169" s="236"/>
      <c r="H5169" s="239">
        <v>9.9399999999999995</v>
      </c>
      <c r="I5169" s="240"/>
      <c r="J5169" s="236"/>
      <c r="K5169" s="236"/>
      <c r="L5169" s="241"/>
      <c r="M5169" s="242"/>
      <c r="N5169" s="243"/>
      <c r="O5169" s="243"/>
      <c r="P5169" s="243"/>
      <c r="Q5169" s="243"/>
      <c r="R5169" s="243"/>
      <c r="S5169" s="243"/>
      <c r="T5169" s="244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45" t="s">
        <v>221</v>
      </c>
      <c r="AU5169" s="245" t="s">
        <v>78</v>
      </c>
      <c r="AV5169" s="14" t="s">
        <v>78</v>
      </c>
      <c r="AW5169" s="14" t="s">
        <v>31</v>
      </c>
      <c r="AX5169" s="14" t="s">
        <v>69</v>
      </c>
      <c r="AY5169" s="245" t="s">
        <v>212</v>
      </c>
    </row>
    <row r="5170" s="13" customFormat="1">
      <c r="A5170" s="13"/>
      <c r="B5170" s="224"/>
      <c r="C5170" s="225"/>
      <c r="D5170" s="226" t="s">
        <v>221</v>
      </c>
      <c r="E5170" s="227" t="s">
        <v>19</v>
      </c>
      <c r="F5170" s="228" t="s">
        <v>2382</v>
      </c>
      <c r="G5170" s="225"/>
      <c r="H5170" s="227" t="s">
        <v>19</v>
      </c>
      <c r="I5170" s="229"/>
      <c r="J5170" s="225"/>
      <c r="K5170" s="225"/>
      <c r="L5170" s="230"/>
      <c r="M5170" s="231"/>
      <c r="N5170" s="232"/>
      <c r="O5170" s="232"/>
      <c r="P5170" s="232"/>
      <c r="Q5170" s="232"/>
      <c r="R5170" s="232"/>
      <c r="S5170" s="232"/>
      <c r="T5170" s="23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34" t="s">
        <v>221</v>
      </c>
      <c r="AU5170" s="234" t="s">
        <v>78</v>
      </c>
      <c r="AV5170" s="13" t="s">
        <v>74</v>
      </c>
      <c r="AW5170" s="13" t="s">
        <v>31</v>
      </c>
      <c r="AX5170" s="13" t="s">
        <v>69</v>
      </c>
      <c r="AY5170" s="234" t="s">
        <v>212</v>
      </c>
    </row>
    <row r="5171" s="14" customFormat="1">
      <c r="A5171" s="14"/>
      <c r="B5171" s="235"/>
      <c r="C5171" s="236"/>
      <c r="D5171" s="226" t="s">
        <v>221</v>
      </c>
      <c r="E5171" s="237" t="s">
        <v>19</v>
      </c>
      <c r="F5171" s="238" t="s">
        <v>2910</v>
      </c>
      <c r="G5171" s="236"/>
      <c r="H5171" s="239">
        <v>9.9399999999999995</v>
      </c>
      <c r="I5171" s="240"/>
      <c r="J5171" s="236"/>
      <c r="K5171" s="236"/>
      <c r="L5171" s="241"/>
      <c r="M5171" s="242"/>
      <c r="N5171" s="243"/>
      <c r="O5171" s="243"/>
      <c r="P5171" s="243"/>
      <c r="Q5171" s="243"/>
      <c r="R5171" s="243"/>
      <c r="S5171" s="243"/>
      <c r="T5171" s="244"/>
      <c r="U5171" s="14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T5171" s="245" t="s">
        <v>221</v>
      </c>
      <c r="AU5171" s="245" t="s">
        <v>78</v>
      </c>
      <c r="AV5171" s="14" t="s">
        <v>78</v>
      </c>
      <c r="AW5171" s="14" t="s">
        <v>31</v>
      </c>
      <c r="AX5171" s="14" t="s">
        <v>69</v>
      </c>
      <c r="AY5171" s="245" t="s">
        <v>212</v>
      </c>
    </row>
    <row r="5172" s="13" customFormat="1">
      <c r="A5172" s="13"/>
      <c r="B5172" s="224"/>
      <c r="C5172" s="225"/>
      <c r="D5172" s="226" t="s">
        <v>221</v>
      </c>
      <c r="E5172" s="227" t="s">
        <v>19</v>
      </c>
      <c r="F5172" s="228" t="s">
        <v>2193</v>
      </c>
      <c r="G5172" s="225"/>
      <c r="H5172" s="227" t="s">
        <v>19</v>
      </c>
      <c r="I5172" s="229"/>
      <c r="J5172" s="225"/>
      <c r="K5172" s="225"/>
      <c r="L5172" s="230"/>
      <c r="M5172" s="231"/>
      <c r="N5172" s="232"/>
      <c r="O5172" s="232"/>
      <c r="P5172" s="232"/>
      <c r="Q5172" s="232"/>
      <c r="R5172" s="232"/>
      <c r="S5172" s="232"/>
      <c r="T5172" s="23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34" t="s">
        <v>221</v>
      </c>
      <c r="AU5172" s="234" t="s">
        <v>78</v>
      </c>
      <c r="AV5172" s="13" t="s">
        <v>74</v>
      </c>
      <c r="AW5172" s="13" t="s">
        <v>31</v>
      </c>
      <c r="AX5172" s="13" t="s">
        <v>69</v>
      </c>
      <c r="AY5172" s="234" t="s">
        <v>212</v>
      </c>
    </row>
    <row r="5173" s="14" customFormat="1">
      <c r="A5173" s="14"/>
      <c r="B5173" s="235"/>
      <c r="C5173" s="236"/>
      <c r="D5173" s="226" t="s">
        <v>221</v>
      </c>
      <c r="E5173" s="237" t="s">
        <v>19</v>
      </c>
      <c r="F5173" s="238" t="s">
        <v>2911</v>
      </c>
      <c r="G5173" s="236"/>
      <c r="H5173" s="239">
        <v>11.42</v>
      </c>
      <c r="I5173" s="240"/>
      <c r="J5173" s="236"/>
      <c r="K5173" s="236"/>
      <c r="L5173" s="241"/>
      <c r="M5173" s="242"/>
      <c r="N5173" s="243"/>
      <c r="O5173" s="243"/>
      <c r="P5173" s="243"/>
      <c r="Q5173" s="243"/>
      <c r="R5173" s="243"/>
      <c r="S5173" s="243"/>
      <c r="T5173" s="244"/>
      <c r="U5173" s="14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T5173" s="245" t="s">
        <v>221</v>
      </c>
      <c r="AU5173" s="245" t="s">
        <v>78</v>
      </c>
      <c r="AV5173" s="14" t="s">
        <v>78</v>
      </c>
      <c r="AW5173" s="14" t="s">
        <v>31</v>
      </c>
      <c r="AX5173" s="14" t="s">
        <v>69</v>
      </c>
      <c r="AY5173" s="245" t="s">
        <v>212</v>
      </c>
    </row>
    <row r="5174" s="13" customFormat="1">
      <c r="A5174" s="13"/>
      <c r="B5174" s="224"/>
      <c r="C5174" s="225"/>
      <c r="D5174" s="226" t="s">
        <v>221</v>
      </c>
      <c r="E5174" s="227" t="s">
        <v>19</v>
      </c>
      <c r="F5174" s="228" t="s">
        <v>2195</v>
      </c>
      <c r="G5174" s="225"/>
      <c r="H5174" s="227" t="s">
        <v>19</v>
      </c>
      <c r="I5174" s="229"/>
      <c r="J5174" s="225"/>
      <c r="K5174" s="225"/>
      <c r="L5174" s="230"/>
      <c r="M5174" s="231"/>
      <c r="N5174" s="232"/>
      <c r="O5174" s="232"/>
      <c r="P5174" s="232"/>
      <c r="Q5174" s="232"/>
      <c r="R5174" s="232"/>
      <c r="S5174" s="232"/>
      <c r="T5174" s="23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34" t="s">
        <v>221</v>
      </c>
      <c r="AU5174" s="234" t="s">
        <v>78</v>
      </c>
      <c r="AV5174" s="13" t="s">
        <v>74</v>
      </c>
      <c r="AW5174" s="13" t="s">
        <v>31</v>
      </c>
      <c r="AX5174" s="13" t="s">
        <v>69</v>
      </c>
      <c r="AY5174" s="234" t="s">
        <v>212</v>
      </c>
    </row>
    <row r="5175" s="14" customFormat="1">
      <c r="A5175" s="14"/>
      <c r="B5175" s="235"/>
      <c r="C5175" s="236"/>
      <c r="D5175" s="226" t="s">
        <v>221</v>
      </c>
      <c r="E5175" s="237" t="s">
        <v>19</v>
      </c>
      <c r="F5175" s="238" t="s">
        <v>2881</v>
      </c>
      <c r="G5175" s="236"/>
      <c r="H5175" s="239">
        <v>59.549999999999997</v>
      </c>
      <c r="I5175" s="240"/>
      <c r="J5175" s="236"/>
      <c r="K5175" s="236"/>
      <c r="L5175" s="241"/>
      <c r="M5175" s="242"/>
      <c r="N5175" s="243"/>
      <c r="O5175" s="243"/>
      <c r="P5175" s="243"/>
      <c r="Q5175" s="243"/>
      <c r="R5175" s="243"/>
      <c r="S5175" s="243"/>
      <c r="T5175" s="244"/>
      <c r="U5175" s="14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T5175" s="245" t="s">
        <v>221</v>
      </c>
      <c r="AU5175" s="245" t="s">
        <v>78</v>
      </c>
      <c r="AV5175" s="14" t="s">
        <v>78</v>
      </c>
      <c r="AW5175" s="14" t="s">
        <v>31</v>
      </c>
      <c r="AX5175" s="14" t="s">
        <v>69</v>
      </c>
      <c r="AY5175" s="245" t="s">
        <v>212</v>
      </c>
    </row>
    <row r="5176" s="13" customFormat="1">
      <c r="A5176" s="13"/>
      <c r="B5176" s="224"/>
      <c r="C5176" s="225"/>
      <c r="D5176" s="226" t="s">
        <v>221</v>
      </c>
      <c r="E5176" s="227" t="s">
        <v>19</v>
      </c>
      <c r="F5176" s="228" t="s">
        <v>2197</v>
      </c>
      <c r="G5176" s="225"/>
      <c r="H5176" s="227" t="s">
        <v>19</v>
      </c>
      <c r="I5176" s="229"/>
      <c r="J5176" s="225"/>
      <c r="K5176" s="225"/>
      <c r="L5176" s="230"/>
      <c r="M5176" s="231"/>
      <c r="N5176" s="232"/>
      <c r="O5176" s="232"/>
      <c r="P5176" s="232"/>
      <c r="Q5176" s="232"/>
      <c r="R5176" s="232"/>
      <c r="S5176" s="232"/>
      <c r="T5176" s="23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34" t="s">
        <v>221</v>
      </c>
      <c r="AU5176" s="234" t="s">
        <v>78</v>
      </c>
      <c r="AV5176" s="13" t="s">
        <v>74</v>
      </c>
      <c r="AW5176" s="13" t="s">
        <v>31</v>
      </c>
      <c r="AX5176" s="13" t="s">
        <v>69</v>
      </c>
      <c r="AY5176" s="234" t="s">
        <v>212</v>
      </c>
    </row>
    <row r="5177" s="14" customFormat="1">
      <c r="A5177" s="14"/>
      <c r="B5177" s="235"/>
      <c r="C5177" s="236"/>
      <c r="D5177" s="226" t="s">
        <v>221</v>
      </c>
      <c r="E5177" s="237" t="s">
        <v>19</v>
      </c>
      <c r="F5177" s="238" t="s">
        <v>2882</v>
      </c>
      <c r="G5177" s="236"/>
      <c r="H5177" s="239">
        <v>14.975</v>
      </c>
      <c r="I5177" s="240"/>
      <c r="J5177" s="236"/>
      <c r="K5177" s="236"/>
      <c r="L5177" s="241"/>
      <c r="M5177" s="242"/>
      <c r="N5177" s="243"/>
      <c r="O5177" s="243"/>
      <c r="P5177" s="243"/>
      <c r="Q5177" s="243"/>
      <c r="R5177" s="243"/>
      <c r="S5177" s="243"/>
      <c r="T5177" s="244"/>
      <c r="U5177" s="14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T5177" s="245" t="s">
        <v>221</v>
      </c>
      <c r="AU5177" s="245" t="s">
        <v>78</v>
      </c>
      <c r="AV5177" s="14" t="s">
        <v>78</v>
      </c>
      <c r="AW5177" s="14" t="s">
        <v>31</v>
      </c>
      <c r="AX5177" s="14" t="s">
        <v>69</v>
      </c>
      <c r="AY5177" s="245" t="s">
        <v>212</v>
      </c>
    </row>
    <row r="5178" s="13" customFormat="1">
      <c r="A5178" s="13"/>
      <c r="B5178" s="224"/>
      <c r="C5178" s="225"/>
      <c r="D5178" s="226" t="s">
        <v>221</v>
      </c>
      <c r="E5178" s="227" t="s">
        <v>19</v>
      </c>
      <c r="F5178" s="228" t="s">
        <v>2199</v>
      </c>
      <c r="G5178" s="225"/>
      <c r="H5178" s="227" t="s">
        <v>19</v>
      </c>
      <c r="I5178" s="229"/>
      <c r="J5178" s="225"/>
      <c r="K5178" s="225"/>
      <c r="L5178" s="230"/>
      <c r="M5178" s="231"/>
      <c r="N5178" s="232"/>
      <c r="O5178" s="232"/>
      <c r="P5178" s="232"/>
      <c r="Q5178" s="232"/>
      <c r="R5178" s="232"/>
      <c r="S5178" s="232"/>
      <c r="T5178" s="23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34" t="s">
        <v>221</v>
      </c>
      <c r="AU5178" s="234" t="s">
        <v>78</v>
      </c>
      <c r="AV5178" s="13" t="s">
        <v>74</v>
      </c>
      <c r="AW5178" s="13" t="s">
        <v>31</v>
      </c>
      <c r="AX5178" s="13" t="s">
        <v>69</v>
      </c>
      <c r="AY5178" s="234" t="s">
        <v>212</v>
      </c>
    </row>
    <row r="5179" s="14" customFormat="1">
      <c r="A5179" s="14"/>
      <c r="B5179" s="235"/>
      <c r="C5179" s="236"/>
      <c r="D5179" s="226" t="s">
        <v>221</v>
      </c>
      <c r="E5179" s="237" t="s">
        <v>19</v>
      </c>
      <c r="F5179" s="238" t="s">
        <v>2883</v>
      </c>
      <c r="G5179" s="236"/>
      <c r="H5179" s="239">
        <v>30.989999999999998</v>
      </c>
      <c r="I5179" s="240"/>
      <c r="J5179" s="236"/>
      <c r="K5179" s="236"/>
      <c r="L5179" s="241"/>
      <c r="M5179" s="242"/>
      <c r="N5179" s="243"/>
      <c r="O5179" s="243"/>
      <c r="P5179" s="243"/>
      <c r="Q5179" s="243"/>
      <c r="R5179" s="243"/>
      <c r="S5179" s="243"/>
      <c r="T5179" s="244"/>
      <c r="U5179" s="14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T5179" s="245" t="s">
        <v>221</v>
      </c>
      <c r="AU5179" s="245" t="s">
        <v>78</v>
      </c>
      <c r="AV5179" s="14" t="s">
        <v>78</v>
      </c>
      <c r="AW5179" s="14" t="s">
        <v>31</v>
      </c>
      <c r="AX5179" s="14" t="s">
        <v>69</v>
      </c>
      <c r="AY5179" s="245" t="s">
        <v>212</v>
      </c>
    </row>
    <row r="5180" s="13" customFormat="1">
      <c r="A5180" s="13"/>
      <c r="B5180" s="224"/>
      <c r="C5180" s="225"/>
      <c r="D5180" s="226" t="s">
        <v>221</v>
      </c>
      <c r="E5180" s="227" t="s">
        <v>19</v>
      </c>
      <c r="F5180" s="228" t="s">
        <v>2331</v>
      </c>
      <c r="G5180" s="225"/>
      <c r="H5180" s="227" t="s">
        <v>19</v>
      </c>
      <c r="I5180" s="229"/>
      <c r="J5180" s="225"/>
      <c r="K5180" s="225"/>
      <c r="L5180" s="230"/>
      <c r="M5180" s="231"/>
      <c r="N5180" s="232"/>
      <c r="O5180" s="232"/>
      <c r="P5180" s="232"/>
      <c r="Q5180" s="232"/>
      <c r="R5180" s="232"/>
      <c r="S5180" s="232"/>
      <c r="T5180" s="23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34" t="s">
        <v>221</v>
      </c>
      <c r="AU5180" s="234" t="s">
        <v>78</v>
      </c>
      <c r="AV5180" s="13" t="s">
        <v>74</v>
      </c>
      <c r="AW5180" s="13" t="s">
        <v>31</v>
      </c>
      <c r="AX5180" s="13" t="s">
        <v>69</v>
      </c>
      <c r="AY5180" s="234" t="s">
        <v>212</v>
      </c>
    </row>
    <row r="5181" s="14" customFormat="1">
      <c r="A5181" s="14"/>
      <c r="B5181" s="235"/>
      <c r="C5181" s="236"/>
      <c r="D5181" s="226" t="s">
        <v>221</v>
      </c>
      <c r="E5181" s="237" t="s">
        <v>19</v>
      </c>
      <c r="F5181" s="238" t="s">
        <v>2884</v>
      </c>
      <c r="G5181" s="236"/>
      <c r="H5181" s="239">
        <v>19.411999999999999</v>
      </c>
      <c r="I5181" s="240"/>
      <c r="J5181" s="236"/>
      <c r="K5181" s="236"/>
      <c r="L5181" s="241"/>
      <c r="M5181" s="242"/>
      <c r="N5181" s="243"/>
      <c r="O5181" s="243"/>
      <c r="P5181" s="243"/>
      <c r="Q5181" s="243"/>
      <c r="R5181" s="243"/>
      <c r="S5181" s="243"/>
      <c r="T5181" s="244"/>
      <c r="U5181" s="14"/>
      <c r="V5181" s="14"/>
      <c r="W5181" s="14"/>
      <c r="X5181" s="14"/>
      <c r="Y5181" s="14"/>
      <c r="Z5181" s="14"/>
      <c r="AA5181" s="14"/>
      <c r="AB5181" s="14"/>
      <c r="AC5181" s="14"/>
      <c r="AD5181" s="14"/>
      <c r="AE5181" s="14"/>
      <c r="AT5181" s="245" t="s">
        <v>221</v>
      </c>
      <c r="AU5181" s="245" t="s">
        <v>78</v>
      </c>
      <c r="AV5181" s="14" t="s">
        <v>78</v>
      </c>
      <c r="AW5181" s="14" t="s">
        <v>31</v>
      </c>
      <c r="AX5181" s="14" t="s">
        <v>69</v>
      </c>
      <c r="AY5181" s="245" t="s">
        <v>212</v>
      </c>
    </row>
    <row r="5182" s="13" customFormat="1">
      <c r="A5182" s="13"/>
      <c r="B5182" s="224"/>
      <c r="C5182" s="225"/>
      <c r="D5182" s="226" t="s">
        <v>221</v>
      </c>
      <c r="E5182" s="227" t="s">
        <v>19</v>
      </c>
      <c r="F5182" s="228" t="s">
        <v>1148</v>
      </c>
      <c r="G5182" s="225"/>
      <c r="H5182" s="227" t="s">
        <v>19</v>
      </c>
      <c r="I5182" s="229"/>
      <c r="J5182" s="225"/>
      <c r="K5182" s="225"/>
      <c r="L5182" s="230"/>
      <c r="M5182" s="231"/>
      <c r="N5182" s="232"/>
      <c r="O5182" s="232"/>
      <c r="P5182" s="232"/>
      <c r="Q5182" s="232"/>
      <c r="R5182" s="232"/>
      <c r="S5182" s="232"/>
      <c r="T5182" s="23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34" t="s">
        <v>221</v>
      </c>
      <c r="AU5182" s="234" t="s">
        <v>78</v>
      </c>
      <c r="AV5182" s="13" t="s">
        <v>74</v>
      </c>
      <c r="AW5182" s="13" t="s">
        <v>31</v>
      </c>
      <c r="AX5182" s="13" t="s">
        <v>69</v>
      </c>
      <c r="AY5182" s="234" t="s">
        <v>212</v>
      </c>
    </row>
    <row r="5183" s="14" customFormat="1">
      <c r="A5183" s="14"/>
      <c r="B5183" s="235"/>
      <c r="C5183" s="236"/>
      <c r="D5183" s="226" t="s">
        <v>221</v>
      </c>
      <c r="E5183" s="237" t="s">
        <v>19</v>
      </c>
      <c r="F5183" s="238" t="s">
        <v>2885</v>
      </c>
      <c r="G5183" s="236"/>
      <c r="H5183" s="239">
        <v>56.5</v>
      </c>
      <c r="I5183" s="240"/>
      <c r="J5183" s="236"/>
      <c r="K5183" s="236"/>
      <c r="L5183" s="241"/>
      <c r="M5183" s="242"/>
      <c r="N5183" s="243"/>
      <c r="O5183" s="243"/>
      <c r="P5183" s="243"/>
      <c r="Q5183" s="243"/>
      <c r="R5183" s="243"/>
      <c r="S5183" s="243"/>
      <c r="T5183" s="244"/>
      <c r="U5183" s="14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T5183" s="245" t="s">
        <v>221</v>
      </c>
      <c r="AU5183" s="245" t="s">
        <v>78</v>
      </c>
      <c r="AV5183" s="14" t="s">
        <v>78</v>
      </c>
      <c r="AW5183" s="14" t="s">
        <v>31</v>
      </c>
      <c r="AX5183" s="14" t="s">
        <v>69</v>
      </c>
      <c r="AY5183" s="245" t="s">
        <v>212</v>
      </c>
    </row>
    <row r="5184" s="13" customFormat="1">
      <c r="A5184" s="13"/>
      <c r="B5184" s="224"/>
      <c r="C5184" s="225"/>
      <c r="D5184" s="226" t="s">
        <v>221</v>
      </c>
      <c r="E5184" s="227" t="s">
        <v>19</v>
      </c>
      <c r="F5184" s="228" t="s">
        <v>2203</v>
      </c>
      <c r="G5184" s="225"/>
      <c r="H5184" s="227" t="s">
        <v>19</v>
      </c>
      <c r="I5184" s="229"/>
      <c r="J5184" s="225"/>
      <c r="K5184" s="225"/>
      <c r="L5184" s="230"/>
      <c r="M5184" s="231"/>
      <c r="N5184" s="232"/>
      <c r="O5184" s="232"/>
      <c r="P5184" s="232"/>
      <c r="Q5184" s="232"/>
      <c r="R5184" s="232"/>
      <c r="S5184" s="232"/>
      <c r="T5184" s="23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34" t="s">
        <v>221</v>
      </c>
      <c r="AU5184" s="234" t="s">
        <v>78</v>
      </c>
      <c r="AV5184" s="13" t="s">
        <v>74</v>
      </c>
      <c r="AW5184" s="13" t="s">
        <v>31</v>
      </c>
      <c r="AX5184" s="13" t="s">
        <v>69</v>
      </c>
      <c r="AY5184" s="234" t="s">
        <v>212</v>
      </c>
    </row>
    <row r="5185" s="14" customFormat="1">
      <c r="A5185" s="14"/>
      <c r="B5185" s="235"/>
      <c r="C5185" s="236"/>
      <c r="D5185" s="226" t="s">
        <v>221</v>
      </c>
      <c r="E5185" s="237" t="s">
        <v>19</v>
      </c>
      <c r="F5185" s="238" t="s">
        <v>2886</v>
      </c>
      <c r="G5185" s="236"/>
      <c r="H5185" s="239">
        <v>22.690000000000001</v>
      </c>
      <c r="I5185" s="240"/>
      <c r="J5185" s="236"/>
      <c r="K5185" s="236"/>
      <c r="L5185" s="241"/>
      <c r="M5185" s="242"/>
      <c r="N5185" s="243"/>
      <c r="O5185" s="243"/>
      <c r="P5185" s="243"/>
      <c r="Q5185" s="243"/>
      <c r="R5185" s="243"/>
      <c r="S5185" s="243"/>
      <c r="T5185" s="244"/>
      <c r="U5185" s="14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T5185" s="245" t="s">
        <v>221</v>
      </c>
      <c r="AU5185" s="245" t="s">
        <v>78</v>
      </c>
      <c r="AV5185" s="14" t="s">
        <v>78</v>
      </c>
      <c r="AW5185" s="14" t="s">
        <v>31</v>
      </c>
      <c r="AX5185" s="14" t="s">
        <v>69</v>
      </c>
      <c r="AY5185" s="245" t="s">
        <v>212</v>
      </c>
    </row>
    <row r="5186" s="13" customFormat="1">
      <c r="A5186" s="13"/>
      <c r="B5186" s="224"/>
      <c r="C5186" s="225"/>
      <c r="D5186" s="226" t="s">
        <v>221</v>
      </c>
      <c r="E5186" s="227" t="s">
        <v>19</v>
      </c>
      <c r="F5186" s="228" t="s">
        <v>2205</v>
      </c>
      <c r="G5186" s="225"/>
      <c r="H5186" s="227" t="s">
        <v>19</v>
      </c>
      <c r="I5186" s="229"/>
      <c r="J5186" s="225"/>
      <c r="K5186" s="225"/>
      <c r="L5186" s="230"/>
      <c r="M5186" s="231"/>
      <c r="N5186" s="232"/>
      <c r="O5186" s="232"/>
      <c r="P5186" s="232"/>
      <c r="Q5186" s="232"/>
      <c r="R5186" s="232"/>
      <c r="S5186" s="232"/>
      <c r="T5186" s="23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34" t="s">
        <v>221</v>
      </c>
      <c r="AU5186" s="234" t="s">
        <v>78</v>
      </c>
      <c r="AV5186" s="13" t="s">
        <v>74</v>
      </c>
      <c r="AW5186" s="13" t="s">
        <v>31</v>
      </c>
      <c r="AX5186" s="13" t="s">
        <v>69</v>
      </c>
      <c r="AY5186" s="234" t="s">
        <v>212</v>
      </c>
    </row>
    <row r="5187" s="14" customFormat="1">
      <c r="A5187" s="14"/>
      <c r="B5187" s="235"/>
      <c r="C5187" s="236"/>
      <c r="D5187" s="226" t="s">
        <v>221</v>
      </c>
      <c r="E5187" s="237" t="s">
        <v>19</v>
      </c>
      <c r="F5187" s="238" t="s">
        <v>2887</v>
      </c>
      <c r="G5187" s="236"/>
      <c r="H5187" s="239">
        <v>20.350000000000001</v>
      </c>
      <c r="I5187" s="240"/>
      <c r="J5187" s="236"/>
      <c r="K5187" s="236"/>
      <c r="L5187" s="241"/>
      <c r="M5187" s="242"/>
      <c r="N5187" s="243"/>
      <c r="O5187" s="243"/>
      <c r="P5187" s="243"/>
      <c r="Q5187" s="243"/>
      <c r="R5187" s="243"/>
      <c r="S5187" s="243"/>
      <c r="T5187" s="244"/>
      <c r="U5187" s="14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T5187" s="245" t="s">
        <v>221</v>
      </c>
      <c r="AU5187" s="245" t="s">
        <v>78</v>
      </c>
      <c r="AV5187" s="14" t="s">
        <v>78</v>
      </c>
      <c r="AW5187" s="14" t="s">
        <v>31</v>
      </c>
      <c r="AX5187" s="14" t="s">
        <v>69</v>
      </c>
      <c r="AY5187" s="245" t="s">
        <v>212</v>
      </c>
    </row>
    <row r="5188" s="13" customFormat="1">
      <c r="A5188" s="13"/>
      <c r="B5188" s="224"/>
      <c r="C5188" s="225"/>
      <c r="D5188" s="226" t="s">
        <v>221</v>
      </c>
      <c r="E5188" s="227" t="s">
        <v>19</v>
      </c>
      <c r="F5188" s="228" t="s">
        <v>2208</v>
      </c>
      <c r="G5188" s="225"/>
      <c r="H5188" s="227" t="s">
        <v>19</v>
      </c>
      <c r="I5188" s="229"/>
      <c r="J5188" s="225"/>
      <c r="K5188" s="225"/>
      <c r="L5188" s="230"/>
      <c r="M5188" s="231"/>
      <c r="N5188" s="232"/>
      <c r="O5188" s="232"/>
      <c r="P5188" s="232"/>
      <c r="Q5188" s="232"/>
      <c r="R5188" s="232"/>
      <c r="S5188" s="232"/>
      <c r="T5188" s="23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34" t="s">
        <v>221</v>
      </c>
      <c r="AU5188" s="234" t="s">
        <v>78</v>
      </c>
      <c r="AV5188" s="13" t="s">
        <v>74</v>
      </c>
      <c r="AW5188" s="13" t="s">
        <v>31</v>
      </c>
      <c r="AX5188" s="13" t="s">
        <v>69</v>
      </c>
      <c r="AY5188" s="234" t="s">
        <v>212</v>
      </c>
    </row>
    <row r="5189" s="14" customFormat="1">
      <c r="A5189" s="14"/>
      <c r="B5189" s="235"/>
      <c r="C5189" s="236"/>
      <c r="D5189" s="226" t="s">
        <v>221</v>
      </c>
      <c r="E5189" s="237" t="s">
        <v>19</v>
      </c>
      <c r="F5189" s="238" t="s">
        <v>2888</v>
      </c>
      <c r="G5189" s="236"/>
      <c r="H5189" s="239">
        <v>20.074000000000002</v>
      </c>
      <c r="I5189" s="240"/>
      <c r="J5189" s="236"/>
      <c r="K5189" s="236"/>
      <c r="L5189" s="241"/>
      <c r="M5189" s="242"/>
      <c r="N5189" s="243"/>
      <c r="O5189" s="243"/>
      <c r="P5189" s="243"/>
      <c r="Q5189" s="243"/>
      <c r="R5189" s="243"/>
      <c r="S5189" s="243"/>
      <c r="T5189" s="244"/>
      <c r="U5189" s="14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T5189" s="245" t="s">
        <v>221</v>
      </c>
      <c r="AU5189" s="245" t="s">
        <v>78</v>
      </c>
      <c r="AV5189" s="14" t="s">
        <v>78</v>
      </c>
      <c r="AW5189" s="14" t="s">
        <v>31</v>
      </c>
      <c r="AX5189" s="14" t="s">
        <v>69</v>
      </c>
      <c r="AY5189" s="245" t="s">
        <v>212</v>
      </c>
    </row>
    <row r="5190" s="13" customFormat="1">
      <c r="A5190" s="13"/>
      <c r="B5190" s="224"/>
      <c r="C5190" s="225"/>
      <c r="D5190" s="226" t="s">
        <v>221</v>
      </c>
      <c r="E5190" s="227" t="s">
        <v>19</v>
      </c>
      <c r="F5190" s="228" t="s">
        <v>2209</v>
      </c>
      <c r="G5190" s="225"/>
      <c r="H5190" s="227" t="s">
        <v>19</v>
      </c>
      <c r="I5190" s="229"/>
      <c r="J5190" s="225"/>
      <c r="K5190" s="225"/>
      <c r="L5190" s="230"/>
      <c r="M5190" s="231"/>
      <c r="N5190" s="232"/>
      <c r="O5190" s="232"/>
      <c r="P5190" s="232"/>
      <c r="Q5190" s="232"/>
      <c r="R5190" s="232"/>
      <c r="S5190" s="232"/>
      <c r="T5190" s="23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34" t="s">
        <v>221</v>
      </c>
      <c r="AU5190" s="234" t="s">
        <v>78</v>
      </c>
      <c r="AV5190" s="13" t="s">
        <v>74</v>
      </c>
      <c r="AW5190" s="13" t="s">
        <v>31</v>
      </c>
      <c r="AX5190" s="13" t="s">
        <v>69</v>
      </c>
      <c r="AY5190" s="234" t="s">
        <v>212</v>
      </c>
    </row>
    <row r="5191" s="14" customFormat="1">
      <c r="A5191" s="14"/>
      <c r="B5191" s="235"/>
      <c r="C5191" s="236"/>
      <c r="D5191" s="226" t="s">
        <v>221</v>
      </c>
      <c r="E5191" s="237" t="s">
        <v>19</v>
      </c>
      <c r="F5191" s="238" t="s">
        <v>2889</v>
      </c>
      <c r="G5191" s="236"/>
      <c r="H5191" s="239">
        <v>20.576000000000001</v>
      </c>
      <c r="I5191" s="240"/>
      <c r="J5191" s="236"/>
      <c r="K5191" s="236"/>
      <c r="L5191" s="241"/>
      <c r="M5191" s="242"/>
      <c r="N5191" s="243"/>
      <c r="O5191" s="243"/>
      <c r="P5191" s="243"/>
      <c r="Q5191" s="243"/>
      <c r="R5191" s="243"/>
      <c r="S5191" s="243"/>
      <c r="T5191" s="244"/>
      <c r="U5191" s="14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T5191" s="245" t="s">
        <v>221</v>
      </c>
      <c r="AU5191" s="245" t="s">
        <v>78</v>
      </c>
      <c r="AV5191" s="14" t="s">
        <v>78</v>
      </c>
      <c r="AW5191" s="14" t="s">
        <v>31</v>
      </c>
      <c r="AX5191" s="14" t="s">
        <v>69</v>
      </c>
      <c r="AY5191" s="245" t="s">
        <v>212</v>
      </c>
    </row>
    <row r="5192" s="13" customFormat="1">
      <c r="A5192" s="13"/>
      <c r="B5192" s="224"/>
      <c r="C5192" s="225"/>
      <c r="D5192" s="226" t="s">
        <v>221</v>
      </c>
      <c r="E5192" s="227" t="s">
        <v>19</v>
      </c>
      <c r="F5192" s="228" t="s">
        <v>2386</v>
      </c>
      <c r="G5192" s="225"/>
      <c r="H5192" s="227" t="s">
        <v>19</v>
      </c>
      <c r="I5192" s="229"/>
      <c r="J5192" s="225"/>
      <c r="K5192" s="225"/>
      <c r="L5192" s="230"/>
      <c r="M5192" s="231"/>
      <c r="N5192" s="232"/>
      <c r="O5192" s="232"/>
      <c r="P5192" s="232"/>
      <c r="Q5192" s="232"/>
      <c r="R5192" s="232"/>
      <c r="S5192" s="232"/>
      <c r="T5192" s="23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34" t="s">
        <v>221</v>
      </c>
      <c r="AU5192" s="234" t="s">
        <v>78</v>
      </c>
      <c r="AV5192" s="13" t="s">
        <v>74</v>
      </c>
      <c r="AW5192" s="13" t="s">
        <v>31</v>
      </c>
      <c r="AX5192" s="13" t="s">
        <v>69</v>
      </c>
      <c r="AY5192" s="234" t="s">
        <v>212</v>
      </c>
    </row>
    <row r="5193" s="14" customFormat="1">
      <c r="A5193" s="14"/>
      <c r="B5193" s="235"/>
      <c r="C5193" s="236"/>
      <c r="D5193" s="226" t="s">
        <v>221</v>
      </c>
      <c r="E5193" s="237" t="s">
        <v>19</v>
      </c>
      <c r="F5193" s="238" t="s">
        <v>2890</v>
      </c>
      <c r="G5193" s="236"/>
      <c r="H5193" s="239">
        <v>11.35</v>
      </c>
      <c r="I5193" s="240"/>
      <c r="J5193" s="236"/>
      <c r="K5193" s="236"/>
      <c r="L5193" s="241"/>
      <c r="M5193" s="242"/>
      <c r="N5193" s="243"/>
      <c r="O5193" s="243"/>
      <c r="P5193" s="243"/>
      <c r="Q5193" s="243"/>
      <c r="R5193" s="243"/>
      <c r="S5193" s="243"/>
      <c r="T5193" s="244"/>
      <c r="U5193" s="14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T5193" s="245" t="s">
        <v>221</v>
      </c>
      <c r="AU5193" s="245" t="s">
        <v>78</v>
      </c>
      <c r="AV5193" s="14" t="s">
        <v>78</v>
      </c>
      <c r="AW5193" s="14" t="s">
        <v>31</v>
      </c>
      <c r="AX5193" s="14" t="s">
        <v>69</v>
      </c>
      <c r="AY5193" s="245" t="s">
        <v>212</v>
      </c>
    </row>
    <row r="5194" s="13" customFormat="1">
      <c r="A5194" s="13"/>
      <c r="B5194" s="224"/>
      <c r="C5194" s="225"/>
      <c r="D5194" s="226" t="s">
        <v>221</v>
      </c>
      <c r="E5194" s="227" t="s">
        <v>19</v>
      </c>
      <c r="F5194" s="228" t="s">
        <v>2210</v>
      </c>
      <c r="G5194" s="225"/>
      <c r="H5194" s="227" t="s">
        <v>19</v>
      </c>
      <c r="I5194" s="229"/>
      <c r="J5194" s="225"/>
      <c r="K5194" s="225"/>
      <c r="L5194" s="230"/>
      <c r="M5194" s="231"/>
      <c r="N5194" s="232"/>
      <c r="O5194" s="232"/>
      <c r="P5194" s="232"/>
      <c r="Q5194" s="232"/>
      <c r="R5194" s="232"/>
      <c r="S5194" s="232"/>
      <c r="T5194" s="23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34" t="s">
        <v>221</v>
      </c>
      <c r="AU5194" s="234" t="s">
        <v>78</v>
      </c>
      <c r="AV5194" s="13" t="s">
        <v>74</v>
      </c>
      <c r="AW5194" s="13" t="s">
        <v>31</v>
      </c>
      <c r="AX5194" s="13" t="s">
        <v>69</v>
      </c>
      <c r="AY5194" s="234" t="s">
        <v>212</v>
      </c>
    </row>
    <row r="5195" s="14" customFormat="1">
      <c r="A5195" s="14"/>
      <c r="B5195" s="235"/>
      <c r="C5195" s="236"/>
      <c r="D5195" s="226" t="s">
        <v>221</v>
      </c>
      <c r="E5195" s="237" t="s">
        <v>19</v>
      </c>
      <c r="F5195" s="238" t="s">
        <v>2891</v>
      </c>
      <c r="G5195" s="236"/>
      <c r="H5195" s="239">
        <v>20.574000000000002</v>
      </c>
      <c r="I5195" s="240"/>
      <c r="J5195" s="236"/>
      <c r="K5195" s="236"/>
      <c r="L5195" s="241"/>
      <c r="M5195" s="242"/>
      <c r="N5195" s="243"/>
      <c r="O5195" s="243"/>
      <c r="P5195" s="243"/>
      <c r="Q5195" s="243"/>
      <c r="R5195" s="243"/>
      <c r="S5195" s="243"/>
      <c r="T5195" s="244"/>
      <c r="U5195" s="14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T5195" s="245" t="s">
        <v>221</v>
      </c>
      <c r="AU5195" s="245" t="s">
        <v>78</v>
      </c>
      <c r="AV5195" s="14" t="s">
        <v>78</v>
      </c>
      <c r="AW5195" s="14" t="s">
        <v>31</v>
      </c>
      <c r="AX5195" s="14" t="s">
        <v>69</v>
      </c>
      <c r="AY5195" s="245" t="s">
        <v>212</v>
      </c>
    </row>
    <row r="5196" s="13" customFormat="1">
      <c r="A5196" s="13"/>
      <c r="B5196" s="224"/>
      <c r="C5196" s="225"/>
      <c r="D5196" s="226" t="s">
        <v>221</v>
      </c>
      <c r="E5196" s="227" t="s">
        <v>19</v>
      </c>
      <c r="F5196" s="228" t="s">
        <v>2211</v>
      </c>
      <c r="G5196" s="225"/>
      <c r="H5196" s="227" t="s">
        <v>19</v>
      </c>
      <c r="I5196" s="229"/>
      <c r="J5196" s="225"/>
      <c r="K5196" s="225"/>
      <c r="L5196" s="230"/>
      <c r="M5196" s="231"/>
      <c r="N5196" s="232"/>
      <c r="O5196" s="232"/>
      <c r="P5196" s="232"/>
      <c r="Q5196" s="232"/>
      <c r="R5196" s="232"/>
      <c r="S5196" s="232"/>
      <c r="T5196" s="23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34" t="s">
        <v>221</v>
      </c>
      <c r="AU5196" s="234" t="s">
        <v>78</v>
      </c>
      <c r="AV5196" s="13" t="s">
        <v>74</v>
      </c>
      <c r="AW5196" s="13" t="s">
        <v>31</v>
      </c>
      <c r="AX5196" s="13" t="s">
        <v>69</v>
      </c>
      <c r="AY5196" s="234" t="s">
        <v>212</v>
      </c>
    </row>
    <row r="5197" s="14" customFormat="1">
      <c r="A5197" s="14"/>
      <c r="B5197" s="235"/>
      <c r="C5197" s="236"/>
      <c r="D5197" s="226" t="s">
        <v>221</v>
      </c>
      <c r="E5197" s="237" t="s">
        <v>19</v>
      </c>
      <c r="F5197" s="238" t="s">
        <v>2889</v>
      </c>
      <c r="G5197" s="236"/>
      <c r="H5197" s="239">
        <v>20.576000000000001</v>
      </c>
      <c r="I5197" s="240"/>
      <c r="J5197" s="236"/>
      <c r="K5197" s="236"/>
      <c r="L5197" s="241"/>
      <c r="M5197" s="242"/>
      <c r="N5197" s="243"/>
      <c r="O5197" s="243"/>
      <c r="P5197" s="243"/>
      <c r="Q5197" s="243"/>
      <c r="R5197" s="243"/>
      <c r="S5197" s="243"/>
      <c r="T5197" s="244"/>
      <c r="U5197" s="14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T5197" s="245" t="s">
        <v>221</v>
      </c>
      <c r="AU5197" s="245" t="s">
        <v>78</v>
      </c>
      <c r="AV5197" s="14" t="s">
        <v>78</v>
      </c>
      <c r="AW5197" s="14" t="s">
        <v>31</v>
      </c>
      <c r="AX5197" s="14" t="s">
        <v>69</v>
      </c>
      <c r="AY5197" s="245" t="s">
        <v>212</v>
      </c>
    </row>
    <row r="5198" s="13" customFormat="1">
      <c r="A5198" s="13"/>
      <c r="B5198" s="224"/>
      <c r="C5198" s="225"/>
      <c r="D5198" s="226" t="s">
        <v>221</v>
      </c>
      <c r="E5198" s="227" t="s">
        <v>19</v>
      </c>
      <c r="F5198" s="228" t="s">
        <v>2387</v>
      </c>
      <c r="G5198" s="225"/>
      <c r="H5198" s="227" t="s">
        <v>19</v>
      </c>
      <c r="I5198" s="229"/>
      <c r="J5198" s="225"/>
      <c r="K5198" s="225"/>
      <c r="L5198" s="230"/>
      <c r="M5198" s="231"/>
      <c r="N5198" s="232"/>
      <c r="O5198" s="232"/>
      <c r="P5198" s="232"/>
      <c r="Q5198" s="232"/>
      <c r="R5198" s="232"/>
      <c r="S5198" s="232"/>
      <c r="T5198" s="23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34" t="s">
        <v>221</v>
      </c>
      <c r="AU5198" s="234" t="s">
        <v>78</v>
      </c>
      <c r="AV5198" s="13" t="s">
        <v>74</v>
      </c>
      <c r="AW5198" s="13" t="s">
        <v>31</v>
      </c>
      <c r="AX5198" s="13" t="s">
        <v>69</v>
      </c>
      <c r="AY5198" s="234" t="s">
        <v>212</v>
      </c>
    </row>
    <row r="5199" s="14" customFormat="1">
      <c r="A5199" s="14"/>
      <c r="B5199" s="235"/>
      <c r="C5199" s="236"/>
      <c r="D5199" s="226" t="s">
        <v>221</v>
      </c>
      <c r="E5199" s="237" t="s">
        <v>19</v>
      </c>
      <c r="F5199" s="238" t="s">
        <v>2890</v>
      </c>
      <c r="G5199" s="236"/>
      <c r="H5199" s="239">
        <v>11.35</v>
      </c>
      <c r="I5199" s="240"/>
      <c r="J5199" s="236"/>
      <c r="K5199" s="236"/>
      <c r="L5199" s="241"/>
      <c r="M5199" s="242"/>
      <c r="N5199" s="243"/>
      <c r="O5199" s="243"/>
      <c r="P5199" s="243"/>
      <c r="Q5199" s="243"/>
      <c r="R5199" s="243"/>
      <c r="S5199" s="243"/>
      <c r="T5199" s="244"/>
      <c r="U5199" s="14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T5199" s="245" t="s">
        <v>221</v>
      </c>
      <c r="AU5199" s="245" t="s">
        <v>78</v>
      </c>
      <c r="AV5199" s="14" t="s">
        <v>78</v>
      </c>
      <c r="AW5199" s="14" t="s">
        <v>31</v>
      </c>
      <c r="AX5199" s="14" t="s">
        <v>69</v>
      </c>
      <c r="AY5199" s="245" t="s">
        <v>212</v>
      </c>
    </row>
    <row r="5200" s="13" customFormat="1">
      <c r="A5200" s="13"/>
      <c r="B5200" s="224"/>
      <c r="C5200" s="225"/>
      <c r="D5200" s="226" t="s">
        <v>221</v>
      </c>
      <c r="E5200" s="227" t="s">
        <v>19</v>
      </c>
      <c r="F5200" s="228" t="s">
        <v>2212</v>
      </c>
      <c r="G5200" s="225"/>
      <c r="H5200" s="227" t="s">
        <v>19</v>
      </c>
      <c r="I5200" s="229"/>
      <c r="J5200" s="225"/>
      <c r="K5200" s="225"/>
      <c r="L5200" s="230"/>
      <c r="M5200" s="231"/>
      <c r="N5200" s="232"/>
      <c r="O5200" s="232"/>
      <c r="P5200" s="232"/>
      <c r="Q5200" s="232"/>
      <c r="R5200" s="232"/>
      <c r="S5200" s="232"/>
      <c r="T5200" s="23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34" t="s">
        <v>221</v>
      </c>
      <c r="AU5200" s="234" t="s">
        <v>78</v>
      </c>
      <c r="AV5200" s="13" t="s">
        <v>74</v>
      </c>
      <c r="AW5200" s="13" t="s">
        <v>31</v>
      </c>
      <c r="AX5200" s="13" t="s">
        <v>69</v>
      </c>
      <c r="AY5200" s="234" t="s">
        <v>212</v>
      </c>
    </row>
    <row r="5201" s="14" customFormat="1">
      <c r="A5201" s="14"/>
      <c r="B5201" s="235"/>
      <c r="C5201" s="236"/>
      <c r="D5201" s="226" t="s">
        <v>221</v>
      </c>
      <c r="E5201" s="237" t="s">
        <v>19</v>
      </c>
      <c r="F5201" s="238" t="s">
        <v>2892</v>
      </c>
      <c r="G5201" s="236"/>
      <c r="H5201" s="239">
        <v>20.300000000000001</v>
      </c>
      <c r="I5201" s="240"/>
      <c r="J5201" s="236"/>
      <c r="K5201" s="236"/>
      <c r="L5201" s="241"/>
      <c r="M5201" s="242"/>
      <c r="N5201" s="243"/>
      <c r="O5201" s="243"/>
      <c r="P5201" s="243"/>
      <c r="Q5201" s="243"/>
      <c r="R5201" s="243"/>
      <c r="S5201" s="243"/>
      <c r="T5201" s="244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45" t="s">
        <v>221</v>
      </c>
      <c r="AU5201" s="245" t="s">
        <v>78</v>
      </c>
      <c r="AV5201" s="14" t="s">
        <v>78</v>
      </c>
      <c r="AW5201" s="14" t="s">
        <v>31</v>
      </c>
      <c r="AX5201" s="14" t="s">
        <v>69</v>
      </c>
      <c r="AY5201" s="245" t="s">
        <v>212</v>
      </c>
    </row>
    <row r="5202" s="13" customFormat="1">
      <c r="A5202" s="13"/>
      <c r="B5202" s="224"/>
      <c r="C5202" s="225"/>
      <c r="D5202" s="226" t="s">
        <v>221</v>
      </c>
      <c r="E5202" s="227" t="s">
        <v>19</v>
      </c>
      <c r="F5202" s="228" t="s">
        <v>2213</v>
      </c>
      <c r="G5202" s="225"/>
      <c r="H5202" s="227" t="s">
        <v>19</v>
      </c>
      <c r="I5202" s="229"/>
      <c r="J5202" s="225"/>
      <c r="K5202" s="225"/>
      <c r="L5202" s="230"/>
      <c r="M5202" s="231"/>
      <c r="N5202" s="232"/>
      <c r="O5202" s="232"/>
      <c r="P5202" s="232"/>
      <c r="Q5202" s="232"/>
      <c r="R5202" s="232"/>
      <c r="S5202" s="232"/>
      <c r="T5202" s="23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34" t="s">
        <v>221</v>
      </c>
      <c r="AU5202" s="234" t="s">
        <v>78</v>
      </c>
      <c r="AV5202" s="13" t="s">
        <v>74</v>
      </c>
      <c r="AW5202" s="13" t="s">
        <v>31</v>
      </c>
      <c r="AX5202" s="13" t="s">
        <v>69</v>
      </c>
      <c r="AY5202" s="234" t="s">
        <v>212</v>
      </c>
    </row>
    <row r="5203" s="14" customFormat="1">
      <c r="A5203" s="14"/>
      <c r="B5203" s="235"/>
      <c r="C5203" s="236"/>
      <c r="D5203" s="226" t="s">
        <v>221</v>
      </c>
      <c r="E5203" s="237" t="s">
        <v>19</v>
      </c>
      <c r="F5203" s="238" t="s">
        <v>2893</v>
      </c>
      <c r="G5203" s="236"/>
      <c r="H5203" s="239">
        <v>26.800000000000001</v>
      </c>
      <c r="I5203" s="240"/>
      <c r="J5203" s="236"/>
      <c r="K5203" s="236"/>
      <c r="L5203" s="241"/>
      <c r="M5203" s="242"/>
      <c r="N5203" s="243"/>
      <c r="O5203" s="243"/>
      <c r="P5203" s="243"/>
      <c r="Q5203" s="243"/>
      <c r="R5203" s="243"/>
      <c r="S5203" s="243"/>
      <c r="T5203" s="244"/>
      <c r="U5203" s="14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T5203" s="245" t="s">
        <v>221</v>
      </c>
      <c r="AU5203" s="245" t="s">
        <v>78</v>
      </c>
      <c r="AV5203" s="14" t="s">
        <v>78</v>
      </c>
      <c r="AW5203" s="14" t="s">
        <v>31</v>
      </c>
      <c r="AX5203" s="14" t="s">
        <v>69</v>
      </c>
      <c r="AY5203" s="245" t="s">
        <v>212</v>
      </c>
    </row>
    <row r="5204" s="13" customFormat="1">
      <c r="A5204" s="13"/>
      <c r="B5204" s="224"/>
      <c r="C5204" s="225"/>
      <c r="D5204" s="226" t="s">
        <v>221</v>
      </c>
      <c r="E5204" s="227" t="s">
        <v>19</v>
      </c>
      <c r="F5204" s="228" t="s">
        <v>2388</v>
      </c>
      <c r="G5204" s="225"/>
      <c r="H5204" s="227" t="s">
        <v>19</v>
      </c>
      <c r="I5204" s="229"/>
      <c r="J5204" s="225"/>
      <c r="K5204" s="225"/>
      <c r="L5204" s="230"/>
      <c r="M5204" s="231"/>
      <c r="N5204" s="232"/>
      <c r="O5204" s="232"/>
      <c r="P5204" s="232"/>
      <c r="Q5204" s="232"/>
      <c r="R5204" s="232"/>
      <c r="S5204" s="232"/>
      <c r="T5204" s="23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34" t="s">
        <v>221</v>
      </c>
      <c r="AU5204" s="234" t="s">
        <v>78</v>
      </c>
      <c r="AV5204" s="13" t="s">
        <v>74</v>
      </c>
      <c r="AW5204" s="13" t="s">
        <v>31</v>
      </c>
      <c r="AX5204" s="13" t="s">
        <v>69</v>
      </c>
      <c r="AY5204" s="234" t="s">
        <v>212</v>
      </c>
    </row>
    <row r="5205" s="14" customFormat="1">
      <c r="A5205" s="14"/>
      <c r="B5205" s="235"/>
      <c r="C5205" s="236"/>
      <c r="D5205" s="226" t="s">
        <v>221</v>
      </c>
      <c r="E5205" s="237" t="s">
        <v>19</v>
      </c>
      <c r="F5205" s="238" t="s">
        <v>2894</v>
      </c>
      <c r="G5205" s="236"/>
      <c r="H5205" s="239">
        <v>11.699999999999999</v>
      </c>
      <c r="I5205" s="240"/>
      <c r="J5205" s="236"/>
      <c r="K5205" s="236"/>
      <c r="L5205" s="241"/>
      <c r="M5205" s="242"/>
      <c r="N5205" s="243"/>
      <c r="O5205" s="243"/>
      <c r="P5205" s="243"/>
      <c r="Q5205" s="243"/>
      <c r="R5205" s="243"/>
      <c r="S5205" s="243"/>
      <c r="T5205" s="24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45" t="s">
        <v>221</v>
      </c>
      <c r="AU5205" s="245" t="s">
        <v>78</v>
      </c>
      <c r="AV5205" s="14" t="s">
        <v>78</v>
      </c>
      <c r="AW5205" s="14" t="s">
        <v>31</v>
      </c>
      <c r="AX5205" s="14" t="s">
        <v>69</v>
      </c>
      <c r="AY5205" s="245" t="s">
        <v>212</v>
      </c>
    </row>
    <row r="5206" s="13" customFormat="1">
      <c r="A5206" s="13"/>
      <c r="B5206" s="224"/>
      <c r="C5206" s="225"/>
      <c r="D5206" s="226" t="s">
        <v>221</v>
      </c>
      <c r="E5206" s="227" t="s">
        <v>19</v>
      </c>
      <c r="F5206" s="228" t="s">
        <v>1250</v>
      </c>
      <c r="G5206" s="225"/>
      <c r="H5206" s="227" t="s">
        <v>19</v>
      </c>
      <c r="I5206" s="229"/>
      <c r="J5206" s="225"/>
      <c r="K5206" s="225"/>
      <c r="L5206" s="230"/>
      <c r="M5206" s="231"/>
      <c r="N5206" s="232"/>
      <c r="O5206" s="232"/>
      <c r="P5206" s="232"/>
      <c r="Q5206" s="232"/>
      <c r="R5206" s="232"/>
      <c r="S5206" s="232"/>
      <c r="T5206" s="233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34" t="s">
        <v>221</v>
      </c>
      <c r="AU5206" s="234" t="s">
        <v>78</v>
      </c>
      <c r="AV5206" s="13" t="s">
        <v>74</v>
      </c>
      <c r="AW5206" s="13" t="s">
        <v>31</v>
      </c>
      <c r="AX5206" s="13" t="s">
        <v>69</v>
      </c>
      <c r="AY5206" s="234" t="s">
        <v>212</v>
      </c>
    </row>
    <row r="5207" s="14" customFormat="1">
      <c r="A5207" s="14"/>
      <c r="B5207" s="235"/>
      <c r="C5207" s="236"/>
      <c r="D5207" s="226" t="s">
        <v>221</v>
      </c>
      <c r="E5207" s="237" t="s">
        <v>19</v>
      </c>
      <c r="F5207" s="238" t="s">
        <v>2895</v>
      </c>
      <c r="G5207" s="236"/>
      <c r="H5207" s="239">
        <v>23.350000000000001</v>
      </c>
      <c r="I5207" s="240"/>
      <c r="J5207" s="236"/>
      <c r="K5207" s="236"/>
      <c r="L5207" s="241"/>
      <c r="M5207" s="242"/>
      <c r="N5207" s="243"/>
      <c r="O5207" s="243"/>
      <c r="P5207" s="243"/>
      <c r="Q5207" s="243"/>
      <c r="R5207" s="243"/>
      <c r="S5207" s="243"/>
      <c r="T5207" s="244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45" t="s">
        <v>221</v>
      </c>
      <c r="AU5207" s="245" t="s">
        <v>78</v>
      </c>
      <c r="AV5207" s="14" t="s">
        <v>78</v>
      </c>
      <c r="AW5207" s="14" t="s">
        <v>31</v>
      </c>
      <c r="AX5207" s="14" t="s">
        <v>69</v>
      </c>
      <c r="AY5207" s="245" t="s">
        <v>212</v>
      </c>
    </row>
    <row r="5208" s="13" customFormat="1">
      <c r="A5208" s="13"/>
      <c r="B5208" s="224"/>
      <c r="C5208" s="225"/>
      <c r="D5208" s="226" t="s">
        <v>221</v>
      </c>
      <c r="E5208" s="227" t="s">
        <v>19</v>
      </c>
      <c r="F5208" s="228" t="s">
        <v>2214</v>
      </c>
      <c r="G5208" s="225"/>
      <c r="H5208" s="227" t="s">
        <v>19</v>
      </c>
      <c r="I5208" s="229"/>
      <c r="J5208" s="225"/>
      <c r="K5208" s="225"/>
      <c r="L5208" s="230"/>
      <c r="M5208" s="231"/>
      <c r="N5208" s="232"/>
      <c r="O5208" s="232"/>
      <c r="P5208" s="232"/>
      <c r="Q5208" s="232"/>
      <c r="R5208" s="232"/>
      <c r="S5208" s="232"/>
      <c r="T5208" s="23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34" t="s">
        <v>221</v>
      </c>
      <c r="AU5208" s="234" t="s">
        <v>78</v>
      </c>
      <c r="AV5208" s="13" t="s">
        <v>74</v>
      </c>
      <c r="AW5208" s="13" t="s">
        <v>31</v>
      </c>
      <c r="AX5208" s="13" t="s">
        <v>69</v>
      </c>
      <c r="AY5208" s="234" t="s">
        <v>212</v>
      </c>
    </row>
    <row r="5209" s="14" customFormat="1">
      <c r="A5209" s="14"/>
      <c r="B5209" s="235"/>
      <c r="C5209" s="236"/>
      <c r="D5209" s="226" t="s">
        <v>221</v>
      </c>
      <c r="E5209" s="237" t="s">
        <v>19</v>
      </c>
      <c r="F5209" s="238" t="s">
        <v>2896</v>
      </c>
      <c r="G5209" s="236"/>
      <c r="H5209" s="239">
        <v>11.949999999999999</v>
      </c>
      <c r="I5209" s="240"/>
      <c r="J5209" s="236"/>
      <c r="K5209" s="236"/>
      <c r="L5209" s="241"/>
      <c r="M5209" s="242"/>
      <c r="N5209" s="243"/>
      <c r="O5209" s="243"/>
      <c r="P5209" s="243"/>
      <c r="Q5209" s="243"/>
      <c r="R5209" s="243"/>
      <c r="S5209" s="243"/>
      <c r="T5209" s="244"/>
      <c r="U5209" s="14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T5209" s="245" t="s">
        <v>221</v>
      </c>
      <c r="AU5209" s="245" t="s">
        <v>78</v>
      </c>
      <c r="AV5209" s="14" t="s">
        <v>78</v>
      </c>
      <c r="AW5209" s="14" t="s">
        <v>31</v>
      </c>
      <c r="AX5209" s="14" t="s">
        <v>69</v>
      </c>
      <c r="AY5209" s="245" t="s">
        <v>212</v>
      </c>
    </row>
    <row r="5210" s="13" customFormat="1">
      <c r="A5210" s="13"/>
      <c r="B5210" s="224"/>
      <c r="C5210" s="225"/>
      <c r="D5210" s="226" t="s">
        <v>221</v>
      </c>
      <c r="E5210" s="227" t="s">
        <v>19</v>
      </c>
      <c r="F5210" s="228" t="s">
        <v>2215</v>
      </c>
      <c r="G5210" s="225"/>
      <c r="H5210" s="227" t="s">
        <v>19</v>
      </c>
      <c r="I5210" s="229"/>
      <c r="J5210" s="225"/>
      <c r="K5210" s="225"/>
      <c r="L5210" s="230"/>
      <c r="M5210" s="231"/>
      <c r="N5210" s="232"/>
      <c r="O5210" s="232"/>
      <c r="P5210" s="232"/>
      <c r="Q5210" s="232"/>
      <c r="R5210" s="232"/>
      <c r="S5210" s="232"/>
      <c r="T5210" s="23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34" t="s">
        <v>221</v>
      </c>
      <c r="AU5210" s="234" t="s">
        <v>78</v>
      </c>
      <c r="AV5210" s="13" t="s">
        <v>74</v>
      </c>
      <c r="AW5210" s="13" t="s">
        <v>31</v>
      </c>
      <c r="AX5210" s="13" t="s">
        <v>69</v>
      </c>
      <c r="AY5210" s="234" t="s">
        <v>212</v>
      </c>
    </row>
    <row r="5211" s="14" customFormat="1">
      <c r="A5211" s="14"/>
      <c r="B5211" s="235"/>
      <c r="C5211" s="236"/>
      <c r="D5211" s="226" t="s">
        <v>221</v>
      </c>
      <c r="E5211" s="237" t="s">
        <v>19</v>
      </c>
      <c r="F5211" s="238" t="s">
        <v>2897</v>
      </c>
      <c r="G5211" s="236"/>
      <c r="H5211" s="239">
        <v>21.039999999999999</v>
      </c>
      <c r="I5211" s="240"/>
      <c r="J5211" s="236"/>
      <c r="K5211" s="236"/>
      <c r="L5211" s="241"/>
      <c r="M5211" s="242"/>
      <c r="N5211" s="243"/>
      <c r="O5211" s="243"/>
      <c r="P5211" s="243"/>
      <c r="Q5211" s="243"/>
      <c r="R5211" s="243"/>
      <c r="S5211" s="243"/>
      <c r="T5211" s="244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45" t="s">
        <v>221</v>
      </c>
      <c r="AU5211" s="245" t="s">
        <v>78</v>
      </c>
      <c r="AV5211" s="14" t="s">
        <v>78</v>
      </c>
      <c r="AW5211" s="14" t="s">
        <v>31</v>
      </c>
      <c r="AX5211" s="14" t="s">
        <v>69</v>
      </c>
      <c r="AY5211" s="245" t="s">
        <v>212</v>
      </c>
    </row>
    <row r="5212" s="13" customFormat="1">
      <c r="A5212" s="13"/>
      <c r="B5212" s="224"/>
      <c r="C5212" s="225"/>
      <c r="D5212" s="226" t="s">
        <v>221</v>
      </c>
      <c r="E5212" s="227" t="s">
        <v>19</v>
      </c>
      <c r="F5212" s="228" t="s">
        <v>2218</v>
      </c>
      <c r="G5212" s="225"/>
      <c r="H5212" s="227" t="s">
        <v>19</v>
      </c>
      <c r="I5212" s="229"/>
      <c r="J5212" s="225"/>
      <c r="K5212" s="225"/>
      <c r="L5212" s="230"/>
      <c r="M5212" s="231"/>
      <c r="N5212" s="232"/>
      <c r="O5212" s="232"/>
      <c r="P5212" s="232"/>
      <c r="Q5212" s="232"/>
      <c r="R5212" s="232"/>
      <c r="S5212" s="232"/>
      <c r="T5212" s="23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34" t="s">
        <v>221</v>
      </c>
      <c r="AU5212" s="234" t="s">
        <v>78</v>
      </c>
      <c r="AV5212" s="13" t="s">
        <v>74</v>
      </c>
      <c r="AW5212" s="13" t="s">
        <v>31</v>
      </c>
      <c r="AX5212" s="13" t="s">
        <v>69</v>
      </c>
      <c r="AY5212" s="234" t="s">
        <v>212</v>
      </c>
    </row>
    <row r="5213" s="14" customFormat="1">
      <c r="A5213" s="14"/>
      <c r="B5213" s="235"/>
      <c r="C5213" s="236"/>
      <c r="D5213" s="226" t="s">
        <v>221</v>
      </c>
      <c r="E5213" s="237" t="s">
        <v>19</v>
      </c>
      <c r="F5213" s="238" t="s">
        <v>2898</v>
      </c>
      <c r="G5213" s="236"/>
      <c r="H5213" s="239">
        <v>18.916</v>
      </c>
      <c r="I5213" s="240"/>
      <c r="J5213" s="236"/>
      <c r="K5213" s="236"/>
      <c r="L5213" s="241"/>
      <c r="M5213" s="242"/>
      <c r="N5213" s="243"/>
      <c r="O5213" s="243"/>
      <c r="P5213" s="243"/>
      <c r="Q5213" s="243"/>
      <c r="R5213" s="243"/>
      <c r="S5213" s="243"/>
      <c r="T5213" s="244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45" t="s">
        <v>221</v>
      </c>
      <c r="AU5213" s="245" t="s">
        <v>78</v>
      </c>
      <c r="AV5213" s="14" t="s">
        <v>78</v>
      </c>
      <c r="AW5213" s="14" t="s">
        <v>31</v>
      </c>
      <c r="AX5213" s="14" t="s">
        <v>69</v>
      </c>
      <c r="AY5213" s="245" t="s">
        <v>212</v>
      </c>
    </row>
    <row r="5214" s="13" customFormat="1">
      <c r="A5214" s="13"/>
      <c r="B5214" s="224"/>
      <c r="C5214" s="225"/>
      <c r="D5214" s="226" t="s">
        <v>221</v>
      </c>
      <c r="E5214" s="227" t="s">
        <v>19</v>
      </c>
      <c r="F5214" s="228" t="s">
        <v>2219</v>
      </c>
      <c r="G5214" s="225"/>
      <c r="H5214" s="227" t="s">
        <v>19</v>
      </c>
      <c r="I5214" s="229"/>
      <c r="J5214" s="225"/>
      <c r="K5214" s="225"/>
      <c r="L5214" s="230"/>
      <c r="M5214" s="231"/>
      <c r="N5214" s="232"/>
      <c r="O5214" s="232"/>
      <c r="P5214" s="232"/>
      <c r="Q5214" s="232"/>
      <c r="R5214" s="232"/>
      <c r="S5214" s="232"/>
      <c r="T5214" s="23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34" t="s">
        <v>221</v>
      </c>
      <c r="AU5214" s="234" t="s">
        <v>78</v>
      </c>
      <c r="AV5214" s="13" t="s">
        <v>74</v>
      </c>
      <c r="AW5214" s="13" t="s">
        <v>31</v>
      </c>
      <c r="AX5214" s="13" t="s">
        <v>69</v>
      </c>
      <c r="AY5214" s="234" t="s">
        <v>212</v>
      </c>
    </row>
    <row r="5215" s="14" customFormat="1">
      <c r="A5215" s="14"/>
      <c r="B5215" s="235"/>
      <c r="C5215" s="236"/>
      <c r="D5215" s="226" t="s">
        <v>221</v>
      </c>
      <c r="E5215" s="237" t="s">
        <v>19</v>
      </c>
      <c r="F5215" s="238" t="s">
        <v>2899</v>
      </c>
      <c r="G5215" s="236"/>
      <c r="H5215" s="239">
        <v>12.356</v>
      </c>
      <c r="I5215" s="240"/>
      <c r="J5215" s="236"/>
      <c r="K5215" s="236"/>
      <c r="L5215" s="241"/>
      <c r="M5215" s="242"/>
      <c r="N5215" s="243"/>
      <c r="O5215" s="243"/>
      <c r="P5215" s="243"/>
      <c r="Q5215" s="243"/>
      <c r="R5215" s="243"/>
      <c r="S5215" s="243"/>
      <c r="T5215" s="244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45" t="s">
        <v>221</v>
      </c>
      <c r="AU5215" s="245" t="s">
        <v>78</v>
      </c>
      <c r="AV5215" s="14" t="s">
        <v>78</v>
      </c>
      <c r="AW5215" s="14" t="s">
        <v>31</v>
      </c>
      <c r="AX5215" s="14" t="s">
        <v>69</v>
      </c>
      <c r="AY5215" s="245" t="s">
        <v>212</v>
      </c>
    </row>
    <row r="5216" s="13" customFormat="1">
      <c r="A5216" s="13"/>
      <c r="B5216" s="224"/>
      <c r="C5216" s="225"/>
      <c r="D5216" s="226" t="s">
        <v>221</v>
      </c>
      <c r="E5216" s="227" t="s">
        <v>19</v>
      </c>
      <c r="F5216" s="228" t="s">
        <v>2220</v>
      </c>
      <c r="G5216" s="225"/>
      <c r="H5216" s="227" t="s">
        <v>19</v>
      </c>
      <c r="I5216" s="229"/>
      <c r="J5216" s="225"/>
      <c r="K5216" s="225"/>
      <c r="L5216" s="230"/>
      <c r="M5216" s="231"/>
      <c r="N5216" s="232"/>
      <c r="O5216" s="232"/>
      <c r="P5216" s="232"/>
      <c r="Q5216" s="232"/>
      <c r="R5216" s="232"/>
      <c r="S5216" s="232"/>
      <c r="T5216" s="23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34" t="s">
        <v>221</v>
      </c>
      <c r="AU5216" s="234" t="s">
        <v>78</v>
      </c>
      <c r="AV5216" s="13" t="s">
        <v>74</v>
      </c>
      <c r="AW5216" s="13" t="s">
        <v>31</v>
      </c>
      <c r="AX5216" s="13" t="s">
        <v>69</v>
      </c>
      <c r="AY5216" s="234" t="s">
        <v>212</v>
      </c>
    </row>
    <row r="5217" s="14" customFormat="1">
      <c r="A5217" s="14"/>
      <c r="B5217" s="235"/>
      <c r="C5217" s="236"/>
      <c r="D5217" s="226" t="s">
        <v>221</v>
      </c>
      <c r="E5217" s="237" t="s">
        <v>19</v>
      </c>
      <c r="F5217" s="238" t="s">
        <v>2912</v>
      </c>
      <c r="G5217" s="236"/>
      <c r="H5217" s="239">
        <v>66.710999999999999</v>
      </c>
      <c r="I5217" s="240"/>
      <c r="J5217" s="236"/>
      <c r="K5217" s="236"/>
      <c r="L5217" s="241"/>
      <c r="M5217" s="242"/>
      <c r="N5217" s="243"/>
      <c r="O5217" s="243"/>
      <c r="P5217" s="243"/>
      <c r="Q5217" s="243"/>
      <c r="R5217" s="243"/>
      <c r="S5217" s="243"/>
      <c r="T5217" s="244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45" t="s">
        <v>221</v>
      </c>
      <c r="AU5217" s="245" t="s">
        <v>78</v>
      </c>
      <c r="AV5217" s="14" t="s">
        <v>78</v>
      </c>
      <c r="AW5217" s="14" t="s">
        <v>31</v>
      </c>
      <c r="AX5217" s="14" t="s">
        <v>69</v>
      </c>
      <c r="AY5217" s="245" t="s">
        <v>212</v>
      </c>
    </row>
    <row r="5218" s="13" customFormat="1">
      <c r="A5218" s="13"/>
      <c r="B5218" s="224"/>
      <c r="C5218" s="225"/>
      <c r="D5218" s="226" t="s">
        <v>221</v>
      </c>
      <c r="E5218" s="227" t="s">
        <v>19</v>
      </c>
      <c r="F5218" s="228" t="s">
        <v>2390</v>
      </c>
      <c r="G5218" s="225"/>
      <c r="H5218" s="227" t="s">
        <v>19</v>
      </c>
      <c r="I5218" s="229"/>
      <c r="J5218" s="225"/>
      <c r="K5218" s="225"/>
      <c r="L5218" s="230"/>
      <c r="M5218" s="231"/>
      <c r="N5218" s="232"/>
      <c r="O5218" s="232"/>
      <c r="P5218" s="232"/>
      <c r="Q5218" s="232"/>
      <c r="R5218" s="232"/>
      <c r="S5218" s="232"/>
      <c r="T5218" s="23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34" t="s">
        <v>221</v>
      </c>
      <c r="AU5218" s="234" t="s">
        <v>78</v>
      </c>
      <c r="AV5218" s="13" t="s">
        <v>74</v>
      </c>
      <c r="AW5218" s="13" t="s">
        <v>31</v>
      </c>
      <c r="AX5218" s="13" t="s">
        <v>69</v>
      </c>
      <c r="AY5218" s="234" t="s">
        <v>212</v>
      </c>
    </row>
    <row r="5219" s="14" customFormat="1">
      <c r="A5219" s="14"/>
      <c r="B5219" s="235"/>
      <c r="C5219" s="236"/>
      <c r="D5219" s="226" t="s">
        <v>221</v>
      </c>
      <c r="E5219" s="237" t="s">
        <v>19</v>
      </c>
      <c r="F5219" s="238" t="s">
        <v>2901</v>
      </c>
      <c r="G5219" s="236"/>
      <c r="H5219" s="239">
        <v>11.75</v>
      </c>
      <c r="I5219" s="240"/>
      <c r="J5219" s="236"/>
      <c r="K5219" s="236"/>
      <c r="L5219" s="241"/>
      <c r="M5219" s="242"/>
      <c r="N5219" s="243"/>
      <c r="O5219" s="243"/>
      <c r="P5219" s="243"/>
      <c r="Q5219" s="243"/>
      <c r="R5219" s="243"/>
      <c r="S5219" s="243"/>
      <c r="T5219" s="244"/>
      <c r="U5219" s="14"/>
      <c r="V5219" s="14"/>
      <c r="W5219" s="14"/>
      <c r="X5219" s="14"/>
      <c r="Y5219" s="14"/>
      <c r="Z5219" s="14"/>
      <c r="AA5219" s="14"/>
      <c r="AB5219" s="14"/>
      <c r="AC5219" s="14"/>
      <c r="AD5219" s="14"/>
      <c r="AE5219" s="14"/>
      <c r="AT5219" s="245" t="s">
        <v>221</v>
      </c>
      <c r="AU5219" s="245" t="s">
        <v>78</v>
      </c>
      <c r="AV5219" s="14" t="s">
        <v>78</v>
      </c>
      <c r="AW5219" s="14" t="s">
        <v>31</v>
      </c>
      <c r="AX5219" s="14" t="s">
        <v>69</v>
      </c>
      <c r="AY5219" s="245" t="s">
        <v>212</v>
      </c>
    </row>
    <row r="5220" s="13" customFormat="1">
      <c r="A5220" s="13"/>
      <c r="B5220" s="224"/>
      <c r="C5220" s="225"/>
      <c r="D5220" s="226" t="s">
        <v>221</v>
      </c>
      <c r="E5220" s="227" t="s">
        <v>19</v>
      </c>
      <c r="F5220" s="228" t="s">
        <v>2222</v>
      </c>
      <c r="G5220" s="225"/>
      <c r="H5220" s="227" t="s">
        <v>19</v>
      </c>
      <c r="I5220" s="229"/>
      <c r="J5220" s="225"/>
      <c r="K5220" s="225"/>
      <c r="L5220" s="230"/>
      <c r="M5220" s="231"/>
      <c r="N5220" s="232"/>
      <c r="O5220" s="232"/>
      <c r="P5220" s="232"/>
      <c r="Q5220" s="232"/>
      <c r="R5220" s="232"/>
      <c r="S5220" s="232"/>
      <c r="T5220" s="23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34" t="s">
        <v>221</v>
      </c>
      <c r="AU5220" s="234" t="s">
        <v>78</v>
      </c>
      <c r="AV5220" s="13" t="s">
        <v>74</v>
      </c>
      <c r="AW5220" s="13" t="s">
        <v>31</v>
      </c>
      <c r="AX5220" s="13" t="s">
        <v>69</v>
      </c>
      <c r="AY5220" s="234" t="s">
        <v>212</v>
      </c>
    </row>
    <row r="5221" s="14" customFormat="1">
      <c r="A5221" s="14"/>
      <c r="B5221" s="235"/>
      <c r="C5221" s="236"/>
      <c r="D5221" s="226" t="s">
        <v>221</v>
      </c>
      <c r="E5221" s="237" t="s">
        <v>19</v>
      </c>
      <c r="F5221" s="238" t="s">
        <v>2902</v>
      </c>
      <c r="G5221" s="236"/>
      <c r="H5221" s="239">
        <v>25.149999999999999</v>
      </c>
      <c r="I5221" s="240"/>
      <c r="J5221" s="236"/>
      <c r="K5221" s="236"/>
      <c r="L5221" s="241"/>
      <c r="M5221" s="242"/>
      <c r="N5221" s="243"/>
      <c r="O5221" s="243"/>
      <c r="P5221" s="243"/>
      <c r="Q5221" s="243"/>
      <c r="R5221" s="243"/>
      <c r="S5221" s="243"/>
      <c r="T5221" s="244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45" t="s">
        <v>221</v>
      </c>
      <c r="AU5221" s="245" t="s">
        <v>78</v>
      </c>
      <c r="AV5221" s="14" t="s">
        <v>78</v>
      </c>
      <c r="AW5221" s="14" t="s">
        <v>31</v>
      </c>
      <c r="AX5221" s="14" t="s">
        <v>69</v>
      </c>
      <c r="AY5221" s="245" t="s">
        <v>212</v>
      </c>
    </row>
    <row r="5222" s="13" customFormat="1">
      <c r="A5222" s="13"/>
      <c r="B5222" s="224"/>
      <c r="C5222" s="225"/>
      <c r="D5222" s="226" t="s">
        <v>221</v>
      </c>
      <c r="E5222" s="227" t="s">
        <v>19</v>
      </c>
      <c r="F5222" s="228" t="s">
        <v>2223</v>
      </c>
      <c r="G5222" s="225"/>
      <c r="H5222" s="227" t="s">
        <v>19</v>
      </c>
      <c r="I5222" s="229"/>
      <c r="J5222" s="225"/>
      <c r="K5222" s="225"/>
      <c r="L5222" s="230"/>
      <c r="M5222" s="231"/>
      <c r="N5222" s="232"/>
      <c r="O5222" s="232"/>
      <c r="P5222" s="232"/>
      <c r="Q5222" s="232"/>
      <c r="R5222" s="232"/>
      <c r="S5222" s="232"/>
      <c r="T5222" s="23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34" t="s">
        <v>221</v>
      </c>
      <c r="AU5222" s="234" t="s">
        <v>78</v>
      </c>
      <c r="AV5222" s="13" t="s">
        <v>74</v>
      </c>
      <c r="AW5222" s="13" t="s">
        <v>31</v>
      </c>
      <c r="AX5222" s="13" t="s">
        <v>69</v>
      </c>
      <c r="AY5222" s="234" t="s">
        <v>212</v>
      </c>
    </row>
    <row r="5223" s="14" customFormat="1">
      <c r="A5223" s="14"/>
      <c r="B5223" s="235"/>
      <c r="C5223" s="236"/>
      <c r="D5223" s="226" t="s">
        <v>221</v>
      </c>
      <c r="E5223" s="237" t="s">
        <v>19</v>
      </c>
      <c r="F5223" s="238" t="s">
        <v>2902</v>
      </c>
      <c r="G5223" s="236"/>
      <c r="H5223" s="239">
        <v>25.149999999999999</v>
      </c>
      <c r="I5223" s="240"/>
      <c r="J5223" s="236"/>
      <c r="K5223" s="236"/>
      <c r="L5223" s="241"/>
      <c r="M5223" s="242"/>
      <c r="N5223" s="243"/>
      <c r="O5223" s="243"/>
      <c r="P5223" s="243"/>
      <c r="Q5223" s="243"/>
      <c r="R5223" s="243"/>
      <c r="S5223" s="243"/>
      <c r="T5223" s="244"/>
      <c r="U5223" s="14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T5223" s="245" t="s">
        <v>221</v>
      </c>
      <c r="AU5223" s="245" t="s">
        <v>78</v>
      </c>
      <c r="AV5223" s="14" t="s">
        <v>78</v>
      </c>
      <c r="AW5223" s="14" t="s">
        <v>31</v>
      </c>
      <c r="AX5223" s="14" t="s">
        <v>69</v>
      </c>
      <c r="AY5223" s="245" t="s">
        <v>212</v>
      </c>
    </row>
    <row r="5224" s="13" customFormat="1">
      <c r="A5224" s="13"/>
      <c r="B5224" s="224"/>
      <c r="C5224" s="225"/>
      <c r="D5224" s="226" t="s">
        <v>221</v>
      </c>
      <c r="E5224" s="227" t="s">
        <v>19</v>
      </c>
      <c r="F5224" s="228" t="s">
        <v>2391</v>
      </c>
      <c r="G5224" s="225"/>
      <c r="H5224" s="227" t="s">
        <v>19</v>
      </c>
      <c r="I5224" s="229"/>
      <c r="J5224" s="225"/>
      <c r="K5224" s="225"/>
      <c r="L5224" s="230"/>
      <c r="M5224" s="231"/>
      <c r="N5224" s="232"/>
      <c r="O5224" s="232"/>
      <c r="P5224" s="232"/>
      <c r="Q5224" s="232"/>
      <c r="R5224" s="232"/>
      <c r="S5224" s="232"/>
      <c r="T5224" s="23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34" t="s">
        <v>221</v>
      </c>
      <c r="AU5224" s="234" t="s">
        <v>78</v>
      </c>
      <c r="AV5224" s="13" t="s">
        <v>74</v>
      </c>
      <c r="AW5224" s="13" t="s">
        <v>31</v>
      </c>
      <c r="AX5224" s="13" t="s">
        <v>69</v>
      </c>
      <c r="AY5224" s="234" t="s">
        <v>212</v>
      </c>
    </row>
    <row r="5225" s="14" customFormat="1">
      <c r="A5225" s="14"/>
      <c r="B5225" s="235"/>
      <c r="C5225" s="236"/>
      <c r="D5225" s="226" t="s">
        <v>221</v>
      </c>
      <c r="E5225" s="237" t="s">
        <v>19</v>
      </c>
      <c r="F5225" s="238" t="s">
        <v>2901</v>
      </c>
      <c r="G5225" s="236"/>
      <c r="H5225" s="239">
        <v>11.75</v>
      </c>
      <c r="I5225" s="240"/>
      <c r="J5225" s="236"/>
      <c r="K5225" s="236"/>
      <c r="L5225" s="241"/>
      <c r="M5225" s="242"/>
      <c r="N5225" s="243"/>
      <c r="O5225" s="243"/>
      <c r="P5225" s="243"/>
      <c r="Q5225" s="243"/>
      <c r="R5225" s="243"/>
      <c r="S5225" s="243"/>
      <c r="T5225" s="244"/>
      <c r="U5225" s="14"/>
      <c r="V5225" s="14"/>
      <c r="W5225" s="14"/>
      <c r="X5225" s="14"/>
      <c r="Y5225" s="14"/>
      <c r="Z5225" s="14"/>
      <c r="AA5225" s="14"/>
      <c r="AB5225" s="14"/>
      <c r="AC5225" s="14"/>
      <c r="AD5225" s="14"/>
      <c r="AE5225" s="14"/>
      <c r="AT5225" s="245" t="s">
        <v>221</v>
      </c>
      <c r="AU5225" s="245" t="s">
        <v>78</v>
      </c>
      <c r="AV5225" s="14" t="s">
        <v>78</v>
      </c>
      <c r="AW5225" s="14" t="s">
        <v>31</v>
      </c>
      <c r="AX5225" s="14" t="s">
        <v>69</v>
      </c>
      <c r="AY5225" s="245" t="s">
        <v>212</v>
      </c>
    </row>
    <row r="5226" s="13" customFormat="1">
      <c r="A5226" s="13"/>
      <c r="B5226" s="224"/>
      <c r="C5226" s="225"/>
      <c r="D5226" s="226" t="s">
        <v>221</v>
      </c>
      <c r="E5226" s="227" t="s">
        <v>19</v>
      </c>
      <c r="F5226" s="228" t="s">
        <v>2224</v>
      </c>
      <c r="G5226" s="225"/>
      <c r="H5226" s="227" t="s">
        <v>19</v>
      </c>
      <c r="I5226" s="229"/>
      <c r="J5226" s="225"/>
      <c r="K5226" s="225"/>
      <c r="L5226" s="230"/>
      <c r="M5226" s="231"/>
      <c r="N5226" s="232"/>
      <c r="O5226" s="232"/>
      <c r="P5226" s="232"/>
      <c r="Q5226" s="232"/>
      <c r="R5226" s="232"/>
      <c r="S5226" s="232"/>
      <c r="T5226" s="23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34" t="s">
        <v>221</v>
      </c>
      <c r="AU5226" s="234" t="s">
        <v>78</v>
      </c>
      <c r="AV5226" s="13" t="s">
        <v>74</v>
      </c>
      <c r="AW5226" s="13" t="s">
        <v>31</v>
      </c>
      <c r="AX5226" s="13" t="s">
        <v>69</v>
      </c>
      <c r="AY5226" s="234" t="s">
        <v>212</v>
      </c>
    </row>
    <row r="5227" s="14" customFormat="1">
      <c r="A5227" s="14"/>
      <c r="B5227" s="235"/>
      <c r="C5227" s="236"/>
      <c r="D5227" s="226" t="s">
        <v>221</v>
      </c>
      <c r="E5227" s="237" t="s">
        <v>19</v>
      </c>
      <c r="F5227" s="238" t="s">
        <v>2902</v>
      </c>
      <c r="G5227" s="236"/>
      <c r="H5227" s="239">
        <v>25.149999999999999</v>
      </c>
      <c r="I5227" s="240"/>
      <c r="J5227" s="236"/>
      <c r="K5227" s="236"/>
      <c r="L5227" s="241"/>
      <c r="M5227" s="242"/>
      <c r="N5227" s="243"/>
      <c r="O5227" s="243"/>
      <c r="P5227" s="243"/>
      <c r="Q5227" s="243"/>
      <c r="R5227" s="243"/>
      <c r="S5227" s="243"/>
      <c r="T5227" s="244"/>
      <c r="U5227" s="14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T5227" s="245" t="s">
        <v>221</v>
      </c>
      <c r="AU5227" s="245" t="s">
        <v>78</v>
      </c>
      <c r="AV5227" s="14" t="s">
        <v>78</v>
      </c>
      <c r="AW5227" s="14" t="s">
        <v>31</v>
      </c>
      <c r="AX5227" s="14" t="s">
        <v>69</v>
      </c>
      <c r="AY5227" s="245" t="s">
        <v>212</v>
      </c>
    </row>
    <row r="5228" s="13" customFormat="1">
      <c r="A5228" s="13"/>
      <c r="B5228" s="224"/>
      <c r="C5228" s="225"/>
      <c r="D5228" s="226" t="s">
        <v>221</v>
      </c>
      <c r="E5228" s="227" t="s">
        <v>19</v>
      </c>
      <c r="F5228" s="228" t="s">
        <v>2225</v>
      </c>
      <c r="G5228" s="225"/>
      <c r="H5228" s="227" t="s">
        <v>19</v>
      </c>
      <c r="I5228" s="229"/>
      <c r="J5228" s="225"/>
      <c r="K5228" s="225"/>
      <c r="L5228" s="230"/>
      <c r="M5228" s="231"/>
      <c r="N5228" s="232"/>
      <c r="O5228" s="232"/>
      <c r="P5228" s="232"/>
      <c r="Q5228" s="232"/>
      <c r="R5228" s="232"/>
      <c r="S5228" s="232"/>
      <c r="T5228" s="23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34" t="s">
        <v>221</v>
      </c>
      <c r="AU5228" s="234" t="s">
        <v>78</v>
      </c>
      <c r="AV5228" s="13" t="s">
        <v>74</v>
      </c>
      <c r="AW5228" s="13" t="s">
        <v>31</v>
      </c>
      <c r="AX5228" s="13" t="s">
        <v>69</v>
      </c>
      <c r="AY5228" s="234" t="s">
        <v>212</v>
      </c>
    </row>
    <row r="5229" s="14" customFormat="1">
      <c r="A5229" s="14"/>
      <c r="B5229" s="235"/>
      <c r="C5229" s="236"/>
      <c r="D5229" s="226" t="s">
        <v>221</v>
      </c>
      <c r="E5229" s="237" t="s">
        <v>19</v>
      </c>
      <c r="F5229" s="238" t="s">
        <v>2902</v>
      </c>
      <c r="G5229" s="236"/>
      <c r="H5229" s="239">
        <v>25.149999999999999</v>
      </c>
      <c r="I5229" s="240"/>
      <c r="J5229" s="236"/>
      <c r="K5229" s="236"/>
      <c r="L5229" s="241"/>
      <c r="M5229" s="242"/>
      <c r="N5229" s="243"/>
      <c r="O5229" s="243"/>
      <c r="P5229" s="243"/>
      <c r="Q5229" s="243"/>
      <c r="R5229" s="243"/>
      <c r="S5229" s="243"/>
      <c r="T5229" s="244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T5229" s="245" t="s">
        <v>221</v>
      </c>
      <c r="AU5229" s="245" t="s">
        <v>78</v>
      </c>
      <c r="AV5229" s="14" t="s">
        <v>78</v>
      </c>
      <c r="AW5229" s="14" t="s">
        <v>31</v>
      </c>
      <c r="AX5229" s="14" t="s">
        <v>69</v>
      </c>
      <c r="AY5229" s="245" t="s">
        <v>212</v>
      </c>
    </row>
    <row r="5230" s="13" customFormat="1">
      <c r="A5230" s="13"/>
      <c r="B5230" s="224"/>
      <c r="C5230" s="225"/>
      <c r="D5230" s="226" t="s">
        <v>221</v>
      </c>
      <c r="E5230" s="227" t="s">
        <v>19</v>
      </c>
      <c r="F5230" s="228" t="s">
        <v>2392</v>
      </c>
      <c r="G5230" s="225"/>
      <c r="H5230" s="227" t="s">
        <v>19</v>
      </c>
      <c r="I5230" s="229"/>
      <c r="J5230" s="225"/>
      <c r="K5230" s="225"/>
      <c r="L5230" s="230"/>
      <c r="M5230" s="231"/>
      <c r="N5230" s="232"/>
      <c r="O5230" s="232"/>
      <c r="P5230" s="232"/>
      <c r="Q5230" s="232"/>
      <c r="R5230" s="232"/>
      <c r="S5230" s="232"/>
      <c r="T5230" s="23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34" t="s">
        <v>221</v>
      </c>
      <c r="AU5230" s="234" t="s">
        <v>78</v>
      </c>
      <c r="AV5230" s="13" t="s">
        <v>74</v>
      </c>
      <c r="AW5230" s="13" t="s">
        <v>31</v>
      </c>
      <c r="AX5230" s="13" t="s">
        <v>69</v>
      </c>
      <c r="AY5230" s="234" t="s">
        <v>212</v>
      </c>
    </row>
    <row r="5231" s="14" customFormat="1">
      <c r="A5231" s="14"/>
      <c r="B5231" s="235"/>
      <c r="C5231" s="236"/>
      <c r="D5231" s="226" t="s">
        <v>221</v>
      </c>
      <c r="E5231" s="237" t="s">
        <v>19</v>
      </c>
      <c r="F5231" s="238" t="s">
        <v>2901</v>
      </c>
      <c r="G5231" s="236"/>
      <c r="H5231" s="239">
        <v>11.75</v>
      </c>
      <c r="I5231" s="240"/>
      <c r="J5231" s="236"/>
      <c r="K5231" s="236"/>
      <c r="L5231" s="241"/>
      <c r="M5231" s="242"/>
      <c r="N5231" s="243"/>
      <c r="O5231" s="243"/>
      <c r="P5231" s="243"/>
      <c r="Q5231" s="243"/>
      <c r="R5231" s="243"/>
      <c r="S5231" s="243"/>
      <c r="T5231" s="244"/>
      <c r="U5231" s="14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T5231" s="245" t="s">
        <v>221</v>
      </c>
      <c r="AU5231" s="245" t="s">
        <v>78</v>
      </c>
      <c r="AV5231" s="14" t="s">
        <v>78</v>
      </c>
      <c r="AW5231" s="14" t="s">
        <v>31</v>
      </c>
      <c r="AX5231" s="14" t="s">
        <v>69</v>
      </c>
      <c r="AY5231" s="245" t="s">
        <v>212</v>
      </c>
    </row>
    <row r="5232" s="13" customFormat="1">
      <c r="A5232" s="13"/>
      <c r="B5232" s="224"/>
      <c r="C5232" s="225"/>
      <c r="D5232" s="226" t="s">
        <v>221</v>
      </c>
      <c r="E5232" s="227" t="s">
        <v>19</v>
      </c>
      <c r="F5232" s="228" t="s">
        <v>2226</v>
      </c>
      <c r="G5232" s="225"/>
      <c r="H5232" s="227" t="s">
        <v>19</v>
      </c>
      <c r="I5232" s="229"/>
      <c r="J5232" s="225"/>
      <c r="K5232" s="225"/>
      <c r="L5232" s="230"/>
      <c r="M5232" s="231"/>
      <c r="N5232" s="232"/>
      <c r="O5232" s="232"/>
      <c r="P5232" s="232"/>
      <c r="Q5232" s="232"/>
      <c r="R5232" s="232"/>
      <c r="S5232" s="232"/>
      <c r="T5232" s="23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34" t="s">
        <v>221</v>
      </c>
      <c r="AU5232" s="234" t="s">
        <v>78</v>
      </c>
      <c r="AV5232" s="13" t="s">
        <v>74</v>
      </c>
      <c r="AW5232" s="13" t="s">
        <v>31</v>
      </c>
      <c r="AX5232" s="13" t="s">
        <v>69</v>
      </c>
      <c r="AY5232" s="234" t="s">
        <v>212</v>
      </c>
    </row>
    <row r="5233" s="14" customFormat="1">
      <c r="A5233" s="14"/>
      <c r="B5233" s="235"/>
      <c r="C5233" s="236"/>
      <c r="D5233" s="226" t="s">
        <v>221</v>
      </c>
      <c r="E5233" s="237" t="s">
        <v>19</v>
      </c>
      <c r="F5233" s="238" t="s">
        <v>2902</v>
      </c>
      <c r="G5233" s="236"/>
      <c r="H5233" s="239">
        <v>25.149999999999999</v>
      </c>
      <c r="I5233" s="240"/>
      <c r="J5233" s="236"/>
      <c r="K5233" s="236"/>
      <c r="L5233" s="241"/>
      <c r="M5233" s="242"/>
      <c r="N5233" s="243"/>
      <c r="O5233" s="243"/>
      <c r="P5233" s="243"/>
      <c r="Q5233" s="243"/>
      <c r="R5233" s="243"/>
      <c r="S5233" s="243"/>
      <c r="T5233" s="244"/>
      <c r="U5233" s="14"/>
      <c r="V5233" s="14"/>
      <c r="W5233" s="14"/>
      <c r="X5233" s="14"/>
      <c r="Y5233" s="14"/>
      <c r="Z5233" s="14"/>
      <c r="AA5233" s="14"/>
      <c r="AB5233" s="14"/>
      <c r="AC5233" s="14"/>
      <c r="AD5233" s="14"/>
      <c r="AE5233" s="14"/>
      <c r="AT5233" s="245" t="s">
        <v>221</v>
      </c>
      <c r="AU5233" s="245" t="s">
        <v>78</v>
      </c>
      <c r="AV5233" s="14" t="s">
        <v>78</v>
      </c>
      <c r="AW5233" s="14" t="s">
        <v>31</v>
      </c>
      <c r="AX5233" s="14" t="s">
        <v>69</v>
      </c>
      <c r="AY5233" s="245" t="s">
        <v>212</v>
      </c>
    </row>
    <row r="5234" s="13" customFormat="1">
      <c r="A5234" s="13"/>
      <c r="B5234" s="224"/>
      <c r="C5234" s="225"/>
      <c r="D5234" s="226" t="s">
        <v>221</v>
      </c>
      <c r="E5234" s="227" t="s">
        <v>19</v>
      </c>
      <c r="F5234" s="228" t="s">
        <v>2227</v>
      </c>
      <c r="G5234" s="225"/>
      <c r="H5234" s="227" t="s">
        <v>19</v>
      </c>
      <c r="I5234" s="229"/>
      <c r="J5234" s="225"/>
      <c r="K5234" s="225"/>
      <c r="L5234" s="230"/>
      <c r="M5234" s="231"/>
      <c r="N5234" s="232"/>
      <c r="O5234" s="232"/>
      <c r="P5234" s="232"/>
      <c r="Q5234" s="232"/>
      <c r="R5234" s="232"/>
      <c r="S5234" s="232"/>
      <c r="T5234" s="23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34" t="s">
        <v>221</v>
      </c>
      <c r="AU5234" s="234" t="s">
        <v>78</v>
      </c>
      <c r="AV5234" s="13" t="s">
        <v>74</v>
      </c>
      <c r="AW5234" s="13" t="s">
        <v>31</v>
      </c>
      <c r="AX5234" s="13" t="s">
        <v>69</v>
      </c>
      <c r="AY5234" s="234" t="s">
        <v>212</v>
      </c>
    </row>
    <row r="5235" s="14" customFormat="1">
      <c r="A5235" s="14"/>
      <c r="B5235" s="235"/>
      <c r="C5235" s="236"/>
      <c r="D5235" s="226" t="s">
        <v>221</v>
      </c>
      <c r="E5235" s="237" t="s">
        <v>19</v>
      </c>
      <c r="F5235" s="238" t="s">
        <v>2903</v>
      </c>
      <c r="G5235" s="236"/>
      <c r="H5235" s="239">
        <v>25.123999999999999</v>
      </c>
      <c r="I5235" s="240"/>
      <c r="J5235" s="236"/>
      <c r="K5235" s="236"/>
      <c r="L5235" s="241"/>
      <c r="M5235" s="242"/>
      <c r="N5235" s="243"/>
      <c r="O5235" s="243"/>
      <c r="P5235" s="243"/>
      <c r="Q5235" s="243"/>
      <c r="R5235" s="243"/>
      <c r="S5235" s="243"/>
      <c r="T5235" s="244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45" t="s">
        <v>221</v>
      </c>
      <c r="AU5235" s="245" t="s">
        <v>78</v>
      </c>
      <c r="AV5235" s="14" t="s">
        <v>78</v>
      </c>
      <c r="AW5235" s="14" t="s">
        <v>31</v>
      </c>
      <c r="AX5235" s="14" t="s">
        <v>69</v>
      </c>
      <c r="AY5235" s="245" t="s">
        <v>212</v>
      </c>
    </row>
    <row r="5236" s="13" customFormat="1">
      <c r="A5236" s="13"/>
      <c r="B5236" s="224"/>
      <c r="C5236" s="225"/>
      <c r="D5236" s="226" t="s">
        <v>221</v>
      </c>
      <c r="E5236" s="227" t="s">
        <v>19</v>
      </c>
      <c r="F5236" s="228" t="s">
        <v>2229</v>
      </c>
      <c r="G5236" s="225"/>
      <c r="H5236" s="227" t="s">
        <v>19</v>
      </c>
      <c r="I5236" s="229"/>
      <c r="J5236" s="225"/>
      <c r="K5236" s="225"/>
      <c r="L5236" s="230"/>
      <c r="M5236" s="231"/>
      <c r="N5236" s="232"/>
      <c r="O5236" s="232"/>
      <c r="P5236" s="232"/>
      <c r="Q5236" s="232"/>
      <c r="R5236" s="232"/>
      <c r="S5236" s="232"/>
      <c r="T5236" s="23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34" t="s">
        <v>221</v>
      </c>
      <c r="AU5236" s="234" t="s">
        <v>78</v>
      </c>
      <c r="AV5236" s="13" t="s">
        <v>74</v>
      </c>
      <c r="AW5236" s="13" t="s">
        <v>31</v>
      </c>
      <c r="AX5236" s="13" t="s">
        <v>69</v>
      </c>
      <c r="AY5236" s="234" t="s">
        <v>212</v>
      </c>
    </row>
    <row r="5237" s="14" customFormat="1">
      <c r="A5237" s="14"/>
      <c r="B5237" s="235"/>
      <c r="C5237" s="236"/>
      <c r="D5237" s="226" t="s">
        <v>221</v>
      </c>
      <c r="E5237" s="237" t="s">
        <v>19</v>
      </c>
      <c r="F5237" s="238" t="s">
        <v>2913</v>
      </c>
      <c r="G5237" s="236"/>
      <c r="H5237" s="239">
        <v>17.704999999999998</v>
      </c>
      <c r="I5237" s="240"/>
      <c r="J5237" s="236"/>
      <c r="K5237" s="236"/>
      <c r="L5237" s="241"/>
      <c r="M5237" s="242"/>
      <c r="N5237" s="243"/>
      <c r="O5237" s="243"/>
      <c r="P5237" s="243"/>
      <c r="Q5237" s="243"/>
      <c r="R5237" s="243"/>
      <c r="S5237" s="243"/>
      <c r="T5237" s="244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45" t="s">
        <v>221</v>
      </c>
      <c r="AU5237" s="245" t="s">
        <v>78</v>
      </c>
      <c r="AV5237" s="14" t="s">
        <v>78</v>
      </c>
      <c r="AW5237" s="14" t="s">
        <v>31</v>
      </c>
      <c r="AX5237" s="14" t="s">
        <v>69</v>
      </c>
      <c r="AY5237" s="245" t="s">
        <v>212</v>
      </c>
    </row>
    <row r="5238" s="13" customFormat="1">
      <c r="A5238" s="13"/>
      <c r="B5238" s="224"/>
      <c r="C5238" s="225"/>
      <c r="D5238" s="226" t="s">
        <v>221</v>
      </c>
      <c r="E5238" s="227" t="s">
        <v>19</v>
      </c>
      <c r="F5238" s="228" t="s">
        <v>1246</v>
      </c>
      <c r="G5238" s="225"/>
      <c r="H5238" s="227" t="s">
        <v>19</v>
      </c>
      <c r="I5238" s="229"/>
      <c r="J5238" s="225"/>
      <c r="K5238" s="225"/>
      <c r="L5238" s="230"/>
      <c r="M5238" s="231"/>
      <c r="N5238" s="232"/>
      <c r="O5238" s="232"/>
      <c r="P5238" s="232"/>
      <c r="Q5238" s="232"/>
      <c r="R5238" s="232"/>
      <c r="S5238" s="232"/>
      <c r="T5238" s="23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34" t="s">
        <v>221</v>
      </c>
      <c r="AU5238" s="234" t="s">
        <v>78</v>
      </c>
      <c r="AV5238" s="13" t="s">
        <v>74</v>
      </c>
      <c r="AW5238" s="13" t="s">
        <v>31</v>
      </c>
      <c r="AX5238" s="13" t="s">
        <v>69</v>
      </c>
      <c r="AY5238" s="234" t="s">
        <v>212</v>
      </c>
    </row>
    <row r="5239" s="14" customFormat="1">
      <c r="A5239" s="14"/>
      <c r="B5239" s="235"/>
      <c r="C5239" s="236"/>
      <c r="D5239" s="226" t="s">
        <v>221</v>
      </c>
      <c r="E5239" s="237" t="s">
        <v>19</v>
      </c>
      <c r="F5239" s="238" t="s">
        <v>2914</v>
      </c>
      <c r="G5239" s="236"/>
      <c r="H5239" s="239">
        <v>20.010999999999999</v>
      </c>
      <c r="I5239" s="240"/>
      <c r="J5239" s="236"/>
      <c r="K5239" s="236"/>
      <c r="L5239" s="241"/>
      <c r="M5239" s="242"/>
      <c r="N5239" s="243"/>
      <c r="O5239" s="243"/>
      <c r="P5239" s="243"/>
      <c r="Q5239" s="243"/>
      <c r="R5239" s="243"/>
      <c r="S5239" s="243"/>
      <c r="T5239" s="244"/>
      <c r="U5239" s="14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T5239" s="245" t="s">
        <v>221</v>
      </c>
      <c r="AU5239" s="245" t="s">
        <v>78</v>
      </c>
      <c r="AV5239" s="14" t="s">
        <v>78</v>
      </c>
      <c r="AW5239" s="14" t="s">
        <v>31</v>
      </c>
      <c r="AX5239" s="14" t="s">
        <v>69</v>
      </c>
      <c r="AY5239" s="245" t="s">
        <v>212</v>
      </c>
    </row>
    <row r="5240" s="13" customFormat="1">
      <c r="A5240" s="13"/>
      <c r="B5240" s="224"/>
      <c r="C5240" s="225"/>
      <c r="D5240" s="226" t="s">
        <v>221</v>
      </c>
      <c r="E5240" s="227" t="s">
        <v>19</v>
      </c>
      <c r="F5240" s="228" t="s">
        <v>2231</v>
      </c>
      <c r="G5240" s="225"/>
      <c r="H5240" s="227" t="s">
        <v>19</v>
      </c>
      <c r="I5240" s="229"/>
      <c r="J5240" s="225"/>
      <c r="K5240" s="225"/>
      <c r="L5240" s="230"/>
      <c r="M5240" s="231"/>
      <c r="N5240" s="232"/>
      <c r="O5240" s="232"/>
      <c r="P5240" s="232"/>
      <c r="Q5240" s="232"/>
      <c r="R5240" s="232"/>
      <c r="S5240" s="232"/>
      <c r="T5240" s="23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34" t="s">
        <v>221</v>
      </c>
      <c r="AU5240" s="234" t="s">
        <v>78</v>
      </c>
      <c r="AV5240" s="13" t="s">
        <v>74</v>
      </c>
      <c r="AW5240" s="13" t="s">
        <v>31</v>
      </c>
      <c r="AX5240" s="13" t="s">
        <v>69</v>
      </c>
      <c r="AY5240" s="234" t="s">
        <v>212</v>
      </c>
    </row>
    <row r="5241" s="14" customFormat="1">
      <c r="A5241" s="14"/>
      <c r="B5241" s="235"/>
      <c r="C5241" s="236"/>
      <c r="D5241" s="226" t="s">
        <v>221</v>
      </c>
      <c r="E5241" s="237" t="s">
        <v>19</v>
      </c>
      <c r="F5241" s="238" t="s">
        <v>2915</v>
      </c>
      <c r="G5241" s="236"/>
      <c r="H5241" s="239">
        <v>13.175000000000001</v>
      </c>
      <c r="I5241" s="240"/>
      <c r="J5241" s="236"/>
      <c r="K5241" s="236"/>
      <c r="L5241" s="241"/>
      <c r="M5241" s="242"/>
      <c r="N5241" s="243"/>
      <c r="O5241" s="243"/>
      <c r="P5241" s="243"/>
      <c r="Q5241" s="243"/>
      <c r="R5241" s="243"/>
      <c r="S5241" s="243"/>
      <c r="T5241" s="244"/>
      <c r="U5241" s="14"/>
      <c r="V5241" s="14"/>
      <c r="W5241" s="14"/>
      <c r="X5241" s="14"/>
      <c r="Y5241" s="14"/>
      <c r="Z5241" s="14"/>
      <c r="AA5241" s="14"/>
      <c r="AB5241" s="14"/>
      <c r="AC5241" s="14"/>
      <c r="AD5241" s="14"/>
      <c r="AE5241" s="14"/>
      <c r="AT5241" s="245" t="s">
        <v>221</v>
      </c>
      <c r="AU5241" s="245" t="s">
        <v>78</v>
      </c>
      <c r="AV5241" s="14" t="s">
        <v>78</v>
      </c>
      <c r="AW5241" s="14" t="s">
        <v>31</v>
      </c>
      <c r="AX5241" s="14" t="s">
        <v>69</v>
      </c>
      <c r="AY5241" s="245" t="s">
        <v>212</v>
      </c>
    </row>
    <row r="5242" s="13" customFormat="1">
      <c r="A5242" s="13"/>
      <c r="B5242" s="224"/>
      <c r="C5242" s="225"/>
      <c r="D5242" s="226" t="s">
        <v>221</v>
      </c>
      <c r="E5242" s="227" t="s">
        <v>19</v>
      </c>
      <c r="F5242" s="228" t="s">
        <v>2396</v>
      </c>
      <c r="G5242" s="225"/>
      <c r="H5242" s="227" t="s">
        <v>19</v>
      </c>
      <c r="I5242" s="229"/>
      <c r="J5242" s="225"/>
      <c r="K5242" s="225"/>
      <c r="L5242" s="230"/>
      <c r="M5242" s="231"/>
      <c r="N5242" s="232"/>
      <c r="O5242" s="232"/>
      <c r="P5242" s="232"/>
      <c r="Q5242" s="232"/>
      <c r="R5242" s="232"/>
      <c r="S5242" s="232"/>
      <c r="T5242" s="23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34" t="s">
        <v>221</v>
      </c>
      <c r="AU5242" s="234" t="s">
        <v>78</v>
      </c>
      <c r="AV5242" s="13" t="s">
        <v>74</v>
      </c>
      <c r="AW5242" s="13" t="s">
        <v>31</v>
      </c>
      <c r="AX5242" s="13" t="s">
        <v>69</v>
      </c>
      <c r="AY5242" s="234" t="s">
        <v>212</v>
      </c>
    </row>
    <row r="5243" s="14" customFormat="1">
      <c r="A5243" s="14"/>
      <c r="B5243" s="235"/>
      <c r="C5243" s="236"/>
      <c r="D5243" s="226" t="s">
        <v>221</v>
      </c>
      <c r="E5243" s="237" t="s">
        <v>19</v>
      </c>
      <c r="F5243" s="238" t="s">
        <v>2916</v>
      </c>
      <c r="G5243" s="236"/>
      <c r="H5243" s="239">
        <v>5.1500000000000004</v>
      </c>
      <c r="I5243" s="240"/>
      <c r="J5243" s="236"/>
      <c r="K5243" s="236"/>
      <c r="L5243" s="241"/>
      <c r="M5243" s="242"/>
      <c r="N5243" s="243"/>
      <c r="O5243" s="243"/>
      <c r="P5243" s="243"/>
      <c r="Q5243" s="243"/>
      <c r="R5243" s="243"/>
      <c r="S5243" s="243"/>
      <c r="T5243" s="244"/>
      <c r="U5243" s="14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T5243" s="245" t="s">
        <v>221</v>
      </c>
      <c r="AU5243" s="245" t="s">
        <v>78</v>
      </c>
      <c r="AV5243" s="14" t="s">
        <v>78</v>
      </c>
      <c r="AW5243" s="14" t="s">
        <v>31</v>
      </c>
      <c r="AX5243" s="14" t="s">
        <v>69</v>
      </c>
      <c r="AY5243" s="245" t="s">
        <v>212</v>
      </c>
    </row>
    <row r="5244" s="13" customFormat="1">
      <c r="A5244" s="13"/>
      <c r="B5244" s="224"/>
      <c r="C5244" s="225"/>
      <c r="D5244" s="226" t="s">
        <v>221</v>
      </c>
      <c r="E5244" s="227" t="s">
        <v>19</v>
      </c>
      <c r="F5244" s="228" t="s">
        <v>2398</v>
      </c>
      <c r="G5244" s="225"/>
      <c r="H5244" s="227" t="s">
        <v>19</v>
      </c>
      <c r="I5244" s="229"/>
      <c r="J5244" s="225"/>
      <c r="K5244" s="225"/>
      <c r="L5244" s="230"/>
      <c r="M5244" s="231"/>
      <c r="N5244" s="232"/>
      <c r="O5244" s="232"/>
      <c r="P5244" s="232"/>
      <c r="Q5244" s="232"/>
      <c r="R5244" s="232"/>
      <c r="S5244" s="232"/>
      <c r="T5244" s="23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34" t="s">
        <v>221</v>
      </c>
      <c r="AU5244" s="234" t="s">
        <v>78</v>
      </c>
      <c r="AV5244" s="13" t="s">
        <v>74</v>
      </c>
      <c r="AW5244" s="13" t="s">
        <v>31</v>
      </c>
      <c r="AX5244" s="13" t="s">
        <v>69</v>
      </c>
      <c r="AY5244" s="234" t="s">
        <v>212</v>
      </c>
    </row>
    <row r="5245" s="14" customFormat="1">
      <c r="A5245" s="14"/>
      <c r="B5245" s="235"/>
      <c r="C5245" s="236"/>
      <c r="D5245" s="226" t="s">
        <v>221</v>
      </c>
      <c r="E5245" s="237" t="s">
        <v>19</v>
      </c>
      <c r="F5245" s="238" t="s">
        <v>2909</v>
      </c>
      <c r="G5245" s="236"/>
      <c r="H5245" s="239">
        <v>9.2400000000000002</v>
      </c>
      <c r="I5245" s="240"/>
      <c r="J5245" s="236"/>
      <c r="K5245" s="236"/>
      <c r="L5245" s="241"/>
      <c r="M5245" s="242"/>
      <c r="N5245" s="243"/>
      <c r="O5245" s="243"/>
      <c r="P5245" s="243"/>
      <c r="Q5245" s="243"/>
      <c r="R5245" s="243"/>
      <c r="S5245" s="243"/>
      <c r="T5245" s="244"/>
      <c r="U5245" s="14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T5245" s="245" t="s">
        <v>221</v>
      </c>
      <c r="AU5245" s="245" t="s">
        <v>78</v>
      </c>
      <c r="AV5245" s="14" t="s">
        <v>78</v>
      </c>
      <c r="AW5245" s="14" t="s">
        <v>31</v>
      </c>
      <c r="AX5245" s="14" t="s">
        <v>69</v>
      </c>
      <c r="AY5245" s="245" t="s">
        <v>212</v>
      </c>
    </row>
    <row r="5246" s="13" customFormat="1">
      <c r="A5246" s="13"/>
      <c r="B5246" s="224"/>
      <c r="C5246" s="225"/>
      <c r="D5246" s="226" t="s">
        <v>221</v>
      </c>
      <c r="E5246" s="227" t="s">
        <v>19</v>
      </c>
      <c r="F5246" s="228" t="s">
        <v>2400</v>
      </c>
      <c r="G5246" s="225"/>
      <c r="H5246" s="227" t="s">
        <v>19</v>
      </c>
      <c r="I5246" s="229"/>
      <c r="J5246" s="225"/>
      <c r="K5246" s="225"/>
      <c r="L5246" s="230"/>
      <c r="M5246" s="231"/>
      <c r="N5246" s="232"/>
      <c r="O5246" s="232"/>
      <c r="P5246" s="232"/>
      <c r="Q5246" s="232"/>
      <c r="R5246" s="232"/>
      <c r="S5246" s="232"/>
      <c r="T5246" s="23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34" t="s">
        <v>221</v>
      </c>
      <c r="AU5246" s="234" t="s">
        <v>78</v>
      </c>
      <c r="AV5246" s="13" t="s">
        <v>74</v>
      </c>
      <c r="AW5246" s="13" t="s">
        <v>31</v>
      </c>
      <c r="AX5246" s="13" t="s">
        <v>69</v>
      </c>
      <c r="AY5246" s="234" t="s">
        <v>212</v>
      </c>
    </row>
    <row r="5247" s="14" customFormat="1">
      <c r="A5247" s="14"/>
      <c r="B5247" s="235"/>
      <c r="C5247" s="236"/>
      <c r="D5247" s="226" t="s">
        <v>221</v>
      </c>
      <c r="E5247" s="237" t="s">
        <v>19</v>
      </c>
      <c r="F5247" s="238" t="s">
        <v>2917</v>
      </c>
      <c r="G5247" s="236"/>
      <c r="H5247" s="239">
        <v>10.48</v>
      </c>
      <c r="I5247" s="240"/>
      <c r="J5247" s="236"/>
      <c r="K5247" s="236"/>
      <c r="L5247" s="241"/>
      <c r="M5247" s="242"/>
      <c r="N5247" s="243"/>
      <c r="O5247" s="243"/>
      <c r="P5247" s="243"/>
      <c r="Q5247" s="243"/>
      <c r="R5247" s="243"/>
      <c r="S5247" s="243"/>
      <c r="T5247" s="24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45" t="s">
        <v>221</v>
      </c>
      <c r="AU5247" s="245" t="s">
        <v>78</v>
      </c>
      <c r="AV5247" s="14" t="s">
        <v>78</v>
      </c>
      <c r="AW5247" s="14" t="s">
        <v>31</v>
      </c>
      <c r="AX5247" s="14" t="s">
        <v>69</v>
      </c>
      <c r="AY5247" s="245" t="s">
        <v>212</v>
      </c>
    </row>
    <row r="5248" s="13" customFormat="1">
      <c r="A5248" s="13"/>
      <c r="B5248" s="224"/>
      <c r="C5248" s="225"/>
      <c r="D5248" s="226" t="s">
        <v>221</v>
      </c>
      <c r="E5248" s="227" t="s">
        <v>19</v>
      </c>
      <c r="F5248" s="228" t="s">
        <v>2402</v>
      </c>
      <c r="G5248" s="225"/>
      <c r="H5248" s="227" t="s">
        <v>19</v>
      </c>
      <c r="I5248" s="229"/>
      <c r="J5248" s="225"/>
      <c r="K5248" s="225"/>
      <c r="L5248" s="230"/>
      <c r="M5248" s="231"/>
      <c r="N5248" s="232"/>
      <c r="O5248" s="232"/>
      <c r="P5248" s="232"/>
      <c r="Q5248" s="232"/>
      <c r="R5248" s="232"/>
      <c r="S5248" s="232"/>
      <c r="T5248" s="233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34" t="s">
        <v>221</v>
      </c>
      <c r="AU5248" s="234" t="s">
        <v>78</v>
      </c>
      <c r="AV5248" s="13" t="s">
        <v>74</v>
      </c>
      <c r="AW5248" s="13" t="s">
        <v>31</v>
      </c>
      <c r="AX5248" s="13" t="s">
        <v>69</v>
      </c>
      <c r="AY5248" s="234" t="s">
        <v>212</v>
      </c>
    </row>
    <row r="5249" s="14" customFormat="1">
      <c r="A5249" s="14"/>
      <c r="B5249" s="235"/>
      <c r="C5249" s="236"/>
      <c r="D5249" s="226" t="s">
        <v>221</v>
      </c>
      <c r="E5249" s="237" t="s">
        <v>19</v>
      </c>
      <c r="F5249" s="238" t="s">
        <v>2917</v>
      </c>
      <c r="G5249" s="236"/>
      <c r="H5249" s="239">
        <v>10.48</v>
      </c>
      <c r="I5249" s="240"/>
      <c r="J5249" s="236"/>
      <c r="K5249" s="236"/>
      <c r="L5249" s="241"/>
      <c r="M5249" s="242"/>
      <c r="N5249" s="243"/>
      <c r="O5249" s="243"/>
      <c r="P5249" s="243"/>
      <c r="Q5249" s="243"/>
      <c r="R5249" s="243"/>
      <c r="S5249" s="243"/>
      <c r="T5249" s="244"/>
      <c r="U5249" s="14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T5249" s="245" t="s">
        <v>221</v>
      </c>
      <c r="AU5249" s="245" t="s">
        <v>78</v>
      </c>
      <c r="AV5249" s="14" t="s">
        <v>78</v>
      </c>
      <c r="AW5249" s="14" t="s">
        <v>31</v>
      </c>
      <c r="AX5249" s="14" t="s">
        <v>69</v>
      </c>
      <c r="AY5249" s="245" t="s">
        <v>212</v>
      </c>
    </row>
    <row r="5250" s="13" customFormat="1">
      <c r="A5250" s="13"/>
      <c r="B5250" s="224"/>
      <c r="C5250" s="225"/>
      <c r="D5250" s="226" t="s">
        <v>221</v>
      </c>
      <c r="E5250" s="227" t="s">
        <v>19</v>
      </c>
      <c r="F5250" s="228" t="s">
        <v>2403</v>
      </c>
      <c r="G5250" s="225"/>
      <c r="H5250" s="227" t="s">
        <v>19</v>
      </c>
      <c r="I5250" s="229"/>
      <c r="J5250" s="225"/>
      <c r="K5250" s="225"/>
      <c r="L5250" s="230"/>
      <c r="M5250" s="231"/>
      <c r="N5250" s="232"/>
      <c r="O5250" s="232"/>
      <c r="P5250" s="232"/>
      <c r="Q5250" s="232"/>
      <c r="R5250" s="232"/>
      <c r="S5250" s="232"/>
      <c r="T5250" s="23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34" t="s">
        <v>221</v>
      </c>
      <c r="AU5250" s="234" t="s">
        <v>78</v>
      </c>
      <c r="AV5250" s="13" t="s">
        <v>74</v>
      </c>
      <c r="AW5250" s="13" t="s">
        <v>31</v>
      </c>
      <c r="AX5250" s="13" t="s">
        <v>69</v>
      </c>
      <c r="AY5250" s="234" t="s">
        <v>212</v>
      </c>
    </row>
    <row r="5251" s="14" customFormat="1">
      <c r="A5251" s="14"/>
      <c r="B5251" s="235"/>
      <c r="C5251" s="236"/>
      <c r="D5251" s="226" t="s">
        <v>221</v>
      </c>
      <c r="E5251" s="237" t="s">
        <v>19</v>
      </c>
      <c r="F5251" s="238" t="s">
        <v>2917</v>
      </c>
      <c r="G5251" s="236"/>
      <c r="H5251" s="239">
        <v>10.48</v>
      </c>
      <c r="I5251" s="240"/>
      <c r="J5251" s="236"/>
      <c r="K5251" s="236"/>
      <c r="L5251" s="241"/>
      <c r="M5251" s="242"/>
      <c r="N5251" s="243"/>
      <c r="O5251" s="243"/>
      <c r="P5251" s="243"/>
      <c r="Q5251" s="243"/>
      <c r="R5251" s="243"/>
      <c r="S5251" s="243"/>
      <c r="T5251" s="244"/>
      <c r="U5251" s="14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T5251" s="245" t="s">
        <v>221</v>
      </c>
      <c r="AU5251" s="245" t="s">
        <v>78</v>
      </c>
      <c r="AV5251" s="14" t="s">
        <v>78</v>
      </c>
      <c r="AW5251" s="14" t="s">
        <v>31</v>
      </c>
      <c r="AX5251" s="14" t="s">
        <v>69</v>
      </c>
      <c r="AY5251" s="245" t="s">
        <v>212</v>
      </c>
    </row>
    <row r="5252" s="13" customFormat="1">
      <c r="A5252" s="13"/>
      <c r="B5252" s="224"/>
      <c r="C5252" s="225"/>
      <c r="D5252" s="226" t="s">
        <v>221</v>
      </c>
      <c r="E5252" s="227" t="s">
        <v>19</v>
      </c>
      <c r="F5252" s="228" t="s">
        <v>2232</v>
      </c>
      <c r="G5252" s="225"/>
      <c r="H5252" s="227" t="s">
        <v>19</v>
      </c>
      <c r="I5252" s="229"/>
      <c r="J5252" s="225"/>
      <c r="K5252" s="225"/>
      <c r="L5252" s="230"/>
      <c r="M5252" s="231"/>
      <c r="N5252" s="232"/>
      <c r="O5252" s="232"/>
      <c r="P5252" s="232"/>
      <c r="Q5252" s="232"/>
      <c r="R5252" s="232"/>
      <c r="S5252" s="232"/>
      <c r="T5252" s="23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34" t="s">
        <v>221</v>
      </c>
      <c r="AU5252" s="234" t="s">
        <v>78</v>
      </c>
      <c r="AV5252" s="13" t="s">
        <v>74</v>
      </c>
      <c r="AW5252" s="13" t="s">
        <v>31</v>
      </c>
      <c r="AX5252" s="13" t="s">
        <v>69</v>
      </c>
      <c r="AY5252" s="234" t="s">
        <v>212</v>
      </c>
    </row>
    <row r="5253" s="14" customFormat="1">
      <c r="A5253" s="14"/>
      <c r="B5253" s="235"/>
      <c r="C5253" s="236"/>
      <c r="D5253" s="226" t="s">
        <v>221</v>
      </c>
      <c r="E5253" s="237" t="s">
        <v>19</v>
      </c>
      <c r="F5253" s="238" t="s">
        <v>2911</v>
      </c>
      <c r="G5253" s="236"/>
      <c r="H5253" s="239">
        <v>11.42</v>
      </c>
      <c r="I5253" s="240"/>
      <c r="J5253" s="236"/>
      <c r="K5253" s="236"/>
      <c r="L5253" s="241"/>
      <c r="M5253" s="242"/>
      <c r="N5253" s="243"/>
      <c r="O5253" s="243"/>
      <c r="P5253" s="243"/>
      <c r="Q5253" s="243"/>
      <c r="R5253" s="243"/>
      <c r="S5253" s="243"/>
      <c r="T5253" s="244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45" t="s">
        <v>221</v>
      </c>
      <c r="AU5253" s="245" t="s">
        <v>78</v>
      </c>
      <c r="AV5253" s="14" t="s">
        <v>78</v>
      </c>
      <c r="AW5253" s="14" t="s">
        <v>31</v>
      </c>
      <c r="AX5253" s="14" t="s">
        <v>69</v>
      </c>
      <c r="AY5253" s="245" t="s">
        <v>212</v>
      </c>
    </row>
    <row r="5254" s="15" customFormat="1">
      <c r="A5254" s="15"/>
      <c r="B5254" s="246"/>
      <c r="C5254" s="247"/>
      <c r="D5254" s="226" t="s">
        <v>221</v>
      </c>
      <c r="E5254" s="248" t="s">
        <v>19</v>
      </c>
      <c r="F5254" s="249" t="s">
        <v>224</v>
      </c>
      <c r="G5254" s="247"/>
      <c r="H5254" s="250">
        <v>2523.2359999999999</v>
      </c>
      <c r="I5254" s="251"/>
      <c r="J5254" s="247"/>
      <c r="K5254" s="247"/>
      <c r="L5254" s="252"/>
      <c r="M5254" s="253"/>
      <c r="N5254" s="254"/>
      <c r="O5254" s="254"/>
      <c r="P5254" s="254"/>
      <c r="Q5254" s="254"/>
      <c r="R5254" s="254"/>
      <c r="S5254" s="254"/>
      <c r="T5254" s="25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T5254" s="256" t="s">
        <v>221</v>
      </c>
      <c r="AU5254" s="256" t="s">
        <v>78</v>
      </c>
      <c r="AV5254" s="15" t="s">
        <v>84</v>
      </c>
      <c r="AW5254" s="15" t="s">
        <v>31</v>
      </c>
      <c r="AX5254" s="15" t="s">
        <v>74</v>
      </c>
      <c r="AY5254" s="256" t="s">
        <v>212</v>
      </c>
    </row>
    <row r="5255" s="2" customFormat="1" ht="16.5" customHeight="1">
      <c r="A5255" s="40"/>
      <c r="B5255" s="41"/>
      <c r="C5255" s="206" t="s">
        <v>2918</v>
      </c>
      <c r="D5255" s="206" t="s">
        <v>214</v>
      </c>
      <c r="E5255" s="207" t="s">
        <v>2919</v>
      </c>
      <c r="F5255" s="208" t="s">
        <v>2920</v>
      </c>
      <c r="G5255" s="209" t="s">
        <v>217</v>
      </c>
      <c r="H5255" s="210">
        <v>117.359</v>
      </c>
      <c r="I5255" s="211"/>
      <c r="J5255" s="212">
        <f>ROUND(I5255*H5255,2)</f>
        <v>0</v>
      </c>
      <c r="K5255" s="208" t="s">
        <v>218</v>
      </c>
      <c r="L5255" s="46"/>
      <c r="M5255" s="213" t="s">
        <v>19</v>
      </c>
      <c r="N5255" s="214" t="s">
        <v>41</v>
      </c>
      <c r="O5255" s="86"/>
      <c r="P5255" s="215">
        <f>O5255*H5255</f>
        <v>0</v>
      </c>
      <c r="Q5255" s="215">
        <v>2.1600000000000001</v>
      </c>
      <c r="R5255" s="215">
        <f>Q5255*H5255</f>
        <v>253.49544</v>
      </c>
      <c r="S5255" s="215">
        <v>0</v>
      </c>
      <c r="T5255" s="216">
        <f>S5255*H5255</f>
        <v>0</v>
      </c>
      <c r="U5255" s="40"/>
      <c r="V5255" s="40"/>
      <c r="W5255" s="40"/>
      <c r="X5255" s="40"/>
      <c r="Y5255" s="40"/>
      <c r="Z5255" s="40"/>
      <c r="AA5255" s="40"/>
      <c r="AB5255" s="40"/>
      <c r="AC5255" s="40"/>
      <c r="AD5255" s="40"/>
      <c r="AE5255" s="40"/>
      <c r="AR5255" s="217" t="s">
        <v>84</v>
      </c>
      <c r="AT5255" s="217" t="s">
        <v>214</v>
      </c>
      <c r="AU5255" s="217" t="s">
        <v>78</v>
      </c>
      <c r="AY5255" s="19" t="s">
        <v>212</v>
      </c>
      <c r="BE5255" s="218">
        <f>IF(N5255="základní",J5255,0)</f>
        <v>0</v>
      </c>
      <c r="BF5255" s="218">
        <f>IF(N5255="snížená",J5255,0)</f>
        <v>0</v>
      </c>
      <c r="BG5255" s="218">
        <f>IF(N5255="zákl. přenesená",J5255,0)</f>
        <v>0</v>
      </c>
      <c r="BH5255" s="218">
        <f>IF(N5255="sníž. přenesená",J5255,0)</f>
        <v>0</v>
      </c>
      <c r="BI5255" s="218">
        <f>IF(N5255="nulová",J5255,0)</f>
        <v>0</v>
      </c>
      <c r="BJ5255" s="19" t="s">
        <v>78</v>
      </c>
      <c r="BK5255" s="218">
        <f>ROUND(I5255*H5255,2)</f>
        <v>0</v>
      </c>
      <c r="BL5255" s="19" t="s">
        <v>84</v>
      </c>
      <c r="BM5255" s="217" t="s">
        <v>2921</v>
      </c>
    </row>
    <row r="5256" s="2" customFormat="1">
      <c r="A5256" s="40"/>
      <c r="B5256" s="41"/>
      <c r="C5256" s="42"/>
      <c r="D5256" s="219" t="s">
        <v>219</v>
      </c>
      <c r="E5256" s="42"/>
      <c r="F5256" s="220" t="s">
        <v>2922</v>
      </c>
      <c r="G5256" s="42"/>
      <c r="H5256" s="42"/>
      <c r="I5256" s="221"/>
      <c r="J5256" s="42"/>
      <c r="K5256" s="42"/>
      <c r="L5256" s="46"/>
      <c r="M5256" s="222"/>
      <c r="N5256" s="223"/>
      <c r="O5256" s="86"/>
      <c r="P5256" s="86"/>
      <c r="Q5256" s="86"/>
      <c r="R5256" s="86"/>
      <c r="S5256" s="86"/>
      <c r="T5256" s="87"/>
      <c r="U5256" s="40"/>
      <c r="V5256" s="40"/>
      <c r="W5256" s="40"/>
      <c r="X5256" s="40"/>
      <c r="Y5256" s="40"/>
      <c r="Z5256" s="40"/>
      <c r="AA5256" s="40"/>
      <c r="AB5256" s="40"/>
      <c r="AC5256" s="40"/>
      <c r="AD5256" s="40"/>
      <c r="AE5256" s="40"/>
      <c r="AT5256" s="19" t="s">
        <v>219</v>
      </c>
      <c r="AU5256" s="19" t="s">
        <v>78</v>
      </c>
    </row>
    <row r="5257" s="13" customFormat="1">
      <c r="A5257" s="13"/>
      <c r="B5257" s="224"/>
      <c r="C5257" s="225"/>
      <c r="D5257" s="226" t="s">
        <v>221</v>
      </c>
      <c r="E5257" s="227" t="s">
        <v>19</v>
      </c>
      <c r="F5257" s="228" t="s">
        <v>2923</v>
      </c>
      <c r="G5257" s="225"/>
      <c r="H5257" s="227" t="s">
        <v>19</v>
      </c>
      <c r="I5257" s="229"/>
      <c r="J5257" s="225"/>
      <c r="K5257" s="225"/>
      <c r="L5257" s="230"/>
      <c r="M5257" s="231"/>
      <c r="N5257" s="232"/>
      <c r="O5257" s="232"/>
      <c r="P5257" s="232"/>
      <c r="Q5257" s="232"/>
      <c r="R5257" s="232"/>
      <c r="S5257" s="232"/>
      <c r="T5257" s="233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34" t="s">
        <v>221</v>
      </c>
      <c r="AU5257" s="234" t="s">
        <v>78</v>
      </c>
      <c r="AV5257" s="13" t="s">
        <v>74</v>
      </c>
      <c r="AW5257" s="13" t="s">
        <v>31</v>
      </c>
      <c r="AX5257" s="13" t="s">
        <v>69</v>
      </c>
      <c r="AY5257" s="234" t="s">
        <v>212</v>
      </c>
    </row>
    <row r="5258" s="14" customFormat="1">
      <c r="A5258" s="14"/>
      <c r="B5258" s="235"/>
      <c r="C5258" s="236"/>
      <c r="D5258" s="226" t="s">
        <v>221</v>
      </c>
      <c r="E5258" s="237" t="s">
        <v>19</v>
      </c>
      <c r="F5258" s="238" t="s">
        <v>2924</v>
      </c>
      <c r="G5258" s="236"/>
      <c r="H5258" s="239">
        <v>20.027999999999999</v>
      </c>
      <c r="I5258" s="240"/>
      <c r="J5258" s="236"/>
      <c r="K5258" s="236"/>
      <c r="L5258" s="241"/>
      <c r="M5258" s="242"/>
      <c r="N5258" s="243"/>
      <c r="O5258" s="243"/>
      <c r="P5258" s="243"/>
      <c r="Q5258" s="243"/>
      <c r="R5258" s="243"/>
      <c r="S5258" s="243"/>
      <c r="T5258" s="244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45" t="s">
        <v>221</v>
      </c>
      <c r="AU5258" s="245" t="s">
        <v>78</v>
      </c>
      <c r="AV5258" s="14" t="s">
        <v>78</v>
      </c>
      <c r="AW5258" s="14" t="s">
        <v>31</v>
      </c>
      <c r="AX5258" s="14" t="s">
        <v>69</v>
      </c>
      <c r="AY5258" s="245" t="s">
        <v>212</v>
      </c>
    </row>
    <row r="5259" s="13" customFormat="1">
      <c r="A5259" s="13"/>
      <c r="B5259" s="224"/>
      <c r="C5259" s="225"/>
      <c r="D5259" s="226" t="s">
        <v>221</v>
      </c>
      <c r="E5259" s="227" t="s">
        <v>19</v>
      </c>
      <c r="F5259" s="228" t="s">
        <v>2758</v>
      </c>
      <c r="G5259" s="225"/>
      <c r="H5259" s="227" t="s">
        <v>19</v>
      </c>
      <c r="I5259" s="229"/>
      <c r="J5259" s="225"/>
      <c r="K5259" s="225"/>
      <c r="L5259" s="230"/>
      <c r="M5259" s="231"/>
      <c r="N5259" s="232"/>
      <c r="O5259" s="232"/>
      <c r="P5259" s="232"/>
      <c r="Q5259" s="232"/>
      <c r="R5259" s="232"/>
      <c r="S5259" s="232"/>
      <c r="T5259" s="233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34" t="s">
        <v>221</v>
      </c>
      <c r="AU5259" s="234" t="s">
        <v>78</v>
      </c>
      <c r="AV5259" s="13" t="s">
        <v>74</v>
      </c>
      <c r="AW5259" s="13" t="s">
        <v>31</v>
      </c>
      <c r="AX5259" s="13" t="s">
        <v>69</v>
      </c>
      <c r="AY5259" s="234" t="s">
        <v>212</v>
      </c>
    </row>
    <row r="5260" s="14" customFormat="1">
      <c r="A5260" s="14"/>
      <c r="B5260" s="235"/>
      <c r="C5260" s="236"/>
      <c r="D5260" s="226" t="s">
        <v>221</v>
      </c>
      <c r="E5260" s="237" t="s">
        <v>19</v>
      </c>
      <c r="F5260" s="238" t="s">
        <v>2925</v>
      </c>
      <c r="G5260" s="236"/>
      <c r="H5260" s="239">
        <v>0.41999999999999998</v>
      </c>
      <c r="I5260" s="240"/>
      <c r="J5260" s="236"/>
      <c r="K5260" s="236"/>
      <c r="L5260" s="241"/>
      <c r="M5260" s="242"/>
      <c r="N5260" s="243"/>
      <c r="O5260" s="243"/>
      <c r="P5260" s="243"/>
      <c r="Q5260" s="243"/>
      <c r="R5260" s="243"/>
      <c r="S5260" s="243"/>
      <c r="T5260" s="244"/>
      <c r="U5260" s="14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T5260" s="245" t="s">
        <v>221</v>
      </c>
      <c r="AU5260" s="245" t="s">
        <v>78</v>
      </c>
      <c r="AV5260" s="14" t="s">
        <v>78</v>
      </c>
      <c r="AW5260" s="14" t="s">
        <v>31</v>
      </c>
      <c r="AX5260" s="14" t="s">
        <v>69</v>
      </c>
      <c r="AY5260" s="245" t="s">
        <v>212</v>
      </c>
    </row>
    <row r="5261" s="13" customFormat="1">
      <c r="A5261" s="13"/>
      <c r="B5261" s="224"/>
      <c r="C5261" s="225"/>
      <c r="D5261" s="226" t="s">
        <v>221</v>
      </c>
      <c r="E5261" s="227" t="s">
        <v>19</v>
      </c>
      <c r="F5261" s="228" t="s">
        <v>2748</v>
      </c>
      <c r="G5261" s="225"/>
      <c r="H5261" s="227" t="s">
        <v>19</v>
      </c>
      <c r="I5261" s="229"/>
      <c r="J5261" s="225"/>
      <c r="K5261" s="225"/>
      <c r="L5261" s="230"/>
      <c r="M5261" s="231"/>
      <c r="N5261" s="232"/>
      <c r="O5261" s="232"/>
      <c r="P5261" s="232"/>
      <c r="Q5261" s="232"/>
      <c r="R5261" s="232"/>
      <c r="S5261" s="232"/>
      <c r="T5261" s="23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34" t="s">
        <v>221</v>
      </c>
      <c r="AU5261" s="234" t="s">
        <v>78</v>
      </c>
      <c r="AV5261" s="13" t="s">
        <v>74</v>
      </c>
      <c r="AW5261" s="13" t="s">
        <v>31</v>
      </c>
      <c r="AX5261" s="13" t="s">
        <v>69</v>
      </c>
      <c r="AY5261" s="234" t="s">
        <v>212</v>
      </c>
    </row>
    <row r="5262" s="14" customFormat="1">
      <c r="A5262" s="14"/>
      <c r="B5262" s="235"/>
      <c r="C5262" s="236"/>
      <c r="D5262" s="226" t="s">
        <v>221</v>
      </c>
      <c r="E5262" s="237" t="s">
        <v>19</v>
      </c>
      <c r="F5262" s="238" t="s">
        <v>2926</v>
      </c>
      <c r="G5262" s="236"/>
      <c r="H5262" s="239">
        <v>41.408999999999999</v>
      </c>
      <c r="I5262" s="240"/>
      <c r="J5262" s="236"/>
      <c r="K5262" s="236"/>
      <c r="L5262" s="241"/>
      <c r="M5262" s="242"/>
      <c r="N5262" s="243"/>
      <c r="O5262" s="243"/>
      <c r="P5262" s="243"/>
      <c r="Q5262" s="243"/>
      <c r="R5262" s="243"/>
      <c r="S5262" s="243"/>
      <c r="T5262" s="244"/>
      <c r="U5262" s="14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T5262" s="245" t="s">
        <v>221</v>
      </c>
      <c r="AU5262" s="245" t="s">
        <v>78</v>
      </c>
      <c r="AV5262" s="14" t="s">
        <v>78</v>
      </c>
      <c r="AW5262" s="14" t="s">
        <v>31</v>
      </c>
      <c r="AX5262" s="14" t="s">
        <v>69</v>
      </c>
      <c r="AY5262" s="245" t="s">
        <v>212</v>
      </c>
    </row>
    <row r="5263" s="14" customFormat="1">
      <c r="A5263" s="14"/>
      <c r="B5263" s="235"/>
      <c r="C5263" s="236"/>
      <c r="D5263" s="226" t="s">
        <v>221</v>
      </c>
      <c r="E5263" s="237" t="s">
        <v>19</v>
      </c>
      <c r="F5263" s="238" t="s">
        <v>2927</v>
      </c>
      <c r="G5263" s="236"/>
      <c r="H5263" s="239">
        <v>45.677999999999997</v>
      </c>
      <c r="I5263" s="240"/>
      <c r="J5263" s="236"/>
      <c r="K5263" s="236"/>
      <c r="L5263" s="241"/>
      <c r="M5263" s="242"/>
      <c r="N5263" s="243"/>
      <c r="O5263" s="243"/>
      <c r="P5263" s="243"/>
      <c r="Q5263" s="243"/>
      <c r="R5263" s="243"/>
      <c r="S5263" s="243"/>
      <c r="T5263" s="244"/>
      <c r="U5263" s="14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T5263" s="245" t="s">
        <v>221</v>
      </c>
      <c r="AU5263" s="245" t="s">
        <v>78</v>
      </c>
      <c r="AV5263" s="14" t="s">
        <v>78</v>
      </c>
      <c r="AW5263" s="14" t="s">
        <v>31</v>
      </c>
      <c r="AX5263" s="14" t="s">
        <v>69</v>
      </c>
      <c r="AY5263" s="245" t="s">
        <v>212</v>
      </c>
    </row>
    <row r="5264" s="14" customFormat="1">
      <c r="A5264" s="14"/>
      <c r="B5264" s="235"/>
      <c r="C5264" s="236"/>
      <c r="D5264" s="226" t="s">
        <v>221</v>
      </c>
      <c r="E5264" s="237" t="s">
        <v>19</v>
      </c>
      <c r="F5264" s="238" t="s">
        <v>2928</v>
      </c>
      <c r="G5264" s="236"/>
      <c r="H5264" s="239">
        <v>4.3680000000000003</v>
      </c>
      <c r="I5264" s="240"/>
      <c r="J5264" s="236"/>
      <c r="K5264" s="236"/>
      <c r="L5264" s="241"/>
      <c r="M5264" s="242"/>
      <c r="N5264" s="243"/>
      <c r="O5264" s="243"/>
      <c r="P5264" s="243"/>
      <c r="Q5264" s="243"/>
      <c r="R5264" s="243"/>
      <c r="S5264" s="243"/>
      <c r="T5264" s="244"/>
      <c r="U5264" s="14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T5264" s="245" t="s">
        <v>221</v>
      </c>
      <c r="AU5264" s="245" t="s">
        <v>78</v>
      </c>
      <c r="AV5264" s="14" t="s">
        <v>78</v>
      </c>
      <c r="AW5264" s="14" t="s">
        <v>31</v>
      </c>
      <c r="AX5264" s="14" t="s">
        <v>69</v>
      </c>
      <c r="AY5264" s="245" t="s">
        <v>212</v>
      </c>
    </row>
    <row r="5265" s="14" customFormat="1">
      <c r="A5265" s="14"/>
      <c r="B5265" s="235"/>
      <c r="C5265" s="236"/>
      <c r="D5265" s="226" t="s">
        <v>221</v>
      </c>
      <c r="E5265" s="237" t="s">
        <v>19</v>
      </c>
      <c r="F5265" s="238" t="s">
        <v>2929</v>
      </c>
      <c r="G5265" s="236"/>
      <c r="H5265" s="239">
        <v>2.516</v>
      </c>
      <c r="I5265" s="240"/>
      <c r="J5265" s="236"/>
      <c r="K5265" s="236"/>
      <c r="L5265" s="241"/>
      <c r="M5265" s="242"/>
      <c r="N5265" s="243"/>
      <c r="O5265" s="243"/>
      <c r="P5265" s="243"/>
      <c r="Q5265" s="243"/>
      <c r="R5265" s="243"/>
      <c r="S5265" s="243"/>
      <c r="T5265" s="244"/>
      <c r="U5265" s="14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T5265" s="245" t="s">
        <v>221</v>
      </c>
      <c r="AU5265" s="245" t="s">
        <v>78</v>
      </c>
      <c r="AV5265" s="14" t="s">
        <v>78</v>
      </c>
      <c r="AW5265" s="14" t="s">
        <v>31</v>
      </c>
      <c r="AX5265" s="14" t="s">
        <v>69</v>
      </c>
      <c r="AY5265" s="245" t="s">
        <v>212</v>
      </c>
    </row>
    <row r="5266" s="14" customFormat="1">
      <c r="A5266" s="14"/>
      <c r="B5266" s="235"/>
      <c r="C5266" s="236"/>
      <c r="D5266" s="226" t="s">
        <v>221</v>
      </c>
      <c r="E5266" s="237" t="s">
        <v>19</v>
      </c>
      <c r="F5266" s="238" t="s">
        <v>2930</v>
      </c>
      <c r="G5266" s="236"/>
      <c r="H5266" s="239">
        <v>2.9399999999999999</v>
      </c>
      <c r="I5266" s="240"/>
      <c r="J5266" s="236"/>
      <c r="K5266" s="236"/>
      <c r="L5266" s="241"/>
      <c r="M5266" s="242"/>
      <c r="N5266" s="243"/>
      <c r="O5266" s="243"/>
      <c r="P5266" s="243"/>
      <c r="Q5266" s="243"/>
      <c r="R5266" s="243"/>
      <c r="S5266" s="243"/>
      <c r="T5266" s="244"/>
      <c r="U5266" s="14"/>
      <c r="V5266" s="14"/>
      <c r="W5266" s="14"/>
      <c r="X5266" s="14"/>
      <c r="Y5266" s="14"/>
      <c r="Z5266" s="14"/>
      <c r="AA5266" s="14"/>
      <c r="AB5266" s="14"/>
      <c r="AC5266" s="14"/>
      <c r="AD5266" s="14"/>
      <c r="AE5266" s="14"/>
      <c r="AT5266" s="245" t="s">
        <v>221</v>
      </c>
      <c r="AU5266" s="245" t="s">
        <v>78</v>
      </c>
      <c r="AV5266" s="14" t="s">
        <v>78</v>
      </c>
      <c r="AW5266" s="14" t="s">
        <v>31</v>
      </c>
      <c r="AX5266" s="14" t="s">
        <v>69</v>
      </c>
      <c r="AY5266" s="245" t="s">
        <v>212</v>
      </c>
    </row>
    <row r="5267" s="15" customFormat="1">
      <c r="A5267" s="15"/>
      <c r="B5267" s="246"/>
      <c r="C5267" s="247"/>
      <c r="D5267" s="226" t="s">
        <v>221</v>
      </c>
      <c r="E5267" s="248" t="s">
        <v>19</v>
      </c>
      <c r="F5267" s="249" t="s">
        <v>224</v>
      </c>
      <c r="G5267" s="247"/>
      <c r="H5267" s="250">
        <v>117.359</v>
      </c>
      <c r="I5267" s="251"/>
      <c r="J5267" s="247"/>
      <c r="K5267" s="247"/>
      <c r="L5267" s="252"/>
      <c r="M5267" s="253"/>
      <c r="N5267" s="254"/>
      <c r="O5267" s="254"/>
      <c r="P5267" s="254"/>
      <c r="Q5267" s="254"/>
      <c r="R5267" s="254"/>
      <c r="S5267" s="254"/>
      <c r="T5267" s="255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56" t="s">
        <v>221</v>
      </c>
      <c r="AU5267" s="256" t="s">
        <v>78</v>
      </c>
      <c r="AV5267" s="15" t="s">
        <v>84</v>
      </c>
      <c r="AW5267" s="15" t="s">
        <v>31</v>
      </c>
      <c r="AX5267" s="15" t="s">
        <v>74</v>
      </c>
      <c r="AY5267" s="256" t="s">
        <v>212</v>
      </c>
    </row>
    <row r="5268" s="2" customFormat="1" ht="24.15" customHeight="1">
      <c r="A5268" s="40"/>
      <c r="B5268" s="41"/>
      <c r="C5268" s="206" t="s">
        <v>1521</v>
      </c>
      <c r="D5268" s="206" t="s">
        <v>214</v>
      </c>
      <c r="E5268" s="207" t="s">
        <v>2931</v>
      </c>
      <c r="F5268" s="208" t="s">
        <v>2932</v>
      </c>
      <c r="G5268" s="209" t="s">
        <v>384</v>
      </c>
      <c r="H5268" s="210">
        <v>57.600000000000001</v>
      </c>
      <c r="I5268" s="211"/>
      <c r="J5268" s="212">
        <f>ROUND(I5268*H5268,2)</f>
        <v>0</v>
      </c>
      <c r="K5268" s="208" t="s">
        <v>218</v>
      </c>
      <c r="L5268" s="46"/>
      <c r="M5268" s="213" t="s">
        <v>19</v>
      </c>
      <c r="N5268" s="214" t="s">
        <v>41</v>
      </c>
      <c r="O5268" s="86"/>
      <c r="P5268" s="215">
        <f>O5268*H5268</f>
        <v>0</v>
      </c>
      <c r="Q5268" s="215">
        <v>0.002</v>
      </c>
      <c r="R5268" s="215">
        <f>Q5268*H5268</f>
        <v>0.11520000000000001</v>
      </c>
      <c r="S5268" s="215">
        <v>0</v>
      </c>
      <c r="T5268" s="216">
        <f>S5268*H5268</f>
        <v>0</v>
      </c>
      <c r="U5268" s="40"/>
      <c r="V5268" s="40"/>
      <c r="W5268" s="40"/>
      <c r="X5268" s="40"/>
      <c r="Y5268" s="40"/>
      <c r="Z5268" s="40"/>
      <c r="AA5268" s="40"/>
      <c r="AB5268" s="40"/>
      <c r="AC5268" s="40"/>
      <c r="AD5268" s="40"/>
      <c r="AE5268" s="40"/>
      <c r="AR5268" s="217" t="s">
        <v>84</v>
      </c>
      <c r="AT5268" s="217" t="s">
        <v>214</v>
      </c>
      <c r="AU5268" s="217" t="s">
        <v>78</v>
      </c>
      <c r="AY5268" s="19" t="s">
        <v>212</v>
      </c>
      <c r="BE5268" s="218">
        <f>IF(N5268="základní",J5268,0)</f>
        <v>0</v>
      </c>
      <c r="BF5268" s="218">
        <f>IF(N5268="snížená",J5268,0)</f>
        <v>0</v>
      </c>
      <c r="BG5268" s="218">
        <f>IF(N5268="zákl. přenesená",J5268,0)</f>
        <v>0</v>
      </c>
      <c r="BH5268" s="218">
        <f>IF(N5268="sníž. přenesená",J5268,0)</f>
        <v>0</v>
      </c>
      <c r="BI5268" s="218">
        <f>IF(N5268="nulová",J5268,0)</f>
        <v>0</v>
      </c>
      <c r="BJ5268" s="19" t="s">
        <v>78</v>
      </c>
      <c r="BK5268" s="218">
        <f>ROUND(I5268*H5268,2)</f>
        <v>0</v>
      </c>
      <c r="BL5268" s="19" t="s">
        <v>84</v>
      </c>
      <c r="BM5268" s="217" t="s">
        <v>2933</v>
      </c>
    </row>
    <row r="5269" s="2" customFormat="1">
      <c r="A5269" s="40"/>
      <c r="B5269" s="41"/>
      <c r="C5269" s="42"/>
      <c r="D5269" s="219" t="s">
        <v>219</v>
      </c>
      <c r="E5269" s="42"/>
      <c r="F5269" s="220" t="s">
        <v>2934</v>
      </c>
      <c r="G5269" s="42"/>
      <c r="H5269" s="42"/>
      <c r="I5269" s="221"/>
      <c r="J5269" s="42"/>
      <c r="K5269" s="42"/>
      <c r="L5269" s="46"/>
      <c r="M5269" s="222"/>
      <c r="N5269" s="223"/>
      <c r="O5269" s="86"/>
      <c r="P5269" s="86"/>
      <c r="Q5269" s="86"/>
      <c r="R5269" s="86"/>
      <c r="S5269" s="86"/>
      <c r="T5269" s="87"/>
      <c r="U5269" s="40"/>
      <c r="V5269" s="40"/>
      <c r="W5269" s="40"/>
      <c r="X5269" s="40"/>
      <c r="Y5269" s="40"/>
      <c r="Z5269" s="40"/>
      <c r="AA5269" s="40"/>
      <c r="AB5269" s="40"/>
      <c r="AC5269" s="40"/>
      <c r="AD5269" s="40"/>
      <c r="AE5269" s="40"/>
      <c r="AT5269" s="19" t="s">
        <v>219</v>
      </c>
      <c r="AU5269" s="19" t="s">
        <v>78</v>
      </c>
    </row>
    <row r="5270" s="13" customFormat="1">
      <c r="A5270" s="13"/>
      <c r="B5270" s="224"/>
      <c r="C5270" s="225"/>
      <c r="D5270" s="226" t="s">
        <v>221</v>
      </c>
      <c r="E5270" s="227" t="s">
        <v>19</v>
      </c>
      <c r="F5270" s="228" t="s">
        <v>2935</v>
      </c>
      <c r="G5270" s="225"/>
      <c r="H5270" s="227" t="s">
        <v>19</v>
      </c>
      <c r="I5270" s="229"/>
      <c r="J5270" s="225"/>
      <c r="K5270" s="225"/>
      <c r="L5270" s="230"/>
      <c r="M5270" s="231"/>
      <c r="N5270" s="232"/>
      <c r="O5270" s="232"/>
      <c r="P5270" s="232"/>
      <c r="Q5270" s="232"/>
      <c r="R5270" s="232"/>
      <c r="S5270" s="232"/>
      <c r="T5270" s="233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34" t="s">
        <v>221</v>
      </c>
      <c r="AU5270" s="234" t="s">
        <v>78</v>
      </c>
      <c r="AV5270" s="13" t="s">
        <v>74</v>
      </c>
      <c r="AW5270" s="13" t="s">
        <v>31</v>
      </c>
      <c r="AX5270" s="13" t="s">
        <v>69</v>
      </c>
      <c r="AY5270" s="234" t="s">
        <v>212</v>
      </c>
    </row>
    <row r="5271" s="13" customFormat="1">
      <c r="A5271" s="13"/>
      <c r="B5271" s="224"/>
      <c r="C5271" s="225"/>
      <c r="D5271" s="226" t="s">
        <v>221</v>
      </c>
      <c r="E5271" s="227" t="s">
        <v>19</v>
      </c>
      <c r="F5271" s="228" t="s">
        <v>674</v>
      </c>
      <c r="G5271" s="225"/>
      <c r="H5271" s="227" t="s">
        <v>19</v>
      </c>
      <c r="I5271" s="229"/>
      <c r="J5271" s="225"/>
      <c r="K5271" s="225"/>
      <c r="L5271" s="230"/>
      <c r="M5271" s="231"/>
      <c r="N5271" s="232"/>
      <c r="O5271" s="232"/>
      <c r="P5271" s="232"/>
      <c r="Q5271" s="232"/>
      <c r="R5271" s="232"/>
      <c r="S5271" s="232"/>
      <c r="T5271" s="23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34" t="s">
        <v>221</v>
      </c>
      <c r="AU5271" s="234" t="s">
        <v>78</v>
      </c>
      <c r="AV5271" s="13" t="s">
        <v>74</v>
      </c>
      <c r="AW5271" s="13" t="s">
        <v>31</v>
      </c>
      <c r="AX5271" s="13" t="s">
        <v>69</v>
      </c>
      <c r="AY5271" s="234" t="s">
        <v>212</v>
      </c>
    </row>
    <row r="5272" s="14" customFormat="1">
      <c r="A5272" s="14"/>
      <c r="B5272" s="235"/>
      <c r="C5272" s="236"/>
      <c r="D5272" s="226" t="s">
        <v>221</v>
      </c>
      <c r="E5272" s="237" t="s">
        <v>19</v>
      </c>
      <c r="F5272" s="238" t="s">
        <v>2936</v>
      </c>
      <c r="G5272" s="236"/>
      <c r="H5272" s="239">
        <v>45.25</v>
      </c>
      <c r="I5272" s="240"/>
      <c r="J5272" s="236"/>
      <c r="K5272" s="236"/>
      <c r="L5272" s="241"/>
      <c r="M5272" s="242"/>
      <c r="N5272" s="243"/>
      <c r="O5272" s="243"/>
      <c r="P5272" s="243"/>
      <c r="Q5272" s="243"/>
      <c r="R5272" s="243"/>
      <c r="S5272" s="243"/>
      <c r="T5272" s="244"/>
      <c r="U5272" s="14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T5272" s="245" t="s">
        <v>221</v>
      </c>
      <c r="AU5272" s="245" t="s">
        <v>78</v>
      </c>
      <c r="AV5272" s="14" t="s">
        <v>78</v>
      </c>
      <c r="AW5272" s="14" t="s">
        <v>31</v>
      </c>
      <c r="AX5272" s="14" t="s">
        <v>69</v>
      </c>
      <c r="AY5272" s="245" t="s">
        <v>212</v>
      </c>
    </row>
    <row r="5273" s="13" customFormat="1">
      <c r="A5273" s="13"/>
      <c r="B5273" s="224"/>
      <c r="C5273" s="225"/>
      <c r="D5273" s="226" t="s">
        <v>221</v>
      </c>
      <c r="E5273" s="227" t="s">
        <v>19</v>
      </c>
      <c r="F5273" s="228" t="s">
        <v>679</v>
      </c>
      <c r="G5273" s="225"/>
      <c r="H5273" s="227" t="s">
        <v>19</v>
      </c>
      <c r="I5273" s="229"/>
      <c r="J5273" s="225"/>
      <c r="K5273" s="225"/>
      <c r="L5273" s="230"/>
      <c r="M5273" s="231"/>
      <c r="N5273" s="232"/>
      <c r="O5273" s="232"/>
      <c r="P5273" s="232"/>
      <c r="Q5273" s="232"/>
      <c r="R5273" s="232"/>
      <c r="S5273" s="232"/>
      <c r="T5273" s="23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34" t="s">
        <v>221</v>
      </c>
      <c r="AU5273" s="234" t="s">
        <v>78</v>
      </c>
      <c r="AV5273" s="13" t="s">
        <v>74</v>
      </c>
      <c r="AW5273" s="13" t="s">
        <v>31</v>
      </c>
      <c r="AX5273" s="13" t="s">
        <v>69</v>
      </c>
      <c r="AY5273" s="234" t="s">
        <v>212</v>
      </c>
    </row>
    <row r="5274" s="14" customFormat="1">
      <c r="A5274" s="14"/>
      <c r="B5274" s="235"/>
      <c r="C5274" s="236"/>
      <c r="D5274" s="226" t="s">
        <v>221</v>
      </c>
      <c r="E5274" s="237" t="s">
        <v>19</v>
      </c>
      <c r="F5274" s="238" t="s">
        <v>2937</v>
      </c>
      <c r="G5274" s="236"/>
      <c r="H5274" s="239">
        <v>12.35</v>
      </c>
      <c r="I5274" s="240"/>
      <c r="J5274" s="236"/>
      <c r="K5274" s="236"/>
      <c r="L5274" s="241"/>
      <c r="M5274" s="242"/>
      <c r="N5274" s="243"/>
      <c r="O5274" s="243"/>
      <c r="P5274" s="243"/>
      <c r="Q5274" s="243"/>
      <c r="R5274" s="243"/>
      <c r="S5274" s="243"/>
      <c r="T5274" s="244"/>
      <c r="U5274" s="14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T5274" s="245" t="s">
        <v>221</v>
      </c>
      <c r="AU5274" s="245" t="s">
        <v>78</v>
      </c>
      <c r="AV5274" s="14" t="s">
        <v>78</v>
      </c>
      <c r="AW5274" s="14" t="s">
        <v>31</v>
      </c>
      <c r="AX5274" s="14" t="s">
        <v>69</v>
      </c>
      <c r="AY5274" s="245" t="s">
        <v>212</v>
      </c>
    </row>
    <row r="5275" s="15" customFormat="1">
      <c r="A5275" s="15"/>
      <c r="B5275" s="246"/>
      <c r="C5275" s="247"/>
      <c r="D5275" s="226" t="s">
        <v>221</v>
      </c>
      <c r="E5275" s="248" t="s">
        <v>19</v>
      </c>
      <c r="F5275" s="249" t="s">
        <v>224</v>
      </c>
      <c r="G5275" s="247"/>
      <c r="H5275" s="250">
        <v>57.600000000000001</v>
      </c>
      <c r="I5275" s="251"/>
      <c r="J5275" s="247"/>
      <c r="K5275" s="247"/>
      <c r="L5275" s="252"/>
      <c r="M5275" s="253"/>
      <c r="N5275" s="254"/>
      <c r="O5275" s="254"/>
      <c r="P5275" s="254"/>
      <c r="Q5275" s="254"/>
      <c r="R5275" s="254"/>
      <c r="S5275" s="254"/>
      <c r="T5275" s="255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T5275" s="256" t="s">
        <v>221</v>
      </c>
      <c r="AU5275" s="256" t="s">
        <v>78</v>
      </c>
      <c r="AV5275" s="15" t="s">
        <v>84</v>
      </c>
      <c r="AW5275" s="15" t="s">
        <v>31</v>
      </c>
      <c r="AX5275" s="15" t="s">
        <v>74</v>
      </c>
      <c r="AY5275" s="256" t="s">
        <v>212</v>
      </c>
    </row>
    <row r="5276" s="2" customFormat="1" ht="16.5" customHeight="1">
      <c r="A5276" s="40"/>
      <c r="B5276" s="41"/>
      <c r="C5276" s="257" t="s">
        <v>2938</v>
      </c>
      <c r="D5276" s="257" t="s">
        <v>306</v>
      </c>
      <c r="E5276" s="258" t="s">
        <v>2939</v>
      </c>
      <c r="F5276" s="259" t="s">
        <v>2940</v>
      </c>
      <c r="G5276" s="260" t="s">
        <v>384</v>
      </c>
      <c r="H5276" s="261">
        <v>63.359999999999999</v>
      </c>
      <c r="I5276" s="262"/>
      <c r="J5276" s="263">
        <f>ROUND(I5276*H5276,2)</f>
        <v>0</v>
      </c>
      <c r="K5276" s="259" t="s">
        <v>218</v>
      </c>
      <c r="L5276" s="264"/>
      <c r="M5276" s="265" t="s">
        <v>19</v>
      </c>
      <c r="N5276" s="266" t="s">
        <v>41</v>
      </c>
      <c r="O5276" s="86"/>
      <c r="P5276" s="215">
        <f>O5276*H5276</f>
        <v>0</v>
      </c>
      <c r="Q5276" s="215">
        <v>0.108</v>
      </c>
      <c r="R5276" s="215">
        <f>Q5276*H5276</f>
        <v>6.8428800000000001</v>
      </c>
      <c r="S5276" s="215">
        <v>0</v>
      </c>
      <c r="T5276" s="216">
        <f>S5276*H5276</f>
        <v>0</v>
      </c>
      <c r="U5276" s="40"/>
      <c r="V5276" s="40"/>
      <c r="W5276" s="40"/>
      <c r="X5276" s="40"/>
      <c r="Y5276" s="40"/>
      <c r="Z5276" s="40"/>
      <c r="AA5276" s="40"/>
      <c r="AB5276" s="40"/>
      <c r="AC5276" s="40"/>
      <c r="AD5276" s="40"/>
      <c r="AE5276" s="40"/>
      <c r="AR5276" s="217" t="s">
        <v>93</v>
      </c>
      <c r="AT5276" s="217" t="s">
        <v>306</v>
      </c>
      <c r="AU5276" s="217" t="s">
        <v>78</v>
      </c>
      <c r="AY5276" s="19" t="s">
        <v>212</v>
      </c>
      <c r="BE5276" s="218">
        <f>IF(N5276="základní",J5276,0)</f>
        <v>0</v>
      </c>
      <c r="BF5276" s="218">
        <f>IF(N5276="snížená",J5276,0)</f>
        <v>0</v>
      </c>
      <c r="BG5276" s="218">
        <f>IF(N5276="zákl. přenesená",J5276,0)</f>
        <v>0</v>
      </c>
      <c r="BH5276" s="218">
        <f>IF(N5276="sníž. přenesená",J5276,0)</f>
        <v>0</v>
      </c>
      <c r="BI5276" s="218">
        <f>IF(N5276="nulová",J5276,0)</f>
        <v>0</v>
      </c>
      <c r="BJ5276" s="19" t="s">
        <v>78</v>
      </c>
      <c r="BK5276" s="218">
        <f>ROUND(I5276*H5276,2)</f>
        <v>0</v>
      </c>
      <c r="BL5276" s="19" t="s">
        <v>84</v>
      </c>
      <c r="BM5276" s="217" t="s">
        <v>2941</v>
      </c>
    </row>
    <row r="5277" s="2" customFormat="1">
      <c r="A5277" s="40"/>
      <c r="B5277" s="41"/>
      <c r="C5277" s="42"/>
      <c r="D5277" s="219" t="s">
        <v>219</v>
      </c>
      <c r="E5277" s="42"/>
      <c r="F5277" s="220" t="s">
        <v>2942</v>
      </c>
      <c r="G5277" s="42"/>
      <c r="H5277" s="42"/>
      <c r="I5277" s="221"/>
      <c r="J5277" s="42"/>
      <c r="K5277" s="42"/>
      <c r="L5277" s="46"/>
      <c r="M5277" s="222"/>
      <c r="N5277" s="223"/>
      <c r="O5277" s="86"/>
      <c r="P5277" s="86"/>
      <c r="Q5277" s="86"/>
      <c r="R5277" s="86"/>
      <c r="S5277" s="86"/>
      <c r="T5277" s="87"/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T5277" s="19" t="s">
        <v>219</v>
      </c>
      <c r="AU5277" s="19" t="s">
        <v>78</v>
      </c>
    </row>
    <row r="5278" s="13" customFormat="1">
      <c r="A5278" s="13"/>
      <c r="B5278" s="224"/>
      <c r="C5278" s="225"/>
      <c r="D5278" s="226" t="s">
        <v>221</v>
      </c>
      <c r="E5278" s="227" t="s">
        <v>19</v>
      </c>
      <c r="F5278" s="228" t="s">
        <v>327</v>
      </c>
      <c r="G5278" s="225"/>
      <c r="H5278" s="227" t="s">
        <v>19</v>
      </c>
      <c r="I5278" s="229"/>
      <c r="J5278" s="225"/>
      <c r="K5278" s="225"/>
      <c r="L5278" s="230"/>
      <c r="M5278" s="231"/>
      <c r="N5278" s="232"/>
      <c r="O5278" s="232"/>
      <c r="P5278" s="232"/>
      <c r="Q5278" s="232"/>
      <c r="R5278" s="232"/>
      <c r="S5278" s="232"/>
      <c r="T5278" s="233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34" t="s">
        <v>221</v>
      </c>
      <c r="AU5278" s="234" t="s">
        <v>78</v>
      </c>
      <c r="AV5278" s="13" t="s">
        <v>74</v>
      </c>
      <c r="AW5278" s="13" t="s">
        <v>31</v>
      </c>
      <c r="AX5278" s="13" t="s">
        <v>69</v>
      </c>
      <c r="AY5278" s="234" t="s">
        <v>212</v>
      </c>
    </row>
    <row r="5279" s="14" customFormat="1">
      <c r="A5279" s="14"/>
      <c r="B5279" s="235"/>
      <c r="C5279" s="236"/>
      <c r="D5279" s="226" t="s">
        <v>221</v>
      </c>
      <c r="E5279" s="237" t="s">
        <v>19</v>
      </c>
      <c r="F5279" s="238" t="s">
        <v>2943</v>
      </c>
      <c r="G5279" s="236"/>
      <c r="H5279" s="239">
        <v>63.359999999999999</v>
      </c>
      <c r="I5279" s="240"/>
      <c r="J5279" s="236"/>
      <c r="K5279" s="236"/>
      <c r="L5279" s="241"/>
      <c r="M5279" s="242"/>
      <c r="N5279" s="243"/>
      <c r="O5279" s="243"/>
      <c r="P5279" s="243"/>
      <c r="Q5279" s="243"/>
      <c r="R5279" s="243"/>
      <c r="S5279" s="243"/>
      <c r="T5279" s="244"/>
      <c r="U5279" s="14"/>
      <c r="V5279" s="14"/>
      <c r="W5279" s="14"/>
      <c r="X5279" s="14"/>
      <c r="Y5279" s="14"/>
      <c r="Z5279" s="14"/>
      <c r="AA5279" s="14"/>
      <c r="AB5279" s="14"/>
      <c r="AC5279" s="14"/>
      <c r="AD5279" s="14"/>
      <c r="AE5279" s="14"/>
      <c r="AT5279" s="245" t="s">
        <v>221</v>
      </c>
      <c r="AU5279" s="245" t="s">
        <v>78</v>
      </c>
      <c r="AV5279" s="14" t="s">
        <v>78</v>
      </c>
      <c r="AW5279" s="14" t="s">
        <v>31</v>
      </c>
      <c r="AX5279" s="14" t="s">
        <v>69</v>
      </c>
      <c r="AY5279" s="245" t="s">
        <v>212</v>
      </c>
    </row>
    <row r="5280" s="15" customFormat="1">
      <c r="A5280" s="15"/>
      <c r="B5280" s="246"/>
      <c r="C5280" s="247"/>
      <c r="D5280" s="226" t="s">
        <v>221</v>
      </c>
      <c r="E5280" s="248" t="s">
        <v>19</v>
      </c>
      <c r="F5280" s="249" t="s">
        <v>224</v>
      </c>
      <c r="G5280" s="247"/>
      <c r="H5280" s="250">
        <v>63.359999999999999</v>
      </c>
      <c r="I5280" s="251"/>
      <c r="J5280" s="247"/>
      <c r="K5280" s="247"/>
      <c r="L5280" s="252"/>
      <c r="M5280" s="253"/>
      <c r="N5280" s="254"/>
      <c r="O5280" s="254"/>
      <c r="P5280" s="254"/>
      <c r="Q5280" s="254"/>
      <c r="R5280" s="254"/>
      <c r="S5280" s="254"/>
      <c r="T5280" s="255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56" t="s">
        <v>221</v>
      </c>
      <c r="AU5280" s="256" t="s">
        <v>78</v>
      </c>
      <c r="AV5280" s="15" t="s">
        <v>84</v>
      </c>
      <c r="AW5280" s="15" t="s">
        <v>31</v>
      </c>
      <c r="AX5280" s="15" t="s">
        <v>74</v>
      </c>
      <c r="AY5280" s="256" t="s">
        <v>212</v>
      </c>
    </row>
    <row r="5281" s="2" customFormat="1" ht="24.15" customHeight="1">
      <c r="A5281" s="40"/>
      <c r="B5281" s="41"/>
      <c r="C5281" s="206" t="s">
        <v>1525</v>
      </c>
      <c r="D5281" s="206" t="s">
        <v>214</v>
      </c>
      <c r="E5281" s="207" t="s">
        <v>2944</v>
      </c>
      <c r="F5281" s="208" t="s">
        <v>2945</v>
      </c>
      <c r="G5281" s="209" t="s">
        <v>532</v>
      </c>
      <c r="H5281" s="210">
        <v>114</v>
      </c>
      <c r="I5281" s="211"/>
      <c r="J5281" s="212">
        <f>ROUND(I5281*H5281,2)</f>
        <v>0</v>
      </c>
      <c r="K5281" s="208" t="s">
        <v>218</v>
      </c>
      <c r="L5281" s="46"/>
      <c r="M5281" s="213" t="s">
        <v>19</v>
      </c>
      <c r="N5281" s="214" t="s">
        <v>41</v>
      </c>
      <c r="O5281" s="86"/>
      <c r="P5281" s="215">
        <f>O5281*H5281</f>
        <v>0</v>
      </c>
      <c r="Q5281" s="215">
        <v>0.04684</v>
      </c>
      <c r="R5281" s="215">
        <f>Q5281*H5281</f>
        <v>5.3397600000000001</v>
      </c>
      <c r="S5281" s="215">
        <v>0</v>
      </c>
      <c r="T5281" s="216">
        <f>S5281*H5281</f>
        <v>0</v>
      </c>
      <c r="U5281" s="40"/>
      <c r="V5281" s="40"/>
      <c r="W5281" s="40"/>
      <c r="X5281" s="40"/>
      <c r="Y5281" s="40"/>
      <c r="Z5281" s="40"/>
      <c r="AA5281" s="40"/>
      <c r="AB5281" s="40"/>
      <c r="AC5281" s="40"/>
      <c r="AD5281" s="40"/>
      <c r="AE5281" s="40"/>
      <c r="AR5281" s="217" t="s">
        <v>84</v>
      </c>
      <c r="AT5281" s="217" t="s">
        <v>214</v>
      </c>
      <c r="AU5281" s="217" t="s">
        <v>78</v>
      </c>
      <c r="AY5281" s="19" t="s">
        <v>212</v>
      </c>
      <c r="BE5281" s="218">
        <f>IF(N5281="základní",J5281,0)</f>
        <v>0</v>
      </c>
      <c r="BF5281" s="218">
        <f>IF(N5281="snížená",J5281,0)</f>
        <v>0</v>
      </c>
      <c r="BG5281" s="218">
        <f>IF(N5281="zákl. přenesená",J5281,0)</f>
        <v>0</v>
      </c>
      <c r="BH5281" s="218">
        <f>IF(N5281="sníž. přenesená",J5281,0)</f>
        <v>0</v>
      </c>
      <c r="BI5281" s="218">
        <f>IF(N5281="nulová",J5281,0)</f>
        <v>0</v>
      </c>
      <c r="BJ5281" s="19" t="s">
        <v>78</v>
      </c>
      <c r="BK5281" s="218">
        <f>ROUND(I5281*H5281,2)</f>
        <v>0</v>
      </c>
      <c r="BL5281" s="19" t="s">
        <v>84</v>
      </c>
      <c r="BM5281" s="217" t="s">
        <v>2946</v>
      </c>
    </row>
    <row r="5282" s="2" customFormat="1">
      <c r="A5282" s="40"/>
      <c r="B5282" s="41"/>
      <c r="C5282" s="42"/>
      <c r="D5282" s="219" t="s">
        <v>219</v>
      </c>
      <c r="E5282" s="42"/>
      <c r="F5282" s="220" t="s">
        <v>2947</v>
      </c>
      <c r="G5282" s="42"/>
      <c r="H5282" s="42"/>
      <c r="I5282" s="221"/>
      <c r="J5282" s="42"/>
      <c r="K5282" s="42"/>
      <c r="L5282" s="46"/>
      <c r="M5282" s="222"/>
      <c r="N5282" s="223"/>
      <c r="O5282" s="86"/>
      <c r="P5282" s="86"/>
      <c r="Q5282" s="86"/>
      <c r="R5282" s="86"/>
      <c r="S5282" s="86"/>
      <c r="T5282" s="87"/>
      <c r="U5282" s="40"/>
      <c r="V5282" s="40"/>
      <c r="W5282" s="40"/>
      <c r="X5282" s="40"/>
      <c r="Y5282" s="40"/>
      <c r="Z5282" s="40"/>
      <c r="AA5282" s="40"/>
      <c r="AB5282" s="40"/>
      <c r="AC5282" s="40"/>
      <c r="AD5282" s="40"/>
      <c r="AE5282" s="40"/>
      <c r="AT5282" s="19" t="s">
        <v>219</v>
      </c>
      <c r="AU5282" s="19" t="s">
        <v>78</v>
      </c>
    </row>
    <row r="5283" s="13" customFormat="1">
      <c r="A5283" s="13"/>
      <c r="B5283" s="224"/>
      <c r="C5283" s="225"/>
      <c r="D5283" s="226" t="s">
        <v>221</v>
      </c>
      <c r="E5283" s="227" t="s">
        <v>19</v>
      </c>
      <c r="F5283" s="228" t="s">
        <v>2948</v>
      </c>
      <c r="G5283" s="225"/>
      <c r="H5283" s="227" t="s">
        <v>19</v>
      </c>
      <c r="I5283" s="229"/>
      <c r="J5283" s="225"/>
      <c r="K5283" s="225"/>
      <c r="L5283" s="230"/>
      <c r="M5283" s="231"/>
      <c r="N5283" s="232"/>
      <c r="O5283" s="232"/>
      <c r="P5283" s="232"/>
      <c r="Q5283" s="232"/>
      <c r="R5283" s="232"/>
      <c r="S5283" s="232"/>
      <c r="T5283" s="23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34" t="s">
        <v>221</v>
      </c>
      <c r="AU5283" s="234" t="s">
        <v>78</v>
      </c>
      <c r="AV5283" s="13" t="s">
        <v>74</v>
      </c>
      <c r="AW5283" s="13" t="s">
        <v>31</v>
      </c>
      <c r="AX5283" s="13" t="s">
        <v>69</v>
      </c>
      <c r="AY5283" s="234" t="s">
        <v>212</v>
      </c>
    </row>
    <row r="5284" s="14" customFormat="1">
      <c r="A5284" s="14"/>
      <c r="B5284" s="235"/>
      <c r="C5284" s="236"/>
      <c r="D5284" s="226" t="s">
        <v>221</v>
      </c>
      <c r="E5284" s="237" t="s">
        <v>19</v>
      </c>
      <c r="F5284" s="238" t="s">
        <v>2949</v>
      </c>
      <c r="G5284" s="236"/>
      <c r="H5284" s="239">
        <v>114</v>
      </c>
      <c r="I5284" s="240"/>
      <c r="J5284" s="236"/>
      <c r="K5284" s="236"/>
      <c r="L5284" s="241"/>
      <c r="M5284" s="242"/>
      <c r="N5284" s="243"/>
      <c r="O5284" s="243"/>
      <c r="P5284" s="243"/>
      <c r="Q5284" s="243"/>
      <c r="R5284" s="243"/>
      <c r="S5284" s="243"/>
      <c r="T5284" s="244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45" t="s">
        <v>221</v>
      </c>
      <c r="AU5284" s="245" t="s">
        <v>78</v>
      </c>
      <c r="AV5284" s="14" t="s">
        <v>78</v>
      </c>
      <c r="AW5284" s="14" t="s">
        <v>31</v>
      </c>
      <c r="AX5284" s="14" t="s">
        <v>69</v>
      </c>
      <c r="AY5284" s="245" t="s">
        <v>212</v>
      </c>
    </row>
    <row r="5285" s="15" customFormat="1">
      <c r="A5285" s="15"/>
      <c r="B5285" s="246"/>
      <c r="C5285" s="247"/>
      <c r="D5285" s="226" t="s">
        <v>221</v>
      </c>
      <c r="E5285" s="248" t="s">
        <v>19</v>
      </c>
      <c r="F5285" s="249" t="s">
        <v>224</v>
      </c>
      <c r="G5285" s="247"/>
      <c r="H5285" s="250">
        <v>114</v>
      </c>
      <c r="I5285" s="251"/>
      <c r="J5285" s="247"/>
      <c r="K5285" s="247"/>
      <c r="L5285" s="252"/>
      <c r="M5285" s="253"/>
      <c r="N5285" s="254"/>
      <c r="O5285" s="254"/>
      <c r="P5285" s="254"/>
      <c r="Q5285" s="254"/>
      <c r="R5285" s="254"/>
      <c r="S5285" s="254"/>
      <c r="T5285" s="255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56" t="s">
        <v>221</v>
      </c>
      <c r="AU5285" s="256" t="s">
        <v>78</v>
      </c>
      <c r="AV5285" s="15" t="s">
        <v>84</v>
      </c>
      <c r="AW5285" s="15" t="s">
        <v>31</v>
      </c>
      <c r="AX5285" s="15" t="s">
        <v>74</v>
      </c>
      <c r="AY5285" s="256" t="s">
        <v>212</v>
      </c>
    </row>
    <row r="5286" s="2" customFormat="1" ht="16.5" customHeight="1">
      <c r="A5286" s="40"/>
      <c r="B5286" s="41"/>
      <c r="C5286" s="257" t="s">
        <v>2950</v>
      </c>
      <c r="D5286" s="257" t="s">
        <v>306</v>
      </c>
      <c r="E5286" s="258" t="s">
        <v>2951</v>
      </c>
      <c r="F5286" s="259" t="s">
        <v>2952</v>
      </c>
      <c r="G5286" s="260" t="s">
        <v>2953</v>
      </c>
      <c r="H5286" s="261">
        <v>5</v>
      </c>
      <c r="I5286" s="262"/>
      <c r="J5286" s="263">
        <f>ROUND(I5286*H5286,2)</f>
        <v>0</v>
      </c>
      <c r="K5286" s="259" t="s">
        <v>19</v>
      </c>
      <c r="L5286" s="264"/>
      <c r="M5286" s="265" t="s">
        <v>19</v>
      </c>
      <c r="N5286" s="266" t="s">
        <v>41</v>
      </c>
      <c r="O5286" s="86"/>
      <c r="P5286" s="215">
        <f>O5286*H5286</f>
        <v>0</v>
      </c>
      <c r="Q5286" s="215">
        <v>0</v>
      </c>
      <c r="R5286" s="215">
        <f>Q5286*H5286</f>
        <v>0</v>
      </c>
      <c r="S5286" s="215">
        <v>0</v>
      </c>
      <c r="T5286" s="216">
        <f>S5286*H5286</f>
        <v>0</v>
      </c>
      <c r="U5286" s="40"/>
      <c r="V5286" s="40"/>
      <c r="W5286" s="40"/>
      <c r="X5286" s="40"/>
      <c r="Y5286" s="40"/>
      <c r="Z5286" s="40"/>
      <c r="AA5286" s="40"/>
      <c r="AB5286" s="40"/>
      <c r="AC5286" s="40"/>
      <c r="AD5286" s="40"/>
      <c r="AE5286" s="40"/>
      <c r="AR5286" s="217" t="s">
        <v>93</v>
      </c>
      <c r="AT5286" s="217" t="s">
        <v>306</v>
      </c>
      <c r="AU5286" s="217" t="s">
        <v>78</v>
      </c>
      <c r="AY5286" s="19" t="s">
        <v>212</v>
      </c>
      <c r="BE5286" s="218">
        <f>IF(N5286="základní",J5286,0)</f>
        <v>0</v>
      </c>
      <c r="BF5286" s="218">
        <f>IF(N5286="snížená",J5286,0)</f>
        <v>0</v>
      </c>
      <c r="BG5286" s="218">
        <f>IF(N5286="zákl. přenesená",J5286,0)</f>
        <v>0</v>
      </c>
      <c r="BH5286" s="218">
        <f>IF(N5286="sníž. přenesená",J5286,0)</f>
        <v>0</v>
      </c>
      <c r="BI5286" s="218">
        <f>IF(N5286="nulová",J5286,0)</f>
        <v>0</v>
      </c>
      <c r="BJ5286" s="19" t="s">
        <v>78</v>
      </c>
      <c r="BK5286" s="218">
        <f>ROUND(I5286*H5286,2)</f>
        <v>0</v>
      </c>
      <c r="BL5286" s="19" t="s">
        <v>84</v>
      </c>
      <c r="BM5286" s="217" t="s">
        <v>2954</v>
      </c>
    </row>
    <row r="5287" s="13" customFormat="1">
      <c r="A5287" s="13"/>
      <c r="B5287" s="224"/>
      <c r="C5287" s="225"/>
      <c r="D5287" s="226" t="s">
        <v>221</v>
      </c>
      <c r="E5287" s="227" t="s">
        <v>19</v>
      </c>
      <c r="F5287" s="228" t="s">
        <v>327</v>
      </c>
      <c r="G5287" s="225"/>
      <c r="H5287" s="227" t="s">
        <v>19</v>
      </c>
      <c r="I5287" s="229"/>
      <c r="J5287" s="225"/>
      <c r="K5287" s="225"/>
      <c r="L5287" s="230"/>
      <c r="M5287" s="231"/>
      <c r="N5287" s="232"/>
      <c r="O5287" s="232"/>
      <c r="P5287" s="232"/>
      <c r="Q5287" s="232"/>
      <c r="R5287" s="232"/>
      <c r="S5287" s="232"/>
      <c r="T5287" s="23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34" t="s">
        <v>221</v>
      </c>
      <c r="AU5287" s="234" t="s">
        <v>78</v>
      </c>
      <c r="AV5287" s="13" t="s">
        <v>74</v>
      </c>
      <c r="AW5287" s="13" t="s">
        <v>31</v>
      </c>
      <c r="AX5287" s="13" t="s">
        <v>69</v>
      </c>
      <c r="AY5287" s="234" t="s">
        <v>212</v>
      </c>
    </row>
    <row r="5288" s="14" customFormat="1">
      <c r="A5288" s="14"/>
      <c r="B5288" s="235"/>
      <c r="C5288" s="236"/>
      <c r="D5288" s="226" t="s">
        <v>221</v>
      </c>
      <c r="E5288" s="237" t="s">
        <v>19</v>
      </c>
      <c r="F5288" s="238" t="s">
        <v>2955</v>
      </c>
      <c r="G5288" s="236"/>
      <c r="H5288" s="239">
        <v>5</v>
      </c>
      <c r="I5288" s="240"/>
      <c r="J5288" s="236"/>
      <c r="K5288" s="236"/>
      <c r="L5288" s="241"/>
      <c r="M5288" s="242"/>
      <c r="N5288" s="243"/>
      <c r="O5288" s="243"/>
      <c r="P5288" s="243"/>
      <c r="Q5288" s="243"/>
      <c r="R5288" s="243"/>
      <c r="S5288" s="243"/>
      <c r="T5288" s="244"/>
      <c r="U5288" s="14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T5288" s="245" t="s">
        <v>221</v>
      </c>
      <c r="AU5288" s="245" t="s">
        <v>78</v>
      </c>
      <c r="AV5288" s="14" t="s">
        <v>78</v>
      </c>
      <c r="AW5288" s="14" t="s">
        <v>31</v>
      </c>
      <c r="AX5288" s="14" t="s">
        <v>69</v>
      </c>
      <c r="AY5288" s="245" t="s">
        <v>212</v>
      </c>
    </row>
    <row r="5289" s="15" customFormat="1">
      <c r="A5289" s="15"/>
      <c r="B5289" s="246"/>
      <c r="C5289" s="247"/>
      <c r="D5289" s="226" t="s">
        <v>221</v>
      </c>
      <c r="E5289" s="248" t="s">
        <v>19</v>
      </c>
      <c r="F5289" s="249" t="s">
        <v>224</v>
      </c>
      <c r="G5289" s="247"/>
      <c r="H5289" s="250">
        <v>5</v>
      </c>
      <c r="I5289" s="251"/>
      <c r="J5289" s="247"/>
      <c r="K5289" s="247"/>
      <c r="L5289" s="252"/>
      <c r="M5289" s="253"/>
      <c r="N5289" s="254"/>
      <c r="O5289" s="254"/>
      <c r="P5289" s="254"/>
      <c r="Q5289" s="254"/>
      <c r="R5289" s="254"/>
      <c r="S5289" s="254"/>
      <c r="T5289" s="255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56" t="s">
        <v>221</v>
      </c>
      <c r="AU5289" s="256" t="s">
        <v>78</v>
      </c>
      <c r="AV5289" s="15" t="s">
        <v>84</v>
      </c>
      <c r="AW5289" s="15" t="s">
        <v>31</v>
      </c>
      <c r="AX5289" s="15" t="s">
        <v>74</v>
      </c>
      <c r="AY5289" s="256" t="s">
        <v>212</v>
      </c>
    </row>
    <row r="5290" s="2" customFormat="1" ht="16.5" customHeight="1">
      <c r="A5290" s="40"/>
      <c r="B5290" s="41"/>
      <c r="C5290" s="257" t="s">
        <v>2956</v>
      </c>
      <c r="D5290" s="257" t="s">
        <v>306</v>
      </c>
      <c r="E5290" s="258" t="s">
        <v>2957</v>
      </c>
      <c r="F5290" s="259" t="s">
        <v>2958</v>
      </c>
      <c r="G5290" s="260" t="s">
        <v>2953</v>
      </c>
      <c r="H5290" s="261">
        <v>2</v>
      </c>
      <c r="I5290" s="262"/>
      <c r="J5290" s="263">
        <f>ROUND(I5290*H5290,2)</f>
        <v>0</v>
      </c>
      <c r="K5290" s="259" t="s">
        <v>19</v>
      </c>
      <c r="L5290" s="264"/>
      <c r="M5290" s="265" t="s">
        <v>19</v>
      </c>
      <c r="N5290" s="266" t="s">
        <v>41</v>
      </c>
      <c r="O5290" s="86"/>
      <c r="P5290" s="215">
        <f>O5290*H5290</f>
        <v>0</v>
      </c>
      <c r="Q5290" s="215">
        <v>0</v>
      </c>
      <c r="R5290" s="215">
        <f>Q5290*H5290</f>
        <v>0</v>
      </c>
      <c r="S5290" s="215">
        <v>0</v>
      </c>
      <c r="T5290" s="216">
        <f>S5290*H5290</f>
        <v>0</v>
      </c>
      <c r="U5290" s="40"/>
      <c r="V5290" s="40"/>
      <c r="W5290" s="40"/>
      <c r="X5290" s="40"/>
      <c r="Y5290" s="40"/>
      <c r="Z5290" s="40"/>
      <c r="AA5290" s="40"/>
      <c r="AB5290" s="40"/>
      <c r="AC5290" s="40"/>
      <c r="AD5290" s="40"/>
      <c r="AE5290" s="40"/>
      <c r="AR5290" s="217" t="s">
        <v>93</v>
      </c>
      <c r="AT5290" s="217" t="s">
        <v>306</v>
      </c>
      <c r="AU5290" s="217" t="s">
        <v>78</v>
      </c>
      <c r="AY5290" s="19" t="s">
        <v>212</v>
      </c>
      <c r="BE5290" s="218">
        <f>IF(N5290="základní",J5290,0)</f>
        <v>0</v>
      </c>
      <c r="BF5290" s="218">
        <f>IF(N5290="snížená",J5290,0)</f>
        <v>0</v>
      </c>
      <c r="BG5290" s="218">
        <f>IF(N5290="zákl. přenesená",J5290,0)</f>
        <v>0</v>
      </c>
      <c r="BH5290" s="218">
        <f>IF(N5290="sníž. přenesená",J5290,0)</f>
        <v>0</v>
      </c>
      <c r="BI5290" s="218">
        <f>IF(N5290="nulová",J5290,0)</f>
        <v>0</v>
      </c>
      <c r="BJ5290" s="19" t="s">
        <v>78</v>
      </c>
      <c r="BK5290" s="218">
        <f>ROUND(I5290*H5290,2)</f>
        <v>0</v>
      </c>
      <c r="BL5290" s="19" t="s">
        <v>84</v>
      </c>
      <c r="BM5290" s="217" t="s">
        <v>2959</v>
      </c>
    </row>
    <row r="5291" s="13" customFormat="1">
      <c r="A5291" s="13"/>
      <c r="B5291" s="224"/>
      <c r="C5291" s="225"/>
      <c r="D5291" s="226" t="s">
        <v>221</v>
      </c>
      <c r="E5291" s="227" t="s">
        <v>19</v>
      </c>
      <c r="F5291" s="228" t="s">
        <v>327</v>
      </c>
      <c r="G5291" s="225"/>
      <c r="H5291" s="227" t="s">
        <v>19</v>
      </c>
      <c r="I5291" s="229"/>
      <c r="J5291" s="225"/>
      <c r="K5291" s="225"/>
      <c r="L5291" s="230"/>
      <c r="M5291" s="231"/>
      <c r="N5291" s="232"/>
      <c r="O5291" s="232"/>
      <c r="P5291" s="232"/>
      <c r="Q5291" s="232"/>
      <c r="R5291" s="232"/>
      <c r="S5291" s="232"/>
      <c r="T5291" s="233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34" t="s">
        <v>221</v>
      </c>
      <c r="AU5291" s="234" t="s">
        <v>78</v>
      </c>
      <c r="AV5291" s="13" t="s">
        <v>74</v>
      </c>
      <c r="AW5291" s="13" t="s">
        <v>31</v>
      </c>
      <c r="AX5291" s="13" t="s">
        <v>69</v>
      </c>
      <c r="AY5291" s="234" t="s">
        <v>212</v>
      </c>
    </row>
    <row r="5292" s="14" customFormat="1">
      <c r="A5292" s="14"/>
      <c r="B5292" s="235"/>
      <c r="C5292" s="236"/>
      <c r="D5292" s="226" t="s">
        <v>221</v>
      </c>
      <c r="E5292" s="237" t="s">
        <v>19</v>
      </c>
      <c r="F5292" s="238" t="s">
        <v>78</v>
      </c>
      <c r="G5292" s="236"/>
      <c r="H5292" s="239">
        <v>2</v>
      </c>
      <c r="I5292" s="240"/>
      <c r="J5292" s="236"/>
      <c r="K5292" s="236"/>
      <c r="L5292" s="241"/>
      <c r="M5292" s="242"/>
      <c r="N5292" s="243"/>
      <c r="O5292" s="243"/>
      <c r="P5292" s="243"/>
      <c r="Q5292" s="243"/>
      <c r="R5292" s="243"/>
      <c r="S5292" s="243"/>
      <c r="T5292" s="244"/>
      <c r="U5292" s="14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T5292" s="245" t="s">
        <v>221</v>
      </c>
      <c r="AU5292" s="245" t="s">
        <v>78</v>
      </c>
      <c r="AV5292" s="14" t="s">
        <v>78</v>
      </c>
      <c r="AW5292" s="14" t="s">
        <v>31</v>
      </c>
      <c r="AX5292" s="14" t="s">
        <v>69</v>
      </c>
      <c r="AY5292" s="245" t="s">
        <v>212</v>
      </c>
    </row>
    <row r="5293" s="15" customFormat="1">
      <c r="A5293" s="15"/>
      <c r="B5293" s="246"/>
      <c r="C5293" s="247"/>
      <c r="D5293" s="226" t="s">
        <v>221</v>
      </c>
      <c r="E5293" s="248" t="s">
        <v>19</v>
      </c>
      <c r="F5293" s="249" t="s">
        <v>224</v>
      </c>
      <c r="G5293" s="247"/>
      <c r="H5293" s="250">
        <v>2</v>
      </c>
      <c r="I5293" s="251"/>
      <c r="J5293" s="247"/>
      <c r="K5293" s="247"/>
      <c r="L5293" s="252"/>
      <c r="M5293" s="253"/>
      <c r="N5293" s="254"/>
      <c r="O5293" s="254"/>
      <c r="P5293" s="254"/>
      <c r="Q5293" s="254"/>
      <c r="R5293" s="254"/>
      <c r="S5293" s="254"/>
      <c r="T5293" s="255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56" t="s">
        <v>221</v>
      </c>
      <c r="AU5293" s="256" t="s">
        <v>78</v>
      </c>
      <c r="AV5293" s="15" t="s">
        <v>84</v>
      </c>
      <c r="AW5293" s="15" t="s">
        <v>31</v>
      </c>
      <c r="AX5293" s="15" t="s">
        <v>74</v>
      </c>
      <c r="AY5293" s="256" t="s">
        <v>212</v>
      </c>
    </row>
    <row r="5294" s="2" customFormat="1" ht="16.5" customHeight="1">
      <c r="A5294" s="40"/>
      <c r="B5294" s="41"/>
      <c r="C5294" s="257" t="s">
        <v>1531</v>
      </c>
      <c r="D5294" s="257" t="s">
        <v>306</v>
      </c>
      <c r="E5294" s="258" t="s">
        <v>2960</v>
      </c>
      <c r="F5294" s="259" t="s">
        <v>2961</v>
      </c>
      <c r="G5294" s="260" t="s">
        <v>2953</v>
      </c>
      <c r="H5294" s="261">
        <v>6</v>
      </c>
      <c r="I5294" s="262"/>
      <c r="J5294" s="263">
        <f>ROUND(I5294*H5294,2)</f>
        <v>0</v>
      </c>
      <c r="K5294" s="259" t="s">
        <v>19</v>
      </c>
      <c r="L5294" s="264"/>
      <c r="M5294" s="265" t="s">
        <v>19</v>
      </c>
      <c r="N5294" s="266" t="s">
        <v>41</v>
      </c>
      <c r="O5294" s="86"/>
      <c r="P5294" s="215">
        <f>O5294*H5294</f>
        <v>0</v>
      </c>
      <c r="Q5294" s="215">
        <v>0</v>
      </c>
      <c r="R5294" s="215">
        <f>Q5294*H5294</f>
        <v>0</v>
      </c>
      <c r="S5294" s="215">
        <v>0</v>
      </c>
      <c r="T5294" s="216">
        <f>S5294*H5294</f>
        <v>0</v>
      </c>
      <c r="U5294" s="40"/>
      <c r="V5294" s="40"/>
      <c r="W5294" s="40"/>
      <c r="X5294" s="40"/>
      <c r="Y5294" s="40"/>
      <c r="Z5294" s="40"/>
      <c r="AA5294" s="40"/>
      <c r="AB5294" s="40"/>
      <c r="AC5294" s="40"/>
      <c r="AD5294" s="40"/>
      <c r="AE5294" s="40"/>
      <c r="AR5294" s="217" t="s">
        <v>93</v>
      </c>
      <c r="AT5294" s="217" t="s">
        <v>306</v>
      </c>
      <c r="AU5294" s="217" t="s">
        <v>78</v>
      </c>
      <c r="AY5294" s="19" t="s">
        <v>212</v>
      </c>
      <c r="BE5294" s="218">
        <f>IF(N5294="základní",J5294,0)</f>
        <v>0</v>
      </c>
      <c r="BF5294" s="218">
        <f>IF(N5294="snížená",J5294,0)</f>
        <v>0</v>
      </c>
      <c r="BG5294" s="218">
        <f>IF(N5294="zákl. přenesená",J5294,0)</f>
        <v>0</v>
      </c>
      <c r="BH5294" s="218">
        <f>IF(N5294="sníž. přenesená",J5294,0)</f>
        <v>0</v>
      </c>
      <c r="BI5294" s="218">
        <f>IF(N5294="nulová",J5294,0)</f>
        <v>0</v>
      </c>
      <c r="BJ5294" s="19" t="s">
        <v>78</v>
      </c>
      <c r="BK5294" s="218">
        <f>ROUND(I5294*H5294,2)</f>
        <v>0</v>
      </c>
      <c r="BL5294" s="19" t="s">
        <v>84</v>
      </c>
      <c r="BM5294" s="217" t="s">
        <v>2962</v>
      </c>
    </row>
    <row r="5295" s="13" customFormat="1">
      <c r="A5295" s="13"/>
      <c r="B5295" s="224"/>
      <c r="C5295" s="225"/>
      <c r="D5295" s="226" t="s">
        <v>221</v>
      </c>
      <c r="E5295" s="227" t="s">
        <v>19</v>
      </c>
      <c r="F5295" s="228" t="s">
        <v>327</v>
      </c>
      <c r="G5295" s="225"/>
      <c r="H5295" s="227" t="s">
        <v>19</v>
      </c>
      <c r="I5295" s="229"/>
      <c r="J5295" s="225"/>
      <c r="K5295" s="225"/>
      <c r="L5295" s="230"/>
      <c r="M5295" s="231"/>
      <c r="N5295" s="232"/>
      <c r="O5295" s="232"/>
      <c r="P5295" s="232"/>
      <c r="Q5295" s="232"/>
      <c r="R5295" s="232"/>
      <c r="S5295" s="232"/>
      <c r="T5295" s="233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34" t="s">
        <v>221</v>
      </c>
      <c r="AU5295" s="234" t="s">
        <v>78</v>
      </c>
      <c r="AV5295" s="13" t="s">
        <v>74</v>
      </c>
      <c r="AW5295" s="13" t="s">
        <v>31</v>
      </c>
      <c r="AX5295" s="13" t="s">
        <v>69</v>
      </c>
      <c r="AY5295" s="234" t="s">
        <v>212</v>
      </c>
    </row>
    <row r="5296" s="14" customFormat="1">
      <c r="A5296" s="14"/>
      <c r="B5296" s="235"/>
      <c r="C5296" s="236"/>
      <c r="D5296" s="226" t="s">
        <v>221</v>
      </c>
      <c r="E5296" s="237" t="s">
        <v>19</v>
      </c>
      <c r="F5296" s="238" t="s">
        <v>2963</v>
      </c>
      <c r="G5296" s="236"/>
      <c r="H5296" s="239">
        <v>6</v>
      </c>
      <c r="I5296" s="240"/>
      <c r="J5296" s="236"/>
      <c r="K5296" s="236"/>
      <c r="L5296" s="241"/>
      <c r="M5296" s="242"/>
      <c r="N5296" s="243"/>
      <c r="O5296" s="243"/>
      <c r="P5296" s="243"/>
      <c r="Q5296" s="243"/>
      <c r="R5296" s="243"/>
      <c r="S5296" s="243"/>
      <c r="T5296" s="244"/>
      <c r="U5296" s="14"/>
      <c r="V5296" s="14"/>
      <c r="W5296" s="14"/>
      <c r="X5296" s="14"/>
      <c r="Y5296" s="14"/>
      <c r="Z5296" s="14"/>
      <c r="AA5296" s="14"/>
      <c r="AB5296" s="14"/>
      <c r="AC5296" s="14"/>
      <c r="AD5296" s="14"/>
      <c r="AE5296" s="14"/>
      <c r="AT5296" s="245" t="s">
        <v>221</v>
      </c>
      <c r="AU5296" s="245" t="s">
        <v>78</v>
      </c>
      <c r="AV5296" s="14" t="s">
        <v>78</v>
      </c>
      <c r="AW5296" s="14" t="s">
        <v>31</v>
      </c>
      <c r="AX5296" s="14" t="s">
        <v>69</v>
      </c>
      <c r="AY5296" s="245" t="s">
        <v>212</v>
      </c>
    </row>
    <row r="5297" s="15" customFormat="1">
      <c r="A5297" s="15"/>
      <c r="B5297" s="246"/>
      <c r="C5297" s="247"/>
      <c r="D5297" s="226" t="s">
        <v>221</v>
      </c>
      <c r="E5297" s="248" t="s">
        <v>19</v>
      </c>
      <c r="F5297" s="249" t="s">
        <v>224</v>
      </c>
      <c r="G5297" s="247"/>
      <c r="H5297" s="250">
        <v>6</v>
      </c>
      <c r="I5297" s="251"/>
      <c r="J5297" s="247"/>
      <c r="K5297" s="247"/>
      <c r="L5297" s="252"/>
      <c r="M5297" s="253"/>
      <c r="N5297" s="254"/>
      <c r="O5297" s="254"/>
      <c r="P5297" s="254"/>
      <c r="Q5297" s="254"/>
      <c r="R5297" s="254"/>
      <c r="S5297" s="254"/>
      <c r="T5297" s="255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56" t="s">
        <v>221</v>
      </c>
      <c r="AU5297" s="256" t="s">
        <v>78</v>
      </c>
      <c r="AV5297" s="15" t="s">
        <v>84</v>
      </c>
      <c r="AW5297" s="15" t="s">
        <v>31</v>
      </c>
      <c r="AX5297" s="15" t="s">
        <v>74</v>
      </c>
      <c r="AY5297" s="256" t="s">
        <v>212</v>
      </c>
    </row>
    <row r="5298" s="2" customFormat="1" ht="16.5" customHeight="1">
      <c r="A5298" s="40"/>
      <c r="B5298" s="41"/>
      <c r="C5298" s="257" t="s">
        <v>2964</v>
      </c>
      <c r="D5298" s="257" t="s">
        <v>306</v>
      </c>
      <c r="E5298" s="258" t="s">
        <v>2965</v>
      </c>
      <c r="F5298" s="259" t="s">
        <v>2966</v>
      </c>
      <c r="G5298" s="260" t="s">
        <v>2953</v>
      </c>
      <c r="H5298" s="261">
        <v>25</v>
      </c>
      <c r="I5298" s="262"/>
      <c r="J5298" s="263">
        <f>ROUND(I5298*H5298,2)</f>
        <v>0</v>
      </c>
      <c r="K5298" s="259" t="s">
        <v>19</v>
      </c>
      <c r="L5298" s="264"/>
      <c r="M5298" s="265" t="s">
        <v>19</v>
      </c>
      <c r="N5298" s="266" t="s">
        <v>41</v>
      </c>
      <c r="O5298" s="86"/>
      <c r="P5298" s="215">
        <f>O5298*H5298</f>
        <v>0</v>
      </c>
      <c r="Q5298" s="215">
        <v>0</v>
      </c>
      <c r="R5298" s="215">
        <f>Q5298*H5298</f>
        <v>0</v>
      </c>
      <c r="S5298" s="215">
        <v>0</v>
      </c>
      <c r="T5298" s="216">
        <f>S5298*H5298</f>
        <v>0</v>
      </c>
      <c r="U5298" s="40"/>
      <c r="V5298" s="40"/>
      <c r="W5298" s="40"/>
      <c r="X5298" s="40"/>
      <c r="Y5298" s="40"/>
      <c r="Z5298" s="40"/>
      <c r="AA5298" s="40"/>
      <c r="AB5298" s="40"/>
      <c r="AC5298" s="40"/>
      <c r="AD5298" s="40"/>
      <c r="AE5298" s="40"/>
      <c r="AR5298" s="217" t="s">
        <v>93</v>
      </c>
      <c r="AT5298" s="217" t="s">
        <v>306</v>
      </c>
      <c r="AU5298" s="217" t="s">
        <v>78</v>
      </c>
      <c r="AY5298" s="19" t="s">
        <v>212</v>
      </c>
      <c r="BE5298" s="218">
        <f>IF(N5298="základní",J5298,0)</f>
        <v>0</v>
      </c>
      <c r="BF5298" s="218">
        <f>IF(N5298="snížená",J5298,0)</f>
        <v>0</v>
      </c>
      <c r="BG5298" s="218">
        <f>IF(N5298="zákl. přenesená",J5298,0)</f>
        <v>0</v>
      </c>
      <c r="BH5298" s="218">
        <f>IF(N5298="sníž. přenesená",J5298,0)</f>
        <v>0</v>
      </c>
      <c r="BI5298" s="218">
        <f>IF(N5298="nulová",J5298,0)</f>
        <v>0</v>
      </c>
      <c r="BJ5298" s="19" t="s">
        <v>78</v>
      </c>
      <c r="BK5298" s="218">
        <f>ROUND(I5298*H5298,2)</f>
        <v>0</v>
      </c>
      <c r="BL5298" s="19" t="s">
        <v>84</v>
      </c>
      <c r="BM5298" s="217" t="s">
        <v>2967</v>
      </c>
    </row>
    <row r="5299" s="13" customFormat="1">
      <c r="A5299" s="13"/>
      <c r="B5299" s="224"/>
      <c r="C5299" s="225"/>
      <c r="D5299" s="226" t="s">
        <v>221</v>
      </c>
      <c r="E5299" s="227" t="s">
        <v>19</v>
      </c>
      <c r="F5299" s="228" t="s">
        <v>327</v>
      </c>
      <c r="G5299" s="225"/>
      <c r="H5299" s="227" t="s">
        <v>19</v>
      </c>
      <c r="I5299" s="229"/>
      <c r="J5299" s="225"/>
      <c r="K5299" s="225"/>
      <c r="L5299" s="230"/>
      <c r="M5299" s="231"/>
      <c r="N5299" s="232"/>
      <c r="O5299" s="232"/>
      <c r="P5299" s="232"/>
      <c r="Q5299" s="232"/>
      <c r="R5299" s="232"/>
      <c r="S5299" s="232"/>
      <c r="T5299" s="233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34" t="s">
        <v>221</v>
      </c>
      <c r="AU5299" s="234" t="s">
        <v>78</v>
      </c>
      <c r="AV5299" s="13" t="s">
        <v>74</v>
      </c>
      <c r="AW5299" s="13" t="s">
        <v>31</v>
      </c>
      <c r="AX5299" s="13" t="s">
        <v>69</v>
      </c>
      <c r="AY5299" s="234" t="s">
        <v>212</v>
      </c>
    </row>
    <row r="5300" s="14" customFormat="1">
      <c r="A5300" s="14"/>
      <c r="B5300" s="235"/>
      <c r="C5300" s="236"/>
      <c r="D5300" s="226" t="s">
        <v>221</v>
      </c>
      <c r="E5300" s="237" t="s">
        <v>19</v>
      </c>
      <c r="F5300" s="238" t="s">
        <v>2968</v>
      </c>
      <c r="G5300" s="236"/>
      <c r="H5300" s="239">
        <v>25</v>
      </c>
      <c r="I5300" s="240"/>
      <c r="J5300" s="236"/>
      <c r="K5300" s="236"/>
      <c r="L5300" s="241"/>
      <c r="M5300" s="242"/>
      <c r="N5300" s="243"/>
      <c r="O5300" s="243"/>
      <c r="P5300" s="243"/>
      <c r="Q5300" s="243"/>
      <c r="R5300" s="243"/>
      <c r="S5300" s="243"/>
      <c r="T5300" s="244"/>
      <c r="U5300" s="14"/>
      <c r="V5300" s="14"/>
      <c r="W5300" s="14"/>
      <c r="X5300" s="14"/>
      <c r="Y5300" s="14"/>
      <c r="Z5300" s="14"/>
      <c r="AA5300" s="14"/>
      <c r="AB5300" s="14"/>
      <c r="AC5300" s="14"/>
      <c r="AD5300" s="14"/>
      <c r="AE5300" s="14"/>
      <c r="AT5300" s="245" t="s">
        <v>221</v>
      </c>
      <c r="AU5300" s="245" t="s">
        <v>78</v>
      </c>
      <c r="AV5300" s="14" t="s">
        <v>78</v>
      </c>
      <c r="AW5300" s="14" t="s">
        <v>31</v>
      </c>
      <c r="AX5300" s="14" t="s">
        <v>69</v>
      </c>
      <c r="AY5300" s="245" t="s">
        <v>212</v>
      </c>
    </row>
    <row r="5301" s="15" customFormat="1">
      <c r="A5301" s="15"/>
      <c r="B5301" s="246"/>
      <c r="C5301" s="247"/>
      <c r="D5301" s="226" t="s">
        <v>221</v>
      </c>
      <c r="E5301" s="248" t="s">
        <v>19</v>
      </c>
      <c r="F5301" s="249" t="s">
        <v>224</v>
      </c>
      <c r="G5301" s="247"/>
      <c r="H5301" s="250">
        <v>25</v>
      </c>
      <c r="I5301" s="251"/>
      <c r="J5301" s="247"/>
      <c r="K5301" s="247"/>
      <c r="L5301" s="252"/>
      <c r="M5301" s="253"/>
      <c r="N5301" s="254"/>
      <c r="O5301" s="254"/>
      <c r="P5301" s="254"/>
      <c r="Q5301" s="254"/>
      <c r="R5301" s="254"/>
      <c r="S5301" s="254"/>
      <c r="T5301" s="255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56" t="s">
        <v>221</v>
      </c>
      <c r="AU5301" s="256" t="s">
        <v>78</v>
      </c>
      <c r="AV5301" s="15" t="s">
        <v>84</v>
      </c>
      <c r="AW5301" s="15" t="s">
        <v>31</v>
      </c>
      <c r="AX5301" s="15" t="s">
        <v>74</v>
      </c>
      <c r="AY5301" s="256" t="s">
        <v>212</v>
      </c>
    </row>
    <row r="5302" s="2" customFormat="1" ht="16.5" customHeight="1">
      <c r="A5302" s="40"/>
      <c r="B5302" s="41"/>
      <c r="C5302" s="257" t="s">
        <v>2969</v>
      </c>
      <c r="D5302" s="257" t="s">
        <v>306</v>
      </c>
      <c r="E5302" s="258" t="s">
        <v>2970</v>
      </c>
      <c r="F5302" s="259" t="s">
        <v>2971</v>
      </c>
      <c r="G5302" s="260" t="s">
        <v>2953</v>
      </c>
      <c r="H5302" s="261">
        <v>2</v>
      </c>
      <c r="I5302" s="262"/>
      <c r="J5302" s="263">
        <f>ROUND(I5302*H5302,2)</f>
        <v>0</v>
      </c>
      <c r="K5302" s="259" t="s">
        <v>19</v>
      </c>
      <c r="L5302" s="264"/>
      <c r="M5302" s="265" t="s">
        <v>19</v>
      </c>
      <c r="N5302" s="266" t="s">
        <v>41</v>
      </c>
      <c r="O5302" s="86"/>
      <c r="P5302" s="215">
        <f>O5302*H5302</f>
        <v>0</v>
      </c>
      <c r="Q5302" s="215">
        <v>0</v>
      </c>
      <c r="R5302" s="215">
        <f>Q5302*H5302</f>
        <v>0</v>
      </c>
      <c r="S5302" s="215">
        <v>0</v>
      </c>
      <c r="T5302" s="216">
        <f>S5302*H5302</f>
        <v>0</v>
      </c>
      <c r="U5302" s="40"/>
      <c r="V5302" s="40"/>
      <c r="W5302" s="40"/>
      <c r="X5302" s="40"/>
      <c r="Y5302" s="40"/>
      <c r="Z5302" s="40"/>
      <c r="AA5302" s="40"/>
      <c r="AB5302" s="40"/>
      <c r="AC5302" s="40"/>
      <c r="AD5302" s="40"/>
      <c r="AE5302" s="40"/>
      <c r="AR5302" s="217" t="s">
        <v>93</v>
      </c>
      <c r="AT5302" s="217" t="s">
        <v>306</v>
      </c>
      <c r="AU5302" s="217" t="s">
        <v>78</v>
      </c>
      <c r="AY5302" s="19" t="s">
        <v>212</v>
      </c>
      <c r="BE5302" s="218">
        <f>IF(N5302="základní",J5302,0)</f>
        <v>0</v>
      </c>
      <c r="BF5302" s="218">
        <f>IF(N5302="snížená",J5302,0)</f>
        <v>0</v>
      </c>
      <c r="BG5302" s="218">
        <f>IF(N5302="zákl. přenesená",J5302,0)</f>
        <v>0</v>
      </c>
      <c r="BH5302" s="218">
        <f>IF(N5302="sníž. přenesená",J5302,0)</f>
        <v>0</v>
      </c>
      <c r="BI5302" s="218">
        <f>IF(N5302="nulová",J5302,0)</f>
        <v>0</v>
      </c>
      <c r="BJ5302" s="19" t="s">
        <v>78</v>
      </c>
      <c r="BK5302" s="218">
        <f>ROUND(I5302*H5302,2)</f>
        <v>0</v>
      </c>
      <c r="BL5302" s="19" t="s">
        <v>84</v>
      </c>
      <c r="BM5302" s="217" t="s">
        <v>2972</v>
      </c>
    </row>
    <row r="5303" s="13" customFormat="1">
      <c r="A5303" s="13"/>
      <c r="B5303" s="224"/>
      <c r="C5303" s="225"/>
      <c r="D5303" s="226" t="s">
        <v>221</v>
      </c>
      <c r="E5303" s="227" t="s">
        <v>19</v>
      </c>
      <c r="F5303" s="228" t="s">
        <v>327</v>
      </c>
      <c r="G5303" s="225"/>
      <c r="H5303" s="227" t="s">
        <v>19</v>
      </c>
      <c r="I5303" s="229"/>
      <c r="J5303" s="225"/>
      <c r="K5303" s="225"/>
      <c r="L5303" s="230"/>
      <c r="M5303" s="231"/>
      <c r="N5303" s="232"/>
      <c r="O5303" s="232"/>
      <c r="P5303" s="232"/>
      <c r="Q5303" s="232"/>
      <c r="R5303" s="232"/>
      <c r="S5303" s="232"/>
      <c r="T5303" s="233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34" t="s">
        <v>221</v>
      </c>
      <c r="AU5303" s="234" t="s">
        <v>78</v>
      </c>
      <c r="AV5303" s="13" t="s">
        <v>74</v>
      </c>
      <c r="AW5303" s="13" t="s">
        <v>31</v>
      </c>
      <c r="AX5303" s="13" t="s">
        <v>69</v>
      </c>
      <c r="AY5303" s="234" t="s">
        <v>212</v>
      </c>
    </row>
    <row r="5304" s="14" customFormat="1">
      <c r="A5304" s="14"/>
      <c r="B5304" s="235"/>
      <c r="C5304" s="236"/>
      <c r="D5304" s="226" t="s">
        <v>221</v>
      </c>
      <c r="E5304" s="237" t="s">
        <v>19</v>
      </c>
      <c r="F5304" s="238" t="s">
        <v>78</v>
      </c>
      <c r="G5304" s="236"/>
      <c r="H5304" s="239">
        <v>2</v>
      </c>
      <c r="I5304" s="240"/>
      <c r="J5304" s="236"/>
      <c r="K5304" s="236"/>
      <c r="L5304" s="241"/>
      <c r="M5304" s="242"/>
      <c r="N5304" s="243"/>
      <c r="O5304" s="243"/>
      <c r="P5304" s="243"/>
      <c r="Q5304" s="243"/>
      <c r="R5304" s="243"/>
      <c r="S5304" s="243"/>
      <c r="T5304" s="244"/>
      <c r="U5304" s="14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T5304" s="245" t="s">
        <v>221</v>
      </c>
      <c r="AU5304" s="245" t="s">
        <v>78</v>
      </c>
      <c r="AV5304" s="14" t="s">
        <v>78</v>
      </c>
      <c r="AW5304" s="14" t="s">
        <v>31</v>
      </c>
      <c r="AX5304" s="14" t="s">
        <v>69</v>
      </c>
      <c r="AY5304" s="245" t="s">
        <v>212</v>
      </c>
    </row>
    <row r="5305" s="15" customFormat="1">
      <c r="A5305" s="15"/>
      <c r="B5305" s="246"/>
      <c r="C5305" s="247"/>
      <c r="D5305" s="226" t="s">
        <v>221</v>
      </c>
      <c r="E5305" s="248" t="s">
        <v>19</v>
      </c>
      <c r="F5305" s="249" t="s">
        <v>224</v>
      </c>
      <c r="G5305" s="247"/>
      <c r="H5305" s="250">
        <v>2</v>
      </c>
      <c r="I5305" s="251"/>
      <c r="J5305" s="247"/>
      <c r="K5305" s="247"/>
      <c r="L5305" s="252"/>
      <c r="M5305" s="253"/>
      <c r="N5305" s="254"/>
      <c r="O5305" s="254"/>
      <c r="P5305" s="254"/>
      <c r="Q5305" s="254"/>
      <c r="R5305" s="254"/>
      <c r="S5305" s="254"/>
      <c r="T5305" s="255"/>
      <c r="U5305" s="15"/>
      <c r="V5305" s="15"/>
      <c r="W5305" s="15"/>
      <c r="X5305" s="15"/>
      <c r="Y5305" s="15"/>
      <c r="Z5305" s="15"/>
      <c r="AA5305" s="15"/>
      <c r="AB5305" s="15"/>
      <c r="AC5305" s="15"/>
      <c r="AD5305" s="15"/>
      <c r="AE5305" s="15"/>
      <c r="AT5305" s="256" t="s">
        <v>221</v>
      </c>
      <c r="AU5305" s="256" t="s">
        <v>78</v>
      </c>
      <c r="AV5305" s="15" t="s">
        <v>84</v>
      </c>
      <c r="AW5305" s="15" t="s">
        <v>31</v>
      </c>
      <c r="AX5305" s="15" t="s">
        <v>74</v>
      </c>
      <c r="AY5305" s="256" t="s">
        <v>212</v>
      </c>
    </row>
    <row r="5306" s="2" customFormat="1" ht="16.5" customHeight="1">
      <c r="A5306" s="40"/>
      <c r="B5306" s="41"/>
      <c r="C5306" s="257" t="s">
        <v>1535</v>
      </c>
      <c r="D5306" s="257" t="s">
        <v>306</v>
      </c>
      <c r="E5306" s="258" t="s">
        <v>2973</v>
      </c>
      <c r="F5306" s="259" t="s">
        <v>2974</v>
      </c>
      <c r="G5306" s="260" t="s">
        <v>2953</v>
      </c>
      <c r="H5306" s="261">
        <v>36</v>
      </c>
      <c r="I5306" s="262"/>
      <c r="J5306" s="263">
        <f>ROUND(I5306*H5306,2)</f>
        <v>0</v>
      </c>
      <c r="K5306" s="259" t="s">
        <v>19</v>
      </c>
      <c r="L5306" s="264"/>
      <c r="M5306" s="265" t="s">
        <v>19</v>
      </c>
      <c r="N5306" s="266" t="s">
        <v>41</v>
      </c>
      <c r="O5306" s="86"/>
      <c r="P5306" s="215">
        <f>O5306*H5306</f>
        <v>0</v>
      </c>
      <c r="Q5306" s="215">
        <v>0</v>
      </c>
      <c r="R5306" s="215">
        <f>Q5306*H5306</f>
        <v>0</v>
      </c>
      <c r="S5306" s="215">
        <v>0</v>
      </c>
      <c r="T5306" s="216">
        <f>S5306*H5306</f>
        <v>0</v>
      </c>
      <c r="U5306" s="40"/>
      <c r="V5306" s="40"/>
      <c r="W5306" s="40"/>
      <c r="X5306" s="40"/>
      <c r="Y5306" s="40"/>
      <c r="Z5306" s="40"/>
      <c r="AA5306" s="40"/>
      <c r="AB5306" s="40"/>
      <c r="AC5306" s="40"/>
      <c r="AD5306" s="40"/>
      <c r="AE5306" s="40"/>
      <c r="AR5306" s="217" t="s">
        <v>93</v>
      </c>
      <c r="AT5306" s="217" t="s">
        <v>306</v>
      </c>
      <c r="AU5306" s="217" t="s">
        <v>78</v>
      </c>
      <c r="AY5306" s="19" t="s">
        <v>212</v>
      </c>
      <c r="BE5306" s="218">
        <f>IF(N5306="základní",J5306,0)</f>
        <v>0</v>
      </c>
      <c r="BF5306" s="218">
        <f>IF(N5306="snížená",J5306,0)</f>
        <v>0</v>
      </c>
      <c r="BG5306" s="218">
        <f>IF(N5306="zákl. přenesená",J5306,0)</f>
        <v>0</v>
      </c>
      <c r="BH5306" s="218">
        <f>IF(N5306="sníž. přenesená",J5306,0)</f>
        <v>0</v>
      </c>
      <c r="BI5306" s="218">
        <f>IF(N5306="nulová",J5306,0)</f>
        <v>0</v>
      </c>
      <c r="BJ5306" s="19" t="s">
        <v>78</v>
      </c>
      <c r="BK5306" s="218">
        <f>ROUND(I5306*H5306,2)</f>
        <v>0</v>
      </c>
      <c r="BL5306" s="19" t="s">
        <v>84</v>
      </c>
      <c r="BM5306" s="217" t="s">
        <v>2975</v>
      </c>
    </row>
    <row r="5307" s="13" customFormat="1">
      <c r="A5307" s="13"/>
      <c r="B5307" s="224"/>
      <c r="C5307" s="225"/>
      <c r="D5307" s="226" t="s">
        <v>221</v>
      </c>
      <c r="E5307" s="227" t="s">
        <v>19</v>
      </c>
      <c r="F5307" s="228" t="s">
        <v>327</v>
      </c>
      <c r="G5307" s="225"/>
      <c r="H5307" s="227" t="s">
        <v>19</v>
      </c>
      <c r="I5307" s="229"/>
      <c r="J5307" s="225"/>
      <c r="K5307" s="225"/>
      <c r="L5307" s="230"/>
      <c r="M5307" s="231"/>
      <c r="N5307" s="232"/>
      <c r="O5307" s="232"/>
      <c r="P5307" s="232"/>
      <c r="Q5307" s="232"/>
      <c r="R5307" s="232"/>
      <c r="S5307" s="232"/>
      <c r="T5307" s="23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34" t="s">
        <v>221</v>
      </c>
      <c r="AU5307" s="234" t="s">
        <v>78</v>
      </c>
      <c r="AV5307" s="13" t="s">
        <v>74</v>
      </c>
      <c r="AW5307" s="13" t="s">
        <v>31</v>
      </c>
      <c r="AX5307" s="13" t="s">
        <v>69</v>
      </c>
      <c r="AY5307" s="234" t="s">
        <v>212</v>
      </c>
    </row>
    <row r="5308" s="14" customFormat="1">
      <c r="A5308" s="14"/>
      <c r="B5308" s="235"/>
      <c r="C5308" s="236"/>
      <c r="D5308" s="226" t="s">
        <v>221</v>
      </c>
      <c r="E5308" s="237" t="s">
        <v>19</v>
      </c>
      <c r="F5308" s="238" t="s">
        <v>2976</v>
      </c>
      <c r="G5308" s="236"/>
      <c r="H5308" s="239">
        <v>36</v>
      </c>
      <c r="I5308" s="240"/>
      <c r="J5308" s="236"/>
      <c r="K5308" s="236"/>
      <c r="L5308" s="241"/>
      <c r="M5308" s="242"/>
      <c r="N5308" s="243"/>
      <c r="O5308" s="243"/>
      <c r="P5308" s="243"/>
      <c r="Q5308" s="243"/>
      <c r="R5308" s="243"/>
      <c r="S5308" s="243"/>
      <c r="T5308" s="244"/>
      <c r="U5308" s="14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T5308" s="245" t="s">
        <v>221</v>
      </c>
      <c r="AU5308" s="245" t="s">
        <v>78</v>
      </c>
      <c r="AV5308" s="14" t="s">
        <v>78</v>
      </c>
      <c r="AW5308" s="14" t="s">
        <v>31</v>
      </c>
      <c r="AX5308" s="14" t="s">
        <v>69</v>
      </c>
      <c r="AY5308" s="245" t="s">
        <v>212</v>
      </c>
    </row>
    <row r="5309" s="15" customFormat="1">
      <c r="A5309" s="15"/>
      <c r="B5309" s="246"/>
      <c r="C5309" s="247"/>
      <c r="D5309" s="226" t="s">
        <v>221</v>
      </c>
      <c r="E5309" s="248" t="s">
        <v>19</v>
      </c>
      <c r="F5309" s="249" t="s">
        <v>224</v>
      </c>
      <c r="G5309" s="247"/>
      <c r="H5309" s="250">
        <v>36</v>
      </c>
      <c r="I5309" s="251"/>
      <c r="J5309" s="247"/>
      <c r="K5309" s="247"/>
      <c r="L5309" s="252"/>
      <c r="M5309" s="253"/>
      <c r="N5309" s="254"/>
      <c r="O5309" s="254"/>
      <c r="P5309" s="254"/>
      <c r="Q5309" s="254"/>
      <c r="R5309" s="254"/>
      <c r="S5309" s="254"/>
      <c r="T5309" s="255"/>
      <c r="U5309" s="15"/>
      <c r="V5309" s="15"/>
      <c r="W5309" s="15"/>
      <c r="X5309" s="15"/>
      <c r="Y5309" s="15"/>
      <c r="Z5309" s="15"/>
      <c r="AA5309" s="15"/>
      <c r="AB5309" s="15"/>
      <c r="AC5309" s="15"/>
      <c r="AD5309" s="15"/>
      <c r="AE5309" s="15"/>
      <c r="AT5309" s="256" t="s">
        <v>221</v>
      </c>
      <c r="AU5309" s="256" t="s">
        <v>78</v>
      </c>
      <c r="AV5309" s="15" t="s">
        <v>84</v>
      </c>
      <c r="AW5309" s="15" t="s">
        <v>31</v>
      </c>
      <c r="AX5309" s="15" t="s">
        <v>74</v>
      </c>
      <c r="AY5309" s="256" t="s">
        <v>212</v>
      </c>
    </row>
    <row r="5310" s="2" customFormat="1" ht="16.5" customHeight="1">
      <c r="A5310" s="40"/>
      <c r="B5310" s="41"/>
      <c r="C5310" s="257" t="s">
        <v>2977</v>
      </c>
      <c r="D5310" s="257" t="s">
        <v>306</v>
      </c>
      <c r="E5310" s="258" t="s">
        <v>2978</v>
      </c>
      <c r="F5310" s="259" t="s">
        <v>2979</v>
      </c>
      <c r="G5310" s="260" t="s">
        <v>2953</v>
      </c>
      <c r="H5310" s="261">
        <v>20</v>
      </c>
      <c r="I5310" s="262"/>
      <c r="J5310" s="263">
        <f>ROUND(I5310*H5310,2)</f>
        <v>0</v>
      </c>
      <c r="K5310" s="259" t="s">
        <v>19</v>
      </c>
      <c r="L5310" s="264"/>
      <c r="M5310" s="265" t="s">
        <v>19</v>
      </c>
      <c r="N5310" s="266" t="s">
        <v>41</v>
      </c>
      <c r="O5310" s="86"/>
      <c r="P5310" s="215">
        <f>O5310*H5310</f>
        <v>0</v>
      </c>
      <c r="Q5310" s="215">
        <v>0</v>
      </c>
      <c r="R5310" s="215">
        <f>Q5310*H5310</f>
        <v>0</v>
      </c>
      <c r="S5310" s="215">
        <v>0</v>
      </c>
      <c r="T5310" s="216">
        <f>S5310*H5310</f>
        <v>0</v>
      </c>
      <c r="U5310" s="40"/>
      <c r="V5310" s="40"/>
      <c r="W5310" s="40"/>
      <c r="X5310" s="40"/>
      <c r="Y5310" s="40"/>
      <c r="Z5310" s="40"/>
      <c r="AA5310" s="40"/>
      <c r="AB5310" s="40"/>
      <c r="AC5310" s="40"/>
      <c r="AD5310" s="40"/>
      <c r="AE5310" s="40"/>
      <c r="AR5310" s="217" t="s">
        <v>93</v>
      </c>
      <c r="AT5310" s="217" t="s">
        <v>306</v>
      </c>
      <c r="AU5310" s="217" t="s">
        <v>78</v>
      </c>
      <c r="AY5310" s="19" t="s">
        <v>212</v>
      </c>
      <c r="BE5310" s="218">
        <f>IF(N5310="základní",J5310,0)</f>
        <v>0</v>
      </c>
      <c r="BF5310" s="218">
        <f>IF(N5310="snížená",J5310,0)</f>
        <v>0</v>
      </c>
      <c r="BG5310" s="218">
        <f>IF(N5310="zákl. přenesená",J5310,0)</f>
        <v>0</v>
      </c>
      <c r="BH5310" s="218">
        <f>IF(N5310="sníž. přenesená",J5310,0)</f>
        <v>0</v>
      </c>
      <c r="BI5310" s="218">
        <f>IF(N5310="nulová",J5310,0)</f>
        <v>0</v>
      </c>
      <c r="BJ5310" s="19" t="s">
        <v>78</v>
      </c>
      <c r="BK5310" s="218">
        <f>ROUND(I5310*H5310,2)</f>
        <v>0</v>
      </c>
      <c r="BL5310" s="19" t="s">
        <v>84</v>
      </c>
      <c r="BM5310" s="217" t="s">
        <v>2980</v>
      </c>
    </row>
    <row r="5311" s="13" customFormat="1">
      <c r="A5311" s="13"/>
      <c r="B5311" s="224"/>
      <c r="C5311" s="225"/>
      <c r="D5311" s="226" t="s">
        <v>221</v>
      </c>
      <c r="E5311" s="227" t="s">
        <v>19</v>
      </c>
      <c r="F5311" s="228" t="s">
        <v>327</v>
      </c>
      <c r="G5311" s="225"/>
      <c r="H5311" s="227" t="s">
        <v>19</v>
      </c>
      <c r="I5311" s="229"/>
      <c r="J5311" s="225"/>
      <c r="K5311" s="225"/>
      <c r="L5311" s="230"/>
      <c r="M5311" s="231"/>
      <c r="N5311" s="232"/>
      <c r="O5311" s="232"/>
      <c r="P5311" s="232"/>
      <c r="Q5311" s="232"/>
      <c r="R5311" s="232"/>
      <c r="S5311" s="232"/>
      <c r="T5311" s="23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34" t="s">
        <v>221</v>
      </c>
      <c r="AU5311" s="234" t="s">
        <v>78</v>
      </c>
      <c r="AV5311" s="13" t="s">
        <v>74</v>
      </c>
      <c r="AW5311" s="13" t="s">
        <v>31</v>
      </c>
      <c r="AX5311" s="13" t="s">
        <v>69</v>
      </c>
      <c r="AY5311" s="234" t="s">
        <v>212</v>
      </c>
    </row>
    <row r="5312" s="14" customFormat="1">
      <c r="A5312" s="14"/>
      <c r="B5312" s="235"/>
      <c r="C5312" s="236"/>
      <c r="D5312" s="226" t="s">
        <v>221</v>
      </c>
      <c r="E5312" s="237" t="s">
        <v>19</v>
      </c>
      <c r="F5312" s="238" t="s">
        <v>2981</v>
      </c>
      <c r="G5312" s="236"/>
      <c r="H5312" s="239">
        <v>20</v>
      </c>
      <c r="I5312" s="240"/>
      <c r="J5312" s="236"/>
      <c r="K5312" s="236"/>
      <c r="L5312" s="241"/>
      <c r="M5312" s="242"/>
      <c r="N5312" s="243"/>
      <c r="O5312" s="243"/>
      <c r="P5312" s="243"/>
      <c r="Q5312" s="243"/>
      <c r="R5312" s="243"/>
      <c r="S5312" s="243"/>
      <c r="T5312" s="244"/>
      <c r="U5312" s="14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T5312" s="245" t="s">
        <v>221</v>
      </c>
      <c r="AU5312" s="245" t="s">
        <v>78</v>
      </c>
      <c r="AV5312" s="14" t="s">
        <v>78</v>
      </c>
      <c r="AW5312" s="14" t="s">
        <v>31</v>
      </c>
      <c r="AX5312" s="14" t="s">
        <v>69</v>
      </c>
      <c r="AY5312" s="245" t="s">
        <v>212</v>
      </c>
    </row>
    <row r="5313" s="15" customFormat="1">
      <c r="A5313" s="15"/>
      <c r="B5313" s="246"/>
      <c r="C5313" s="247"/>
      <c r="D5313" s="226" t="s">
        <v>221</v>
      </c>
      <c r="E5313" s="248" t="s">
        <v>19</v>
      </c>
      <c r="F5313" s="249" t="s">
        <v>224</v>
      </c>
      <c r="G5313" s="247"/>
      <c r="H5313" s="250">
        <v>20</v>
      </c>
      <c r="I5313" s="251"/>
      <c r="J5313" s="247"/>
      <c r="K5313" s="247"/>
      <c r="L5313" s="252"/>
      <c r="M5313" s="253"/>
      <c r="N5313" s="254"/>
      <c r="O5313" s="254"/>
      <c r="P5313" s="254"/>
      <c r="Q5313" s="254"/>
      <c r="R5313" s="254"/>
      <c r="S5313" s="254"/>
      <c r="T5313" s="255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T5313" s="256" t="s">
        <v>221</v>
      </c>
      <c r="AU5313" s="256" t="s">
        <v>78</v>
      </c>
      <c r="AV5313" s="15" t="s">
        <v>84</v>
      </c>
      <c r="AW5313" s="15" t="s">
        <v>31</v>
      </c>
      <c r="AX5313" s="15" t="s">
        <v>74</v>
      </c>
      <c r="AY5313" s="256" t="s">
        <v>212</v>
      </c>
    </row>
    <row r="5314" s="2" customFormat="1" ht="16.5" customHeight="1">
      <c r="A5314" s="40"/>
      <c r="B5314" s="41"/>
      <c r="C5314" s="257" t="s">
        <v>1545</v>
      </c>
      <c r="D5314" s="257" t="s">
        <v>306</v>
      </c>
      <c r="E5314" s="258" t="s">
        <v>2982</v>
      </c>
      <c r="F5314" s="259" t="s">
        <v>2983</v>
      </c>
      <c r="G5314" s="260" t="s">
        <v>2953</v>
      </c>
      <c r="H5314" s="261">
        <v>2</v>
      </c>
      <c r="I5314" s="262"/>
      <c r="J5314" s="263">
        <f>ROUND(I5314*H5314,2)</f>
        <v>0</v>
      </c>
      <c r="K5314" s="259" t="s">
        <v>19</v>
      </c>
      <c r="L5314" s="264"/>
      <c r="M5314" s="265" t="s">
        <v>19</v>
      </c>
      <c r="N5314" s="266" t="s">
        <v>41</v>
      </c>
      <c r="O5314" s="86"/>
      <c r="P5314" s="215">
        <f>O5314*H5314</f>
        <v>0</v>
      </c>
      <c r="Q5314" s="215">
        <v>0</v>
      </c>
      <c r="R5314" s="215">
        <f>Q5314*H5314</f>
        <v>0</v>
      </c>
      <c r="S5314" s="215">
        <v>0</v>
      </c>
      <c r="T5314" s="216">
        <f>S5314*H5314</f>
        <v>0</v>
      </c>
      <c r="U5314" s="40"/>
      <c r="V5314" s="40"/>
      <c r="W5314" s="40"/>
      <c r="X5314" s="40"/>
      <c r="Y5314" s="40"/>
      <c r="Z5314" s="40"/>
      <c r="AA5314" s="40"/>
      <c r="AB5314" s="40"/>
      <c r="AC5314" s="40"/>
      <c r="AD5314" s="40"/>
      <c r="AE5314" s="40"/>
      <c r="AR5314" s="217" t="s">
        <v>93</v>
      </c>
      <c r="AT5314" s="217" t="s">
        <v>306</v>
      </c>
      <c r="AU5314" s="217" t="s">
        <v>78</v>
      </c>
      <c r="AY5314" s="19" t="s">
        <v>212</v>
      </c>
      <c r="BE5314" s="218">
        <f>IF(N5314="základní",J5314,0)</f>
        <v>0</v>
      </c>
      <c r="BF5314" s="218">
        <f>IF(N5314="snížená",J5314,0)</f>
        <v>0</v>
      </c>
      <c r="BG5314" s="218">
        <f>IF(N5314="zákl. přenesená",J5314,0)</f>
        <v>0</v>
      </c>
      <c r="BH5314" s="218">
        <f>IF(N5314="sníž. přenesená",J5314,0)</f>
        <v>0</v>
      </c>
      <c r="BI5314" s="218">
        <f>IF(N5314="nulová",J5314,0)</f>
        <v>0</v>
      </c>
      <c r="BJ5314" s="19" t="s">
        <v>78</v>
      </c>
      <c r="BK5314" s="218">
        <f>ROUND(I5314*H5314,2)</f>
        <v>0</v>
      </c>
      <c r="BL5314" s="19" t="s">
        <v>84</v>
      </c>
      <c r="BM5314" s="217" t="s">
        <v>2984</v>
      </c>
    </row>
    <row r="5315" s="13" customFormat="1">
      <c r="A5315" s="13"/>
      <c r="B5315" s="224"/>
      <c r="C5315" s="225"/>
      <c r="D5315" s="226" t="s">
        <v>221</v>
      </c>
      <c r="E5315" s="227" t="s">
        <v>19</v>
      </c>
      <c r="F5315" s="228" t="s">
        <v>327</v>
      </c>
      <c r="G5315" s="225"/>
      <c r="H5315" s="227" t="s">
        <v>19</v>
      </c>
      <c r="I5315" s="229"/>
      <c r="J5315" s="225"/>
      <c r="K5315" s="225"/>
      <c r="L5315" s="230"/>
      <c r="M5315" s="231"/>
      <c r="N5315" s="232"/>
      <c r="O5315" s="232"/>
      <c r="P5315" s="232"/>
      <c r="Q5315" s="232"/>
      <c r="R5315" s="232"/>
      <c r="S5315" s="232"/>
      <c r="T5315" s="23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34" t="s">
        <v>221</v>
      </c>
      <c r="AU5315" s="234" t="s">
        <v>78</v>
      </c>
      <c r="AV5315" s="13" t="s">
        <v>74</v>
      </c>
      <c r="AW5315" s="13" t="s">
        <v>31</v>
      </c>
      <c r="AX5315" s="13" t="s">
        <v>69</v>
      </c>
      <c r="AY5315" s="234" t="s">
        <v>212</v>
      </c>
    </row>
    <row r="5316" s="14" customFormat="1">
      <c r="A5316" s="14"/>
      <c r="B5316" s="235"/>
      <c r="C5316" s="236"/>
      <c r="D5316" s="226" t="s">
        <v>221</v>
      </c>
      <c r="E5316" s="237" t="s">
        <v>19</v>
      </c>
      <c r="F5316" s="238" t="s">
        <v>78</v>
      </c>
      <c r="G5316" s="236"/>
      <c r="H5316" s="239">
        <v>2</v>
      </c>
      <c r="I5316" s="240"/>
      <c r="J5316" s="236"/>
      <c r="K5316" s="236"/>
      <c r="L5316" s="241"/>
      <c r="M5316" s="242"/>
      <c r="N5316" s="243"/>
      <c r="O5316" s="243"/>
      <c r="P5316" s="243"/>
      <c r="Q5316" s="243"/>
      <c r="R5316" s="243"/>
      <c r="S5316" s="243"/>
      <c r="T5316" s="244"/>
      <c r="U5316" s="14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T5316" s="245" t="s">
        <v>221</v>
      </c>
      <c r="AU5316" s="245" t="s">
        <v>78</v>
      </c>
      <c r="AV5316" s="14" t="s">
        <v>78</v>
      </c>
      <c r="AW5316" s="14" t="s">
        <v>31</v>
      </c>
      <c r="AX5316" s="14" t="s">
        <v>69</v>
      </c>
      <c r="AY5316" s="245" t="s">
        <v>212</v>
      </c>
    </row>
    <row r="5317" s="15" customFormat="1">
      <c r="A5317" s="15"/>
      <c r="B5317" s="246"/>
      <c r="C5317" s="247"/>
      <c r="D5317" s="226" t="s">
        <v>221</v>
      </c>
      <c r="E5317" s="248" t="s">
        <v>19</v>
      </c>
      <c r="F5317" s="249" t="s">
        <v>224</v>
      </c>
      <c r="G5317" s="247"/>
      <c r="H5317" s="250">
        <v>2</v>
      </c>
      <c r="I5317" s="251"/>
      <c r="J5317" s="247"/>
      <c r="K5317" s="247"/>
      <c r="L5317" s="252"/>
      <c r="M5317" s="253"/>
      <c r="N5317" s="254"/>
      <c r="O5317" s="254"/>
      <c r="P5317" s="254"/>
      <c r="Q5317" s="254"/>
      <c r="R5317" s="254"/>
      <c r="S5317" s="254"/>
      <c r="T5317" s="255"/>
      <c r="U5317" s="15"/>
      <c r="V5317" s="15"/>
      <c r="W5317" s="15"/>
      <c r="X5317" s="15"/>
      <c r="Y5317" s="15"/>
      <c r="Z5317" s="15"/>
      <c r="AA5317" s="15"/>
      <c r="AB5317" s="15"/>
      <c r="AC5317" s="15"/>
      <c r="AD5317" s="15"/>
      <c r="AE5317" s="15"/>
      <c r="AT5317" s="256" t="s">
        <v>221</v>
      </c>
      <c r="AU5317" s="256" t="s">
        <v>78</v>
      </c>
      <c r="AV5317" s="15" t="s">
        <v>84</v>
      </c>
      <c r="AW5317" s="15" t="s">
        <v>31</v>
      </c>
      <c r="AX5317" s="15" t="s">
        <v>74</v>
      </c>
      <c r="AY5317" s="256" t="s">
        <v>212</v>
      </c>
    </row>
    <row r="5318" s="2" customFormat="1" ht="16.5" customHeight="1">
      <c r="A5318" s="40"/>
      <c r="B5318" s="41"/>
      <c r="C5318" s="257" t="s">
        <v>2985</v>
      </c>
      <c r="D5318" s="257" t="s">
        <v>306</v>
      </c>
      <c r="E5318" s="258" t="s">
        <v>2986</v>
      </c>
      <c r="F5318" s="259" t="s">
        <v>2987</v>
      </c>
      <c r="G5318" s="260" t="s">
        <v>2953</v>
      </c>
      <c r="H5318" s="261">
        <v>2</v>
      </c>
      <c r="I5318" s="262"/>
      <c r="J5318" s="263">
        <f>ROUND(I5318*H5318,2)</f>
        <v>0</v>
      </c>
      <c r="K5318" s="259" t="s">
        <v>19</v>
      </c>
      <c r="L5318" s="264"/>
      <c r="M5318" s="265" t="s">
        <v>19</v>
      </c>
      <c r="N5318" s="266" t="s">
        <v>41</v>
      </c>
      <c r="O5318" s="86"/>
      <c r="P5318" s="215">
        <f>O5318*H5318</f>
        <v>0</v>
      </c>
      <c r="Q5318" s="215">
        <v>0</v>
      </c>
      <c r="R5318" s="215">
        <f>Q5318*H5318</f>
        <v>0</v>
      </c>
      <c r="S5318" s="215">
        <v>0</v>
      </c>
      <c r="T5318" s="216">
        <f>S5318*H5318</f>
        <v>0</v>
      </c>
      <c r="U5318" s="40"/>
      <c r="V5318" s="40"/>
      <c r="W5318" s="40"/>
      <c r="X5318" s="40"/>
      <c r="Y5318" s="40"/>
      <c r="Z5318" s="40"/>
      <c r="AA5318" s="40"/>
      <c r="AB5318" s="40"/>
      <c r="AC5318" s="40"/>
      <c r="AD5318" s="40"/>
      <c r="AE5318" s="40"/>
      <c r="AR5318" s="217" t="s">
        <v>93</v>
      </c>
      <c r="AT5318" s="217" t="s">
        <v>306</v>
      </c>
      <c r="AU5318" s="217" t="s">
        <v>78</v>
      </c>
      <c r="AY5318" s="19" t="s">
        <v>212</v>
      </c>
      <c r="BE5318" s="218">
        <f>IF(N5318="základní",J5318,0)</f>
        <v>0</v>
      </c>
      <c r="BF5318" s="218">
        <f>IF(N5318="snížená",J5318,0)</f>
        <v>0</v>
      </c>
      <c r="BG5318" s="218">
        <f>IF(N5318="zákl. přenesená",J5318,0)</f>
        <v>0</v>
      </c>
      <c r="BH5318" s="218">
        <f>IF(N5318="sníž. přenesená",J5318,0)</f>
        <v>0</v>
      </c>
      <c r="BI5318" s="218">
        <f>IF(N5318="nulová",J5318,0)</f>
        <v>0</v>
      </c>
      <c r="BJ5318" s="19" t="s">
        <v>78</v>
      </c>
      <c r="BK5318" s="218">
        <f>ROUND(I5318*H5318,2)</f>
        <v>0</v>
      </c>
      <c r="BL5318" s="19" t="s">
        <v>84</v>
      </c>
      <c r="BM5318" s="217" t="s">
        <v>2988</v>
      </c>
    </row>
    <row r="5319" s="13" customFormat="1">
      <c r="A5319" s="13"/>
      <c r="B5319" s="224"/>
      <c r="C5319" s="225"/>
      <c r="D5319" s="226" t="s">
        <v>221</v>
      </c>
      <c r="E5319" s="227" t="s">
        <v>19</v>
      </c>
      <c r="F5319" s="228" t="s">
        <v>327</v>
      </c>
      <c r="G5319" s="225"/>
      <c r="H5319" s="227" t="s">
        <v>19</v>
      </c>
      <c r="I5319" s="229"/>
      <c r="J5319" s="225"/>
      <c r="K5319" s="225"/>
      <c r="L5319" s="230"/>
      <c r="M5319" s="231"/>
      <c r="N5319" s="232"/>
      <c r="O5319" s="232"/>
      <c r="P5319" s="232"/>
      <c r="Q5319" s="232"/>
      <c r="R5319" s="232"/>
      <c r="S5319" s="232"/>
      <c r="T5319" s="23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34" t="s">
        <v>221</v>
      </c>
      <c r="AU5319" s="234" t="s">
        <v>78</v>
      </c>
      <c r="AV5319" s="13" t="s">
        <v>74</v>
      </c>
      <c r="AW5319" s="13" t="s">
        <v>31</v>
      </c>
      <c r="AX5319" s="13" t="s">
        <v>69</v>
      </c>
      <c r="AY5319" s="234" t="s">
        <v>212</v>
      </c>
    </row>
    <row r="5320" s="14" customFormat="1">
      <c r="A5320" s="14"/>
      <c r="B5320" s="235"/>
      <c r="C5320" s="236"/>
      <c r="D5320" s="226" t="s">
        <v>221</v>
      </c>
      <c r="E5320" s="237" t="s">
        <v>19</v>
      </c>
      <c r="F5320" s="238" t="s">
        <v>78</v>
      </c>
      <c r="G5320" s="236"/>
      <c r="H5320" s="239">
        <v>2</v>
      </c>
      <c r="I5320" s="240"/>
      <c r="J5320" s="236"/>
      <c r="K5320" s="236"/>
      <c r="L5320" s="241"/>
      <c r="M5320" s="242"/>
      <c r="N5320" s="243"/>
      <c r="O5320" s="243"/>
      <c r="P5320" s="243"/>
      <c r="Q5320" s="243"/>
      <c r="R5320" s="243"/>
      <c r="S5320" s="243"/>
      <c r="T5320" s="244"/>
      <c r="U5320" s="14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T5320" s="245" t="s">
        <v>221</v>
      </c>
      <c r="AU5320" s="245" t="s">
        <v>78</v>
      </c>
      <c r="AV5320" s="14" t="s">
        <v>78</v>
      </c>
      <c r="AW5320" s="14" t="s">
        <v>31</v>
      </c>
      <c r="AX5320" s="14" t="s">
        <v>69</v>
      </c>
      <c r="AY5320" s="245" t="s">
        <v>212</v>
      </c>
    </row>
    <row r="5321" s="15" customFormat="1">
      <c r="A5321" s="15"/>
      <c r="B5321" s="246"/>
      <c r="C5321" s="247"/>
      <c r="D5321" s="226" t="s">
        <v>221</v>
      </c>
      <c r="E5321" s="248" t="s">
        <v>19</v>
      </c>
      <c r="F5321" s="249" t="s">
        <v>224</v>
      </c>
      <c r="G5321" s="247"/>
      <c r="H5321" s="250">
        <v>2</v>
      </c>
      <c r="I5321" s="251"/>
      <c r="J5321" s="247"/>
      <c r="K5321" s="247"/>
      <c r="L5321" s="252"/>
      <c r="M5321" s="253"/>
      <c r="N5321" s="254"/>
      <c r="O5321" s="254"/>
      <c r="P5321" s="254"/>
      <c r="Q5321" s="254"/>
      <c r="R5321" s="254"/>
      <c r="S5321" s="254"/>
      <c r="T5321" s="255"/>
      <c r="U5321" s="15"/>
      <c r="V5321" s="15"/>
      <c r="W5321" s="15"/>
      <c r="X5321" s="15"/>
      <c r="Y5321" s="15"/>
      <c r="Z5321" s="15"/>
      <c r="AA5321" s="15"/>
      <c r="AB5321" s="15"/>
      <c r="AC5321" s="15"/>
      <c r="AD5321" s="15"/>
      <c r="AE5321" s="15"/>
      <c r="AT5321" s="256" t="s">
        <v>221</v>
      </c>
      <c r="AU5321" s="256" t="s">
        <v>78</v>
      </c>
      <c r="AV5321" s="15" t="s">
        <v>84</v>
      </c>
      <c r="AW5321" s="15" t="s">
        <v>31</v>
      </c>
      <c r="AX5321" s="15" t="s">
        <v>74</v>
      </c>
      <c r="AY5321" s="256" t="s">
        <v>212</v>
      </c>
    </row>
    <row r="5322" s="2" customFormat="1" ht="16.5" customHeight="1">
      <c r="A5322" s="40"/>
      <c r="B5322" s="41"/>
      <c r="C5322" s="257" t="s">
        <v>1556</v>
      </c>
      <c r="D5322" s="257" t="s">
        <v>306</v>
      </c>
      <c r="E5322" s="258" t="s">
        <v>2989</v>
      </c>
      <c r="F5322" s="259" t="s">
        <v>2990</v>
      </c>
      <c r="G5322" s="260" t="s">
        <v>2953</v>
      </c>
      <c r="H5322" s="261">
        <v>1</v>
      </c>
      <c r="I5322" s="262"/>
      <c r="J5322" s="263">
        <f>ROUND(I5322*H5322,2)</f>
        <v>0</v>
      </c>
      <c r="K5322" s="259" t="s">
        <v>19</v>
      </c>
      <c r="L5322" s="264"/>
      <c r="M5322" s="265" t="s">
        <v>19</v>
      </c>
      <c r="N5322" s="266" t="s">
        <v>41</v>
      </c>
      <c r="O5322" s="86"/>
      <c r="P5322" s="215">
        <f>O5322*H5322</f>
        <v>0</v>
      </c>
      <c r="Q5322" s="215">
        <v>0</v>
      </c>
      <c r="R5322" s="215">
        <f>Q5322*H5322</f>
        <v>0</v>
      </c>
      <c r="S5322" s="215">
        <v>0</v>
      </c>
      <c r="T5322" s="216">
        <f>S5322*H5322</f>
        <v>0</v>
      </c>
      <c r="U5322" s="40"/>
      <c r="V5322" s="40"/>
      <c r="W5322" s="40"/>
      <c r="X5322" s="40"/>
      <c r="Y5322" s="40"/>
      <c r="Z5322" s="40"/>
      <c r="AA5322" s="40"/>
      <c r="AB5322" s="40"/>
      <c r="AC5322" s="40"/>
      <c r="AD5322" s="40"/>
      <c r="AE5322" s="40"/>
      <c r="AR5322" s="217" t="s">
        <v>93</v>
      </c>
      <c r="AT5322" s="217" t="s">
        <v>306</v>
      </c>
      <c r="AU5322" s="217" t="s">
        <v>78</v>
      </c>
      <c r="AY5322" s="19" t="s">
        <v>212</v>
      </c>
      <c r="BE5322" s="218">
        <f>IF(N5322="základní",J5322,0)</f>
        <v>0</v>
      </c>
      <c r="BF5322" s="218">
        <f>IF(N5322="snížená",J5322,0)</f>
        <v>0</v>
      </c>
      <c r="BG5322" s="218">
        <f>IF(N5322="zákl. přenesená",J5322,0)</f>
        <v>0</v>
      </c>
      <c r="BH5322" s="218">
        <f>IF(N5322="sníž. přenesená",J5322,0)</f>
        <v>0</v>
      </c>
      <c r="BI5322" s="218">
        <f>IF(N5322="nulová",J5322,0)</f>
        <v>0</v>
      </c>
      <c r="BJ5322" s="19" t="s">
        <v>78</v>
      </c>
      <c r="BK5322" s="218">
        <f>ROUND(I5322*H5322,2)</f>
        <v>0</v>
      </c>
      <c r="BL5322" s="19" t="s">
        <v>84</v>
      </c>
      <c r="BM5322" s="217" t="s">
        <v>2991</v>
      </c>
    </row>
    <row r="5323" s="13" customFormat="1">
      <c r="A5323" s="13"/>
      <c r="B5323" s="224"/>
      <c r="C5323" s="225"/>
      <c r="D5323" s="226" t="s">
        <v>221</v>
      </c>
      <c r="E5323" s="227" t="s">
        <v>19</v>
      </c>
      <c r="F5323" s="228" t="s">
        <v>327</v>
      </c>
      <c r="G5323" s="225"/>
      <c r="H5323" s="227" t="s">
        <v>19</v>
      </c>
      <c r="I5323" s="229"/>
      <c r="J5323" s="225"/>
      <c r="K5323" s="225"/>
      <c r="L5323" s="230"/>
      <c r="M5323" s="231"/>
      <c r="N5323" s="232"/>
      <c r="O5323" s="232"/>
      <c r="P5323" s="232"/>
      <c r="Q5323" s="232"/>
      <c r="R5323" s="232"/>
      <c r="S5323" s="232"/>
      <c r="T5323" s="23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34" t="s">
        <v>221</v>
      </c>
      <c r="AU5323" s="234" t="s">
        <v>78</v>
      </c>
      <c r="AV5323" s="13" t="s">
        <v>74</v>
      </c>
      <c r="AW5323" s="13" t="s">
        <v>31</v>
      </c>
      <c r="AX5323" s="13" t="s">
        <v>69</v>
      </c>
      <c r="AY5323" s="234" t="s">
        <v>212</v>
      </c>
    </row>
    <row r="5324" s="14" customFormat="1">
      <c r="A5324" s="14"/>
      <c r="B5324" s="235"/>
      <c r="C5324" s="236"/>
      <c r="D5324" s="226" t="s">
        <v>221</v>
      </c>
      <c r="E5324" s="237" t="s">
        <v>19</v>
      </c>
      <c r="F5324" s="238" t="s">
        <v>74</v>
      </c>
      <c r="G5324" s="236"/>
      <c r="H5324" s="239">
        <v>1</v>
      </c>
      <c r="I5324" s="240"/>
      <c r="J5324" s="236"/>
      <c r="K5324" s="236"/>
      <c r="L5324" s="241"/>
      <c r="M5324" s="242"/>
      <c r="N5324" s="243"/>
      <c r="O5324" s="243"/>
      <c r="P5324" s="243"/>
      <c r="Q5324" s="243"/>
      <c r="R5324" s="243"/>
      <c r="S5324" s="243"/>
      <c r="T5324" s="244"/>
      <c r="U5324" s="14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T5324" s="245" t="s">
        <v>221</v>
      </c>
      <c r="AU5324" s="245" t="s">
        <v>78</v>
      </c>
      <c r="AV5324" s="14" t="s">
        <v>78</v>
      </c>
      <c r="AW5324" s="14" t="s">
        <v>31</v>
      </c>
      <c r="AX5324" s="14" t="s">
        <v>69</v>
      </c>
      <c r="AY5324" s="245" t="s">
        <v>212</v>
      </c>
    </row>
    <row r="5325" s="15" customFormat="1">
      <c r="A5325" s="15"/>
      <c r="B5325" s="246"/>
      <c r="C5325" s="247"/>
      <c r="D5325" s="226" t="s">
        <v>221</v>
      </c>
      <c r="E5325" s="248" t="s">
        <v>19</v>
      </c>
      <c r="F5325" s="249" t="s">
        <v>224</v>
      </c>
      <c r="G5325" s="247"/>
      <c r="H5325" s="250">
        <v>1</v>
      </c>
      <c r="I5325" s="251"/>
      <c r="J5325" s="247"/>
      <c r="K5325" s="247"/>
      <c r="L5325" s="252"/>
      <c r="M5325" s="253"/>
      <c r="N5325" s="254"/>
      <c r="O5325" s="254"/>
      <c r="P5325" s="254"/>
      <c r="Q5325" s="254"/>
      <c r="R5325" s="254"/>
      <c r="S5325" s="254"/>
      <c r="T5325" s="255"/>
      <c r="U5325" s="15"/>
      <c r="V5325" s="15"/>
      <c r="W5325" s="15"/>
      <c r="X5325" s="15"/>
      <c r="Y5325" s="15"/>
      <c r="Z5325" s="15"/>
      <c r="AA5325" s="15"/>
      <c r="AB5325" s="15"/>
      <c r="AC5325" s="15"/>
      <c r="AD5325" s="15"/>
      <c r="AE5325" s="15"/>
      <c r="AT5325" s="256" t="s">
        <v>221</v>
      </c>
      <c r="AU5325" s="256" t="s">
        <v>78</v>
      </c>
      <c r="AV5325" s="15" t="s">
        <v>84</v>
      </c>
      <c r="AW5325" s="15" t="s">
        <v>31</v>
      </c>
      <c r="AX5325" s="15" t="s">
        <v>74</v>
      </c>
      <c r="AY5325" s="256" t="s">
        <v>212</v>
      </c>
    </row>
    <row r="5326" s="2" customFormat="1" ht="16.5" customHeight="1">
      <c r="A5326" s="40"/>
      <c r="B5326" s="41"/>
      <c r="C5326" s="257" t="s">
        <v>2992</v>
      </c>
      <c r="D5326" s="257" t="s">
        <v>306</v>
      </c>
      <c r="E5326" s="258" t="s">
        <v>2993</v>
      </c>
      <c r="F5326" s="259" t="s">
        <v>2994</v>
      </c>
      <c r="G5326" s="260" t="s">
        <v>2953</v>
      </c>
      <c r="H5326" s="261">
        <v>4</v>
      </c>
      <c r="I5326" s="262"/>
      <c r="J5326" s="263">
        <f>ROUND(I5326*H5326,2)</f>
        <v>0</v>
      </c>
      <c r="K5326" s="259" t="s">
        <v>19</v>
      </c>
      <c r="L5326" s="264"/>
      <c r="M5326" s="265" t="s">
        <v>19</v>
      </c>
      <c r="N5326" s="266" t="s">
        <v>41</v>
      </c>
      <c r="O5326" s="86"/>
      <c r="P5326" s="215">
        <f>O5326*H5326</f>
        <v>0</v>
      </c>
      <c r="Q5326" s="215">
        <v>0</v>
      </c>
      <c r="R5326" s="215">
        <f>Q5326*H5326</f>
        <v>0</v>
      </c>
      <c r="S5326" s="215">
        <v>0</v>
      </c>
      <c r="T5326" s="216">
        <f>S5326*H5326</f>
        <v>0</v>
      </c>
      <c r="U5326" s="40"/>
      <c r="V5326" s="40"/>
      <c r="W5326" s="40"/>
      <c r="X5326" s="40"/>
      <c r="Y5326" s="40"/>
      <c r="Z5326" s="40"/>
      <c r="AA5326" s="40"/>
      <c r="AB5326" s="40"/>
      <c r="AC5326" s="40"/>
      <c r="AD5326" s="40"/>
      <c r="AE5326" s="40"/>
      <c r="AR5326" s="217" t="s">
        <v>93</v>
      </c>
      <c r="AT5326" s="217" t="s">
        <v>306</v>
      </c>
      <c r="AU5326" s="217" t="s">
        <v>78</v>
      </c>
      <c r="AY5326" s="19" t="s">
        <v>212</v>
      </c>
      <c r="BE5326" s="218">
        <f>IF(N5326="základní",J5326,0)</f>
        <v>0</v>
      </c>
      <c r="BF5326" s="218">
        <f>IF(N5326="snížená",J5326,0)</f>
        <v>0</v>
      </c>
      <c r="BG5326" s="218">
        <f>IF(N5326="zákl. přenesená",J5326,0)</f>
        <v>0</v>
      </c>
      <c r="BH5326" s="218">
        <f>IF(N5326="sníž. přenesená",J5326,0)</f>
        <v>0</v>
      </c>
      <c r="BI5326" s="218">
        <f>IF(N5326="nulová",J5326,0)</f>
        <v>0</v>
      </c>
      <c r="BJ5326" s="19" t="s">
        <v>78</v>
      </c>
      <c r="BK5326" s="218">
        <f>ROUND(I5326*H5326,2)</f>
        <v>0</v>
      </c>
      <c r="BL5326" s="19" t="s">
        <v>84</v>
      </c>
      <c r="BM5326" s="217" t="s">
        <v>2995</v>
      </c>
    </row>
    <row r="5327" s="13" customFormat="1">
      <c r="A5327" s="13"/>
      <c r="B5327" s="224"/>
      <c r="C5327" s="225"/>
      <c r="D5327" s="226" t="s">
        <v>221</v>
      </c>
      <c r="E5327" s="227" t="s">
        <v>19</v>
      </c>
      <c r="F5327" s="228" t="s">
        <v>327</v>
      </c>
      <c r="G5327" s="225"/>
      <c r="H5327" s="227" t="s">
        <v>19</v>
      </c>
      <c r="I5327" s="229"/>
      <c r="J5327" s="225"/>
      <c r="K5327" s="225"/>
      <c r="L5327" s="230"/>
      <c r="M5327" s="231"/>
      <c r="N5327" s="232"/>
      <c r="O5327" s="232"/>
      <c r="P5327" s="232"/>
      <c r="Q5327" s="232"/>
      <c r="R5327" s="232"/>
      <c r="S5327" s="232"/>
      <c r="T5327" s="23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34" t="s">
        <v>221</v>
      </c>
      <c r="AU5327" s="234" t="s">
        <v>78</v>
      </c>
      <c r="AV5327" s="13" t="s">
        <v>74</v>
      </c>
      <c r="AW5327" s="13" t="s">
        <v>31</v>
      </c>
      <c r="AX5327" s="13" t="s">
        <v>69</v>
      </c>
      <c r="AY5327" s="234" t="s">
        <v>212</v>
      </c>
    </row>
    <row r="5328" s="14" customFormat="1">
      <c r="A5328" s="14"/>
      <c r="B5328" s="235"/>
      <c r="C5328" s="236"/>
      <c r="D5328" s="226" t="s">
        <v>221</v>
      </c>
      <c r="E5328" s="237" t="s">
        <v>19</v>
      </c>
      <c r="F5328" s="238" t="s">
        <v>2996</v>
      </c>
      <c r="G5328" s="236"/>
      <c r="H5328" s="239">
        <v>4</v>
      </c>
      <c r="I5328" s="240"/>
      <c r="J5328" s="236"/>
      <c r="K5328" s="236"/>
      <c r="L5328" s="241"/>
      <c r="M5328" s="242"/>
      <c r="N5328" s="243"/>
      <c r="O5328" s="243"/>
      <c r="P5328" s="243"/>
      <c r="Q5328" s="243"/>
      <c r="R5328" s="243"/>
      <c r="S5328" s="243"/>
      <c r="T5328" s="244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45" t="s">
        <v>221</v>
      </c>
      <c r="AU5328" s="245" t="s">
        <v>78</v>
      </c>
      <c r="AV5328" s="14" t="s">
        <v>78</v>
      </c>
      <c r="AW5328" s="14" t="s">
        <v>31</v>
      </c>
      <c r="AX5328" s="14" t="s">
        <v>69</v>
      </c>
      <c r="AY5328" s="245" t="s">
        <v>212</v>
      </c>
    </row>
    <row r="5329" s="15" customFormat="1">
      <c r="A5329" s="15"/>
      <c r="B5329" s="246"/>
      <c r="C5329" s="247"/>
      <c r="D5329" s="226" t="s">
        <v>221</v>
      </c>
      <c r="E5329" s="248" t="s">
        <v>19</v>
      </c>
      <c r="F5329" s="249" t="s">
        <v>224</v>
      </c>
      <c r="G5329" s="247"/>
      <c r="H5329" s="250">
        <v>4</v>
      </c>
      <c r="I5329" s="251"/>
      <c r="J5329" s="247"/>
      <c r="K5329" s="247"/>
      <c r="L5329" s="252"/>
      <c r="M5329" s="253"/>
      <c r="N5329" s="254"/>
      <c r="O5329" s="254"/>
      <c r="P5329" s="254"/>
      <c r="Q5329" s="254"/>
      <c r="R5329" s="254"/>
      <c r="S5329" s="254"/>
      <c r="T5329" s="255"/>
      <c r="U5329" s="15"/>
      <c r="V5329" s="15"/>
      <c r="W5329" s="15"/>
      <c r="X5329" s="15"/>
      <c r="Y5329" s="15"/>
      <c r="Z5329" s="15"/>
      <c r="AA5329" s="15"/>
      <c r="AB5329" s="15"/>
      <c r="AC5329" s="15"/>
      <c r="AD5329" s="15"/>
      <c r="AE5329" s="15"/>
      <c r="AT5329" s="256" t="s">
        <v>221</v>
      </c>
      <c r="AU5329" s="256" t="s">
        <v>78</v>
      </c>
      <c r="AV5329" s="15" t="s">
        <v>84</v>
      </c>
      <c r="AW5329" s="15" t="s">
        <v>31</v>
      </c>
      <c r="AX5329" s="15" t="s">
        <v>74</v>
      </c>
      <c r="AY5329" s="256" t="s">
        <v>212</v>
      </c>
    </row>
    <row r="5330" s="2" customFormat="1" ht="16.5" customHeight="1">
      <c r="A5330" s="40"/>
      <c r="B5330" s="41"/>
      <c r="C5330" s="257" t="s">
        <v>1565</v>
      </c>
      <c r="D5330" s="257" t="s">
        <v>306</v>
      </c>
      <c r="E5330" s="258" t="s">
        <v>2997</v>
      </c>
      <c r="F5330" s="259" t="s">
        <v>2998</v>
      </c>
      <c r="G5330" s="260" t="s">
        <v>2953</v>
      </c>
      <c r="H5330" s="261">
        <v>9</v>
      </c>
      <c r="I5330" s="262"/>
      <c r="J5330" s="263">
        <f>ROUND(I5330*H5330,2)</f>
        <v>0</v>
      </c>
      <c r="K5330" s="259" t="s">
        <v>19</v>
      </c>
      <c r="L5330" s="264"/>
      <c r="M5330" s="265" t="s">
        <v>19</v>
      </c>
      <c r="N5330" s="266" t="s">
        <v>41</v>
      </c>
      <c r="O5330" s="86"/>
      <c r="P5330" s="215">
        <f>O5330*H5330</f>
        <v>0</v>
      </c>
      <c r="Q5330" s="215">
        <v>0</v>
      </c>
      <c r="R5330" s="215">
        <f>Q5330*H5330</f>
        <v>0</v>
      </c>
      <c r="S5330" s="215">
        <v>0</v>
      </c>
      <c r="T5330" s="216">
        <f>S5330*H5330</f>
        <v>0</v>
      </c>
      <c r="U5330" s="40"/>
      <c r="V5330" s="40"/>
      <c r="W5330" s="40"/>
      <c r="X5330" s="40"/>
      <c r="Y5330" s="40"/>
      <c r="Z5330" s="40"/>
      <c r="AA5330" s="40"/>
      <c r="AB5330" s="40"/>
      <c r="AC5330" s="40"/>
      <c r="AD5330" s="40"/>
      <c r="AE5330" s="40"/>
      <c r="AR5330" s="217" t="s">
        <v>93</v>
      </c>
      <c r="AT5330" s="217" t="s">
        <v>306</v>
      </c>
      <c r="AU5330" s="217" t="s">
        <v>78</v>
      </c>
      <c r="AY5330" s="19" t="s">
        <v>212</v>
      </c>
      <c r="BE5330" s="218">
        <f>IF(N5330="základní",J5330,0)</f>
        <v>0</v>
      </c>
      <c r="BF5330" s="218">
        <f>IF(N5330="snížená",J5330,0)</f>
        <v>0</v>
      </c>
      <c r="BG5330" s="218">
        <f>IF(N5330="zákl. přenesená",J5330,0)</f>
        <v>0</v>
      </c>
      <c r="BH5330" s="218">
        <f>IF(N5330="sníž. přenesená",J5330,0)</f>
        <v>0</v>
      </c>
      <c r="BI5330" s="218">
        <f>IF(N5330="nulová",J5330,0)</f>
        <v>0</v>
      </c>
      <c r="BJ5330" s="19" t="s">
        <v>78</v>
      </c>
      <c r="BK5330" s="218">
        <f>ROUND(I5330*H5330,2)</f>
        <v>0</v>
      </c>
      <c r="BL5330" s="19" t="s">
        <v>84</v>
      </c>
      <c r="BM5330" s="217" t="s">
        <v>2999</v>
      </c>
    </row>
    <row r="5331" s="13" customFormat="1">
      <c r="A5331" s="13"/>
      <c r="B5331" s="224"/>
      <c r="C5331" s="225"/>
      <c r="D5331" s="226" t="s">
        <v>221</v>
      </c>
      <c r="E5331" s="227" t="s">
        <v>19</v>
      </c>
      <c r="F5331" s="228" t="s">
        <v>327</v>
      </c>
      <c r="G5331" s="225"/>
      <c r="H5331" s="227" t="s">
        <v>19</v>
      </c>
      <c r="I5331" s="229"/>
      <c r="J5331" s="225"/>
      <c r="K5331" s="225"/>
      <c r="L5331" s="230"/>
      <c r="M5331" s="231"/>
      <c r="N5331" s="232"/>
      <c r="O5331" s="232"/>
      <c r="P5331" s="232"/>
      <c r="Q5331" s="232"/>
      <c r="R5331" s="232"/>
      <c r="S5331" s="232"/>
      <c r="T5331" s="23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34" t="s">
        <v>221</v>
      </c>
      <c r="AU5331" s="234" t="s">
        <v>78</v>
      </c>
      <c r="AV5331" s="13" t="s">
        <v>74</v>
      </c>
      <c r="AW5331" s="13" t="s">
        <v>31</v>
      </c>
      <c r="AX5331" s="13" t="s">
        <v>69</v>
      </c>
      <c r="AY5331" s="234" t="s">
        <v>212</v>
      </c>
    </row>
    <row r="5332" s="14" customFormat="1">
      <c r="A5332" s="14"/>
      <c r="B5332" s="235"/>
      <c r="C5332" s="236"/>
      <c r="D5332" s="226" t="s">
        <v>221</v>
      </c>
      <c r="E5332" s="237" t="s">
        <v>19</v>
      </c>
      <c r="F5332" s="238" t="s">
        <v>96</v>
      </c>
      <c r="G5332" s="236"/>
      <c r="H5332" s="239">
        <v>9</v>
      </c>
      <c r="I5332" s="240"/>
      <c r="J5332" s="236"/>
      <c r="K5332" s="236"/>
      <c r="L5332" s="241"/>
      <c r="M5332" s="242"/>
      <c r="N5332" s="243"/>
      <c r="O5332" s="243"/>
      <c r="P5332" s="243"/>
      <c r="Q5332" s="243"/>
      <c r="R5332" s="243"/>
      <c r="S5332" s="243"/>
      <c r="T5332" s="24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45" t="s">
        <v>221</v>
      </c>
      <c r="AU5332" s="245" t="s">
        <v>78</v>
      </c>
      <c r="AV5332" s="14" t="s">
        <v>78</v>
      </c>
      <c r="AW5332" s="14" t="s">
        <v>31</v>
      </c>
      <c r="AX5332" s="14" t="s">
        <v>69</v>
      </c>
      <c r="AY5332" s="245" t="s">
        <v>212</v>
      </c>
    </row>
    <row r="5333" s="15" customFormat="1">
      <c r="A5333" s="15"/>
      <c r="B5333" s="246"/>
      <c r="C5333" s="247"/>
      <c r="D5333" s="226" t="s">
        <v>221</v>
      </c>
      <c r="E5333" s="248" t="s">
        <v>19</v>
      </c>
      <c r="F5333" s="249" t="s">
        <v>224</v>
      </c>
      <c r="G5333" s="247"/>
      <c r="H5333" s="250">
        <v>9</v>
      </c>
      <c r="I5333" s="251"/>
      <c r="J5333" s="247"/>
      <c r="K5333" s="247"/>
      <c r="L5333" s="252"/>
      <c r="M5333" s="253"/>
      <c r="N5333" s="254"/>
      <c r="O5333" s="254"/>
      <c r="P5333" s="254"/>
      <c r="Q5333" s="254"/>
      <c r="R5333" s="254"/>
      <c r="S5333" s="254"/>
      <c r="T5333" s="255"/>
      <c r="U5333" s="15"/>
      <c r="V5333" s="15"/>
      <c r="W5333" s="15"/>
      <c r="X5333" s="15"/>
      <c r="Y5333" s="15"/>
      <c r="Z5333" s="15"/>
      <c r="AA5333" s="15"/>
      <c r="AB5333" s="15"/>
      <c r="AC5333" s="15"/>
      <c r="AD5333" s="15"/>
      <c r="AE5333" s="15"/>
      <c r="AT5333" s="256" t="s">
        <v>221</v>
      </c>
      <c r="AU5333" s="256" t="s">
        <v>78</v>
      </c>
      <c r="AV5333" s="15" t="s">
        <v>84</v>
      </c>
      <c r="AW5333" s="15" t="s">
        <v>31</v>
      </c>
      <c r="AX5333" s="15" t="s">
        <v>74</v>
      </c>
      <c r="AY5333" s="256" t="s">
        <v>212</v>
      </c>
    </row>
    <row r="5334" s="2" customFormat="1" ht="24.15" customHeight="1">
      <c r="A5334" s="40"/>
      <c r="B5334" s="41"/>
      <c r="C5334" s="206" t="s">
        <v>3000</v>
      </c>
      <c r="D5334" s="206" t="s">
        <v>214</v>
      </c>
      <c r="E5334" s="207" t="s">
        <v>3001</v>
      </c>
      <c r="F5334" s="208" t="s">
        <v>3002</v>
      </c>
      <c r="G5334" s="209" t="s">
        <v>532</v>
      </c>
      <c r="H5334" s="210">
        <v>26</v>
      </c>
      <c r="I5334" s="211"/>
      <c r="J5334" s="212">
        <f>ROUND(I5334*H5334,2)</f>
        <v>0</v>
      </c>
      <c r="K5334" s="208" t="s">
        <v>218</v>
      </c>
      <c r="L5334" s="46"/>
      <c r="M5334" s="213" t="s">
        <v>19</v>
      </c>
      <c r="N5334" s="214" t="s">
        <v>41</v>
      </c>
      <c r="O5334" s="86"/>
      <c r="P5334" s="215">
        <f>O5334*H5334</f>
        <v>0</v>
      </c>
      <c r="Q5334" s="215">
        <v>0.071459999999999996</v>
      </c>
      <c r="R5334" s="215">
        <f>Q5334*H5334</f>
        <v>1.8579599999999998</v>
      </c>
      <c r="S5334" s="215">
        <v>0</v>
      </c>
      <c r="T5334" s="216">
        <f>S5334*H5334</f>
        <v>0</v>
      </c>
      <c r="U5334" s="40"/>
      <c r="V5334" s="40"/>
      <c r="W5334" s="40"/>
      <c r="X5334" s="40"/>
      <c r="Y5334" s="40"/>
      <c r="Z5334" s="40"/>
      <c r="AA5334" s="40"/>
      <c r="AB5334" s="40"/>
      <c r="AC5334" s="40"/>
      <c r="AD5334" s="40"/>
      <c r="AE5334" s="40"/>
      <c r="AR5334" s="217" t="s">
        <v>84</v>
      </c>
      <c r="AT5334" s="217" t="s">
        <v>214</v>
      </c>
      <c r="AU5334" s="217" t="s">
        <v>78</v>
      </c>
      <c r="AY5334" s="19" t="s">
        <v>212</v>
      </c>
      <c r="BE5334" s="218">
        <f>IF(N5334="základní",J5334,0)</f>
        <v>0</v>
      </c>
      <c r="BF5334" s="218">
        <f>IF(N5334="snížená",J5334,0)</f>
        <v>0</v>
      </c>
      <c r="BG5334" s="218">
        <f>IF(N5334="zákl. přenesená",J5334,0)</f>
        <v>0</v>
      </c>
      <c r="BH5334" s="218">
        <f>IF(N5334="sníž. přenesená",J5334,0)</f>
        <v>0</v>
      </c>
      <c r="BI5334" s="218">
        <f>IF(N5334="nulová",J5334,0)</f>
        <v>0</v>
      </c>
      <c r="BJ5334" s="19" t="s">
        <v>78</v>
      </c>
      <c r="BK5334" s="218">
        <f>ROUND(I5334*H5334,2)</f>
        <v>0</v>
      </c>
      <c r="BL5334" s="19" t="s">
        <v>84</v>
      </c>
      <c r="BM5334" s="217" t="s">
        <v>3003</v>
      </c>
    </row>
    <row r="5335" s="2" customFormat="1">
      <c r="A5335" s="40"/>
      <c r="B5335" s="41"/>
      <c r="C5335" s="42"/>
      <c r="D5335" s="219" t="s">
        <v>219</v>
      </c>
      <c r="E5335" s="42"/>
      <c r="F5335" s="220" t="s">
        <v>3004</v>
      </c>
      <c r="G5335" s="42"/>
      <c r="H5335" s="42"/>
      <c r="I5335" s="221"/>
      <c r="J5335" s="42"/>
      <c r="K5335" s="42"/>
      <c r="L5335" s="46"/>
      <c r="M5335" s="222"/>
      <c r="N5335" s="223"/>
      <c r="O5335" s="86"/>
      <c r="P5335" s="86"/>
      <c r="Q5335" s="86"/>
      <c r="R5335" s="86"/>
      <c r="S5335" s="86"/>
      <c r="T5335" s="87"/>
      <c r="U5335" s="40"/>
      <c r="V5335" s="40"/>
      <c r="W5335" s="40"/>
      <c r="X5335" s="40"/>
      <c r="Y5335" s="40"/>
      <c r="Z5335" s="40"/>
      <c r="AA5335" s="40"/>
      <c r="AB5335" s="40"/>
      <c r="AC5335" s="40"/>
      <c r="AD5335" s="40"/>
      <c r="AE5335" s="40"/>
      <c r="AT5335" s="19" t="s">
        <v>219</v>
      </c>
      <c r="AU5335" s="19" t="s">
        <v>78</v>
      </c>
    </row>
    <row r="5336" s="13" customFormat="1">
      <c r="A5336" s="13"/>
      <c r="B5336" s="224"/>
      <c r="C5336" s="225"/>
      <c r="D5336" s="226" t="s">
        <v>221</v>
      </c>
      <c r="E5336" s="227" t="s">
        <v>19</v>
      </c>
      <c r="F5336" s="228" t="s">
        <v>3005</v>
      </c>
      <c r="G5336" s="225"/>
      <c r="H5336" s="227" t="s">
        <v>19</v>
      </c>
      <c r="I5336" s="229"/>
      <c r="J5336" s="225"/>
      <c r="K5336" s="225"/>
      <c r="L5336" s="230"/>
      <c r="M5336" s="231"/>
      <c r="N5336" s="232"/>
      <c r="O5336" s="232"/>
      <c r="P5336" s="232"/>
      <c r="Q5336" s="232"/>
      <c r="R5336" s="232"/>
      <c r="S5336" s="232"/>
      <c r="T5336" s="233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34" t="s">
        <v>221</v>
      </c>
      <c r="AU5336" s="234" t="s">
        <v>78</v>
      </c>
      <c r="AV5336" s="13" t="s">
        <v>74</v>
      </c>
      <c r="AW5336" s="13" t="s">
        <v>31</v>
      </c>
      <c r="AX5336" s="13" t="s">
        <v>69</v>
      </c>
      <c r="AY5336" s="234" t="s">
        <v>212</v>
      </c>
    </row>
    <row r="5337" s="14" customFormat="1">
      <c r="A5337" s="14"/>
      <c r="B5337" s="235"/>
      <c r="C5337" s="236"/>
      <c r="D5337" s="226" t="s">
        <v>221</v>
      </c>
      <c r="E5337" s="237" t="s">
        <v>19</v>
      </c>
      <c r="F5337" s="238" t="s">
        <v>3006</v>
      </c>
      <c r="G5337" s="236"/>
      <c r="H5337" s="239">
        <v>26</v>
      </c>
      <c r="I5337" s="240"/>
      <c r="J5337" s="236"/>
      <c r="K5337" s="236"/>
      <c r="L5337" s="241"/>
      <c r="M5337" s="242"/>
      <c r="N5337" s="243"/>
      <c r="O5337" s="243"/>
      <c r="P5337" s="243"/>
      <c r="Q5337" s="243"/>
      <c r="R5337" s="243"/>
      <c r="S5337" s="243"/>
      <c r="T5337" s="244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45" t="s">
        <v>221</v>
      </c>
      <c r="AU5337" s="245" t="s">
        <v>78</v>
      </c>
      <c r="AV5337" s="14" t="s">
        <v>78</v>
      </c>
      <c r="AW5337" s="14" t="s">
        <v>31</v>
      </c>
      <c r="AX5337" s="14" t="s">
        <v>69</v>
      </c>
      <c r="AY5337" s="245" t="s">
        <v>212</v>
      </c>
    </row>
    <row r="5338" s="15" customFormat="1">
      <c r="A5338" s="15"/>
      <c r="B5338" s="246"/>
      <c r="C5338" s="247"/>
      <c r="D5338" s="226" t="s">
        <v>221</v>
      </c>
      <c r="E5338" s="248" t="s">
        <v>19</v>
      </c>
      <c r="F5338" s="249" t="s">
        <v>224</v>
      </c>
      <c r="G5338" s="247"/>
      <c r="H5338" s="250">
        <v>26</v>
      </c>
      <c r="I5338" s="251"/>
      <c r="J5338" s="247"/>
      <c r="K5338" s="247"/>
      <c r="L5338" s="252"/>
      <c r="M5338" s="253"/>
      <c r="N5338" s="254"/>
      <c r="O5338" s="254"/>
      <c r="P5338" s="254"/>
      <c r="Q5338" s="254"/>
      <c r="R5338" s="254"/>
      <c r="S5338" s="254"/>
      <c r="T5338" s="25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56" t="s">
        <v>221</v>
      </c>
      <c r="AU5338" s="256" t="s">
        <v>78</v>
      </c>
      <c r="AV5338" s="15" t="s">
        <v>84</v>
      </c>
      <c r="AW5338" s="15" t="s">
        <v>31</v>
      </c>
      <c r="AX5338" s="15" t="s">
        <v>74</v>
      </c>
      <c r="AY5338" s="256" t="s">
        <v>212</v>
      </c>
    </row>
    <row r="5339" s="2" customFormat="1" ht="21.75" customHeight="1">
      <c r="A5339" s="40"/>
      <c r="B5339" s="41"/>
      <c r="C5339" s="257" t="s">
        <v>1571</v>
      </c>
      <c r="D5339" s="257" t="s">
        <v>306</v>
      </c>
      <c r="E5339" s="258" t="s">
        <v>3007</v>
      </c>
      <c r="F5339" s="259" t="s">
        <v>3008</v>
      </c>
      <c r="G5339" s="260" t="s">
        <v>2953</v>
      </c>
      <c r="H5339" s="261">
        <v>26</v>
      </c>
      <c r="I5339" s="262"/>
      <c r="J5339" s="263">
        <f>ROUND(I5339*H5339,2)</f>
        <v>0</v>
      </c>
      <c r="K5339" s="259" t="s">
        <v>19</v>
      </c>
      <c r="L5339" s="264"/>
      <c r="M5339" s="265" t="s">
        <v>19</v>
      </c>
      <c r="N5339" s="266" t="s">
        <v>41</v>
      </c>
      <c r="O5339" s="86"/>
      <c r="P5339" s="215">
        <f>O5339*H5339</f>
        <v>0</v>
      </c>
      <c r="Q5339" s="215">
        <v>0</v>
      </c>
      <c r="R5339" s="215">
        <f>Q5339*H5339</f>
        <v>0</v>
      </c>
      <c r="S5339" s="215">
        <v>0</v>
      </c>
      <c r="T5339" s="216">
        <f>S5339*H5339</f>
        <v>0</v>
      </c>
      <c r="U5339" s="40"/>
      <c r="V5339" s="40"/>
      <c r="W5339" s="40"/>
      <c r="X5339" s="40"/>
      <c r="Y5339" s="40"/>
      <c r="Z5339" s="40"/>
      <c r="AA5339" s="40"/>
      <c r="AB5339" s="40"/>
      <c r="AC5339" s="40"/>
      <c r="AD5339" s="40"/>
      <c r="AE5339" s="40"/>
      <c r="AR5339" s="217" t="s">
        <v>93</v>
      </c>
      <c r="AT5339" s="217" t="s">
        <v>306</v>
      </c>
      <c r="AU5339" s="217" t="s">
        <v>78</v>
      </c>
      <c r="AY5339" s="19" t="s">
        <v>212</v>
      </c>
      <c r="BE5339" s="218">
        <f>IF(N5339="základní",J5339,0)</f>
        <v>0</v>
      </c>
      <c r="BF5339" s="218">
        <f>IF(N5339="snížená",J5339,0)</f>
        <v>0</v>
      </c>
      <c r="BG5339" s="218">
        <f>IF(N5339="zákl. přenesená",J5339,0)</f>
        <v>0</v>
      </c>
      <c r="BH5339" s="218">
        <f>IF(N5339="sníž. přenesená",J5339,0)</f>
        <v>0</v>
      </c>
      <c r="BI5339" s="218">
        <f>IF(N5339="nulová",J5339,0)</f>
        <v>0</v>
      </c>
      <c r="BJ5339" s="19" t="s">
        <v>78</v>
      </c>
      <c r="BK5339" s="218">
        <f>ROUND(I5339*H5339,2)</f>
        <v>0</v>
      </c>
      <c r="BL5339" s="19" t="s">
        <v>84</v>
      </c>
      <c r="BM5339" s="217" t="s">
        <v>3009</v>
      </c>
    </row>
    <row r="5340" s="13" customFormat="1">
      <c r="A5340" s="13"/>
      <c r="B5340" s="224"/>
      <c r="C5340" s="225"/>
      <c r="D5340" s="226" t="s">
        <v>221</v>
      </c>
      <c r="E5340" s="227" t="s">
        <v>19</v>
      </c>
      <c r="F5340" s="228" t="s">
        <v>327</v>
      </c>
      <c r="G5340" s="225"/>
      <c r="H5340" s="227" t="s">
        <v>19</v>
      </c>
      <c r="I5340" s="229"/>
      <c r="J5340" s="225"/>
      <c r="K5340" s="225"/>
      <c r="L5340" s="230"/>
      <c r="M5340" s="231"/>
      <c r="N5340" s="232"/>
      <c r="O5340" s="232"/>
      <c r="P5340" s="232"/>
      <c r="Q5340" s="232"/>
      <c r="R5340" s="232"/>
      <c r="S5340" s="232"/>
      <c r="T5340" s="233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34" t="s">
        <v>221</v>
      </c>
      <c r="AU5340" s="234" t="s">
        <v>78</v>
      </c>
      <c r="AV5340" s="13" t="s">
        <v>74</v>
      </c>
      <c r="AW5340" s="13" t="s">
        <v>31</v>
      </c>
      <c r="AX5340" s="13" t="s">
        <v>69</v>
      </c>
      <c r="AY5340" s="234" t="s">
        <v>212</v>
      </c>
    </row>
    <row r="5341" s="14" customFormat="1">
      <c r="A5341" s="14"/>
      <c r="B5341" s="235"/>
      <c r="C5341" s="236"/>
      <c r="D5341" s="226" t="s">
        <v>221</v>
      </c>
      <c r="E5341" s="237" t="s">
        <v>19</v>
      </c>
      <c r="F5341" s="238" t="s">
        <v>3006</v>
      </c>
      <c r="G5341" s="236"/>
      <c r="H5341" s="239">
        <v>26</v>
      </c>
      <c r="I5341" s="240"/>
      <c r="J5341" s="236"/>
      <c r="K5341" s="236"/>
      <c r="L5341" s="241"/>
      <c r="M5341" s="242"/>
      <c r="N5341" s="243"/>
      <c r="O5341" s="243"/>
      <c r="P5341" s="243"/>
      <c r="Q5341" s="243"/>
      <c r="R5341" s="243"/>
      <c r="S5341" s="243"/>
      <c r="T5341" s="244"/>
      <c r="U5341" s="14"/>
      <c r="V5341" s="14"/>
      <c r="W5341" s="14"/>
      <c r="X5341" s="14"/>
      <c r="Y5341" s="14"/>
      <c r="Z5341" s="14"/>
      <c r="AA5341" s="14"/>
      <c r="AB5341" s="14"/>
      <c r="AC5341" s="14"/>
      <c r="AD5341" s="14"/>
      <c r="AE5341" s="14"/>
      <c r="AT5341" s="245" t="s">
        <v>221</v>
      </c>
      <c r="AU5341" s="245" t="s">
        <v>78</v>
      </c>
      <c r="AV5341" s="14" t="s">
        <v>78</v>
      </c>
      <c r="AW5341" s="14" t="s">
        <v>31</v>
      </c>
      <c r="AX5341" s="14" t="s">
        <v>69</v>
      </c>
      <c r="AY5341" s="245" t="s">
        <v>212</v>
      </c>
    </row>
    <row r="5342" s="15" customFormat="1">
      <c r="A5342" s="15"/>
      <c r="B5342" s="246"/>
      <c r="C5342" s="247"/>
      <c r="D5342" s="226" t="s">
        <v>221</v>
      </c>
      <c r="E5342" s="248" t="s">
        <v>19</v>
      </c>
      <c r="F5342" s="249" t="s">
        <v>224</v>
      </c>
      <c r="G5342" s="247"/>
      <c r="H5342" s="250">
        <v>26</v>
      </c>
      <c r="I5342" s="251"/>
      <c r="J5342" s="247"/>
      <c r="K5342" s="247"/>
      <c r="L5342" s="252"/>
      <c r="M5342" s="253"/>
      <c r="N5342" s="254"/>
      <c r="O5342" s="254"/>
      <c r="P5342" s="254"/>
      <c r="Q5342" s="254"/>
      <c r="R5342" s="254"/>
      <c r="S5342" s="254"/>
      <c r="T5342" s="255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56" t="s">
        <v>221</v>
      </c>
      <c r="AU5342" s="256" t="s">
        <v>78</v>
      </c>
      <c r="AV5342" s="15" t="s">
        <v>84</v>
      </c>
      <c r="AW5342" s="15" t="s">
        <v>31</v>
      </c>
      <c r="AX5342" s="15" t="s">
        <v>74</v>
      </c>
      <c r="AY5342" s="256" t="s">
        <v>212</v>
      </c>
    </row>
    <row r="5343" s="12" customFormat="1" ht="22.8" customHeight="1">
      <c r="A5343" s="12"/>
      <c r="B5343" s="190"/>
      <c r="C5343" s="191"/>
      <c r="D5343" s="192" t="s">
        <v>68</v>
      </c>
      <c r="E5343" s="204" t="s">
        <v>96</v>
      </c>
      <c r="F5343" s="204" t="s">
        <v>3010</v>
      </c>
      <c r="G5343" s="191"/>
      <c r="H5343" s="191"/>
      <c r="I5343" s="194"/>
      <c r="J5343" s="205">
        <f>BK5343</f>
        <v>0</v>
      </c>
      <c r="K5343" s="191"/>
      <c r="L5343" s="196"/>
      <c r="M5343" s="197"/>
      <c r="N5343" s="198"/>
      <c r="O5343" s="198"/>
      <c r="P5343" s="199">
        <f>SUM(P5344:P6122)</f>
        <v>0</v>
      </c>
      <c r="Q5343" s="198"/>
      <c r="R5343" s="199">
        <f>SUM(R5344:R6122)</f>
        <v>6.0425200099999996</v>
      </c>
      <c r="S5343" s="198"/>
      <c r="T5343" s="200">
        <f>SUM(T5344:T6122)</f>
        <v>2490.9898669999993</v>
      </c>
      <c r="U5343" s="12"/>
      <c r="V5343" s="12"/>
      <c r="W5343" s="12"/>
      <c r="X5343" s="12"/>
      <c r="Y5343" s="12"/>
      <c r="Z5343" s="12"/>
      <c r="AA5343" s="12"/>
      <c r="AB5343" s="12"/>
      <c r="AC5343" s="12"/>
      <c r="AD5343" s="12"/>
      <c r="AE5343" s="12"/>
      <c r="AR5343" s="201" t="s">
        <v>74</v>
      </c>
      <c r="AT5343" s="202" t="s">
        <v>68</v>
      </c>
      <c r="AU5343" s="202" t="s">
        <v>74</v>
      </c>
      <c r="AY5343" s="201" t="s">
        <v>212</v>
      </c>
      <c r="BK5343" s="203">
        <f>SUM(BK5344:BK6122)</f>
        <v>0</v>
      </c>
    </row>
    <row r="5344" s="2" customFormat="1" ht="24.15" customHeight="1">
      <c r="A5344" s="40"/>
      <c r="B5344" s="41"/>
      <c r="C5344" s="206" t="s">
        <v>3011</v>
      </c>
      <c r="D5344" s="206" t="s">
        <v>214</v>
      </c>
      <c r="E5344" s="207" t="s">
        <v>3012</v>
      </c>
      <c r="F5344" s="208" t="s">
        <v>3013</v>
      </c>
      <c r="G5344" s="209" t="s">
        <v>384</v>
      </c>
      <c r="H5344" s="210">
        <v>2208.0700000000002</v>
      </c>
      <c r="I5344" s="211"/>
      <c r="J5344" s="212">
        <f>ROUND(I5344*H5344,2)</f>
        <v>0</v>
      </c>
      <c r="K5344" s="208" t="s">
        <v>218</v>
      </c>
      <c r="L5344" s="46"/>
      <c r="M5344" s="213" t="s">
        <v>19</v>
      </c>
      <c r="N5344" s="214" t="s">
        <v>41</v>
      </c>
      <c r="O5344" s="86"/>
      <c r="P5344" s="215">
        <f>O5344*H5344</f>
        <v>0</v>
      </c>
      <c r="Q5344" s="215">
        <v>0</v>
      </c>
      <c r="R5344" s="215">
        <f>Q5344*H5344</f>
        <v>0</v>
      </c>
      <c r="S5344" s="215">
        <v>0</v>
      </c>
      <c r="T5344" s="216">
        <f>S5344*H5344</f>
        <v>0</v>
      </c>
      <c r="U5344" s="40"/>
      <c r="V5344" s="40"/>
      <c r="W5344" s="40"/>
      <c r="X5344" s="40"/>
      <c r="Y5344" s="40"/>
      <c r="Z5344" s="40"/>
      <c r="AA5344" s="40"/>
      <c r="AB5344" s="40"/>
      <c r="AC5344" s="40"/>
      <c r="AD5344" s="40"/>
      <c r="AE5344" s="40"/>
      <c r="AR5344" s="217" t="s">
        <v>84</v>
      </c>
      <c r="AT5344" s="217" t="s">
        <v>214</v>
      </c>
      <c r="AU5344" s="217" t="s">
        <v>78</v>
      </c>
      <c r="AY5344" s="19" t="s">
        <v>212</v>
      </c>
      <c r="BE5344" s="218">
        <f>IF(N5344="základní",J5344,0)</f>
        <v>0</v>
      </c>
      <c r="BF5344" s="218">
        <f>IF(N5344="snížená",J5344,0)</f>
        <v>0</v>
      </c>
      <c r="BG5344" s="218">
        <f>IF(N5344="zákl. přenesená",J5344,0)</f>
        <v>0</v>
      </c>
      <c r="BH5344" s="218">
        <f>IF(N5344="sníž. přenesená",J5344,0)</f>
        <v>0</v>
      </c>
      <c r="BI5344" s="218">
        <f>IF(N5344="nulová",J5344,0)</f>
        <v>0</v>
      </c>
      <c r="BJ5344" s="19" t="s">
        <v>78</v>
      </c>
      <c r="BK5344" s="218">
        <f>ROUND(I5344*H5344,2)</f>
        <v>0</v>
      </c>
      <c r="BL5344" s="19" t="s">
        <v>84</v>
      </c>
      <c r="BM5344" s="217" t="s">
        <v>3014</v>
      </c>
    </row>
    <row r="5345" s="2" customFormat="1">
      <c r="A5345" s="40"/>
      <c r="B5345" s="41"/>
      <c r="C5345" s="42"/>
      <c r="D5345" s="219" t="s">
        <v>219</v>
      </c>
      <c r="E5345" s="42"/>
      <c r="F5345" s="220" t="s">
        <v>3015</v>
      </c>
      <c r="G5345" s="42"/>
      <c r="H5345" s="42"/>
      <c r="I5345" s="221"/>
      <c r="J5345" s="42"/>
      <c r="K5345" s="42"/>
      <c r="L5345" s="46"/>
      <c r="M5345" s="222"/>
      <c r="N5345" s="223"/>
      <c r="O5345" s="86"/>
      <c r="P5345" s="86"/>
      <c r="Q5345" s="86"/>
      <c r="R5345" s="86"/>
      <c r="S5345" s="86"/>
      <c r="T5345" s="87"/>
      <c r="U5345" s="40"/>
      <c r="V5345" s="40"/>
      <c r="W5345" s="40"/>
      <c r="X5345" s="40"/>
      <c r="Y5345" s="40"/>
      <c r="Z5345" s="40"/>
      <c r="AA5345" s="40"/>
      <c r="AB5345" s="40"/>
      <c r="AC5345" s="40"/>
      <c r="AD5345" s="40"/>
      <c r="AE5345" s="40"/>
      <c r="AT5345" s="19" t="s">
        <v>219</v>
      </c>
      <c r="AU5345" s="19" t="s">
        <v>78</v>
      </c>
    </row>
    <row r="5346" s="13" customFormat="1">
      <c r="A5346" s="13"/>
      <c r="B5346" s="224"/>
      <c r="C5346" s="225"/>
      <c r="D5346" s="226" t="s">
        <v>221</v>
      </c>
      <c r="E5346" s="227" t="s">
        <v>19</v>
      </c>
      <c r="F5346" s="228" t="s">
        <v>3016</v>
      </c>
      <c r="G5346" s="225"/>
      <c r="H5346" s="227" t="s">
        <v>19</v>
      </c>
      <c r="I5346" s="229"/>
      <c r="J5346" s="225"/>
      <c r="K5346" s="225"/>
      <c r="L5346" s="230"/>
      <c r="M5346" s="231"/>
      <c r="N5346" s="232"/>
      <c r="O5346" s="232"/>
      <c r="P5346" s="232"/>
      <c r="Q5346" s="232"/>
      <c r="R5346" s="232"/>
      <c r="S5346" s="232"/>
      <c r="T5346" s="233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34" t="s">
        <v>221</v>
      </c>
      <c r="AU5346" s="234" t="s">
        <v>78</v>
      </c>
      <c r="AV5346" s="13" t="s">
        <v>74</v>
      </c>
      <c r="AW5346" s="13" t="s">
        <v>31</v>
      </c>
      <c r="AX5346" s="13" t="s">
        <v>69</v>
      </c>
      <c r="AY5346" s="234" t="s">
        <v>212</v>
      </c>
    </row>
    <row r="5347" s="14" customFormat="1">
      <c r="A5347" s="14"/>
      <c r="B5347" s="235"/>
      <c r="C5347" s="236"/>
      <c r="D5347" s="226" t="s">
        <v>221</v>
      </c>
      <c r="E5347" s="237" t="s">
        <v>19</v>
      </c>
      <c r="F5347" s="238" t="s">
        <v>3017</v>
      </c>
      <c r="G5347" s="236"/>
      <c r="H5347" s="239">
        <v>904.70000000000005</v>
      </c>
      <c r="I5347" s="240"/>
      <c r="J5347" s="236"/>
      <c r="K5347" s="236"/>
      <c r="L5347" s="241"/>
      <c r="M5347" s="242"/>
      <c r="N5347" s="243"/>
      <c r="O5347" s="243"/>
      <c r="P5347" s="243"/>
      <c r="Q5347" s="243"/>
      <c r="R5347" s="243"/>
      <c r="S5347" s="243"/>
      <c r="T5347" s="244"/>
      <c r="U5347" s="14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T5347" s="245" t="s">
        <v>221</v>
      </c>
      <c r="AU5347" s="245" t="s">
        <v>78</v>
      </c>
      <c r="AV5347" s="14" t="s">
        <v>78</v>
      </c>
      <c r="AW5347" s="14" t="s">
        <v>31</v>
      </c>
      <c r="AX5347" s="14" t="s">
        <v>69</v>
      </c>
      <c r="AY5347" s="245" t="s">
        <v>212</v>
      </c>
    </row>
    <row r="5348" s="14" customFormat="1">
      <c r="A5348" s="14"/>
      <c r="B5348" s="235"/>
      <c r="C5348" s="236"/>
      <c r="D5348" s="226" t="s">
        <v>221</v>
      </c>
      <c r="E5348" s="237" t="s">
        <v>19</v>
      </c>
      <c r="F5348" s="238" t="s">
        <v>3018</v>
      </c>
      <c r="G5348" s="236"/>
      <c r="H5348" s="239">
        <v>468.30000000000001</v>
      </c>
      <c r="I5348" s="240"/>
      <c r="J5348" s="236"/>
      <c r="K5348" s="236"/>
      <c r="L5348" s="241"/>
      <c r="M5348" s="242"/>
      <c r="N5348" s="243"/>
      <c r="O5348" s="243"/>
      <c r="P5348" s="243"/>
      <c r="Q5348" s="243"/>
      <c r="R5348" s="243"/>
      <c r="S5348" s="243"/>
      <c r="T5348" s="244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45" t="s">
        <v>221</v>
      </c>
      <c r="AU5348" s="245" t="s">
        <v>78</v>
      </c>
      <c r="AV5348" s="14" t="s">
        <v>78</v>
      </c>
      <c r="AW5348" s="14" t="s">
        <v>31</v>
      </c>
      <c r="AX5348" s="14" t="s">
        <v>69</v>
      </c>
      <c r="AY5348" s="245" t="s">
        <v>212</v>
      </c>
    </row>
    <row r="5349" s="14" customFormat="1">
      <c r="A5349" s="14"/>
      <c r="B5349" s="235"/>
      <c r="C5349" s="236"/>
      <c r="D5349" s="226" t="s">
        <v>221</v>
      </c>
      <c r="E5349" s="237" t="s">
        <v>19</v>
      </c>
      <c r="F5349" s="238" t="s">
        <v>3019</v>
      </c>
      <c r="G5349" s="236"/>
      <c r="H5349" s="239">
        <v>534.82000000000005</v>
      </c>
      <c r="I5349" s="240"/>
      <c r="J5349" s="236"/>
      <c r="K5349" s="236"/>
      <c r="L5349" s="241"/>
      <c r="M5349" s="242"/>
      <c r="N5349" s="243"/>
      <c r="O5349" s="243"/>
      <c r="P5349" s="243"/>
      <c r="Q5349" s="243"/>
      <c r="R5349" s="243"/>
      <c r="S5349" s="243"/>
      <c r="T5349" s="244"/>
      <c r="U5349" s="14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T5349" s="245" t="s">
        <v>221</v>
      </c>
      <c r="AU5349" s="245" t="s">
        <v>78</v>
      </c>
      <c r="AV5349" s="14" t="s">
        <v>78</v>
      </c>
      <c r="AW5349" s="14" t="s">
        <v>31</v>
      </c>
      <c r="AX5349" s="14" t="s">
        <v>69</v>
      </c>
      <c r="AY5349" s="245" t="s">
        <v>212</v>
      </c>
    </row>
    <row r="5350" s="14" customFormat="1">
      <c r="A5350" s="14"/>
      <c r="B5350" s="235"/>
      <c r="C5350" s="236"/>
      <c r="D5350" s="226" t="s">
        <v>221</v>
      </c>
      <c r="E5350" s="237" t="s">
        <v>19</v>
      </c>
      <c r="F5350" s="238" t="s">
        <v>3020</v>
      </c>
      <c r="G5350" s="236"/>
      <c r="H5350" s="239">
        <v>110.25</v>
      </c>
      <c r="I5350" s="240"/>
      <c r="J5350" s="236"/>
      <c r="K5350" s="236"/>
      <c r="L5350" s="241"/>
      <c r="M5350" s="242"/>
      <c r="N5350" s="243"/>
      <c r="O5350" s="243"/>
      <c r="P5350" s="243"/>
      <c r="Q5350" s="243"/>
      <c r="R5350" s="243"/>
      <c r="S5350" s="243"/>
      <c r="T5350" s="244"/>
      <c r="U5350" s="14"/>
      <c r="V5350" s="14"/>
      <c r="W5350" s="14"/>
      <c r="X5350" s="14"/>
      <c r="Y5350" s="14"/>
      <c r="Z5350" s="14"/>
      <c r="AA5350" s="14"/>
      <c r="AB5350" s="14"/>
      <c r="AC5350" s="14"/>
      <c r="AD5350" s="14"/>
      <c r="AE5350" s="14"/>
      <c r="AT5350" s="245" t="s">
        <v>221</v>
      </c>
      <c r="AU5350" s="245" t="s">
        <v>78</v>
      </c>
      <c r="AV5350" s="14" t="s">
        <v>78</v>
      </c>
      <c r="AW5350" s="14" t="s">
        <v>31</v>
      </c>
      <c r="AX5350" s="14" t="s">
        <v>69</v>
      </c>
      <c r="AY5350" s="245" t="s">
        <v>212</v>
      </c>
    </row>
    <row r="5351" s="13" customFormat="1">
      <c r="A5351" s="13"/>
      <c r="B5351" s="224"/>
      <c r="C5351" s="225"/>
      <c r="D5351" s="226" t="s">
        <v>221</v>
      </c>
      <c r="E5351" s="227" t="s">
        <v>19</v>
      </c>
      <c r="F5351" s="228" t="s">
        <v>3021</v>
      </c>
      <c r="G5351" s="225"/>
      <c r="H5351" s="227" t="s">
        <v>19</v>
      </c>
      <c r="I5351" s="229"/>
      <c r="J5351" s="225"/>
      <c r="K5351" s="225"/>
      <c r="L5351" s="230"/>
      <c r="M5351" s="231"/>
      <c r="N5351" s="232"/>
      <c r="O5351" s="232"/>
      <c r="P5351" s="232"/>
      <c r="Q5351" s="232"/>
      <c r="R5351" s="232"/>
      <c r="S5351" s="232"/>
      <c r="T5351" s="23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34" t="s">
        <v>221</v>
      </c>
      <c r="AU5351" s="234" t="s">
        <v>78</v>
      </c>
      <c r="AV5351" s="13" t="s">
        <v>74</v>
      </c>
      <c r="AW5351" s="13" t="s">
        <v>31</v>
      </c>
      <c r="AX5351" s="13" t="s">
        <v>69</v>
      </c>
      <c r="AY5351" s="234" t="s">
        <v>212</v>
      </c>
    </row>
    <row r="5352" s="14" customFormat="1">
      <c r="A5352" s="14"/>
      <c r="B5352" s="235"/>
      <c r="C5352" s="236"/>
      <c r="D5352" s="226" t="s">
        <v>221</v>
      </c>
      <c r="E5352" s="237" t="s">
        <v>19</v>
      </c>
      <c r="F5352" s="238" t="s">
        <v>3022</v>
      </c>
      <c r="G5352" s="236"/>
      <c r="H5352" s="239">
        <v>190</v>
      </c>
      <c r="I5352" s="240"/>
      <c r="J5352" s="236"/>
      <c r="K5352" s="236"/>
      <c r="L5352" s="241"/>
      <c r="M5352" s="242"/>
      <c r="N5352" s="243"/>
      <c r="O5352" s="243"/>
      <c r="P5352" s="243"/>
      <c r="Q5352" s="243"/>
      <c r="R5352" s="243"/>
      <c r="S5352" s="243"/>
      <c r="T5352" s="244"/>
      <c r="U5352" s="14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T5352" s="245" t="s">
        <v>221</v>
      </c>
      <c r="AU5352" s="245" t="s">
        <v>78</v>
      </c>
      <c r="AV5352" s="14" t="s">
        <v>78</v>
      </c>
      <c r="AW5352" s="14" t="s">
        <v>31</v>
      </c>
      <c r="AX5352" s="14" t="s">
        <v>69</v>
      </c>
      <c r="AY5352" s="245" t="s">
        <v>212</v>
      </c>
    </row>
    <row r="5353" s="15" customFormat="1">
      <c r="A5353" s="15"/>
      <c r="B5353" s="246"/>
      <c r="C5353" s="247"/>
      <c r="D5353" s="226" t="s">
        <v>221</v>
      </c>
      <c r="E5353" s="248" t="s">
        <v>19</v>
      </c>
      <c r="F5353" s="249" t="s">
        <v>224</v>
      </c>
      <c r="G5353" s="247"/>
      <c r="H5353" s="250">
        <v>2208.0700000000002</v>
      </c>
      <c r="I5353" s="251"/>
      <c r="J5353" s="247"/>
      <c r="K5353" s="247"/>
      <c r="L5353" s="252"/>
      <c r="M5353" s="253"/>
      <c r="N5353" s="254"/>
      <c r="O5353" s="254"/>
      <c r="P5353" s="254"/>
      <c r="Q5353" s="254"/>
      <c r="R5353" s="254"/>
      <c r="S5353" s="254"/>
      <c r="T5353" s="255"/>
      <c r="U5353" s="15"/>
      <c r="V5353" s="15"/>
      <c r="W5353" s="15"/>
      <c r="X5353" s="15"/>
      <c r="Y5353" s="15"/>
      <c r="Z5353" s="15"/>
      <c r="AA5353" s="15"/>
      <c r="AB5353" s="15"/>
      <c r="AC5353" s="15"/>
      <c r="AD5353" s="15"/>
      <c r="AE5353" s="15"/>
      <c r="AT5353" s="256" t="s">
        <v>221</v>
      </c>
      <c r="AU5353" s="256" t="s">
        <v>78</v>
      </c>
      <c r="AV5353" s="15" t="s">
        <v>84</v>
      </c>
      <c r="AW5353" s="15" t="s">
        <v>31</v>
      </c>
      <c r="AX5353" s="15" t="s">
        <v>74</v>
      </c>
      <c r="AY5353" s="256" t="s">
        <v>212</v>
      </c>
    </row>
    <row r="5354" s="2" customFormat="1" ht="24.15" customHeight="1">
      <c r="A5354" s="40"/>
      <c r="B5354" s="41"/>
      <c r="C5354" s="206" t="s">
        <v>1581</v>
      </c>
      <c r="D5354" s="206" t="s">
        <v>214</v>
      </c>
      <c r="E5354" s="207" t="s">
        <v>3023</v>
      </c>
      <c r="F5354" s="208" t="s">
        <v>3024</v>
      </c>
      <c r="G5354" s="209" t="s">
        <v>384</v>
      </c>
      <c r="H5354" s="210">
        <v>264968.40000000002</v>
      </c>
      <c r="I5354" s="211"/>
      <c r="J5354" s="212">
        <f>ROUND(I5354*H5354,2)</f>
        <v>0</v>
      </c>
      <c r="K5354" s="208" t="s">
        <v>218</v>
      </c>
      <c r="L5354" s="46"/>
      <c r="M5354" s="213" t="s">
        <v>19</v>
      </c>
      <c r="N5354" s="214" t="s">
        <v>41</v>
      </c>
      <c r="O5354" s="86"/>
      <c r="P5354" s="215">
        <f>O5354*H5354</f>
        <v>0</v>
      </c>
      <c r="Q5354" s="215">
        <v>0</v>
      </c>
      <c r="R5354" s="215">
        <f>Q5354*H5354</f>
        <v>0</v>
      </c>
      <c r="S5354" s="215">
        <v>0</v>
      </c>
      <c r="T5354" s="216">
        <f>S5354*H5354</f>
        <v>0</v>
      </c>
      <c r="U5354" s="40"/>
      <c r="V5354" s="40"/>
      <c r="W5354" s="40"/>
      <c r="X5354" s="40"/>
      <c r="Y5354" s="40"/>
      <c r="Z5354" s="40"/>
      <c r="AA5354" s="40"/>
      <c r="AB5354" s="40"/>
      <c r="AC5354" s="40"/>
      <c r="AD5354" s="40"/>
      <c r="AE5354" s="40"/>
      <c r="AR5354" s="217" t="s">
        <v>84</v>
      </c>
      <c r="AT5354" s="217" t="s">
        <v>214</v>
      </c>
      <c r="AU5354" s="217" t="s">
        <v>78</v>
      </c>
      <c r="AY5354" s="19" t="s">
        <v>212</v>
      </c>
      <c r="BE5354" s="218">
        <f>IF(N5354="základní",J5354,0)</f>
        <v>0</v>
      </c>
      <c r="BF5354" s="218">
        <f>IF(N5354="snížená",J5354,0)</f>
        <v>0</v>
      </c>
      <c r="BG5354" s="218">
        <f>IF(N5354="zákl. přenesená",J5354,0)</f>
        <v>0</v>
      </c>
      <c r="BH5354" s="218">
        <f>IF(N5354="sníž. přenesená",J5354,0)</f>
        <v>0</v>
      </c>
      <c r="BI5354" s="218">
        <f>IF(N5354="nulová",J5354,0)</f>
        <v>0</v>
      </c>
      <c r="BJ5354" s="19" t="s">
        <v>78</v>
      </c>
      <c r="BK5354" s="218">
        <f>ROUND(I5354*H5354,2)</f>
        <v>0</v>
      </c>
      <c r="BL5354" s="19" t="s">
        <v>84</v>
      </c>
      <c r="BM5354" s="217" t="s">
        <v>3025</v>
      </c>
    </row>
    <row r="5355" s="2" customFormat="1">
      <c r="A5355" s="40"/>
      <c r="B5355" s="41"/>
      <c r="C5355" s="42"/>
      <c r="D5355" s="219" t="s">
        <v>219</v>
      </c>
      <c r="E5355" s="42"/>
      <c r="F5355" s="220" t="s">
        <v>3026</v>
      </c>
      <c r="G5355" s="42"/>
      <c r="H5355" s="42"/>
      <c r="I5355" s="221"/>
      <c r="J5355" s="42"/>
      <c r="K5355" s="42"/>
      <c r="L5355" s="46"/>
      <c r="M5355" s="222"/>
      <c r="N5355" s="223"/>
      <c r="O5355" s="86"/>
      <c r="P5355" s="86"/>
      <c r="Q5355" s="86"/>
      <c r="R5355" s="86"/>
      <c r="S5355" s="86"/>
      <c r="T5355" s="87"/>
      <c r="U5355" s="40"/>
      <c r="V5355" s="40"/>
      <c r="W5355" s="40"/>
      <c r="X5355" s="40"/>
      <c r="Y5355" s="40"/>
      <c r="Z5355" s="40"/>
      <c r="AA5355" s="40"/>
      <c r="AB5355" s="40"/>
      <c r="AC5355" s="40"/>
      <c r="AD5355" s="40"/>
      <c r="AE5355" s="40"/>
      <c r="AT5355" s="19" t="s">
        <v>219</v>
      </c>
      <c r="AU5355" s="19" t="s">
        <v>78</v>
      </c>
    </row>
    <row r="5356" s="14" customFormat="1">
      <c r="A5356" s="14"/>
      <c r="B5356" s="235"/>
      <c r="C5356" s="236"/>
      <c r="D5356" s="226" t="s">
        <v>221</v>
      </c>
      <c r="E5356" s="237" t="s">
        <v>19</v>
      </c>
      <c r="F5356" s="238" t="s">
        <v>3027</v>
      </c>
      <c r="G5356" s="236"/>
      <c r="H5356" s="239">
        <v>264968.40000000002</v>
      </c>
      <c r="I5356" s="240"/>
      <c r="J5356" s="236"/>
      <c r="K5356" s="236"/>
      <c r="L5356" s="241"/>
      <c r="M5356" s="242"/>
      <c r="N5356" s="243"/>
      <c r="O5356" s="243"/>
      <c r="P5356" s="243"/>
      <c r="Q5356" s="243"/>
      <c r="R5356" s="243"/>
      <c r="S5356" s="243"/>
      <c r="T5356" s="244"/>
      <c r="U5356" s="14"/>
      <c r="V5356" s="14"/>
      <c r="W5356" s="14"/>
      <c r="X5356" s="14"/>
      <c r="Y5356" s="14"/>
      <c r="Z5356" s="14"/>
      <c r="AA5356" s="14"/>
      <c r="AB5356" s="14"/>
      <c r="AC5356" s="14"/>
      <c r="AD5356" s="14"/>
      <c r="AE5356" s="14"/>
      <c r="AT5356" s="245" t="s">
        <v>221</v>
      </c>
      <c r="AU5356" s="245" t="s">
        <v>78</v>
      </c>
      <c r="AV5356" s="14" t="s">
        <v>78</v>
      </c>
      <c r="AW5356" s="14" t="s">
        <v>31</v>
      </c>
      <c r="AX5356" s="14" t="s">
        <v>69</v>
      </c>
      <c r="AY5356" s="245" t="s">
        <v>212</v>
      </c>
    </row>
    <row r="5357" s="15" customFormat="1">
      <c r="A5357" s="15"/>
      <c r="B5357" s="246"/>
      <c r="C5357" s="247"/>
      <c r="D5357" s="226" t="s">
        <v>221</v>
      </c>
      <c r="E5357" s="248" t="s">
        <v>19</v>
      </c>
      <c r="F5357" s="249" t="s">
        <v>224</v>
      </c>
      <c r="G5357" s="247"/>
      <c r="H5357" s="250">
        <v>264968.40000000002</v>
      </c>
      <c r="I5357" s="251"/>
      <c r="J5357" s="247"/>
      <c r="K5357" s="247"/>
      <c r="L5357" s="252"/>
      <c r="M5357" s="253"/>
      <c r="N5357" s="254"/>
      <c r="O5357" s="254"/>
      <c r="P5357" s="254"/>
      <c r="Q5357" s="254"/>
      <c r="R5357" s="254"/>
      <c r="S5357" s="254"/>
      <c r="T5357" s="255"/>
      <c r="U5357" s="15"/>
      <c r="V5357" s="15"/>
      <c r="W5357" s="15"/>
      <c r="X5357" s="15"/>
      <c r="Y5357" s="15"/>
      <c r="Z5357" s="15"/>
      <c r="AA5357" s="15"/>
      <c r="AB5357" s="15"/>
      <c r="AC5357" s="15"/>
      <c r="AD5357" s="15"/>
      <c r="AE5357" s="15"/>
      <c r="AT5357" s="256" t="s">
        <v>221</v>
      </c>
      <c r="AU5357" s="256" t="s">
        <v>78</v>
      </c>
      <c r="AV5357" s="15" t="s">
        <v>84</v>
      </c>
      <c r="AW5357" s="15" t="s">
        <v>31</v>
      </c>
      <c r="AX5357" s="15" t="s">
        <v>74</v>
      </c>
      <c r="AY5357" s="256" t="s">
        <v>212</v>
      </c>
    </row>
    <row r="5358" s="2" customFormat="1" ht="24.15" customHeight="1">
      <c r="A5358" s="40"/>
      <c r="B5358" s="41"/>
      <c r="C5358" s="206" t="s">
        <v>3028</v>
      </c>
      <c r="D5358" s="206" t="s">
        <v>214</v>
      </c>
      <c r="E5358" s="207" t="s">
        <v>3029</v>
      </c>
      <c r="F5358" s="208" t="s">
        <v>3030</v>
      </c>
      <c r="G5358" s="209" t="s">
        <v>384</v>
      </c>
      <c r="H5358" s="210">
        <v>2208.0700000000002</v>
      </c>
      <c r="I5358" s="211"/>
      <c r="J5358" s="212">
        <f>ROUND(I5358*H5358,2)</f>
        <v>0</v>
      </c>
      <c r="K5358" s="208" t="s">
        <v>218</v>
      </c>
      <c r="L5358" s="46"/>
      <c r="M5358" s="213" t="s">
        <v>19</v>
      </c>
      <c r="N5358" s="214" t="s">
        <v>41</v>
      </c>
      <c r="O5358" s="86"/>
      <c r="P5358" s="215">
        <f>O5358*H5358</f>
        <v>0</v>
      </c>
      <c r="Q5358" s="215">
        <v>0</v>
      </c>
      <c r="R5358" s="215">
        <f>Q5358*H5358</f>
        <v>0</v>
      </c>
      <c r="S5358" s="215">
        <v>0</v>
      </c>
      <c r="T5358" s="216">
        <f>S5358*H5358</f>
        <v>0</v>
      </c>
      <c r="U5358" s="40"/>
      <c r="V5358" s="40"/>
      <c r="W5358" s="40"/>
      <c r="X5358" s="40"/>
      <c r="Y5358" s="40"/>
      <c r="Z5358" s="40"/>
      <c r="AA5358" s="40"/>
      <c r="AB5358" s="40"/>
      <c r="AC5358" s="40"/>
      <c r="AD5358" s="40"/>
      <c r="AE5358" s="40"/>
      <c r="AR5358" s="217" t="s">
        <v>84</v>
      </c>
      <c r="AT5358" s="217" t="s">
        <v>214</v>
      </c>
      <c r="AU5358" s="217" t="s">
        <v>78</v>
      </c>
      <c r="AY5358" s="19" t="s">
        <v>212</v>
      </c>
      <c r="BE5358" s="218">
        <f>IF(N5358="základní",J5358,0)</f>
        <v>0</v>
      </c>
      <c r="BF5358" s="218">
        <f>IF(N5358="snížená",J5358,0)</f>
        <v>0</v>
      </c>
      <c r="BG5358" s="218">
        <f>IF(N5358="zákl. přenesená",J5358,0)</f>
        <v>0</v>
      </c>
      <c r="BH5358" s="218">
        <f>IF(N5358="sníž. přenesená",J5358,0)</f>
        <v>0</v>
      </c>
      <c r="BI5358" s="218">
        <f>IF(N5358="nulová",J5358,0)</f>
        <v>0</v>
      </c>
      <c r="BJ5358" s="19" t="s">
        <v>78</v>
      </c>
      <c r="BK5358" s="218">
        <f>ROUND(I5358*H5358,2)</f>
        <v>0</v>
      </c>
      <c r="BL5358" s="19" t="s">
        <v>84</v>
      </c>
      <c r="BM5358" s="217" t="s">
        <v>3031</v>
      </c>
    </row>
    <row r="5359" s="2" customFormat="1">
      <c r="A5359" s="40"/>
      <c r="B5359" s="41"/>
      <c r="C5359" s="42"/>
      <c r="D5359" s="219" t="s">
        <v>219</v>
      </c>
      <c r="E5359" s="42"/>
      <c r="F5359" s="220" t="s">
        <v>3032</v>
      </c>
      <c r="G5359" s="42"/>
      <c r="H5359" s="42"/>
      <c r="I5359" s="221"/>
      <c r="J5359" s="42"/>
      <c r="K5359" s="42"/>
      <c r="L5359" s="46"/>
      <c r="M5359" s="222"/>
      <c r="N5359" s="223"/>
      <c r="O5359" s="86"/>
      <c r="P5359" s="86"/>
      <c r="Q5359" s="86"/>
      <c r="R5359" s="86"/>
      <c r="S5359" s="86"/>
      <c r="T5359" s="87"/>
      <c r="U5359" s="40"/>
      <c r="V5359" s="40"/>
      <c r="W5359" s="40"/>
      <c r="X5359" s="40"/>
      <c r="Y5359" s="40"/>
      <c r="Z5359" s="40"/>
      <c r="AA5359" s="40"/>
      <c r="AB5359" s="40"/>
      <c r="AC5359" s="40"/>
      <c r="AD5359" s="40"/>
      <c r="AE5359" s="40"/>
      <c r="AT5359" s="19" t="s">
        <v>219</v>
      </c>
      <c r="AU5359" s="19" t="s">
        <v>78</v>
      </c>
    </row>
    <row r="5360" s="2" customFormat="1" ht="16.5" customHeight="1">
      <c r="A5360" s="40"/>
      <c r="B5360" s="41"/>
      <c r="C5360" s="206" t="s">
        <v>1593</v>
      </c>
      <c r="D5360" s="206" t="s">
        <v>214</v>
      </c>
      <c r="E5360" s="207" t="s">
        <v>3033</v>
      </c>
      <c r="F5360" s="208" t="s">
        <v>3034</v>
      </c>
      <c r="G5360" s="209" t="s">
        <v>384</v>
      </c>
      <c r="H5360" s="210">
        <v>2208.0700000000002</v>
      </c>
      <c r="I5360" s="211"/>
      <c r="J5360" s="212">
        <f>ROUND(I5360*H5360,2)</f>
        <v>0</v>
      </c>
      <c r="K5360" s="208" t="s">
        <v>218</v>
      </c>
      <c r="L5360" s="46"/>
      <c r="M5360" s="213" t="s">
        <v>19</v>
      </c>
      <c r="N5360" s="214" t="s">
        <v>41</v>
      </c>
      <c r="O5360" s="86"/>
      <c r="P5360" s="215">
        <f>O5360*H5360</f>
        <v>0</v>
      </c>
      <c r="Q5360" s="215">
        <v>0</v>
      </c>
      <c r="R5360" s="215">
        <f>Q5360*H5360</f>
        <v>0</v>
      </c>
      <c r="S5360" s="215">
        <v>0</v>
      </c>
      <c r="T5360" s="216">
        <f>S5360*H5360</f>
        <v>0</v>
      </c>
      <c r="U5360" s="40"/>
      <c r="V5360" s="40"/>
      <c r="W5360" s="40"/>
      <c r="X5360" s="40"/>
      <c r="Y5360" s="40"/>
      <c r="Z5360" s="40"/>
      <c r="AA5360" s="40"/>
      <c r="AB5360" s="40"/>
      <c r="AC5360" s="40"/>
      <c r="AD5360" s="40"/>
      <c r="AE5360" s="40"/>
      <c r="AR5360" s="217" t="s">
        <v>84</v>
      </c>
      <c r="AT5360" s="217" t="s">
        <v>214</v>
      </c>
      <c r="AU5360" s="217" t="s">
        <v>78</v>
      </c>
      <c r="AY5360" s="19" t="s">
        <v>212</v>
      </c>
      <c r="BE5360" s="218">
        <f>IF(N5360="základní",J5360,0)</f>
        <v>0</v>
      </c>
      <c r="BF5360" s="218">
        <f>IF(N5360="snížená",J5360,0)</f>
        <v>0</v>
      </c>
      <c r="BG5360" s="218">
        <f>IF(N5360="zákl. přenesená",J5360,0)</f>
        <v>0</v>
      </c>
      <c r="BH5360" s="218">
        <f>IF(N5360="sníž. přenesená",J5360,0)</f>
        <v>0</v>
      </c>
      <c r="BI5360" s="218">
        <f>IF(N5360="nulová",J5360,0)</f>
        <v>0</v>
      </c>
      <c r="BJ5360" s="19" t="s">
        <v>78</v>
      </c>
      <c r="BK5360" s="218">
        <f>ROUND(I5360*H5360,2)</f>
        <v>0</v>
      </c>
      <c r="BL5360" s="19" t="s">
        <v>84</v>
      </c>
      <c r="BM5360" s="217" t="s">
        <v>3035</v>
      </c>
    </row>
    <row r="5361" s="2" customFormat="1">
      <c r="A5361" s="40"/>
      <c r="B5361" s="41"/>
      <c r="C5361" s="42"/>
      <c r="D5361" s="219" t="s">
        <v>219</v>
      </c>
      <c r="E5361" s="42"/>
      <c r="F5361" s="220" t="s">
        <v>3036</v>
      </c>
      <c r="G5361" s="42"/>
      <c r="H5361" s="42"/>
      <c r="I5361" s="221"/>
      <c r="J5361" s="42"/>
      <c r="K5361" s="42"/>
      <c r="L5361" s="46"/>
      <c r="M5361" s="222"/>
      <c r="N5361" s="223"/>
      <c r="O5361" s="86"/>
      <c r="P5361" s="86"/>
      <c r="Q5361" s="86"/>
      <c r="R5361" s="86"/>
      <c r="S5361" s="86"/>
      <c r="T5361" s="87"/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T5361" s="19" t="s">
        <v>219</v>
      </c>
      <c r="AU5361" s="19" t="s">
        <v>78</v>
      </c>
    </row>
    <row r="5362" s="2" customFormat="1" ht="16.5" customHeight="1">
      <c r="A5362" s="40"/>
      <c r="B5362" s="41"/>
      <c r="C5362" s="206" t="s">
        <v>3037</v>
      </c>
      <c r="D5362" s="206" t="s">
        <v>214</v>
      </c>
      <c r="E5362" s="207" t="s">
        <v>3038</v>
      </c>
      <c r="F5362" s="208" t="s">
        <v>3039</v>
      </c>
      <c r="G5362" s="209" t="s">
        <v>384</v>
      </c>
      <c r="H5362" s="210">
        <v>264968.40000000002</v>
      </c>
      <c r="I5362" s="211"/>
      <c r="J5362" s="212">
        <f>ROUND(I5362*H5362,2)</f>
        <v>0</v>
      </c>
      <c r="K5362" s="208" t="s">
        <v>218</v>
      </c>
      <c r="L5362" s="46"/>
      <c r="M5362" s="213" t="s">
        <v>19</v>
      </c>
      <c r="N5362" s="214" t="s">
        <v>41</v>
      </c>
      <c r="O5362" s="86"/>
      <c r="P5362" s="215">
        <f>O5362*H5362</f>
        <v>0</v>
      </c>
      <c r="Q5362" s="215">
        <v>0</v>
      </c>
      <c r="R5362" s="215">
        <f>Q5362*H5362</f>
        <v>0</v>
      </c>
      <c r="S5362" s="215">
        <v>0</v>
      </c>
      <c r="T5362" s="216">
        <f>S5362*H5362</f>
        <v>0</v>
      </c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R5362" s="217" t="s">
        <v>84</v>
      </c>
      <c r="AT5362" s="217" t="s">
        <v>214</v>
      </c>
      <c r="AU5362" s="217" t="s">
        <v>78</v>
      </c>
      <c r="AY5362" s="19" t="s">
        <v>212</v>
      </c>
      <c r="BE5362" s="218">
        <f>IF(N5362="základní",J5362,0)</f>
        <v>0</v>
      </c>
      <c r="BF5362" s="218">
        <f>IF(N5362="snížená",J5362,0)</f>
        <v>0</v>
      </c>
      <c r="BG5362" s="218">
        <f>IF(N5362="zákl. přenesená",J5362,0)</f>
        <v>0</v>
      </c>
      <c r="BH5362" s="218">
        <f>IF(N5362="sníž. přenesená",J5362,0)</f>
        <v>0</v>
      </c>
      <c r="BI5362" s="218">
        <f>IF(N5362="nulová",J5362,0)</f>
        <v>0</v>
      </c>
      <c r="BJ5362" s="19" t="s">
        <v>78</v>
      </c>
      <c r="BK5362" s="218">
        <f>ROUND(I5362*H5362,2)</f>
        <v>0</v>
      </c>
      <c r="BL5362" s="19" t="s">
        <v>84</v>
      </c>
      <c r="BM5362" s="217" t="s">
        <v>3040</v>
      </c>
    </row>
    <row r="5363" s="2" customFormat="1">
      <c r="A5363" s="40"/>
      <c r="B5363" s="41"/>
      <c r="C5363" s="42"/>
      <c r="D5363" s="219" t="s">
        <v>219</v>
      </c>
      <c r="E5363" s="42"/>
      <c r="F5363" s="220" t="s">
        <v>3041</v>
      </c>
      <c r="G5363" s="42"/>
      <c r="H5363" s="42"/>
      <c r="I5363" s="221"/>
      <c r="J5363" s="42"/>
      <c r="K5363" s="42"/>
      <c r="L5363" s="46"/>
      <c r="M5363" s="222"/>
      <c r="N5363" s="223"/>
      <c r="O5363" s="86"/>
      <c r="P5363" s="86"/>
      <c r="Q5363" s="86"/>
      <c r="R5363" s="86"/>
      <c r="S5363" s="86"/>
      <c r="T5363" s="87"/>
      <c r="U5363" s="40"/>
      <c r="V5363" s="40"/>
      <c r="W5363" s="40"/>
      <c r="X5363" s="40"/>
      <c r="Y5363" s="40"/>
      <c r="Z5363" s="40"/>
      <c r="AA5363" s="40"/>
      <c r="AB5363" s="40"/>
      <c r="AC5363" s="40"/>
      <c r="AD5363" s="40"/>
      <c r="AE5363" s="40"/>
      <c r="AT5363" s="19" t="s">
        <v>219</v>
      </c>
      <c r="AU5363" s="19" t="s">
        <v>78</v>
      </c>
    </row>
    <row r="5364" s="14" customFormat="1">
      <c r="A5364" s="14"/>
      <c r="B5364" s="235"/>
      <c r="C5364" s="236"/>
      <c r="D5364" s="226" t="s">
        <v>221</v>
      </c>
      <c r="E5364" s="237" t="s">
        <v>19</v>
      </c>
      <c r="F5364" s="238" t="s">
        <v>3027</v>
      </c>
      <c r="G5364" s="236"/>
      <c r="H5364" s="239">
        <v>264968.40000000002</v>
      </c>
      <c r="I5364" s="240"/>
      <c r="J5364" s="236"/>
      <c r="K5364" s="236"/>
      <c r="L5364" s="241"/>
      <c r="M5364" s="242"/>
      <c r="N5364" s="243"/>
      <c r="O5364" s="243"/>
      <c r="P5364" s="243"/>
      <c r="Q5364" s="243"/>
      <c r="R5364" s="243"/>
      <c r="S5364" s="243"/>
      <c r="T5364" s="244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45" t="s">
        <v>221</v>
      </c>
      <c r="AU5364" s="245" t="s">
        <v>78</v>
      </c>
      <c r="AV5364" s="14" t="s">
        <v>78</v>
      </c>
      <c r="AW5364" s="14" t="s">
        <v>31</v>
      </c>
      <c r="AX5364" s="14" t="s">
        <v>69</v>
      </c>
      <c r="AY5364" s="245" t="s">
        <v>212</v>
      </c>
    </row>
    <row r="5365" s="15" customFormat="1">
      <c r="A5365" s="15"/>
      <c r="B5365" s="246"/>
      <c r="C5365" s="247"/>
      <c r="D5365" s="226" t="s">
        <v>221</v>
      </c>
      <c r="E5365" s="248" t="s">
        <v>19</v>
      </c>
      <c r="F5365" s="249" t="s">
        <v>224</v>
      </c>
      <c r="G5365" s="247"/>
      <c r="H5365" s="250">
        <v>264968.40000000002</v>
      </c>
      <c r="I5365" s="251"/>
      <c r="J5365" s="247"/>
      <c r="K5365" s="247"/>
      <c r="L5365" s="252"/>
      <c r="M5365" s="253"/>
      <c r="N5365" s="254"/>
      <c r="O5365" s="254"/>
      <c r="P5365" s="254"/>
      <c r="Q5365" s="254"/>
      <c r="R5365" s="254"/>
      <c r="S5365" s="254"/>
      <c r="T5365" s="255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56" t="s">
        <v>221</v>
      </c>
      <c r="AU5365" s="256" t="s">
        <v>78</v>
      </c>
      <c r="AV5365" s="15" t="s">
        <v>84</v>
      </c>
      <c r="AW5365" s="15" t="s">
        <v>31</v>
      </c>
      <c r="AX5365" s="15" t="s">
        <v>74</v>
      </c>
      <c r="AY5365" s="256" t="s">
        <v>212</v>
      </c>
    </row>
    <row r="5366" s="2" customFormat="1" ht="16.5" customHeight="1">
      <c r="A5366" s="40"/>
      <c r="B5366" s="41"/>
      <c r="C5366" s="206" t="s">
        <v>1602</v>
      </c>
      <c r="D5366" s="206" t="s">
        <v>214</v>
      </c>
      <c r="E5366" s="207" t="s">
        <v>3042</v>
      </c>
      <c r="F5366" s="208" t="s">
        <v>3043</v>
      </c>
      <c r="G5366" s="209" t="s">
        <v>384</v>
      </c>
      <c r="H5366" s="210">
        <v>2208.0700000000002</v>
      </c>
      <c r="I5366" s="211"/>
      <c r="J5366" s="212">
        <f>ROUND(I5366*H5366,2)</f>
        <v>0</v>
      </c>
      <c r="K5366" s="208" t="s">
        <v>218</v>
      </c>
      <c r="L5366" s="46"/>
      <c r="M5366" s="213" t="s">
        <v>19</v>
      </c>
      <c r="N5366" s="214" t="s">
        <v>41</v>
      </c>
      <c r="O5366" s="86"/>
      <c r="P5366" s="215">
        <f>O5366*H5366</f>
        <v>0</v>
      </c>
      <c r="Q5366" s="215">
        <v>0</v>
      </c>
      <c r="R5366" s="215">
        <f>Q5366*H5366</f>
        <v>0</v>
      </c>
      <c r="S5366" s="215">
        <v>0</v>
      </c>
      <c r="T5366" s="216">
        <f>S5366*H5366</f>
        <v>0</v>
      </c>
      <c r="U5366" s="40"/>
      <c r="V5366" s="40"/>
      <c r="W5366" s="40"/>
      <c r="X5366" s="40"/>
      <c r="Y5366" s="40"/>
      <c r="Z5366" s="40"/>
      <c r="AA5366" s="40"/>
      <c r="AB5366" s="40"/>
      <c r="AC5366" s="40"/>
      <c r="AD5366" s="40"/>
      <c r="AE5366" s="40"/>
      <c r="AR5366" s="217" t="s">
        <v>84</v>
      </c>
      <c r="AT5366" s="217" t="s">
        <v>214</v>
      </c>
      <c r="AU5366" s="217" t="s">
        <v>78</v>
      </c>
      <c r="AY5366" s="19" t="s">
        <v>212</v>
      </c>
      <c r="BE5366" s="218">
        <f>IF(N5366="základní",J5366,0)</f>
        <v>0</v>
      </c>
      <c r="BF5366" s="218">
        <f>IF(N5366="snížená",J5366,0)</f>
        <v>0</v>
      </c>
      <c r="BG5366" s="218">
        <f>IF(N5366="zákl. přenesená",J5366,0)</f>
        <v>0</v>
      </c>
      <c r="BH5366" s="218">
        <f>IF(N5366="sníž. přenesená",J5366,0)</f>
        <v>0</v>
      </c>
      <c r="BI5366" s="218">
        <f>IF(N5366="nulová",J5366,0)</f>
        <v>0</v>
      </c>
      <c r="BJ5366" s="19" t="s">
        <v>78</v>
      </c>
      <c r="BK5366" s="218">
        <f>ROUND(I5366*H5366,2)</f>
        <v>0</v>
      </c>
      <c r="BL5366" s="19" t="s">
        <v>84</v>
      </c>
      <c r="BM5366" s="217" t="s">
        <v>3044</v>
      </c>
    </row>
    <row r="5367" s="2" customFormat="1">
      <c r="A5367" s="40"/>
      <c r="B5367" s="41"/>
      <c r="C5367" s="42"/>
      <c r="D5367" s="219" t="s">
        <v>219</v>
      </c>
      <c r="E5367" s="42"/>
      <c r="F5367" s="220" t="s">
        <v>3045</v>
      </c>
      <c r="G5367" s="42"/>
      <c r="H5367" s="42"/>
      <c r="I5367" s="221"/>
      <c r="J5367" s="42"/>
      <c r="K5367" s="42"/>
      <c r="L5367" s="46"/>
      <c r="M5367" s="222"/>
      <c r="N5367" s="223"/>
      <c r="O5367" s="86"/>
      <c r="P5367" s="86"/>
      <c r="Q5367" s="86"/>
      <c r="R5367" s="86"/>
      <c r="S5367" s="86"/>
      <c r="T5367" s="87"/>
      <c r="U5367" s="40"/>
      <c r="V5367" s="40"/>
      <c r="W5367" s="40"/>
      <c r="X5367" s="40"/>
      <c r="Y5367" s="40"/>
      <c r="Z5367" s="40"/>
      <c r="AA5367" s="40"/>
      <c r="AB5367" s="40"/>
      <c r="AC5367" s="40"/>
      <c r="AD5367" s="40"/>
      <c r="AE5367" s="40"/>
      <c r="AT5367" s="19" t="s">
        <v>219</v>
      </c>
      <c r="AU5367" s="19" t="s">
        <v>78</v>
      </c>
    </row>
    <row r="5368" s="2" customFormat="1" ht="24.15" customHeight="1">
      <c r="A5368" s="40"/>
      <c r="B5368" s="41"/>
      <c r="C5368" s="206" t="s">
        <v>3046</v>
      </c>
      <c r="D5368" s="206" t="s">
        <v>214</v>
      </c>
      <c r="E5368" s="207" t="s">
        <v>3047</v>
      </c>
      <c r="F5368" s="208" t="s">
        <v>3048</v>
      </c>
      <c r="G5368" s="209" t="s">
        <v>384</v>
      </c>
      <c r="H5368" s="210">
        <v>2748.3530000000001</v>
      </c>
      <c r="I5368" s="211"/>
      <c r="J5368" s="212">
        <f>ROUND(I5368*H5368,2)</f>
        <v>0</v>
      </c>
      <c r="K5368" s="208" t="s">
        <v>218</v>
      </c>
      <c r="L5368" s="46"/>
      <c r="M5368" s="213" t="s">
        <v>19</v>
      </c>
      <c r="N5368" s="214" t="s">
        <v>41</v>
      </c>
      <c r="O5368" s="86"/>
      <c r="P5368" s="215">
        <f>O5368*H5368</f>
        <v>0</v>
      </c>
      <c r="Q5368" s="215">
        <v>0.00012999999999999999</v>
      </c>
      <c r="R5368" s="215">
        <f>Q5368*H5368</f>
        <v>0.35728588999999999</v>
      </c>
      <c r="S5368" s="215">
        <v>0</v>
      </c>
      <c r="T5368" s="216">
        <f>S5368*H5368</f>
        <v>0</v>
      </c>
      <c r="U5368" s="40"/>
      <c r="V5368" s="40"/>
      <c r="W5368" s="40"/>
      <c r="X5368" s="40"/>
      <c r="Y5368" s="40"/>
      <c r="Z5368" s="40"/>
      <c r="AA5368" s="40"/>
      <c r="AB5368" s="40"/>
      <c r="AC5368" s="40"/>
      <c r="AD5368" s="40"/>
      <c r="AE5368" s="40"/>
      <c r="AR5368" s="217" t="s">
        <v>84</v>
      </c>
      <c r="AT5368" s="217" t="s">
        <v>214</v>
      </c>
      <c r="AU5368" s="217" t="s">
        <v>78</v>
      </c>
      <c r="AY5368" s="19" t="s">
        <v>212</v>
      </c>
      <c r="BE5368" s="218">
        <f>IF(N5368="základní",J5368,0)</f>
        <v>0</v>
      </c>
      <c r="BF5368" s="218">
        <f>IF(N5368="snížená",J5368,0)</f>
        <v>0</v>
      </c>
      <c r="BG5368" s="218">
        <f>IF(N5368="zákl. přenesená",J5368,0)</f>
        <v>0</v>
      </c>
      <c r="BH5368" s="218">
        <f>IF(N5368="sníž. přenesená",J5368,0)</f>
        <v>0</v>
      </c>
      <c r="BI5368" s="218">
        <f>IF(N5368="nulová",J5368,0)</f>
        <v>0</v>
      </c>
      <c r="BJ5368" s="19" t="s">
        <v>78</v>
      </c>
      <c r="BK5368" s="218">
        <f>ROUND(I5368*H5368,2)</f>
        <v>0</v>
      </c>
      <c r="BL5368" s="19" t="s">
        <v>84</v>
      </c>
      <c r="BM5368" s="217" t="s">
        <v>3049</v>
      </c>
    </row>
    <row r="5369" s="2" customFormat="1">
      <c r="A5369" s="40"/>
      <c r="B5369" s="41"/>
      <c r="C5369" s="42"/>
      <c r="D5369" s="219" t="s">
        <v>219</v>
      </c>
      <c r="E5369" s="42"/>
      <c r="F5369" s="220" t="s">
        <v>3050</v>
      </c>
      <c r="G5369" s="42"/>
      <c r="H5369" s="42"/>
      <c r="I5369" s="221"/>
      <c r="J5369" s="42"/>
      <c r="K5369" s="42"/>
      <c r="L5369" s="46"/>
      <c r="M5369" s="222"/>
      <c r="N5369" s="223"/>
      <c r="O5369" s="86"/>
      <c r="P5369" s="86"/>
      <c r="Q5369" s="86"/>
      <c r="R5369" s="86"/>
      <c r="S5369" s="86"/>
      <c r="T5369" s="87"/>
      <c r="U5369" s="40"/>
      <c r="V5369" s="40"/>
      <c r="W5369" s="40"/>
      <c r="X5369" s="40"/>
      <c r="Y5369" s="40"/>
      <c r="Z5369" s="40"/>
      <c r="AA5369" s="40"/>
      <c r="AB5369" s="40"/>
      <c r="AC5369" s="40"/>
      <c r="AD5369" s="40"/>
      <c r="AE5369" s="40"/>
      <c r="AT5369" s="19" t="s">
        <v>219</v>
      </c>
      <c r="AU5369" s="19" t="s">
        <v>78</v>
      </c>
    </row>
    <row r="5370" s="13" customFormat="1">
      <c r="A5370" s="13"/>
      <c r="B5370" s="224"/>
      <c r="C5370" s="225"/>
      <c r="D5370" s="226" t="s">
        <v>221</v>
      </c>
      <c r="E5370" s="227" t="s">
        <v>19</v>
      </c>
      <c r="F5370" s="228" t="s">
        <v>3051</v>
      </c>
      <c r="G5370" s="225"/>
      <c r="H5370" s="227" t="s">
        <v>19</v>
      </c>
      <c r="I5370" s="229"/>
      <c r="J5370" s="225"/>
      <c r="K5370" s="225"/>
      <c r="L5370" s="230"/>
      <c r="M5370" s="231"/>
      <c r="N5370" s="232"/>
      <c r="O5370" s="232"/>
      <c r="P5370" s="232"/>
      <c r="Q5370" s="232"/>
      <c r="R5370" s="232"/>
      <c r="S5370" s="232"/>
      <c r="T5370" s="233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34" t="s">
        <v>221</v>
      </c>
      <c r="AU5370" s="234" t="s">
        <v>78</v>
      </c>
      <c r="AV5370" s="13" t="s">
        <v>74</v>
      </c>
      <c r="AW5370" s="13" t="s">
        <v>31</v>
      </c>
      <c r="AX5370" s="13" t="s">
        <v>69</v>
      </c>
      <c r="AY5370" s="234" t="s">
        <v>212</v>
      </c>
    </row>
    <row r="5371" s="14" customFormat="1">
      <c r="A5371" s="14"/>
      <c r="B5371" s="235"/>
      <c r="C5371" s="236"/>
      <c r="D5371" s="226" t="s">
        <v>221</v>
      </c>
      <c r="E5371" s="237" t="s">
        <v>19</v>
      </c>
      <c r="F5371" s="238" t="s">
        <v>3052</v>
      </c>
      <c r="G5371" s="236"/>
      <c r="H5371" s="239">
        <v>2748.3530000000001</v>
      </c>
      <c r="I5371" s="240"/>
      <c r="J5371" s="236"/>
      <c r="K5371" s="236"/>
      <c r="L5371" s="241"/>
      <c r="M5371" s="242"/>
      <c r="N5371" s="243"/>
      <c r="O5371" s="243"/>
      <c r="P5371" s="243"/>
      <c r="Q5371" s="243"/>
      <c r="R5371" s="243"/>
      <c r="S5371" s="243"/>
      <c r="T5371" s="244"/>
      <c r="U5371" s="14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T5371" s="245" t="s">
        <v>221</v>
      </c>
      <c r="AU5371" s="245" t="s">
        <v>78</v>
      </c>
      <c r="AV5371" s="14" t="s">
        <v>78</v>
      </c>
      <c r="AW5371" s="14" t="s">
        <v>31</v>
      </c>
      <c r="AX5371" s="14" t="s">
        <v>69</v>
      </c>
      <c r="AY5371" s="245" t="s">
        <v>212</v>
      </c>
    </row>
    <row r="5372" s="15" customFormat="1">
      <c r="A5372" s="15"/>
      <c r="B5372" s="246"/>
      <c r="C5372" s="247"/>
      <c r="D5372" s="226" t="s">
        <v>221</v>
      </c>
      <c r="E5372" s="248" t="s">
        <v>19</v>
      </c>
      <c r="F5372" s="249" t="s">
        <v>224</v>
      </c>
      <c r="G5372" s="247"/>
      <c r="H5372" s="250">
        <v>2748.3530000000001</v>
      </c>
      <c r="I5372" s="251"/>
      <c r="J5372" s="247"/>
      <c r="K5372" s="247"/>
      <c r="L5372" s="252"/>
      <c r="M5372" s="253"/>
      <c r="N5372" s="254"/>
      <c r="O5372" s="254"/>
      <c r="P5372" s="254"/>
      <c r="Q5372" s="254"/>
      <c r="R5372" s="254"/>
      <c r="S5372" s="254"/>
      <c r="T5372" s="255"/>
      <c r="U5372" s="15"/>
      <c r="V5372" s="15"/>
      <c r="W5372" s="15"/>
      <c r="X5372" s="15"/>
      <c r="Y5372" s="15"/>
      <c r="Z5372" s="15"/>
      <c r="AA5372" s="15"/>
      <c r="AB5372" s="15"/>
      <c r="AC5372" s="15"/>
      <c r="AD5372" s="15"/>
      <c r="AE5372" s="15"/>
      <c r="AT5372" s="256" t="s">
        <v>221</v>
      </c>
      <c r="AU5372" s="256" t="s">
        <v>78</v>
      </c>
      <c r="AV5372" s="15" t="s">
        <v>84</v>
      </c>
      <c r="AW5372" s="15" t="s">
        <v>31</v>
      </c>
      <c r="AX5372" s="15" t="s">
        <v>74</v>
      </c>
      <c r="AY5372" s="256" t="s">
        <v>212</v>
      </c>
    </row>
    <row r="5373" s="2" customFormat="1" ht="24.15" customHeight="1">
      <c r="A5373" s="40"/>
      <c r="B5373" s="41"/>
      <c r="C5373" s="206" t="s">
        <v>1608</v>
      </c>
      <c r="D5373" s="206" t="s">
        <v>214</v>
      </c>
      <c r="E5373" s="207" t="s">
        <v>3053</v>
      </c>
      <c r="F5373" s="208" t="s">
        <v>3054</v>
      </c>
      <c r="G5373" s="209" t="s">
        <v>525</v>
      </c>
      <c r="H5373" s="210">
        <v>25.75</v>
      </c>
      <c r="I5373" s="211"/>
      <c r="J5373" s="212">
        <f>ROUND(I5373*H5373,2)</f>
        <v>0</v>
      </c>
      <c r="K5373" s="208" t="s">
        <v>218</v>
      </c>
      <c r="L5373" s="46"/>
      <c r="M5373" s="213" t="s">
        <v>19</v>
      </c>
      <c r="N5373" s="214" t="s">
        <v>41</v>
      </c>
      <c r="O5373" s="86"/>
      <c r="P5373" s="215">
        <f>O5373*H5373</f>
        <v>0</v>
      </c>
      <c r="Q5373" s="215">
        <v>0</v>
      </c>
      <c r="R5373" s="215">
        <f>Q5373*H5373</f>
        <v>0</v>
      </c>
      <c r="S5373" s="215">
        <v>0</v>
      </c>
      <c r="T5373" s="216">
        <f>S5373*H5373</f>
        <v>0</v>
      </c>
      <c r="U5373" s="40"/>
      <c r="V5373" s="40"/>
      <c r="W5373" s="40"/>
      <c r="X5373" s="40"/>
      <c r="Y5373" s="40"/>
      <c r="Z5373" s="40"/>
      <c r="AA5373" s="40"/>
      <c r="AB5373" s="40"/>
      <c r="AC5373" s="40"/>
      <c r="AD5373" s="40"/>
      <c r="AE5373" s="40"/>
      <c r="AR5373" s="217" t="s">
        <v>84</v>
      </c>
      <c r="AT5373" s="217" t="s">
        <v>214</v>
      </c>
      <c r="AU5373" s="217" t="s">
        <v>78</v>
      </c>
      <c r="AY5373" s="19" t="s">
        <v>212</v>
      </c>
      <c r="BE5373" s="218">
        <f>IF(N5373="základní",J5373,0)</f>
        <v>0</v>
      </c>
      <c r="BF5373" s="218">
        <f>IF(N5373="snížená",J5373,0)</f>
        <v>0</v>
      </c>
      <c r="BG5373" s="218">
        <f>IF(N5373="zákl. přenesená",J5373,0)</f>
        <v>0</v>
      </c>
      <c r="BH5373" s="218">
        <f>IF(N5373="sníž. přenesená",J5373,0)</f>
        <v>0</v>
      </c>
      <c r="BI5373" s="218">
        <f>IF(N5373="nulová",J5373,0)</f>
        <v>0</v>
      </c>
      <c r="BJ5373" s="19" t="s">
        <v>78</v>
      </c>
      <c r="BK5373" s="218">
        <f>ROUND(I5373*H5373,2)</f>
        <v>0</v>
      </c>
      <c r="BL5373" s="19" t="s">
        <v>84</v>
      </c>
      <c r="BM5373" s="217" t="s">
        <v>3055</v>
      </c>
    </row>
    <row r="5374" s="2" customFormat="1">
      <c r="A5374" s="40"/>
      <c r="B5374" s="41"/>
      <c r="C5374" s="42"/>
      <c r="D5374" s="219" t="s">
        <v>219</v>
      </c>
      <c r="E5374" s="42"/>
      <c r="F5374" s="220" t="s">
        <v>3056</v>
      </c>
      <c r="G5374" s="42"/>
      <c r="H5374" s="42"/>
      <c r="I5374" s="221"/>
      <c r="J5374" s="42"/>
      <c r="K5374" s="42"/>
      <c r="L5374" s="46"/>
      <c r="M5374" s="222"/>
      <c r="N5374" s="223"/>
      <c r="O5374" s="86"/>
      <c r="P5374" s="86"/>
      <c r="Q5374" s="86"/>
      <c r="R5374" s="86"/>
      <c r="S5374" s="86"/>
      <c r="T5374" s="87"/>
      <c r="U5374" s="40"/>
      <c r="V5374" s="40"/>
      <c r="W5374" s="40"/>
      <c r="X5374" s="40"/>
      <c r="Y5374" s="40"/>
      <c r="Z5374" s="40"/>
      <c r="AA5374" s="40"/>
      <c r="AB5374" s="40"/>
      <c r="AC5374" s="40"/>
      <c r="AD5374" s="40"/>
      <c r="AE5374" s="40"/>
      <c r="AT5374" s="19" t="s">
        <v>219</v>
      </c>
      <c r="AU5374" s="19" t="s">
        <v>78</v>
      </c>
    </row>
    <row r="5375" s="13" customFormat="1">
      <c r="A5375" s="13"/>
      <c r="B5375" s="224"/>
      <c r="C5375" s="225"/>
      <c r="D5375" s="226" t="s">
        <v>221</v>
      </c>
      <c r="E5375" s="227" t="s">
        <v>19</v>
      </c>
      <c r="F5375" s="228" t="s">
        <v>653</v>
      </c>
      <c r="G5375" s="225"/>
      <c r="H5375" s="227" t="s">
        <v>19</v>
      </c>
      <c r="I5375" s="229"/>
      <c r="J5375" s="225"/>
      <c r="K5375" s="225"/>
      <c r="L5375" s="230"/>
      <c r="M5375" s="231"/>
      <c r="N5375" s="232"/>
      <c r="O5375" s="232"/>
      <c r="P5375" s="232"/>
      <c r="Q5375" s="232"/>
      <c r="R5375" s="232"/>
      <c r="S5375" s="232"/>
      <c r="T5375" s="233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34" t="s">
        <v>221</v>
      </c>
      <c r="AU5375" s="234" t="s">
        <v>78</v>
      </c>
      <c r="AV5375" s="13" t="s">
        <v>74</v>
      </c>
      <c r="AW5375" s="13" t="s">
        <v>31</v>
      </c>
      <c r="AX5375" s="13" t="s">
        <v>69</v>
      </c>
      <c r="AY5375" s="234" t="s">
        <v>212</v>
      </c>
    </row>
    <row r="5376" s="14" customFormat="1">
      <c r="A5376" s="14"/>
      <c r="B5376" s="235"/>
      <c r="C5376" s="236"/>
      <c r="D5376" s="226" t="s">
        <v>221</v>
      </c>
      <c r="E5376" s="237" t="s">
        <v>19</v>
      </c>
      <c r="F5376" s="238" t="s">
        <v>3057</v>
      </c>
      <c r="G5376" s="236"/>
      <c r="H5376" s="239">
        <v>14.15</v>
      </c>
      <c r="I5376" s="240"/>
      <c r="J5376" s="236"/>
      <c r="K5376" s="236"/>
      <c r="L5376" s="241"/>
      <c r="M5376" s="242"/>
      <c r="N5376" s="243"/>
      <c r="O5376" s="243"/>
      <c r="P5376" s="243"/>
      <c r="Q5376" s="243"/>
      <c r="R5376" s="243"/>
      <c r="S5376" s="243"/>
      <c r="T5376" s="244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45" t="s">
        <v>221</v>
      </c>
      <c r="AU5376" s="245" t="s">
        <v>78</v>
      </c>
      <c r="AV5376" s="14" t="s">
        <v>78</v>
      </c>
      <c r="AW5376" s="14" t="s">
        <v>31</v>
      </c>
      <c r="AX5376" s="14" t="s">
        <v>69</v>
      </c>
      <c r="AY5376" s="245" t="s">
        <v>212</v>
      </c>
    </row>
    <row r="5377" s="14" customFormat="1">
      <c r="A5377" s="14"/>
      <c r="B5377" s="235"/>
      <c r="C5377" s="236"/>
      <c r="D5377" s="226" t="s">
        <v>221</v>
      </c>
      <c r="E5377" s="237" t="s">
        <v>19</v>
      </c>
      <c r="F5377" s="238" t="s">
        <v>3058</v>
      </c>
      <c r="G5377" s="236"/>
      <c r="H5377" s="239">
        <v>11.6</v>
      </c>
      <c r="I5377" s="240"/>
      <c r="J5377" s="236"/>
      <c r="K5377" s="236"/>
      <c r="L5377" s="241"/>
      <c r="M5377" s="242"/>
      <c r="N5377" s="243"/>
      <c r="O5377" s="243"/>
      <c r="P5377" s="243"/>
      <c r="Q5377" s="243"/>
      <c r="R5377" s="243"/>
      <c r="S5377" s="243"/>
      <c r="T5377" s="24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45" t="s">
        <v>221</v>
      </c>
      <c r="AU5377" s="245" t="s">
        <v>78</v>
      </c>
      <c r="AV5377" s="14" t="s">
        <v>78</v>
      </c>
      <c r="AW5377" s="14" t="s">
        <v>31</v>
      </c>
      <c r="AX5377" s="14" t="s">
        <v>69</v>
      </c>
      <c r="AY5377" s="245" t="s">
        <v>212</v>
      </c>
    </row>
    <row r="5378" s="15" customFormat="1">
      <c r="A5378" s="15"/>
      <c r="B5378" s="246"/>
      <c r="C5378" s="247"/>
      <c r="D5378" s="226" t="s">
        <v>221</v>
      </c>
      <c r="E5378" s="248" t="s">
        <v>19</v>
      </c>
      <c r="F5378" s="249" t="s">
        <v>224</v>
      </c>
      <c r="G5378" s="247"/>
      <c r="H5378" s="250">
        <v>25.75</v>
      </c>
      <c r="I5378" s="251"/>
      <c r="J5378" s="247"/>
      <c r="K5378" s="247"/>
      <c r="L5378" s="252"/>
      <c r="M5378" s="253"/>
      <c r="N5378" s="254"/>
      <c r="O5378" s="254"/>
      <c r="P5378" s="254"/>
      <c r="Q5378" s="254"/>
      <c r="R5378" s="254"/>
      <c r="S5378" s="254"/>
      <c r="T5378" s="255"/>
      <c r="U5378" s="15"/>
      <c r="V5378" s="15"/>
      <c r="W5378" s="15"/>
      <c r="X5378" s="15"/>
      <c r="Y5378" s="15"/>
      <c r="Z5378" s="15"/>
      <c r="AA5378" s="15"/>
      <c r="AB5378" s="15"/>
      <c r="AC5378" s="15"/>
      <c r="AD5378" s="15"/>
      <c r="AE5378" s="15"/>
      <c r="AT5378" s="256" t="s">
        <v>221</v>
      </c>
      <c r="AU5378" s="256" t="s">
        <v>78</v>
      </c>
      <c r="AV5378" s="15" t="s">
        <v>84</v>
      </c>
      <c r="AW5378" s="15" t="s">
        <v>31</v>
      </c>
      <c r="AX5378" s="15" t="s">
        <v>74</v>
      </c>
      <c r="AY5378" s="256" t="s">
        <v>212</v>
      </c>
    </row>
    <row r="5379" s="2" customFormat="1" ht="24.15" customHeight="1">
      <c r="A5379" s="40"/>
      <c r="B5379" s="41"/>
      <c r="C5379" s="206" t="s">
        <v>3059</v>
      </c>
      <c r="D5379" s="206" t="s">
        <v>214</v>
      </c>
      <c r="E5379" s="207" t="s">
        <v>3060</v>
      </c>
      <c r="F5379" s="208" t="s">
        <v>3061</v>
      </c>
      <c r="G5379" s="209" t="s">
        <v>525</v>
      </c>
      <c r="H5379" s="210">
        <v>1545</v>
      </c>
      <c r="I5379" s="211"/>
      <c r="J5379" s="212">
        <f>ROUND(I5379*H5379,2)</f>
        <v>0</v>
      </c>
      <c r="K5379" s="208" t="s">
        <v>218</v>
      </c>
      <c r="L5379" s="46"/>
      <c r="M5379" s="213" t="s">
        <v>19</v>
      </c>
      <c r="N5379" s="214" t="s">
        <v>41</v>
      </c>
      <c r="O5379" s="86"/>
      <c r="P5379" s="215">
        <f>O5379*H5379</f>
        <v>0</v>
      </c>
      <c r="Q5379" s="215">
        <v>0</v>
      </c>
      <c r="R5379" s="215">
        <f>Q5379*H5379</f>
        <v>0</v>
      </c>
      <c r="S5379" s="215">
        <v>0</v>
      </c>
      <c r="T5379" s="216">
        <f>S5379*H5379</f>
        <v>0</v>
      </c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R5379" s="217" t="s">
        <v>84</v>
      </c>
      <c r="AT5379" s="217" t="s">
        <v>214</v>
      </c>
      <c r="AU5379" s="217" t="s">
        <v>78</v>
      </c>
      <c r="AY5379" s="19" t="s">
        <v>212</v>
      </c>
      <c r="BE5379" s="218">
        <f>IF(N5379="základní",J5379,0)</f>
        <v>0</v>
      </c>
      <c r="BF5379" s="218">
        <f>IF(N5379="snížená",J5379,0)</f>
        <v>0</v>
      </c>
      <c r="BG5379" s="218">
        <f>IF(N5379="zákl. přenesená",J5379,0)</f>
        <v>0</v>
      </c>
      <c r="BH5379" s="218">
        <f>IF(N5379="sníž. přenesená",J5379,0)</f>
        <v>0</v>
      </c>
      <c r="BI5379" s="218">
        <f>IF(N5379="nulová",J5379,0)</f>
        <v>0</v>
      </c>
      <c r="BJ5379" s="19" t="s">
        <v>78</v>
      </c>
      <c r="BK5379" s="218">
        <f>ROUND(I5379*H5379,2)</f>
        <v>0</v>
      </c>
      <c r="BL5379" s="19" t="s">
        <v>84</v>
      </c>
      <c r="BM5379" s="217" t="s">
        <v>3062</v>
      </c>
    </row>
    <row r="5380" s="2" customFormat="1">
      <c r="A5380" s="40"/>
      <c r="B5380" s="41"/>
      <c r="C5380" s="42"/>
      <c r="D5380" s="219" t="s">
        <v>219</v>
      </c>
      <c r="E5380" s="42"/>
      <c r="F5380" s="220" t="s">
        <v>3063</v>
      </c>
      <c r="G5380" s="42"/>
      <c r="H5380" s="42"/>
      <c r="I5380" s="221"/>
      <c r="J5380" s="42"/>
      <c r="K5380" s="42"/>
      <c r="L5380" s="46"/>
      <c r="M5380" s="222"/>
      <c r="N5380" s="223"/>
      <c r="O5380" s="86"/>
      <c r="P5380" s="86"/>
      <c r="Q5380" s="86"/>
      <c r="R5380" s="86"/>
      <c r="S5380" s="86"/>
      <c r="T5380" s="87"/>
      <c r="U5380" s="40"/>
      <c r="V5380" s="40"/>
      <c r="W5380" s="40"/>
      <c r="X5380" s="40"/>
      <c r="Y5380" s="40"/>
      <c r="Z5380" s="40"/>
      <c r="AA5380" s="40"/>
      <c r="AB5380" s="40"/>
      <c r="AC5380" s="40"/>
      <c r="AD5380" s="40"/>
      <c r="AE5380" s="40"/>
      <c r="AT5380" s="19" t="s">
        <v>219</v>
      </c>
      <c r="AU5380" s="19" t="s">
        <v>78</v>
      </c>
    </row>
    <row r="5381" s="14" customFormat="1">
      <c r="A5381" s="14"/>
      <c r="B5381" s="235"/>
      <c r="C5381" s="236"/>
      <c r="D5381" s="226" t="s">
        <v>221</v>
      </c>
      <c r="E5381" s="237" t="s">
        <v>19</v>
      </c>
      <c r="F5381" s="238" t="s">
        <v>3064</v>
      </c>
      <c r="G5381" s="236"/>
      <c r="H5381" s="239">
        <v>1545</v>
      </c>
      <c r="I5381" s="240"/>
      <c r="J5381" s="236"/>
      <c r="K5381" s="236"/>
      <c r="L5381" s="241"/>
      <c r="M5381" s="242"/>
      <c r="N5381" s="243"/>
      <c r="O5381" s="243"/>
      <c r="P5381" s="243"/>
      <c r="Q5381" s="243"/>
      <c r="R5381" s="243"/>
      <c r="S5381" s="243"/>
      <c r="T5381" s="244"/>
      <c r="U5381" s="14"/>
      <c r="V5381" s="14"/>
      <c r="W5381" s="14"/>
      <c r="X5381" s="14"/>
      <c r="Y5381" s="14"/>
      <c r="Z5381" s="14"/>
      <c r="AA5381" s="14"/>
      <c r="AB5381" s="14"/>
      <c r="AC5381" s="14"/>
      <c r="AD5381" s="14"/>
      <c r="AE5381" s="14"/>
      <c r="AT5381" s="245" t="s">
        <v>221</v>
      </c>
      <c r="AU5381" s="245" t="s">
        <v>78</v>
      </c>
      <c r="AV5381" s="14" t="s">
        <v>78</v>
      </c>
      <c r="AW5381" s="14" t="s">
        <v>31</v>
      </c>
      <c r="AX5381" s="14" t="s">
        <v>69</v>
      </c>
      <c r="AY5381" s="245" t="s">
        <v>212</v>
      </c>
    </row>
    <row r="5382" s="15" customFormat="1">
      <c r="A5382" s="15"/>
      <c r="B5382" s="246"/>
      <c r="C5382" s="247"/>
      <c r="D5382" s="226" t="s">
        <v>221</v>
      </c>
      <c r="E5382" s="248" t="s">
        <v>19</v>
      </c>
      <c r="F5382" s="249" t="s">
        <v>224</v>
      </c>
      <c r="G5382" s="247"/>
      <c r="H5382" s="250">
        <v>1545</v>
      </c>
      <c r="I5382" s="251"/>
      <c r="J5382" s="247"/>
      <c r="K5382" s="247"/>
      <c r="L5382" s="252"/>
      <c r="M5382" s="253"/>
      <c r="N5382" s="254"/>
      <c r="O5382" s="254"/>
      <c r="P5382" s="254"/>
      <c r="Q5382" s="254"/>
      <c r="R5382" s="254"/>
      <c r="S5382" s="254"/>
      <c r="T5382" s="255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56" t="s">
        <v>221</v>
      </c>
      <c r="AU5382" s="256" t="s">
        <v>78</v>
      </c>
      <c r="AV5382" s="15" t="s">
        <v>84</v>
      </c>
      <c r="AW5382" s="15" t="s">
        <v>31</v>
      </c>
      <c r="AX5382" s="15" t="s">
        <v>74</v>
      </c>
      <c r="AY5382" s="256" t="s">
        <v>212</v>
      </c>
    </row>
    <row r="5383" s="2" customFormat="1" ht="24.15" customHeight="1">
      <c r="A5383" s="40"/>
      <c r="B5383" s="41"/>
      <c r="C5383" s="206" t="s">
        <v>1616</v>
      </c>
      <c r="D5383" s="206" t="s">
        <v>214</v>
      </c>
      <c r="E5383" s="207" t="s">
        <v>3065</v>
      </c>
      <c r="F5383" s="208" t="s">
        <v>3066</v>
      </c>
      <c r="G5383" s="209" t="s">
        <v>525</v>
      </c>
      <c r="H5383" s="210">
        <v>25.75</v>
      </c>
      <c r="I5383" s="211"/>
      <c r="J5383" s="212">
        <f>ROUND(I5383*H5383,2)</f>
        <v>0</v>
      </c>
      <c r="K5383" s="208" t="s">
        <v>218</v>
      </c>
      <c r="L5383" s="46"/>
      <c r="M5383" s="213" t="s">
        <v>19</v>
      </c>
      <c r="N5383" s="214" t="s">
        <v>41</v>
      </c>
      <c r="O5383" s="86"/>
      <c r="P5383" s="215">
        <f>O5383*H5383</f>
        <v>0</v>
      </c>
      <c r="Q5383" s="215">
        <v>0</v>
      </c>
      <c r="R5383" s="215">
        <f>Q5383*H5383</f>
        <v>0</v>
      </c>
      <c r="S5383" s="215">
        <v>0</v>
      </c>
      <c r="T5383" s="216">
        <f>S5383*H5383</f>
        <v>0</v>
      </c>
      <c r="U5383" s="40"/>
      <c r="V5383" s="40"/>
      <c r="W5383" s="40"/>
      <c r="X5383" s="40"/>
      <c r="Y5383" s="40"/>
      <c r="Z5383" s="40"/>
      <c r="AA5383" s="40"/>
      <c r="AB5383" s="40"/>
      <c r="AC5383" s="40"/>
      <c r="AD5383" s="40"/>
      <c r="AE5383" s="40"/>
      <c r="AR5383" s="217" t="s">
        <v>84</v>
      </c>
      <c r="AT5383" s="217" t="s">
        <v>214</v>
      </c>
      <c r="AU5383" s="217" t="s">
        <v>78</v>
      </c>
      <c r="AY5383" s="19" t="s">
        <v>212</v>
      </c>
      <c r="BE5383" s="218">
        <f>IF(N5383="základní",J5383,0)</f>
        <v>0</v>
      </c>
      <c r="BF5383" s="218">
        <f>IF(N5383="snížená",J5383,0)</f>
        <v>0</v>
      </c>
      <c r="BG5383" s="218">
        <f>IF(N5383="zákl. přenesená",J5383,0)</f>
        <v>0</v>
      </c>
      <c r="BH5383" s="218">
        <f>IF(N5383="sníž. přenesená",J5383,0)</f>
        <v>0</v>
      </c>
      <c r="BI5383" s="218">
        <f>IF(N5383="nulová",J5383,0)</f>
        <v>0</v>
      </c>
      <c r="BJ5383" s="19" t="s">
        <v>78</v>
      </c>
      <c r="BK5383" s="218">
        <f>ROUND(I5383*H5383,2)</f>
        <v>0</v>
      </c>
      <c r="BL5383" s="19" t="s">
        <v>84</v>
      </c>
      <c r="BM5383" s="217" t="s">
        <v>3067</v>
      </c>
    </row>
    <row r="5384" s="2" customFormat="1">
      <c r="A5384" s="40"/>
      <c r="B5384" s="41"/>
      <c r="C5384" s="42"/>
      <c r="D5384" s="219" t="s">
        <v>219</v>
      </c>
      <c r="E5384" s="42"/>
      <c r="F5384" s="220" t="s">
        <v>3068</v>
      </c>
      <c r="G5384" s="42"/>
      <c r="H5384" s="42"/>
      <c r="I5384" s="221"/>
      <c r="J5384" s="42"/>
      <c r="K5384" s="42"/>
      <c r="L5384" s="46"/>
      <c r="M5384" s="222"/>
      <c r="N5384" s="223"/>
      <c r="O5384" s="86"/>
      <c r="P5384" s="86"/>
      <c r="Q5384" s="86"/>
      <c r="R5384" s="86"/>
      <c r="S5384" s="86"/>
      <c r="T5384" s="87"/>
      <c r="U5384" s="40"/>
      <c r="V5384" s="40"/>
      <c r="W5384" s="40"/>
      <c r="X5384" s="40"/>
      <c r="Y5384" s="40"/>
      <c r="Z5384" s="40"/>
      <c r="AA5384" s="40"/>
      <c r="AB5384" s="40"/>
      <c r="AC5384" s="40"/>
      <c r="AD5384" s="40"/>
      <c r="AE5384" s="40"/>
      <c r="AT5384" s="19" t="s">
        <v>219</v>
      </c>
      <c r="AU5384" s="19" t="s">
        <v>78</v>
      </c>
    </row>
    <row r="5385" s="13" customFormat="1">
      <c r="A5385" s="13"/>
      <c r="B5385" s="224"/>
      <c r="C5385" s="225"/>
      <c r="D5385" s="226" t="s">
        <v>221</v>
      </c>
      <c r="E5385" s="227" t="s">
        <v>19</v>
      </c>
      <c r="F5385" s="228" t="s">
        <v>653</v>
      </c>
      <c r="G5385" s="225"/>
      <c r="H5385" s="227" t="s">
        <v>19</v>
      </c>
      <c r="I5385" s="229"/>
      <c r="J5385" s="225"/>
      <c r="K5385" s="225"/>
      <c r="L5385" s="230"/>
      <c r="M5385" s="231"/>
      <c r="N5385" s="232"/>
      <c r="O5385" s="232"/>
      <c r="P5385" s="232"/>
      <c r="Q5385" s="232"/>
      <c r="R5385" s="232"/>
      <c r="S5385" s="232"/>
      <c r="T5385" s="23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34" t="s">
        <v>221</v>
      </c>
      <c r="AU5385" s="234" t="s">
        <v>78</v>
      </c>
      <c r="AV5385" s="13" t="s">
        <v>74</v>
      </c>
      <c r="AW5385" s="13" t="s">
        <v>31</v>
      </c>
      <c r="AX5385" s="13" t="s">
        <v>69</v>
      </c>
      <c r="AY5385" s="234" t="s">
        <v>212</v>
      </c>
    </row>
    <row r="5386" s="14" customFormat="1">
      <c r="A5386" s="14"/>
      <c r="B5386" s="235"/>
      <c r="C5386" s="236"/>
      <c r="D5386" s="226" t="s">
        <v>221</v>
      </c>
      <c r="E5386" s="237" t="s">
        <v>19</v>
      </c>
      <c r="F5386" s="238" t="s">
        <v>3057</v>
      </c>
      <c r="G5386" s="236"/>
      <c r="H5386" s="239">
        <v>14.15</v>
      </c>
      <c r="I5386" s="240"/>
      <c r="J5386" s="236"/>
      <c r="K5386" s="236"/>
      <c r="L5386" s="241"/>
      <c r="M5386" s="242"/>
      <c r="N5386" s="243"/>
      <c r="O5386" s="243"/>
      <c r="P5386" s="243"/>
      <c r="Q5386" s="243"/>
      <c r="R5386" s="243"/>
      <c r="S5386" s="243"/>
      <c r="T5386" s="24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45" t="s">
        <v>221</v>
      </c>
      <c r="AU5386" s="245" t="s">
        <v>78</v>
      </c>
      <c r="AV5386" s="14" t="s">
        <v>78</v>
      </c>
      <c r="AW5386" s="14" t="s">
        <v>31</v>
      </c>
      <c r="AX5386" s="14" t="s">
        <v>69</v>
      </c>
      <c r="AY5386" s="245" t="s">
        <v>212</v>
      </c>
    </row>
    <row r="5387" s="14" customFormat="1">
      <c r="A5387" s="14"/>
      <c r="B5387" s="235"/>
      <c r="C5387" s="236"/>
      <c r="D5387" s="226" t="s">
        <v>221</v>
      </c>
      <c r="E5387" s="237" t="s">
        <v>19</v>
      </c>
      <c r="F5387" s="238" t="s">
        <v>3058</v>
      </c>
      <c r="G5387" s="236"/>
      <c r="H5387" s="239">
        <v>11.6</v>
      </c>
      <c r="I5387" s="240"/>
      <c r="J5387" s="236"/>
      <c r="K5387" s="236"/>
      <c r="L5387" s="241"/>
      <c r="M5387" s="242"/>
      <c r="N5387" s="243"/>
      <c r="O5387" s="243"/>
      <c r="P5387" s="243"/>
      <c r="Q5387" s="243"/>
      <c r="R5387" s="243"/>
      <c r="S5387" s="243"/>
      <c r="T5387" s="244"/>
      <c r="U5387" s="14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T5387" s="245" t="s">
        <v>221</v>
      </c>
      <c r="AU5387" s="245" t="s">
        <v>78</v>
      </c>
      <c r="AV5387" s="14" t="s">
        <v>78</v>
      </c>
      <c r="AW5387" s="14" t="s">
        <v>31</v>
      </c>
      <c r="AX5387" s="14" t="s">
        <v>69</v>
      </c>
      <c r="AY5387" s="245" t="s">
        <v>212</v>
      </c>
    </row>
    <row r="5388" s="15" customFormat="1">
      <c r="A5388" s="15"/>
      <c r="B5388" s="246"/>
      <c r="C5388" s="247"/>
      <c r="D5388" s="226" t="s">
        <v>221</v>
      </c>
      <c r="E5388" s="248" t="s">
        <v>19</v>
      </c>
      <c r="F5388" s="249" t="s">
        <v>224</v>
      </c>
      <c r="G5388" s="247"/>
      <c r="H5388" s="250">
        <v>25.75</v>
      </c>
      <c r="I5388" s="251"/>
      <c r="J5388" s="247"/>
      <c r="K5388" s="247"/>
      <c r="L5388" s="252"/>
      <c r="M5388" s="253"/>
      <c r="N5388" s="254"/>
      <c r="O5388" s="254"/>
      <c r="P5388" s="254"/>
      <c r="Q5388" s="254"/>
      <c r="R5388" s="254"/>
      <c r="S5388" s="254"/>
      <c r="T5388" s="255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56" t="s">
        <v>221</v>
      </c>
      <c r="AU5388" s="256" t="s">
        <v>78</v>
      </c>
      <c r="AV5388" s="15" t="s">
        <v>84</v>
      </c>
      <c r="AW5388" s="15" t="s">
        <v>31</v>
      </c>
      <c r="AX5388" s="15" t="s">
        <v>74</v>
      </c>
      <c r="AY5388" s="256" t="s">
        <v>212</v>
      </c>
    </row>
    <row r="5389" s="2" customFormat="1" ht="24.15" customHeight="1">
      <c r="A5389" s="40"/>
      <c r="B5389" s="41"/>
      <c r="C5389" s="206" t="s">
        <v>3069</v>
      </c>
      <c r="D5389" s="206" t="s">
        <v>214</v>
      </c>
      <c r="E5389" s="207" t="s">
        <v>3070</v>
      </c>
      <c r="F5389" s="208" t="s">
        <v>3071</v>
      </c>
      <c r="G5389" s="209" t="s">
        <v>384</v>
      </c>
      <c r="H5389" s="210">
        <v>2748.3530000000001</v>
      </c>
      <c r="I5389" s="211"/>
      <c r="J5389" s="212">
        <f>ROUND(I5389*H5389,2)</f>
        <v>0</v>
      </c>
      <c r="K5389" s="208" t="s">
        <v>218</v>
      </c>
      <c r="L5389" s="46"/>
      <c r="M5389" s="213" t="s">
        <v>19</v>
      </c>
      <c r="N5389" s="214" t="s">
        <v>41</v>
      </c>
      <c r="O5389" s="86"/>
      <c r="P5389" s="215">
        <f>O5389*H5389</f>
        <v>0</v>
      </c>
      <c r="Q5389" s="215">
        <v>4.0000000000000003E-05</v>
      </c>
      <c r="R5389" s="215">
        <f>Q5389*H5389</f>
        <v>0.10993412000000001</v>
      </c>
      <c r="S5389" s="215">
        <v>0</v>
      </c>
      <c r="T5389" s="216">
        <f>S5389*H5389</f>
        <v>0</v>
      </c>
      <c r="U5389" s="40"/>
      <c r="V5389" s="40"/>
      <c r="W5389" s="40"/>
      <c r="X5389" s="40"/>
      <c r="Y5389" s="40"/>
      <c r="Z5389" s="40"/>
      <c r="AA5389" s="40"/>
      <c r="AB5389" s="40"/>
      <c r="AC5389" s="40"/>
      <c r="AD5389" s="40"/>
      <c r="AE5389" s="40"/>
      <c r="AR5389" s="217" t="s">
        <v>84</v>
      </c>
      <c r="AT5389" s="217" t="s">
        <v>214</v>
      </c>
      <c r="AU5389" s="217" t="s">
        <v>78</v>
      </c>
      <c r="AY5389" s="19" t="s">
        <v>212</v>
      </c>
      <c r="BE5389" s="218">
        <f>IF(N5389="základní",J5389,0)</f>
        <v>0</v>
      </c>
      <c r="BF5389" s="218">
        <f>IF(N5389="snížená",J5389,0)</f>
        <v>0</v>
      </c>
      <c r="BG5389" s="218">
        <f>IF(N5389="zákl. přenesená",J5389,0)</f>
        <v>0</v>
      </c>
      <c r="BH5389" s="218">
        <f>IF(N5389="sníž. přenesená",J5389,0)</f>
        <v>0</v>
      </c>
      <c r="BI5389" s="218">
        <f>IF(N5389="nulová",J5389,0)</f>
        <v>0</v>
      </c>
      <c r="BJ5389" s="19" t="s">
        <v>78</v>
      </c>
      <c r="BK5389" s="218">
        <f>ROUND(I5389*H5389,2)</f>
        <v>0</v>
      </c>
      <c r="BL5389" s="19" t="s">
        <v>84</v>
      </c>
      <c r="BM5389" s="217" t="s">
        <v>3072</v>
      </c>
    </row>
    <row r="5390" s="2" customFormat="1">
      <c r="A5390" s="40"/>
      <c r="B5390" s="41"/>
      <c r="C5390" s="42"/>
      <c r="D5390" s="219" t="s">
        <v>219</v>
      </c>
      <c r="E5390" s="42"/>
      <c r="F5390" s="220" t="s">
        <v>3073</v>
      </c>
      <c r="G5390" s="42"/>
      <c r="H5390" s="42"/>
      <c r="I5390" s="221"/>
      <c r="J5390" s="42"/>
      <c r="K5390" s="42"/>
      <c r="L5390" s="46"/>
      <c r="M5390" s="222"/>
      <c r="N5390" s="223"/>
      <c r="O5390" s="86"/>
      <c r="P5390" s="86"/>
      <c r="Q5390" s="86"/>
      <c r="R5390" s="86"/>
      <c r="S5390" s="86"/>
      <c r="T5390" s="87"/>
      <c r="U5390" s="40"/>
      <c r="V5390" s="40"/>
      <c r="W5390" s="40"/>
      <c r="X5390" s="40"/>
      <c r="Y5390" s="40"/>
      <c r="Z5390" s="40"/>
      <c r="AA5390" s="40"/>
      <c r="AB5390" s="40"/>
      <c r="AC5390" s="40"/>
      <c r="AD5390" s="40"/>
      <c r="AE5390" s="40"/>
      <c r="AT5390" s="19" t="s">
        <v>219</v>
      </c>
      <c r="AU5390" s="19" t="s">
        <v>78</v>
      </c>
    </row>
    <row r="5391" s="13" customFormat="1">
      <c r="A5391" s="13"/>
      <c r="B5391" s="224"/>
      <c r="C5391" s="225"/>
      <c r="D5391" s="226" t="s">
        <v>221</v>
      </c>
      <c r="E5391" s="227" t="s">
        <v>19</v>
      </c>
      <c r="F5391" s="228" t="s">
        <v>3074</v>
      </c>
      <c r="G5391" s="225"/>
      <c r="H5391" s="227" t="s">
        <v>19</v>
      </c>
      <c r="I5391" s="229"/>
      <c r="J5391" s="225"/>
      <c r="K5391" s="225"/>
      <c r="L5391" s="230"/>
      <c r="M5391" s="231"/>
      <c r="N5391" s="232"/>
      <c r="O5391" s="232"/>
      <c r="P5391" s="232"/>
      <c r="Q5391" s="232"/>
      <c r="R5391" s="232"/>
      <c r="S5391" s="232"/>
      <c r="T5391" s="23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34" t="s">
        <v>221</v>
      </c>
      <c r="AU5391" s="234" t="s">
        <v>78</v>
      </c>
      <c r="AV5391" s="13" t="s">
        <v>74</v>
      </c>
      <c r="AW5391" s="13" t="s">
        <v>31</v>
      </c>
      <c r="AX5391" s="13" t="s">
        <v>69</v>
      </c>
      <c r="AY5391" s="234" t="s">
        <v>212</v>
      </c>
    </row>
    <row r="5392" s="13" customFormat="1">
      <c r="A5392" s="13"/>
      <c r="B5392" s="224"/>
      <c r="C5392" s="225"/>
      <c r="D5392" s="226" t="s">
        <v>221</v>
      </c>
      <c r="E5392" s="227" t="s">
        <v>19</v>
      </c>
      <c r="F5392" s="228" t="s">
        <v>3075</v>
      </c>
      <c r="G5392" s="225"/>
      <c r="H5392" s="227" t="s">
        <v>19</v>
      </c>
      <c r="I5392" s="229"/>
      <c r="J5392" s="225"/>
      <c r="K5392" s="225"/>
      <c r="L5392" s="230"/>
      <c r="M5392" s="231"/>
      <c r="N5392" s="232"/>
      <c r="O5392" s="232"/>
      <c r="P5392" s="232"/>
      <c r="Q5392" s="232"/>
      <c r="R5392" s="232"/>
      <c r="S5392" s="232"/>
      <c r="T5392" s="233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34" t="s">
        <v>221</v>
      </c>
      <c r="AU5392" s="234" t="s">
        <v>78</v>
      </c>
      <c r="AV5392" s="13" t="s">
        <v>74</v>
      </c>
      <c r="AW5392" s="13" t="s">
        <v>31</v>
      </c>
      <c r="AX5392" s="13" t="s">
        <v>69</v>
      </c>
      <c r="AY5392" s="234" t="s">
        <v>212</v>
      </c>
    </row>
    <row r="5393" s="13" customFormat="1">
      <c r="A5393" s="13"/>
      <c r="B5393" s="224"/>
      <c r="C5393" s="225"/>
      <c r="D5393" s="226" t="s">
        <v>221</v>
      </c>
      <c r="E5393" s="227" t="s">
        <v>19</v>
      </c>
      <c r="F5393" s="228" t="s">
        <v>265</v>
      </c>
      <c r="G5393" s="225"/>
      <c r="H5393" s="227" t="s">
        <v>19</v>
      </c>
      <c r="I5393" s="229"/>
      <c r="J5393" s="225"/>
      <c r="K5393" s="225"/>
      <c r="L5393" s="230"/>
      <c r="M5393" s="231"/>
      <c r="N5393" s="232"/>
      <c r="O5393" s="232"/>
      <c r="P5393" s="232"/>
      <c r="Q5393" s="232"/>
      <c r="R5393" s="232"/>
      <c r="S5393" s="232"/>
      <c r="T5393" s="23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34" t="s">
        <v>221</v>
      </c>
      <c r="AU5393" s="234" t="s">
        <v>78</v>
      </c>
      <c r="AV5393" s="13" t="s">
        <v>74</v>
      </c>
      <c r="AW5393" s="13" t="s">
        <v>31</v>
      </c>
      <c r="AX5393" s="13" t="s">
        <v>69</v>
      </c>
      <c r="AY5393" s="234" t="s">
        <v>212</v>
      </c>
    </row>
    <row r="5394" s="14" customFormat="1">
      <c r="A5394" s="14"/>
      <c r="B5394" s="235"/>
      <c r="C5394" s="236"/>
      <c r="D5394" s="226" t="s">
        <v>221</v>
      </c>
      <c r="E5394" s="237" t="s">
        <v>19</v>
      </c>
      <c r="F5394" s="238" t="s">
        <v>3076</v>
      </c>
      <c r="G5394" s="236"/>
      <c r="H5394" s="239">
        <v>126.15000000000001</v>
      </c>
      <c r="I5394" s="240"/>
      <c r="J5394" s="236"/>
      <c r="K5394" s="236"/>
      <c r="L5394" s="241"/>
      <c r="M5394" s="242"/>
      <c r="N5394" s="243"/>
      <c r="O5394" s="243"/>
      <c r="P5394" s="243"/>
      <c r="Q5394" s="243"/>
      <c r="R5394" s="243"/>
      <c r="S5394" s="243"/>
      <c r="T5394" s="24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45" t="s">
        <v>221</v>
      </c>
      <c r="AU5394" s="245" t="s">
        <v>78</v>
      </c>
      <c r="AV5394" s="14" t="s">
        <v>78</v>
      </c>
      <c r="AW5394" s="14" t="s">
        <v>31</v>
      </c>
      <c r="AX5394" s="14" t="s">
        <v>69</v>
      </c>
      <c r="AY5394" s="245" t="s">
        <v>212</v>
      </c>
    </row>
    <row r="5395" s="13" customFormat="1">
      <c r="A5395" s="13"/>
      <c r="B5395" s="224"/>
      <c r="C5395" s="225"/>
      <c r="D5395" s="226" t="s">
        <v>221</v>
      </c>
      <c r="E5395" s="227" t="s">
        <v>19</v>
      </c>
      <c r="F5395" s="228" t="s">
        <v>760</v>
      </c>
      <c r="G5395" s="225"/>
      <c r="H5395" s="227" t="s">
        <v>19</v>
      </c>
      <c r="I5395" s="229"/>
      <c r="J5395" s="225"/>
      <c r="K5395" s="225"/>
      <c r="L5395" s="230"/>
      <c r="M5395" s="231"/>
      <c r="N5395" s="232"/>
      <c r="O5395" s="232"/>
      <c r="P5395" s="232"/>
      <c r="Q5395" s="232"/>
      <c r="R5395" s="232"/>
      <c r="S5395" s="232"/>
      <c r="T5395" s="233"/>
      <c r="U5395" s="13"/>
      <c r="V5395" s="13"/>
      <c r="W5395" s="13"/>
      <c r="X5395" s="13"/>
      <c r="Y5395" s="13"/>
      <c r="Z5395" s="13"/>
      <c r="AA5395" s="13"/>
      <c r="AB5395" s="13"/>
      <c r="AC5395" s="13"/>
      <c r="AD5395" s="13"/>
      <c r="AE5395" s="13"/>
      <c r="AT5395" s="234" t="s">
        <v>221</v>
      </c>
      <c r="AU5395" s="234" t="s">
        <v>78</v>
      </c>
      <c r="AV5395" s="13" t="s">
        <v>74</v>
      </c>
      <c r="AW5395" s="13" t="s">
        <v>31</v>
      </c>
      <c r="AX5395" s="13" t="s">
        <v>69</v>
      </c>
      <c r="AY5395" s="234" t="s">
        <v>212</v>
      </c>
    </row>
    <row r="5396" s="14" customFormat="1">
      <c r="A5396" s="14"/>
      <c r="B5396" s="235"/>
      <c r="C5396" s="236"/>
      <c r="D5396" s="226" t="s">
        <v>221</v>
      </c>
      <c r="E5396" s="237" t="s">
        <v>19</v>
      </c>
      <c r="F5396" s="238" t="s">
        <v>3077</v>
      </c>
      <c r="G5396" s="236"/>
      <c r="H5396" s="239">
        <v>121.8</v>
      </c>
      <c r="I5396" s="240"/>
      <c r="J5396" s="236"/>
      <c r="K5396" s="236"/>
      <c r="L5396" s="241"/>
      <c r="M5396" s="242"/>
      <c r="N5396" s="243"/>
      <c r="O5396" s="243"/>
      <c r="P5396" s="243"/>
      <c r="Q5396" s="243"/>
      <c r="R5396" s="243"/>
      <c r="S5396" s="243"/>
      <c r="T5396" s="244"/>
      <c r="U5396" s="14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T5396" s="245" t="s">
        <v>221</v>
      </c>
      <c r="AU5396" s="245" t="s">
        <v>78</v>
      </c>
      <c r="AV5396" s="14" t="s">
        <v>78</v>
      </c>
      <c r="AW5396" s="14" t="s">
        <v>31</v>
      </c>
      <c r="AX5396" s="14" t="s">
        <v>69</v>
      </c>
      <c r="AY5396" s="245" t="s">
        <v>212</v>
      </c>
    </row>
    <row r="5397" s="13" customFormat="1">
      <c r="A5397" s="13"/>
      <c r="B5397" s="224"/>
      <c r="C5397" s="225"/>
      <c r="D5397" s="226" t="s">
        <v>221</v>
      </c>
      <c r="E5397" s="227" t="s">
        <v>19</v>
      </c>
      <c r="F5397" s="228" t="s">
        <v>674</v>
      </c>
      <c r="G5397" s="225"/>
      <c r="H5397" s="227" t="s">
        <v>19</v>
      </c>
      <c r="I5397" s="229"/>
      <c r="J5397" s="225"/>
      <c r="K5397" s="225"/>
      <c r="L5397" s="230"/>
      <c r="M5397" s="231"/>
      <c r="N5397" s="232"/>
      <c r="O5397" s="232"/>
      <c r="P5397" s="232"/>
      <c r="Q5397" s="232"/>
      <c r="R5397" s="232"/>
      <c r="S5397" s="232"/>
      <c r="T5397" s="233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34" t="s">
        <v>221</v>
      </c>
      <c r="AU5397" s="234" t="s">
        <v>78</v>
      </c>
      <c r="AV5397" s="13" t="s">
        <v>74</v>
      </c>
      <c r="AW5397" s="13" t="s">
        <v>31</v>
      </c>
      <c r="AX5397" s="13" t="s">
        <v>69</v>
      </c>
      <c r="AY5397" s="234" t="s">
        <v>212</v>
      </c>
    </row>
    <row r="5398" s="14" customFormat="1">
      <c r="A5398" s="14"/>
      <c r="B5398" s="235"/>
      <c r="C5398" s="236"/>
      <c r="D5398" s="226" t="s">
        <v>221</v>
      </c>
      <c r="E5398" s="237" t="s">
        <v>19</v>
      </c>
      <c r="F5398" s="238" t="s">
        <v>3078</v>
      </c>
      <c r="G5398" s="236"/>
      <c r="H5398" s="239">
        <v>18.050000000000001</v>
      </c>
      <c r="I5398" s="240"/>
      <c r="J5398" s="236"/>
      <c r="K5398" s="236"/>
      <c r="L5398" s="241"/>
      <c r="M5398" s="242"/>
      <c r="N5398" s="243"/>
      <c r="O5398" s="243"/>
      <c r="P5398" s="243"/>
      <c r="Q5398" s="243"/>
      <c r="R5398" s="243"/>
      <c r="S5398" s="243"/>
      <c r="T5398" s="244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45" t="s">
        <v>221</v>
      </c>
      <c r="AU5398" s="245" t="s">
        <v>78</v>
      </c>
      <c r="AV5398" s="14" t="s">
        <v>78</v>
      </c>
      <c r="AW5398" s="14" t="s">
        <v>31</v>
      </c>
      <c r="AX5398" s="14" t="s">
        <v>69</v>
      </c>
      <c r="AY5398" s="245" t="s">
        <v>212</v>
      </c>
    </row>
    <row r="5399" s="13" customFormat="1">
      <c r="A5399" s="13"/>
      <c r="B5399" s="224"/>
      <c r="C5399" s="225"/>
      <c r="D5399" s="226" t="s">
        <v>221</v>
      </c>
      <c r="E5399" s="227" t="s">
        <v>19</v>
      </c>
      <c r="F5399" s="228" t="s">
        <v>679</v>
      </c>
      <c r="G5399" s="225"/>
      <c r="H5399" s="227" t="s">
        <v>19</v>
      </c>
      <c r="I5399" s="229"/>
      <c r="J5399" s="225"/>
      <c r="K5399" s="225"/>
      <c r="L5399" s="230"/>
      <c r="M5399" s="231"/>
      <c r="N5399" s="232"/>
      <c r="O5399" s="232"/>
      <c r="P5399" s="232"/>
      <c r="Q5399" s="232"/>
      <c r="R5399" s="232"/>
      <c r="S5399" s="232"/>
      <c r="T5399" s="233"/>
      <c r="U5399" s="13"/>
      <c r="V5399" s="13"/>
      <c r="W5399" s="13"/>
      <c r="X5399" s="13"/>
      <c r="Y5399" s="13"/>
      <c r="Z5399" s="13"/>
      <c r="AA5399" s="13"/>
      <c r="AB5399" s="13"/>
      <c r="AC5399" s="13"/>
      <c r="AD5399" s="13"/>
      <c r="AE5399" s="13"/>
      <c r="AT5399" s="234" t="s">
        <v>221</v>
      </c>
      <c r="AU5399" s="234" t="s">
        <v>78</v>
      </c>
      <c r="AV5399" s="13" t="s">
        <v>74</v>
      </c>
      <c r="AW5399" s="13" t="s">
        <v>31</v>
      </c>
      <c r="AX5399" s="13" t="s">
        <v>69</v>
      </c>
      <c r="AY5399" s="234" t="s">
        <v>212</v>
      </c>
    </row>
    <row r="5400" s="14" customFormat="1">
      <c r="A5400" s="14"/>
      <c r="B5400" s="235"/>
      <c r="C5400" s="236"/>
      <c r="D5400" s="226" t="s">
        <v>221</v>
      </c>
      <c r="E5400" s="237" t="s">
        <v>19</v>
      </c>
      <c r="F5400" s="238" t="s">
        <v>3078</v>
      </c>
      <c r="G5400" s="236"/>
      <c r="H5400" s="239">
        <v>18.050000000000001</v>
      </c>
      <c r="I5400" s="240"/>
      <c r="J5400" s="236"/>
      <c r="K5400" s="236"/>
      <c r="L5400" s="241"/>
      <c r="M5400" s="242"/>
      <c r="N5400" s="243"/>
      <c r="O5400" s="243"/>
      <c r="P5400" s="243"/>
      <c r="Q5400" s="243"/>
      <c r="R5400" s="243"/>
      <c r="S5400" s="243"/>
      <c r="T5400" s="244"/>
      <c r="U5400" s="14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T5400" s="245" t="s">
        <v>221</v>
      </c>
      <c r="AU5400" s="245" t="s">
        <v>78</v>
      </c>
      <c r="AV5400" s="14" t="s">
        <v>78</v>
      </c>
      <c r="AW5400" s="14" t="s">
        <v>31</v>
      </c>
      <c r="AX5400" s="14" t="s">
        <v>69</v>
      </c>
      <c r="AY5400" s="245" t="s">
        <v>212</v>
      </c>
    </row>
    <row r="5401" s="13" customFormat="1">
      <c r="A5401" s="13"/>
      <c r="B5401" s="224"/>
      <c r="C5401" s="225"/>
      <c r="D5401" s="226" t="s">
        <v>221</v>
      </c>
      <c r="E5401" s="227" t="s">
        <v>19</v>
      </c>
      <c r="F5401" s="228" t="s">
        <v>3079</v>
      </c>
      <c r="G5401" s="225"/>
      <c r="H5401" s="227" t="s">
        <v>19</v>
      </c>
      <c r="I5401" s="229"/>
      <c r="J5401" s="225"/>
      <c r="K5401" s="225"/>
      <c r="L5401" s="230"/>
      <c r="M5401" s="231"/>
      <c r="N5401" s="232"/>
      <c r="O5401" s="232"/>
      <c r="P5401" s="232"/>
      <c r="Q5401" s="232"/>
      <c r="R5401" s="232"/>
      <c r="S5401" s="232"/>
      <c r="T5401" s="233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34" t="s">
        <v>221</v>
      </c>
      <c r="AU5401" s="234" t="s">
        <v>78</v>
      </c>
      <c r="AV5401" s="13" t="s">
        <v>74</v>
      </c>
      <c r="AW5401" s="13" t="s">
        <v>31</v>
      </c>
      <c r="AX5401" s="13" t="s">
        <v>69</v>
      </c>
      <c r="AY5401" s="234" t="s">
        <v>212</v>
      </c>
    </row>
    <row r="5402" s="13" customFormat="1">
      <c r="A5402" s="13"/>
      <c r="B5402" s="224"/>
      <c r="C5402" s="225"/>
      <c r="D5402" s="226" t="s">
        <v>221</v>
      </c>
      <c r="E5402" s="227" t="s">
        <v>19</v>
      </c>
      <c r="F5402" s="228" t="s">
        <v>760</v>
      </c>
      <c r="G5402" s="225"/>
      <c r="H5402" s="227" t="s">
        <v>19</v>
      </c>
      <c r="I5402" s="229"/>
      <c r="J5402" s="225"/>
      <c r="K5402" s="225"/>
      <c r="L5402" s="230"/>
      <c r="M5402" s="231"/>
      <c r="N5402" s="232"/>
      <c r="O5402" s="232"/>
      <c r="P5402" s="232"/>
      <c r="Q5402" s="232"/>
      <c r="R5402" s="232"/>
      <c r="S5402" s="232"/>
      <c r="T5402" s="233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34" t="s">
        <v>221</v>
      </c>
      <c r="AU5402" s="234" t="s">
        <v>78</v>
      </c>
      <c r="AV5402" s="13" t="s">
        <v>74</v>
      </c>
      <c r="AW5402" s="13" t="s">
        <v>31</v>
      </c>
      <c r="AX5402" s="13" t="s">
        <v>69</v>
      </c>
      <c r="AY5402" s="234" t="s">
        <v>212</v>
      </c>
    </row>
    <row r="5403" s="14" customFormat="1">
      <c r="A5403" s="14"/>
      <c r="B5403" s="235"/>
      <c r="C5403" s="236"/>
      <c r="D5403" s="226" t="s">
        <v>221</v>
      </c>
      <c r="E5403" s="237" t="s">
        <v>19</v>
      </c>
      <c r="F5403" s="238" t="s">
        <v>3080</v>
      </c>
      <c r="G5403" s="236"/>
      <c r="H5403" s="239">
        <v>94.5</v>
      </c>
      <c r="I5403" s="240"/>
      <c r="J5403" s="236"/>
      <c r="K5403" s="236"/>
      <c r="L5403" s="241"/>
      <c r="M5403" s="242"/>
      <c r="N5403" s="243"/>
      <c r="O5403" s="243"/>
      <c r="P5403" s="243"/>
      <c r="Q5403" s="243"/>
      <c r="R5403" s="243"/>
      <c r="S5403" s="243"/>
      <c r="T5403" s="244"/>
      <c r="U5403" s="14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T5403" s="245" t="s">
        <v>221</v>
      </c>
      <c r="AU5403" s="245" t="s">
        <v>78</v>
      </c>
      <c r="AV5403" s="14" t="s">
        <v>78</v>
      </c>
      <c r="AW5403" s="14" t="s">
        <v>31</v>
      </c>
      <c r="AX5403" s="14" t="s">
        <v>69</v>
      </c>
      <c r="AY5403" s="245" t="s">
        <v>212</v>
      </c>
    </row>
    <row r="5404" s="13" customFormat="1">
      <c r="A5404" s="13"/>
      <c r="B5404" s="224"/>
      <c r="C5404" s="225"/>
      <c r="D5404" s="226" t="s">
        <v>221</v>
      </c>
      <c r="E5404" s="227" t="s">
        <v>19</v>
      </c>
      <c r="F5404" s="228" t="s">
        <v>674</v>
      </c>
      <c r="G5404" s="225"/>
      <c r="H5404" s="227" t="s">
        <v>19</v>
      </c>
      <c r="I5404" s="229"/>
      <c r="J5404" s="225"/>
      <c r="K5404" s="225"/>
      <c r="L5404" s="230"/>
      <c r="M5404" s="231"/>
      <c r="N5404" s="232"/>
      <c r="O5404" s="232"/>
      <c r="P5404" s="232"/>
      <c r="Q5404" s="232"/>
      <c r="R5404" s="232"/>
      <c r="S5404" s="232"/>
      <c r="T5404" s="23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34" t="s">
        <v>221</v>
      </c>
      <c r="AU5404" s="234" t="s">
        <v>78</v>
      </c>
      <c r="AV5404" s="13" t="s">
        <v>74</v>
      </c>
      <c r="AW5404" s="13" t="s">
        <v>31</v>
      </c>
      <c r="AX5404" s="13" t="s">
        <v>69</v>
      </c>
      <c r="AY5404" s="234" t="s">
        <v>212</v>
      </c>
    </row>
    <row r="5405" s="14" customFormat="1">
      <c r="A5405" s="14"/>
      <c r="B5405" s="235"/>
      <c r="C5405" s="236"/>
      <c r="D5405" s="226" t="s">
        <v>221</v>
      </c>
      <c r="E5405" s="237" t="s">
        <v>19</v>
      </c>
      <c r="F5405" s="238" t="s">
        <v>3081</v>
      </c>
      <c r="G5405" s="236"/>
      <c r="H5405" s="239">
        <v>31.850000000000001</v>
      </c>
      <c r="I5405" s="240"/>
      <c r="J5405" s="236"/>
      <c r="K5405" s="236"/>
      <c r="L5405" s="241"/>
      <c r="M5405" s="242"/>
      <c r="N5405" s="243"/>
      <c r="O5405" s="243"/>
      <c r="P5405" s="243"/>
      <c r="Q5405" s="243"/>
      <c r="R5405" s="243"/>
      <c r="S5405" s="243"/>
      <c r="T5405" s="244"/>
      <c r="U5405" s="14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T5405" s="245" t="s">
        <v>221</v>
      </c>
      <c r="AU5405" s="245" t="s">
        <v>78</v>
      </c>
      <c r="AV5405" s="14" t="s">
        <v>78</v>
      </c>
      <c r="AW5405" s="14" t="s">
        <v>31</v>
      </c>
      <c r="AX5405" s="14" t="s">
        <v>69</v>
      </c>
      <c r="AY5405" s="245" t="s">
        <v>212</v>
      </c>
    </row>
    <row r="5406" s="13" customFormat="1">
      <c r="A5406" s="13"/>
      <c r="B5406" s="224"/>
      <c r="C5406" s="225"/>
      <c r="D5406" s="226" t="s">
        <v>221</v>
      </c>
      <c r="E5406" s="227" t="s">
        <v>19</v>
      </c>
      <c r="F5406" s="228" t="s">
        <v>679</v>
      </c>
      <c r="G5406" s="225"/>
      <c r="H5406" s="227" t="s">
        <v>19</v>
      </c>
      <c r="I5406" s="229"/>
      <c r="J5406" s="225"/>
      <c r="K5406" s="225"/>
      <c r="L5406" s="230"/>
      <c r="M5406" s="231"/>
      <c r="N5406" s="232"/>
      <c r="O5406" s="232"/>
      <c r="P5406" s="232"/>
      <c r="Q5406" s="232"/>
      <c r="R5406" s="232"/>
      <c r="S5406" s="232"/>
      <c r="T5406" s="23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34" t="s">
        <v>221</v>
      </c>
      <c r="AU5406" s="234" t="s">
        <v>78</v>
      </c>
      <c r="AV5406" s="13" t="s">
        <v>74</v>
      </c>
      <c r="AW5406" s="13" t="s">
        <v>31</v>
      </c>
      <c r="AX5406" s="13" t="s">
        <v>69</v>
      </c>
      <c r="AY5406" s="234" t="s">
        <v>212</v>
      </c>
    </row>
    <row r="5407" s="14" customFormat="1">
      <c r="A5407" s="14"/>
      <c r="B5407" s="235"/>
      <c r="C5407" s="236"/>
      <c r="D5407" s="226" t="s">
        <v>221</v>
      </c>
      <c r="E5407" s="237" t="s">
        <v>19</v>
      </c>
      <c r="F5407" s="238" t="s">
        <v>3082</v>
      </c>
      <c r="G5407" s="236"/>
      <c r="H5407" s="239">
        <v>32.600000000000001</v>
      </c>
      <c r="I5407" s="240"/>
      <c r="J5407" s="236"/>
      <c r="K5407" s="236"/>
      <c r="L5407" s="241"/>
      <c r="M5407" s="242"/>
      <c r="N5407" s="243"/>
      <c r="O5407" s="243"/>
      <c r="P5407" s="243"/>
      <c r="Q5407" s="243"/>
      <c r="R5407" s="243"/>
      <c r="S5407" s="243"/>
      <c r="T5407" s="24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45" t="s">
        <v>221</v>
      </c>
      <c r="AU5407" s="245" t="s">
        <v>78</v>
      </c>
      <c r="AV5407" s="14" t="s">
        <v>78</v>
      </c>
      <c r="AW5407" s="14" t="s">
        <v>31</v>
      </c>
      <c r="AX5407" s="14" t="s">
        <v>69</v>
      </c>
      <c r="AY5407" s="245" t="s">
        <v>212</v>
      </c>
    </row>
    <row r="5408" s="13" customFormat="1">
      <c r="A5408" s="13"/>
      <c r="B5408" s="224"/>
      <c r="C5408" s="225"/>
      <c r="D5408" s="226" t="s">
        <v>221</v>
      </c>
      <c r="E5408" s="227" t="s">
        <v>19</v>
      </c>
      <c r="F5408" s="228" t="s">
        <v>3083</v>
      </c>
      <c r="G5408" s="225"/>
      <c r="H5408" s="227" t="s">
        <v>19</v>
      </c>
      <c r="I5408" s="229"/>
      <c r="J5408" s="225"/>
      <c r="K5408" s="225"/>
      <c r="L5408" s="230"/>
      <c r="M5408" s="231"/>
      <c r="N5408" s="232"/>
      <c r="O5408" s="232"/>
      <c r="P5408" s="232"/>
      <c r="Q5408" s="232"/>
      <c r="R5408" s="232"/>
      <c r="S5408" s="232"/>
      <c r="T5408" s="233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34" t="s">
        <v>221</v>
      </c>
      <c r="AU5408" s="234" t="s">
        <v>78</v>
      </c>
      <c r="AV5408" s="13" t="s">
        <v>74</v>
      </c>
      <c r="AW5408" s="13" t="s">
        <v>31</v>
      </c>
      <c r="AX5408" s="13" t="s">
        <v>69</v>
      </c>
      <c r="AY5408" s="234" t="s">
        <v>212</v>
      </c>
    </row>
    <row r="5409" s="13" customFormat="1">
      <c r="A5409" s="13"/>
      <c r="B5409" s="224"/>
      <c r="C5409" s="225"/>
      <c r="D5409" s="226" t="s">
        <v>221</v>
      </c>
      <c r="E5409" s="227" t="s">
        <v>19</v>
      </c>
      <c r="F5409" s="228" t="s">
        <v>265</v>
      </c>
      <c r="G5409" s="225"/>
      <c r="H5409" s="227" t="s">
        <v>19</v>
      </c>
      <c r="I5409" s="229"/>
      <c r="J5409" s="225"/>
      <c r="K5409" s="225"/>
      <c r="L5409" s="230"/>
      <c r="M5409" s="231"/>
      <c r="N5409" s="232"/>
      <c r="O5409" s="232"/>
      <c r="P5409" s="232"/>
      <c r="Q5409" s="232"/>
      <c r="R5409" s="232"/>
      <c r="S5409" s="232"/>
      <c r="T5409" s="233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34" t="s">
        <v>221</v>
      </c>
      <c r="AU5409" s="234" t="s">
        <v>78</v>
      </c>
      <c r="AV5409" s="13" t="s">
        <v>74</v>
      </c>
      <c r="AW5409" s="13" t="s">
        <v>31</v>
      </c>
      <c r="AX5409" s="13" t="s">
        <v>69</v>
      </c>
      <c r="AY5409" s="234" t="s">
        <v>212</v>
      </c>
    </row>
    <row r="5410" s="14" customFormat="1">
      <c r="A5410" s="14"/>
      <c r="B5410" s="235"/>
      <c r="C5410" s="236"/>
      <c r="D5410" s="226" t="s">
        <v>221</v>
      </c>
      <c r="E5410" s="237" t="s">
        <v>19</v>
      </c>
      <c r="F5410" s="238" t="s">
        <v>3084</v>
      </c>
      <c r="G5410" s="236"/>
      <c r="H5410" s="239">
        <v>10.199999999999999</v>
      </c>
      <c r="I5410" s="240"/>
      <c r="J5410" s="236"/>
      <c r="K5410" s="236"/>
      <c r="L5410" s="241"/>
      <c r="M5410" s="242"/>
      <c r="N5410" s="243"/>
      <c r="O5410" s="243"/>
      <c r="P5410" s="243"/>
      <c r="Q5410" s="243"/>
      <c r="R5410" s="243"/>
      <c r="S5410" s="243"/>
      <c r="T5410" s="244"/>
      <c r="U5410" s="14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T5410" s="245" t="s">
        <v>221</v>
      </c>
      <c r="AU5410" s="245" t="s">
        <v>78</v>
      </c>
      <c r="AV5410" s="14" t="s">
        <v>78</v>
      </c>
      <c r="AW5410" s="14" t="s">
        <v>31</v>
      </c>
      <c r="AX5410" s="14" t="s">
        <v>69</v>
      </c>
      <c r="AY5410" s="245" t="s">
        <v>212</v>
      </c>
    </row>
    <row r="5411" s="13" customFormat="1">
      <c r="A5411" s="13"/>
      <c r="B5411" s="224"/>
      <c r="C5411" s="225"/>
      <c r="D5411" s="226" t="s">
        <v>221</v>
      </c>
      <c r="E5411" s="227" t="s">
        <v>19</v>
      </c>
      <c r="F5411" s="228" t="s">
        <v>760</v>
      </c>
      <c r="G5411" s="225"/>
      <c r="H5411" s="227" t="s">
        <v>19</v>
      </c>
      <c r="I5411" s="229"/>
      <c r="J5411" s="225"/>
      <c r="K5411" s="225"/>
      <c r="L5411" s="230"/>
      <c r="M5411" s="231"/>
      <c r="N5411" s="232"/>
      <c r="O5411" s="232"/>
      <c r="P5411" s="232"/>
      <c r="Q5411" s="232"/>
      <c r="R5411" s="232"/>
      <c r="S5411" s="232"/>
      <c r="T5411" s="23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34" t="s">
        <v>221</v>
      </c>
      <c r="AU5411" s="234" t="s">
        <v>78</v>
      </c>
      <c r="AV5411" s="13" t="s">
        <v>74</v>
      </c>
      <c r="AW5411" s="13" t="s">
        <v>31</v>
      </c>
      <c r="AX5411" s="13" t="s">
        <v>69</v>
      </c>
      <c r="AY5411" s="234" t="s">
        <v>212</v>
      </c>
    </row>
    <row r="5412" s="14" customFormat="1">
      <c r="A5412" s="14"/>
      <c r="B5412" s="235"/>
      <c r="C5412" s="236"/>
      <c r="D5412" s="226" t="s">
        <v>221</v>
      </c>
      <c r="E5412" s="237" t="s">
        <v>19</v>
      </c>
      <c r="F5412" s="238" t="s">
        <v>3085</v>
      </c>
      <c r="G5412" s="236"/>
      <c r="H5412" s="239">
        <v>52.350000000000001</v>
      </c>
      <c r="I5412" s="240"/>
      <c r="J5412" s="236"/>
      <c r="K5412" s="236"/>
      <c r="L5412" s="241"/>
      <c r="M5412" s="242"/>
      <c r="N5412" s="243"/>
      <c r="O5412" s="243"/>
      <c r="P5412" s="243"/>
      <c r="Q5412" s="243"/>
      <c r="R5412" s="243"/>
      <c r="S5412" s="243"/>
      <c r="T5412" s="244"/>
      <c r="U5412" s="14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T5412" s="245" t="s">
        <v>221</v>
      </c>
      <c r="AU5412" s="245" t="s">
        <v>78</v>
      </c>
      <c r="AV5412" s="14" t="s">
        <v>78</v>
      </c>
      <c r="AW5412" s="14" t="s">
        <v>31</v>
      </c>
      <c r="AX5412" s="14" t="s">
        <v>69</v>
      </c>
      <c r="AY5412" s="245" t="s">
        <v>212</v>
      </c>
    </row>
    <row r="5413" s="13" customFormat="1">
      <c r="A5413" s="13"/>
      <c r="B5413" s="224"/>
      <c r="C5413" s="225"/>
      <c r="D5413" s="226" t="s">
        <v>221</v>
      </c>
      <c r="E5413" s="227" t="s">
        <v>19</v>
      </c>
      <c r="F5413" s="228" t="s">
        <v>674</v>
      </c>
      <c r="G5413" s="225"/>
      <c r="H5413" s="227" t="s">
        <v>19</v>
      </c>
      <c r="I5413" s="229"/>
      <c r="J5413" s="225"/>
      <c r="K5413" s="225"/>
      <c r="L5413" s="230"/>
      <c r="M5413" s="231"/>
      <c r="N5413" s="232"/>
      <c r="O5413" s="232"/>
      <c r="P5413" s="232"/>
      <c r="Q5413" s="232"/>
      <c r="R5413" s="232"/>
      <c r="S5413" s="232"/>
      <c r="T5413" s="23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34" t="s">
        <v>221</v>
      </c>
      <c r="AU5413" s="234" t="s">
        <v>78</v>
      </c>
      <c r="AV5413" s="13" t="s">
        <v>74</v>
      </c>
      <c r="AW5413" s="13" t="s">
        <v>31</v>
      </c>
      <c r="AX5413" s="13" t="s">
        <v>69</v>
      </c>
      <c r="AY5413" s="234" t="s">
        <v>212</v>
      </c>
    </row>
    <row r="5414" s="14" customFormat="1">
      <c r="A5414" s="14"/>
      <c r="B5414" s="235"/>
      <c r="C5414" s="236"/>
      <c r="D5414" s="226" t="s">
        <v>221</v>
      </c>
      <c r="E5414" s="237" t="s">
        <v>19</v>
      </c>
      <c r="F5414" s="238" t="s">
        <v>3086</v>
      </c>
      <c r="G5414" s="236"/>
      <c r="H5414" s="239">
        <v>155.34999999999999</v>
      </c>
      <c r="I5414" s="240"/>
      <c r="J5414" s="236"/>
      <c r="K5414" s="236"/>
      <c r="L5414" s="241"/>
      <c r="M5414" s="242"/>
      <c r="N5414" s="243"/>
      <c r="O5414" s="243"/>
      <c r="P5414" s="243"/>
      <c r="Q5414" s="243"/>
      <c r="R5414" s="243"/>
      <c r="S5414" s="243"/>
      <c r="T5414" s="244"/>
      <c r="U5414" s="14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T5414" s="245" t="s">
        <v>221</v>
      </c>
      <c r="AU5414" s="245" t="s">
        <v>78</v>
      </c>
      <c r="AV5414" s="14" t="s">
        <v>78</v>
      </c>
      <c r="AW5414" s="14" t="s">
        <v>31</v>
      </c>
      <c r="AX5414" s="14" t="s">
        <v>69</v>
      </c>
      <c r="AY5414" s="245" t="s">
        <v>212</v>
      </c>
    </row>
    <row r="5415" s="13" customFormat="1">
      <c r="A5415" s="13"/>
      <c r="B5415" s="224"/>
      <c r="C5415" s="225"/>
      <c r="D5415" s="226" t="s">
        <v>221</v>
      </c>
      <c r="E5415" s="227" t="s">
        <v>19</v>
      </c>
      <c r="F5415" s="228" t="s">
        <v>679</v>
      </c>
      <c r="G5415" s="225"/>
      <c r="H5415" s="227" t="s">
        <v>19</v>
      </c>
      <c r="I5415" s="229"/>
      <c r="J5415" s="225"/>
      <c r="K5415" s="225"/>
      <c r="L5415" s="230"/>
      <c r="M5415" s="231"/>
      <c r="N5415" s="232"/>
      <c r="O5415" s="232"/>
      <c r="P5415" s="232"/>
      <c r="Q5415" s="232"/>
      <c r="R5415" s="232"/>
      <c r="S5415" s="232"/>
      <c r="T5415" s="23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34" t="s">
        <v>221</v>
      </c>
      <c r="AU5415" s="234" t="s">
        <v>78</v>
      </c>
      <c r="AV5415" s="13" t="s">
        <v>74</v>
      </c>
      <c r="AW5415" s="13" t="s">
        <v>31</v>
      </c>
      <c r="AX5415" s="13" t="s">
        <v>69</v>
      </c>
      <c r="AY5415" s="234" t="s">
        <v>212</v>
      </c>
    </row>
    <row r="5416" s="14" customFormat="1">
      <c r="A5416" s="14"/>
      <c r="B5416" s="235"/>
      <c r="C5416" s="236"/>
      <c r="D5416" s="226" t="s">
        <v>221</v>
      </c>
      <c r="E5416" s="237" t="s">
        <v>19</v>
      </c>
      <c r="F5416" s="238" t="s">
        <v>3086</v>
      </c>
      <c r="G5416" s="236"/>
      <c r="H5416" s="239">
        <v>155.34999999999999</v>
      </c>
      <c r="I5416" s="240"/>
      <c r="J5416" s="236"/>
      <c r="K5416" s="236"/>
      <c r="L5416" s="241"/>
      <c r="M5416" s="242"/>
      <c r="N5416" s="243"/>
      <c r="O5416" s="243"/>
      <c r="P5416" s="243"/>
      <c r="Q5416" s="243"/>
      <c r="R5416" s="243"/>
      <c r="S5416" s="243"/>
      <c r="T5416" s="24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45" t="s">
        <v>221</v>
      </c>
      <c r="AU5416" s="245" t="s">
        <v>78</v>
      </c>
      <c r="AV5416" s="14" t="s">
        <v>78</v>
      </c>
      <c r="AW5416" s="14" t="s">
        <v>31</v>
      </c>
      <c r="AX5416" s="14" t="s">
        <v>69</v>
      </c>
      <c r="AY5416" s="245" t="s">
        <v>212</v>
      </c>
    </row>
    <row r="5417" s="13" customFormat="1">
      <c r="A5417" s="13"/>
      <c r="B5417" s="224"/>
      <c r="C5417" s="225"/>
      <c r="D5417" s="226" t="s">
        <v>221</v>
      </c>
      <c r="E5417" s="227" t="s">
        <v>19</v>
      </c>
      <c r="F5417" s="228" t="s">
        <v>3087</v>
      </c>
      <c r="G5417" s="225"/>
      <c r="H5417" s="227" t="s">
        <v>19</v>
      </c>
      <c r="I5417" s="229"/>
      <c r="J5417" s="225"/>
      <c r="K5417" s="225"/>
      <c r="L5417" s="230"/>
      <c r="M5417" s="231"/>
      <c r="N5417" s="232"/>
      <c r="O5417" s="232"/>
      <c r="P5417" s="232"/>
      <c r="Q5417" s="232"/>
      <c r="R5417" s="232"/>
      <c r="S5417" s="232"/>
      <c r="T5417" s="233"/>
      <c r="U5417" s="13"/>
      <c r="V5417" s="13"/>
      <c r="W5417" s="13"/>
      <c r="X5417" s="13"/>
      <c r="Y5417" s="13"/>
      <c r="Z5417" s="13"/>
      <c r="AA5417" s="13"/>
      <c r="AB5417" s="13"/>
      <c r="AC5417" s="13"/>
      <c r="AD5417" s="13"/>
      <c r="AE5417" s="13"/>
      <c r="AT5417" s="234" t="s">
        <v>221</v>
      </c>
      <c r="AU5417" s="234" t="s">
        <v>78</v>
      </c>
      <c r="AV5417" s="13" t="s">
        <v>74</v>
      </c>
      <c r="AW5417" s="13" t="s">
        <v>31</v>
      </c>
      <c r="AX5417" s="13" t="s">
        <v>69</v>
      </c>
      <c r="AY5417" s="234" t="s">
        <v>212</v>
      </c>
    </row>
    <row r="5418" s="13" customFormat="1">
      <c r="A5418" s="13"/>
      <c r="B5418" s="224"/>
      <c r="C5418" s="225"/>
      <c r="D5418" s="226" t="s">
        <v>221</v>
      </c>
      <c r="E5418" s="227" t="s">
        <v>19</v>
      </c>
      <c r="F5418" s="228" t="s">
        <v>760</v>
      </c>
      <c r="G5418" s="225"/>
      <c r="H5418" s="227" t="s">
        <v>19</v>
      </c>
      <c r="I5418" s="229"/>
      <c r="J5418" s="225"/>
      <c r="K5418" s="225"/>
      <c r="L5418" s="230"/>
      <c r="M5418" s="231"/>
      <c r="N5418" s="232"/>
      <c r="O5418" s="232"/>
      <c r="P5418" s="232"/>
      <c r="Q5418" s="232"/>
      <c r="R5418" s="232"/>
      <c r="S5418" s="232"/>
      <c r="T5418" s="233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34" t="s">
        <v>221</v>
      </c>
      <c r="AU5418" s="234" t="s">
        <v>78</v>
      </c>
      <c r="AV5418" s="13" t="s">
        <v>74</v>
      </c>
      <c r="AW5418" s="13" t="s">
        <v>31</v>
      </c>
      <c r="AX5418" s="13" t="s">
        <v>69</v>
      </c>
      <c r="AY5418" s="234" t="s">
        <v>212</v>
      </c>
    </row>
    <row r="5419" s="14" customFormat="1">
      <c r="A5419" s="14"/>
      <c r="B5419" s="235"/>
      <c r="C5419" s="236"/>
      <c r="D5419" s="226" t="s">
        <v>221</v>
      </c>
      <c r="E5419" s="237" t="s">
        <v>19</v>
      </c>
      <c r="F5419" s="238" t="s">
        <v>3088</v>
      </c>
      <c r="G5419" s="236"/>
      <c r="H5419" s="239">
        <v>111.25</v>
      </c>
      <c r="I5419" s="240"/>
      <c r="J5419" s="236"/>
      <c r="K5419" s="236"/>
      <c r="L5419" s="241"/>
      <c r="M5419" s="242"/>
      <c r="N5419" s="243"/>
      <c r="O5419" s="243"/>
      <c r="P5419" s="243"/>
      <c r="Q5419" s="243"/>
      <c r="R5419" s="243"/>
      <c r="S5419" s="243"/>
      <c r="T5419" s="244"/>
      <c r="U5419" s="14"/>
      <c r="V5419" s="14"/>
      <c r="W5419" s="14"/>
      <c r="X5419" s="14"/>
      <c r="Y5419" s="14"/>
      <c r="Z5419" s="14"/>
      <c r="AA5419" s="14"/>
      <c r="AB5419" s="14"/>
      <c r="AC5419" s="14"/>
      <c r="AD5419" s="14"/>
      <c r="AE5419" s="14"/>
      <c r="AT5419" s="245" t="s">
        <v>221</v>
      </c>
      <c r="AU5419" s="245" t="s">
        <v>78</v>
      </c>
      <c r="AV5419" s="14" t="s">
        <v>78</v>
      </c>
      <c r="AW5419" s="14" t="s">
        <v>31</v>
      </c>
      <c r="AX5419" s="14" t="s">
        <v>69</v>
      </c>
      <c r="AY5419" s="245" t="s">
        <v>212</v>
      </c>
    </row>
    <row r="5420" s="13" customFormat="1">
      <c r="A5420" s="13"/>
      <c r="B5420" s="224"/>
      <c r="C5420" s="225"/>
      <c r="D5420" s="226" t="s">
        <v>221</v>
      </c>
      <c r="E5420" s="227" t="s">
        <v>19</v>
      </c>
      <c r="F5420" s="228" t="s">
        <v>3089</v>
      </c>
      <c r="G5420" s="225"/>
      <c r="H5420" s="227" t="s">
        <v>19</v>
      </c>
      <c r="I5420" s="229"/>
      <c r="J5420" s="225"/>
      <c r="K5420" s="225"/>
      <c r="L5420" s="230"/>
      <c r="M5420" s="231"/>
      <c r="N5420" s="232"/>
      <c r="O5420" s="232"/>
      <c r="P5420" s="232"/>
      <c r="Q5420" s="232"/>
      <c r="R5420" s="232"/>
      <c r="S5420" s="232"/>
      <c r="T5420" s="23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34" t="s">
        <v>221</v>
      </c>
      <c r="AU5420" s="234" t="s">
        <v>78</v>
      </c>
      <c r="AV5420" s="13" t="s">
        <v>74</v>
      </c>
      <c r="AW5420" s="13" t="s">
        <v>31</v>
      </c>
      <c r="AX5420" s="13" t="s">
        <v>69</v>
      </c>
      <c r="AY5420" s="234" t="s">
        <v>212</v>
      </c>
    </row>
    <row r="5421" s="13" customFormat="1">
      <c r="A5421" s="13"/>
      <c r="B5421" s="224"/>
      <c r="C5421" s="225"/>
      <c r="D5421" s="226" t="s">
        <v>221</v>
      </c>
      <c r="E5421" s="227" t="s">
        <v>19</v>
      </c>
      <c r="F5421" s="228" t="s">
        <v>760</v>
      </c>
      <c r="G5421" s="225"/>
      <c r="H5421" s="227" t="s">
        <v>19</v>
      </c>
      <c r="I5421" s="229"/>
      <c r="J5421" s="225"/>
      <c r="K5421" s="225"/>
      <c r="L5421" s="230"/>
      <c r="M5421" s="231"/>
      <c r="N5421" s="232"/>
      <c r="O5421" s="232"/>
      <c r="P5421" s="232"/>
      <c r="Q5421" s="232"/>
      <c r="R5421" s="232"/>
      <c r="S5421" s="232"/>
      <c r="T5421" s="233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34" t="s">
        <v>221</v>
      </c>
      <c r="AU5421" s="234" t="s">
        <v>78</v>
      </c>
      <c r="AV5421" s="13" t="s">
        <v>74</v>
      </c>
      <c r="AW5421" s="13" t="s">
        <v>31</v>
      </c>
      <c r="AX5421" s="13" t="s">
        <v>69</v>
      </c>
      <c r="AY5421" s="234" t="s">
        <v>212</v>
      </c>
    </row>
    <row r="5422" s="14" customFormat="1">
      <c r="A5422" s="14"/>
      <c r="B5422" s="235"/>
      <c r="C5422" s="236"/>
      <c r="D5422" s="226" t="s">
        <v>221</v>
      </c>
      <c r="E5422" s="237" t="s">
        <v>19</v>
      </c>
      <c r="F5422" s="238" t="s">
        <v>3090</v>
      </c>
      <c r="G5422" s="236"/>
      <c r="H5422" s="239">
        <v>101.65000000000001</v>
      </c>
      <c r="I5422" s="240"/>
      <c r="J5422" s="236"/>
      <c r="K5422" s="236"/>
      <c r="L5422" s="241"/>
      <c r="M5422" s="242"/>
      <c r="N5422" s="243"/>
      <c r="O5422" s="243"/>
      <c r="P5422" s="243"/>
      <c r="Q5422" s="243"/>
      <c r="R5422" s="243"/>
      <c r="S5422" s="243"/>
      <c r="T5422" s="244"/>
      <c r="U5422" s="14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T5422" s="245" t="s">
        <v>221</v>
      </c>
      <c r="AU5422" s="245" t="s">
        <v>78</v>
      </c>
      <c r="AV5422" s="14" t="s">
        <v>78</v>
      </c>
      <c r="AW5422" s="14" t="s">
        <v>31</v>
      </c>
      <c r="AX5422" s="14" t="s">
        <v>69</v>
      </c>
      <c r="AY5422" s="245" t="s">
        <v>212</v>
      </c>
    </row>
    <row r="5423" s="13" customFormat="1">
      <c r="A5423" s="13"/>
      <c r="B5423" s="224"/>
      <c r="C5423" s="225"/>
      <c r="D5423" s="226" t="s">
        <v>221</v>
      </c>
      <c r="E5423" s="227" t="s">
        <v>19</v>
      </c>
      <c r="F5423" s="228" t="s">
        <v>3091</v>
      </c>
      <c r="G5423" s="225"/>
      <c r="H5423" s="227" t="s">
        <v>19</v>
      </c>
      <c r="I5423" s="229"/>
      <c r="J5423" s="225"/>
      <c r="K5423" s="225"/>
      <c r="L5423" s="230"/>
      <c r="M5423" s="231"/>
      <c r="N5423" s="232"/>
      <c r="O5423" s="232"/>
      <c r="P5423" s="232"/>
      <c r="Q5423" s="232"/>
      <c r="R5423" s="232"/>
      <c r="S5423" s="232"/>
      <c r="T5423" s="233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34" t="s">
        <v>221</v>
      </c>
      <c r="AU5423" s="234" t="s">
        <v>78</v>
      </c>
      <c r="AV5423" s="13" t="s">
        <v>74</v>
      </c>
      <c r="AW5423" s="13" t="s">
        <v>31</v>
      </c>
      <c r="AX5423" s="13" t="s">
        <v>69</v>
      </c>
      <c r="AY5423" s="234" t="s">
        <v>212</v>
      </c>
    </row>
    <row r="5424" s="13" customFormat="1">
      <c r="A5424" s="13"/>
      <c r="B5424" s="224"/>
      <c r="C5424" s="225"/>
      <c r="D5424" s="226" t="s">
        <v>221</v>
      </c>
      <c r="E5424" s="227" t="s">
        <v>19</v>
      </c>
      <c r="F5424" s="228" t="s">
        <v>674</v>
      </c>
      <c r="G5424" s="225"/>
      <c r="H5424" s="227" t="s">
        <v>19</v>
      </c>
      <c r="I5424" s="229"/>
      <c r="J5424" s="225"/>
      <c r="K5424" s="225"/>
      <c r="L5424" s="230"/>
      <c r="M5424" s="231"/>
      <c r="N5424" s="232"/>
      <c r="O5424" s="232"/>
      <c r="P5424" s="232"/>
      <c r="Q5424" s="232"/>
      <c r="R5424" s="232"/>
      <c r="S5424" s="232"/>
      <c r="T5424" s="233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34" t="s">
        <v>221</v>
      </c>
      <c r="AU5424" s="234" t="s">
        <v>78</v>
      </c>
      <c r="AV5424" s="13" t="s">
        <v>74</v>
      </c>
      <c r="AW5424" s="13" t="s">
        <v>31</v>
      </c>
      <c r="AX5424" s="13" t="s">
        <v>69</v>
      </c>
      <c r="AY5424" s="234" t="s">
        <v>212</v>
      </c>
    </row>
    <row r="5425" s="14" customFormat="1">
      <c r="A5425" s="14"/>
      <c r="B5425" s="235"/>
      <c r="C5425" s="236"/>
      <c r="D5425" s="226" t="s">
        <v>221</v>
      </c>
      <c r="E5425" s="237" t="s">
        <v>19</v>
      </c>
      <c r="F5425" s="238" t="s">
        <v>3092</v>
      </c>
      <c r="G5425" s="236"/>
      <c r="H5425" s="239">
        <v>402.32999999999998</v>
      </c>
      <c r="I5425" s="240"/>
      <c r="J5425" s="236"/>
      <c r="K5425" s="236"/>
      <c r="L5425" s="241"/>
      <c r="M5425" s="242"/>
      <c r="N5425" s="243"/>
      <c r="O5425" s="243"/>
      <c r="P5425" s="243"/>
      <c r="Q5425" s="243"/>
      <c r="R5425" s="243"/>
      <c r="S5425" s="243"/>
      <c r="T5425" s="244"/>
      <c r="U5425" s="14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T5425" s="245" t="s">
        <v>221</v>
      </c>
      <c r="AU5425" s="245" t="s">
        <v>78</v>
      </c>
      <c r="AV5425" s="14" t="s">
        <v>78</v>
      </c>
      <c r="AW5425" s="14" t="s">
        <v>31</v>
      </c>
      <c r="AX5425" s="14" t="s">
        <v>69</v>
      </c>
      <c r="AY5425" s="245" t="s">
        <v>212</v>
      </c>
    </row>
    <row r="5426" s="13" customFormat="1">
      <c r="A5426" s="13"/>
      <c r="B5426" s="224"/>
      <c r="C5426" s="225"/>
      <c r="D5426" s="226" t="s">
        <v>221</v>
      </c>
      <c r="E5426" s="227" t="s">
        <v>19</v>
      </c>
      <c r="F5426" s="228" t="s">
        <v>679</v>
      </c>
      <c r="G5426" s="225"/>
      <c r="H5426" s="227" t="s">
        <v>19</v>
      </c>
      <c r="I5426" s="229"/>
      <c r="J5426" s="225"/>
      <c r="K5426" s="225"/>
      <c r="L5426" s="230"/>
      <c r="M5426" s="231"/>
      <c r="N5426" s="232"/>
      <c r="O5426" s="232"/>
      <c r="P5426" s="232"/>
      <c r="Q5426" s="232"/>
      <c r="R5426" s="232"/>
      <c r="S5426" s="232"/>
      <c r="T5426" s="233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34" t="s">
        <v>221</v>
      </c>
      <c r="AU5426" s="234" t="s">
        <v>78</v>
      </c>
      <c r="AV5426" s="13" t="s">
        <v>74</v>
      </c>
      <c r="AW5426" s="13" t="s">
        <v>31</v>
      </c>
      <c r="AX5426" s="13" t="s">
        <v>69</v>
      </c>
      <c r="AY5426" s="234" t="s">
        <v>212</v>
      </c>
    </row>
    <row r="5427" s="14" customFormat="1">
      <c r="A5427" s="14"/>
      <c r="B5427" s="235"/>
      <c r="C5427" s="236"/>
      <c r="D5427" s="226" t="s">
        <v>221</v>
      </c>
      <c r="E5427" s="237" t="s">
        <v>19</v>
      </c>
      <c r="F5427" s="238" t="s">
        <v>3092</v>
      </c>
      <c r="G5427" s="236"/>
      <c r="H5427" s="239">
        <v>402.32999999999998</v>
      </c>
      <c r="I5427" s="240"/>
      <c r="J5427" s="236"/>
      <c r="K5427" s="236"/>
      <c r="L5427" s="241"/>
      <c r="M5427" s="242"/>
      <c r="N5427" s="243"/>
      <c r="O5427" s="243"/>
      <c r="P5427" s="243"/>
      <c r="Q5427" s="243"/>
      <c r="R5427" s="243"/>
      <c r="S5427" s="243"/>
      <c r="T5427" s="244"/>
      <c r="U5427" s="14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T5427" s="245" t="s">
        <v>221</v>
      </c>
      <c r="AU5427" s="245" t="s">
        <v>78</v>
      </c>
      <c r="AV5427" s="14" t="s">
        <v>78</v>
      </c>
      <c r="AW5427" s="14" t="s">
        <v>31</v>
      </c>
      <c r="AX5427" s="14" t="s">
        <v>69</v>
      </c>
      <c r="AY5427" s="245" t="s">
        <v>212</v>
      </c>
    </row>
    <row r="5428" s="13" customFormat="1">
      <c r="A5428" s="13"/>
      <c r="B5428" s="224"/>
      <c r="C5428" s="225"/>
      <c r="D5428" s="226" t="s">
        <v>221</v>
      </c>
      <c r="E5428" s="227" t="s">
        <v>19</v>
      </c>
      <c r="F5428" s="228" t="s">
        <v>3093</v>
      </c>
      <c r="G5428" s="225"/>
      <c r="H5428" s="227" t="s">
        <v>19</v>
      </c>
      <c r="I5428" s="229"/>
      <c r="J5428" s="225"/>
      <c r="K5428" s="225"/>
      <c r="L5428" s="230"/>
      <c r="M5428" s="231"/>
      <c r="N5428" s="232"/>
      <c r="O5428" s="232"/>
      <c r="P5428" s="232"/>
      <c r="Q5428" s="232"/>
      <c r="R5428" s="232"/>
      <c r="S5428" s="232"/>
      <c r="T5428" s="233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34" t="s">
        <v>221</v>
      </c>
      <c r="AU5428" s="234" t="s">
        <v>78</v>
      </c>
      <c r="AV5428" s="13" t="s">
        <v>74</v>
      </c>
      <c r="AW5428" s="13" t="s">
        <v>31</v>
      </c>
      <c r="AX5428" s="13" t="s">
        <v>69</v>
      </c>
      <c r="AY5428" s="234" t="s">
        <v>212</v>
      </c>
    </row>
    <row r="5429" s="13" customFormat="1">
      <c r="A5429" s="13"/>
      <c r="B5429" s="224"/>
      <c r="C5429" s="225"/>
      <c r="D5429" s="226" t="s">
        <v>221</v>
      </c>
      <c r="E5429" s="227" t="s">
        <v>19</v>
      </c>
      <c r="F5429" s="228" t="s">
        <v>760</v>
      </c>
      <c r="G5429" s="225"/>
      <c r="H5429" s="227" t="s">
        <v>19</v>
      </c>
      <c r="I5429" s="229"/>
      <c r="J5429" s="225"/>
      <c r="K5429" s="225"/>
      <c r="L5429" s="230"/>
      <c r="M5429" s="231"/>
      <c r="N5429" s="232"/>
      <c r="O5429" s="232"/>
      <c r="P5429" s="232"/>
      <c r="Q5429" s="232"/>
      <c r="R5429" s="232"/>
      <c r="S5429" s="232"/>
      <c r="T5429" s="233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34" t="s">
        <v>221</v>
      </c>
      <c r="AU5429" s="234" t="s">
        <v>78</v>
      </c>
      <c r="AV5429" s="13" t="s">
        <v>74</v>
      </c>
      <c r="AW5429" s="13" t="s">
        <v>31</v>
      </c>
      <c r="AX5429" s="13" t="s">
        <v>69</v>
      </c>
      <c r="AY5429" s="234" t="s">
        <v>212</v>
      </c>
    </row>
    <row r="5430" s="14" customFormat="1">
      <c r="A5430" s="14"/>
      <c r="B5430" s="235"/>
      <c r="C5430" s="236"/>
      <c r="D5430" s="226" t="s">
        <v>221</v>
      </c>
      <c r="E5430" s="237" t="s">
        <v>19</v>
      </c>
      <c r="F5430" s="238" t="s">
        <v>3094</v>
      </c>
      <c r="G5430" s="236"/>
      <c r="H5430" s="239">
        <v>22.785</v>
      </c>
      <c r="I5430" s="240"/>
      <c r="J5430" s="236"/>
      <c r="K5430" s="236"/>
      <c r="L5430" s="241"/>
      <c r="M5430" s="242"/>
      <c r="N5430" s="243"/>
      <c r="O5430" s="243"/>
      <c r="P5430" s="243"/>
      <c r="Q5430" s="243"/>
      <c r="R5430" s="243"/>
      <c r="S5430" s="243"/>
      <c r="T5430" s="244"/>
      <c r="U5430" s="14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T5430" s="245" t="s">
        <v>221</v>
      </c>
      <c r="AU5430" s="245" t="s">
        <v>78</v>
      </c>
      <c r="AV5430" s="14" t="s">
        <v>78</v>
      </c>
      <c r="AW5430" s="14" t="s">
        <v>31</v>
      </c>
      <c r="AX5430" s="14" t="s">
        <v>69</v>
      </c>
      <c r="AY5430" s="245" t="s">
        <v>212</v>
      </c>
    </row>
    <row r="5431" s="13" customFormat="1">
      <c r="A5431" s="13"/>
      <c r="B5431" s="224"/>
      <c r="C5431" s="225"/>
      <c r="D5431" s="226" t="s">
        <v>221</v>
      </c>
      <c r="E5431" s="227" t="s">
        <v>19</v>
      </c>
      <c r="F5431" s="228" t="s">
        <v>674</v>
      </c>
      <c r="G5431" s="225"/>
      <c r="H5431" s="227" t="s">
        <v>19</v>
      </c>
      <c r="I5431" s="229"/>
      <c r="J5431" s="225"/>
      <c r="K5431" s="225"/>
      <c r="L5431" s="230"/>
      <c r="M5431" s="231"/>
      <c r="N5431" s="232"/>
      <c r="O5431" s="232"/>
      <c r="P5431" s="232"/>
      <c r="Q5431" s="232"/>
      <c r="R5431" s="232"/>
      <c r="S5431" s="232"/>
      <c r="T5431" s="23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34" t="s">
        <v>221</v>
      </c>
      <c r="AU5431" s="234" t="s">
        <v>78</v>
      </c>
      <c r="AV5431" s="13" t="s">
        <v>74</v>
      </c>
      <c r="AW5431" s="13" t="s">
        <v>31</v>
      </c>
      <c r="AX5431" s="13" t="s">
        <v>69</v>
      </c>
      <c r="AY5431" s="234" t="s">
        <v>212</v>
      </c>
    </row>
    <row r="5432" s="14" customFormat="1">
      <c r="A5432" s="14"/>
      <c r="B5432" s="235"/>
      <c r="C5432" s="236"/>
      <c r="D5432" s="226" t="s">
        <v>221</v>
      </c>
      <c r="E5432" s="237" t="s">
        <v>19</v>
      </c>
      <c r="F5432" s="238" t="s">
        <v>3095</v>
      </c>
      <c r="G5432" s="236"/>
      <c r="H5432" s="239">
        <v>25.988</v>
      </c>
      <c r="I5432" s="240"/>
      <c r="J5432" s="236"/>
      <c r="K5432" s="236"/>
      <c r="L5432" s="241"/>
      <c r="M5432" s="242"/>
      <c r="N5432" s="243"/>
      <c r="O5432" s="243"/>
      <c r="P5432" s="243"/>
      <c r="Q5432" s="243"/>
      <c r="R5432" s="243"/>
      <c r="S5432" s="243"/>
      <c r="T5432" s="244"/>
      <c r="U5432" s="14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T5432" s="245" t="s">
        <v>221</v>
      </c>
      <c r="AU5432" s="245" t="s">
        <v>78</v>
      </c>
      <c r="AV5432" s="14" t="s">
        <v>78</v>
      </c>
      <c r="AW5432" s="14" t="s">
        <v>31</v>
      </c>
      <c r="AX5432" s="14" t="s">
        <v>69</v>
      </c>
      <c r="AY5432" s="245" t="s">
        <v>212</v>
      </c>
    </row>
    <row r="5433" s="13" customFormat="1">
      <c r="A5433" s="13"/>
      <c r="B5433" s="224"/>
      <c r="C5433" s="225"/>
      <c r="D5433" s="226" t="s">
        <v>221</v>
      </c>
      <c r="E5433" s="227" t="s">
        <v>19</v>
      </c>
      <c r="F5433" s="228" t="s">
        <v>3096</v>
      </c>
      <c r="G5433" s="225"/>
      <c r="H5433" s="227" t="s">
        <v>19</v>
      </c>
      <c r="I5433" s="229"/>
      <c r="J5433" s="225"/>
      <c r="K5433" s="225"/>
      <c r="L5433" s="230"/>
      <c r="M5433" s="231"/>
      <c r="N5433" s="232"/>
      <c r="O5433" s="232"/>
      <c r="P5433" s="232"/>
      <c r="Q5433" s="232"/>
      <c r="R5433" s="232"/>
      <c r="S5433" s="232"/>
      <c r="T5433" s="23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34" t="s">
        <v>221</v>
      </c>
      <c r="AU5433" s="234" t="s">
        <v>78</v>
      </c>
      <c r="AV5433" s="13" t="s">
        <v>74</v>
      </c>
      <c r="AW5433" s="13" t="s">
        <v>31</v>
      </c>
      <c r="AX5433" s="13" t="s">
        <v>69</v>
      </c>
      <c r="AY5433" s="234" t="s">
        <v>212</v>
      </c>
    </row>
    <row r="5434" s="13" customFormat="1">
      <c r="A5434" s="13"/>
      <c r="B5434" s="224"/>
      <c r="C5434" s="225"/>
      <c r="D5434" s="226" t="s">
        <v>221</v>
      </c>
      <c r="E5434" s="227" t="s">
        <v>19</v>
      </c>
      <c r="F5434" s="228" t="s">
        <v>760</v>
      </c>
      <c r="G5434" s="225"/>
      <c r="H5434" s="227" t="s">
        <v>19</v>
      </c>
      <c r="I5434" s="229"/>
      <c r="J5434" s="225"/>
      <c r="K5434" s="225"/>
      <c r="L5434" s="230"/>
      <c r="M5434" s="231"/>
      <c r="N5434" s="232"/>
      <c r="O5434" s="232"/>
      <c r="P5434" s="232"/>
      <c r="Q5434" s="232"/>
      <c r="R5434" s="232"/>
      <c r="S5434" s="232"/>
      <c r="T5434" s="233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34" t="s">
        <v>221</v>
      </c>
      <c r="AU5434" s="234" t="s">
        <v>78</v>
      </c>
      <c r="AV5434" s="13" t="s">
        <v>74</v>
      </c>
      <c r="AW5434" s="13" t="s">
        <v>31</v>
      </c>
      <c r="AX5434" s="13" t="s">
        <v>69</v>
      </c>
      <c r="AY5434" s="234" t="s">
        <v>212</v>
      </c>
    </row>
    <row r="5435" s="14" customFormat="1">
      <c r="A5435" s="14"/>
      <c r="B5435" s="235"/>
      <c r="C5435" s="236"/>
      <c r="D5435" s="226" t="s">
        <v>221</v>
      </c>
      <c r="E5435" s="237" t="s">
        <v>19</v>
      </c>
      <c r="F5435" s="238" t="s">
        <v>3097</v>
      </c>
      <c r="G5435" s="236"/>
      <c r="H5435" s="239">
        <v>76.75</v>
      </c>
      <c r="I5435" s="240"/>
      <c r="J5435" s="236"/>
      <c r="K5435" s="236"/>
      <c r="L5435" s="241"/>
      <c r="M5435" s="242"/>
      <c r="N5435" s="243"/>
      <c r="O5435" s="243"/>
      <c r="P5435" s="243"/>
      <c r="Q5435" s="243"/>
      <c r="R5435" s="243"/>
      <c r="S5435" s="243"/>
      <c r="T5435" s="244"/>
      <c r="U5435" s="14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T5435" s="245" t="s">
        <v>221</v>
      </c>
      <c r="AU5435" s="245" t="s">
        <v>78</v>
      </c>
      <c r="AV5435" s="14" t="s">
        <v>78</v>
      </c>
      <c r="AW5435" s="14" t="s">
        <v>31</v>
      </c>
      <c r="AX5435" s="14" t="s">
        <v>69</v>
      </c>
      <c r="AY5435" s="245" t="s">
        <v>212</v>
      </c>
    </row>
    <row r="5436" s="13" customFormat="1">
      <c r="A5436" s="13"/>
      <c r="B5436" s="224"/>
      <c r="C5436" s="225"/>
      <c r="D5436" s="226" t="s">
        <v>221</v>
      </c>
      <c r="E5436" s="227" t="s">
        <v>19</v>
      </c>
      <c r="F5436" s="228" t="s">
        <v>3098</v>
      </c>
      <c r="G5436" s="225"/>
      <c r="H5436" s="227" t="s">
        <v>19</v>
      </c>
      <c r="I5436" s="229"/>
      <c r="J5436" s="225"/>
      <c r="K5436" s="225"/>
      <c r="L5436" s="230"/>
      <c r="M5436" s="231"/>
      <c r="N5436" s="232"/>
      <c r="O5436" s="232"/>
      <c r="P5436" s="232"/>
      <c r="Q5436" s="232"/>
      <c r="R5436" s="232"/>
      <c r="S5436" s="232"/>
      <c r="T5436" s="233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34" t="s">
        <v>221</v>
      </c>
      <c r="AU5436" s="234" t="s">
        <v>78</v>
      </c>
      <c r="AV5436" s="13" t="s">
        <v>74</v>
      </c>
      <c r="AW5436" s="13" t="s">
        <v>31</v>
      </c>
      <c r="AX5436" s="13" t="s">
        <v>69</v>
      </c>
      <c r="AY5436" s="234" t="s">
        <v>212</v>
      </c>
    </row>
    <row r="5437" s="13" customFormat="1">
      <c r="A5437" s="13"/>
      <c r="B5437" s="224"/>
      <c r="C5437" s="225"/>
      <c r="D5437" s="226" t="s">
        <v>221</v>
      </c>
      <c r="E5437" s="227" t="s">
        <v>19</v>
      </c>
      <c r="F5437" s="228" t="s">
        <v>760</v>
      </c>
      <c r="G5437" s="225"/>
      <c r="H5437" s="227" t="s">
        <v>19</v>
      </c>
      <c r="I5437" s="229"/>
      <c r="J5437" s="225"/>
      <c r="K5437" s="225"/>
      <c r="L5437" s="230"/>
      <c r="M5437" s="231"/>
      <c r="N5437" s="232"/>
      <c r="O5437" s="232"/>
      <c r="P5437" s="232"/>
      <c r="Q5437" s="232"/>
      <c r="R5437" s="232"/>
      <c r="S5437" s="232"/>
      <c r="T5437" s="23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34" t="s">
        <v>221</v>
      </c>
      <c r="AU5437" s="234" t="s">
        <v>78</v>
      </c>
      <c r="AV5437" s="13" t="s">
        <v>74</v>
      </c>
      <c r="AW5437" s="13" t="s">
        <v>31</v>
      </c>
      <c r="AX5437" s="13" t="s">
        <v>69</v>
      </c>
      <c r="AY5437" s="234" t="s">
        <v>212</v>
      </c>
    </row>
    <row r="5438" s="14" customFormat="1">
      <c r="A5438" s="14"/>
      <c r="B5438" s="235"/>
      <c r="C5438" s="236"/>
      <c r="D5438" s="226" t="s">
        <v>221</v>
      </c>
      <c r="E5438" s="237" t="s">
        <v>19</v>
      </c>
      <c r="F5438" s="238" t="s">
        <v>3099</v>
      </c>
      <c r="G5438" s="236"/>
      <c r="H5438" s="239">
        <v>82.920000000000002</v>
      </c>
      <c r="I5438" s="240"/>
      <c r="J5438" s="236"/>
      <c r="K5438" s="236"/>
      <c r="L5438" s="241"/>
      <c r="M5438" s="242"/>
      <c r="N5438" s="243"/>
      <c r="O5438" s="243"/>
      <c r="P5438" s="243"/>
      <c r="Q5438" s="243"/>
      <c r="R5438" s="243"/>
      <c r="S5438" s="243"/>
      <c r="T5438" s="244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45" t="s">
        <v>221</v>
      </c>
      <c r="AU5438" s="245" t="s">
        <v>78</v>
      </c>
      <c r="AV5438" s="14" t="s">
        <v>78</v>
      </c>
      <c r="AW5438" s="14" t="s">
        <v>31</v>
      </c>
      <c r="AX5438" s="14" t="s">
        <v>69</v>
      </c>
      <c r="AY5438" s="245" t="s">
        <v>212</v>
      </c>
    </row>
    <row r="5439" s="13" customFormat="1">
      <c r="A5439" s="13"/>
      <c r="B5439" s="224"/>
      <c r="C5439" s="225"/>
      <c r="D5439" s="226" t="s">
        <v>221</v>
      </c>
      <c r="E5439" s="227" t="s">
        <v>19</v>
      </c>
      <c r="F5439" s="228" t="s">
        <v>674</v>
      </c>
      <c r="G5439" s="225"/>
      <c r="H5439" s="227" t="s">
        <v>19</v>
      </c>
      <c r="I5439" s="229"/>
      <c r="J5439" s="225"/>
      <c r="K5439" s="225"/>
      <c r="L5439" s="230"/>
      <c r="M5439" s="231"/>
      <c r="N5439" s="232"/>
      <c r="O5439" s="232"/>
      <c r="P5439" s="232"/>
      <c r="Q5439" s="232"/>
      <c r="R5439" s="232"/>
      <c r="S5439" s="232"/>
      <c r="T5439" s="23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34" t="s">
        <v>221</v>
      </c>
      <c r="AU5439" s="234" t="s">
        <v>78</v>
      </c>
      <c r="AV5439" s="13" t="s">
        <v>74</v>
      </c>
      <c r="AW5439" s="13" t="s">
        <v>31</v>
      </c>
      <c r="AX5439" s="13" t="s">
        <v>69</v>
      </c>
      <c r="AY5439" s="234" t="s">
        <v>212</v>
      </c>
    </row>
    <row r="5440" s="14" customFormat="1">
      <c r="A5440" s="14"/>
      <c r="B5440" s="235"/>
      <c r="C5440" s="236"/>
      <c r="D5440" s="226" t="s">
        <v>221</v>
      </c>
      <c r="E5440" s="237" t="s">
        <v>19</v>
      </c>
      <c r="F5440" s="238" t="s">
        <v>3100</v>
      </c>
      <c r="G5440" s="236"/>
      <c r="H5440" s="239">
        <v>76.5</v>
      </c>
      <c r="I5440" s="240"/>
      <c r="J5440" s="236"/>
      <c r="K5440" s="236"/>
      <c r="L5440" s="241"/>
      <c r="M5440" s="242"/>
      <c r="N5440" s="243"/>
      <c r="O5440" s="243"/>
      <c r="P5440" s="243"/>
      <c r="Q5440" s="243"/>
      <c r="R5440" s="243"/>
      <c r="S5440" s="243"/>
      <c r="T5440" s="244"/>
      <c r="U5440" s="14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T5440" s="245" t="s">
        <v>221</v>
      </c>
      <c r="AU5440" s="245" t="s">
        <v>78</v>
      </c>
      <c r="AV5440" s="14" t="s">
        <v>78</v>
      </c>
      <c r="AW5440" s="14" t="s">
        <v>31</v>
      </c>
      <c r="AX5440" s="14" t="s">
        <v>69</v>
      </c>
      <c r="AY5440" s="245" t="s">
        <v>212</v>
      </c>
    </row>
    <row r="5441" s="13" customFormat="1">
      <c r="A5441" s="13"/>
      <c r="B5441" s="224"/>
      <c r="C5441" s="225"/>
      <c r="D5441" s="226" t="s">
        <v>221</v>
      </c>
      <c r="E5441" s="227" t="s">
        <v>19</v>
      </c>
      <c r="F5441" s="228" t="s">
        <v>679</v>
      </c>
      <c r="G5441" s="225"/>
      <c r="H5441" s="227" t="s">
        <v>19</v>
      </c>
      <c r="I5441" s="229"/>
      <c r="J5441" s="225"/>
      <c r="K5441" s="225"/>
      <c r="L5441" s="230"/>
      <c r="M5441" s="231"/>
      <c r="N5441" s="232"/>
      <c r="O5441" s="232"/>
      <c r="P5441" s="232"/>
      <c r="Q5441" s="232"/>
      <c r="R5441" s="232"/>
      <c r="S5441" s="232"/>
      <c r="T5441" s="23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34" t="s">
        <v>221</v>
      </c>
      <c r="AU5441" s="234" t="s">
        <v>78</v>
      </c>
      <c r="AV5441" s="13" t="s">
        <v>74</v>
      </c>
      <c r="AW5441" s="13" t="s">
        <v>31</v>
      </c>
      <c r="AX5441" s="13" t="s">
        <v>69</v>
      </c>
      <c r="AY5441" s="234" t="s">
        <v>212</v>
      </c>
    </row>
    <row r="5442" s="14" customFormat="1">
      <c r="A5442" s="14"/>
      <c r="B5442" s="235"/>
      <c r="C5442" s="236"/>
      <c r="D5442" s="226" t="s">
        <v>221</v>
      </c>
      <c r="E5442" s="237" t="s">
        <v>19</v>
      </c>
      <c r="F5442" s="238" t="s">
        <v>3101</v>
      </c>
      <c r="G5442" s="236"/>
      <c r="H5442" s="239">
        <v>76.799999999999997</v>
      </c>
      <c r="I5442" s="240"/>
      <c r="J5442" s="236"/>
      <c r="K5442" s="236"/>
      <c r="L5442" s="241"/>
      <c r="M5442" s="242"/>
      <c r="N5442" s="243"/>
      <c r="O5442" s="243"/>
      <c r="P5442" s="243"/>
      <c r="Q5442" s="243"/>
      <c r="R5442" s="243"/>
      <c r="S5442" s="243"/>
      <c r="T5442" s="24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45" t="s">
        <v>221</v>
      </c>
      <c r="AU5442" s="245" t="s">
        <v>78</v>
      </c>
      <c r="AV5442" s="14" t="s">
        <v>78</v>
      </c>
      <c r="AW5442" s="14" t="s">
        <v>31</v>
      </c>
      <c r="AX5442" s="14" t="s">
        <v>69</v>
      </c>
      <c r="AY5442" s="245" t="s">
        <v>212</v>
      </c>
    </row>
    <row r="5443" s="13" customFormat="1">
      <c r="A5443" s="13"/>
      <c r="B5443" s="224"/>
      <c r="C5443" s="225"/>
      <c r="D5443" s="226" t="s">
        <v>221</v>
      </c>
      <c r="E5443" s="227" t="s">
        <v>19</v>
      </c>
      <c r="F5443" s="228" t="s">
        <v>3102</v>
      </c>
      <c r="G5443" s="225"/>
      <c r="H5443" s="227" t="s">
        <v>19</v>
      </c>
      <c r="I5443" s="229"/>
      <c r="J5443" s="225"/>
      <c r="K5443" s="225"/>
      <c r="L5443" s="230"/>
      <c r="M5443" s="231"/>
      <c r="N5443" s="232"/>
      <c r="O5443" s="232"/>
      <c r="P5443" s="232"/>
      <c r="Q5443" s="232"/>
      <c r="R5443" s="232"/>
      <c r="S5443" s="232"/>
      <c r="T5443" s="233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34" t="s">
        <v>221</v>
      </c>
      <c r="AU5443" s="234" t="s">
        <v>78</v>
      </c>
      <c r="AV5443" s="13" t="s">
        <v>74</v>
      </c>
      <c r="AW5443" s="13" t="s">
        <v>31</v>
      </c>
      <c r="AX5443" s="13" t="s">
        <v>69</v>
      </c>
      <c r="AY5443" s="234" t="s">
        <v>212</v>
      </c>
    </row>
    <row r="5444" s="13" customFormat="1">
      <c r="A5444" s="13"/>
      <c r="B5444" s="224"/>
      <c r="C5444" s="225"/>
      <c r="D5444" s="226" t="s">
        <v>221</v>
      </c>
      <c r="E5444" s="227" t="s">
        <v>19</v>
      </c>
      <c r="F5444" s="228" t="s">
        <v>760</v>
      </c>
      <c r="G5444" s="225"/>
      <c r="H5444" s="227" t="s">
        <v>19</v>
      </c>
      <c r="I5444" s="229"/>
      <c r="J5444" s="225"/>
      <c r="K5444" s="225"/>
      <c r="L5444" s="230"/>
      <c r="M5444" s="231"/>
      <c r="N5444" s="232"/>
      <c r="O5444" s="232"/>
      <c r="P5444" s="232"/>
      <c r="Q5444" s="232"/>
      <c r="R5444" s="232"/>
      <c r="S5444" s="232"/>
      <c r="T5444" s="233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34" t="s">
        <v>221</v>
      </c>
      <c r="AU5444" s="234" t="s">
        <v>78</v>
      </c>
      <c r="AV5444" s="13" t="s">
        <v>74</v>
      </c>
      <c r="AW5444" s="13" t="s">
        <v>31</v>
      </c>
      <c r="AX5444" s="13" t="s">
        <v>69</v>
      </c>
      <c r="AY5444" s="234" t="s">
        <v>212</v>
      </c>
    </row>
    <row r="5445" s="14" customFormat="1">
      <c r="A5445" s="14"/>
      <c r="B5445" s="235"/>
      <c r="C5445" s="236"/>
      <c r="D5445" s="226" t="s">
        <v>221</v>
      </c>
      <c r="E5445" s="237" t="s">
        <v>19</v>
      </c>
      <c r="F5445" s="238" t="s">
        <v>3103</v>
      </c>
      <c r="G5445" s="236"/>
      <c r="H5445" s="239">
        <v>68.299999999999997</v>
      </c>
      <c r="I5445" s="240"/>
      <c r="J5445" s="236"/>
      <c r="K5445" s="236"/>
      <c r="L5445" s="241"/>
      <c r="M5445" s="242"/>
      <c r="N5445" s="243"/>
      <c r="O5445" s="243"/>
      <c r="P5445" s="243"/>
      <c r="Q5445" s="243"/>
      <c r="R5445" s="243"/>
      <c r="S5445" s="243"/>
      <c r="T5445" s="244"/>
      <c r="U5445" s="14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T5445" s="245" t="s">
        <v>221</v>
      </c>
      <c r="AU5445" s="245" t="s">
        <v>78</v>
      </c>
      <c r="AV5445" s="14" t="s">
        <v>78</v>
      </c>
      <c r="AW5445" s="14" t="s">
        <v>31</v>
      </c>
      <c r="AX5445" s="14" t="s">
        <v>69</v>
      </c>
      <c r="AY5445" s="245" t="s">
        <v>212</v>
      </c>
    </row>
    <row r="5446" s="13" customFormat="1">
      <c r="A5446" s="13"/>
      <c r="B5446" s="224"/>
      <c r="C5446" s="225"/>
      <c r="D5446" s="226" t="s">
        <v>221</v>
      </c>
      <c r="E5446" s="227" t="s">
        <v>19</v>
      </c>
      <c r="F5446" s="228" t="s">
        <v>674</v>
      </c>
      <c r="G5446" s="225"/>
      <c r="H5446" s="227" t="s">
        <v>19</v>
      </c>
      <c r="I5446" s="229"/>
      <c r="J5446" s="225"/>
      <c r="K5446" s="225"/>
      <c r="L5446" s="230"/>
      <c r="M5446" s="231"/>
      <c r="N5446" s="232"/>
      <c r="O5446" s="232"/>
      <c r="P5446" s="232"/>
      <c r="Q5446" s="232"/>
      <c r="R5446" s="232"/>
      <c r="S5446" s="232"/>
      <c r="T5446" s="233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34" t="s">
        <v>221</v>
      </c>
      <c r="AU5446" s="234" t="s">
        <v>78</v>
      </c>
      <c r="AV5446" s="13" t="s">
        <v>74</v>
      </c>
      <c r="AW5446" s="13" t="s">
        <v>31</v>
      </c>
      <c r="AX5446" s="13" t="s">
        <v>69</v>
      </c>
      <c r="AY5446" s="234" t="s">
        <v>212</v>
      </c>
    </row>
    <row r="5447" s="14" customFormat="1">
      <c r="A5447" s="14"/>
      <c r="B5447" s="235"/>
      <c r="C5447" s="236"/>
      <c r="D5447" s="226" t="s">
        <v>221</v>
      </c>
      <c r="E5447" s="237" t="s">
        <v>19</v>
      </c>
      <c r="F5447" s="238" t="s">
        <v>3104</v>
      </c>
      <c r="G5447" s="236"/>
      <c r="H5447" s="239">
        <v>55.200000000000003</v>
      </c>
      <c r="I5447" s="240"/>
      <c r="J5447" s="236"/>
      <c r="K5447" s="236"/>
      <c r="L5447" s="241"/>
      <c r="M5447" s="242"/>
      <c r="N5447" s="243"/>
      <c r="O5447" s="243"/>
      <c r="P5447" s="243"/>
      <c r="Q5447" s="243"/>
      <c r="R5447" s="243"/>
      <c r="S5447" s="243"/>
      <c r="T5447" s="244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45" t="s">
        <v>221</v>
      </c>
      <c r="AU5447" s="245" t="s">
        <v>78</v>
      </c>
      <c r="AV5447" s="14" t="s">
        <v>78</v>
      </c>
      <c r="AW5447" s="14" t="s">
        <v>31</v>
      </c>
      <c r="AX5447" s="14" t="s">
        <v>69</v>
      </c>
      <c r="AY5447" s="245" t="s">
        <v>212</v>
      </c>
    </row>
    <row r="5448" s="13" customFormat="1">
      <c r="A5448" s="13"/>
      <c r="B5448" s="224"/>
      <c r="C5448" s="225"/>
      <c r="D5448" s="226" t="s">
        <v>221</v>
      </c>
      <c r="E5448" s="227" t="s">
        <v>19</v>
      </c>
      <c r="F5448" s="228" t="s">
        <v>679</v>
      </c>
      <c r="G5448" s="225"/>
      <c r="H5448" s="227" t="s">
        <v>19</v>
      </c>
      <c r="I5448" s="229"/>
      <c r="J5448" s="225"/>
      <c r="K5448" s="225"/>
      <c r="L5448" s="230"/>
      <c r="M5448" s="231"/>
      <c r="N5448" s="232"/>
      <c r="O5448" s="232"/>
      <c r="P5448" s="232"/>
      <c r="Q5448" s="232"/>
      <c r="R5448" s="232"/>
      <c r="S5448" s="232"/>
      <c r="T5448" s="233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34" t="s">
        <v>221</v>
      </c>
      <c r="AU5448" s="234" t="s">
        <v>78</v>
      </c>
      <c r="AV5448" s="13" t="s">
        <v>74</v>
      </c>
      <c r="AW5448" s="13" t="s">
        <v>31</v>
      </c>
      <c r="AX5448" s="13" t="s">
        <v>69</v>
      </c>
      <c r="AY5448" s="234" t="s">
        <v>212</v>
      </c>
    </row>
    <row r="5449" s="14" customFormat="1">
      <c r="A5449" s="14"/>
      <c r="B5449" s="235"/>
      <c r="C5449" s="236"/>
      <c r="D5449" s="226" t="s">
        <v>221</v>
      </c>
      <c r="E5449" s="237" t="s">
        <v>19</v>
      </c>
      <c r="F5449" s="238" t="s">
        <v>3104</v>
      </c>
      <c r="G5449" s="236"/>
      <c r="H5449" s="239">
        <v>55.200000000000003</v>
      </c>
      <c r="I5449" s="240"/>
      <c r="J5449" s="236"/>
      <c r="K5449" s="236"/>
      <c r="L5449" s="241"/>
      <c r="M5449" s="242"/>
      <c r="N5449" s="243"/>
      <c r="O5449" s="243"/>
      <c r="P5449" s="243"/>
      <c r="Q5449" s="243"/>
      <c r="R5449" s="243"/>
      <c r="S5449" s="243"/>
      <c r="T5449" s="244"/>
      <c r="U5449" s="14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T5449" s="245" t="s">
        <v>221</v>
      </c>
      <c r="AU5449" s="245" t="s">
        <v>78</v>
      </c>
      <c r="AV5449" s="14" t="s">
        <v>78</v>
      </c>
      <c r="AW5449" s="14" t="s">
        <v>31</v>
      </c>
      <c r="AX5449" s="14" t="s">
        <v>69</v>
      </c>
      <c r="AY5449" s="245" t="s">
        <v>212</v>
      </c>
    </row>
    <row r="5450" s="13" customFormat="1">
      <c r="A5450" s="13"/>
      <c r="B5450" s="224"/>
      <c r="C5450" s="225"/>
      <c r="D5450" s="226" t="s">
        <v>221</v>
      </c>
      <c r="E5450" s="227" t="s">
        <v>19</v>
      </c>
      <c r="F5450" s="228" t="s">
        <v>3105</v>
      </c>
      <c r="G5450" s="225"/>
      <c r="H5450" s="227" t="s">
        <v>19</v>
      </c>
      <c r="I5450" s="229"/>
      <c r="J5450" s="225"/>
      <c r="K5450" s="225"/>
      <c r="L5450" s="230"/>
      <c r="M5450" s="231"/>
      <c r="N5450" s="232"/>
      <c r="O5450" s="232"/>
      <c r="P5450" s="232"/>
      <c r="Q5450" s="232"/>
      <c r="R5450" s="232"/>
      <c r="S5450" s="232"/>
      <c r="T5450" s="23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34" t="s">
        <v>221</v>
      </c>
      <c r="AU5450" s="234" t="s">
        <v>78</v>
      </c>
      <c r="AV5450" s="13" t="s">
        <v>74</v>
      </c>
      <c r="AW5450" s="13" t="s">
        <v>31</v>
      </c>
      <c r="AX5450" s="13" t="s">
        <v>69</v>
      </c>
      <c r="AY5450" s="234" t="s">
        <v>212</v>
      </c>
    </row>
    <row r="5451" s="13" customFormat="1">
      <c r="A5451" s="13"/>
      <c r="B5451" s="224"/>
      <c r="C5451" s="225"/>
      <c r="D5451" s="226" t="s">
        <v>221</v>
      </c>
      <c r="E5451" s="227" t="s">
        <v>19</v>
      </c>
      <c r="F5451" s="228" t="s">
        <v>760</v>
      </c>
      <c r="G5451" s="225"/>
      <c r="H5451" s="227" t="s">
        <v>19</v>
      </c>
      <c r="I5451" s="229"/>
      <c r="J5451" s="225"/>
      <c r="K5451" s="225"/>
      <c r="L5451" s="230"/>
      <c r="M5451" s="231"/>
      <c r="N5451" s="232"/>
      <c r="O5451" s="232"/>
      <c r="P5451" s="232"/>
      <c r="Q5451" s="232"/>
      <c r="R5451" s="232"/>
      <c r="S5451" s="232"/>
      <c r="T5451" s="23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34" t="s">
        <v>221</v>
      </c>
      <c r="AU5451" s="234" t="s">
        <v>78</v>
      </c>
      <c r="AV5451" s="13" t="s">
        <v>74</v>
      </c>
      <c r="AW5451" s="13" t="s">
        <v>31</v>
      </c>
      <c r="AX5451" s="13" t="s">
        <v>69</v>
      </c>
      <c r="AY5451" s="234" t="s">
        <v>212</v>
      </c>
    </row>
    <row r="5452" s="14" customFormat="1">
      <c r="A5452" s="14"/>
      <c r="B5452" s="235"/>
      <c r="C5452" s="236"/>
      <c r="D5452" s="226" t="s">
        <v>221</v>
      </c>
      <c r="E5452" s="237" t="s">
        <v>19</v>
      </c>
      <c r="F5452" s="238" t="s">
        <v>3106</v>
      </c>
      <c r="G5452" s="236"/>
      <c r="H5452" s="239">
        <v>7.0499999999999998</v>
      </c>
      <c r="I5452" s="240"/>
      <c r="J5452" s="236"/>
      <c r="K5452" s="236"/>
      <c r="L5452" s="241"/>
      <c r="M5452" s="242"/>
      <c r="N5452" s="243"/>
      <c r="O5452" s="243"/>
      <c r="P5452" s="243"/>
      <c r="Q5452" s="243"/>
      <c r="R5452" s="243"/>
      <c r="S5452" s="243"/>
      <c r="T5452" s="244"/>
      <c r="U5452" s="14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T5452" s="245" t="s">
        <v>221</v>
      </c>
      <c r="AU5452" s="245" t="s">
        <v>78</v>
      </c>
      <c r="AV5452" s="14" t="s">
        <v>78</v>
      </c>
      <c r="AW5452" s="14" t="s">
        <v>31</v>
      </c>
      <c r="AX5452" s="14" t="s">
        <v>69</v>
      </c>
      <c r="AY5452" s="245" t="s">
        <v>212</v>
      </c>
    </row>
    <row r="5453" s="13" customFormat="1">
      <c r="A5453" s="13"/>
      <c r="B5453" s="224"/>
      <c r="C5453" s="225"/>
      <c r="D5453" s="226" t="s">
        <v>221</v>
      </c>
      <c r="E5453" s="227" t="s">
        <v>19</v>
      </c>
      <c r="F5453" s="228" t="s">
        <v>2818</v>
      </c>
      <c r="G5453" s="225"/>
      <c r="H5453" s="227" t="s">
        <v>19</v>
      </c>
      <c r="I5453" s="229"/>
      <c r="J5453" s="225"/>
      <c r="K5453" s="225"/>
      <c r="L5453" s="230"/>
      <c r="M5453" s="231"/>
      <c r="N5453" s="232"/>
      <c r="O5453" s="232"/>
      <c r="P5453" s="232"/>
      <c r="Q5453" s="232"/>
      <c r="R5453" s="232"/>
      <c r="S5453" s="232"/>
      <c r="T5453" s="23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34" t="s">
        <v>221</v>
      </c>
      <c r="AU5453" s="234" t="s">
        <v>78</v>
      </c>
      <c r="AV5453" s="13" t="s">
        <v>74</v>
      </c>
      <c r="AW5453" s="13" t="s">
        <v>31</v>
      </c>
      <c r="AX5453" s="13" t="s">
        <v>69</v>
      </c>
      <c r="AY5453" s="234" t="s">
        <v>212</v>
      </c>
    </row>
    <row r="5454" s="13" customFormat="1">
      <c r="A5454" s="13"/>
      <c r="B5454" s="224"/>
      <c r="C5454" s="225"/>
      <c r="D5454" s="226" t="s">
        <v>221</v>
      </c>
      <c r="E5454" s="227" t="s">
        <v>19</v>
      </c>
      <c r="F5454" s="228" t="s">
        <v>265</v>
      </c>
      <c r="G5454" s="225"/>
      <c r="H5454" s="227" t="s">
        <v>19</v>
      </c>
      <c r="I5454" s="229"/>
      <c r="J5454" s="225"/>
      <c r="K5454" s="225"/>
      <c r="L5454" s="230"/>
      <c r="M5454" s="231"/>
      <c r="N5454" s="232"/>
      <c r="O5454" s="232"/>
      <c r="P5454" s="232"/>
      <c r="Q5454" s="232"/>
      <c r="R5454" s="232"/>
      <c r="S5454" s="232"/>
      <c r="T5454" s="233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34" t="s">
        <v>221</v>
      </c>
      <c r="AU5454" s="234" t="s">
        <v>78</v>
      </c>
      <c r="AV5454" s="13" t="s">
        <v>74</v>
      </c>
      <c r="AW5454" s="13" t="s">
        <v>31</v>
      </c>
      <c r="AX5454" s="13" t="s">
        <v>69</v>
      </c>
      <c r="AY5454" s="234" t="s">
        <v>212</v>
      </c>
    </row>
    <row r="5455" s="14" customFormat="1">
      <c r="A5455" s="14"/>
      <c r="B5455" s="235"/>
      <c r="C5455" s="236"/>
      <c r="D5455" s="226" t="s">
        <v>221</v>
      </c>
      <c r="E5455" s="237" t="s">
        <v>19</v>
      </c>
      <c r="F5455" s="238" t="s">
        <v>2819</v>
      </c>
      <c r="G5455" s="236"/>
      <c r="H5455" s="239">
        <v>6.25</v>
      </c>
      <c r="I5455" s="240"/>
      <c r="J5455" s="236"/>
      <c r="K5455" s="236"/>
      <c r="L5455" s="241"/>
      <c r="M5455" s="242"/>
      <c r="N5455" s="243"/>
      <c r="O5455" s="243"/>
      <c r="P5455" s="243"/>
      <c r="Q5455" s="243"/>
      <c r="R5455" s="243"/>
      <c r="S5455" s="243"/>
      <c r="T5455" s="244"/>
      <c r="U5455" s="14"/>
      <c r="V5455" s="14"/>
      <c r="W5455" s="14"/>
      <c r="X5455" s="14"/>
      <c r="Y5455" s="14"/>
      <c r="Z5455" s="14"/>
      <c r="AA5455" s="14"/>
      <c r="AB5455" s="14"/>
      <c r="AC5455" s="14"/>
      <c r="AD5455" s="14"/>
      <c r="AE5455" s="14"/>
      <c r="AT5455" s="245" t="s">
        <v>221</v>
      </c>
      <c r="AU5455" s="245" t="s">
        <v>78</v>
      </c>
      <c r="AV5455" s="14" t="s">
        <v>78</v>
      </c>
      <c r="AW5455" s="14" t="s">
        <v>31</v>
      </c>
      <c r="AX5455" s="14" t="s">
        <v>69</v>
      </c>
      <c r="AY5455" s="245" t="s">
        <v>212</v>
      </c>
    </row>
    <row r="5456" s="13" customFormat="1">
      <c r="A5456" s="13"/>
      <c r="B5456" s="224"/>
      <c r="C5456" s="225"/>
      <c r="D5456" s="226" t="s">
        <v>221</v>
      </c>
      <c r="E5456" s="227" t="s">
        <v>19</v>
      </c>
      <c r="F5456" s="228" t="s">
        <v>760</v>
      </c>
      <c r="G5456" s="225"/>
      <c r="H5456" s="227" t="s">
        <v>19</v>
      </c>
      <c r="I5456" s="229"/>
      <c r="J5456" s="225"/>
      <c r="K5456" s="225"/>
      <c r="L5456" s="230"/>
      <c r="M5456" s="231"/>
      <c r="N5456" s="232"/>
      <c r="O5456" s="232"/>
      <c r="P5456" s="232"/>
      <c r="Q5456" s="232"/>
      <c r="R5456" s="232"/>
      <c r="S5456" s="232"/>
      <c r="T5456" s="233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34" t="s">
        <v>221</v>
      </c>
      <c r="AU5456" s="234" t="s">
        <v>78</v>
      </c>
      <c r="AV5456" s="13" t="s">
        <v>74</v>
      </c>
      <c r="AW5456" s="13" t="s">
        <v>31</v>
      </c>
      <c r="AX5456" s="13" t="s">
        <v>69</v>
      </c>
      <c r="AY5456" s="234" t="s">
        <v>212</v>
      </c>
    </row>
    <row r="5457" s="14" customFormat="1">
      <c r="A5457" s="14"/>
      <c r="B5457" s="235"/>
      <c r="C5457" s="236"/>
      <c r="D5457" s="226" t="s">
        <v>221</v>
      </c>
      <c r="E5457" s="237" t="s">
        <v>19</v>
      </c>
      <c r="F5457" s="238" t="s">
        <v>2820</v>
      </c>
      <c r="G5457" s="236"/>
      <c r="H5457" s="239">
        <v>93.950000000000003</v>
      </c>
      <c r="I5457" s="240"/>
      <c r="J5457" s="236"/>
      <c r="K5457" s="236"/>
      <c r="L5457" s="241"/>
      <c r="M5457" s="242"/>
      <c r="N5457" s="243"/>
      <c r="O5457" s="243"/>
      <c r="P5457" s="243"/>
      <c r="Q5457" s="243"/>
      <c r="R5457" s="243"/>
      <c r="S5457" s="243"/>
      <c r="T5457" s="244"/>
      <c r="U5457" s="14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T5457" s="245" t="s">
        <v>221</v>
      </c>
      <c r="AU5457" s="245" t="s">
        <v>78</v>
      </c>
      <c r="AV5457" s="14" t="s">
        <v>78</v>
      </c>
      <c r="AW5457" s="14" t="s">
        <v>31</v>
      </c>
      <c r="AX5457" s="14" t="s">
        <v>69</v>
      </c>
      <c r="AY5457" s="245" t="s">
        <v>212</v>
      </c>
    </row>
    <row r="5458" s="13" customFormat="1">
      <c r="A5458" s="13"/>
      <c r="B5458" s="224"/>
      <c r="C5458" s="225"/>
      <c r="D5458" s="226" t="s">
        <v>221</v>
      </c>
      <c r="E5458" s="227" t="s">
        <v>19</v>
      </c>
      <c r="F5458" s="228" t="s">
        <v>3107</v>
      </c>
      <c r="G5458" s="225"/>
      <c r="H5458" s="227" t="s">
        <v>19</v>
      </c>
      <c r="I5458" s="229"/>
      <c r="J5458" s="225"/>
      <c r="K5458" s="225"/>
      <c r="L5458" s="230"/>
      <c r="M5458" s="231"/>
      <c r="N5458" s="232"/>
      <c r="O5458" s="232"/>
      <c r="P5458" s="232"/>
      <c r="Q5458" s="232"/>
      <c r="R5458" s="232"/>
      <c r="S5458" s="232"/>
      <c r="T5458" s="233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34" t="s">
        <v>221</v>
      </c>
      <c r="AU5458" s="234" t="s">
        <v>78</v>
      </c>
      <c r="AV5458" s="13" t="s">
        <v>74</v>
      </c>
      <c r="AW5458" s="13" t="s">
        <v>31</v>
      </c>
      <c r="AX5458" s="13" t="s">
        <v>69</v>
      </c>
      <c r="AY5458" s="234" t="s">
        <v>212</v>
      </c>
    </row>
    <row r="5459" s="13" customFormat="1">
      <c r="A5459" s="13"/>
      <c r="B5459" s="224"/>
      <c r="C5459" s="225"/>
      <c r="D5459" s="226" t="s">
        <v>221</v>
      </c>
      <c r="E5459" s="227" t="s">
        <v>19</v>
      </c>
      <c r="F5459" s="228" t="s">
        <v>265</v>
      </c>
      <c r="G5459" s="225"/>
      <c r="H5459" s="227" t="s">
        <v>19</v>
      </c>
      <c r="I5459" s="229"/>
      <c r="J5459" s="225"/>
      <c r="K5459" s="225"/>
      <c r="L5459" s="230"/>
      <c r="M5459" s="231"/>
      <c r="N5459" s="232"/>
      <c r="O5459" s="232"/>
      <c r="P5459" s="232"/>
      <c r="Q5459" s="232"/>
      <c r="R5459" s="232"/>
      <c r="S5459" s="232"/>
      <c r="T5459" s="23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34" t="s">
        <v>221</v>
      </c>
      <c r="AU5459" s="234" t="s">
        <v>78</v>
      </c>
      <c r="AV5459" s="13" t="s">
        <v>74</v>
      </c>
      <c r="AW5459" s="13" t="s">
        <v>31</v>
      </c>
      <c r="AX5459" s="13" t="s">
        <v>69</v>
      </c>
      <c r="AY5459" s="234" t="s">
        <v>212</v>
      </c>
    </row>
    <row r="5460" s="14" customFormat="1">
      <c r="A5460" s="14"/>
      <c r="B5460" s="235"/>
      <c r="C5460" s="236"/>
      <c r="D5460" s="226" t="s">
        <v>221</v>
      </c>
      <c r="E5460" s="237" t="s">
        <v>19</v>
      </c>
      <c r="F5460" s="238" t="s">
        <v>3108</v>
      </c>
      <c r="G5460" s="236"/>
      <c r="H5460" s="239">
        <v>5.7000000000000002</v>
      </c>
      <c r="I5460" s="240"/>
      <c r="J5460" s="236"/>
      <c r="K5460" s="236"/>
      <c r="L5460" s="241"/>
      <c r="M5460" s="242"/>
      <c r="N5460" s="243"/>
      <c r="O5460" s="243"/>
      <c r="P5460" s="243"/>
      <c r="Q5460" s="243"/>
      <c r="R5460" s="243"/>
      <c r="S5460" s="243"/>
      <c r="T5460" s="244"/>
      <c r="U5460" s="14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T5460" s="245" t="s">
        <v>221</v>
      </c>
      <c r="AU5460" s="245" t="s">
        <v>78</v>
      </c>
      <c r="AV5460" s="14" t="s">
        <v>78</v>
      </c>
      <c r="AW5460" s="14" t="s">
        <v>31</v>
      </c>
      <c r="AX5460" s="14" t="s">
        <v>69</v>
      </c>
      <c r="AY5460" s="245" t="s">
        <v>212</v>
      </c>
    </row>
    <row r="5461" s="13" customFormat="1">
      <c r="A5461" s="13"/>
      <c r="B5461" s="224"/>
      <c r="C5461" s="225"/>
      <c r="D5461" s="226" t="s">
        <v>221</v>
      </c>
      <c r="E5461" s="227" t="s">
        <v>19</v>
      </c>
      <c r="F5461" s="228" t="s">
        <v>3109</v>
      </c>
      <c r="G5461" s="225"/>
      <c r="H5461" s="227" t="s">
        <v>19</v>
      </c>
      <c r="I5461" s="229"/>
      <c r="J5461" s="225"/>
      <c r="K5461" s="225"/>
      <c r="L5461" s="230"/>
      <c r="M5461" s="231"/>
      <c r="N5461" s="232"/>
      <c r="O5461" s="232"/>
      <c r="P5461" s="232"/>
      <c r="Q5461" s="232"/>
      <c r="R5461" s="232"/>
      <c r="S5461" s="232"/>
      <c r="T5461" s="23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34" t="s">
        <v>221</v>
      </c>
      <c r="AU5461" s="234" t="s">
        <v>78</v>
      </c>
      <c r="AV5461" s="13" t="s">
        <v>74</v>
      </c>
      <c r="AW5461" s="13" t="s">
        <v>31</v>
      </c>
      <c r="AX5461" s="13" t="s">
        <v>69</v>
      </c>
      <c r="AY5461" s="234" t="s">
        <v>212</v>
      </c>
    </row>
    <row r="5462" s="13" customFormat="1">
      <c r="A5462" s="13"/>
      <c r="B5462" s="224"/>
      <c r="C5462" s="225"/>
      <c r="D5462" s="226" t="s">
        <v>221</v>
      </c>
      <c r="E5462" s="227" t="s">
        <v>19</v>
      </c>
      <c r="F5462" s="228" t="s">
        <v>760</v>
      </c>
      <c r="G5462" s="225"/>
      <c r="H5462" s="227" t="s">
        <v>19</v>
      </c>
      <c r="I5462" s="229"/>
      <c r="J5462" s="225"/>
      <c r="K5462" s="225"/>
      <c r="L5462" s="230"/>
      <c r="M5462" s="231"/>
      <c r="N5462" s="232"/>
      <c r="O5462" s="232"/>
      <c r="P5462" s="232"/>
      <c r="Q5462" s="232"/>
      <c r="R5462" s="232"/>
      <c r="S5462" s="232"/>
      <c r="T5462" s="233"/>
      <c r="U5462" s="13"/>
      <c r="V5462" s="13"/>
      <c r="W5462" s="13"/>
      <c r="X5462" s="13"/>
      <c r="Y5462" s="13"/>
      <c r="Z5462" s="13"/>
      <c r="AA5462" s="13"/>
      <c r="AB5462" s="13"/>
      <c r="AC5462" s="13"/>
      <c r="AD5462" s="13"/>
      <c r="AE5462" s="13"/>
      <c r="AT5462" s="234" t="s">
        <v>221</v>
      </c>
      <c r="AU5462" s="234" t="s">
        <v>78</v>
      </c>
      <c r="AV5462" s="13" t="s">
        <v>74</v>
      </c>
      <c r="AW5462" s="13" t="s">
        <v>31</v>
      </c>
      <c r="AX5462" s="13" t="s">
        <v>69</v>
      </c>
      <c r="AY5462" s="234" t="s">
        <v>212</v>
      </c>
    </row>
    <row r="5463" s="14" customFormat="1">
      <c r="A5463" s="14"/>
      <c r="B5463" s="235"/>
      <c r="C5463" s="236"/>
      <c r="D5463" s="226" t="s">
        <v>221</v>
      </c>
      <c r="E5463" s="237" t="s">
        <v>19</v>
      </c>
      <c r="F5463" s="238" t="s">
        <v>3110</v>
      </c>
      <c r="G5463" s="236"/>
      <c r="H5463" s="239">
        <v>11.699999999999999</v>
      </c>
      <c r="I5463" s="240"/>
      <c r="J5463" s="236"/>
      <c r="K5463" s="236"/>
      <c r="L5463" s="241"/>
      <c r="M5463" s="242"/>
      <c r="N5463" s="243"/>
      <c r="O5463" s="243"/>
      <c r="P5463" s="243"/>
      <c r="Q5463" s="243"/>
      <c r="R5463" s="243"/>
      <c r="S5463" s="243"/>
      <c r="T5463" s="244"/>
      <c r="U5463" s="14"/>
      <c r="V5463" s="14"/>
      <c r="W5463" s="14"/>
      <c r="X5463" s="14"/>
      <c r="Y5463" s="14"/>
      <c r="Z5463" s="14"/>
      <c r="AA5463" s="14"/>
      <c r="AB5463" s="14"/>
      <c r="AC5463" s="14"/>
      <c r="AD5463" s="14"/>
      <c r="AE5463" s="14"/>
      <c r="AT5463" s="245" t="s">
        <v>221</v>
      </c>
      <c r="AU5463" s="245" t="s">
        <v>78</v>
      </c>
      <c r="AV5463" s="14" t="s">
        <v>78</v>
      </c>
      <c r="AW5463" s="14" t="s">
        <v>31</v>
      </c>
      <c r="AX5463" s="14" t="s">
        <v>69</v>
      </c>
      <c r="AY5463" s="245" t="s">
        <v>212</v>
      </c>
    </row>
    <row r="5464" s="13" customFormat="1">
      <c r="A5464" s="13"/>
      <c r="B5464" s="224"/>
      <c r="C5464" s="225"/>
      <c r="D5464" s="226" t="s">
        <v>221</v>
      </c>
      <c r="E5464" s="227" t="s">
        <v>19</v>
      </c>
      <c r="F5464" s="228" t="s">
        <v>674</v>
      </c>
      <c r="G5464" s="225"/>
      <c r="H5464" s="227" t="s">
        <v>19</v>
      </c>
      <c r="I5464" s="229"/>
      <c r="J5464" s="225"/>
      <c r="K5464" s="225"/>
      <c r="L5464" s="230"/>
      <c r="M5464" s="231"/>
      <c r="N5464" s="232"/>
      <c r="O5464" s="232"/>
      <c r="P5464" s="232"/>
      <c r="Q5464" s="232"/>
      <c r="R5464" s="232"/>
      <c r="S5464" s="232"/>
      <c r="T5464" s="233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34" t="s">
        <v>221</v>
      </c>
      <c r="AU5464" s="234" t="s">
        <v>78</v>
      </c>
      <c r="AV5464" s="13" t="s">
        <v>74</v>
      </c>
      <c r="AW5464" s="13" t="s">
        <v>31</v>
      </c>
      <c r="AX5464" s="13" t="s">
        <v>69</v>
      </c>
      <c r="AY5464" s="234" t="s">
        <v>212</v>
      </c>
    </row>
    <row r="5465" s="14" customFormat="1">
      <c r="A5465" s="14"/>
      <c r="B5465" s="235"/>
      <c r="C5465" s="236"/>
      <c r="D5465" s="226" t="s">
        <v>221</v>
      </c>
      <c r="E5465" s="237" t="s">
        <v>19</v>
      </c>
      <c r="F5465" s="238" t="s">
        <v>3111</v>
      </c>
      <c r="G5465" s="236"/>
      <c r="H5465" s="239">
        <v>14.85</v>
      </c>
      <c r="I5465" s="240"/>
      <c r="J5465" s="236"/>
      <c r="K5465" s="236"/>
      <c r="L5465" s="241"/>
      <c r="M5465" s="242"/>
      <c r="N5465" s="243"/>
      <c r="O5465" s="243"/>
      <c r="P5465" s="243"/>
      <c r="Q5465" s="243"/>
      <c r="R5465" s="243"/>
      <c r="S5465" s="243"/>
      <c r="T5465" s="244"/>
      <c r="U5465" s="14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T5465" s="245" t="s">
        <v>221</v>
      </c>
      <c r="AU5465" s="245" t="s">
        <v>78</v>
      </c>
      <c r="AV5465" s="14" t="s">
        <v>78</v>
      </c>
      <c r="AW5465" s="14" t="s">
        <v>31</v>
      </c>
      <c r="AX5465" s="14" t="s">
        <v>69</v>
      </c>
      <c r="AY5465" s="245" t="s">
        <v>212</v>
      </c>
    </row>
    <row r="5466" s="13" customFormat="1">
      <c r="A5466" s="13"/>
      <c r="B5466" s="224"/>
      <c r="C5466" s="225"/>
      <c r="D5466" s="226" t="s">
        <v>221</v>
      </c>
      <c r="E5466" s="227" t="s">
        <v>19</v>
      </c>
      <c r="F5466" s="228" t="s">
        <v>679</v>
      </c>
      <c r="G5466" s="225"/>
      <c r="H5466" s="227" t="s">
        <v>19</v>
      </c>
      <c r="I5466" s="229"/>
      <c r="J5466" s="225"/>
      <c r="K5466" s="225"/>
      <c r="L5466" s="230"/>
      <c r="M5466" s="231"/>
      <c r="N5466" s="232"/>
      <c r="O5466" s="232"/>
      <c r="P5466" s="232"/>
      <c r="Q5466" s="232"/>
      <c r="R5466" s="232"/>
      <c r="S5466" s="232"/>
      <c r="T5466" s="233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34" t="s">
        <v>221</v>
      </c>
      <c r="AU5466" s="234" t="s">
        <v>78</v>
      </c>
      <c r="AV5466" s="13" t="s">
        <v>74</v>
      </c>
      <c r="AW5466" s="13" t="s">
        <v>31</v>
      </c>
      <c r="AX5466" s="13" t="s">
        <v>69</v>
      </c>
      <c r="AY5466" s="234" t="s">
        <v>212</v>
      </c>
    </row>
    <row r="5467" s="14" customFormat="1">
      <c r="A5467" s="14"/>
      <c r="B5467" s="235"/>
      <c r="C5467" s="236"/>
      <c r="D5467" s="226" t="s">
        <v>221</v>
      </c>
      <c r="E5467" s="237" t="s">
        <v>19</v>
      </c>
      <c r="F5467" s="238" t="s">
        <v>3111</v>
      </c>
      <c r="G5467" s="236"/>
      <c r="H5467" s="239">
        <v>14.85</v>
      </c>
      <c r="I5467" s="240"/>
      <c r="J5467" s="236"/>
      <c r="K5467" s="236"/>
      <c r="L5467" s="241"/>
      <c r="M5467" s="242"/>
      <c r="N5467" s="243"/>
      <c r="O5467" s="243"/>
      <c r="P5467" s="243"/>
      <c r="Q5467" s="243"/>
      <c r="R5467" s="243"/>
      <c r="S5467" s="243"/>
      <c r="T5467" s="244"/>
      <c r="U5467" s="14"/>
      <c r="V5467" s="14"/>
      <c r="W5467" s="14"/>
      <c r="X5467" s="14"/>
      <c r="Y5467" s="14"/>
      <c r="Z5467" s="14"/>
      <c r="AA5467" s="14"/>
      <c r="AB5467" s="14"/>
      <c r="AC5467" s="14"/>
      <c r="AD5467" s="14"/>
      <c r="AE5467" s="14"/>
      <c r="AT5467" s="245" t="s">
        <v>221</v>
      </c>
      <c r="AU5467" s="245" t="s">
        <v>78</v>
      </c>
      <c r="AV5467" s="14" t="s">
        <v>78</v>
      </c>
      <c r="AW5467" s="14" t="s">
        <v>31</v>
      </c>
      <c r="AX5467" s="14" t="s">
        <v>69</v>
      </c>
      <c r="AY5467" s="245" t="s">
        <v>212</v>
      </c>
    </row>
    <row r="5468" s="13" customFormat="1">
      <c r="A5468" s="13"/>
      <c r="B5468" s="224"/>
      <c r="C5468" s="225"/>
      <c r="D5468" s="226" t="s">
        <v>221</v>
      </c>
      <c r="E5468" s="227" t="s">
        <v>19</v>
      </c>
      <c r="F5468" s="228" t="s">
        <v>3112</v>
      </c>
      <c r="G5468" s="225"/>
      <c r="H5468" s="227" t="s">
        <v>19</v>
      </c>
      <c r="I5468" s="229"/>
      <c r="J5468" s="225"/>
      <c r="K5468" s="225"/>
      <c r="L5468" s="230"/>
      <c r="M5468" s="231"/>
      <c r="N5468" s="232"/>
      <c r="O5468" s="232"/>
      <c r="P5468" s="232"/>
      <c r="Q5468" s="232"/>
      <c r="R5468" s="232"/>
      <c r="S5468" s="232"/>
      <c r="T5468" s="233"/>
      <c r="U5468" s="13"/>
      <c r="V5468" s="13"/>
      <c r="W5468" s="13"/>
      <c r="X5468" s="13"/>
      <c r="Y5468" s="13"/>
      <c r="Z5468" s="13"/>
      <c r="AA5468" s="13"/>
      <c r="AB5468" s="13"/>
      <c r="AC5468" s="13"/>
      <c r="AD5468" s="13"/>
      <c r="AE5468" s="13"/>
      <c r="AT5468" s="234" t="s">
        <v>221</v>
      </c>
      <c r="AU5468" s="234" t="s">
        <v>78</v>
      </c>
      <c r="AV5468" s="13" t="s">
        <v>74</v>
      </c>
      <c r="AW5468" s="13" t="s">
        <v>31</v>
      </c>
      <c r="AX5468" s="13" t="s">
        <v>69</v>
      </c>
      <c r="AY5468" s="234" t="s">
        <v>212</v>
      </c>
    </row>
    <row r="5469" s="13" customFormat="1">
      <c r="A5469" s="13"/>
      <c r="B5469" s="224"/>
      <c r="C5469" s="225"/>
      <c r="D5469" s="226" t="s">
        <v>221</v>
      </c>
      <c r="E5469" s="227" t="s">
        <v>19</v>
      </c>
      <c r="F5469" s="228" t="s">
        <v>674</v>
      </c>
      <c r="G5469" s="225"/>
      <c r="H5469" s="227" t="s">
        <v>19</v>
      </c>
      <c r="I5469" s="229"/>
      <c r="J5469" s="225"/>
      <c r="K5469" s="225"/>
      <c r="L5469" s="230"/>
      <c r="M5469" s="231"/>
      <c r="N5469" s="232"/>
      <c r="O5469" s="232"/>
      <c r="P5469" s="232"/>
      <c r="Q5469" s="232"/>
      <c r="R5469" s="232"/>
      <c r="S5469" s="232"/>
      <c r="T5469" s="23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34" t="s">
        <v>221</v>
      </c>
      <c r="AU5469" s="234" t="s">
        <v>78</v>
      </c>
      <c r="AV5469" s="13" t="s">
        <v>74</v>
      </c>
      <c r="AW5469" s="13" t="s">
        <v>31</v>
      </c>
      <c r="AX5469" s="13" t="s">
        <v>69</v>
      </c>
      <c r="AY5469" s="234" t="s">
        <v>212</v>
      </c>
    </row>
    <row r="5470" s="14" customFormat="1">
      <c r="A5470" s="14"/>
      <c r="B5470" s="235"/>
      <c r="C5470" s="236"/>
      <c r="D5470" s="226" t="s">
        <v>221</v>
      </c>
      <c r="E5470" s="237" t="s">
        <v>19</v>
      </c>
      <c r="F5470" s="238" t="s">
        <v>3113</v>
      </c>
      <c r="G5470" s="236"/>
      <c r="H5470" s="239">
        <v>69.650000000000006</v>
      </c>
      <c r="I5470" s="240"/>
      <c r="J5470" s="236"/>
      <c r="K5470" s="236"/>
      <c r="L5470" s="241"/>
      <c r="M5470" s="242"/>
      <c r="N5470" s="243"/>
      <c r="O5470" s="243"/>
      <c r="P5470" s="243"/>
      <c r="Q5470" s="243"/>
      <c r="R5470" s="243"/>
      <c r="S5470" s="243"/>
      <c r="T5470" s="244"/>
      <c r="U5470" s="14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T5470" s="245" t="s">
        <v>221</v>
      </c>
      <c r="AU5470" s="245" t="s">
        <v>78</v>
      </c>
      <c r="AV5470" s="14" t="s">
        <v>78</v>
      </c>
      <c r="AW5470" s="14" t="s">
        <v>31</v>
      </c>
      <c r="AX5470" s="14" t="s">
        <v>69</v>
      </c>
      <c r="AY5470" s="245" t="s">
        <v>212</v>
      </c>
    </row>
    <row r="5471" s="13" customFormat="1">
      <c r="A5471" s="13"/>
      <c r="B5471" s="224"/>
      <c r="C5471" s="225"/>
      <c r="D5471" s="226" t="s">
        <v>221</v>
      </c>
      <c r="E5471" s="227" t="s">
        <v>19</v>
      </c>
      <c r="F5471" s="228" t="s">
        <v>3114</v>
      </c>
      <c r="G5471" s="225"/>
      <c r="H5471" s="227" t="s">
        <v>19</v>
      </c>
      <c r="I5471" s="229"/>
      <c r="J5471" s="225"/>
      <c r="K5471" s="225"/>
      <c r="L5471" s="230"/>
      <c r="M5471" s="231"/>
      <c r="N5471" s="232"/>
      <c r="O5471" s="232"/>
      <c r="P5471" s="232"/>
      <c r="Q5471" s="232"/>
      <c r="R5471" s="232"/>
      <c r="S5471" s="232"/>
      <c r="T5471" s="23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34" t="s">
        <v>221</v>
      </c>
      <c r="AU5471" s="234" t="s">
        <v>78</v>
      </c>
      <c r="AV5471" s="13" t="s">
        <v>74</v>
      </c>
      <c r="AW5471" s="13" t="s">
        <v>31</v>
      </c>
      <c r="AX5471" s="13" t="s">
        <v>69</v>
      </c>
      <c r="AY5471" s="234" t="s">
        <v>212</v>
      </c>
    </row>
    <row r="5472" s="13" customFormat="1">
      <c r="A5472" s="13"/>
      <c r="B5472" s="224"/>
      <c r="C5472" s="225"/>
      <c r="D5472" s="226" t="s">
        <v>221</v>
      </c>
      <c r="E5472" s="227" t="s">
        <v>19</v>
      </c>
      <c r="F5472" s="228" t="s">
        <v>674</v>
      </c>
      <c r="G5472" s="225"/>
      <c r="H5472" s="227" t="s">
        <v>19</v>
      </c>
      <c r="I5472" s="229"/>
      <c r="J5472" s="225"/>
      <c r="K5472" s="225"/>
      <c r="L5472" s="230"/>
      <c r="M5472" s="231"/>
      <c r="N5472" s="232"/>
      <c r="O5472" s="232"/>
      <c r="P5472" s="232"/>
      <c r="Q5472" s="232"/>
      <c r="R5472" s="232"/>
      <c r="S5472" s="232"/>
      <c r="T5472" s="233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34" t="s">
        <v>221</v>
      </c>
      <c r="AU5472" s="234" t="s">
        <v>78</v>
      </c>
      <c r="AV5472" s="13" t="s">
        <v>74</v>
      </c>
      <c r="AW5472" s="13" t="s">
        <v>31</v>
      </c>
      <c r="AX5472" s="13" t="s">
        <v>69</v>
      </c>
      <c r="AY5472" s="234" t="s">
        <v>212</v>
      </c>
    </row>
    <row r="5473" s="14" customFormat="1">
      <c r="A5473" s="14"/>
      <c r="B5473" s="235"/>
      <c r="C5473" s="236"/>
      <c r="D5473" s="226" t="s">
        <v>221</v>
      </c>
      <c r="E5473" s="237" t="s">
        <v>19</v>
      </c>
      <c r="F5473" s="238" t="s">
        <v>3115</v>
      </c>
      <c r="G5473" s="236"/>
      <c r="H5473" s="239">
        <v>14.75</v>
      </c>
      <c r="I5473" s="240"/>
      <c r="J5473" s="236"/>
      <c r="K5473" s="236"/>
      <c r="L5473" s="241"/>
      <c r="M5473" s="242"/>
      <c r="N5473" s="243"/>
      <c r="O5473" s="243"/>
      <c r="P5473" s="243"/>
      <c r="Q5473" s="243"/>
      <c r="R5473" s="243"/>
      <c r="S5473" s="243"/>
      <c r="T5473" s="244"/>
      <c r="U5473" s="14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T5473" s="245" t="s">
        <v>221</v>
      </c>
      <c r="AU5473" s="245" t="s">
        <v>78</v>
      </c>
      <c r="AV5473" s="14" t="s">
        <v>78</v>
      </c>
      <c r="AW5473" s="14" t="s">
        <v>31</v>
      </c>
      <c r="AX5473" s="14" t="s">
        <v>69</v>
      </c>
      <c r="AY5473" s="245" t="s">
        <v>212</v>
      </c>
    </row>
    <row r="5474" s="13" customFormat="1">
      <c r="A5474" s="13"/>
      <c r="B5474" s="224"/>
      <c r="C5474" s="225"/>
      <c r="D5474" s="226" t="s">
        <v>221</v>
      </c>
      <c r="E5474" s="227" t="s">
        <v>19</v>
      </c>
      <c r="F5474" s="228" t="s">
        <v>679</v>
      </c>
      <c r="G5474" s="225"/>
      <c r="H5474" s="227" t="s">
        <v>19</v>
      </c>
      <c r="I5474" s="229"/>
      <c r="J5474" s="225"/>
      <c r="K5474" s="225"/>
      <c r="L5474" s="230"/>
      <c r="M5474" s="231"/>
      <c r="N5474" s="232"/>
      <c r="O5474" s="232"/>
      <c r="P5474" s="232"/>
      <c r="Q5474" s="232"/>
      <c r="R5474" s="232"/>
      <c r="S5474" s="232"/>
      <c r="T5474" s="233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34" t="s">
        <v>221</v>
      </c>
      <c r="AU5474" s="234" t="s">
        <v>78</v>
      </c>
      <c r="AV5474" s="13" t="s">
        <v>74</v>
      </c>
      <c r="AW5474" s="13" t="s">
        <v>31</v>
      </c>
      <c r="AX5474" s="13" t="s">
        <v>69</v>
      </c>
      <c r="AY5474" s="234" t="s">
        <v>212</v>
      </c>
    </row>
    <row r="5475" s="14" customFormat="1">
      <c r="A5475" s="14"/>
      <c r="B5475" s="235"/>
      <c r="C5475" s="236"/>
      <c r="D5475" s="226" t="s">
        <v>221</v>
      </c>
      <c r="E5475" s="237" t="s">
        <v>19</v>
      </c>
      <c r="F5475" s="238" t="s">
        <v>3116</v>
      </c>
      <c r="G5475" s="236"/>
      <c r="H5475" s="239">
        <v>77.75</v>
      </c>
      <c r="I5475" s="240"/>
      <c r="J5475" s="236"/>
      <c r="K5475" s="236"/>
      <c r="L5475" s="241"/>
      <c r="M5475" s="242"/>
      <c r="N5475" s="243"/>
      <c r="O5475" s="243"/>
      <c r="P5475" s="243"/>
      <c r="Q5475" s="243"/>
      <c r="R5475" s="243"/>
      <c r="S5475" s="243"/>
      <c r="T5475" s="244"/>
      <c r="U5475" s="14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T5475" s="245" t="s">
        <v>221</v>
      </c>
      <c r="AU5475" s="245" t="s">
        <v>78</v>
      </c>
      <c r="AV5475" s="14" t="s">
        <v>78</v>
      </c>
      <c r="AW5475" s="14" t="s">
        <v>31</v>
      </c>
      <c r="AX5475" s="14" t="s">
        <v>69</v>
      </c>
      <c r="AY5475" s="245" t="s">
        <v>212</v>
      </c>
    </row>
    <row r="5476" s="13" customFormat="1">
      <c r="A5476" s="13"/>
      <c r="B5476" s="224"/>
      <c r="C5476" s="225"/>
      <c r="D5476" s="226" t="s">
        <v>221</v>
      </c>
      <c r="E5476" s="227" t="s">
        <v>19</v>
      </c>
      <c r="F5476" s="228" t="s">
        <v>2935</v>
      </c>
      <c r="G5476" s="225"/>
      <c r="H5476" s="227" t="s">
        <v>19</v>
      </c>
      <c r="I5476" s="229"/>
      <c r="J5476" s="225"/>
      <c r="K5476" s="225"/>
      <c r="L5476" s="230"/>
      <c r="M5476" s="231"/>
      <c r="N5476" s="232"/>
      <c r="O5476" s="232"/>
      <c r="P5476" s="232"/>
      <c r="Q5476" s="232"/>
      <c r="R5476" s="232"/>
      <c r="S5476" s="232"/>
      <c r="T5476" s="233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34" t="s">
        <v>221</v>
      </c>
      <c r="AU5476" s="234" t="s">
        <v>78</v>
      </c>
      <c r="AV5476" s="13" t="s">
        <v>74</v>
      </c>
      <c r="AW5476" s="13" t="s">
        <v>31</v>
      </c>
      <c r="AX5476" s="13" t="s">
        <v>69</v>
      </c>
      <c r="AY5476" s="234" t="s">
        <v>212</v>
      </c>
    </row>
    <row r="5477" s="13" customFormat="1">
      <c r="A5477" s="13"/>
      <c r="B5477" s="224"/>
      <c r="C5477" s="225"/>
      <c r="D5477" s="226" t="s">
        <v>221</v>
      </c>
      <c r="E5477" s="227" t="s">
        <v>19</v>
      </c>
      <c r="F5477" s="228" t="s">
        <v>674</v>
      </c>
      <c r="G5477" s="225"/>
      <c r="H5477" s="227" t="s">
        <v>19</v>
      </c>
      <c r="I5477" s="229"/>
      <c r="J5477" s="225"/>
      <c r="K5477" s="225"/>
      <c r="L5477" s="230"/>
      <c r="M5477" s="231"/>
      <c r="N5477" s="232"/>
      <c r="O5477" s="232"/>
      <c r="P5477" s="232"/>
      <c r="Q5477" s="232"/>
      <c r="R5477" s="232"/>
      <c r="S5477" s="232"/>
      <c r="T5477" s="233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34" t="s">
        <v>221</v>
      </c>
      <c r="AU5477" s="234" t="s">
        <v>78</v>
      </c>
      <c r="AV5477" s="13" t="s">
        <v>74</v>
      </c>
      <c r="AW5477" s="13" t="s">
        <v>31</v>
      </c>
      <c r="AX5477" s="13" t="s">
        <v>69</v>
      </c>
      <c r="AY5477" s="234" t="s">
        <v>212</v>
      </c>
    </row>
    <row r="5478" s="14" customFormat="1">
      <c r="A5478" s="14"/>
      <c r="B5478" s="235"/>
      <c r="C5478" s="236"/>
      <c r="D5478" s="226" t="s">
        <v>221</v>
      </c>
      <c r="E5478" s="237" t="s">
        <v>19</v>
      </c>
      <c r="F5478" s="238" t="s">
        <v>2936</v>
      </c>
      <c r="G5478" s="236"/>
      <c r="H5478" s="239">
        <v>45.25</v>
      </c>
      <c r="I5478" s="240"/>
      <c r="J5478" s="236"/>
      <c r="K5478" s="236"/>
      <c r="L5478" s="241"/>
      <c r="M5478" s="242"/>
      <c r="N5478" s="243"/>
      <c r="O5478" s="243"/>
      <c r="P5478" s="243"/>
      <c r="Q5478" s="243"/>
      <c r="R5478" s="243"/>
      <c r="S5478" s="243"/>
      <c r="T5478" s="244"/>
      <c r="U5478" s="14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T5478" s="245" t="s">
        <v>221</v>
      </c>
      <c r="AU5478" s="245" t="s">
        <v>78</v>
      </c>
      <c r="AV5478" s="14" t="s">
        <v>78</v>
      </c>
      <c r="AW5478" s="14" t="s">
        <v>31</v>
      </c>
      <c r="AX5478" s="14" t="s">
        <v>69</v>
      </c>
      <c r="AY5478" s="245" t="s">
        <v>212</v>
      </c>
    </row>
    <row r="5479" s="13" customFormat="1">
      <c r="A5479" s="13"/>
      <c r="B5479" s="224"/>
      <c r="C5479" s="225"/>
      <c r="D5479" s="226" t="s">
        <v>221</v>
      </c>
      <c r="E5479" s="227" t="s">
        <v>19</v>
      </c>
      <c r="F5479" s="228" t="s">
        <v>679</v>
      </c>
      <c r="G5479" s="225"/>
      <c r="H5479" s="227" t="s">
        <v>19</v>
      </c>
      <c r="I5479" s="229"/>
      <c r="J5479" s="225"/>
      <c r="K5479" s="225"/>
      <c r="L5479" s="230"/>
      <c r="M5479" s="231"/>
      <c r="N5479" s="232"/>
      <c r="O5479" s="232"/>
      <c r="P5479" s="232"/>
      <c r="Q5479" s="232"/>
      <c r="R5479" s="232"/>
      <c r="S5479" s="232"/>
      <c r="T5479" s="233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34" t="s">
        <v>221</v>
      </c>
      <c r="AU5479" s="234" t="s">
        <v>78</v>
      </c>
      <c r="AV5479" s="13" t="s">
        <v>74</v>
      </c>
      <c r="AW5479" s="13" t="s">
        <v>31</v>
      </c>
      <c r="AX5479" s="13" t="s">
        <v>69</v>
      </c>
      <c r="AY5479" s="234" t="s">
        <v>212</v>
      </c>
    </row>
    <row r="5480" s="14" customFormat="1">
      <c r="A5480" s="14"/>
      <c r="B5480" s="235"/>
      <c r="C5480" s="236"/>
      <c r="D5480" s="226" t="s">
        <v>221</v>
      </c>
      <c r="E5480" s="237" t="s">
        <v>19</v>
      </c>
      <c r="F5480" s="238" t="s">
        <v>2937</v>
      </c>
      <c r="G5480" s="236"/>
      <c r="H5480" s="239">
        <v>12.35</v>
      </c>
      <c r="I5480" s="240"/>
      <c r="J5480" s="236"/>
      <c r="K5480" s="236"/>
      <c r="L5480" s="241"/>
      <c r="M5480" s="242"/>
      <c r="N5480" s="243"/>
      <c r="O5480" s="243"/>
      <c r="P5480" s="243"/>
      <c r="Q5480" s="243"/>
      <c r="R5480" s="243"/>
      <c r="S5480" s="243"/>
      <c r="T5480" s="244"/>
      <c r="U5480" s="14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T5480" s="245" t="s">
        <v>221</v>
      </c>
      <c r="AU5480" s="245" t="s">
        <v>78</v>
      </c>
      <c r="AV5480" s="14" t="s">
        <v>78</v>
      </c>
      <c r="AW5480" s="14" t="s">
        <v>31</v>
      </c>
      <c r="AX5480" s="14" t="s">
        <v>69</v>
      </c>
      <c r="AY5480" s="245" t="s">
        <v>212</v>
      </c>
    </row>
    <row r="5481" s="15" customFormat="1">
      <c r="A5481" s="15"/>
      <c r="B5481" s="246"/>
      <c r="C5481" s="247"/>
      <c r="D5481" s="226" t="s">
        <v>221</v>
      </c>
      <c r="E5481" s="248" t="s">
        <v>19</v>
      </c>
      <c r="F5481" s="249" t="s">
        <v>224</v>
      </c>
      <c r="G5481" s="247"/>
      <c r="H5481" s="250">
        <v>2748.3530000000001</v>
      </c>
      <c r="I5481" s="251"/>
      <c r="J5481" s="247"/>
      <c r="K5481" s="247"/>
      <c r="L5481" s="252"/>
      <c r="M5481" s="253"/>
      <c r="N5481" s="254"/>
      <c r="O5481" s="254"/>
      <c r="P5481" s="254"/>
      <c r="Q5481" s="254"/>
      <c r="R5481" s="254"/>
      <c r="S5481" s="254"/>
      <c r="T5481" s="255"/>
      <c r="U5481" s="15"/>
      <c r="V5481" s="15"/>
      <c r="W5481" s="15"/>
      <c r="X5481" s="15"/>
      <c r="Y5481" s="15"/>
      <c r="Z5481" s="15"/>
      <c r="AA5481" s="15"/>
      <c r="AB5481" s="15"/>
      <c r="AC5481" s="15"/>
      <c r="AD5481" s="15"/>
      <c r="AE5481" s="15"/>
      <c r="AT5481" s="256" t="s">
        <v>221</v>
      </c>
      <c r="AU5481" s="256" t="s">
        <v>78</v>
      </c>
      <c r="AV5481" s="15" t="s">
        <v>84</v>
      </c>
      <c r="AW5481" s="15" t="s">
        <v>31</v>
      </c>
      <c r="AX5481" s="15" t="s">
        <v>74</v>
      </c>
      <c r="AY5481" s="256" t="s">
        <v>212</v>
      </c>
    </row>
    <row r="5482" s="2" customFormat="1" ht="33" customHeight="1">
      <c r="A5482" s="40"/>
      <c r="B5482" s="41"/>
      <c r="C5482" s="206" t="s">
        <v>1621</v>
      </c>
      <c r="D5482" s="206" t="s">
        <v>214</v>
      </c>
      <c r="E5482" s="207" t="s">
        <v>3117</v>
      </c>
      <c r="F5482" s="208" t="s">
        <v>3118</v>
      </c>
      <c r="G5482" s="209" t="s">
        <v>532</v>
      </c>
      <c r="H5482" s="210">
        <v>100</v>
      </c>
      <c r="I5482" s="211"/>
      <c r="J5482" s="212">
        <f>ROUND(I5482*H5482,2)</f>
        <v>0</v>
      </c>
      <c r="K5482" s="208" t="s">
        <v>218</v>
      </c>
      <c r="L5482" s="46"/>
      <c r="M5482" s="213" t="s">
        <v>19</v>
      </c>
      <c r="N5482" s="214" t="s">
        <v>41</v>
      </c>
      <c r="O5482" s="86"/>
      <c r="P5482" s="215">
        <f>O5482*H5482</f>
        <v>0</v>
      </c>
      <c r="Q5482" s="215">
        <v>0.0117</v>
      </c>
      <c r="R5482" s="215">
        <f>Q5482*H5482</f>
        <v>1.1699999999999999</v>
      </c>
      <c r="S5482" s="215">
        <v>0</v>
      </c>
      <c r="T5482" s="216">
        <f>S5482*H5482</f>
        <v>0</v>
      </c>
      <c r="U5482" s="40"/>
      <c r="V5482" s="40"/>
      <c r="W5482" s="40"/>
      <c r="X5482" s="40"/>
      <c r="Y5482" s="40"/>
      <c r="Z5482" s="40"/>
      <c r="AA5482" s="40"/>
      <c r="AB5482" s="40"/>
      <c r="AC5482" s="40"/>
      <c r="AD5482" s="40"/>
      <c r="AE5482" s="40"/>
      <c r="AR5482" s="217" t="s">
        <v>84</v>
      </c>
      <c r="AT5482" s="217" t="s">
        <v>214</v>
      </c>
      <c r="AU5482" s="217" t="s">
        <v>78</v>
      </c>
      <c r="AY5482" s="19" t="s">
        <v>212</v>
      </c>
      <c r="BE5482" s="218">
        <f>IF(N5482="základní",J5482,0)</f>
        <v>0</v>
      </c>
      <c r="BF5482" s="218">
        <f>IF(N5482="snížená",J5482,0)</f>
        <v>0</v>
      </c>
      <c r="BG5482" s="218">
        <f>IF(N5482="zákl. přenesená",J5482,0)</f>
        <v>0</v>
      </c>
      <c r="BH5482" s="218">
        <f>IF(N5482="sníž. přenesená",J5482,0)</f>
        <v>0</v>
      </c>
      <c r="BI5482" s="218">
        <f>IF(N5482="nulová",J5482,0)</f>
        <v>0</v>
      </c>
      <c r="BJ5482" s="19" t="s">
        <v>78</v>
      </c>
      <c r="BK5482" s="218">
        <f>ROUND(I5482*H5482,2)</f>
        <v>0</v>
      </c>
      <c r="BL5482" s="19" t="s">
        <v>84</v>
      </c>
      <c r="BM5482" s="217" t="s">
        <v>1390</v>
      </c>
    </row>
    <row r="5483" s="2" customFormat="1">
      <c r="A5483" s="40"/>
      <c r="B5483" s="41"/>
      <c r="C5483" s="42"/>
      <c r="D5483" s="219" t="s">
        <v>219</v>
      </c>
      <c r="E5483" s="42"/>
      <c r="F5483" s="220" t="s">
        <v>3119</v>
      </c>
      <c r="G5483" s="42"/>
      <c r="H5483" s="42"/>
      <c r="I5483" s="221"/>
      <c r="J5483" s="42"/>
      <c r="K5483" s="42"/>
      <c r="L5483" s="46"/>
      <c r="M5483" s="222"/>
      <c r="N5483" s="223"/>
      <c r="O5483" s="86"/>
      <c r="P5483" s="86"/>
      <c r="Q5483" s="86"/>
      <c r="R5483" s="86"/>
      <c r="S5483" s="86"/>
      <c r="T5483" s="87"/>
      <c r="U5483" s="40"/>
      <c r="V5483" s="40"/>
      <c r="W5483" s="40"/>
      <c r="X5483" s="40"/>
      <c r="Y5483" s="40"/>
      <c r="Z5483" s="40"/>
      <c r="AA5483" s="40"/>
      <c r="AB5483" s="40"/>
      <c r="AC5483" s="40"/>
      <c r="AD5483" s="40"/>
      <c r="AE5483" s="40"/>
      <c r="AT5483" s="19" t="s">
        <v>219</v>
      </c>
      <c r="AU5483" s="19" t="s">
        <v>78</v>
      </c>
    </row>
    <row r="5484" s="2" customFormat="1" ht="33" customHeight="1">
      <c r="A5484" s="40"/>
      <c r="B5484" s="41"/>
      <c r="C5484" s="206" t="s">
        <v>3120</v>
      </c>
      <c r="D5484" s="206" t="s">
        <v>214</v>
      </c>
      <c r="E5484" s="207" t="s">
        <v>3121</v>
      </c>
      <c r="F5484" s="208" t="s">
        <v>3122</v>
      </c>
      <c r="G5484" s="209" t="s">
        <v>532</v>
      </c>
      <c r="H5484" s="210">
        <v>50</v>
      </c>
      <c r="I5484" s="211"/>
      <c r="J5484" s="212">
        <f>ROUND(I5484*H5484,2)</f>
        <v>0</v>
      </c>
      <c r="K5484" s="208" t="s">
        <v>218</v>
      </c>
      <c r="L5484" s="46"/>
      <c r="M5484" s="213" t="s">
        <v>19</v>
      </c>
      <c r="N5484" s="214" t="s">
        <v>41</v>
      </c>
      <c r="O5484" s="86"/>
      <c r="P5484" s="215">
        <f>O5484*H5484</f>
        <v>0</v>
      </c>
      <c r="Q5484" s="215">
        <v>0.016379999999999999</v>
      </c>
      <c r="R5484" s="215">
        <f>Q5484*H5484</f>
        <v>0.81899999999999995</v>
      </c>
      <c r="S5484" s="215">
        <v>0</v>
      </c>
      <c r="T5484" s="216">
        <f>S5484*H5484</f>
        <v>0</v>
      </c>
      <c r="U5484" s="40"/>
      <c r="V5484" s="40"/>
      <c r="W5484" s="40"/>
      <c r="X5484" s="40"/>
      <c r="Y5484" s="40"/>
      <c r="Z5484" s="40"/>
      <c r="AA5484" s="40"/>
      <c r="AB5484" s="40"/>
      <c r="AC5484" s="40"/>
      <c r="AD5484" s="40"/>
      <c r="AE5484" s="40"/>
      <c r="AR5484" s="217" t="s">
        <v>84</v>
      </c>
      <c r="AT5484" s="217" t="s">
        <v>214</v>
      </c>
      <c r="AU5484" s="217" t="s">
        <v>78</v>
      </c>
      <c r="AY5484" s="19" t="s">
        <v>212</v>
      </c>
      <c r="BE5484" s="218">
        <f>IF(N5484="základní",J5484,0)</f>
        <v>0</v>
      </c>
      <c r="BF5484" s="218">
        <f>IF(N5484="snížená",J5484,0)</f>
        <v>0</v>
      </c>
      <c r="BG5484" s="218">
        <f>IF(N5484="zákl. přenesená",J5484,0)</f>
        <v>0</v>
      </c>
      <c r="BH5484" s="218">
        <f>IF(N5484="sníž. přenesená",J5484,0)</f>
        <v>0</v>
      </c>
      <c r="BI5484" s="218">
        <f>IF(N5484="nulová",J5484,0)</f>
        <v>0</v>
      </c>
      <c r="BJ5484" s="19" t="s">
        <v>78</v>
      </c>
      <c r="BK5484" s="218">
        <f>ROUND(I5484*H5484,2)</f>
        <v>0</v>
      </c>
      <c r="BL5484" s="19" t="s">
        <v>84</v>
      </c>
      <c r="BM5484" s="217" t="s">
        <v>3123</v>
      </c>
    </row>
    <row r="5485" s="2" customFormat="1">
      <c r="A5485" s="40"/>
      <c r="B5485" s="41"/>
      <c r="C5485" s="42"/>
      <c r="D5485" s="219" t="s">
        <v>219</v>
      </c>
      <c r="E5485" s="42"/>
      <c r="F5485" s="220" t="s">
        <v>3124</v>
      </c>
      <c r="G5485" s="42"/>
      <c r="H5485" s="42"/>
      <c r="I5485" s="221"/>
      <c r="J5485" s="42"/>
      <c r="K5485" s="42"/>
      <c r="L5485" s="46"/>
      <c r="M5485" s="222"/>
      <c r="N5485" s="223"/>
      <c r="O5485" s="86"/>
      <c r="P5485" s="86"/>
      <c r="Q5485" s="86"/>
      <c r="R5485" s="86"/>
      <c r="S5485" s="86"/>
      <c r="T5485" s="87"/>
      <c r="U5485" s="40"/>
      <c r="V5485" s="40"/>
      <c r="W5485" s="40"/>
      <c r="X5485" s="40"/>
      <c r="Y5485" s="40"/>
      <c r="Z5485" s="40"/>
      <c r="AA5485" s="40"/>
      <c r="AB5485" s="40"/>
      <c r="AC5485" s="40"/>
      <c r="AD5485" s="40"/>
      <c r="AE5485" s="40"/>
      <c r="AT5485" s="19" t="s">
        <v>219</v>
      </c>
      <c r="AU5485" s="19" t="s">
        <v>78</v>
      </c>
    </row>
    <row r="5486" s="2" customFormat="1" ht="33" customHeight="1">
      <c r="A5486" s="40"/>
      <c r="B5486" s="41"/>
      <c r="C5486" s="206" t="s">
        <v>1638</v>
      </c>
      <c r="D5486" s="206" t="s">
        <v>214</v>
      </c>
      <c r="E5486" s="207" t="s">
        <v>3125</v>
      </c>
      <c r="F5486" s="208" t="s">
        <v>3126</v>
      </c>
      <c r="G5486" s="209" t="s">
        <v>532</v>
      </c>
      <c r="H5486" s="210">
        <v>50</v>
      </c>
      <c r="I5486" s="211"/>
      <c r="J5486" s="212">
        <f>ROUND(I5486*H5486,2)</f>
        <v>0</v>
      </c>
      <c r="K5486" s="208" t="s">
        <v>218</v>
      </c>
      <c r="L5486" s="46"/>
      <c r="M5486" s="213" t="s">
        <v>19</v>
      </c>
      <c r="N5486" s="214" t="s">
        <v>41</v>
      </c>
      <c r="O5486" s="86"/>
      <c r="P5486" s="215">
        <f>O5486*H5486</f>
        <v>0</v>
      </c>
      <c r="Q5486" s="215">
        <v>0.023400000000000001</v>
      </c>
      <c r="R5486" s="215">
        <f>Q5486*H5486</f>
        <v>1.1699999999999999</v>
      </c>
      <c r="S5486" s="215">
        <v>0</v>
      </c>
      <c r="T5486" s="216">
        <f>S5486*H5486</f>
        <v>0</v>
      </c>
      <c r="U5486" s="40"/>
      <c r="V5486" s="40"/>
      <c r="W5486" s="40"/>
      <c r="X5486" s="40"/>
      <c r="Y5486" s="40"/>
      <c r="Z5486" s="40"/>
      <c r="AA5486" s="40"/>
      <c r="AB5486" s="40"/>
      <c r="AC5486" s="40"/>
      <c r="AD5486" s="40"/>
      <c r="AE5486" s="40"/>
      <c r="AR5486" s="217" t="s">
        <v>84</v>
      </c>
      <c r="AT5486" s="217" t="s">
        <v>214</v>
      </c>
      <c r="AU5486" s="217" t="s">
        <v>78</v>
      </c>
      <c r="AY5486" s="19" t="s">
        <v>212</v>
      </c>
      <c r="BE5486" s="218">
        <f>IF(N5486="základní",J5486,0)</f>
        <v>0</v>
      </c>
      <c r="BF5486" s="218">
        <f>IF(N5486="snížená",J5486,0)</f>
        <v>0</v>
      </c>
      <c r="BG5486" s="218">
        <f>IF(N5486="zákl. přenesená",J5486,0)</f>
        <v>0</v>
      </c>
      <c r="BH5486" s="218">
        <f>IF(N5486="sníž. přenesená",J5486,0)</f>
        <v>0</v>
      </c>
      <c r="BI5486" s="218">
        <f>IF(N5486="nulová",J5486,0)</f>
        <v>0</v>
      </c>
      <c r="BJ5486" s="19" t="s">
        <v>78</v>
      </c>
      <c r="BK5486" s="218">
        <f>ROUND(I5486*H5486,2)</f>
        <v>0</v>
      </c>
      <c r="BL5486" s="19" t="s">
        <v>84</v>
      </c>
      <c r="BM5486" s="217" t="s">
        <v>3127</v>
      </c>
    </row>
    <row r="5487" s="2" customFormat="1">
      <c r="A5487" s="40"/>
      <c r="B5487" s="41"/>
      <c r="C5487" s="42"/>
      <c r="D5487" s="219" t="s">
        <v>219</v>
      </c>
      <c r="E5487" s="42"/>
      <c r="F5487" s="220" t="s">
        <v>3128</v>
      </c>
      <c r="G5487" s="42"/>
      <c r="H5487" s="42"/>
      <c r="I5487" s="221"/>
      <c r="J5487" s="42"/>
      <c r="K5487" s="42"/>
      <c r="L5487" s="46"/>
      <c r="M5487" s="222"/>
      <c r="N5487" s="223"/>
      <c r="O5487" s="86"/>
      <c r="P5487" s="86"/>
      <c r="Q5487" s="86"/>
      <c r="R5487" s="86"/>
      <c r="S5487" s="86"/>
      <c r="T5487" s="87"/>
      <c r="U5487" s="40"/>
      <c r="V5487" s="40"/>
      <c r="W5487" s="40"/>
      <c r="X5487" s="40"/>
      <c r="Y5487" s="40"/>
      <c r="Z5487" s="40"/>
      <c r="AA5487" s="40"/>
      <c r="AB5487" s="40"/>
      <c r="AC5487" s="40"/>
      <c r="AD5487" s="40"/>
      <c r="AE5487" s="40"/>
      <c r="AT5487" s="19" t="s">
        <v>219</v>
      </c>
      <c r="AU5487" s="19" t="s">
        <v>78</v>
      </c>
    </row>
    <row r="5488" s="2" customFormat="1" ht="24.15" customHeight="1">
      <c r="A5488" s="40"/>
      <c r="B5488" s="41"/>
      <c r="C5488" s="206" t="s">
        <v>3129</v>
      </c>
      <c r="D5488" s="206" t="s">
        <v>214</v>
      </c>
      <c r="E5488" s="207" t="s">
        <v>3130</v>
      </c>
      <c r="F5488" s="208" t="s">
        <v>3131</v>
      </c>
      <c r="G5488" s="209" t="s">
        <v>532</v>
      </c>
      <c r="H5488" s="210">
        <v>50</v>
      </c>
      <c r="I5488" s="211"/>
      <c r="J5488" s="212">
        <f>ROUND(I5488*H5488,2)</f>
        <v>0</v>
      </c>
      <c r="K5488" s="208" t="s">
        <v>218</v>
      </c>
      <c r="L5488" s="46"/>
      <c r="M5488" s="213" t="s">
        <v>19</v>
      </c>
      <c r="N5488" s="214" t="s">
        <v>41</v>
      </c>
      <c r="O5488" s="86"/>
      <c r="P5488" s="215">
        <f>O5488*H5488</f>
        <v>0</v>
      </c>
      <c r="Q5488" s="215">
        <v>8.0000000000000007E-05</v>
      </c>
      <c r="R5488" s="215">
        <f>Q5488*H5488</f>
        <v>0.0040000000000000001</v>
      </c>
      <c r="S5488" s="215">
        <v>0</v>
      </c>
      <c r="T5488" s="216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17" t="s">
        <v>84</v>
      </c>
      <c r="AT5488" s="217" t="s">
        <v>214</v>
      </c>
      <c r="AU5488" s="217" t="s">
        <v>78</v>
      </c>
      <c r="AY5488" s="19" t="s">
        <v>212</v>
      </c>
      <c r="BE5488" s="218">
        <f>IF(N5488="základní",J5488,0)</f>
        <v>0</v>
      </c>
      <c r="BF5488" s="218">
        <f>IF(N5488="snížená",J5488,0)</f>
        <v>0</v>
      </c>
      <c r="BG5488" s="218">
        <f>IF(N5488="zákl. přenesená",J5488,0)</f>
        <v>0</v>
      </c>
      <c r="BH5488" s="218">
        <f>IF(N5488="sníž. přenesená",J5488,0)</f>
        <v>0</v>
      </c>
      <c r="BI5488" s="218">
        <f>IF(N5488="nulová",J5488,0)</f>
        <v>0</v>
      </c>
      <c r="BJ5488" s="19" t="s">
        <v>78</v>
      </c>
      <c r="BK5488" s="218">
        <f>ROUND(I5488*H5488,2)</f>
        <v>0</v>
      </c>
      <c r="BL5488" s="19" t="s">
        <v>84</v>
      </c>
      <c r="BM5488" s="217" t="s">
        <v>3132</v>
      </c>
    </row>
    <row r="5489" s="2" customFormat="1">
      <c r="A5489" s="40"/>
      <c r="B5489" s="41"/>
      <c r="C5489" s="42"/>
      <c r="D5489" s="219" t="s">
        <v>219</v>
      </c>
      <c r="E5489" s="42"/>
      <c r="F5489" s="220" t="s">
        <v>3133</v>
      </c>
      <c r="G5489" s="42"/>
      <c r="H5489" s="42"/>
      <c r="I5489" s="221"/>
      <c r="J5489" s="42"/>
      <c r="K5489" s="42"/>
      <c r="L5489" s="46"/>
      <c r="M5489" s="222"/>
      <c r="N5489" s="223"/>
      <c r="O5489" s="86"/>
      <c r="P5489" s="86"/>
      <c r="Q5489" s="86"/>
      <c r="R5489" s="86"/>
      <c r="S5489" s="86"/>
      <c r="T5489" s="87"/>
      <c r="U5489" s="40"/>
      <c r="V5489" s="40"/>
      <c r="W5489" s="40"/>
      <c r="X5489" s="40"/>
      <c r="Y5489" s="40"/>
      <c r="Z5489" s="40"/>
      <c r="AA5489" s="40"/>
      <c r="AB5489" s="40"/>
      <c r="AC5489" s="40"/>
      <c r="AD5489" s="40"/>
      <c r="AE5489" s="40"/>
      <c r="AT5489" s="19" t="s">
        <v>219</v>
      </c>
      <c r="AU5489" s="19" t="s">
        <v>78</v>
      </c>
    </row>
    <row r="5490" s="2" customFormat="1" ht="16.5" customHeight="1">
      <c r="A5490" s="40"/>
      <c r="B5490" s="41"/>
      <c r="C5490" s="206" t="s">
        <v>1648</v>
      </c>
      <c r="D5490" s="206" t="s">
        <v>214</v>
      </c>
      <c r="E5490" s="207" t="s">
        <v>3134</v>
      </c>
      <c r="F5490" s="208" t="s">
        <v>3135</v>
      </c>
      <c r="G5490" s="209" t="s">
        <v>532</v>
      </c>
      <c r="H5490" s="210">
        <v>18</v>
      </c>
      <c r="I5490" s="211"/>
      <c r="J5490" s="212">
        <f>ROUND(I5490*H5490,2)</f>
        <v>0</v>
      </c>
      <c r="K5490" s="208" t="s">
        <v>218</v>
      </c>
      <c r="L5490" s="46"/>
      <c r="M5490" s="213" t="s">
        <v>19</v>
      </c>
      <c r="N5490" s="214" t="s">
        <v>41</v>
      </c>
      <c r="O5490" s="86"/>
      <c r="P5490" s="215">
        <f>O5490*H5490</f>
        <v>0</v>
      </c>
      <c r="Q5490" s="215">
        <v>0.00018000000000000001</v>
      </c>
      <c r="R5490" s="215">
        <f>Q5490*H5490</f>
        <v>0.0032400000000000003</v>
      </c>
      <c r="S5490" s="215">
        <v>0</v>
      </c>
      <c r="T5490" s="216">
        <f>S5490*H5490</f>
        <v>0</v>
      </c>
      <c r="U5490" s="40"/>
      <c r="V5490" s="40"/>
      <c r="W5490" s="40"/>
      <c r="X5490" s="40"/>
      <c r="Y5490" s="40"/>
      <c r="Z5490" s="40"/>
      <c r="AA5490" s="40"/>
      <c r="AB5490" s="40"/>
      <c r="AC5490" s="40"/>
      <c r="AD5490" s="40"/>
      <c r="AE5490" s="40"/>
      <c r="AR5490" s="217" t="s">
        <v>84</v>
      </c>
      <c r="AT5490" s="217" t="s">
        <v>214</v>
      </c>
      <c r="AU5490" s="217" t="s">
        <v>78</v>
      </c>
      <c r="AY5490" s="19" t="s">
        <v>212</v>
      </c>
      <c r="BE5490" s="218">
        <f>IF(N5490="základní",J5490,0)</f>
        <v>0</v>
      </c>
      <c r="BF5490" s="218">
        <f>IF(N5490="snížená",J5490,0)</f>
        <v>0</v>
      </c>
      <c r="BG5490" s="218">
        <f>IF(N5490="zákl. přenesená",J5490,0)</f>
        <v>0</v>
      </c>
      <c r="BH5490" s="218">
        <f>IF(N5490="sníž. přenesená",J5490,0)</f>
        <v>0</v>
      </c>
      <c r="BI5490" s="218">
        <f>IF(N5490="nulová",J5490,0)</f>
        <v>0</v>
      </c>
      <c r="BJ5490" s="19" t="s">
        <v>78</v>
      </c>
      <c r="BK5490" s="218">
        <f>ROUND(I5490*H5490,2)</f>
        <v>0</v>
      </c>
      <c r="BL5490" s="19" t="s">
        <v>84</v>
      </c>
      <c r="BM5490" s="217" t="s">
        <v>3136</v>
      </c>
    </row>
    <row r="5491" s="2" customFormat="1">
      <c r="A5491" s="40"/>
      <c r="B5491" s="41"/>
      <c r="C5491" s="42"/>
      <c r="D5491" s="219" t="s">
        <v>219</v>
      </c>
      <c r="E5491" s="42"/>
      <c r="F5491" s="220" t="s">
        <v>3137</v>
      </c>
      <c r="G5491" s="42"/>
      <c r="H5491" s="42"/>
      <c r="I5491" s="221"/>
      <c r="J5491" s="42"/>
      <c r="K5491" s="42"/>
      <c r="L5491" s="46"/>
      <c r="M5491" s="222"/>
      <c r="N5491" s="223"/>
      <c r="O5491" s="86"/>
      <c r="P5491" s="86"/>
      <c r="Q5491" s="86"/>
      <c r="R5491" s="86"/>
      <c r="S5491" s="86"/>
      <c r="T5491" s="87"/>
      <c r="U5491" s="40"/>
      <c r="V5491" s="40"/>
      <c r="W5491" s="40"/>
      <c r="X5491" s="40"/>
      <c r="Y5491" s="40"/>
      <c r="Z5491" s="40"/>
      <c r="AA5491" s="40"/>
      <c r="AB5491" s="40"/>
      <c r="AC5491" s="40"/>
      <c r="AD5491" s="40"/>
      <c r="AE5491" s="40"/>
      <c r="AT5491" s="19" t="s">
        <v>219</v>
      </c>
      <c r="AU5491" s="19" t="s">
        <v>78</v>
      </c>
    </row>
    <row r="5492" s="13" customFormat="1">
      <c r="A5492" s="13"/>
      <c r="B5492" s="224"/>
      <c r="C5492" s="225"/>
      <c r="D5492" s="226" t="s">
        <v>221</v>
      </c>
      <c r="E5492" s="227" t="s">
        <v>19</v>
      </c>
      <c r="F5492" s="228" t="s">
        <v>3138</v>
      </c>
      <c r="G5492" s="225"/>
      <c r="H5492" s="227" t="s">
        <v>19</v>
      </c>
      <c r="I5492" s="229"/>
      <c r="J5492" s="225"/>
      <c r="K5492" s="225"/>
      <c r="L5492" s="230"/>
      <c r="M5492" s="231"/>
      <c r="N5492" s="232"/>
      <c r="O5492" s="232"/>
      <c r="P5492" s="232"/>
      <c r="Q5492" s="232"/>
      <c r="R5492" s="232"/>
      <c r="S5492" s="232"/>
      <c r="T5492" s="23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34" t="s">
        <v>221</v>
      </c>
      <c r="AU5492" s="234" t="s">
        <v>78</v>
      </c>
      <c r="AV5492" s="13" t="s">
        <v>74</v>
      </c>
      <c r="AW5492" s="13" t="s">
        <v>31</v>
      </c>
      <c r="AX5492" s="13" t="s">
        <v>69</v>
      </c>
      <c r="AY5492" s="234" t="s">
        <v>212</v>
      </c>
    </row>
    <row r="5493" s="14" customFormat="1">
      <c r="A5493" s="14"/>
      <c r="B5493" s="235"/>
      <c r="C5493" s="236"/>
      <c r="D5493" s="226" t="s">
        <v>221</v>
      </c>
      <c r="E5493" s="237" t="s">
        <v>19</v>
      </c>
      <c r="F5493" s="238" t="s">
        <v>3139</v>
      </c>
      <c r="G5493" s="236"/>
      <c r="H5493" s="239">
        <v>11</v>
      </c>
      <c r="I5493" s="240"/>
      <c r="J5493" s="236"/>
      <c r="K5493" s="236"/>
      <c r="L5493" s="241"/>
      <c r="M5493" s="242"/>
      <c r="N5493" s="243"/>
      <c r="O5493" s="243"/>
      <c r="P5493" s="243"/>
      <c r="Q5493" s="243"/>
      <c r="R5493" s="243"/>
      <c r="S5493" s="243"/>
      <c r="T5493" s="244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45" t="s">
        <v>221</v>
      </c>
      <c r="AU5493" s="245" t="s">
        <v>78</v>
      </c>
      <c r="AV5493" s="14" t="s">
        <v>78</v>
      </c>
      <c r="AW5493" s="14" t="s">
        <v>31</v>
      </c>
      <c r="AX5493" s="14" t="s">
        <v>69</v>
      </c>
      <c r="AY5493" s="245" t="s">
        <v>212</v>
      </c>
    </row>
    <row r="5494" s="13" customFormat="1">
      <c r="A5494" s="13"/>
      <c r="B5494" s="224"/>
      <c r="C5494" s="225"/>
      <c r="D5494" s="226" t="s">
        <v>221</v>
      </c>
      <c r="E5494" s="227" t="s">
        <v>19</v>
      </c>
      <c r="F5494" s="228" t="s">
        <v>3140</v>
      </c>
      <c r="G5494" s="225"/>
      <c r="H5494" s="227" t="s">
        <v>19</v>
      </c>
      <c r="I5494" s="229"/>
      <c r="J5494" s="225"/>
      <c r="K5494" s="225"/>
      <c r="L5494" s="230"/>
      <c r="M5494" s="231"/>
      <c r="N5494" s="232"/>
      <c r="O5494" s="232"/>
      <c r="P5494" s="232"/>
      <c r="Q5494" s="232"/>
      <c r="R5494" s="232"/>
      <c r="S5494" s="232"/>
      <c r="T5494" s="23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34" t="s">
        <v>221</v>
      </c>
      <c r="AU5494" s="234" t="s">
        <v>78</v>
      </c>
      <c r="AV5494" s="13" t="s">
        <v>74</v>
      </c>
      <c r="AW5494" s="13" t="s">
        <v>31</v>
      </c>
      <c r="AX5494" s="13" t="s">
        <v>69</v>
      </c>
      <c r="AY5494" s="234" t="s">
        <v>212</v>
      </c>
    </row>
    <row r="5495" s="14" customFormat="1">
      <c r="A5495" s="14"/>
      <c r="B5495" s="235"/>
      <c r="C5495" s="236"/>
      <c r="D5495" s="226" t="s">
        <v>221</v>
      </c>
      <c r="E5495" s="237" t="s">
        <v>19</v>
      </c>
      <c r="F5495" s="238" t="s">
        <v>81</v>
      </c>
      <c r="G5495" s="236"/>
      <c r="H5495" s="239">
        <v>3</v>
      </c>
      <c r="I5495" s="240"/>
      <c r="J5495" s="236"/>
      <c r="K5495" s="236"/>
      <c r="L5495" s="241"/>
      <c r="M5495" s="242"/>
      <c r="N5495" s="243"/>
      <c r="O5495" s="243"/>
      <c r="P5495" s="243"/>
      <c r="Q5495" s="243"/>
      <c r="R5495" s="243"/>
      <c r="S5495" s="243"/>
      <c r="T5495" s="244"/>
      <c r="U5495" s="14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T5495" s="245" t="s">
        <v>221</v>
      </c>
      <c r="AU5495" s="245" t="s">
        <v>78</v>
      </c>
      <c r="AV5495" s="14" t="s">
        <v>78</v>
      </c>
      <c r="AW5495" s="14" t="s">
        <v>31</v>
      </c>
      <c r="AX5495" s="14" t="s">
        <v>69</v>
      </c>
      <c r="AY5495" s="245" t="s">
        <v>212</v>
      </c>
    </row>
    <row r="5496" s="13" customFormat="1">
      <c r="A5496" s="13"/>
      <c r="B5496" s="224"/>
      <c r="C5496" s="225"/>
      <c r="D5496" s="226" t="s">
        <v>221</v>
      </c>
      <c r="E5496" s="227" t="s">
        <v>19</v>
      </c>
      <c r="F5496" s="228" t="s">
        <v>3141</v>
      </c>
      <c r="G5496" s="225"/>
      <c r="H5496" s="227" t="s">
        <v>19</v>
      </c>
      <c r="I5496" s="229"/>
      <c r="J5496" s="225"/>
      <c r="K5496" s="225"/>
      <c r="L5496" s="230"/>
      <c r="M5496" s="231"/>
      <c r="N5496" s="232"/>
      <c r="O5496" s="232"/>
      <c r="P5496" s="232"/>
      <c r="Q5496" s="232"/>
      <c r="R5496" s="232"/>
      <c r="S5496" s="232"/>
      <c r="T5496" s="233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34" t="s">
        <v>221</v>
      </c>
      <c r="AU5496" s="234" t="s">
        <v>78</v>
      </c>
      <c r="AV5496" s="13" t="s">
        <v>74</v>
      </c>
      <c r="AW5496" s="13" t="s">
        <v>31</v>
      </c>
      <c r="AX5496" s="13" t="s">
        <v>69</v>
      </c>
      <c r="AY5496" s="234" t="s">
        <v>212</v>
      </c>
    </row>
    <row r="5497" s="14" customFormat="1">
      <c r="A5497" s="14"/>
      <c r="B5497" s="235"/>
      <c r="C5497" s="236"/>
      <c r="D5497" s="226" t="s">
        <v>221</v>
      </c>
      <c r="E5497" s="237" t="s">
        <v>19</v>
      </c>
      <c r="F5497" s="238" t="s">
        <v>78</v>
      </c>
      <c r="G5497" s="236"/>
      <c r="H5497" s="239">
        <v>2</v>
      </c>
      <c r="I5497" s="240"/>
      <c r="J5497" s="236"/>
      <c r="K5497" s="236"/>
      <c r="L5497" s="241"/>
      <c r="M5497" s="242"/>
      <c r="N5497" s="243"/>
      <c r="O5497" s="243"/>
      <c r="P5497" s="243"/>
      <c r="Q5497" s="243"/>
      <c r="R5497" s="243"/>
      <c r="S5497" s="243"/>
      <c r="T5497" s="24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45" t="s">
        <v>221</v>
      </c>
      <c r="AU5497" s="245" t="s">
        <v>78</v>
      </c>
      <c r="AV5497" s="14" t="s">
        <v>78</v>
      </c>
      <c r="AW5497" s="14" t="s">
        <v>31</v>
      </c>
      <c r="AX5497" s="14" t="s">
        <v>69</v>
      </c>
      <c r="AY5497" s="245" t="s">
        <v>212</v>
      </c>
    </row>
    <row r="5498" s="13" customFormat="1">
      <c r="A5498" s="13"/>
      <c r="B5498" s="224"/>
      <c r="C5498" s="225"/>
      <c r="D5498" s="226" t="s">
        <v>221</v>
      </c>
      <c r="E5498" s="227" t="s">
        <v>19</v>
      </c>
      <c r="F5498" s="228" t="s">
        <v>3142</v>
      </c>
      <c r="G5498" s="225"/>
      <c r="H5498" s="227" t="s">
        <v>19</v>
      </c>
      <c r="I5498" s="229"/>
      <c r="J5498" s="225"/>
      <c r="K5498" s="225"/>
      <c r="L5498" s="230"/>
      <c r="M5498" s="231"/>
      <c r="N5498" s="232"/>
      <c r="O5498" s="232"/>
      <c r="P5498" s="232"/>
      <c r="Q5498" s="232"/>
      <c r="R5498" s="232"/>
      <c r="S5498" s="232"/>
      <c r="T5498" s="233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34" t="s">
        <v>221</v>
      </c>
      <c r="AU5498" s="234" t="s">
        <v>78</v>
      </c>
      <c r="AV5498" s="13" t="s">
        <v>74</v>
      </c>
      <c r="AW5498" s="13" t="s">
        <v>31</v>
      </c>
      <c r="AX5498" s="13" t="s">
        <v>69</v>
      </c>
      <c r="AY5498" s="234" t="s">
        <v>212</v>
      </c>
    </row>
    <row r="5499" s="14" customFormat="1">
      <c r="A5499" s="14"/>
      <c r="B5499" s="235"/>
      <c r="C5499" s="236"/>
      <c r="D5499" s="226" t="s">
        <v>221</v>
      </c>
      <c r="E5499" s="237" t="s">
        <v>19</v>
      </c>
      <c r="F5499" s="238" t="s">
        <v>3143</v>
      </c>
      <c r="G5499" s="236"/>
      <c r="H5499" s="239">
        <v>2</v>
      </c>
      <c r="I5499" s="240"/>
      <c r="J5499" s="236"/>
      <c r="K5499" s="236"/>
      <c r="L5499" s="241"/>
      <c r="M5499" s="242"/>
      <c r="N5499" s="243"/>
      <c r="O5499" s="243"/>
      <c r="P5499" s="243"/>
      <c r="Q5499" s="243"/>
      <c r="R5499" s="243"/>
      <c r="S5499" s="243"/>
      <c r="T5499" s="244"/>
      <c r="U5499" s="14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T5499" s="245" t="s">
        <v>221</v>
      </c>
      <c r="AU5499" s="245" t="s">
        <v>78</v>
      </c>
      <c r="AV5499" s="14" t="s">
        <v>78</v>
      </c>
      <c r="AW5499" s="14" t="s">
        <v>31</v>
      </c>
      <c r="AX5499" s="14" t="s">
        <v>69</v>
      </c>
      <c r="AY5499" s="245" t="s">
        <v>212</v>
      </c>
    </row>
    <row r="5500" s="15" customFormat="1">
      <c r="A5500" s="15"/>
      <c r="B5500" s="246"/>
      <c r="C5500" s="247"/>
      <c r="D5500" s="226" t="s">
        <v>221</v>
      </c>
      <c r="E5500" s="248" t="s">
        <v>19</v>
      </c>
      <c r="F5500" s="249" t="s">
        <v>224</v>
      </c>
      <c r="G5500" s="247"/>
      <c r="H5500" s="250">
        <v>18</v>
      </c>
      <c r="I5500" s="251"/>
      <c r="J5500" s="247"/>
      <c r="K5500" s="247"/>
      <c r="L5500" s="252"/>
      <c r="M5500" s="253"/>
      <c r="N5500" s="254"/>
      <c r="O5500" s="254"/>
      <c r="P5500" s="254"/>
      <c r="Q5500" s="254"/>
      <c r="R5500" s="254"/>
      <c r="S5500" s="254"/>
      <c r="T5500" s="255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56" t="s">
        <v>221</v>
      </c>
      <c r="AU5500" s="256" t="s">
        <v>78</v>
      </c>
      <c r="AV5500" s="15" t="s">
        <v>84</v>
      </c>
      <c r="AW5500" s="15" t="s">
        <v>31</v>
      </c>
      <c r="AX5500" s="15" t="s">
        <v>74</v>
      </c>
      <c r="AY5500" s="256" t="s">
        <v>212</v>
      </c>
    </row>
    <row r="5501" s="2" customFormat="1" ht="16.5" customHeight="1">
      <c r="A5501" s="40"/>
      <c r="B5501" s="41"/>
      <c r="C5501" s="257" t="s">
        <v>3144</v>
      </c>
      <c r="D5501" s="257" t="s">
        <v>306</v>
      </c>
      <c r="E5501" s="258" t="s">
        <v>3145</v>
      </c>
      <c r="F5501" s="259" t="s">
        <v>3146</v>
      </c>
      <c r="G5501" s="260" t="s">
        <v>532</v>
      </c>
      <c r="H5501" s="261">
        <v>3</v>
      </c>
      <c r="I5501" s="262"/>
      <c r="J5501" s="263">
        <f>ROUND(I5501*H5501,2)</f>
        <v>0</v>
      </c>
      <c r="K5501" s="259" t="s">
        <v>218</v>
      </c>
      <c r="L5501" s="264"/>
      <c r="M5501" s="265" t="s">
        <v>19</v>
      </c>
      <c r="N5501" s="266" t="s">
        <v>41</v>
      </c>
      <c r="O5501" s="86"/>
      <c r="P5501" s="215">
        <f>O5501*H5501</f>
        <v>0</v>
      </c>
      <c r="Q5501" s="215">
        <v>0.012</v>
      </c>
      <c r="R5501" s="215">
        <f>Q5501*H5501</f>
        <v>0.036000000000000004</v>
      </c>
      <c r="S5501" s="215">
        <v>0</v>
      </c>
      <c r="T5501" s="216">
        <f>S5501*H5501</f>
        <v>0</v>
      </c>
      <c r="U5501" s="40"/>
      <c r="V5501" s="40"/>
      <c r="W5501" s="40"/>
      <c r="X5501" s="40"/>
      <c r="Y5501" s="40"/>
      <c r="Z5501" s="40"/>
      <c r="AA5501" s="40"/>
      <c r="AB5501" s="40"/>
      <c r="AC5501" s="40"/>
      <c r="AD5501" s="40"/>
      <c r="AE5501" s="40"/>
      <c r="AR5501" s="217" t="s">
        <v>93</v>
      </c>
      <c r="AT5501" s="217" t="s">
        <v>306</v>
      </c>
      <c r="AU5501" s="217" t="s">
        <v>78</v>
      </c>
      <c r="AY5501" s="19" t="s">
        <v>212</v>
      </c>
      <c r="BE5501" s="218">
        <f>IF(N5501="základní",J5501,0)</f>
        <v>0</v>
      </c>
      <c r="BF5501" s="218">
        <f>IF(N5501="snížená",J5501,0)</f>
        <v>0</v>
      </c>
      <c r="BG5501" s="218">
        <f>IF(N5501="zákl. přenesená",J5501,0)</f>
        <v>0</v>
      </c>
      <c r="BH5501" s="218">
        <f>IF(N5501="sníž. přenesená",J5501,0)</f>
        <v>0</v>
      </c>
      <c r="BI5501" s="218">
        <f>IF(N5501="nulová",J5501,0)</f>
        <v>0</v>
      </c>
      <c r="BJ5501" s="19" t="s">
        <v>78</v>
      </c>
      <c r="BK5501" s="218">
        <f>ROUND(I5501*H5501,2)</f>
        <v>0</v>
      </c>
      <c r="BL5501" s="19" t="s">
        <v>84</v>
      </c>
      <c r="BM5501" s="217" t="s">
        <v>3147</v>
      </c>
    </row>
    <row r="5502" s="2" customFormat="1">
      <c r="A5502" s="40"/>
      <c r="B5502" s="41"/>
      <c r="C5502" s="42"/>
      <c r="D5502" s="219" t="s">
        <v>219</v>
      </c>
      <c r="E5502" s="42"/>
      <c r="F5502" s="220" t="s">
        <v>3148</v>
      </c>
      <c r="G5502" s="42"/>
      <c r="H5502" s="42"/>
      <c r="I5502" s="221"/>
      <c r="J5502" s="42"/>
      <c r="K5502" s="42"/>
      <c r="L5502" s="46"/>
      <c r="M5502" s="222"/>
      <c r="N5502" s="223"/>
      <c r="O5502" s="86"/>
      <c r="P5502" s="86"/>
      <c r="Q5502" s="86"/>
      <c r="R5502" s="86"/>
      <c r="S5502" s="86"/>
      <c r="T5502" s="87"/>
      <c r="U5502" s="40"/>
      <c r="V5502" s="40"/>
      <c r="W5502" s="40"/>
      <c r="X5502" s="40"/>
      <c r="Y5502" s="40"/>
      <c r="Z5502" s="40"/>
      <c r="AA5502" s="40"/>
      <c r="AB5502" s="40"/>
      <c r="AC5502" s="40"/>
      <c r="AD5502" s="40"/>
      <c r="AE5502" s="40"/>
      <c r="AT5502" s="19" t="s">
        <v>219</v>
      </c>
      <c r="AU5502" s="19" t="s">
        <v>78</v>
      </c>
    </row>
    <row r="5503" s="13" customFormat="1">
      <c r="A5503" s="13"/>
      <c r="B5503" s="224"/>
      <c r="C5503" s="225"/>
      <c r="D5503" s="226" t="s">
        <v>221</v>
      </c>
      <c r="E5503" s="227" t="s">
        <v>19</v>
      </c>
      <c r="F5503" s="228" t="s">
        <v>3140</v>
      </c>
      <c r="G5503" s="225"/>
      <c r="H5503" s="227" t="s">
        <v>19</v>
      </c>
      <c r="I5503" s="229"/>
      <c r="J5503" s="225"/>
      <c r="K5503" s="225"/>
      <c r="L5503" s="230"/>
      <c r="M5503" s="231"/>
      <c r="N5503" s="232"/>
      <c r="O5503" s="232"/>
      <c r="P5503" s="232"/>
      <c r="Q5503" s="232"/>
      <c r="R5503" s="232"/>
      <c r="S5503" s="232"/>
      <c r="T5503" s="233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34" t="s">
        <v>221</v>
      </c>
      <c r="AU5503" s="234" t="s">
        <v>78</v>
      </c>
      <c r="AV5503" s="13" t="s">
        <v>74</v>
      </c>
      <c r="AW5503" s="13" t="s">
        <v>31</v>
      </c>
      <c r="AX5503" s="13" t="s">
        <v>69</v>
      </c>
      <c r="AY5503" s="234" t="s">
        <v>212</v>
      </c>
    </row>
    <row r="5504" s="14" customFormat="1">
      <c r="A5504" s="14"/>
      <c r="B5504" s="235"/>
      <c r="C5504" s="236"/>
      <c r="D5504" s="226" t="s">
        <v>221</v>
      </c>
      <c r="E5504" s="237" t="s">
        <v>19</v>
      </c>
      <c r="F5504" s="238" t="s">
        <v>81</v>
      </c>
      <c r="G5504" s="236"/>
      <c r="H5504" s="239">
        <v>3</v>
      </c>
      <c r="I5504" s="240"/>
      <c r="J5504" s="236"/>
      <c r="K5504" s="236"/>
      <c r="L5504" s="241"/>
      <c r="M5504" s="242"/>
      <c r="N5504" s="243"/>
      <c r="O5504" s="243"/>
      <c r="P5504" s="243"/>
      <c r="Q5504" s="243"/>
      <c r="R5504" s="243"/>
      <c r="S5504" s="243"/>
      <c r="T5504" s="244"/>
      <c r="U5504" s="14"/>
      <c r="V5504" s="14"/>
      <c r="W5504" s="14"/>
      <c r="X5504" s="14"/>
      <c r="Y5504" s="14"/>
      <c r="Z5504" s="14"/>
      <c r="AA5504" s="14"/>
      <c r="AB5504" s="14"/>
      <c r="AC5504" s="14"/>
      <c r="AD5504" s="14"/>
      <c r="AE5504" s="14"/>
      <c r="AT5504" s="245" t="s">
        <v>221</v>
      </c>
      <c r="AU5504" s="245" t="s">
        <v>78</v>
      </c>
      <c r="AV5504" s="14" t="s">
        <v>78</v>
      </c>
      <c r="AW5504" s="14" t="s">
        <v>31</v>
      </c>
      <c r="AX5504" s="14" t="s">
        <v>69</v>
      </c>
      <c r="AY5504" s="245" t="s">
        <v>212</v>
      </c>
    </row>
    <row r="5505" s="15" customFormat="1">
      <c r="A5505" s="15"/>
      <c r="B5505" s="246"/>
      <c r="C5505" s="247"/>
      <c r="D5505" s="226" t="s">
        <v>221</v>
      </c>
      <c r="E5505" s="248" t="s">
        <v>19</v>
      </c>
      <c r="F5505" s="249" t="s">
        <v>224</v>
      </c>
      <c r="G5505" s="247"/>
      <c r="H5505" s="250">
        <v>3</v>
      </c>
      <c r="I5505" s="251"/>
      <c r="J5505" s="247"/>
      <c r="K5505" s="247"/>
      <c r="L5505" s="252"/>
      <c r="M5505" s="253"/>
      <c r="N5505" s="254"/>
      <c r="O5505" s="254"/>
      <c r="P5505" s="254"/>
      <c r="Q5505" s="254"/>
      <c r="R5505" s="254"/>
      <c r="S5505" s="254"/>
      <c r="T5505" s="255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T5505" s="256" t="s">
        <v>221</v>
      </c>
      <c r="AU5505" s="256" t="s">
        <v>78</v>
      </c>
      <c r="AV5505" s="15" t="s">
        <v>84</v>
      </c>
      <c r="AW5505" s="15" t="s">
        <v>31</v>
      </c>
      <c r="AX5505" s="15" t="s">
        <v>74</v>
      </c>
      <c r="AY5505" s="256" t="s">
        <v>212</v>
      </c>
    </row>
    <row r="5506" s="2" customFormat="1" ht="16.5" customHeight="1">
      <c r="A5506" s="40"/>
      <c r="B5506" s="41"/>
      <c r="C5506" s="257" t="s">
        <v>1661</v>
      </c>
      <c r="D5506" s="257" t="s">
        <v>306</v>
      </c>
      <c r="E5506" s="258" t="s">
        <v>3145</v>
      </c>
      <c r="F5506" s="259" t="s">
        <v>3146</v>
      </c>
      <c r="G5506" s="260" t="s">
        <v>532</v>
      </c>
      <c r="H5506" s="261">
        <v>11</v>
      </c>
      <c r="I5506" s="262"/>
      <c r="J5506" s="263">
        <f>ROUND(I5506*H5506,2)</f>
        <v>0</v>
      </c>
      <c r="K5506" s="259" t="s">
        <v>218</v>
      </c>
      <c r="L5506" s="264"/>
      <c r="M5506" s="265" t="s">
        <v>19</v>
      </c>
      <c r="N5506" s="266" t="s">
        <v>41</v>
      </c>
      <c r="O5506" s="86"/>
      <c r="P5506" s="215">
        <f>O5506*H5506</f>
        <v>0</v>
      </c>
      <c r="Q5506" s="215">
        <v>0.012</v>
      </c>
      <c r="R5506" s="215">
        <f>Q5506*H5506</f>
        <v>0.13200000000000001</v>
      </c>
      <c r="S5506" s="215">
        <v>0</v>
      </c>
      <c r="T5506" s="216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17" t="s">
        <v>93</v>
      </c>
      <c r="AT5506" s="217" t="s">
        <v>306</v>
      </c>
      <c r="AU5506" s="217" t="s">
        <v>78</v>
      </c>
      <c r="AY5506" s="19" t="s">
        <v>212</v>
      </c>
      <c r="BE5506" s="218">
        <f>IF(N5506="základní",J5506,0)</f>
        <v>0</v>
      </c>
      <c r="BF5506" s="218">
        <f>IF(N5506="snížená",J5506,0)</f>
        <v>0</v>
      </c>
      <c r="BG5506" s="218">
        <f>IF(N5506="zákl. přenesená",J5506,0)</f>
        <v>0</v>
      </c>
      <c r="BH5506" s="218">
        <f>IF(N5506="sníž. přenesená",J5506,0)</f>
        <v>0</v>
      </c>
      <c r="BI5506" s="218">
        <f>IF(N5506="nulová",J5506,0)</f>
        <v>0</v>
      </c>
      <c r="BJ5506" s="19" t="s">
        <v>78</v>
      </c>
      <c r="BK5506" s="218">
        <f>ROUND(I5506*H5506,2)</f>
        <v>0</v>
      </c>
      <c r="BL5506" s="19" t="s">
        <v>84</v>
      </c>
      <c r="BM5506" s="217" t="s">
        <v>3149</v>
      </c>
    </row>
    <row r="5507" s="2" customFormat="1">
      <c r="A5507" s="40"/>
      <c r="B5507" s="41"/>
      <c r="C5507" s="42"/>
      <c r="D5507" s="219" t="s">
        <v>219</v>
      </c>
      <c r="E5507" s="42"/>
      <c r="F5507" s="220" t="s">
        <v>3148</v>
      </c>
      <c r="G5507" s="42"/>
      <c r="H5507" s="42"/>
      <c r="I5507" s="221"/>
      <c r="J5507" s="42"/>
      <c r="K5507" s="42"/>
      <c r="L5507" s="46"/>
      <c r="M5507" s="222"/>
      <c r="N5507" s="223"/>
      <c r="O5507" s="86"/>
      <c r="P5507" s="86"/>
      <c r="Q5507" s="86"/>
      <c r="R5507" s="86"/>
      <c r="S5507" s="86"/>
      <c r="T5507" s="87"/>
      <c r="U5507" s="40"/>
      <c r="V5507" s="40"/>
      <c r="W5507" s="40"/>
      <c r="X5507" s="40"/>
      <c r="Y5507" s="40"/>
      <c r="Z5507" s="40"/>
      <c r="AA5507" s="40"/>
      <c r="AB5507" s="40"/>
      <c r="AC5507" s="40"/>
      <c r="AD5507" s="40"/>
      <c r="AE5507" s="40"/>
      <c r="AT5507" s="19" t="s">
        <v>219</v>
      </c>
      <c r="AU5507" s="19" t="s">
        <v>78</v>
      </c>
    </row>
    <row r="5508" s="13" customFormat="1">
      <c r="A5508" s="13"/>
      <c r="B5508" s="224"/>
      <c r="C5508" s="225"/>
      <c r="D5508" s="226" t="s">
        <v>221</v>
      </c>
      <c r="E5508" s="227" t="s">
        <v>19</v>
      </c>
      <c r="F5508" s="228" t="s">
        <v>3138</v>
      </c>
      <c r="G5508" s="225"/>
      <c r="H5508" s="227" t="s">
        <v>19</v>
      </c>
      <c r="I5508" s="229"/>
      <c r="J5508" s="225"/>
      <c r="K5508" s="225"/>
      <c r="L5508" s="230"/>
      <c r="M5508" s="231"/>
      <c r="N5508" s="232"/>
      <c r="O5508" s="232"/>
      <c r="P5508" s="232"/>
      <c r="Q5508" s="232"/>
      <c r="R5508" s="232"/>
      <c r="S5508" s="232"/>
      <c r="T5508" s="23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34" t="s">
        <v>221</v>
      </c>
      <c r="AU5508" s="234" t="s">
        <v>78</v>
      </c>
      <c r="AV5508" s="13" t="s">
        <v>74</v>
      </c>
      <c r="AW5508" s="13" t="s">
        <v>31</v>
      </c>
      <c r="AX5508" s="13" t="s">
        <v>69</v>
      </c>
      <c r="AY5508" s="234" t="s">
        <v>212</v>
      </c>
    </row>
    <row r="5509" s="14" customFormat="1">
      <c r="A5509" s="14"/>
      <c r="B5509" s="235"/>
      <c r="C5509" s="236"/>
      <c r="D5509" s="226" t="s">
        <v>221</v>
      </c>
      <c r="E5509" s="237" t="s">
        <v>19</v>
      </c>
      <c r="F5509" s="238" t="s">
        <v>102</v>
      </c>
      <c r="G5509" s="236"/>
      <c r="H5509" s="239">
        <v>11</v>
      </c>
      <c r="I5509" s="240"/>
      <c r="J5509" s="236"/>
      <c r="K5509" s="236"/>
      <c r="L5509" s="241"/>
      <c r="M5509" s="242"/>
      <c r="N5509" s="243"/>
      <c r="O5509" s="243"/>
      <c r="P5509" s="243"/>
      <c r="Q5509" s="243"/>
      <c r="R5509" s="243"/>
      <c r="S5509" s="243"/>
      <c r="T5509" s="24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45" t="s">
        <v>221</v>
      </c>
      <c r="AU5509" s="245" t="s">
        <v>78</v>
      </c>
      <c r="AV5509" s="14" t="s">
        <v>78</v>
      </c>
      <c r="AW5509" s="14" t="s">
        <v>31</v>
      </c>
      <c r="AX5509" s="14" t="s">
        <v>69</v>
      </c>
      <c r="AY5509" s="245" t="s">
        <v>212</v>
      </c>
    </row>
    <row r="5510" s="15" customFormat="1">
      <c r="A5510" s="15"/>
      <c r="B5510" s="246"/>
      <c r="C5510" s="247"/>
      <c r="D5510" s="226" t="s">
        <v>221</v>
      </c>
      <c r="E5510" s="248" t="s">
        <v>19</v>
      </c>
      <c r="F5510" s="249" t="s">
        <v>224</v>
      </c>
      <c r="G5510" s="247"/>
      <c r="H5510" s="250">
        <v>11</v>
      </c>
      <c r="I5510" s="251"/>
      <c r="J5510" s="247"/>
      <c r="K5510" s="247"/>
      <c r="L5510" s="252"/>
      <c r="M5510" s="253"/>
      <c r="N5510" s="254"/>
      <c r="O5510" s="254"/>
      <c r="P5510" s="254"/>
      <c r="Q5510" s="254"/>
      <c r="R5510" s="254"/>
      <c r="S5510" s="254"/>
      <c r="T5510" s="255"/>
      <c r="U5510" s="15"/>
      <c r="V5510" s="15"/>
      <c r="W5510" s="15"/>
      <c r="X5510" s="15"/>
      <c r="Y5510" s="15"/>
      <c r="Z5510" s="15"/>
      <c r="AA5510" s="15"/>
      <c r="AB5510" s="15"/>
      <c r="AC5510" s="15"/>
      <c r="AD5510" s="15"/>
      <c r="AE5510" s="15"/>
      <c r="AT5510" s="256" t="s">
        <v>221</v>
      </c>
      <c r="AU5510" s="256" t="s">
        <v>78</v>
      </c>
      <c r="AV5510" s="15" t="s">
        <v>84</v>
      </c>
      <c r="AW5510" s="15" t="s">
        <v>31</v>
      </c>
      <c r="AX5510" s="15" t="s">
        <v>74</v>
      </c>
      <c r="AY5510" s="256" t="s">
        <v>212</v>
      </c>
    </row>
    <row r="5511" s="2" customFormat="1" ht="16.5" customHeight="1">
      <c r="A5511" s="40"/>
      <c r="B5511" s="41"/>
      <c r="C5511" s="257" t="s">
        <v>3150</v>
      </c>
      <c r="D5511" s="257" t="s">
        <v>306</v>
      </c>
      <c r="E5511" s="258" t="s">
        <v>3151</v>
      </c>
      <c r="F5511" s="259" t="s">
        <v>3152</v>
      </c>
      <c r="G5511" s="260" t="s">
        <v>532</v>
      </c>
      <c r="H5511" s="261">
        <v>2</v>
      </c>
      <c r="I5511" s="262"/>
      <c r="J5511" s="263">
        <f>ROUND(I5511*H5511,2)</f>
        <v>0</v>
      </c>
      <c r="K5511" s="259" t="s">
        <v>218</v>
      </c>
      <c r="L5511" s="264"/>
      <c r="M5511" s="265" t="s">
        <v>19</v>
      </c>
      <c r="N5511" s="266" t="s">
        <v>41</v>
      </c>
      <c r="O5511" s="86"/>
      <c r="P5511" s="215">
        <f>O5511*H5511</f>
        <v>0</v>
      </c>
      <c r="Q5511" s="215">
        <v>0.0040000000000000001</v>
      </c>
      <c r="R5511" s="215">
        <f>Q5511*H5511</f>
        <v>0.0080000000000000002</v>
      </c>
      <c r="S5511" s="215">
        <v>0</v>
      </c>
      <c r="T5511" s="216">
        <f>S5511*H5511</f>
        <v>0</v>
      </c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R5511" s="217" t="s">
        <v>93</v>
      </c>
      <c r="AT5511" s="217" t="s">
        <v>306</v>
      </c>
      <c r="AU5511" s="217" t="s">
        <v>78</v>
      </c>
      <c r="AY5511" s="19" t="s">
        <v>212</v>
      </c>
      <c r="BE5511" s="218">
        <f>IF(N5511="základní",J5511,0)</f>
        <v>0</v>
      </c>
      <c r="BF5511" s="218">
        <f>IF(N5511="snížená",J5511,0)</f>
        <v>0</v>
      </c>
      <c r="BG5511" s="218">
        <f>IF(N5511="zákl. přenesená",J5511,0)</f>
        <v>0</v>
      </c>
      <c r="BH5511" s="218">
        <f>IF(N5511="sníž. přenesená",J5511,0)</f>
        <v>0</v>
      </c>
      <c r="BI5511" s="218">
        <f>IF(N5511="nulová",J5511,0)</f>
        <v>0</v>
      </c>
      <c r="BJ5511" s="19" t="s">
        <v>78</v>
      </c>
      <c r="BK5511" s="218">
        <f>ROUND(I5511*H5511,2)</f>
        <v>0</v>
      </c>
      <c r="BL5511" s="19" t="s">
        <v>84</v>
      </c>
      <c r="BM5511" s="217" t="s">
        <v>3153</v>
      </c>
    </row>
    <row r="5512" s="2" customFormat="1">
      <c r="A5512" s="40"/>
      <c r="B5512" s="41"/>
      <c r="C5512" s="42"/>
      <c r="D5512" s="219" t="s">
        <v>219</v>
      </c>
      <c r="E5512" s="42"/>
      <c r="F5512" s="220" t="s">
        <v>3154</v>
      </c>
      <c r="G5512" s="42"/>
      <c r="H5512" s="42"/>
      <c r="I5512" s="221"/>
      <c r="J5512" s="42"/>
      <c r="K5512" s="42"/>
      <c r="L5512" s="46"/>
      <c r="M5512" s="222"/>
      <c r="N5512" s="223"/>
      <c r="O5512" s="86"/>
      <c r="P5512" s="86"/>
      <c r="Q5512" s="86"/>
      <c r="R5512" s="86"/>
      <c r="S5512" s="86"/>
      <c r="T5512" s="87"/>
      <c r="U5512" s="40"/>
      <c r="V5512" s="40"/>
      <c r="W5512" s="40"/>
      <c r="X5512" s="40"/>
      <c r="Y5512" s="40"/>
      <c r="Z5512" s="40"/>
      <c r="AA5512" s="40"/>
      <c r="AB5512" s="40"/>
      <c r="AC5512" s="40"/>
      <c r="AD5512" s="40"/>
      <c r="AE5512" s="40"/>
      <c r="AT5512" s="19" t="s">
        <v>219</v>
      </c>
      <c r="AU5512" s="19" t="s">
        <v>78</v>
      </c>
    </row>
    <row r="5513" s="13" customFormat="1">
      <c r="A5513" s="13"/>
      <c r="B5513" s="224"/>
      <c r="C5513" s="225"/>
      <c r="D5513" s="226" t="s">
        <v>221</v>
      </c>
      <c r="E5513" s="227" t="s">
        <v>19</v>
      </c>
      <c r="F5513" s="228" t="s">
        <v>3142</v>
      </c>
      <c r="G5513" s="225"/>
      <c r="H5513" s="227" t="s">
        <v>19</v>
      </c>
      <c r="I5513" s="229"/>
      <c r="J5513" s="225"/>
      <c r="K5513" s="225"/>
      <c r="L5513" s="230"/>
      <c r="M5513" s="231"/>
      <c r="N5513" s="232"/>
      <c r="O5513" s="232"/>
      <c r="P5513" s="232"/>
      <c r="Q5513" s="232"/>
      <c r="R5513" s="232"/>
      <c r="S5513" s="232"/>
      <c r="T5513" s="233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34" t="s">
        <v>221</v>
      </c>
      <c r="AU5513" s="234" t="s">
        <v>78</v>
      </c>
      <c r="AV5513" s="13" t="s">
        <v>74</v>
      </c>
      <c r="AW5513" s="13" t="s">
        <v>31</v>
      </c>
      <c r="AX5513" s="13" t="s">
        <v>69</v>
      </c>
      <c r="AY5513" s="234" t="s">
        <v>212</v>
      </c>
    </row>
    <row r="5514" s="14" customFormat="1">
      <c r="A5514" s="14"/>
      <c r="B5514" s="235"/>
      <c r="C5514" s="236"/>
      <c r="D5514" s="226" t="s">
        <v>221</v>
      </c>
      <c r="E5514" s="237" t="s">
        <v>19</v>
      </c>
      <c r="F5514" s="238" t="s">
        <v>78</v>
      </c>
      <c r="G5514" s="236"/>
      <c r="H5514" s="239">
        <v>2</v>
      </c>
      <c r="I5514" s="240"/>
      <c r="J5514" s="236"/>
      <c r="K5514" s="236"/>
      <c r="L5514" s="241"/>
      <c r="M5514" s="242"/>
      <c r="N5514" s="243"/>
      <c r="O5514" s="243"/>
      <c r="P5514" s="243"/>
      <c r="Q5514" s="243"/>
      <c r="R5514" s="243"/>
      <c r="S5514" s="243"/>
      <c r="T5514" s="244"/>
      <c r="U5514" s="14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T5514" s="245" t="s">
        <v>221</v>
      </c>
      <c r="AU5514" s="245" t="s">
        <v>78</v>
      </c>
      <c r="AV5514" s="14" t="s">
        <v>78</v>
      </c>
      <c r="AW5514" s="14" t="s">
        <v>31</v>
      </c>
      <c r="AX5514" s="14" t="s">
        <v>69</v>
      </c>
      <c r="AY5514" s="245" t="s">
        <v>212</v>
      </c>
    </row>
    <row r="5515" s="15" customFormat="1">
      <c r="A5515" s="15"/>
      <c r="B5515" s="246"/>
      <c r="C5515" s="247"/>
      <c r="D5515" s="226" t="s">
        <v>221</v>
      </c>
      <c r="E5515" s="248" t="s">
        <v>19</v>
      </c>
      <c r="F5515" s="249" t="s">
        <v>224</v>
      </c>
      <c r="G5515" s="247"/>
      <c r="H5515" s="250">
        <v>2</v>
      </c>
      <c r="I5515" s="251"/>
      <c r="J5515" s="247"/>
      <c r="K5515" s="247"/>
      <c r="L5515" s="252"/>
      <c r="M5515" s="253"/>
      <c r="N5515" s="254"/>
      <c r="O5515" s="254"/>
      <c r="P5515" s="254"/>
      <c r="Q5515" s="254"/>
      <c r="R5515" s="254"/>
      <c r="S5515" s="254"/>
      <c r="T5515" s="255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T5515" s="256" t="s">
        <v>221</v>
      </c>
      <c r="AU5515" s="256" t="s">
        <v>78</v>
      </c>
      <c r="AV5515" s="15" t="s">
        <v>84</v>
      </c>
      <c r="AW5515" s="15" t="s">
        <v>31</v>
      </c>
      <c r="AX5515" s="15" t="s">
        <v>74</v>
      </c>
      <c r="AY5515" s="256" t="s">
        <v>212</v>
      </c>
    </row>
    <row r="5516" s="2" customFormat="1" ht="16.5" customHeight="1">
      <c r="A5516" s="40"/>
      <c r="B5516" s="41"/>
      <c r="C5516" s="257" t="s">
        <v>1666</v>
      </c>
      <c r="D5516" s="257" t="s">
        <v>306</v>
      </c>
      <c r="E5516" s="258" t="s">
        <v>3155</v>
      </c>
      <c r="F5516" s="259" t="s">
        <v>3156</v>
      </c>
      <c r="G5516" s="260" t="s">
        <v>532</v>
      </c>
      <c r="H5516" s="261">
        <v>2</v>
      </c>
      <c r="I5516" s="262"/>
      <c r="J5516" s="263">
        <f>ROUND(I5516*H5516,2)</f>
        <v>0</v>
      </c>
      <c r="K5516" s="259" t="s">
        <v>218</v>
      </c>
      <c r="L5516" s="264"/>
      <c r="M5516" s="265" t="s">
        <v>19</v>
      </c>
      <c r="N5516" s="266" t="s">
        <v>41</v>
      </c>
      <c r="O5516" s="86"/>
      <c r="P5516" s="215">
        <f>O5516*H5516</f>
        <v>0</v>
      </c>
      <c r="Q5516" s="215">
        <v>0.010999999999999999</v>
      </c>
      <c r="R5516" s="215">
        <f>Q5516*H5516</f>
        <v>0.021999999999999999</v>
      </c>
      <c r="S5516" s="215">
        <v>0</v>
      </c>
      <c r="T5516" s="216">
        <f>S5516*H5516</f>
        <v>0</v>
      </c>
      <c r="U5516" s="40"/>
      <c r="V5516" s="40"/>
      <c r="W5516" s="40"/>
      <c r="X5516" s="40"/>
      <c r="Y5516" s="40"/>
      <c r="Z5516" s="40"/>
      <c r="AA5516" s="40"/>
      <c r="AB5516" s="40"/>
      <c r="AC5516" s="40"/>
      <c r="AD5516" s="40"/>
      <c r="AE5516" s="40"/>
      <c r="AR5516" s="217" t="s">
        <v>93</v>
      </c>
      <c r="AT5516" s="217" t="s">
        <v>306</v>
      </c>
      <c r="AU5516" s="217" t="s">
        <v>78</v>
      </c>
      <c r="AY5516" s="19" t="s">
        <v>212</v>
      </c>
      <c r="BE5516" s="218">
        <f>IF(N5516="základní",J5516,0)</f>
        <v>0</v>
      </c>
      <c r="BF5516" s="218">
        <f>IF(N5516="snížená",J5516,0)</f>
        <v>0</v>
      </c>
      <c r="BG5516" s="218">
        <f>IF(N5516="zákl. přenesená",J5516,0)</f>
        <v>0</v>
      </c>
      <c r="BH5516" s="218">
        <f>IF(N5516="sníž. přenesená",J5516,0)</f>
        <v>0</v>
      </c>
      <c r="BI5516" s="218">
        <f>IF(N5516="nulová",J5516,0)</f>
        <v>0</v>
      </c>
      <c r="BJ5516" s="19" t="s">
        <v>78</v>
      </c>
      <c r="BK5516" s="218">
        <f>ROUND(I5516*H5516,2)</f>
        <v>0</v>
      </c>
      <c r="BL5516" s="19" t="s">
        <v>84</v>
      </c>
      <c r="BM5516" s="217" t="s">
        <v>3157</v>
      </c>
    </row>
    <row r="5517" s="2" customFormat="1">
      <c r="A5517" s="40"/>
      <c r="B5517" s="41"/>
      <c r="C5517" s="42"/>
      <c r="D5517" s="219" t="s">
        <v>219</v>
      </c>
      <c r="E5517" s="42"/>
      <c r="F5517" s="220" t="s">
        <v>3158</v>
      </c>
      <c r="G5517" s="42"/>
      <c r="H5517" s="42"/>
      <c r="I5517" s="221"/>
      <c r="J5517" s="42"/>
      <c r="K5517" s="42"/>
      <c r="L5517" s="46"/>
      <c r="M5517" s="222"/>
      <c r="N5517" s="223"/>
      <c r="O5517" s="86"/>
      <c r="P5517" s="86"/>
      <c r="Q5517" s="86"/>
      <c r="R5517" s="86"/>
      <c r="S5517" s="86"/>
      <c r="T5517" s="87"/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T5517" s="19" t="s">
        <v>219</v>
      </c>
      <c r="AU5517" s="19" t="s">
        <v>78</v>
      </c>
    </row>
    <row r="5518" s="13" customFormat="1">
      <c r="A5518" s="13"/>
      <c r="B5518" s="224"/>
      <c r="C5518" s="225"/>
      <c r="D5518" s="226" t="s">
        <v>221</v>
      </c>
      <c r="E5518" s="227" t="s">
        <v>19</v>
      </c>
      <c r="F5518" s="228" t="s">
        <v>3141</v>
      </c>
      <c r="G5518" s="225"/>
      <c r="H5518" s="227" t="s">
        <v>19</v>
      </c>
      <c r="I5518" s="229"/>
      <c r="J5518" s="225"/>
      <c r="K5518" s="225"/>
      <c r="L5518" s="230"/>
      <c r="M5518" s="231"/>
      <c r="N5518" s="232"/>
      <c r="O5518" s="232"/>
      <c r="P5518" s="232"/>
      <c r="Q5518" s="232"/>
      <c r="R5518" s="232"/>
      <c r="S5518" s="232"/>
      <c r="T5518" s="23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34" t="s">
        <v>221</v>
      </c>
      <c r="AU5518" s="234" t="s">
        <v>78</v>
      </c>
      <c r="AV5518" s="13" t="s">
        <v>74</v>
      </c>
      <c r="AW5518" s="13" t="s">
        <v>31</v>
      </c>
      <c r="AX5518" s="13" t="s">
        <v>69</v>
      </c>
      <c r="AY5518" s="234" t="s">
        <v>212</v>
      </c>
    </row>
    <row r="5519" s="14" customFormat="1">
      <c r="A5519" s="14"/>
      <c r="B5519" s="235"/>
      <c r="C5519" s="236"/>
      <c r="D5519" s="226" t="s">
        <v>221</v>
      </c>
      <c r="E5519" s="237" t="s">
        <v>19</v>
      </c>
      <c r="F5519" s="238" t="s">
        <v>78</v>
      </c>
      <c r="G5519" s="236"/>
      <c r="H5519" s="239">
        <v>2</v>
      </c>
      <c r="I5519" s="240"/>
      <c r="J5519" s="236"/>
      <c r="K5519" s="236"/>
      <c r="L5519" s="241"/>
      <c r="M5519" s="242"/>
      <c r="N5519" s="243"/>
      <c r="O5519" s="243"/>
      <c r="P5519" s="243"/>
      <c r="Q5519" s="243"/>
      <c r="R5519" s="243"/>
      <c r="S5519" s="243"/>
      <c r="T5519" s="24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45" t="s">
        <v>221</v>
      </c>
      <c r="AU5519" s="245" t="s">
        <v>78</v>
      </c>
      <c r="AV5519" s="14" t="s">
        <v>78</v>
      </c>
      <c r="AW5519" s="14" t="s">
        <v>31</v>
      </c>
      <c r="AX5519" s="14" t="s">
        <v>69</v>
      </c>
      <c r="AY5519" s="245" t="s">
        <v>212</v>
      </c>
    </row>
    <row r="5520" s="15" customFormat="1">
      <c r="A5520" s="15"/>
      <c r="B5520" s="246"/>
      <c r="C5520" s="247"/>
      <c r="D5520" s="226" t="s">
        <v>221</v>
      </c>
      <c r="E5520" s="248" t="s">
        <v>19</v>
      </c>
      <c r="F5520" s="249" t="s">
        <v>224</v>
      </c>
      <c r="G5520" s="247"/>
      <c r="H5520" s="250">
        <v>2</v>
      </c>
      <c r="I5520" s="251"/>
      <c r="J5520" s="247"/>
      <c r="K5520" s="247"/>
      <c r="L5520" s="252"/>
      <c r="M5520" s="253"/>
      <c r="N5520" s="254"/>
      <c r="O5520" s="254"/>
      <c r="P5520" s="254"/>
      <c r="Q5520" s="254"/>
      <c r="R5520" s="254"/>
      <c r="S5520" s="254"/>
      <c r="T5520" s="255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56" t="s">
        <v>221</v>
      </c>
      <c r="AU5520" s="256" t="s">
        <v>78</v>
      </c>
      <c r="AV5520" s="15" t="s">
        <v>84</v>
      </c>
      <c r="AW5520" s="15" t="s">
        <v>31</v>
      </c>
      <c r="AX5520" s="15" t="s">
        <v>74</v>
      </c>
      <c r="AY5520" s="256" t="s">
        <v>212</v>
      </c>
    </row>
    <row r="5521" s="2" customFormat="1" ht="16.5" customHeight="1">
      <c r="A5521" s="40"/>
      <c r="B5521" s="41"/>
      <c r="C5521" s="206" t="s">
        <v>3159</v>
      </c>
      <c r="D5521" s="206" t="s">
        <v>214</v>
      </c>
      <c r="E5521" s="207" t="s">
        <v>3160</v>
      </c>
      <c r="F5521" s="208" t="s">
        <v>3161</v>
      </c>
      <c r="G5521" s="209" t="s">
        <v>532</v>
      </c>
      <c r="H5521" s="210">
        <v>1</v>
      </c>
      <c r="I5521" s="211"/>
      <c r="J5521" s="212">
        <f>ROUND(I5521*H5521,2)</f>
        <v>0</v>
      </c>
      <c r="K5521" s="208" t="s">
        <v>218</v>
      </c>
      <c r="L5521" s="46"/>
      <c r="M5521" s="213" t="s">
        <v>19</v>
      </c>
      <c r="N5521" s="214" t="s">
        <v>41</v>
      </c>
      <c r="O5521" s="86"/>
      <c r="P5521" s="215">
        <f>O5521*H5521</f>
        <v>0</v>
      </c>
      <c r="Q5521" s="215">
        <v>0.00018000000000000001</v>
      </c>
      <c r="R5521" s="215">
        <f>Q5521*H5521</f>
        <v>0.00018000000000000001</v>
      </c>
      <c r="S5521" s="215">
        <v>0</v>
      </c>
      <c r="T5521" s="216">
        <f>S5521*H5521</f>
        <v>0</v>
      </c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R5521" s="217" t="s">
        <v>84</v>
      </c>
      <c r="AT5521" s="217" t="s">
        <v>214</v>
      </c>
      <c r="AU5521" s="217" t="s">
        <v>78</v>
      </c>
      <c r="AY5521" s="19" t="s">
        <v>212</v>
      </c>
      <c r="BE5521" s="218">
        <f>IF(N5521="základní",J5521,0)</f>
        <v>0</v>
      </c>
      <c r="BF5521" s="218">
        <f>IF(N5521="snížená",J5521,0)</f>
        <v>0</v>
      </c>
      <c r="BG5521" s="218">
        <f>IF(N5521="zákl. přenesená",J5521,0)</f>
        <v>0</v>
      </c>
      <c r="BH5521" s="218">
        <f>IF(N5521="sníž. přenesená",J5521,0)</f>
        <v>0</v>
      </c>
      <c r="BI5521" s="218">
        <f>IF(N5521="nulová",J5521,0)</f>
        <v>0</v>
      </c>
      <c r="BJ5521" s="19" t="s">
        <v>78</v>
      </c>
      <c r="BK5521" s="218">
        <f>ROUND(I5521*H5521,2)</f>
        <v>0</v>
      </c>
      <c r="BL5521" s="19" t="s">
        <v>84</v>
      </c>
      <c r="BM5521" s="217" t="s">
        <v>3162</v>
      </c>
    </row>
    <row r="5522" s="2" customFormat="1">
      <c r="A5522" s="40"/>
      <c r="B5522" s="41"/>
      <c r="C5522" s="42"/>
      <c r="D5522" s="219" t="s">
        <v>219</v>
      </c>
      <c r="E5522" s="42"/>
      <c r="F5522" s="220" t="s">
        <v>3163</v>
      </c>
      <c r="G5522" s="42"/>
      <c r="H5522" s="42"/>
      <c r="I5522" s="221"/>
      <c r="J5522" s="42"/>
      <c r="K5522" s="42"/>
      <c r="L5522" s="46"/>
      <c r="M5522" s="222"/>
      <c r="N5522" s="223"/>
      <c r="O5522" s="86"/>
      <c r="P5522" s="86"/>
      <c r="Q5522" s="86"/>
      <c r="R5522" s="86"/>
      <c r="S5522" s="86"/>
      <c r="T5522" s="87"/>
      <c r="U5522" s="40"/>
      <c r="V5522" s="40"/>
      <c r="W5522" s="40"/>
      <c r="X5522" s="40"/>
      <c r="Y5522" s="40"/>
      <c r="Z5522" s="40"/>
      <c r="AA5522" s="40"/>
      <c r="AB5522" s="40"/>
      <c r="AC5522" s="40"/>
      <c r="AD5522" s="40"/>
      <c r="AE5522" s="40"/>
      <c r="AT5522" s="19" t="s">
        <v>219</v>
      </c>
      <c r="AU5522" s="19" t="s">
        <v>78</v>
      </c>
    </row>
    <row r="5523" s="2" customFormat="1" ht="24.15" customHeight="1">
      <c r="A5523" s="40"/>
      <c r="B5523" s="41"/>
      <c r="C5523" s="206" t="s">
        <v>1674</v>
      </c>
      <c r="D5523" s="206" t="s">
        <v>214</v>
      </c>
      <c r="E5523" s="207" t="s">
        <v>3164</v>
      </c>
      <c r="F5523" s="208" t="s">
        <v>3165</v>
      </c>
      <c r="G5523" s="209" t="s">
        <v>532</v>
      </c>
      <c r="H5523" s="210">
        <v>32</v>
      </c>
      <c r="I5523" s="211"/>
      <c r="J5523" s="212">
        <f>ROUND(I5523*H5523,2)</f>
        <v>0</v>
      </c>
      <c r="K5523" s="208" t="s">
        <v>218</v>
      </c>
      <c r="L5523" s="46"/>
      <c r="M5523" s="213" t="s">
        <v>19</v>
      </c>
      <c r="N5523" s="214" t="s">
        <v>41</v>
      </c>
      <c r="O5523" s="86"/>
      <c r="P5523" s="215">
        <f>O5523*H5523</f>
        <v>0</v>
      </c>
      <c r="Q5523" s="215">
        <v>4.0000000000000003E-05</v>
      </c>
      <c r="R5523" s="215">
        <f>Q5523*H5523</f>
        <v>0.0012800000000000001</v>
      </c>
      <c r="S5523" s="215">
        <v>0</v>
      </c>
      <c r="T5523" s="216">
        <f>S5523*H5523</f>
        <v>0</v>
      </c>
      <c r="U5523" s="40"/>
      <c r="V5523" s="40"/>
      <c r="W5523" s="40"/>
      <c r="X5523" s="40"/>
      <c r="Y5523" s="40"/>
      <c r="Z5523" s="40"/>
      <c r="AA5523" s="40"/>
      <c r="AB5523" s="40"/>
      <c r="AC5523" s="40"/>
      <c r="AD5523" s="40"/>
      <c r="AE5523" s="40"/>
      <c r="AR5523" s="217" t="s">
        <v>84</v>
      </c>
      <c r="AT5523" s="217" t="s">
        <v>214</v>
      </c>
      <c r="AU5523" s="217" t="s">
        <v>78</v>
      </c>
      <c r="AY5523" s="19" t="s">
        <v>212</v>
      </c>
      <c r="BE5523" s="218">
        <f>IF(N5523="základní",J5523,0)</f>
        <v>0</v>
      </c>
      <c r="BF5523" s="218">
        <f>IF(N5523="snížená",J5523,0)</f>
        <v>0</v>
      </c>
      <c r="BG5523" s="218">
        <f>IF(N5523="zákl. přenesená",J5523,0)</f>
        <v>0</v>
      </c>
      <c r="BH5523" s="218">
        <f>IF(N5523="sníž. přenesená",J5523,0)</f>
        <v>0</v>
      </c>
      <c r="BI5523" s="218">
        <f>IF(N5523="nulová",J5523,0)</f>
        <v>0</v>
      </c>
      <c r="BJ5523" s="19" t="s">
        <v>78</v>
      </c>
      <c r="BK5523" s="218">
        <f>ROUND(I5523*H5523,2)</f>
        <v>0</v>
      </c>
      <c r="BL5523" s="19" t="s">
        <v>84</v>
      </c>
      <c r="BM5523" s="217" t="s">
        <v>3166</v>
      </c>
    </row>
    <row r="5524" s="2" customFormat="1">
      <c r="A5524" s="40"/>
      <c r="B5524" s="41"/>
      <c r="C5524" s="42"/>
      <c r="D5524" s="219" t="s">
        <v>219</v>
      </c>
      <c r="E5524" s="42"/>
      <c r="F5524" s="220" t="s">
        <v>3167</v>
      </c>
      <c r="G5524" s="42"/>
      <c r="H5524" s="42"/>
      <c r="I5524" s="221"/>
      <c r="J5524" s="42"/>
      <c r="K5524" s="42"/>
      <c r="L5524" s="46"/>
      <c r="M5524" s="222"/>
      <c r="N5524" s="223"/>
      <c r="O5524" s="86"/>
      <c r="P5524" s="86"/>
      <c r="Q5524" s="86"/>
      <c r="R5524" s="86"/>
      <c r="S5524" s="86"/>
      <c r="T5524" s="87"/>
      <c r="U5524" s="40"/>
      <c r="V5524" s="40"/>
      <c r="W5524" s="40"/>
      <c r="X5524" s="40"/>
      <c r="Y5524" s="40"/>
      <c r="Z5524" s="40"/>
      <c r="AA5524" s="40"/>
      <c r="AB5524" s="40"/>
      <c r="AC5524" s="40"/>
      <c r="AD5524" s="40"/>
      <c r="AE5524" s="40"/>
      <c r="AT5524" s="19" t="s">
        <v>219</v>
      </c>
      <c r="AU5524" s="19" t="s">
        <v>78</v>
      </c>
    </row>
    <row r="5525" s="13" customFormat="1">
      <c r="A5525" s="13"/>
      <c r="B5525" s="224"/>
      <c r="C5525" s="225"/>
      <c r="D5525" s="226" t="s">
        <v>221</v>
      </c>
      <c r="E5525" s="227" t="s">
        <v>19</v>
      </c>
      <c r="F5525" s="228" t="s">
        <v>3168</v>
      </c>
      <c r="G5525" s="225"/>
      <c r="H5525" s="227" t="s">
        <v>19</v>
      </c>
      <c r="I5525" s="229"/>
      <c r="J5525" s="225"/>
      <c r="K5525" s="225"/>
      <c r="L5525" s="230"/>
      <c r="M5525" s="231"/>
      <c r="N5525" s="232"/>
      <c r="O5525" s="232"/>
      <c r="P5525" s="232"/>
      <c r="Q5525" s="232"/>
      <c r="R5525" s="232"/>
      <c r="S5525" s="232"/>
      <c r="T5525" s="233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34" t="s">
        <v>221</v>
      </c>
      <c r="AU5525" s="234" t="s">
        <v>78</v>
      </c>
      <c r="AV5525" s="13" t="s">
        <v>74</v>
      </c>
      <c r="AW5525" s="13" t="s">
        <v>31</v>
      </c>
      <c r="AX5525" s="13" t="s">
        <v>69</v>
      </c>
      <c r="AY5525" s="234" t="s">
        <v>212</v>
      </c>
    </row>
    <row r="5526" s="14" customFormat="1">
      <c r="A5526" s="14"/>
      <c r="B5526" s="235"/>
      <c r="C5526" s="236"/>
      <c r="D5526" s="226" t="s">
        <v>221</v>
      </c>
      <c r="E5526" s="237" t="s">
        <v>19</v>
      </c>
      <c r="F5526" s="238" t="s">
        <v>3169</v>
      </c>
      <c r="G5526" s="236"/>
      <c r="H5526" s="239">
        <v>32</v>
      </c>
      <c r="I5526" s="240"/>
      <c r="J5526" s="236"/>
      <c r="K5526" s="236"/>
      <c r="L5526" s="241"/>
      <c r="M5526" s="242"/>
      <c r="N5526" s="243"/>
      <c r="O5526" s="243"/>
      <c r="P5526" s="243"/>
      <c r="Q5526" s="243"/>
      <c r="R5526" s="243"/>
      <c r="S5526" s="243"/>
      <c r="T5526" s="244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45" t="s">
        <v>221</v>
      </c>
      <c r="AU5526" s="245" t="s">
        <v>78</v>
      </c>
      <c r="AV5526" s="14" t="s">
        <v>78</v>
      </c>
      <c r="AW5526" s="14" t="s">
        <v>31</v>
      </c>
      <c r="AX5526" s="14" t="s">
        <v>69</v>
      </c>
      <c r="AY5526" s="245" t="s">
        <v>212</v>
      </c>
    </row>
    <row r="5527" s="15" customFormat="1">
      <c r="A5527" s="15"/>
      <c r="B5527" s="246"/>
      <c r="C5527" s="247"/>
      <c r="D5527" s="226" t="s">
        <v>221</v>
      </c>
      <c r="E5527" s="248" t="s">
        <v>19</v>
      </c>
      <c r="F5527" s="249" t="s">
        <v>224</v>
      </c>
      <c r="G5527" s="247"/>
      <c r="H5527" s="250">
        <v>32</v>
      </c>
      <c r="I5527" s="251"/>
      <c r="J5527" s="247"/>
      <c r="K5527" s="247"/>
      <c r="L5527" s="252"/>
      <c r="M5527" s="253"/>
      <c r="N5527" s="254"/>
      <c r="O5527" s="254"/>
      <c r="P5527" s="254"/>
      <c r="Q5527" s="254"/>
      <c r="R5527" s="254"/>
      <c r="S5527" s="254"/>
      <c r="T5527" s="255"/>
      <c r="U5527" s="15"/>
      <c r="V5527" s="15"/>
      <c r="W5527" s="15"/>
      <c r="X5527" s="15"/>
      <c r="Y5527" s="15"/>
      <c r="Z5527" s="15"/>
      <c r="AA5527" s="15"/>
      <c r="AB5527" s="15"/>
      <c r="AC5527" s="15"/>
      <c r="AD5527" s="15"/>
      <c r="AE5527" s="15"/>
      <c r="AT5527" s="256" t="s">
        <v>221</v>
      </c>
      <c r="AU5527" s="256" t="s">
        <v>78</v>
      </c>
      <c r="AV5527" s="15" t="s">
        <v>84</v>
      </c>
      <c r="AW5527" s="15" t="s">
        <v>31</v>
      </c>
      <c r="AX5527" s="15" t="s">
        <v>74</v>
      </c>
      <c r="AY5527" s="256" t="s">
        <v>212</v>
      </c>
    </row>
    <row r="5528" s="2" customFormat="1" ht="24.15" customHeight="1">
      <c r="A5528" s="40"/>
      <c r="B5528" s="41"/>
      <c r="C5528" s="206" t="s">
        <v>3170</v>
      </c>
      <c r="D5528" s="206" t="s">
        <v>214</v>
      </c>
      <c r="E5528" s="207" t="s">
        <v>3171</v>
      </c>
      <c r="F5528" s="208" t="s">
        <v>3172</v>
      </c>
      <c r="G5528" s="209" t="s">
        <v>532</v>
      </c>
      <c r="H5528" s="210">
        <v>72</v>
      </c>
      <c r="I5528" s="211"/>
      <c r="J5528" s="212">
        <f>ROUND(I5528*H5528,2)</f>
        <v>0</v>
      </c>
      <c r="K5528" s="208" t="s">
        <v>218</v>
      </c>
      <c r="L5528" s="46"/>
      <c r="M5528" s="213" t="s">
        <v>19</v>
      </c>
      <c r="N5528" s="214" t="s">
        <v>41</v>
      </c>
      <c r="O5528" s="86"/>
      <c r="P5528" s="215">
        <f>O5528*H5528</f>
        <v>0</v>
      </c>
      <c r="Q5528" s="215">
        <v>4.0000000000000003E-05</v>
      </c>
      <c r="R5528" s="215">
        <f>Q5528*H5528</f>
        <v>0.0028800000000000002</v>
      </c>
      <c r="S5528" s="215">
        <v>0</v>
      </c>
      <c r="T5528" s="216">
        <f>S5528*H5528</f>
        <v>0</v>
      </c>
      <c r="U5528" s="40"/>
      <c r="V5528" s="40"/>
      <c r="W5528" s="40"/>
      <c r="X5528" s="40"/>
      <c r="Y5528" s="40"/>
      <c r="Z5528" s="40"/>
      <c r="AA5528" s="40"/>
      <c r="AB5528" s="40"/>
      <c r="AC5528" s="40"/>
      <c r="AD5528" s="40"/>
      <c r="AE5528" s="40"/>
      <c r="AR5528" s="217" t="s">
        <v>84</v>
      </c>
      <c r="AT5528" s="217" t="s">
        <v>214</v>
      </c>
      <c r="AU5528" s="217" t="s">
        <v>78</v>
      </c>
      <c r="AY5528" s="19" t="s">
        <v>212</v>
      </c>
      <c r="BE5528" s="218">
        <f>IF(N5528="základní",J5528,0)</f>
        <v>0</v>
      </c>
      <c r="BF5528" s="218">
        <f>IF(N5528="snížená",J5528,0)</f>
        <v>0</v>
      </c>
      <c r="BG5528" s="218">
        <f>IF(N5528="zákl. přenesená",J5528,0)</f>
        <v>0</v>
      </c>
      <c r="BH5528" s="218">
        <f>IF(N5528="sníž. přenesená",J5528,0)</f>
        <v>0</v>
      </c>
      <c r="BI5528" s="218">
        <f>IF(N5528="nulová",J5528,0)</f>
        <v>0</v>
      </c>
      <c r="BJ5528" s="19" t="s">
        <v>78</v>
      </c>
      <c r="BK5528" s="218">
        <f>ROUND(I5528*H5528,2)</f>
        <v>0</v>
      </c>
      <c r="BL5528" s="19" t="s">
        <v>84</v>
      </c>
      <c r="BM5528" s="217" t="s">
        <v>3173</v>
      </c>
    </row>
    <row r="5529" s="2" customFormat="1">
      <c r="A5529" s="40"/>
      <c r="B5529" s="41"/>
      <c r="C5529" s="42"/>
      <c r="D5529" s="219" t="s">
        <v>219</v>
      </c>
      <c r="E5529" s="42"/>
      <c r="F5529" s="220" t="s">
        <v>3174</v>
      </c>
      <c r="G5529" s="42"/>
      <c r="H5529" s="42"/>
      <c r="I5529" s="221"/>
      <c r="J5529" s="42"/>
      <c r="K5529" s="42"/>
      <c r="L5529" s="46"/>
      <c r="M5529" s="222"/>
      <c r="N5529" s="223"/>
      <c r="O5529" s="86"/>
      <c r="P5529" s="86"/>
      <c r="Q5529" s="86"/>
      <c r="R5529" s="86"/>
      <c r="S5529" s="86"/>
      <c r="T5529" s="87"/>
      <c r="U5529" s="40"/>
      <c r="V5529" s="40"/>
      <c r="W5529" s="40"/>
      <c r="X5529" s="40"/>
      <c r="Y5529" s="40"/>
      <c r="Z5529" s="40"/>
      <c r="AA5529" s="40"/>
      <c r="AB5529" s="40"/>
      <c r="AC5529" s="40"/>
      <c r="AD5529" s="40"/>
      <c r="AE5529" s="40"/>
      <c r="AT5529" s="19" t="s">
        <v>219</v>
      </c>
      <c r="AU5529" s="19" t="s">
        <v>78</v>
      </c>
    </row>
    <row r="5530" s="13" customFormat="1">
      <c r="A5530" s="13"/>
      <c r="B5530" s="224"/>
      <c r="C5530" s="225"/>
      <c r="D5530" s="226" t="s">
        <v>221</v>
      </c>
      <c r="E5530" s="227" t="s">
        <v>19</v>
      </c>
      <c r="F5530" s="228" t="s">
        <v>3175</v>
      </c>
      <c r="G5530" s="225"/>
      <c r="H5530" s="227" t="s">
        <v>19</v>
      </c>
      <c r="I5530" s="229"/>
      <c r="J5530" s="225"/>
      <c r="K5530" s="225"/>
      <c r="L5530" s="230"/>
      <c r="M5530" s="231"/>
      <c r="N5530" s="232"/>
      <c r="O5530" s="232"/>
      <c r="P5530" s="232"/>
      <c r="Q5530" s="232"/>
      <c r="R5530" s="232"/>
      <c r="S5530" s="232"/>
      <c r="T5530" s="233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34" t="s">
        <v>221</v>
      </c>
      <c r="AU5530" s="234" t="s">
        <v>78</v>
      </c>
      <c r="AV5530" s="13" t="s">
        <v>74</v>
      </c>
      <c r="AW5530" s="13" t="s">
        <v>31</v>
      </c>
      <c r="AX5530" s="13" t="s">
        <v>69</v>
      </c>
      <c r="AY5530" s="234" t="s">
        <v>212</v>
      </c>
    </row>
    <row r="5531" s="14" customFormat="1">
      <c r="A5531" s="14"/>
      <c r="B5531" s="235"/>
      <c r="C5531" s="236"/>
      <c r="D5531" s="226" t="s">
        <v>221</v>
      </c>
      <c r="E5531" s="237" t="s">
        <v>19</v>
      </c>
      <c r="F5531" s="238" t="s">
        <v>3176</v>
      </c>
      <c r="G5531" s="236"/>
      <c r="H5531" s="239">
        <v>52</v>
      </c>
      <c r="I5531" s="240"/>
      <c r="J5531" s="236"/>
      <c r="K5531" s="236"/>
      <c r="L5531" s="241"/>
      <c r="M5531" s="242"/>
      <c r="N5531" s="243"/>
      <c r="O5531" s="243"/>
      <c r="P5531" s="243"/>
      <c r="Q5531" s="243"/>
      <c r="R5531" s="243"/>
      <c r="S5531" s="243"/>
      <c r="T5531" s="244"/>
      <c r="U5531" s="14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T5531" s="245" t="s">
        <v>221</v>
      </c>
      <c r="AU5531" s="245" t="s">
        <v>78</v>
      </c>
      <c r="AV5531" s="14" t="s">
        <v>78</v>
      </c>
      <c r="AW5531" s="14" t="s">
        <v>31</v>
      </c>
      <c r="AX5531" s="14" t="s">
        <v>69</v>
      </c>
      <c r="AY5531" s="245" t="s">
        <v>212</v>
      </c>
    </row>
    <row r="5532" s="13" customFormat="1">
      <c r="A5532" s="13"/>
      <c r="B5532" s="224"/>
      <c r="C5532" s="225"/>
      <c r="D5532" s="226" t="s">
        <v>221</v>
      </c>
      <c r="E5532" s="227" t="s">
        <v>19</v>
      </c>
      <c r="F5532" s="228" t="s">
        <v>3177</v>
      </c>
      <c r="G5532" s="225"/>
      <c r="H5532" s="227" t="s">
        <v>19</v>
      </c>
      <c r="I5532" s="229"/>
      <c r="J5532" s="225"/>
      <c r="K5532" s="225"/>
      <c r="L5532" s="230"/>
      <c r="M5532" s="231"/>
      <c r="N5532" s="232"/>
      <c r="O5532" s="232"/>
      <c r="P5532" s="232"/>
      <c r="Q5532" s="232"/>
      <c r="R5532" s="232"/>
      <c r="S5532" s="232"/>
      <c r="T5532" s="233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34" t="s">
        <v>221</v>
      </c>
      <c r="AU5532" s="234" t="s">
        <v>78</v>
      </c>
      <c r="AV5532" s="13" t="s">
        <v>74</v>
      </c>
      <c r="AW5532" s="13" t="s">
        <v>31</v>
      </c>
      <c r="AX5532" s="13" t="s">
        <v>69</v>
      </c>
      <c r="AY5532" s="234" t="s">
        <v>212</v>
      </c>
    </row>
    <row r="5533" s="14" customFormat="1">
      <c r="A5533" s="14"/>
      <c r="B5533" s="235"/>
      <c r="C5533" s="236"/>
      <c r="D5533" s="226" t="s">
        <v>221</v>
      </c>
      <c r="E5533" s="237" t="s">
        <v>19</v>
      </c>
      <c r="F5533" s="238" t="s">
        <v>3178</v>
      </c>
      <c r="G5533" s="236"/>
      <c r="H5533" s="239">
        <v>20</v>
      </c>
      <c r="I5533" s="240"/>
      <c r="J5533" s="236"/>
      <c r="K5533" s="236"/>
      <c r="L5533" s="241"/>
      <c r="M5533" s="242"/>
      <c r="N5533" s="243"/>
      <c r="O5533" s="243"/>
      <c r="P5533" s="243"/>
      <c r="Q5533" s="243"/>
      <c r="R5533" s="243"/>
      <c r="S5533" s="243"/>
      <c r="T5533" s="244"/>
      <c r="U5533" s="14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T5533" s="245" t="s">
        <v>221</v>
      </c>
      <c r="AU5533" s="245" t="s">
        <v>78</v>
      </c>
      <c r="AV5533" s="14" t="s">
        <v>78</v>
      </c>
      <c r="AW5533" s="14" t="s">
        <v>31</v>
      </c>
      <c r="AX5533" s="14" t="s">
        <v>69</v>
      </c>
      <c r="AY5533" s="245" t="s">
        <v>212</v>
      </c>
    </row>
    <row r="5534" s="15" customFormat="1">
      <c r="A5534" s="15"/>
      <c r="B5534" s="246"/>
      <c r="C5534" s="247"/>
      <c r="D5534" s="226" t="s">
        <v>221</v>
      </c>
      <c r="E5534" s="248" t="s">
        <v>19</v>
      </c>
      <c r="F5534" s="249" t="s">
        <v>224</v>
      </c>
      <c r="G5534" s="247"/>
      <c r="H5534" s="250">
        <v>72</v>
      </c>
      <c r="I5534" s="251"/>
      <c r="J5534" s="247"/>
      <c r="K5534" s="247"/>
      <c r="L5534" s="252"/>
      <c r="M5534" s="253"/>
      <c r="N5534" s="254"/>
      <c r="O5534" s="254"/>
      <c r="P5534" s="254"/>
      <c r="Q5534" s="254"/>
      <c r="R5534" s="254"/>
      <c r="S5534" s="254"/>
      <c r="T5534" s="255"/>
      <c r="U5534" s="15"/>
      <c r="V5534" s="15"/>
      <c r="W5534" s="15"/>
      <c r="X5534" s="15"/>
      <c r="Y5534" s="15"/>
      <c r="Z5534" s="15"/>
      <c r="AA5534" s="15"/>
      <c r="AB5534" s="15"/>
      <c r="AC5534" s="15"/>
      <c r="AD5534" s="15"/>
      <c r="AE5534" s="15"/>
      <c r="AT5534" s="256" t="s">
        <v>221</v>
      </c>
      <c r="AU5534" s="256" t="s">
        <v>78</v>
      </c>
      <c r="AV5534" s="15" t="s">
        <v>84</v>
      </c>
      <c r="AW5534" s="15" t="s">
        <v>31</v>
      </c>
      <c r="AX5534" s="15" t="s">
        <v>74</v>
      </c>
      <c r="AY5534" s="256" t="s">
        <v>212</v>
      </c>
    </row>
    <row r="5535" s="2" customFormat="1" ht="16.5" customHeight="1">
      <c r="A5535" s="40"/>
      <c r="B5535" s="41"/>
      <c r="C5535" s="206" t="s">
        <v>1679</v>
      </c>
      <c r="D5535" s="206" t="s">
        <v>214</v>
      </c>
      <c r="E5535" s="207" t="s">
        <v>3179</v>
      </c>
      <c r="F5535" s="208" t="s">
        <v>3180</v>
      </c>
      <c r="G5535" s="209" t="s">
        <v>217</v>
      </c>
      <c r="H5535" s="210">
        <v>84.831999999999994</v>
      </c>
      <c r="I5535" s="211"/>
      <c r="J5535" s="212">
        <f>ROUND(I5535*H5535,2)</f>
        <v>0</v>
      </c>
      <c r="K5535" s="208" t="s">
        <v>218</v>
      </c>
      <c r="L5535" s="46"/>
      <c r="M5535" s="213" t="s">
        <v>19</v>
      </c>
      <c r="N5535" s="214" t="s">
        <v>41</v>
      </c>
      <c r="O5535" s="86"/>
      <c r="P5535" s="215">
        <f>O5535*H5535</f>
        <v>0</v>
      </c>
      <c r="Q5535" s="215">
        <v>0</v>
      </c>
      <c r="R5535" s="215">
        <f>Q5535*H5535</f>
        <v>0</v>
      </c>
      <c r="S5535" s="215">
        <v>2</v>
      </c>
      <c r="T5535" s="216">
        <f>S5535*H5535</f>
        <v>169.66399999999999</v>
      </c>
      <c r="U5535" s="40"/>
      <c r="V5535" s="40"/>
      <c r="W5535" s="40"/>
      <c r="X5535" s="40"/>
      <c r="Y5535" s="40"/>
      <c r="Z5535" s="40"/>
      <c r="AA5535" s="40"/>
      <c r="AB5535" s="40"/>
      <c r="AC5535" s="40"/>
      <c r="AD5535" s="40"/>
      <c r="AE5535" s="40"/>
      <c r="AR5535" s="217" t="s">
        <v>84</v>
      </c>
      <c r="AT5535" s="217" t="s">
        <v>214</v>
      </c>
      <c r="AU5535" s="217" t="s">
        <v>78</v>
      </c>
      <c r="AY5535" s="19" t="s">
        <v>212</v>
      </c>
      <c r="BE5535" s="218">
        <f>IF(N5535="základní",J5535,0)</f>
        <v>0</v>
      </c>
      <c r="BF5535" s="218">
        <f>IF(N5535="snížená",J5535,0)</f>
        <v>0</v>
      </c>
      <c r="BG5535" s="218">
        <f>IF(N5535="zákl. přenesená",J5535,0)</f>
        <v>0</v>
      </c>
      <c r="BH5535" s="218">
        <f>IF(N5535="sníž. přenesená",J5535,0)</f>
        <v>0</v>
      </c>
      <c r="BI5535" s="218">
        <f>IF(N5535="nulová",J5535,0)</f>
        <v>0</v>
      </c>
      <c r="BJ5535" s="19" t="s">
        <v>78</v>
      </c>
      <c r="BK5535" s="218">
        <f>ROUND(I5535*H5535,2)</f>
        <v>0</v>
      </c>
      <c r="BL5535" s="19" t="s">
        <v>84</v>
      </c>
      <c r="BM5535" s="217" t="s">
        <v>3181</v>
      </c>
    </row>
    <row r="5536" s="2" customFormat="1">
      <c r="A5536" s="40"/>
      <c r="B5536" s="41"/>
      <c r="C5536" s="42"/>
      <c r="D5536" s="219" t="s">
        <v>219</v>
      </c>
      <c r="E5536" s="42"/>
      <c r="F5536" s="220" t="s">
        <v>3182</v>
      </c>
      <c r="G5536" s="42"/>
      <c r="H5536" s="42"/>
      <c r="I5536" s="221"/>
      <c r="J5536" s="42"/>
      <c r="K5536" s="42"/>
      <c r="L5536" s="46"/>
      <c r="M5536" s="222"/>
      <c r="N5536" s="223"/>
      <c r="O5536" s="86"/>
      <c r="P5536" s="86"/>
      <c r="Q5536" s="86"/>
      <c r="R5536" s="86"/>
      <c r="S5536" s="86"/>
      <c r="T5536" s="87"/>
      <c r="U5536" s="40"/>
      <c r="V5536" s="40"/>
      <c r="W5536" s="40"/>
      <c r="X5536" s="40"/>
      <c r="Y5536" s="40"/>
      <c r="Z5536" s="40"/>
      <c r="AA5536" s="40"/>
      <c r="AB5536" s="40"/>
      <c r="AC5536" s="40"/>
      <c r="AD5536" s="40"/>
      <c r="AE5536" s="40"/>
      <c r="AT5536" s="19" t="s">
        <v>219</v>
      </c>
      <c r="AU5536" s="19" t="s">
        <v>78</v>
      </c>
    </row>
    <row r="5537" s="13" customFormat="1">
      <c r="A5537" s="13"/>
      <c r="B5537" s="224"/>
      <c r="C5537" s="225"/>
      <c r="D5537" s="226" t="s">
        <v>221</v>
      </c>
      <c r="E5537" s="227" t="s">
        <v>19</v>
      </c>
      <c r="F5537" s="228" t="s">
        <v>3183</v>
      </c>
      <c r="G5537" s="225"/>
      <c r="H5537" s="227" t="s">
        <v>19</v>
      </c>
      <c r="I5537" s="229"/>
      <c r="J5537" s="225"/>
      <c r="K5537" s="225"/>
      <c r="L5537" s="230"/>
      <c r="M5537" s="231"/>
      <c r="N5537" s="232"/>
      <c r="O5537" s="232"/>
      <c r="P5537" s="232"/>
      <c r="Q5537" s="232"/>
      <c r="R5537" s="232"/>
      <c r="S5537" s="232"/>
      <c r="T5537" s="23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34" t="s">
        <v>221</v>
      </c>
      <c r="AU5537" s="234" t="s">
        <v>78</v>
      </c>
      <c r="AV5537" s="13" t="s">
        <v>74</v>
      </c>
      <c r="AW5537" s="13" t="s">
        <v>31</v>
      </c>
      <c r="AX5537" s="13" t="s">
        <v>69</v>
      </c>
      <c r="AY5537" s="234" t="s">
        <v>212</v>
      </c>
    </row>
    <row r="5538" s="14" customFormat="1">
      <c r="A5538" s="14"/>
      <c r="B5538" s="235"/>
      <c r="C5538" s="236"/>
      <c r="D5538" s="226" t="s">
        <v>221</v>
      </c>
      <c r="E5538" s="237" t="s">
        <v>19</v>
      </c>
      <c r="F5538" s="238" t="s">
        <v>3184</v>
      </c>
      <c r="G5538" s="236"/>
      <c r="H5538" s="239">
        <v>6.8040000000000003</v>
      </c>
      <c r="I5538" s="240"/>
      <c r="J5538" s="236"/>
      <c r="K5538" s="236"/>
      <c r="L5538" s="241"/>
      <c r="M5538" s="242"/>
      <c r="N5538" s="243"/>
      <c r="O5538" s="243"/>
      <c r="P5538" s="243"/>
      <c r="Q5538" s="243"/>
      <c r="R5538" s="243"/>
      <c r="S5538" s="243"/>
      <c r="T5538" s="244"/>
      <c r="U5538" s="14"/>
      <c r="V5538" s="14"/>
      <c r="W5538" s="14"/>
      <c r="X5538" s="14"/>
      <c r="Y5538" s="14"/>
      <c r="Z5538" s="14"/>
      <c r="AA5538" s="14"/>
      <c r="AB5538" s="14"/>
      <c r="AC5538" s="14"/>
      <c r="AD5538" s="14"/>
      <c r="AE5538" s="14"/>
      <c r="AT5538" s="245" t="s">
        <v>221</v>
      </c>
      <c r="AU5538" s="245" t="s">
        <v>78</v>
      </c>
      <c r="AV5538" s="14" t="s">
        <v>78</v>
      </c>
      <c r="AW5538" s="14" t="s">
        <v>31</v>
      </c>
      <c r="AX5538" s="14" t="s">
        <v>69</v>
      </c>
      <c r="AY5538" s="245" t="s">
        <v>212</v>
      </c>
    </row>
    <row r="5539" s="13" customFormat="1">
      <c r="A5539" s="13"/>
      <c r="B5539" s="224"/>
      <c r="C5539" s="225"/>
      <c r="D5539" s="226" t="s">
        <v>221</v>
      </c>
      <c r="E5539" s="227" t="s">
        <v>19</v>
      </c>
      <c r="F5539" s="228" t="s">
        <v>3185</v>
      </c>
      <c r="G5539" s="225"/>
      <c r="H5539" s="227" t="s">
        <v>19</v>
      </c>
      <c r="I5539" s="229"/>
      <c r="J5539" s="225"/>
      <c r="K5539" s="225"/>
      <c r="L5539" s="230"/>
      <c r="M5539" s="231"/>
      <c r="N5539" s="232"/>
      <c r="O5539" s="232"/>
      <c r="P5539" s="232"/>
      <c r="Q5539" s="232"/>
      <c r="R5539" s="232"/>
      <c r="S5539" s="232"/>
      <c r="T5539" s="23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34" t="s">
        <v>221</v>
      </c>
      <c r="AU5539" s="234" t="s">
        <v>78</v>
      </c>
      <c r="AV5539" s="13" t="s">
        <v>74</v>
      </c>
      <c r="AW5539" s="13" t="s">
        <v>31</v>
      </c>
      <c r="AX5539" s="13" t="s">
        <v>69</v>
      </c>
      <c r="AY5539" s="234" t="s">
        <v>212</v>
      </c>
    </row>
    <row r="5540" s="13" customFormat="1">
      <c r="A5540" s="13"/>
      <c r="B5540" s="224"/>
      <c r="C5540" s="225"/>
      <c r="D5540" s="226" t="s">
        <v>221</v>
      </c>
      <c r="E5540" s="227" t="s">
        <v>19</v>
      </c>
      <c r="F5540" s="228" t="s">
        <v>794</v>
      </c>
      <c r="G5540" s="225"/>
      <c r="H5540" s="227" t="s">
        <v>19</v>
      </c>
      <c r="I5540" s="229"/>
      <c r="J5540" s="225"/>
      <c r="K5540" s="225"/>
      <c r="L5540" s="230"/>
      <c r="M5540" s="231"/>
      <c r="N5540" s="232"/>
      <c r="O5540" s="232"/>
      <c r="P5540" s="232"/>
      <c r="Q5540" s="232"/>
      <c r="R5540" s="232"/>
      <c r="S5540" s="232"/>
      <c r="T5540" s="233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34" t="s">
        <v>221</v>
      </c>
      <c r="AU5540" s="234" t="s">
        <v>78</v>
      </c>
      <c r="AV5540" s="13" t="s">
        <v>74</v>
      </c>
      <c r="AW5540" s="13" t="s">
        <v>31</v>
      </c>
      <c r="AX5540" s="13" t="s">
        <v>69</v>
      </c>
      <c r="AY5540" s="234" t="s">
        <v>212</v>
      </c>
    </row>
    <row r="5541" s="14" customFormat="1">
      <c r="A5541" s="14"/>
      <c r="B5541" s="235"/>
      <c r="C5541" s="236"/>
      <c r="D5541" s="226" t="s">
        <v>221</v>
      </c>
      <c r="E5541" s="237" t="s">
        <v>19</v>
      </c>
      <c r="F5541" s="238" t="s">
        <v>3186</v>
      </c>
      <c r="G5541" s="236"/>
      <c r="H5541" s="239">
        <v>16.829999999999998</v>
      </c>
      <c r="I5541" s="240"/>
      <c r="J5541" s="236"/>
      <c r="K5541" s="236"/>
      <c r="L5541" s="241"/>
      <c r="M5541" s="242"/>
      <c r="N5541" s="243"/>
      <c r="O5541" s="243"/>
      <c r="P5541" s="243"/>
      <c r="Q5541" s="243"/>
      <c r="R5541" s="243"/>
      <c r="S5541" s="243"/>
      <c r="T5541" s="244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45" t="s">
        <v>221</v>
      </c>
      <c r="AU5541" s="245" t="s">
        <v>78</v>
      </c>
      <c r="AV5541" s="14" t="s">
        <v>78</v>
      </c>
      <c r="AW5541" s="14" t="s">
        <v>31</v>
      </c>
      <c r="AX5541" s="14" t="s">
        <v>69</v>
      </c>
      <c r="AY5541" s="245" t="s">
        <v>212</v>
      </c>
    </row>
    <row r="5542" s="14" customFormat="1">
      <c r="A5542" s="14"/>
      <c r="B5542" s="235"/>
      <c r="C5542" s="236"/>
      <c r="D5542" s="226" t="s">
        <v>221</v>
      </c>
      <c r="E5542" s="237" t="s">
        <v>19</v>
      </c>
      <c r="F5542" s="238" t="s">
        <v>3187</v>
      </c>
      <c r="G5542" s="236"/>
      <c r="H5542" s="239">
        <v>31.126000000000001</v>
      </c>
      <c r="I5542" s="240"/>
      <c r="J5542" s="236"/>
      <c r="K5542" s="236"/>
      <c r="L5542" s="241"/>
      <c r="M5542" s="242"/>
      <c r="N5542" s="243"/>
      <c r="O5542" s="243"/>
      <c r="P5542" s="243"/>
      <c r="Q5542" s="243"/>
      <c r="R5542" s="243"/>
      <c r="S5542" s="243"/>
      <c r="T5542" s="244"/>
      <c r="U5542" s="14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T5542" s="245" t="s">
        <v>221</v>
      </c>
      <c r="AU5542" s="245" t="s">
        <v>78</v>
      </c>
      <c r="AV5542" s="14" t="s">
        <v>78</v>
      </c>
      <c r="AW5542" s="14" t="s">
        <v>31</v>
      </c>
      <c r="AX5542" s="14" t="s">
        <v>69</v>
      </c>
      <c r="AY5542" s="245" t="s">
        <v>212</v>
      </c>
    </row>
    <row r="5543" s="13" customFormat="1">
      <c r="A5543" s="13"/>
      <c r="B5543" s="224"/>
      <c r="C5543" s="225"/>
      <c r="D5543" s="226" t="s">
        <v>221</v>
      </c>
      <c r="E5543" s="227" t="s">
        <v>19</v>
      </c>
      <c r="F5543" s="228" t="s">
        <v>2592</v>
      </c>
      <c r="G5543" s="225"/>
      <c r="H5543" s="227" t="s">
        <v>19</v>
      </c>
      <c r="I5543" s="229"/>
      <c r="J5543" s="225"/>
      <c r="K5543" s="225"/>
      <c r="L5543" s="230"/>
      <c r="M5543" s="231"/>
      <c r="N5543" s="232"/>
      <c r="O5543" s="232"/>
      <c r="P5543" s="232"/>
      <c r="Q5543" s="232"/>
      <c r="R5543" s="232"/>
      <c r="S5543" s="232"/>
      <c r="T5543" s="233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34" t="s">
        <v>221</v>
      </c>
      <c r="AU5543" s="234" t="s">
        <v>78</v>
      </c>
      <c r="AV5543" s="13" t="s">
        <v>74</v>
      </c>
      <c r="AW5543" s="13" t="s">
        <v>31</v>
      </c>
      <c r="AX5543" s="13" t="s">
        <v>69</v>
      </c>
      <c r="AY5543" s="234" t="s">
        <v>212</v>
      </c>
    </row>
    <row r="5544" s="14" customFormat="1">
      <c r="A5544" s="14"/>
      <c r="B5544" s="235"/>
      <c r="C5544" s="236"/>
      <c r="D5544" s="226" t="s">
        <v>221</v>
      </c>
      <c r="E5544" s="237" t="s">
        <v>19</v>
      </c>
      <c r="F5544" s="238" t="s">
        <v>3188</v>
      </c>
      <c r="G5544" s="236"/>
      <c r="H5544" s="239">
        <v>4.7519999999999998</v>
      </c>
      <c r="I5544" s="240"/>
      <c r="J5544" s="236"/>
      <c r="K5544" s="236"/>
      <c r="L5544" s="241"/>
      <c r="M5544" s="242"/>
      <c r="N5544" s="243"/>
      <c r="O5544" s="243"/>
      <c r="P5544" s="243"/>
      <c r="Q5544" s="243"/>
      <c r="R5544" s="243"/>
      <c r="S5544" s="243"/>
      <c r="T5544" s="244"/>
      <c r="U5544" s="14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T5544" s="245" t="s">
        <v>221</v>
      </c>
      <c r="AU5544" s="245" t="s">
        <v>78</v>
      </c>
      <c r="AV5544" s="14" t="s">
        <v>78</v>
      </c>
      <c r="AW5544" s="14" t="s">
        <v>31</v>
      </c>
      <c r="AX5544" s="14" t="s">
        <v>69</v>
      </c>
      <c r="AY5544" s="245" t="s">
        <v>212</v>
      </c>
    </row>
    <row r="5545" s="13" customFormat="1">
      <c r="A5545" s="13"/>
      <c r="B5545" s="224"/>
      <c r="C5545" s="225"/>
      <c r="D5545" s="226" t="s">
        <v>221</v>
      </c>
      <c r="E5545" s="227" t="s">
        <v>19</v>
      </c>
      <c r="F5545" s="228" t="s">
        <v>3189</v>
      </c>
      <c r="G5545" s="225"/>
      <c r="H5545" s="227" t="s">
        <v>19</v>
      </c>
      <c r="I5545" s="229"/>
      <c r="J5545" s="225"/>
      <c r="K5545" s="225"/>
      <c r="L5545" s="230"/>
      <c r="M5545" s="231"/>
      <c r="N5545" s="232"/>
      <c r="O5545" s="232"/>
      <c r="P5545" s="232"/>
      <c r="Q5545" s="232"/>
      <c r="R5545" s="232"/>
      <c r="S5545" s="232"/>
      <c r="T5545" s="23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34" t="s">
        <v>221</v>
      </c>
      <c r="AU5545" s="234" t="s">
        <v>78</v>
      </c>
      <c r="AV5545" s="13" t="s">
        <v>74</v>
      </c>
      <c r="AW5545" s="13" t="s">
        <v>31</v>
      </c>
      <c r="AX5545" s="13" t="s">
        <v>69</v>
      </c>
      <c r="AY5545" s="234" t="s">
        <v>212</v>
      </c>
    </row>
    <row r="5546" s="14" customFormat="1">
      <c r="A5546" s="14"/>
      <c r="B5546" s="235"/>
      <c r="C5546" s="236"/>
      <c r="D5546" s="226" t="s">
        <v>221</v>
      </c>
      <c r="E5546" s="237" t="s">
        <v>19</v>
      </c>
      <c r="F5546" s="238" t="s">
        <v>3190</v>
      </c>
      <c r="G5546" s="236"/>
      <c r="H5546" s="239">
        <v>3.75</v>
      </c>
      <c r="I5546" s="240"/>
      <c r="J5546" s="236"/>
      <c r="K5546" s="236"/>
      <c r="L5546" s="241"/>
      <c r="M5546" s="242"/>
      <c r="N5546" s="243"/>
      <c r="O5546" s="243"/>
      <c r="P5546" s="243"/>
      <c r="Q5546" s="243"/>
      <c r="R5546" s="243"/>
      <c r="S5546" s="243"/>
      <c r="T5546" s="244"/>
      <c r="U5546" s="14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T5546" s="245" t="s">
        <v>221</v>
      </c>
      <c r="AU5546" s="245" t="s">
        <v>78</v>
      </c>
      <c r="AV5546" s="14" t="s">
        <v>78</v>
      </c>
      <c r="AW5546" s="14" t="s">
        <v>31</v>
      </c>
      <c r="AX5546" s="14" t="s">
        <v>69</v>
      </c>
      <c r="AY5546" s="245" t="s">
        <v>212</v>
      </c>
    </row>
    <row r="5547" s="13" customFormat="1">
      <c r="A5547" s="13"/>
      <c r="B5547" s="224"/>
      <c r="C5547" s="225"/>
      <c r="D5547" s="226" t="s">
        <v>221</v>
      </c>
      <c r="E5547" s="227" t="s">
        <v>19</v>
      </c>
      <c r="F5547" s="228" t="s">
        <v>265</v>
      </c>
      <c r="G5547" s="225"/>
      <c r="H5547" s="227" t="s">
        <v>19</v>
      </c>
      <c r="I5547" s="229"/>
      <c r="J5547" s="225"/>
      <c r="K5547" s="225"/>
      <c r="L5547" s="230"/>
      <c r="M5547" s="231"/>
      <c r="N5547" s="232"/>
      <c r="O5547" s="232"/>
      <c r="P5547" s="232"/>
      <c r="Q5547" s="232"/>
      <c r="R5547" s="232"/>
      <c r="S5547" s="232"/>
      <c r="T5547" s="233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34" t="s">
        <v>221</v>
      </c>
      <c r="AU5547" s="234" t="s">
        <v>78</v>
      </c>
      <c r="AV5547" s="13" t="s">
        <v>74</v>
      </c>
      <c r="AW5547" s="13" t="s">
        <v>31</v>
      </c>
      <c r="AX5547" s="13" t="s">
        <v>69</v>
      </c>
      <c r="AY5547" s="234" t="s">
        <v>212</v>
      </c>
    </row>
    <row r="5548" s="13" customFormat="1">
      <c r="A5548" s="13"/>
      <c r="B5548" s="224"/>
      <c r="C5548" s="225"/>
      <c r="D5548" s="226" t="s">
        <v>221</v>
      </c>
      <c r="E5548" s="227" t="s">
        <v>19</v>
      </c>
      <c r="F5548" s="228" t="s">
        <v>3191</v>
      </c>
      <c r="G5548" s="225"/>
      <c r="H5548" s="227" t="s">
        <v>19</v>
      </c>
      <c r="I5548" s="229"/>
      <c r="J5548" s="225"/>
      <c r="K5548" s="225"/>
      <c r="L5548" s="230"/>
      <c r="M5548" s="231"/>
      <c r="N5548" s="232"/>
      <c r="O5548" s="232"/>
      <c r="P5548" s="232"/>
      <c r="Q5548" s="232"/>
      <c r="R5548" s="232"/>
      <c r="S5548" s="232"/>
      <c r="T5548" s="23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34" t="s">
        <v>221</v>
      </c>
      <c r="AU5548" s="234" t="s">
        <v>78</v>
      </c>
      <c r="AV5548" s="13" t="s">
        <v>74</v>
      </c>
      <c r="AW5548" s="13" t="s">
        <v>31</v>
      </c>
      <c r="AX5548" s="13" t="s">
        <v>69</v>
      </c>
      <c r="AY5548" s="234" t="s">
        <v>212</v>
      </c>
    </row>
    <row r="5549" s="14" customFormat="1">
      <c r="A5549" s="14"/>
      <c r="B5549" s="235"/>
      <c r="C5549" s="236"/>
      <c r="D5549" s="226" t="s">
        <v>221</v>
      </c>
      <c r="E5549" s="237" t="s">
        <v>19</v>
      </c>
      <c r="F5549" s="238" t="s">
        <v>3192</v>
      </c>
      <c r="G5549" s="236"/>
      <c r="H5549" s="239">
        <v>4.4640000000000004</v>
      </c>
      <c r="I5549" s="240"/>
      <c r="J5549" s="236"/>
      <c r="K5549" s="236"/>
      <c r="L5549" s="241"/>
      <c r="M5549" s="242"/>
      <c r="N5549" s="243"/>
      <c r="O5549" s="243"/>
      <c r="P5549" s="243"/>
      <c r="Q5549" s="243"/>
      <c r="R5549" s="243"/>
      <c r="S5549" s="243"/>
      <c r="T5549" s="244"/>
      <c r="U5549" s="14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T5549" s="245" t="s">
        <v>221</v>
      </c>
      <c r="AU5549" s="245" t="s">
        <v>78</v>
      </c>
      <c r="AV5549" s="14" t="s">
        <v>78</v>
      </c>
      <c r="AW5549" s="14" t="s">
        <v>31</v>
      </c>
      <c r="AX5549" s="14" t="s">
        <v>69</v>
      </c>
      <c r="AY5549" s="245" t="s">
        <v>212</v>
      </c>
    </row>
    <row r="5550" s="13" customFormat="1">
      <c r="A5550" s="13"/>
      <c r="B5550" s="224"/>
      <c r="C5550" s="225"/>
      <c r="D5550" s="226" t="s">
        <v>221</v>
      </c>
      <c r="E5550" s="227" t="s">
        <v>19</v>
      </c>
      <c r="F5550" s="228" t="s">
        <v>583</v>
      </c>
      <c r="G5550" s="225"/>
      <c r="H5550" s="227" t="s">
        <v>19</v>
      </c>
      <c r="I5550" s="229"/>
      <c r="J5550" s="225"/>
      <c r="K5550" s="225"/>
      <c r="L5550" s="230"/>
      <c r="M5550" s="231"/>
      <c r="N5550" s="232"/>
      <c r="O5550" s="232"/>
      <c r="P5550" s="232"/>
      <c r="Q5550" s="232"/>
      <c r="R5550" s="232"/>
      <c r="S5550" s="232"/>
      <c r="T5550" s="23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34" t="s">
        <v>221</v>
      </c>
      <c r="AU5550" s="234" t="s">
        <v>78</v>
      </c>
      <c r="AV5550" s="13" t="s">
        <v>74</v>
      </c>
      <c r="AW5550" s="13" t="s">
        <v>31</v>
      </c>
      <c r="AX5550" s="13" t="s">
        <v>69</v>
      </c>
      <c r="AY5550" s="234" t="s">
        <v>212</v>
      </c>
    </row>
    <row r="5551" s="14" customFormat="1">
      <c r="A5551" s="14"/>
      <c r="B5551" s="235"/>
      <c r="C5551" s="236"/>
      <c r="D5551" s="226" t="s">
        <v>221</v>
      </c>
      <c r="E5551" s="237" t="s">
        <v>19</v>
      </c>
      <c r="F5551" s="238" t="s">
        <v>3193</v>
      </c>
      <c r="G5551" s="236"/>
      <c r="H5551" s="239">
        <v>2.3759999999999999</v>
      </c>
      <c r="I5551" s="240"/>
      <c r="J5551" s="236"/>
      <c r="K5551" s="236"/>
      <c r="L5551" s="241"/>
      <c r="M5551" s="242"/>
      <c r="N5551" s="243"/>
      <c r="O5551" s="243"/>
      <c r="P5551" s="243"/>
      <c r="Q5551" s="243"/>
      <c r="R5551" s="243"/>
      <c r="S5551" s="243"/>
      <c r="T5551" s="24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45" t="s">
        <v>221</v>
      </c>
      <c r="AU5551" s="245" t="s">
        <v>78</v>
      </c>
      <c r="AV5551" s="14" t="s">
        <v>78</v>
      </c>
      <c r="AW5551" s="14" t="s">
        <v>31</v>
      </c>
      <c r="AX5551" s="14" t="s">
        <v>69</v>
      </c>
      <c r="AY5551" s="245" t="s">
        <v>212</v>
      </c>
    </row>
    <row r="5552" s="14" customFormat="1">
      <c r="A5552" s="14"/>
      <c r="B5552" s="235"/>
      <c r="C5552" s="236"/>
      <c r="D5552" s="226" t="s">
        <v>221</v>
      </c>
      <c r="E5552" s="237" t="s">
        <v>19</v>
      </c>
      <c r="F5552" s="238" t="s">
        <v>3194</v>
      </c>
      <c r="G5552" s="236"/>
      <c r="H5552" s="239">
        <v>7.9279999999999999</v>
      </c>
      <c r="I5552" s="240"/>
      <c r="J5552" s="236"/>
      <c r="K5552" s="236"/>
      <c r="L5552" s="241"/>
      <c r="M5552" s="242"/>
      <c r="N5552" s="243"/>
      <c r="O5552" s="243"/>
      <c r="P5552" s="243"/>
      <c r="Q5552" s="243"/>
      <c r="R5552" s="243"/>
      <c r="S5552" s="243"/>
      <c r="T5552" s="244"/>
      <c r="U5552" s="14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T5552" s="245" t="s">
        <v>221</v>
      </c>
      <c r="AU5552" s="245" t="s">
        <v>78</v>
      </c>
      <c r="AV5552" s="14" t="s">
        <v>78</v>
      </c>
      <c r="AW5552" s="14" t="s">
        <v>31</v>
      </c>
      <c r="AX5552" s="14" t="s">
        <v>69</v>
      </c>
      <c r="AY5552" s="245" t="s">
        <v>212</v>
      </c>
    </row>
    <row r="5553" s="14" customFormat="1">
      <c r="A5553" s="14"/>
      <c r="B5553" s="235"/>
      <c r="C5553" s="236"/>
      <c r="D5553" s="226" t="s">
        <v>221</v>
      </c>
      <c r="E5553" s="237" t="s">
        <v>19</v>
      </c>
      <c r="F5553" s="238" t="s">
        <v>3195</v>
      </c>
      <c r="G5553" s="236"/>
      <c r="H5553" s="239">
        <v>5.8680000000000003</v>
      </c>
      <c r="I5553" s="240"/>
      <c r="J5553" s="236"/>
      <c r="K5553" s="236"/>
      <c r="L5553" s="241"/>
      <c r="M5553" s="242"/>
      <c r="N5553" s="243"/>
      <c r="O5553" s="243"/>
      <c r="P5553" s="243"/>
      <c r="Q5553" s="243"/>
      <c r="R5553" s="243"/>
      <c r="S5553" s="243"/>
      <c r="T5553" s="244"/>
      <c r="U5553" s="14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T5553" s="245" t="s">
        <v>221</v>
      </c>
      <c r="AU5553" s="245" t="s">
        <v>78</v>
      </c>
      <c r="AV5553" s="14" t="s">
        <v>78</v>
      </c>
      <c r="AW5553" s="14" t="s">
        <v>31</v>
      </c>
      <c r="AX5553" s="14" t="s">
        <v>69</v>
      </c>
      <c r="AY5553" s="245" t="s">
        <v>212</v>
      </c>
    </row>
    <row r="5554" s="13" customFormat="1">
      <c r="A5554" s="13"/>
      <c r="B5554" s="224"/>
      <c r="C5554" s="225"/>
      <c r="D5554" s="226" t="s">
        <v>221</v>
      </c>
      <c r="E5554" s="227" t="s">
        <v>19</v>
      </c>
      <c r="F5554" s="228" t="s">
        <v>3196</v>
      </c>
      <c r="G5554" s="225"/>
      <c r="H5554" s="227" t="s">
        <v>19</v>
      </c>
      <c r="I5554" s="229"/>
      <c r="J5554" s="225"/>
      <c r="K5554" s="225"/>
      <c r="L5554" s="230"/>
      <c r="M5554" s="231"/>
      <c r="N5554" s="232"/>
      <c r="O5554" s="232"/>
      <c r="P5554" s="232"/>
      <c r="Q5554" s="232"/>
      <c r="R5554" s="232"/>
      <c r="S5554" s="232"/>
      <c r="T5554" s="233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34" t="s">
        <v>221</v>
      </c>
      <c r="AU5554" s="234" t="s">
        <v>78</v>
      </c>
      <c r="AV5554" s="13" t="s">
        <v>74</v>
      </c>
      <c r="AW5554" s="13" t="s">
        <v>31</v>
      </c>
      <c r="AX5554" s="13" t="s">
        <v>69</v>
      </c>
      <c r="AY5554" s="234" t="s">
        <v>212</v>
      </c>
    </row>
    <row r="5555" s="14" customFormat="1">
      <c r="A5555" s="14"/>
      <c r="B5555" s="235"/>
      <c r="C5555" s="236"/>
      <c r="D5555" s="226" t="s">
        <v>221</v>
      </c>
      <c r="E5555" s="237" t="s">
        <v>19</v>
      </c>
      <c r="F5555" s="238" t="s">
        <v>3197</v>
      </c>
      <c r="G5555" s="236"/>
      <c r="H5555" s="239">
        <v>0.93400000000000005</v>
      </c>
      <c r="I5555" s="240"/>
      <c r="J5555" s="236"/>
      <c r="K5555" s="236"/>
      <c r="L5555" s="241"/>
      <c r="M5555" s="242"/>
      <c r="N5555" s="243"/>
      <c r="O5555" s="243"/>
      <c r="P5555" s="243"/>
      <c r="Q5555" s="243"/>
      <c r="R5555" s="243"/>
      <c r="S5555" s="243"/>
      <c r="T5555" s="244"/>
      <c r="U5555" s="14"/>
      <c r="V5555" s="14"/>
      <c r="W5555" s="14"/>
      <c r="X5555" s="14"/>
      <c r="Y5555" s="14"/>
      <c r="Z5555" s="14"/>
      <c r="AA5555" s="14"/>
      <c r="AB5555" s="14"/>
      <c r="AC5555" s="14"/>
      <c r="AD5555" s="14"/>
      <c r="AE5555" s="14"/>
      <c r="AT5555" s="245" t="s">
        <v>221</v>
      </c>
      <c r="AU5555" s="245" t="s">
        <v>78</v>
      </c>
      <c r="AV5555" s="14" t="s">
        <v>78</v>
      </c>
      <c r="AW5555" s="14" t="s">
        <v>31</v>
      </c>
      <c r="AX5555" s="14" t="s">
        <v>69</v>
      </c>
      <c r="AY5555" s="245" t="s">
        <v>212</v>
      </c>
    </row>
    <row r="5556" s="15" customFormat="1">
      <c r="A5556" s="15"/>
      <c r="B5556" s="246"/>
      <c r="C5556" s="247"/>
      <c r="D5556" s="226" t="s">
        <v>221</v>
      </c>
      <c r="E5556" s="248" t="s">
        <v>19</v>
      </c>
      <c r="F5556" s="249" t="s">
        <v>224</v>
      </c>
      <c r="G5556" s="247"/>
      <c r="H5556" s="250">
        <v>84.831999999999994</v>
      </c>
      <c r="I5556" s="251"/>
      <c r="J5556" s="247"/>
      <c r="K5556" s="247"/>
      <c r="L5556" s="252"/>
      <c r="M5556" s="253"/>
      <c r="N5556" s="254"/>
      <c r="O5556" s="254"/>
      <c r="P5556" s="254"/>
      <c r="Q5556" s="254"/>
      <c r="R5556" s="254"/>
      <c r="S5556" s="254"/>
      <c r="T5556" s="255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56" t="s">
        <v>221</v>
      </c>
      <c r="AU5556" s="256" t="s">
        <v>78</v>
      </c>
      <c r="AV5556" s="15" t="s">
        <v>84</v>
      </c>
      <c r="AW5556" s="15" t="s">
        <v>31</v>
      </c>
      <c r="AX5556" s="15" t="s">
        <v>74</v>
      </c>
      <c r="AY5556" s="256" t="s">
        <v>212</v>
      </c>
    </row>
    <row r="5557" s="2" customFormat="1" ht="24.15" customHeight="1">
      <c r="A5557" s="40"/>
      <c r="B5557" s="41"/>
      <c r="C5557" s="206" t="s">
        <v>3198</v>
      </c>
      <c r="D5557" s="206" t="s">
        <v>214</v>
      </c>
      <c r="E5557" s="207" t="s">
        <v>3199</v>
      </c>
      <c r="F5557" s="208" t="s">
        <v>3200</v>
      </c>
      <c r="G5557" s="209" t="s">
        <v>384</v>
      </c>
      <c r="H5557" s="210">
        <v>749.10000000000002</v>
      </c>
      <c r="I5557" s="211"/>
      <c r="J5557" s="212">
        <f>ROUND(I5557*H5557,2)</f>
        <v>0</v>
      </c>
      <c r="K5557" s="208" t="s">
        <v>218</v>
      </c>
      <c r="L5557" s="46"/>
      <c r="M5557" s="213" t="s">
        <v>19</v>
      </c>
      <c r="N5557" s="214" t="s">
        <v>41</v>
      </c>
      <c r="O5557" s="86"/>
      <c r="P5557" s="215">
        <f>O5557*H5557</f>
        <v>0</v>
      </c>
      <c r="Q5557" s="215">
        <v>0</v>
      </c>
      <c r="R5557" s="215">
        <f>Q5557*H5557</f>
        <v>0</v>
      </c>
      <c r="S5557" s="215">
        <v>0.13100000000000001</v>
      </c>
      <c r="T5557" s="216">
        <f>S5557*H5557</f>
        <v>98.132100000000008</v>
      </c>
      <c r="U5557" s="40"/>
      <c r="V5557" s="40"/>
      <c r="W5557" s="40"/>
      <c r="X5557" s="40"/>
      <c r="Y5557" s="40"/>
      <c r="Z5557" s="40"/>
      <c r="AA5557" s="40"/>
      <c r="AB5557" s="40"/>
      <c r="AC5557" s="40"/>
      <c r="AD5557" s="40"/>
      <c r="AE5557" s="40"/>
      <c r="AR5557" s="217" t="s">
        <v>84</v>
      </c>
      <c r="AT5557" s="217" t="s">
        <v>214</v>
      </c>
      <c r="AU5557" s="217" t="s">
        <v>78</v>
      </c>
      <c r="AY5557" s="19" t="s">
        <v>212</v>
      </c>
      <c r="BE5557" s="218">
        <f>IF(N5557="základní",J5557,0)</f>
        <v>0</v>
      </c>
      <c r="BF5557" s="218">
        <f>IF(N5557="snížená",J5557,0)</f>
        <v>0</v>
      </c>
      <c r="BG5557" s="218">
        <f>IF(N5557="zákl. přenesená",J5557,0)</f>
        <v>0</v>
      </c>
      <c r="BH5557" s="218">
        <f>IF(N5557="sníž. přenesená",J5557,0)</f>
        <v>0</v>
      </c>
      <c r="BI5557" s="218">
        <f>IF(N5557="nulová",J5557,0)</f>
        <v>0</v>
      </c>
      <c r="BJ5557" s="19" t="s">
        <v>78</v>
      </c>
      <c r="BK5557" s="218">
        <f>ROUND(I5557*H5557,2)</f>
        <v>0</v>
      </c>
      <c r="BL5557" s="19" t="s">
        <v>84</v>
      </c>
      <c r="BM5557" s="217" t="s">
        <v>3201</v>
      </c>
    </row>
    <row r="5558" s="2" customFormat="1">
      <c r="A5558" s="40"/>
      <c r="B5558" s="41"/>
      <c r="C5558" s="42"/>
      <c r="D5558" s="219" t="s">
        <v>219</v>
      </c>
      <c r="E5558" s="42"/>
      <c r="F5558" s="220" t="s">
        <v>3202</v>
      </c>
      <c r="G5558" s="42"/>
      <c r="H5558" s="42"/>
      <c r="I5558" s="221"/>
      <c r="J5558" s="42"/>
      <c r="K5558" s="42"/>
      <c r="L5558" s="46"/>
      <c r="M5558" s="222"/>
      <c r="N5558" s="223"/>
      <c r="O5558" s="86"/>
      <c r="P5558" s="86"/>
      <c r="Q5558" s="86"/>
      <c r="R5558" s="86"/>
      <c r="S5558" s="86"/>
      <c r="T5558" s="87"/>
      <c r="U5558" s="40"/>
      <c r="V5558" s="40"/>
      <c r="W5558" s="40"/>
      <c r="X5558" s="40"/>
      <c r="Y5558" s="40"/>
      <c r="Z5558" s="40"/>
      <c r="AA5558" s="40"/>
      <c r="AB5558" s="40"/>
      <c r="AC5558" s="40"/>
      <c r="AD5558" s="40"/>
      <c r="AE5558" s="40"/>
      <c r="AT5558" s="19" t="s">
        <v>219</v>
      </c>
      <c r="AU5558" s="19" t="s">
        <v>78</v>
      </c>
    </row>
    <row r="5559" s="13" customFormat="1">
      <c r="A5559" s="13"/>
      <c r="B5559" s="224"/>
      <c r="C5559" s="225"/>
      <c r="D5559" s="226" t="s">
        <v>221</v>
      </c>
      <c r="E5559" s="227" t="s">
        <v>19</v>
      </c>
      <c r="F5559" s="228" t="s">
        <v>1070</v>
      </c>
      <c r="G5559" s="225"/>
      <c r="H5559" s="227" t="s">
        <v>19</v>
      </c>
      <c r="I5559" s="229"/>
      <c r="J5559" s="225"/>
      <c r="K5559" s="225"/>
      <c r="L5559" s="230"/>
      <c r="M5559" s="231"/>
      <c r="N5559" s="232"/>
      <c r="O5559" s="232"/>
      <c r="P5559" s="232"/>
      <c r="Q5559" s="232"/>
      <c r="R5559" s="232"/>
      <c r="S5559" s="232"/>
      <c r="T5559" s="233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34" t="s">
        <v>221</v>
      </c>
      <c r="AU5559" s="234" t="s">
        <v>78</v>
      </c>
      <c r="AV5559" s="13" t="s">
        <v>74</v>
      </c>
      <c r="AW5559" s="13" t="s">
        <v>31</v>
      </c>
      <c r="AX5559" s="13" t="s">
        <v>69</v>
      </c>
      <c r="AY5559" s="234" t="s">
        <v>212</v>
      </c>
    </row>
    <row r="5560" s="14" customFormat="1">
      <c r="A5560" s="14"/>
      <c r="B5560" s="235"/>
      <c r="C5560" s="236"/>
      <c r="D5560" s="226" t="s">
        <v>221</v>
      </c>
      <c r="E5560" s="237" t="s">
        <v>19</v>
      </c>
      <c r="F5560" s="238" t="s">
        <v>3203</v>
      </c>
      <c r="G5560" s="236"/>
      <c r="H5560" s="239">
        <v>111.78</v>
      </c>
      <c r="I5560" s="240"/>
      <c r="J5560" s="236"/>
      <c r="K5560" s="236"/>
      <c r="L5560" s="241"/>
      <c r="M5560" s="242"/>
      <c r="N5560" s="243"/>
      <c r="O5560" s="243"/>
      <c r="P5560" s="243"/>
      <c r="Q5560" s="243"/>
      <c r="R5560" s="243"/>
      <c r="S5560" s="243"/>
      <c r="T5560" s="244"/>
      <c r="U5560" s="14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T5560" s="245" t="s">
        <v>221</v>
      </c>
      <c r="AU5560" s="245" t="s">
        <v>78</v>
      </c>
      <c r="AV5560" s="14" t="s">
        <v>78</v>
      </c>
      <c r="AW5560" s="14" t="s">
        <v>31</v>
      </c>
      <c r="AX5560" s="14" t="s">
        <v>69</v>
      </c>
      <c r="AY5560" s="245" t="s">
        <v>212</v>
      </c>
    </row>
    <row r="5561" s="14" customFormat="1">
      <c r="A5561" s="14"/>
      <c r="B5561" s="235"/>
      <c r="C5561" s="236"/>
      <c r="D5561" s="226" t="s">
        <v>221</v>
      </c>
      <c r="E5561" s="237" t="s">
        <v>19</v>
      </c>
      <c r="F5561" s="238" t="s">
        <v>3204</v>
      </c>
      <c r="G5561" s="236"/>
      <c r="H5561" s="239">
        <v>20.399999999999999</v>
      </c>
      <c r="I5561" s="240"/>
      <c r="J5561" s="236"/>
      <c r="K5561" s="236"/>
      <c r="L5561" s="241"/>
      <c r="M5561" s="242"/>
      <c r="N5561" s="243"/>
      <c r="O5561" s="243"/>
      <c r="P5561" s="243"/>
      <c r="Q5561" s="243"/>
      <c r="R5561" s="243"/>
      <c r="S5561" s="243"/>
      <c r="T5561" s="244"/>
      <c r="U5561" s="14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T5561" s="245" t="s">
        <v>221</v>
      </c>
      <c r="AU5561" s="245" t="s">
        <v>78</v>
      </c>
      <c r="AV5561" s="14" t="s">
        <v>78</v>
      </c>
      <c r="AW5561" s="14" t="s">
        <v>31</v>
      </c>
      <c r="AX5561" s="14" t="s">
        <v>69</v>
      </c>
      <c r="AY5561" s="245" t="s">
        <v>212</v>
      </c>
    </row>
    <row r="5562" s="14" customFormat="1">
      <c r="A5562" s="14"/>
      <c r="B5562" s="235"/>
      <c r="C5562" s="236"/>
      <c r="D5562" s="226" t="s">
        <v>221</v>
      </c>
      <c r="E5562" s="237" t="s">
        <v>19</v>
      </c>
      <c r="F5562" s="238" t="s">
        <v>3205</v>
      </c>
      <c r="G5562" s="236"/>
      <c r="H5562" s="239">
        <v>49.950000000000003</v>
      </c>
      <c r="I5562" s="240"/>
      <c r="J5562" s="236"/>
      <c r="K5562" s="236"/>
      <c r="L5562" s="241"/>
      <c r="M5562" s="242"/>
      <c r="N5562" s="243"/>
      <c r="O5562" s="243"/>
      <c r="P5562" s="243"/>
      <c r="Q5562" s="243"/>
      <c r="R5562" s="243"/>
      <c r="S5562" s="243"/>
      <c r="T5562" s="244"/>
      <c r="U5562" s="14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T5562" s="245" t="s">
        <v>221</v>
      </c>
      <c r="AU5562" s="245" t="s">
        <v>78</v>
      </c>
      <c r="AV5562" s="14" t="s">
        <v>78</v>
      </c>
      <c r="AW5562" s="14" t="s">
        <v>31</v>
      </c>
      <c r="AX5562" s="14" t="s">
        <v>69</v>
      </c>
      <c r="AY5562" s="245" t="s">
        <v>212</v>
      </c>
    </row>
    <row r="5563" s="14" customFormat="1">
      <c r="A5563" s="14"/>
      <c r="B5563" s="235"/>
      <c r="C5563" s="236"/>
      <c r="D5563" s="226" t="s">
        <v>221</v>
      </c>
      <c r="E5563" s="237" t="s">
        <v>19</v>
      </c>
      <c r="F5563" s="238" t="s">
        <v>3206</v>
      </c>
      <c r="G5563" s="236"/>
      <c r="H5563" s="239">
        <v>22.5</v>
      </c>
      <c r="I5563" s="240"/>
      <c r="J5563" s="236"/>
      <c r="K5563" s="236"/>
      <c r="L5563" s="241"/>
      <c r="M5563" s="242"/>
      <c r="N5563" s="243"/>
      <c r="O5563" s="243"/>
      <c r="P5563" s="243"/>
      <c r="Q5563" s="243"/>
      <c r="R5563" s="243"/>
      <c r="S5563" s="243"/>
      <c r="T5563" s="244"/>
      <c r="U5563" s="14"/>
      <c r="V5563" s="14"/>
      <c r="W5563" s="14"/>
      <c r="X5563" s="14"/>
      <c r="Y5563" s="14"/>
      <c r="Z5563" s="14"/>
      <c r="AA5563" s="14"/>
      <c r="AB5563" s="14"/>
      <c r="AC5563" s="14"/>
      <c r="AD5563" s="14"/>
      <c r="AE5563" s="14"/>
      <c r="AT5563" s="245" t="s">
        <v>221</v>
      </c>
      <c r="AU5563" s="245" t="s">
        <v>78</v>
      </c>
      <c r="AV5563" s="14" t="s">
        <v>78</v>
      </c>
      <c r="AW5563" s="14" t="s">
        <v>31</v>
      </c>
      <c r="AX5563" s="14" t="s">
        <v>69</v>
      </c>
      <c r="AY5563" s="245" t="s">
        <v>212</v>
      </c>
    </row>
    <row r="5564" s="14" customFormat="1">
      <c r="A5564" s="14"/>
      <c r="B5564" s="235"/>
      <c r="C5564" s="236"/>
      <c r="D5564" s="226" t="s">
        <v>221</v>
      </c>
      <c r="E5564" s="237" t="s">
        <v>19</v>
      </c>
      <c r="F5564" s="238" t="s">
        <v>3207</v>
      </c>
      <c r="G5564" s="236"/>
      <c r="H5564" s="239">
        <v>7.6349999999999998</v>
      </c>
      <c r="I5564" s="240"/>
      <c r="J5564" s="236"/>
      <c r="K5564" s="236"/>
      <c r="L5564" s="241"/>
      <c r="M5564" s="242"/>
      <c r="N5564" s="243"/>
      <c r="O5564" s="243"/>
      <c r="P5564" s="243"/>
      <c r="Q5564" s="243"/>
      <c r="R5564" s="243"/>
      <c r="S5564" s="243"/>
      <c r="T5564" s="244"/>
      <c r="U5564" s="14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T5564" s="245" t="s">
        <v>221</v>
      </c>
      <c r="AU5564" s="245" t="s">
        <v>78</v>
      </c>
      <c r="AV5564" s="14" t="s">
        <v>78</v>
      </c>
      <c r="AW5564" s="14" t="s">
        <v>31</v>
      </c>
      <c r="AX5564" s="14" t="s">
        <v>69</v>
      </c>
      <c r="AY5564" s="245" t="s">
        <v>212</v>
      </c>
    </row>
    <row r="5565" s="13" customFormat="1">
      <c r="A5565" s="13"/>
      <c r="B5565" s="224"/>
      <c r="C5565" s="225"/>
      <c r="D5565" s="226" t="s">
        <v>221</v>
      </c>
      <c r="E5565" s="227" t="s">
        <v>19</v>
      </c>
      <c r="F5565" s="228" t="s">
        <v>1064</v>
      </c>
      <c r="G5565" s="225"/>
      <c r="H5565" s="227" t="s">
        <v>19</v>
      </c>
      <c r="I5565" s="229"/>
      <c r="J5565" s="225"/>
      <c r="K5565" s="225"/>
      <c r="L5565" s="230"/>
      <c r="M5565" s="231"/>
      <c r="N5565" s="232"/>
      <c r="O5565" s="232"/>
      <c r="P5565" s="232"/>
      <c r="Q5565" s="232"/>
      <c r="R5565" s="232"/>
      <c r="S5565" s="232"/>
      <c r="T5565" s="233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34" t="s">
        <v>221</v>
      </c>
      <c r="AU5565" s="234" t="s">
        <v>78</v>
      </c>
      <c r="AV5565" s="13" t="s">
        <v>74</v>
      </c>
      <c r="AW5565" s="13" t="s">
        <v>31</v>
      </c>
      <c r="AX5565" s="13" t="s">
        <v>69</v>
      </c>
      <c r="AY5565" s="234" t="s">
        <v>212</v>
      </c>
    </row>
    <row r="5566" s="13" customFormat="1">
      <c r="A5566" s="13"/>
      <c r="B5566" s="224"/>
      <c r="C5566" s="225"/>
      <c r="D5566" s="226" t="s">
        <v>221</v>
      </c>
      <c r="E5566" s="227" t="s">
        <v>19</v>
      </c>
      <c r="F5566" s="228" t="s">
        <v>3208</v>
      </c>
      <c r="G5566" s="225"/>
      <c r="H5566" s="227" t="s">
        <v>19</v>
      </c>
      <c r="I5566" s="229"/>
      <c r="J5566" s="225"/>
      <c r="K5566" s="225"/>
      <c r="L5566" s="230"/>
      <c r="M5566" s="231"/>
      <c r="N5566" s="232"/>
      <c r="O5566" s="232"/>
      <c r="P5566" s="232"/>
      <c r="Q5566" s="232"/>
      <c r="R5566" s="232"/>
      <c r="S5566" s="232"/>
      <c r="T5566" s="23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34" t="s">
        <v>221</v>
      </c>
      <c r="AU5566" s="234" t="s">
        <v>78</v>
      </c>
      <c r="AV5566" s="13" t="s">
        <v>74</v>
      </c>
      <c r="AW5566" s="13" t="s">
        <v>31</v>
      </c>
      <c r="AX5566" s="13" t="s">
        <v>69</v>
      </c>
      <c r="AY5566" s="234" t="s">
        <v>212</v>
      </c>
    </row>
    <row r="5567" s="14" customFormat="1">
      <c r="A5567" s="14"/>
      <c r="B5567" s="235"/>
      <c r="C5567" s="236"/>
      <c r="D5567" s="226" t="s">
        <v>221</v>
      </c>
      <c r="E5567" s="237" t="s">
        <v>19</v>
      </c>
      <c r="F5567" s="238" t="s">
        <v>3209</v>
      </c>
      <c r="G5567" s="236"/>
      <c r="H5567" s="239">
        <v>100.2</v>
      </c>
      <c r="I5567" s="240"/>
      <c r="J5567" s="236"/>
      <c r="K5567" s="236"/>
      <c r="L5567" s="241"/>
      <c r="M5567" s="242"/>
      <c r="N5567" s="243"/>
      <c r="O5567" s="243"/>
      <c r="P5567" s="243"/>
      <c r="Q5567" s="243"/>
      <c r="R5567" s="243"/>
      <c r="S5567" s="243"/>
      <c r="T5567" s="244"/>
      <c r="U5567" s="14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T5567" s="245" t="s">
        <v>221</v>
      </c>
      <c r="AU5567" s="245" t="s">
        <v>78</v>
      </c>
      <c r="AV5567" s="14" t="s">
        <v>78</v>
      </c>
      <c r="AW5567" s="14" t="s">
        <v>31</v>
      </c>
      <c r="AX5567" s="14" t="s">
        <v>69</v>
      </c>
      <c r="AY5567" s="245" t="s">
        <v>212</v>
      </c>
    </row>
    <row r="5568" s="13" customFormat="1">
      <c r="A5568" s="13"/>
      <c r="B5568" s="224"/>
      <c r="C5568" s="225"/>
      <c r="D5568" s="226" t="s">
        <v>221</v>
      </c>
      <c r="E5568" s="227" t="s">
        <v>19</v>
      </c>
      <c r="F5568" s="228" t="s">
        <v>3210</v>
      </c>
      <c r="G5568" s="225"/>
      <c r="H5568" s="227" t="s">
        <v>19</v>
      </c>
      <c r="I5568" s="229"/>
      <c r="J5568" s="225"/>
      <c r="K5568" s="225"/>
      <c r="L5568" s="230"/>
      <c r="M5568" s="231"/>
      <c r="N5568" s="232"/>
      <c r="O5568" s="232"/>
      <c r="P5568" s="232"/>
      <c r="Q5568" s="232"/>
      <c r="R5568" s="232"/>
      <c r="S5568" s="232"/>
      <c r="T5568" s="233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34" t="s">
        <v>221</v>
      </c>
      <c r="AU5568" s="234" t="s">
        <v>78</v>
      </c>
      <c r="AV5568" s="13" t="s">
        <v>74</v>
      </c>
      <c r="AW5568" s="13" t="s">
        <v>31</v>
      </c>
      <c r="AX5568" s="13" t="s">
        <v>69</v>
      </c>
      <c r="AY5568" s="234" t="s">
        <v>212</v>
      </c>
    </row>
    <row r="5569" s="14" customFormat="1">
      <c r="A5569" s="14"/>
      <c r="B5569" s="235"/>
      <c r="C5569" s="236"/>
      <c r="D5569" s="226" t="s">
        <v>221</v>
      </c>
      <c r="E5569" s="237" t="s">
        <v>19</v>
      </c>
      <c r="F5569" s="238" t="s">
        <v>3211</v>
      </c>
      <c r="G5569" s="236"/>
      <c r="H5569" s="239">
        <v>200.09999999999999</v>
      </c>
      <c r="I5569" s="240"/>
      <c r="J5569" s="236"/>
      <c r="K5569" s="236"/>
      <c r="L5569" s="241"/>
      <c r="M5569" s="242"/>
      <c r="N5569" s="243"/>
      <c r="O5569" s="243"/>
      <c r="P5569" s="243"/>
      <c r="Q5569" s="243"/>
      <c r="R5569" s="243"/>
      <c r="S5569" s="243"/>
      <c r="T5569" s="244"/>
      <c r="U5569" s="14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T5569" s="245" t="s">
        <v>221</v>
      </c>
      <c r="AU5569" s="245" t="s">
        <v>78</v>
      </c>
      <c r="AV5569" s="14" t="s">
        <v>78</v>
      </c>
      <c r="AW5569" s="14" t="s">
        <v>31</v>
      </c>
      <c r="AX5569" s="14" t="s">
        <v>69</v>
      </c>
      <c r="AY5569" s="245" t="s">
        <v>212</v>
      </c>
    </row>
    <row r="5570" s="14" customFormat="1">
      <c r="A5570" s="14"/>
      <c r="B5570" s="235"/>
      <c r="C5570" s="236"/>
      <c r="D5570" s="226" t="s">
        <v>221</v>
      </c>
      <c r="E5570" s="237" t="s">
        <v>19</v>
      </c>
      <c r="F5570" s="238" t="s">
        <v>3212</v>
      </c>
      <c r="G5570" s="236"/>
      <c r="H5570" s="239">
        <v>157.5</v>
      </c>
      <c r="I5570" s="240"/>
      <c r="J5570" s="236"/>
      <c r="K5570" s="236"/>
      <c r="L5570" s="241"/>
      <c r="M5570" s="242"/>
      <c r="N5570" s="243"/>
      <c r="O5570" s="243"/>
      <c r="P5570" s="243"/>
      <c r="Q5570" s="243"/>
      <c r="R5570" s="243"/>
      <c r="S5570" s="243"/>
      <c r="T5570" s="244"/>
      <c r="U5570" s="14"/>
      <c r="V5570" s="14"/>
      <c r="W5570" s="14"/>
      <c r="X5570" s="14"/>
      <c r="Y5570" s="14"/>
      <c r="Z5570" s="14"/>
      <c r="AA5570" s="14"/>
      <c r="AB5570" s="14"/>
      <c r="AC5570" s="14"/>
      <c r="AD5570" s="14"/>
      <c r="AE5570" s="14"/>
      <c r="AT5570" s="245" t="s">
        <v>221</v>
      </c>
      <c r="AU5570" s="245" t="s">
        <v>78</v>
      </c>
      <c r="AV5570" s="14" t="s">
        <v>78</v>
      </c>
      <c r="AW5570" s="14" t="s">
        <v>31</v>
      </c>
      <c r="AX5570" s="14" t="s">
        <v>69</v>
      </c>
      <c r="AY5570" s="245" t="s">
        <v>212</v>
      </c>
    </row>
    <row r="5571" s="14" customFormat="1">
      <c r="A5571" s="14"/>
      <c r="B5571" s="235"/>
      <c r="C5571" s="236"/>
      <c r="D5571" s="226" t="s">
        <v>221</v>
      </c>
      <c r="E5571" s="237" t="s">
        <v>19</v>
      </c>
      <c r="F5571" s="238" t="s">
        <v>3207</v>
      </c>
      <c r="G5571" s="236"/>
      <c r="H5571" s="239">
        <v>7.6349999999999998</v>
      </c>
      <c r="I5571" s="240"/>
      <c r="J5571" s="236"/>
      <c r="K5571" s="236"/>
      <c r="L5571" s="241"/>
      <c r="M5571" s="242"/>
      <c r="N5571" s="243"/>
      <c r="O5571" s="243"/>
      <c r="P5571" s="243"/>
      <c r="Q5571" s="243"/>
      <c r="R5571" s="243"/>
      <c r="S5571" s="243"/>
      <c r="T5571" s="244"/>
      <c r="U5571" s="14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T5571" s="245" t="s">
        <v>221</v>
      </c>
      <c r="AU5571" s="245" t="s">
        <v>78</v>
      </c>
      <c r="AV5571" s="14" t="s">
        <v>78</v>
      </c>
      <c r="AW5571" s="14" t="s">
        <v>31</v>
      </c>
      <c r="AX5571" s="14" t="s">
        <v>69</v>
      </c>
      <c r="AY5571" s="245" t="s">
        <v>212</v>
      </c>
    </row>
    <row r="5572" s="13" customFormat="1">
      <c r="A5572" s="13"/>
      <c r="B5572" s="224"/>
      <c r="C5572" s="225"/>
      <c r="D5572" s="226" t="s">
        <v>221</v>
      </c>
      <c r="E5572" s="227" t="s">
        <v>19</v>
      </c>
      <c r="F5572" s="228" t="s">
        <v>988</v>
      </c>
      <c r="G5572" s="225"/>
      <c r="H5572" s="227" t="s">
        <v>19</v>
      </c>
      <c r="I5572" s="229"/>
      <c r="J5572" s="225"/>
      <c r="K5572" s="225"/>
      <c r="L5572" s="230"/>
      <c r="M5572" s="231"/>
      <c r="N5572" s="232"/>
      <c r="O5572" s="232"/>
      <c r="P5572" s="232"/>
      <c r="Q5572" s="232"/>
      <c r="R5572" s="232"/>
      <c r="S5572" s="232"/>
      <c r="T5572" s="233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34" t="s">
        <v>221</v>
      </c>
      <c r="AU5572" s="234" t="s">
        <v>78</v>
      </c>
      <c r="AV5572" s="13" t="s">
        <v>74</v>
      </c>
      <c r="AW5572" s="13" t="s">
        <v>31</v>
      </c>
      <c r="AX5572" s="13" t="s">
        <v>69</v>
      </c>
      <c r="AY5572" s="234" t="s">
        <v>212</v>
      </c>
    </row>
    <row r="5573" s="13" customFormat="1">
      <c r="A5573" s="13"/>
      <c r="B5573" s="224"/>
      <c r="C5573" s="225"/>
      <c r="D5573" s="226" t="s">
        <v>221</v>
      </c>
      <c r="E5573" s="227" t="s">
        <v>19</v>
      </c>
      <c r="F5573" s="228" t="s">
        <v>3208</v>
      </c>
      <c r="G5573" s="225"/>
      <c r="H5573" s="227" t="s">
        <v>19</v>
      </c>
      <c r="I5573" s="229"/>
      <c r="J5573" s="225"/>
      <c r="K5573" s="225"/>
      <c r="L5573" s="230"/>
      <c r="M5573" s="231"/>
      <c r="N5573" s="232"/>
      <c r="O5573" s="232"/>
      <c r="P5573" s="232"/>
      <c r="Q5573" s="232"/>
      <c r="R5573" s="232"/>
      <c r="S5573" s="232"/>
      <c r="T5573" s="23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34" t="s">
        <v>221</v>
      </c>
      <c r="AU5573" s="234" t="s">
        <v>78</v>
      </c>
      <c r="AV5573" s="13" t="s">
        <v>74</v>
      </c>
      <c r="AW5573" s="13" t="s">
        <v>31</v>
      </c>
      <c r="AX5573" s="13" t="s">
        <v>69</v>
      </c>
      <c r="AY5573" s="234" t="s">
        <v>212</v>
      </c>
    </row>
    <row r="5574" s="14" customFormat="1">
      <c r="A5574" s="14"/>
      <c r="B5574" s="235"/>
      <c r="C5574" s="236"/>
      <c r="D5574" s="226" t="s">
        <v>221</v>
      </c>
      <c r="E5574" s="237" t="s">
        <v>19</v>
      </c>
      <c r="F5574" s="238" t="s">
        <v>3213</v>
      </c>
      <c r="G5574" s="236"/>
      <c r="H5574" s="239">
        <v>14</v>
      </c>
      <c r="I5574" s="240"/>
      <c r="J5574" s="236"/>
      <c r="K5574" s="236"/>
      <c r="L5574" s="241"/>
      <c r="M5574" s="242"/>
      <c r="N5574" s="243"/>
      <c r="O5574" s="243"/>
      <c r="P5574" s="243"/>
      <c r="Q5574" s="243"/>
      <c r="R5574" s="243"/>
      <c r="S5574" s="243"/>
      <c r="T5574" s="244"/>
      <c r="U5574" s="14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T5574" s="245" t="s">
        <v>221</v>
      </c>
      <c r="AU5574" s="245" t="s">
        <v>78</v>
      </c>
      <c r="AV5574" s="14" t="s">
        <v>78</v>
      </c>
      <c r="AW5574" s="14" t="s">
        <v>31</v>
      </c>
      <c r="AX5574" s="14" t="s">
        <v>69</v>
      </c>
      <c r="AY5574" s="245" t="s">
        <v>212</v>
      </c>
    </row>
    <row r="5575" s="13" customFormat="1">
      <c r="A5575" s="13"/>
      <c r="B5575" s="224"/>
      <c r="C5575" s="225"/>
      <c r="D5575" s="226" t="s">
        <v>221</v>
      </c>
      <c r="E5575" s="227" t="s">
        <v>19</v>
      </c>
      <c r="F5575" s="228" t="s">
        <v>3210</v>
      </c>
      <c r="G5575" s="225"/>
      <c r="H5575" s="227" t="s">
        <v>19</v>
      </c>
      <c r="I5575" s="229"/>
      <c r="J5575" s="225"/>
      <c r="K5575" s="225"/>
      <c r="L5575" s="230"/>
      <c r="M5575" s="231"/>
      <c r="N5575" s="232"/>
      <c r="O5575" s="232"/>
      <c r="P5575" s="232"/>
      <c r="Q5575" s="232"/>
      <c r="R5575" s="232"/>
      <c r="S5575" s="232"/>
      <c r="T5575" s="233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34" t="s">
        <v>221</v>
      </c>
      <c r="AU5575" s="234" t="s">
        <v>78</v>
      </c>
      <c r="AV5575" s="13" t="s">
        <v>74</v>
      </c>
      <c r="AW5575" s="13" t="s">
        <v>31</v>
      </c>
      <c r="AX5575" s="13" t="s">
        <v>69</v>
      </c>
      <c r="AY5575" s="234" t="s">
        <v>212</v>
      </c>
    </row>
    <row r="5576" s="14" customFormat="1">
      <c r="A5576" s="14"/>
      <c r="B5576" s="235"/>
      <c r="C5576" s="236"/>
      <c r="D5576" s="226" t="s">
        <v>221</v>
      </c>
      <c r="E5576" s="237" t="s">
        <v>19</v>
      </c>
      <c r="F5576" s="238" t="s">
        <v>3214</v>
      </c>
      <c r="G5576" s="236"/>
      <c r="H5576" s="239">
        <v>57.399999999999999</v>
      </c>
      <c r="I5576" s="240"/>
      <c r="J5576" s="236"/>
      <c r="K5576" s="236"/>
      <c r="L5576" s="241"/>
      <c r="M5576" s="242"/>
      <c r="N5576" s="243"/>
      <c r="O5576" s="243"/>
      <c r="P5576" s="243"/>
      <c r="Q5576" s="243"/>
      <c r="R5576" s="243"/>
      <c r="S5576" s="243"/>
      <c r="T5576" s="244"/>
      <c r="U5576" s="14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T5576" s="245" t="s">
        <v>221</v>
      </c>
      <c r="AU5576" s="245" t="s">
        <v>78</v>
      </c>
      <c r="AV5576" s="14" t="s">
        <v>78</v>
      </c>
      <c r="AW5576" s="14" t="s">
        <v>31</v>
      </c>
      <c r="AX5576" s="14" t="s">
        <v>69</v>
      </c>
      <c r="AY5576" s="245" t="s">
        <v>212</v>
      </c>
    </row>
    <row r="5577" s="15" customFormat="1">
      <c r="A5577" s="15"/>
      <c r="B5577" s="246"/>
      <c r="C5577" s="247"/>
      <c r="D5577" s="226" t="s">
        <v>221</v>
      </c>
      <c r="E5577" s="248" t="s">
        <v>19</v>
      </c>
      <c r="F5577" s="249" t="s">
        <v>224</v>
      </c>
      <c r="G5577" s="247"/>
      <c r="H5577" s="250">
        <v>749.10000000000002</v>
      </c>
      <c r="I5577" s="251"/>
      <c r="J5577" s="247"/>
      <c r="K5577" s="247"/>
      <c r="L5577" s="252"/>
      <c r="M5577" s="253"/>
      <c r="N5577" s="254"/>
      <c r="O5577" s="254"/>
      <c r="P5577" s="254"/>
      <c r="Q5577" s="254"/>
      <c r="R5577" s="254"/>
      <c r="S5577" s="254"/>
      <c r="T5577" s="255"/>
      <c r="U5577" s="15"/>
      <c r="V5577" s="15"/>
      <c r="W5577" s="15"/>
      <c r="X5577" s="15"/>
      <c r="Y5577" s="15"/>
      <c r="Z5577" s="15"/>
      <c r="AA5577" s="15"/>
      <c r="AB5577" s="15"/>
      <c r="AC5577" s="15"/>
      <c r="AD5577" s="15"/>
      <c r="AE5577" s="15"/>
      <c r="AT5577" s="256" t="s">
        <v>221</v>
      </c>
      <c r="AU5577" s="256" t="s">
        <v>78</v>
      </c>
      <c r="AV5577" s="15" t="s">
        <v>84</v>
      </c>
      <c r="AW5577" s="15" t="s">
        <v>31</v>
      </c>
      <c r="AX5577" s="15" t="s">
        <v>74</v>
      </c>
      <c r="AY5577" s="256" t="s">
        <v>212</v>
      </c>
    </row>
    <row r="5578" s="2" customFormat="1" ht="24.15" customHeight="1">
      <c r="A5578" s="40"/>
      <c r="B5578" s="41"/>
      <c r="C5578" s="206" t="s">
        <v>1685</v>
      </c>
      <c r="D5578" s="206" t="s">
        <v>214</v>
      </c>
      <c r="E5578" s="207" t="s">
        <v>3215</v>
      </c>
      <c r="F5578" s="208" t="s">
        <v>3216</v>
      </c>
      <c r="G5578" s="209" t="s">
        <v>384</v>
      </c>
      <c r="H5578" s="210">
        <v>977.28200000000004</v>
      </c>
      <c r="I5578" s="211"/>
      <c r="J5578" s="212">
        <f>ROUND(I5578*H5578,2)</f>
        <v>0</v>
      </c>
      <c r="K5578" s="208" t="s">
        <v>218</v>
      </c>
      <c r="L5578" s="46"/>
      <c r="M5578" s="213" t="s">
        <v>19</v>
      </c>
      <c r="N5578" s="214" t="s">
        <v>41</v>
      </c>
      <c r="O5578" s="86"/>
      <c r="P5578" s="215">
        <f>O5578*H5578</f>
        <v>0</v>
      </c>
      <c r="Q5578" s="215">
        <v>0</v>
      </c>
      <c r="R5578" s="215">
        <f>Q5578*H5578</f>
        <v>0</v>
      </c>
      <c r="S5578" s="215">
        <v>0.26100000000000001</v>
      </c>
      <c r="T5578" s="216">
        <f>S5578*H5578</f>
        <v>255.07060200000001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17" t="s">
        <v>84</v>
      </c>
      <c r="AT5578" s="217" t="s">
        <v>214</v>
      </c>
      <c r="AU5578" s="217" t="s">
        <v>78</v>
      </c>
      <c r="AY5578" s="19" t="s">
        <v>212</v>
      </c>
      <c r="BE5578" s="218">
        <f>IF(N5578="základní",J5578,0)</f>
        <v>0</v>
      </c>
      <c r="BF5578" s="218">
        <f>IF(N5578="snížená",J5578,0)</f>
        <v>0</v>
      </c>
      <c r="BG5578" s="218">
        <f>IF(N5578="zákl. přenesená",J5578,0)</f>
        <v>0</v>
      </c>
      <c r="BH5578" s="218">
        <f>IF(N5578="sníž. přenesená",J5578,0)</f>
        <v>0</v>
      </c>
      <c r="BI5578" s="218">
        <f>IF(N5578="nulová",J5578,0)</f>
        <v>0</v>
      </c>
      <c r="BJ5578" s="19" t="s">
        <v>78</v>
      </c>
      <c r="BK5578" s="218">
        <f>ROUND(I5578*H5578,2)</f>
        <v>0</v>
      </c>
      <c r="BL5578" s="19" t="s">
        <v>84</v>
      </c>
      <c r="BM5578" s="217" t="s">
        <v>3217</v>
      </c>
    </row>
    <row r="5579" s="2" customFormat="1">
      <c r="A5579" s="40"/>
      <c r="B5579" s="41"/>
      <c r="C5579" s="42"/>
      <c r="D5579" s="219" t="s">
        <v>219</v>
      </c>
      <c r="E5579" s="42"/>
      <c r="F5579" s="220" t="s">
        <v>3218</v>
      </c>
      <c r="G5579" s="42"/>
      <c r="H5579" s="42"/>
      <c r="I5579" s="221"/>
      <c r="J5579" s="42"/>
      <c r="K5579" s="42"/>
      <c r="L5579" s="46"/>
      <c r="M5579" s="222"/>
      <c r="N5579" s="223"/>
      <c r="O5579" s="86"/>
      <c r="P5579" s="86"/>
      <c r="Q5579" s="86"/>
      <c r="R5579" s="86"/>
      <c r="S5579" s="86"/>
      <c r="T5579" s="87"/>
      <c r="U5579" s="40"/>
      <c r="V5579" s="40"/>
      <c r="W5579" s="40"/>
      <c r="X5579" s="40"/>
      <c r="Y5579" s="40"/>
      <c r="Z5579" s="40"/>
      <c r="AA5579" s="40"/>
      <c r="AB5579" s="40"/>
      <c r="AC5579" s="40"/>
      <c r="AD5579" s="40"/>
      <c r="AE5579" s="40"/>
      <c r="AT5579" s="19" t="s">
        <v>219</v>
      </c>
      <c r="AU5579" s="19" t="s">
        <v>78</v>
      </c>
    </row>
    <row r="5580" s="13" customFormat="1">
      <c r="A5580" s="13"/>
      <c r="B5580" s="224"/>
      <c r="C5580" s="225"/>
      <c r="D5580" s="226" t="s">
        <v>221</v>
      </c>
      <c r="E5580" s="227" t="s">
        <v>19</v>
      </c>
      <c r="F5580" s="228" t="s">
        <v>1070</v>
      </c>
      <c r="G5580" s="225"/>
      <c r="H5580" s="227" t="s">
        <v>19</v>
      </c>
      <c r="I5580" s="229"/>
      <c r="J5580" s="225"/>
      <c r="K5580" s="225"/>
      <c r="L5580" s="230"/>
      <c r="M5580" s="231"/>
      <c r="N5580" s="232"/>
      <c r="O5580" s="232"/>
      <c r="P5580" s="232"/>
      <c r="Q5580" s="232"/>
      <c r="R5580" s="232"/>
      <c r="S5580" s="232"/>
      <c r="T5580" s="233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34" t="s">
        <v>221</v>
      </c>
      <c r="AU5580" s="234" t="s">
        <v>78</v>
      </c>
      <c r="AV5580" s="13" t="s">
        <v>74</v>
      </c>
      <c r="AW5580" s="13" t="s">
        <v>31</v>
      </c>
      <c r="AX5580" s="13" t="s">
        <v>69</v>
      </c>
      <c r="AY5580" s="234" t="s">
        <v>212</v>
      </c>
    </row>
    <row r="5581" s="14" customFormat="1">
      <c r="A5581" s="14"/>
      <c r="B5581" s="235"/>
      <c r="C5581" s="236"/>
      <c r="D5581" s="226" t="s">
        <v>221</v>
      </c>
      <c r="E5581" s="237" t="s">
        <v>19</v>
      </c>
      <c r="F5581" s="238" t="s">
        <v>3219</v>
      </c>
      <c r="G5581" s="236"/>
      <c r="H5581" s="239">
        <v>37.259999999999998</v>
      </c>
      <c r="I5581" s="240"/>
      <c r="J5581" s="236"/>
      <c r="K5581" s="236"/>
      <c r="L5581" s="241"/>
      <c r="M5581" s="242"/>
      <c r="N5581" s="243"/>
      <c r="O5581" s="243"/>
      <c r="P5581" s="243"/>
      <c r="Q5581" s="243"/>
      <c r="R5581" s="243"/>
      <c r="S5581" s="243"/>
      <c r="T5581" s="244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45" t="s">
        <v>221</v>
      </c>
      <c r="AU5581" s="245" t="s">
        <v>78</v>
      </c>
      <c r="AV5581" s="14" t="s">
        <v>78</v>
      </c>
      <c r="AW5581" s="14" t="s">
        <v>31</v>
      </c>
      <c r="AX5581" s="14" t="s">
        <v>69</v>
      </c>
      <c r="AY5581" s="245" t="s">
        <v>212</v>
      </c>
    </row>
    <row r="5582" s="14" customFormat="1">
      <c r="A5582" s="14"/>
      <c r="B5582" s="235"/>
      <c r="C5582" s="236"/>
      <c r="D5582" s="226" t="s">
        <v>221</v>
      </c>
      <c r="E5582" s="237" t="s">
        <v>19</v>
      </c>
      <c r="F5582" s="238" t="s">
        <v>3220</v>
      </c>
      <c r="G5582" s="236"/>
      <c r="H5582" s="239">
        <v>85.200000000000003</v>
      </c>
      <c r="I5582" s="240"/>
      <c r="J5582" s="236"/>
      <c r="K5582" s="236"/>
      <c r="L5582" s="241"/>
      <c r="M5582" s="242"/>
      <c r="N5582" s="243"/>
      <c r="O5582" s="243"/>
      <c r="P5582" s="243"/>
      <c r="Q5582" s="243"/>
      <c r="R5582" s="243"/>
      <c r="S5582" s="243"/>
      <c r="T5582" s="244"/>
      <c r="U5582" s="14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T5582" s="245" t="s">
        <v>221</v>
      </c>
      <c r="AU5582" s="245" t="s">
        <v>78</v>
      </c>
      <c r="AV5582" s="14" t="s">
        <v>78</v>
      </c>
      <c r="AW5582" s="14" t="s">
        <v>31</v>
      </c>
      <c r="AX5582" s="14" t="s">
        <v>69</v>
      </c>
      <c r="AY5582" s="245" t="s">
        <v>212</v>
      </c>
    </row>
    <row r="5583" s="14" customFormat="1">
      <c r="A5583" s="14"/>
      <c r="B5583" s="235"/>
      <c r="C5583" s="236"/>
      <c r="D5583" s="226" t="s">
        <v>221</v>
      </c>
      <c r="E5583" s="237" t="s">
        <v>19</v>
      </c>
      <c r="F5583" s="238" t="s">
        <v>3221</v>
      </c>
      <c r="G5583" s="236"/>
      <c r="H5583" s="239">
        <v>82.920000000000002</v>
      </c>
      <c r="I5583" s="240"/>
      <c r="J5583" s="236"/>
      <c r="K5583" s="236"/>
      <c r="L5583" s="241"/>
      <c r="M5583" s="242"/>
      <c r="N5583" s="243"/>
      <c r="O5583" s="243"/>
      <c r="P5583" s="243"/>
      <c r="Q5583" s="243"/>
      <c r="R5583" s="243"/>
      <c r="S5583" s="243"/>
      <c r="T5583" s="244"/>
      <c r="U5583" s="14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T5583" s="245" t="s">
        <v>221</v>
      </c>
      <c r="AU5583" s="245" t="s">
        <v>78</v>
      </c>
      <c r="AV5583" s="14" t="s">
        <v>78</v>
      </c>
      <c r="AW5583" s="14" t="s">
        <v>31</v>
      </c>
      <c r="AX5583" s="14" t="s">
        <v>69</v>
      </c>
      <c r="AY5583" s="245" t="s">
        <v>212</v>
      </c>
    </row>
    <row r="5584" s="14" customFormat="1">
      <c r="A5584" s="14"/>
      <c r="B5584" s="235"/>
      <c r="C5584" s="236"/>
      <c r="D5584" s="226" t="s">
        <v>221</v>
      </c>
      <c r="E5584" s="237" t="s">
        <v>19</v>
      </c>
      <c r="F5584" s="238" t="s">
        <v>3222</v>
      </c>
      <c r="G5584" s="236"/>
      <c r="H5584" s="239">
        <v>5.5499999999999998</v>
      </c>
      <c r="I5584" s="240"/>
      <c r="J5584" s="236"/>
      <c r="K5584" s="236"/>
      <c r="L5584" s="241"/>
      <c r="M5584" s="242"/>
      <c r="N5584" s="243"/>
      <c r="O5584" s="243"/>
      <c r="P5584" s="243"/>
      <c r="Q5584" s="243"/>
      <c r="R5584" s="243"/>
      <c r="S5584" s="243"/>
      <c r="T5584" s="244"/>
      <c r="U5584" s="14"/>
      <c r="V5584" s="14"/>
      <c r="W5584" s="14"/>
      <c r="X5584" s="14"/>
      <c r="Y5584" s="14"/>
      <c r="Z5584" s="14"/>
      <c r="AA5584" s="14"/>
      <c r="AB5584" s="14"/>
      <c r="AC5584" s="14"/>
      <c r="AD5584" s="14"/>
      <c r="AE5584" s="14"/>
      <c r="AT5584" s="245" t="s">
        <v>221</v>
      </c>
      <c r="AU5584" s="245" t="s">
        <v>78</v>
      </c>
      <c r="AV5584" s="14" t="s">
        <v>78</v>
      </c>
      <c r="AW5584" s="14" t="s">
        <v>31</v>
      </c>
      <c r="AX5584" s="14" t="s">
        <v>69</v>
      </c>
      <c r="AY5584" s="245" t="s">
        <v>212</v>
      </c>
    </row>
    <row r="5585" s="14" customFormat="1">
      <c r="A5585" s="14"/>
      <c r="B5585" s="235"/>
      <c r="C5585" s="236"/>
      <c r="D5585" s="226" t="s">
        <v>221</v>
      </c>
      <c r="E5585" s="237" t="s">
        <v>19</v>
      </c>
      <c r="F5585" s="238" t="s">
        <v>3223</v>
      </c>
      <c r="G5585" s="236"/>
      <c r="H5585" s="239">
        <v>9.1199999999999992</v>
      </c>
      <c r="I5585" s="240"/>
      <c r="J5585" s="236"/>
      <c r="K5585" s="236"/>
      <c r="L5585" s="241"/>
      <c r="M5585" s="242"/>
      <c r="N5585" s="243"/>
      <c r="O5585" s="243"/>
      <c r="P5585" s="243"/>
      <c r="Q5585" s="243"/>
      <c r="R5585" s="243"/>
      <c r="S5585" s="243"/>
      <c r="T5585" s="244"/>
      <c r="U5585" s="14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T5585" s="245" t="s">
        <v>221</v>
      </c>
      <c r="AU5585" s="245" t="s">
        <v>78</v>
      </c>
      <c r="AV5585" s="14" t="s">
        <v>78</v>
      </c>
      <c r="AW5585" s="14" t="s">
        <v>31</v>
      </c>
      <c r="AX5585" s="14" t="s">
        <v>69</v>
      </c>
      <c r="AY5585" s="245" t="s">
        <v>212</v>
      </c>
    </row>
    <row r="5586" s="14" customFormat="1">
      <c r="A5586" s="14"/>
      <c r="B5586" s="235"/>
      <c r="C5586" s="236"/>
      <c r="D5586" s="226" t="s">
        <v>221</v>
      </c>
      <c r="E5586" s="237" t="s">
        <v>19</v>
      </c>
      <c r="F5586" s="238" t="s">
        <v>3224</v>
      </c>
      <c r="G5586" s="236"/>
      <c r="H5586" s="239">
        <v>33.539999999999999</v>
      </c>
      <c r="I5586" s="240"/>
      <c r="J5586" s="236"/>
      <c r="K5586" s="236"/>
      <c r="L5586" s="241"/>
      <c r="M5586" s="242"/>
      <c r="N5586" s="243"/>
      <c r="O5586" s="243"/>
      <c r="P5586" s="243"/>
      <c r="Q5586" s="243"/>
      <c r="R5586" s="243"/>
      <c r="S5586" s="243"/>
      <c r="T5586" s="244"/>
      <c r="U5586" s="14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T5586" s="245" t="s">
        <v>221</v>
      </c>
      <c r="AU5586" s="245" t="s">
        <v>78</v>
      </c>
      <c r="AV5586" s="14" t="s">
        <v>78</v>
      </c>
      <c r="AW5586" s="14" t="s">
        <v>31</v>
      </c>
      <c r="AX5586" s="14" t="s">
        <v>69</v>
      </c>
      <c r="AY5586" s="245" t="s">
        <v>212</v>
      </c>
    </row>
    <row r="5587" s="13" customFormat="1">
      <c r="A5587" s="13"/>
      <c r="B5587" s="224"/>
      <c r="C5587" s="225"/>
      <c r="D5587" s="226" t="s">
        <v>221</v>
      </c>
      <c r="E5587" s="227" t="s">
        <v>19</v>
      </c>
      <c r="F5587" s="228" t="s">
        <v>1064</v>
      </c>
      <c r="G5587" s="225"/>
      <c r="H5587" s="227" t="s">
        <v>19</v>
      </c>
      <c r="I5587" s="229"/>
      <c r="J5587" s="225"/>
      <c r="K5587" s="225"/>
      <c r="L5587" s="230"/>
      <c r="M5587" s="231"/>
      <c r="N5587" s="232"/>
      <c r="O5587" s="232"/>
      <c r="P5587" s="232"/>
      <c r="Q5587" s="232"/>
      <c r="R5587" s="232"/>
      <c r="S5587" s="232"/>
      <c r="T5587" s="233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34" t="s">
        <v>221</v>
      </c>
      <c r="AU5587" s="234" t="s">
        <v>78</v>
      </c>
      <c r="AV5587" s="13" t="s">
        <v>74</v>
      </c>
      <c r="AW5587" s="13" t="s">
        <v>31</v>
      </c>
      <c r="AX5587" s="13" t="s">
        <v>69</v>
      </c>
      <c r="AY5587" s="234" t="s">
        <v>212</v>
      </c>
    </row>
    <row r="5588" s="13" customFormat="1">
      <c r="A5588" s="13"/>
      <c r="B5588" s="224"/>
      <c r="C5588" s="225"/>
      <c r="D5588" s="226" t="s">
        <v>221</v>
      </c>
      <c r="E5588" s="227" t="s">
        <v>19</v>
      </c>
      <c r="F5588" s="228" t="s">
        <v>3208</v>
      </c>
      <c r="G5588" s="225"/>
      <c r="H5588" s="227" t="s">
        <v>19</v>
      </c>
      <c r="I5588" s="229"/>
      <c r="J5588" s="225"/>
      <c r="K5588" s="225"/>
      <c r="L5588" s="230"/>
      <c r="M5588" s="231"/>
      <c r="N5588" s="232"/>
      <c r="O5588" s="232"/>
      <c r="P5588" s="232"/>
      <c r="Q5588" s="232"/>
      <c r="R5588" s="232"/>
      <c r="S5588" s="232"/>
      <c r="T5588" s="233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34" t="s">
        <v>221</v>
      </c>
      <c r="AU5588" s="234" t="s">
        <v>78</v>
      </c>
      <c r="AV5588" s="13" t="s">
        <v>74</v>
      </c>
      <c r="AW5588" s="13" t="s">
        <v>31</v>
      </c>
      <c r="AX5588" s="13" t="s">
        <v>69</v>
      </c>
      <c r="AY5588" s="234" t="s">
        <v>212</v>
      </c>
    </row>
    <row r="5589" s="14" customFormat="1">
      <c r="A5589" s="14"/>
      <c r="B5589" s="235"/>
      <c r="C5589" s="236"/>
      <c r="D5589" s="226" t="s">
        <v>221</v>
      </c>
      <c r="E5589" s="237" t="s">
        <v>19</v>
      </c>
      <c r="F5589" s="238" t="s">
        <v>3225</v>
      </c>
      <c r="G5589" s="236"/>
      <c r="H5589" s="239">
        <v>132.75</v>
      </c>
      <c r="I5589" s="240"/>
      <c r="J5589" s="236"/>
      <c r="K5589" s="236"/>
      <c r="L5589" s="241"/>
      <c r="M5589" s="242"/>
      <c r="N5589" s="243"/>
      <c r="O5589" s="243"/>
      <c r="P5589" s="243"/>
      <c r="Q5589" s="243"/>
      <c r="R5589" s="243"/>
      <c r="S5589" s="243"/>
      <c r="T5589" s="244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45" t="s">
        <v>221</v>
      </c>
      <c r="AU5589" s="245" t="s">
        <v>78</v>
      </c>
      <c r="AV5589" s="14" t="s">
        <v>78</v>
      </c>
      <c r="AW5589" s="14" t="s">
        <v>31</v>
      </c>
      <c r="AX5589" s="14" t="s">
        <v>69</v>
      </c>
      <c r="AY5589" s="245" t="s">
        <v>212</v>
      </c>
    </row>
    <row r="5590" s="14" customFormat="1">
      <c r="A5590" s="14"/>
      <c r="B5590" s="235"/>
      <c r="C5590" s="236"/>
      <c r="D5590" s="226" t="s">
        <v>221</v>
      </c>
      <c r="E5590" s="237" t="s">
        <v>19</v>
      </c>
      <c r="F5590" s="238" t="s">
        <v>3226</v>
      </c>
      <c r="G5590" s="236"/>
      <c r="H5590" s="239">
        <v>30.300000000000001</v>
      </c>
      <c r="I5590" s="240"/>
      <c r="J5590" s="236"/>
      <c r="K5590" s="236"/>
      <c r="L5590" s="241"/>
      <c r="M5590" s="242"/>
      <c r="N5590" s="243"/>
      <c r="O5590" s="243"/>
      <c r="P5590" s="243"/>
      <c r="Q5590" s="243"/>
      <c r="R5590" s="243"/>
      <c r="S5590" s="243"/>
      <c r="T5590" s="244"/>
      <c r="U5590" s="14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T5590" s="245" t="s">
        <v>221</v>
      </c>
      <c r="AU5590" s="245" t="s">
        <v>78</v>
      </c>
      <c r="AV5590" s="14" t="s">
        <v>78</v>
      </c>
      <c r="AW5590" s="14" t="s">
        <v>31</v>
      </c>
      <c r="AX5590" s="14" t="s">
        <v>69</v>
      </c>
      <c r="AY5590" s="245" t="s">
        <v>212</v>
      </c>
    </row>
    <row r="5591" s="13" customFormat="1">
      <c r="A5591" s="13"/>
      <c r="B5591" s="224"/>
      <c r="C5591" s="225"/>
      <c r="D5591" s="226" t="s">
        <v>221</v>
      </c>
      <c r="E5591" s="227" t="s">
        <v>19</v>
      </c>
      <c r="F5591" s="228" t="s">
        <v>3210</v>
      </c>
      <c r="G5591" s="225"/>
      <c r="H5591" s="227" t="s">
        <v>19</v>
      </c>
      <c r="I5591" s="229"/>
      <c r="J5591" s="225"/>
      <c r="K5591" s="225"/>
      <c r="L5591" s="230"/>
      <c r="M5591" s="231"/>
      <c r="N5591" s="232"/>
      <c r="O5591" s="232"/>
      <c r="P5591" s="232"/>
      <c r="Q5591" s="232"/>
      <c r="R5591" s="232"/>
      <c r="S5591" s="232"/>
      <c r="T5591" s="233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34" t="s">
        <v>221</v>
      </c>
      <c r="AU5591" s="234" t="s">
        <v>78</v>
      </c>
      <c r="AV5591" s="13" t="s">
        <v>74</v>
      </c>
      <c r="AW5591" s="13" t="s">
        <v>31</v>
      </c>
      <c r="AX5591" s="13" t="s">
        <v>69</v>
      </c>
      <c r="AY5591" s="234" t="s">
        <v>212</v>
      </c>
    </row>
    <row r="5592" s="14" customFormat="1">
      <c r="A5592" s="14"/>
      <c r="B5592" s="235"/>
      <c r="C5592" s="236"/>
      <c r="D5592" s="226" t="s">
        <v>221</v>
      </c>
      <c r="E5592" s="237" t="s">
        <v>19</v>
      </c>
      <c r="F5592" s="238" t="s">
        <v>3227</v>
      </c>
      <c r="G5592" s="236"/>
      <c r="H5592" s="239">
        <v>216.78</v>
      </c>
      <c r="I5592" s="240"/>
      <c r="J5592" s="236"/>
      <c r="K5592" s="236"/>
      <c r="L5592" s="241"/>
      <c r="M5592" s="242"/>
      <c r="N5592" s="243"/>
      <c r="O5592" s="243"/>
      <c r="P5592" s="243"/>
      <c r="Q5592" s="243"/>
      <c r="R5592" s="243"/>
      <c r="S5592" s="243"/>
      <c r="T5592" s="244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45" t="s">
        <v>221</v>
      </c>
      <c r="AU5592" s="245" t="s">
        <v>78</v>
      </c>
      <c r="AV5592" s="14" t="s">
        <v>78</v>
      </c>
      <c r="AW5592" s="14" t="s">
        <v>31</v>
      </c>
      <c r="AX5592" s="14" t="s">
        <v>69</v>
      </c>
      <c r="AY5592" s="245" t="s">
        <v>212</v>
      </c>
    </row>
    <row r="5593" s="14" customFormat="1">
      <c r="A5593" s="14"/>
      <c r="B5593" s="235"/>
      <c r="C5593" s="236"/>
      <c r="D5593" s="226" t="s">
        <v>221</v>
      </c>
      <c r="E5593" s="237" t="s">
        <v>19</v>
      </c>
      <c r="F5593" s="238" t="s">
        <v>3228</v>
      </c>
      <c r="G5593" s="236"/>
      <c r="H5593" s="239">
        <v>69.75</v>
      </c>
      <c r="I5593" s="240"/>
      <c r="J5593" s="236"/>
      <c r="K5593" s="236"/>
      <c r="L5593" s="241"/>
      <c r="M5593" s="242"/>
      <c r="N5593" s="243"/>
      <c r="O5593" s="243"/>
      <c r="P5593" s="243"/>
      <c r="Q5593" s="243"/>
      <c r="R5593" s="243"/>
      <c r="S5593" s="243"/>
      <c r="T5593" s="244"/>
      <c r="U5593" s="14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T5593" s="245" t="s">
        <v>221</v>
      </c>
      <c r="AU5593" s="245" t="s">
        <v>78</v>
      </c>
      <c r="AV5593" s="14" t="s">
        <v>78</v>
      </c>
      <c r="AW5593" s="14" t="s">
        <v>31</v>
      </c>
      <c r="AX5593" s="14" t="s">
        <v>69</v>
      </c>
      <c r="AY5593" s="245" t="s">
        <v>212</v>
      </c>
    </row>
    <row r="5594" s="14" customFormat="1">
      <c r="A5594" s="14"/>
      <c r="B5594" s="235"/>
      <c r="C5594" s="236"/>
      <c r="D5594" s="226" t="s">
        <v>221</v>
      </c>
      <c r="E5594" s="237" t="s">
        <v>19</v>
      </c>
      <c r="F5594" s="238" t="s">
        <v>3229</v>
      </c>
      <c r="G5594" s="236"/>
      <c r="H5594" s="239">
        <v>33.548999999999999</v>
      </c>
      <c r="I5594" s="240"/>
      <c r="J5594" s="236"/>
      <c r="K5594" s="236"/>
      <c r="L5594" s="241"/>
      <c r="M5594" s="242"/>
      <c r="N5594" s="243"/>
      <c r="O5594" s="243"/>
      <c r="P5594" s="243"/>
      <c r="Q5594" s="243"/>
      <c r="R5594" s="243"/>
      <c r="S5594" s="243"/>
      <c r="T5594" s="244"/>
      <c r="U5594" s="14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T5594" s="245" t="s">
        <v>221</v>
      </c>
      <c r="AU5594" s="245" t="s">
        <v>78</v>
      </c>
      <c r="AV5594" s="14" t="s">
        <v>78</v>
      </c>
      <c r="AW5594" s="14" t="s">
        <v>31</v>
      </c>
      <c r="AX5594" s="14" t="s">
        <v>69</v>
      </c>
      <c r="AY5594" s="245" t="s">
        <v>212</v>
      </c>
    </row>
    <row r="5595" s="13" customFormat="1">
      <c r="A5595" s="13"/>
      <c r="B5595" s="224"/>
      <c r="C5595" s="225"/>
      <c r="D5595" s="226" t="s">
        <v>221</v>
      </c>
      <c r="E5595" s="227" t="s">
        <v>19</v>
      </c>
      <c r="F5595" s="228" t="s">
        <v>988</v>
      </c>
      <c r="G5595" s="225"/>
      <c r="H5595" s="227" t="s">
        <v>19</v>
      </c>
      <c r="I5595" s="229"/>
      <c r="J5595" s="225"/>
      <c r="K5595" s="225"/>
      <c r="L5595" s="230"/>
      <c r="M5595" s="231"/>
      <c r="N5595" s="232"/>
      <c r="O5595" s="232"/>
      <c r="P5595" s="232"/>
      <c r="Q5595" s="232"/>
      <c r="R5595" s="232"/>
      <c r="S5595" s="232"/>
      <c r="T5595" s="233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34" t="s">
        <v>221</v>
      </c>
      <c r="AU5595" s="234" t="s">
        <v>78</v>
      </c>
      <c r="AV5595" s="13" t="s">
        <v>74</v>
      </c>
      <c r="AW5595" s="13" t="s">
        <v>31</v>
      </c>
      <c r="AX5595" s="13" t="s">
        <v>69</v>
      </c>
      <c r="AY5595" s="234" t="s">
        <v>212</v>
      </c>
    </row>
    <row r="5596" s="13" customFormat="1">
      <c r="A5596" s="13"/>
      <c r="B5596" s="224"/>
      <c r="C5596" s="225"/>
      <c r="D5596" s="226" t="s">
        <v>221</v>
      </c>
      <c r="E5596" s="227" t="s">
        <v>19</v>
      </c>
      <c r="F5596" s="228" t="s">
        <v>3208</v>
      </c>
      <c r="G5596" s="225"/>
      <c r="H5596" s="227" t="s">
        <v>19</v>
      </c>
      <c r="I5596" s="229"/>
      <c r="J5596" s="225"/>
      <c r="K5596" s="225"/>
      <c r="L5596" s="230"/>
      <c r="M5596" s="231"/>
      <c r="N5596" s="232"/>
      <c r="O5596" s="232"/>
      <c r="P5596" s="232"/>
      <c r="Q5596" s="232"/>
      <c r="R5596" s="232"/>
      <c r="S5596" s="232"/>
      <c r="T5596" s="23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34" t="s">
        <v>221</v>
      </c>
      <c r="AU5596" s="234" t="s">
        <v>78</v>
      </c>
      <c r="AV5596" s="13" t="s">
        <v>74</v>
      </c>
      <c r="AW5596" s="13" t="s">
        <v>31</v>
      </c>
      <c r="AX5596" s="13" t="s">
        <v>69</v>
      </c>
      <c r="AY5596" s="234" t="s">
        <v>212</v>
      </c>
    </row>
    <row r="5597" s="14" customFormat="1">
      <c r="A5597" s="14"/>
      <c r="B5597" s="235"/>
      <c r="C5597" s="236"/>
      <c r="D5597" s="226" t="s">
        <v>221</v>
      </c>
      <c r="E5597" s="237" t="s">
        <v>19</v>
      </c>
      <c r="F5597" s="238" t="s">
        <v>3230</v>
      </c>
      <c r="G5597" s="236"/>
      <c r="H5597" s="239">
        <v>29.103000000000002</v>
      </c>
      <c r="I5597" s="240"/>
      <c r="J5597" s="236"/>
      <c r="K5597" s="236"/>
      <c r="L5597" s="241"/>
      <c r="M5597" s="242"/>
      <c r="N5597" s="243"/>
      <c r="O5597" s="243"/>
      <c r="P5597" s="243"/>
      <c r="Q5597" s="243"/>
      <c r="R5597" s="243"/>
      <c r="S5597" s="243"/>
      <c r="T5597" s="244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45" t="s">
        <v>221</v>
      </c>
      <c r="AU5597" s="245" t="s">
        <v>78</v>
      </c>
      <c r="AV5597" s="14" t="s">
        <v>78</v>
      </c>
      <c r="AW5597" s="14" t="s">
        <v>31</v>
      </c>
      <c r="AX5597" s="14" t="s">
        <v>69</v>
      </c>
      <c r="AY5597" s="245" t="s">
        <v>212</v>
      </c>
    </row>
    <row r="5598" s="14" customFormat="1">
      <c r="A5598" s="14"/>
      <c r="B5598" s="235"/>
      <c r="C5598" s="236"/>
      <c r="D5598" s="226" t="s">
        <v>221</v>
      </c>
      <c r="E5598" s="237" t="s">
        <v>19</v>
      </c>
      <c r="F5598" s="238" t="s">
        <v>3231</v>
      </c>
      <c r="G5598" s="236"/>
      <c r="H5598" s="239">
        <v>6.8600000000000003</v>
      </c>
      <c r="I5598" s="240"/>
      <c r="J5598" s="236"/>
      <c r="K5598" s="236"/>
      <c r="L5598" s="241"/>
      <c r="M5598" s="242"/>
      <c r="N5598" s="243"/>
      <c r="O5598" s="243"/>
      <c r="P5598" s="243"/>
      <c r="Q5598" s="243"/>
      <c r="R5598" s="243"/>
      <c r="S5598" s="243"/>
      <c r="T5598" s="244"/>
      <c r="U5598" s="14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T5598" s="245" t="s">
        <v>221</v>
      </c>
      <c r="AU5598" s="245" t="s">
        <v>78</v>
      </c>
      <c r="AV5598" s="14" t="s">
        <v>78</v>
      </c>
      <c r="AW5598" s="14" t="s">
        <v>31</v>
      </c>
      <c r="AX5598" s="14" t="s">
        <v>69</v>
      </c>
      <c r="AY5598" s="245" t="s">
        <v>212</v>
      </c>
    </row>
    <row r="5599" s="13" customFormat="1">
      <c r="A5599" s="13"/>
      <c r="B5599" s="224"/>
      <c r="C5599" s="225"/>
      <c r="D5599" s="226" t="s">
        <v>221</v>
      </c>
      <c r="E5599" s="227" t="s">
        <v>19</v>
      </c>
      <c r="F5599" s="228" t="s">
        <v>3210</v>
      </c>
      <c r="G5599" s="225"/>
      <c r="H5599" s="227" t="s">
        <v>19</v>
      </c>
      <c r="I5599" s="229"/>
      <c r="J5599" s="225"/>
      <c r="K5599" s="225"/>
      <c r="L5599" s="230"/>
      <c r="M5599" s="231"/>
      <c r="N5599" s="232"/>
      <c r="O5599" s="232"/>
      <c r="P5599" s="232"/>
      <c r="Q5599" s="232"/>
      <c r="R5599" s="232"/>
      <c r="S5599" s="232"/>
      <c r="T5599" s="233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34" t="s">
        <v>221</v>
      </c>
      <c r="AU5599" s="234" t="s">
        <v>78</v>
      </c>
      <c r="AV5599" s="13" t="s">
        <v>74</v>
      </c>
      <c r="AW5599" s="13" t="s">
        <v>31</v>
      </c>
      <c r="AX5599" s="13" t="s">
        <v>69</v>
      </c>
      <c r="AY5599" s="234" t="s">
        <v>212</v>
      </c>
    </row>
    <row r="5600" s="14" customFormat="1">
      <c r="A5600" s="14"/>
      <c r="B5600" s="235"/>
      <c r="C5600" s="236"/>
      <c r="D5600" s="226" t="s">
        <v>221</v>
      </c>
      <c r="E5600" s="237" t="s">
        <v>19</v>
      </c>
      <c r="F5600" s="238" t="s">
        <v>3232</v>
      </c>
      <c r="G5600" s="236"/>
      <c r="H5600" s="239">
        <v>137.02500000000001</v>
      </c>
      <c r="I5600" s="240"/>
      <c r="J5600" s="236"/>
      <c r="K5600" s="236"/>
      <c r="L5600" s="241"/>
      <c r="M5600" s="242"/>
      <c r="N5600" s="243"/>
      <c r="O5600" s="243"/>
      <c r="P5600" s="243"/>
      <c r="Q5600" s="243"/>
      <c r="R5600" s="243"/>
      <c r="S5600" s="243"/>
      <c r="T5600" s="244"/>
      <c r="U5600" s="14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T5600" s="245" t="s">
        <v>221</v>
      </c>
      <c r="AU5600" s="245" t="s">
        <v>78</v>
      </c>
      <c r="AV5600" s="14" t="s">
        <v>78</v>
      </c>
      <c r="AW5600" s="14" t="s">
        <v>31</v>
      </c>
      <c r="AX5600" s="14" t="s">
        <v>69</v>
      </c>
      <c r="AY5600" s="245" t="s">
        <v>212</v>
      </c>
    </row>
    <row r="5601" s="13" customFormat="1">
      <c r="A5601" s="13"/>
      <c r="B5601" s="224"/>
      <c r="C5601" s="225"/>
      <c r="D5601" s="226" t="s">
        <v>221</v>
      </c>
      <c r="E5601" s="227" t="s">
        <v>19</v>
      </c>
      <c r="F5601" s="228" t="s">
        <v>1033</v>
      </c>
      <c r="G5601" s="225"/>
      <c r="H5601" s="227" t="s">
        <v>19</v>
      </c>
      <c r="I5601" s="229"/>
      <c r="J5601" s="225"/>
      <c r="K5601" s="225"/>
      <c r="L5601" s="230"/>
      <c r="M5601" s="231"/>
      <c r="N5601" s="232"/>
      <c r="O5601" s="232"/>
      <c r="P5601" s="232"/>
      <c r="Q5601" s="232"/>
      <c r="R5601" s="232"/>
      <c r="S5601" s="232"/>
      <c r="T5601" s="233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34" t="s">
        <v>221</v>
      </c>
      <c r="AU5601" s="234" t="s">
        <v>78</v>
      </c>
      <c r="AV5601" s="13" t="s">
        <v>74</v>
      </c>
      <c r="AW5601" s="13" t="s">
        <v>31</v>
      </c>
      <c r="AX5601" s="13" t="s">
        <v>69</v>
      </c>
      <c r="AY5601" s="234" t="s">
        <v>212</v>
      </c>
    </row>
    <row r="5602" s="14" customFormat="1">
      <c r="A5602" s="14"/>
      <c r="B5602" s="235"/>
      <c r="C5602" s="236"/>
      <c r="D5602" s="226" t="s">
        <v>221</v>
      </c>
      <c r="E5602" s="237" t="s">
        <v>19</v>
      </c>
      <c r="F5602" s="238" t="s">
        <v>3233</v>
      </c>
      <c r="G5602" s="236"/>
      <c r="H5602" s="239">
        <v>67.575000000000003</v>
      </c>
      <c r="I5602" s="240"/>
      <c r="J5602" s="236"/>
      <c r="K5602" s="236"/>
      <c r="L5602" s="241"/>
      <c r="M5602" s="242"/>
      <c r="N5602" s="243"/>
      <c r="O5602" s="243"/>
      <c r="P5602" s="243"/>
      <c r="Q5602" s="243"/>
      <c r="R5602" s="243"/>
      <c r="S5602" s="243"/>
      <c r="T5602" s="244"/>
      <c r="U5602" s="14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T5602" s="245" t="s">
        <v>221</v>
      </c>
      <c r="AU5602" s="245" t="s">
        <v>78</v>
      </c>
      <c r="AV5602" s="14" t="s">
        <v>78</v>
      </c>
      <c r="AW5602" s="14" t="s">
        <v>31</v>
      </c>
      <c r="AX5602" s="14" t="s">
        <v>69</v>
      </c>
      <c r="AY5602" s="245" t="s">
        <v>212</v>
      </c>
    </row>
    <row r="5603" s="15" customFormat="1">
      <c r="A5603" s="15"/>
      <c r="B5603" s="246"/>
      <c r="C5603" s="247"/>
      <c r="D5603" s="226" t="s">
        <v>221</v>
      </c>
      <c r="E5603" s="248" t="s">
        <v>19</v>
      </c>
      <c r="F5603" s="249" t="s">
        <v>224</v>
      </c>
      <c r="G5603" s="247"/>
      <c r="H5603" s="250">
        <v>977.28200000000004</v>
      </c>
      <c r="I5603" s="251"/>
      <c r="J5603" s="247"/>
      <c r="K5603" s="247"/>
      <c r="L5603" s="252"/>
      <c r="M5603" s="253"/>
      <c r="N5603" s="254"/>
      <c r="O5603" s="254"/>
      <c r="P5603" s="254"/>
      <c r="Q5603" s="254"/>
      <c r="R5603" s="254"/>
      <c r="S5603" s="254"/>
      <c r="T5603" s="255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56" t="s">
        <v>221</v>
      </c>
      <c r="AU5603" s="256" t="s">
        <v>78</v>
      </c>
      <c r="AV5603" s="15" t="s">
        <v>84</v>
      </c>
      <c r="AW5603" s="15" t="s">
        <v>31</v>
      </c>
      <c r="AX5603" s="15" t="s">
        <v>74</v>
      </c>
      <c r="AY5603" s="256" t="s">
        <v>212</v>
      </c>
    </row>
    <row r="5604" s="2" customFormat="1" ht="24.15" customHeight="1">
      <c r="A5604" s="40"/>
      <c r="B5604" s="41"/>
      <c r="C5604" s="206" t="s">
        <v>3234</v>
      </c>
      <c r="D5604" s="206" t="s">
        <v>214</v>
      </c>
      <c r="E5604" s="207" t="s">
        <v>3235</v>
      </c>
      <c r="F5604" s="208" t="s">
        <v>3236</v>
      </c>
      <c r="G5604" s="209" t="s">
        <v>217</v>
      </c>
      <c r="H5604" s="210">
        <v>406.94499999999999</v>
      </c>
      <c r="I5604" s="211"/>
      <c r="J5604" s="212">
        <f>ROUND(I5604*H5604,2)</f>
        <v>0</v>
      </c>
      <c r="K5604" s="208" t="s">
        <v>218</v>
      </c>
      <c r="L5604" s="46"/>
      <c r="M5604" s="213" t="s">
        <v>19</v>
      </c>
      <c r="N5604" s="214" t="s">
        <v>41</v>
      </c>
      <c r="O5604" s="86"/>
      <c r="P5604" s="215">
        <f>O5604*H5604</f>
        <v>0</v>
      </c>
      <c r="Q5604" s="215">
        <v>0</v>
      </c>
      <c r="R5604" s="215">
        <f>Q5604*H5604</f>
        <v>0</v>
      </c>
      <c r="S5604" s="215">
        <v>1.8</v>
      </c>
      <c r="T5604" s="216">
        <f>S5604*H5604</f>
        <v>732.50099999999998</v>
      </c>
      <c r="U5604" s="40"/>
      <c r="V5604" s="40"/>
      <c r="W5604" s="40"/>
      <c r="X5604" s="40"/>
      <c r="Y5604" s="40"/>
      <c r="Z5604" s="40"/>
      <c r="AA5604" s="40"/>
      <c r="AB5604" s="40"/>
      <c r="AC5604" s="40"/>
      <c r="AD5604" s="40"/>
      <c r="AE5604" s="40"/>
      <c r="AR5604" s="217" t="s">
        <v>84</v>
      </c>
      <c r="AT5604" s="217" t="s">
        <v>214</v>
      </c>
      <c r="AU5604" s="217" t="s">
        <v>78</v>
      </c>
      <c r="AY5604" s="19" t="s">
        <v>212</v>
      </c>
      <c r="BE5604" s="218">
        <f>IF(N5604="základní",J5604,0)</f>
        <v>0</v>
      </c>
      <c r="BF5604" s="218">
        <f>IF(N5604="snížená",J5604,0)</f>
        <v>0</v>
      </c>
      <c r="BG5604" s="218">
        <f>IF(N5604="zákl. přenesená",J5604,0)</f>
        <v>0</v>
      </c>
      <c r="BH5604" s="218">
        <f>IF(N5604="sníž. přenesená",J5604,0)</f>
        <v>0</v>
      </c>
      <c r="BI5604" s="218">
        <f>IF(N5604="nulová",J5604,0)</f>
        <v>0</v>
      </c>
      <c r="BJ5604" s="19" t="s">
        <v>78</v>
      </c>
      <c r="BK5604" s="218">
        <f>ROUND(I5604*H5604,2)</f>
        <v>0</v>
      </c>
      <c r="BL5604" s="19" t="s">
        <v>84</v>
      </c>
      <c r="BM5604" s="217" t="s">
        <v>3237</v>
      </c>
    </row>
    <row r="5605" s="2" customFormat="1">
      <c r="A5605" s="40"/>
      <c r="B5605" s="41"/>
      <c r="C5605" s="42"/>
      <c r="D5605" s="219" t="s">
        <v>219</v>
      </c>
      <c r="E5605" s="42"/>
      <c r="F5605" s="220" t="s">
        <v>3238</v>
      </c>
      <c r="G5605" s="42"/>
      <c r="H5605" s="42"/>
      <c r="I5605" s="221"/>
      <c r="J5605" s="42"/>
      <c r="K5605" s="42"/>
      <c r="L5605" s="46"/>
      <c r="M5605" s="222"/>
      <c r="N5605" s="223"/>
      <c r="O5605" s="86"/>
      <c r="P5605" s="86"/>
      <c r="Q5605" s="86"/>
      <c r="R5605" s="86"/>
      <c r="S5605" s="86"/>
      <c r="T5605" s="87"/>
      <c r="U5605" s="40"/>
      <c r="V5605" s="40"/>
      <c r="W5605" s="40"/>
      <c r="X5605" s="40"/>
      <c r="Y5605" s="40"/>
      <c r="Z5605" s="40"/>
      <c r="AA5605" s="40"/>
      <c r="AB5605" s="40"/>
      <c r="AC5605" s="40"/>
      <c r="AD5605" s="40"/>
      <c r="AE5605" s="40"/>
      <c r="AT5605" s="19" t="s">
        <v>219</v>
      </c>
      <c r="AU5605" s="19" t="s">
        <v>78</v>
      </c>
    </row>
    <row r="5606" s="13" customFormat="1">
      <c r="A5606" s="13"/>
      <c r="B5606" s="224"/>
      <c r="C5606" s="225"/>
      <c r="D5606" s="226" t="s">
        <v>221</v>
      </c>
      <c r="E5606" s="227" t="s">
        <v>19</v>
      </c>
      <c r="F5606" s="228" t="s">
        <v>3239</v>
      </c>
      <c r="G5606" s="225"/>
      <c r="H5606" s="227" t="s">
        <v>19</v>
      </c>
      <c r="I5606" s="229"/>
      <c r="J5606" s="225"/>
      <c r="K5606" s="225"/>
      <c r="L5606" s="230"/>
      <c r="M5606" s="231"/>
      <c r="N5606" s="232"/>
      <c r="O5606" s="232"/>
      <c r="P5606" s="232"/>
      <c r="Q5606" s="232"/>
      <c r="R5606" s="232"/>
      <c r="S5606" s="232"/>
      <c r="T5606" s="233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34" t="s">
        <v>221</v>
      </c>
      <c r="AU5606" s="234" t="s">
        <v>78</v>
      </c>
      <c r="AV5606" s="13" t="s">
        <v>74</v>
      </c>
      <c r="AW5606" s="13" t="s">
        <v>31</v>
      </c>
      <c r="AX5606" s="13" t="s">
        <v>69</v>
      </c>
      <c r="AY5606" s="234" t="s">
        <v>212</v>
      </c>
    </row>
    <row r="5607" s="13" customFormat="1">
      <c r="A5607" s="13"/>
      <c r="B5607" s="224"/>
      <c r="C5607" s="225"/>
      <c r="D5607" s="226" t="s">
        <v>221</v>
      </c>
      <c r="E5607" s="227" t="s">
        <v>19</v>
      </c>
      <c r="F5607" s="228" t="s">
        <v>3240</v>
      </c>
      <c r="G5607" s="225"/>
      <c r="H5607" s="227" t="s">
        <v>19</v>
      </c>
      <c r="I5607" s="229"/>
      <c r="J5607" s="225"/>
      <c r="K5607" s="225"/>
      <c r="L5607" s="230"/>
      <c r="M5607" s="231"/>
      <c r="N5607" s="232"/>
      <c r="O5607" s="232"/>
      <c r="P5607" s="232"/>
      <c r="Q5607" s="232"/>
      <c r="R5607" s="232"/>
      <c r="S5607" s="232"/>
      <c r="T5607" s="233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34" t="s">
        <v>221</v>
      </c>
      <c r="AU5607" s="234" t="s">
        <v>78</v>
      </c>
      <c r="AV5607" s="13" t="s">
        <v>74</v>
      </c>
      <c r="AW5607" s="13" t="s">
        <v>31</v>
      </c>
      <c r="AX5607" s="13" t="s">
        <v>69</v>
      </c>
      <c r="AY5607" s="234" t="s">
        <v>212</v>
      </c>
    </row>
    <row r="5608" s="14" customFormat="1">
      <c r="A5608" s="14"/>
      <c r="B5608" s="235"/>
      <c r="C5608" s="236"/>
      <c r="D5608" s="226" t="s">
        <v>221</v>
      </c>
      <c r="E5608" s="237" t="s">
        <v>19</v>
      </c>
      <c r="F5608" s="238" t="s">
        <v>3241</v>
      </c>
      <c r="G5608" s="236"/>
      <c r="H5608" s="239">
        <v>90.480999999999995</v>
      </c>
      <c r="I5608" s="240"/>
      <c r="J5608" s="236"/>
      <c r="K5608" s="236"/>
      <c r="L5608" s="241"/>
      <c r="M5608" s="242"/>
      <c r="N5608" s="243"/>
      <c r="O5608" s="243"/>
      <c r="P5608" s="243"/>
      <c r="Q5608" s="243"/>
      <c r="R5608" s="243"/>
      <c r="S5608" s="243"/>
      <c r="T5608" s="244"/>
      <c r="U5608" s="14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T5608" s="245" t="s">
        <v>221</v>
      </c>
      <c r="AU5608" s="245" t="s">
        <v>78</v>
      </c>
      <c r="AV5608" s="14" t="s">
        <v>78</v>
      </c>
      <c r="AW5608" s="14" t="s">
        <v>31</v>
      </c>
      <c r="AX5608" s="14" t="s">
        <v>69</v>
      </c>
      <c r="AY5608" s="245" t="s">
        <v>212</v>
      </c>
    </row>
    <row r="5609" s="13" customFormat="1">
      <c r="A5609" s="13"/>
      <c r="B5609" s="224"/>
      <c r="C5609" s="225"/>
      <c r="D5609" s="226" t="s">
        <v>221</v>
      </c>
      <c r="E5609" s="227" t="s">
        <v>19</v>
      </c>
      <c r="F5609" s="228" t="s">
        <v>3242</v>
      </c>
      <c r="G5609" s="225"/>
      <c r="H5609" s="227" t="s">
        <v>19</v>
      </c>
      <c r="I5609" s="229"/>
      <c r="J5609" s="225"/>
      <c r="K5609" s="225"/>
      <c r="L5609" s="230"/>
      <c r="M5609" s="231"/>
      <c r="N5609" s="232"/>
      <c r="O5609" s="232"/>
      <c r="P5609" s="232"/>
      <c r="Q5609" s="232"/>
      <c r="R5609" s="232"/>
      <c r="S5609" s="232"/>
      <c r="T5609" s="23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34" t="s">
        <v>221</v>
      </c>
      <c r="AU5609" s="234" t="s">
        <v>78</v>
      </c>
      <c r="AV5609" s="13" t="s">
        <v>74</v>
      </c>
      <c r="AW5609" s="13" t="s">
        <v>31</v>
      </c>
      <c r="AX5609" s="13" t="s">
        <v>69</v>
      </c>
      <c r="AY5609" s="234" t="s">
        <v>212</v>
      </c>
    </row>
    <row r="5610" s="14" customFormat="1">
      <c r="A5610" s="14"/>
      <c r="B5610" s="235"/>
      <c r="C5610" s="236"/>
      <c r="D5610" s="226" t="s">
        <v>221</v>
      </c>
      <c r="E5610" s="237" t="s">
        <v>19</v>
      </c>
      <c r="F5610" s="238" t="s">
        <v>3243</v>
      </c>
      <c r="G5610" s="236"/>
      <c r="H5610" s="239">
        <v>9.1799999999999997</v>
      </c>
      <c r="I5610" s="240"/>
      <c r="J5610" s="236"/>
      <c r="K5610" s="236"/>
      <c r="L5610" s="241"/>
      <c r="M5610" s="242"/>
      <c r="N5610" s="243"/>
      <c r="O5610" s="243"/>
      <c r="P5610" s="243"/>
      <c r="Q5610" s="243"/>
      <c r="R5610" s="243"/>
      <c r="S5610" s="243"/>
      <c r="T5610" s="244"/>
      <c r="U5610" s="14"/>
      <c r="V5610" s="14"/>
      <c r="W5610" s="14"/>
      <c r="X5610" s="14"/>
      <c r="Y5610" s="14"/>
      <c r="Z5610" s="14"/>
      <c r="AA5610" s="14"/>
      <c r="AB5610" s="14"/>
      <c r="AC5610" s="14"/>
      <c r="AD5610" s="14"/>
      <c r="AE5610" s="14"/>
      <c r="AT5610" s="245" t="s">
        <v>221</v>
      </c>
      <c r="AU5610" s="245" t="s">
        <v>78</v>
      </c>
      <c r="AV5610" s="14" t="s">
        <v>78</v>
      </c>
      <c r="AW5610" s="14" t="s">
        <v>31</v>
      </c>
      <c r="AX5610" s="14" t="s">
        <v>69</v>
      </c>
      <c r="AY5610" s="245" t="s">
        <v>212</v>
      </c>
    </row>
    <row r="5611" s="14" customFormat="1">
      <c r="A5611" s="14"/>
      <c r="B5611" s="235"/>
      <c r="C5611" s="236"/>
      <c r="D5611" s="226" t="s">
        <v>221</v>
      </c>
      <c r="E5611" s="237" t="s">
        <v>19</v>
      </c>
      <c r="F5611" s="238" t="s">
        <v>3244</v>
      </c>
      <c r="G5611" s="236"/>
      <c r="H5611" s="239">
        <v>10.800000000000001</v>
      </c>
      <c r="I5611" s="240"/>
      <c r="J5611" s="236"/>
      <c r="K5611" s="236"/>
      <c r="L5611" s="241"/>
      <c r="M5611" s="242"/>
      <c r="N5611" s="243"/>
      <c r="O5611" s="243"/>
      <c r="P5611" s="243"/>
      <c r="Q5611" s="243"/>
      <c r="R5611" s="243"/>
      <c r="S5611" s="243"/>
      <c r="T5611" s="244"/>
      <c r="U5611" s="14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T5611" s="245" t="s">
        <v>221</v>
      </c>
      <c r="AU5611" s="245" t="s">
        <v>78</v>
      </c>
      <c r="AV5611" s="14" t="s">
        <v>78</v>
      </c>
      <c r="AW5611" s="14" t="s">
        <v>31</v>
      </c>
      <c r="AX5611" s="14" t="s">
        <v>69</v>
      </c>
      <c r="AY5611" s="245" t="s">
        <v>212</v>
      </c>
    </row>
    <row r="5612" s="13" customFormat="1">
      <c r="A5612" s="13"/>
      <c r="B5612" s="224"/>
      <c r="C5612" s="225"/>
      <c r="D5612" s="226" t="s">
        <v>221</v>
      </c>
      <c r="E5612" s="227" t="s">
        <v>19</v>
      </c>
      <c r="F5612" s="228" t="s">
        <v>3189</v>
      </c>
      <c r="G5612" s="225"/>
      <c r="H5612" s="227" t="s">
        <v>19</v>
      </c>
      <c r="I5612" s="229"/>
      <c r="J5612" s="225"/>
      <c r="K5612" s="225"/>
      <c r="L5612" s="230"/>
      <c r="M5612" s="231"/>
      <c r="N5612" s="232"/>
      <c r="O5612" s="232"/>
      <c r="P5612" s="232"/>
      <c r="Q5612" s="232"/>
      <c r="R5612" s="232"/>
      <c r="S5612" s="232"/>
      <c r="T5612" s="23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34" t="s">
        <v>221</v>
      </c>
      <c r="AU5612" s="234" t="s">
        <v>78</v>
      </c>
      <c r="AV5612" s="13" t="s">
        <v>74</v>
      </c>
      <c r="AW5612" s="13" t="s">
        <v>31</v>
      </c>
      <c r="AX5612" s="13" t="s">
        <v>69</v>
      </c>
      <c r="AY5612" s="234" t="s">
        <v>212</v>
      </c>
    </row>
    <row r="5613" s="14" customFormat="1">
      <c r="A5613" s="14"/>
      <c r="B5613" s="235"/>
      <c r="C5613" s="236"/>
      <c r="D5613" s="226" t="s">
        <v>221</v>
      </c>
      <c r="E5613" s="237" t="s">
        <v>19</v>
      </c>
      <c r="F5613" s="238" t="s">
        <v>3245</v>
      </c>
      <c r="G5613" s="236"/>
      <c r="H5613" s="239">
        <v>21.734999999999999</v>
      </c>
      <c r="I5613" s="240"/>
      <c r="J5613" s="236"/>
      <c r="K5613" s="236"/>
      <c r="L5613" s="241"/>
      <c r="M5613" s="242"/>
      <c r="N5613" s="243"/>
      <c r="O5613" s="243"/>
      <c r="P5613" s="243"/>
      <c r="Q5613" s="243"/>
      <c r="R5613" s="243"/>
      <c r="S5613" s="243"/>
      <c r="T5613" s="244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45" t="s">
        <v>221</v>
      </c>
      <c r="AU5613" s="245" t="s">
        <v>78</v>
      </c>
      <c r="AV5613" s="14" t="s">
        <v>78</v>
      </c>
      <c r="AW5613" s="14" t="s">
        <v>31</v>
      </c>
      <c r="AX5613" s="14" t="s">
        <v>69</v>
      </c>
      <c r="AY5613" s="245" t="s">
        <v>212</v>
      </c>
    </row>
    <row r="5614" s="14" customFormat="1">
      <c r="A5614" s="14"/>
      <c r="B5614" s="235"/>
      <c r="C5614" s="236"/>
      <c r="D5614" s="226" t="s">
        <v>221</v>
      </c>
      <c r="E5614" s="237" t="s">
        <v>19</v>
      </c>
      <c r="F5614" s="238" t="s">
        <v>3246</v>
      </c>
      <c r="G5614" s="236"/>
      <c r="H5614" s="239">
        <v>5.5890000000000004</v>
      </c>
      <c r="I5614" s="240"/>
      <c r="J5614" s="236"/>
      <c r="K5614" s="236"/>
      <c r="L5614" s="241"/>
      <c r="M5614" s="242"/>
      <c r="N5614" s="243"/>
      <c r="O5614" s="243"/>
      <c r="P5614" s="243"/>
      <c r="Q5614" s="243"/>
      <c r="R5614" s="243"/>
      <c r="S5614" s="243"/>
      <c r="T5614" s="244"/>
      <c r="U5614" s="14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T5614" s="245" t="s">
        <v>221</v>
      </c>
      <c r="AU5614" s="245" t="s">
        <v>78</v>
      </c>
      <c r="AV5614" s="14" t="s">
        <v>78</v>
      </c>
      <c r="AW5614" s="14" t="s">
        <v>31</v>
      </c>
      <c r="AX5614" s="14" t="s">
        <v>69</v>
      </c>
      <c r="AY5614" s="245" t="s">
        <v>212</v>
      </c>
    </row>
    <row r="5615" s="13" customFormat="1">
      <c r="A5615" s="13"/>
      <c r="B5615" s="224"/>
      <c r="C5615" s="225"/>
      <c r="D5615" s="226" t="s">
        <v>221</v>
      </c>
      <c r="E5615" s="227" t="s">
        <v>19</v>
      </c>
      <c r="F5615" s="228" t="s">
        <v>3191</v>
      </c>
      <c r="G5615" s="225"/>
      <c r="H5615" s="227" t="s">
        <v>19</v>
      </c>
      <c r="I5615" s="229"/>
      <c r="J5615" s="225"/>
      <c r="K5615" s="225"/>
      <c r="L5615" s="230"/>
      <c r="M5615" s="231"/>
      <c r="N5615" s="232"/>
      <c r="O5615" s="232"/>
      <c r="P5615" s="232"/>
      <c r="Q5615" s="232"/>
      <c r="R5615" s="232"/>
      <c r="S5615" s="232"/>
      <c r="T5615" s="233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34" t="s">
        <v>221</v>
      </c>
      <c r="AU5615" s="234" t="s">
        <v>78</v>
      </c>
      <c r="AV5615" s="13" t="s">
        <v>74</v>
      </c>
      <c r="AW5615" s="13" t="s">
        <v>31</v>
      </c>
      <c r="AX5615" s="13" t="s">
        <v>69</v>
      </c>
      <c r="AY5615" s="234" t="s">
        <v>212</v>
      </c>
    </row>
    <row r="5616" s="14" customFormat="1">
      <c r="A5616" s="14"/>
      <c r="B5616" s="235"/>
      <c r="C5616" s="236"/>
      <c r="D5616" s="226" t="s">
        <v>221</v>
      </c>
      <c r="E5616" s="237" t="s">
        <v>19</v>
      </c>
      <c r="F5616" s="238" t="s">
        <v>3247</v>
      </c>
      <c r="G5616" s="236"/>
      <c r="H5616" s="239">
        <v>7.4400000000000004</v>
      </c>
      <c r="I5616" s="240"/>
      <c r="J5616" s="236"/>
      <c r="K5616" s="236"/>
      <c r="L5616" s="241"/>
      <c r="M5616" s="242"/>
      <c r="N5616" s="243"/>
      <c r="O5616" s="243"/>
      <c r="P5616" s="243"/>
      <c r="Q5616" s="243"/>
      <c r="R5616" s="243"/>
      <c r="S5616" s="243"/>
      <c r="T5616" s="244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45" t="s">
        <v>221</v>
      </c>
      <c r="AU5616" s="245" t="s">
        <v>78</v>
      </c>
      <c r="AV5616" s="14" t="s">
        <v>78</v>
      </c>
      <c r="AW5616" s="14" t="s">
        <v>31</v>
      </c>
      <c r="AX5616" s="14" t="s">
        <v>69</v>
      </c>
      <c r="AY5616" s="245" t="s">
        <v>212</v>
      </c>
    </row>
    <row r="5617" s="13" customFormat="1">
      <c r="A5617" s="13"/>
      <c r="B5617" s="224"/>
      <c r="C5617" s="225"/>
      <c r="D5617" s="226" t="s">
        <v>221</v>
      </c>
      <c r="E5617" s="227" t="s">
        <v>19</v>
      </c>
      <c r="F5617" s="228" t="s">
        <v>583</v>
      </c>
      <c r="G5617" s="225"/>
      <c r="H5617" s="227" t="s">
        <v>19</v>
      </c>
      <c r="I5617" s="229"/>
      <c r="J5617" s="225"/>
      <c r="K5617" s="225"/>
      <c r="L5617" s="230"/>
      <c r="M5617" s="231"/>
      <c r="N5617" s="232"/>
      <c r="O5617" s="232"/>
      <c r="P5617" s="232"/>
      <c r="Q5617" s="232"/>
      <c r="R5617" s="232"/>
      <c r="S5617" s="232"/>
      <c r="T5617" s="233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34" t="s">
        <v>221</v>
      </c>
      <c r="AU5617" s="234" t="s">
        <v>78</v>
      </c>
      <c r="AV5617" s="13" t="s">
        <v>74</v>
      </c>
      <c r="AW5617" s="13" t="s">
        <v>31</v>
      </c>
      <c r="AX5617" s="13" t="s">
        <v>69</v>
      </c>
      <c r="AY5617" s="234" t="s">
        <v>212</v>
      </c>
    </row>
    <row r="5618" s="14" customFormat="1">
      <c r="A5618" s="14"/>
      <c r="B5618" s="235"/>
      <c r="C5618" s="236"/>
      <c r="D5618" s="226" t="s">
        <v>221</v>
      </c>
      <c r="E5618" s="237" t="s">
        <v>19</v>
      </c>
      <c r="F5618" s="238" t="s">
        <v>3248</v>
      </c>
      <c r="G5618" s="236"/>
      <c r="H5618" s="239">
        <v>2.9700000000000002</v>
      </c>
      <c r="I5618" s="240"/>
      <c r="J5618" s="236"/>
      <c r="K5618" s="236"/>
      <c r="L5618" s="241"/>
      <c r="M5618" s="242"/>
      <c r="N5618" s="243"/>
      <c r="O5618" s="243"/>
      <c r="P5618" s="243"/>
      <c r="Q5618" s="243"/>
      <c r="R5618" s="243"/>
      <c r="S5618" s="243"/>
      <c r="T5618" s="244"/>
      <c r="U5618" s="14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T5618" s="245" t="s">
        <v>221</v>
      </c>
      <c r="AU5618" s="245" t="s">
        <v>78</v>
      </c>
      <c r="AV5618" s="14" t="s">
        <v>78</v>
      </c>
      <c r="AW5618" s="14" t="s">
        <v>31</v>
      </c>
      <c r="AX5618" s="14" t="s">
        <v>69</v>
      </c>
      <c r="AY5618" s="245" t="s">
        <v>212</v>
      </c>
    </row>
    <row r="5619" s="13" customFormat="1">
      <c r="A5619" s="13"/>
      <c r="B5619" s="224"/>
      <c r="C5619" s="225"/>
      <c r="D5619" s="226" t="s">
        <v>221</v>
      </c>
      <c r="E5619" s="227" t="s">
        <v>19</v>
      </c>
      <c r="F5619" s="228" t="s">
        <v>3249</v>
      </c>
      <c r="G5619" s="225"/>
      <c r="H5619" s="227" t="s">
        <v>19</v>
      </c>
      <c r="I5619" s="229"/>
      <c r="J5619" s="225"/>
      <c r="K5619" s="225"/>
      <c r="L5619" s="230"/>
      <c r="M5619" s="231"/>
      <c r="N5619" s="232"/>
      <c r="O5619" s="232"/>
      <c r="P5619" s="232"/>
      <c r="Q5619" s="232"/>
      <c r="R5619" s="232"/>
      <c r="S5619" s="232"/>
      <c r="T5619" s="233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34" t="s">
        <v>221</v>
      </c>
      <c r="AU5619" s="234" t="s">
        <v>78</v>
      </c>
      <c r="AV5619" s="13" t="s">
        <v>74</v>
      </c>
      <c r="AW5619" s="13" t="s">
        <v>31</v>
      </c>
      <c r="AX5619" s="13" t="s">
        <v>69</v>
      </c>
      <c r="AY5619" s="234" t="s">
        <v>212</v>
      </c>
    </row>
    <row r="5620" s="13" customFormat="1">
      <c r="A5620" s="13"/>
      <c r="B5620" s="224"/>
      <c r="C5620" s="225"/>
      <c r="D5620" s="226" t="s">
        <v>221</v>
      </c>
      <c r="E5620" s="227" t="s">
        <v>19</v>
      </c>
      <c r="F5620" s="228" t="s">
        <v>3240</v>
      </c>
      <c r="G5620" s="225"/>
      <c r="H5620" s="227" t="s">
        <v>19</v>
      </c>
      <c r="I5620" s="229"/>
      <c r="J5620" s="225"/>
      <c r="K5620" s="225"/>
      <c r="L5620" s="230"/>
      <c r="M5620" s="231"/>
      <c r="N5620" s="232"/>
      <c r="O5620" s="232"/>
      <c r="P5620" s="232"/>
      <c r="Q5620" s="232"/>
      <c r="R5620" s="232"/>
      <c r="S5620" s="232"/>
      <c r="T5620" s="233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34" t="s">
        <v>221</v>
      </c>
      <c r="AU5620" s="234" t="s">
        <v>78</v>
      </c>
      <c r="AV5620" s="13" t="s">
        <v>74</v>
      </c>
      <c r="AW5620" s="13" t="s">
        <v>31</v>
      </c>
      <c r="AX5620" s="13" t="s">
        <v>69</v>
      </c>
      <c r="AY5620" s="234" t="s">
        <v>212</v>
      </c>
    </row>
    <row r="5621" s="14" customFormat="1">
      <c r="A5621" s="14"/>
      <c r="B5621" s="235"/>
      <c r="C5621" s="236"/>
      <c r="D5621" s="226" t="s">
        <v>221</v>
      </c>
      <c r="E5621" s="237" t="s">
        <v>19</v>
      </c>
      <c r="F5621" s="238" t="s">
        <v>3250</v>
      </c>
      <c r="G5621" s="236"/>
      <c r="H5621" s="239">
        <v>40.722999999999999</v>
      </c>
      <c r="I5621" s="240"/>
      <c r="J5621" s="236"/>
      <c r="K5621" s="236"/>
      <c r="L5621" s="241"/>
      <c r="M5621" s="242"/>
      <c r="N5621" s="243"/>
      <c r="O5621" s="243"/>
      <c r="P5621" s="243"/>
      <c r="Q5621" s="243"/>
      <c r="R5621" s="243"/>
      <c r="S5621" s="243"/>
      <c r="T5621" s="244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45" t="s">
        <v>221</v>
      </c>
      <c r="AU5621" s="245" t="s">
        <v>78</v>
      </c>
      <c r="AV5621" s="14" t="s">
        <v>78</v>
      </c>
      <c r="AW5621" s="14" t="s">
        <v>31</v>
      </c>
      <c r="AX5621" s="14" t="s">
        <v>69</v>
      </c>
      <c r="AY5621" s="245" t="s">
        <v>212</v>
      </c>
    </row>
    <row r="5622" s="13" customFormat="1">
      <c r="A5622" s="13"/>
      <c r="B5622" s="224"/>
      <c r="C5622" s="225"/>
      <c r="D5622" s="226" t="s">
        <v>221</v>
      </c>
      <c r="E5622" s="227" t="s">
        <v>19</v>
      </c>
      <c r="F5622" s="228" t="s">
        <v>3189</v>
      </c>
      <c r="G5622" s="225"/>
      <c r="H5622" s="227" t="s">
        <v>19</v>
      </c>
      <c r="I5622" s="229"/>
      <c r="J5622" s="225"/>
      <c r="K5622" s="225"/>
      <c r="L5622" s="230"/>
      <c r="M5622" s="231"/>
      <c r="N5622" s="232"/>
      <c r="O5622" s="232"/>
      <c r="P5622" s="232"/>
      <c r="Q5622" s="232"/>
      <c r="R5622" s="232"/>
      <c r="S5622" s="232"/>
      <c r="T5622" s="233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34" t="s">
        <v>221</v>
      </c>
      <c r="AU5622" s="234" t="s">
        <v>78</v>
      </c>
      <c r="AV5622" s="13" t="s">
        <v>74</v>
      </c>
      <c r="AW5622" s="13" t="s">
        <v>31</v>
      </c>
      <c r="AX5622" s="13" t="s">
        <v>69</v>
      </c>
      <c r="AY5622" s="234" t="s">
        <v>212</v>
      </c>
    </row>
    <row r="5623" s="14" customFormat="1">
      <c r="A5623" s="14"/>
      <c r="B5623" s="235"/>
      <c r="C5623" s="236"/>
      <c r="D5623" s="226" t="s">
        <v>221</v>
      </c>
      <c r="E5623" s="237" t="s">
        <v>19</v>
      </c>
      <c r="F5623" s="238" t="s">
        <v>3251</v>
      </c>
      <c r="G5623" s="236"/>
      <c r="H5623" s="239">
        <v>27.271999999999998</v>
      </c>
      <c r="I5623" s="240"/>
      <c r="J5623" s="236"/>
      <c r="K5623" s="236"/>
      <c r="L5623" s="241"/>
      <c r="M5623" s="242"/>
      <c r="N5623" s="243"/>
      <c r="O5623" s="243"/>
      <c r="P5623" s="243"/>
      <c r="Q5623" s="243"/>
      <c r="R5623" s="243"/>
      <c r="S5623" s="243"/>
      <c r="T5623" s="244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45" t="s">
        <v>221</v>
      </c>
      <c r="AU5623" s="245" t="s">
        <v>78</v>
      </c>
      <c r="AV5623" s="14" t="s">
        <v>78</v>
      </c>
      <c r="AW5623" s="14" t="s">
        <v>31</v>
      </c>
      <c r="AX5623" s="14" t="s">
        <v>69</v>
      </c>
      <c r="AY5623" s="245" t="s">
        <v>212</v>
      </c>
    </row>
    <row r="5624" s="14" customFormat="1">
      <c r="A5624" s="14"/>
      <c r="B5624" s="235"/>
      <c r="C5624" s="236"/>
      <c r="D5624" s="226" t="s">
        <v>221</v>
      </c>
      <c r="E5624" s="237" t="s">
        <v>19</v>
      </c>
      <c r="F5624" s="238" t="s">
        <v>3252</v>
      </c>
      <c r="G5624" s="236"/>
      <c r="H5624" s="239">
        <v>27.899999999999999</v>
      </c>
      <c r="I5624" s="240"/>
      <c r="J5624" s="236"/>
      <c r="K5624" s="236"/>
      <c r="L5624" s="241"/>
      <c r="M5624" s="242"/>
      <c r="N5624" s="243"/>
      <c r="O5624" s="243"/>
      <c r="P5624" s="243"/>
      <c r="Q5624" s="243"/>
      <c r="R5624" s="243"/>
      <c r="S5624" s="243"/>
      <c r="T5624" s="244"/>
      <c r="U5624" s="14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T5624" s="245" t="s">
        <v>221</v>
      </c>
      <c r="AU5624" s="245" t="s">
        <v>78</v>
      </c>
      <c r="AV5624" s="14" t="s">
        <v>78</v>
      </c>
      <c r="AW5624" s="14" t="s">
        <v>31</v>
      </c>
      <c r="AX5624" s="14" t="s">
        <v>69</v>
      </c>
      <c r="AY5624" s="245" t="s">
        <v>212</v>
      </c>
    </row>
    <row r="5625" s="14" customFormat="1">
      <c r="A5625" s="14"/>
      <c r="B5625" s="235"/>
      <c r="C5625" s="236"/>
      <c r="D5625" s="226" t="s">
        <v>221</v>
      </c>
      <c r="E5625" s="237" t="s">
        <v>19</v>
      </c>
      <c r="F5625" s="238" t="s">
        <v>3253</v>
      </c>
      <c r="G5625" s="236"/>
      <c r="H5625" s="239">
        <v>6.2779999999999996</v>
      </c>
      <c r="I5625" s="240"/>
      <c r="J5625" s="236"/>
      <c r="K5625" s="236"/>
      <c r="L5625" s="241"/>
      <c r="M5625" s="242"/>
      <c r="N5625" s="243"/>
      <c r="O5625" s="243"/>
      <c r="P5625" s="243"/>
      <c r="Q5625" s="243"/>
      <c r="R5625" s="243"/>
      <c r="S5625" s="243"/>
      <c r="T5625" s="244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45" t="s">
        <v>221</v>
      </c>
      <c r="AU5625" s="245" t="s">
        <v>78</v>
      </c>
      <c r="AV5625" s="14" t="s">
        <v>78</v>
      </c>
      <c r="AW5625" s="14" t="s">
        <v>31</v>
      </c>
      <c r="AX5625" s="14" t="s">
        <v>69</v>
      </c>
      <c r="AY5625" s="245" t="s">
        <v>212</v>
      </c>
    </row>
    <row r="5626" s="13" customFormat="1">
      <c r="A5626" s="13"/>
      <c r="B5626" s="224"/>
      <c r="C5626" s="225"/>
      <c r="D5626" s="226" t="s">
        <v>221</v>
      </c>
      <c r="E5626" s="227" t="s">
        <v>19</v>
      </c>
      <c r="F5626" s="228" t="s">
        <v>662</v>
      </c>
      <c r="G5626" s="225"/>
      <c r="H5626" s="227" t="s">
        <v>19</v>
      </c>
      <c r="I5626" s="229"/>
      <c r="J5626" s="225"/>
      <c r="K5626" s="225"/>
      <c r="L5626" s="230"/>
      <c r="M5626" s="231"/>
      <c r="N5626" s="232"/>
      <c r="O5626" s="232"/>
      <c r="P5626" s="232"/>
      <c r="Q5626" s="232"/>
      <c r="R5626" s="232"/>
      <c r="S5626" s="232"/>
      <c r="T5626" s="233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34" t="s">
        <v>221</v>
      </c>
      <c r="AU5626" s="234" t="s">
        <v>78</v>
      </c>
      <c r="AV5626" s="13" t="s">
        <v>74</v>
      </c>
      <c r="AW5626" s="13" t="s">
        <v>31</v>
      </c>
      <c r="AX5626" s="13" t="s">
        <v>69</v>
      </c>
      <c r="AY5626" s="234" t="s">
        <v>212</v>
      </c>
    </row>
    <row r="5627" s="14" customFormat="1">
      <c r="A5627" s="14"/>
      <c r="B5627" s="235"/>
      <c r="C5627" s="236"/>
      <c r="D5627" s="226" t="s">
        <v>221</v>
      </c>
      <c r="E5627" s="237" t="s">
        <v>19</v>
      </c>
      <c r="F5627" s="238" t="s">
        <v>3254</v>
      </c>
      <c r="G5627" s="236"/>
      <c r="H5627" s="239">
        <v>-2.5920000000000001</v>
      </c>
      <c r="I5627" s="240"/>
      <c r="J5627" s="236"/>
      <c r="K5627" s="236"/>
      <c r="L5627" s="241"/>
      <c r="M5627" s="242"/>
      <c r="N5627" s="243"/>
      <c r="O5627" s="243"/>
      <c r="P5627" s="243"/>
      <c r="Q5627" s="243"/>
      <c r="R5627" s="243"/>
      <c r="S5627" s="243"/>
      <c r="T5627" s="244"/>
      <c r="U5627" s="14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T5627" s="245" t="s">
        <v>221</v>
      </c>
      <c r="AU5627" s="245" t="s">
        <v>78</v>
      </c>
      <c r="AV5627" s="14" t="s">
        <v>78</v>
      </c>
      <c r="AW5627" s="14" t="s">
        <v>31</v>
      </c>
      <c r="AX5627" s="14" t="s">
        <v>69</v>
      </c>
      <c r="AY5627" s="245" t="s">
        <v>212</v>
      </c>
    </row>
    <row r="5628" s="14" customFormat="1">
      <c r="A5628" s="14"/>
      <c r="B5628" s="235"/>
      <c r="C5628" s="236"/>
      <c r="D5628" s="226" t="s">
        <v>221</v>
      </c>
      <c r="E5628" s="237" t="s">
        <v>19</v>
      </c>
      <c r="F5628" s="238" t="s">
        <v>3255</v>
      </c>
      <c r="G5628" s="236"/>
      <c r="H5628" s="239">
        <v>-2.218</v>
      </c>
      <c r="I5628" s="240"/>
      <c r="J5628" s="236"/>
      <c r="K5628" s="236"/>
      <c r="L5628" s="241"/>
      <c r="M5628" s="242"/>
      <c r="N5628" s="243"/>
      <c r="O5628" s="243"/>
      <c r="P5628" s="243"/>
      <c r="Q5628" s="243"/>
      <c r="R5628" s="243"/>
      <c r="S5628" s="243"/>
      <c r="T5628" s="244"/>
      <c r="U5628" s="14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T5628" s="245" t="s">
        <v>221</v>
      </c>
      <c r="AU5628" s="245" t="s">
        <v>78</v>
      </c>
      <c r="AV5628" s="14" t="s">
        <v>78</v>
      </c>
      <c r="AW5628" s="14" t="s">
        <v>31</v>
      </c>
      <c r="AX5628" s="14" t="s">
        <v>69</v>
      </c>
      <c r="AY5628" s="245" t="s">
        <v>212</v>
      </c>
    </row>
    <row r="5629" s="14" customFormat="1">
      <c r="A5629" s="14"/>
      <c r="B5629" s="235"/>
      <c r="C5629" s="236"/>
      <c r="D5629" s="226" t="s">
        <v>221</v>
      </c>
      <c r="E5629" s="237" t="s">
        <v>19</v>
      </c>
      <c r="F5629" s="238" t="s">
        <v>3256</v>
      </c>
      <c r="G5629" s="236"/>
      <c r="H5629" s="239">
        <v>-2.218</v>
      </c>
      <c r="I5629" s="240"/>
      <c r="J5629" s="236"/>
      <c r="K5629" s="236"/>
      <c r="L5629" s="241"/>
      <c r="M5629" s="242"/>
      <c r="N5629" s="243"/>
      <c r="O5629" s="243"/>
      <c r="P5629" s="243"/>
      <c r="Q5629" s="243"/>
      <c r="R5629" s="243"/>
      <c r="S5629" s="243"/>
      <c r="T5629" s="244"/>
      <c r="U5629" s="14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T5629" s="245" t="s">
        <v>221</v>
      </c>
      <c r="AU5629" s="245" t="s">
        <v>78</v>
      </c>
      <c r="AV5629" s="14" t="s">
        <v>78</v>
      </c>
      <c r="AW5629" s="14" t="s">
        <v>31</v>
      </c>
      <c r="AX5629" s="14" t="s">
        <v>69</v>
      </c>
      <c r="AY5629" s="245" t="s">
        <v>212</v>
      </c>
    </row>
    <row r="5630" s="13" customFormat="1">
      <c r="A5630" s="13"/>
      <c r="B5630" s="224"/>
      <c r="C5630" s="225"/>
      <c r="D5630" s="226" t="s">
        <v>221</v>
      </c>
      <c r="E5630" s="227" t="s">
        <v>19</v>
      </c>
      <c r="F5630" s="228" t="s">
        <v>3191</v>
      </c>
      <c r="G5630" s="225"/>
      <c r="H5630" s="227" t="s">
        <v>19</v>
      </c>
      <c r="I5630" s="229"/>
      <c r="J5630" s="225"/>
      <c r="K5630" s="225"/>
      <c r="L5630" s="230"/>
      <c r="M5630" s="231"/>
      <c r="N5630" s="232"/>
      <c r="O5630" s="232"/>
      <c r="P5630" s="232"/>
      <c r="Q5630" s="232"/>
      <c r="R5630" s="232"/>
      <c r="S5630" s="232"/>
      <c r="T5630" s="233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34" t="s">
        <v>221</v>
      </c>
      <c r="AU5630" s="234" t="s">
        <v>78</v>
      </c>
      <c r="AV5630" s="13" t="s">
        <v>74</v>
      </c>
      <c r="AW5630" s="13" t="s">
        <v>31</v>
      </c>
      <c r="AX5630" s="13" t="s">
        <v>69</v>
      </c>
      <c r="AY5630" s="234" t="s">
        <v>212</v>
      </c>
    </row>
    <row r="5631" s="14" customFormat="1">
      <c r="A5631" s="14"/>
      <c r="B5631" s="235"/>
      <c r="C5631" s="236"/>
      <c r="D5631" s="226" t="s">
        <v>221</v>
      </c>
      <c r="E5631" s="237" t="s">
        <v>19</v>
      </c>
      <c r="F5631" s="238" t="s">
        <v>3257</v>
      </c>
      <c r="G5631" s="236"/>
      <c r="H5631" s="239">
        <v>5.5800000000000001</v>
      </c>
      <c r="I5631" s="240"/>
      <c r="J5631" s="236"/>
      <c r="K5631" s="236"/>
      <c r="L5631" s="241"/>
      <c r="M5631" s="242"/>
      <c r="N5631" s="243"/>
      <c r="O5631" s="243"/>
      <c r="P5631" s="243"/>
      <c r="Q5631" s="243"/>
      <c r="R5631" s="243"/>
      <c r="S5631" s="243"/>
      <c r="T5631" s="244"/>
      <c r="U5631" s="14"/>
      <c r="V5631" s="14"/>
      <c r="W5631" s="14"/>
      <c r="X5631" s="14"/>
      <c r="Y5631" s="14"/>
      <c r="Z5631" s="14"/>
      <c r="AA5631" s="14"/>
      <c r="AB5631" s="14"/>
      <c r="AC5631" s="14"/>
      <c r="AD5631" s="14"/>
      <c r="AE5631" s="14"/>
      <c r="AT5631" s="245" t="s">
        <v>221</v>
      </c>
      <c r="AU5631" s="245" t="s">
        <v>78</v>
      </c>
      <c r="AV5631" s="14" t="s">
        <v>78</v>
      </c>
      <c r="AW5631" s="14" t="s">
        <v>31</v>
      </c>
      <c r="AX5631" s="14" t="s">
        <v>69</v>
      </c>
      <c r="AY5631" s="245" t="s">
        <v>212</v>
      </c>
    </row>
    <row r="5632" s="13" customFormat="1">
      <c r="A5632" s="13"/>
      <c r="B5632" s="224"/>
      <c r="C5632" s="225"/>
      <c r="D5632" s="226" t="s">
        <v>221</v>
      </c>
      <c r="E5632" s="227" t="s">
        <v>19</v>
      </c>
      <c r="F5632" s="228" t="s">
        <v>583</v>
      </c>
      <c r="G5632" s="225"/>
      <c r="H5632" s="227" t="s">
        <v>19</v>
      </c>
      <c r="I5632" s="229"/>
      <c r="J5632" s="225"/>
      <c r="K5632" s="225"/>
      <c r="L5632" s="230"/>
      <c r="M5632" s="231"/>
      <c r="N5632" s="232"/>
      <c r="O5632" s="232"/>
      <c r="P5632" s="232"/>
      <c r="Q5632" s="232"/>
      <c r="R5632" s="232"/>
      <c r="S5632" s="232"/>
      <c r="T5632" s="233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34" t="s">
        <v>221</v>
      </c>
      <c r="AU5632" s="234" t="s">
        <v>78</v>
      </c>
      <c r="AV5632" s="13" t="s">
        <v>74</v>
      </c>
      <c r="AW5632" s="13" t="s">
        <v>31</v>
      </c>
      <c r="AX5632" s="13" t="s">
        <v>69</v>
      </c>
      <c r="AY5632" s="234" t="s">
        <v>212</v>
      </c>
    </row>
    <row r="5633" s="14" customFormat="1">
      <c r="A5633" s="14"/>
      <c r="B5633" s="235"/>
      <c r="C5633" s="236"/>
      <c r="D5633" s="226" t="s">
        <v>221</v>
      </c>
      <c r="E5633" s="237" t="s">
        <v>19</v>
      </c>
      <c r="F5633" s="238" t="s">
        <v>3248</v>
      </c>
      <c r="G5633" s="236"/>
      <c r="H5633" s="239">
        <v>2.9700000000000002</v>
      </c>
      <c r="I5633" s="240"/>
      <c r="J5633" s="236"/>
      <c r="K5633" s="236"/>
      <c r="L5633" s="241"/>
      <c r="M5633" s="242"/>
      <c r="N5633" s="243"/>
      <c r="O5633" s="243"/>
      <c r="P5633" s="243"/>
      <c r="Q5633" s="243"/>
      <c r="R5633" s="243"/>
      <c r="S5633" s="243"/>
      <c r="T5633" s="244"/>
      <c r="U5633" s="14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T5633" s="245" t="s">
        <v>221</v>
      </c>
      <c r="AU5633" s="245" t="s">
        <v>78</v>
      </c>
      <c r="AV5633" s="14" t="s">
        <v>78</v>
      </c>
      <c r="AW5633" s="14" t="s">
        <v>31</v>
      </c>
      <c r="AX5633" s="14" t="s">
        <v>69</v>
      </c>
      <c r="AY5633" s="245" t="s">
        <v>212</v>
      </c>
    </row>
    <row r="5634" s="14" customFormat="1">
      <c r="A5634" s="14"/>
      <c r="B5634" s="235"/>
      <c r="C5634" s="236"/>
      <c r="D5634" s="226" t="s">
        <v>221</v>
      </c>
      <c r="E5634" s="237" t="s">
        <v>19</v>
      </c>
      <c r="F5634" s="238" t="s">
        <v>3258</v>
      </c>
      <c r="G5634" s="236"/>
      <c r="H5634" s="239">
        <v>17.908999999999999</v>
      </c>
      <c r="I5634" s="240"/>
      <c r="J5634" s="236"/>
      <c r="K5634" s="236"/>
      <c r="L5634" s="241"/>
      <c r="M5634" s="242"/>
      <c r="N5634" s="243"/>
      <c r="O5634" s="243"/>
      <c r="P5634" s="243"/>
      <c r="Q5634" s="243"/>
      <c r="R5634" s="243"/>
      <c r="S5634" s="243"/>
      <c r="T5634" s="244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45" t="s">
        <v>221</v>
      </c>
      <c r="AU5634" s="245" t="s">
        <v>78</v>
      </c>
      <c r="AV5634" s="14" t="s">
        <v>78</v>
      </c>
      <c r="AW5634" s="14" t="s">
        <v>31</v>
      </c>
      <c r="AX5634" s="14" t="s">
        <v>69</v>
      </c>
      <c r="AY5634" s="245" t="s">
        <v>212</v>
      </c>
    </row>
    <row r="5635" s="13" customFormat="1">
      <c r="A5635" s="13"/>
      <c r="B5635" s="224"/>
      <c r="C5635" s="225"/>
      <c r="D5635" s="226" t="s">
        <v>221</v>
      </c>
      <c r="E5635" s="227" t="s">
        <v>19</v>
      </c>
      <c r="F5635" s="228" t="s">
        <v>662</v>
      </c>
      <c r="G5635" s="225"/>
      <c r="H5635" s="227" t="s">
        <v>19</v>
      </c>
      <c r="I5635" s="229"/>
      <c r="J5635" s="225"/>
      <c r="K5635" s="225"/>
      <c r="L5635" s="230"/>
      <c r="M5635" s="231"/>
      <c r="N5635" s="232"/>
      <c r="O5635" s="232"/>
      <c r="P5635" s="232"/>
      <c r="Q5635" s="232"/>
      <c r="R5635" s="232"/>
      <c r="S5635" s="232"/>
      <c r="T5635" s="233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34" t="s">
        <v>221</v>
      </c>
      <c r="AU5635" s="234" t="s">
        <v>78</v>
      </c>
      <c r="AV5635" s="13" t="s">
        <v>74</v>
      </c>
      <c r="AW5635" s="13" t="s">
        <v>31</v>
      </c>
      <c r="AX5635" s="13" t="s">
        <v>69</v>
      </c>
      <c r="AY5635" s="234" t="s">
        <v>212</v>
      </c>
    </row>
    <row r="5636" s="14" customFormat="1">
      <c r="A5636" s="14"/>
      <c r="B5636" s="235"/>
      <c r="C5636" s="236"/>
      <c r="D5636" s="226" t="s">
        <v>221</v>
      </c>
      <c r="E5636" s="237" t="s">
        <v>19</v>
      </c>
      <c r="F5636" s="238" t="s">
        <v>3259</v>
      </c>
      <c r="G5636" s="236"/>
      <c r="H5636" s="239">
        <v>-9.9000000000000004</v>
      </c>
      <c r="I5636" s="240"/>
      <c r="J5636" s="236"/>
      <c r="K5636" s="236"/>
      <c r="L5636" s="241"/>
      <c r="M5636" s="242"/>
      <c r="N5636" s="243"/>
      <c r="O5636" s="243"/>
      <c r="P5636" s="243"/>
      <c r="Q5636" s="243"/>
      <c r="R5636" s="243"/>
      <c r="S5636" s="243"/>
      <c r="T5636" s="244"/>
      <c r="U5636" s="14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T5636" s="245" t="s">
        <v>221</v>
      </c>
      <c r="AU5636" s="245" t="s">
        <v>78</v>
      </c>
      <c r="AV5636" s="14" t="s">
        <v>78</v>
      </c>
      <c r="AW5636" s="14" t="s">
        <v>31</v>
      </c>
      <c r="AX5636" s="14" t="s">
        <v>69</v>
      </c>
      <c r="AY5636" s="245" t="s">
        <v>212</v>
      </c>
    </row>
    <row r="5637" s="13" customFormat="1">
      <c r="A5637" s="13"/>
      <c r="B5637" s="224"/>
      <c r="C5637" s="225"/>
      <c r="D5637" s="226" t="s">
        <v>221</v>
      </c>
      <c r="E5637" s="227" t="s">
        <v>19</v>
      </c>
      <c r="F5637" s="228" t="s">
        <v>794</v>
      </c>
      <c r="G5637" s="225"/>
      <c r="H5637" s="227" t="s">
        <v>19</v>
      </c>
      <c r="I5637" s="229"/>
      <c r="J5637" s="225"/>
      <c r="K5637" s="225"/>
      <c r="L5637" s="230"/>
      <c r="M5637" s="231"/>
      <c r="N5637" s="232"/>
      <c r="O5637" s="232"/>
      <c r="P5637" s="232"/>
      <c r="Q5637" s="232"/>
      <c r="R5637" s="232"/>
      <c r="S5637" s="232"/>
      <c r="T5637" s="23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34" t="s">
        <v>221</v>
      </c>
      <c r="AU5637" s="234" t="s">
        <v>78</v>
      </c>
      <c r="AV5637" s="13" t="s">
        <v>74</v>
      </c>
      <c r="AW5637" s="13" t="s">
        <v>31</v>
      </c>
      <c r="AX5637" s="13" t="s">
        <v>69</v>
      </c>
      <c r="AY5637" s="234" t="s">
        <v>212</v>
      </c>
    </row>
    <row r="5638" s="14" customFormat="1">
      <c r="A5638" s="14"/>
      <c r="B5638" s="235"/>
      <c r="C5638" s="236"/>
      <c r="D5638" s="226" t="s">
        <v>221</v>
      </c>
      <c r="E5638" s="237" t="s">
        <v>19</v>
      </c>
      <c r="F5638" s="238" t="s">
        <v>3260</v>
      </c>
      <c r="G5638" s="236"/>
      <c r="H5638" s="239">
        <v>29.452999999999999</v>
      </c>
      <c r="I5638" s="240"/>
      <c r="J5638" s="236"/>
      <c r="K5638" s="236"/>
      <c r="L5638" s="241"/>
      <c r="M5638" s="242"/>
      <c r="N5638" s="243"/>
      <c r="O5638" s="243"/>
      <c r="P5638" s="243"/>
      <c r="Q5638" s="243"/>
      <c r="R5638" s="243"/>
      <c r="S5638" s="243"/>
      <c r="T5638" s="24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45" t="s">
        <v>221</v>
      </c>
      <c r="AU5638" s="245" t="s">
        <v>78</v>
      </c>
      <c r="AV5638" s="14" t="s">
        <v>78</v>
      </c>
      <c r="AW5638" s="14" t="s">
        <v>31</v>
      </c>
      <c r="AX5638" s="14" t="s">
        <v>69</v>
      </c>
      <c r="AY5638" s="245" t="s">
        <v>212</v>
      </c>
    </row>
    <row r="5639" s="14" customFormat="1">
      <c r="A5639" s="14"/>
      <c r="B5639" s="235"/>
      <c r="C5639" s="236"/>
      <c r="D5639" s="226" t="s">
        <v>221</v>
      </c>
      <c r="E5639" s="237" t="s">
        <v>19</v>
      </c>
      <c r="F5639" s="238" t="s">
        <v>3261</v>
      </c>
      <c r="G5639" s="236"/>
      <c r="H5639" s="239">
        <v>33.814999999999998</v>
      </c>
      <c r="I5639" s="240"/>
      <c r="J5639" s="236"/>
      <c r="K5639" s="236"/>
      <c r="L5639" s="241"/>
      <c r="M5639" s="242"/>
      <c r="N5639" s="243"/>
      <c r="O5639" s="243"/>
      <c r="P5639" s="243"/>
      <c r="Q5639" s="243"/>
      <c r="R5639" s="243"/>
      <c r="S5639" s="243"/>
      <c r="T5639" s="244"/>
      <c r="U5639" s="14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T5639" s="245" t="s">
        <v>221</v>
      </c>
      <c r="AU5639" s="245" t="s">
        <v>78</v>
      </c>
      <c r="AV5639" s="14" t="s">
        <v>78</v>
      </c>
      <c r="AW5639" s="14" t="s">
        <v>31</v>
      </c>
      <c r="AX5639" s="14" t="s">
        <v>69</v>
      </c>
      <c r="AY5639" s="245" t="s">
        <v>212</v>
      </c>
    </row>
    <row r="5640" s="14" customFormat="1">
      <c r="A5640" s="14"/>
      <c r="B5640" s="235"/>
      <c r="C5640" s="236"/>
      <c r="D5640" s="226" t="s">
        <v>221</v>
      </c>
      <c r="E5640" s="237" t="s">
        <v>19</v>
      </c>
      <c r="F5640" s="238" t="s">
        <v>3262</v>
      </c>
      <c r="G5640" s="236"/>
      <c r="H5640" s="239">
        <v>23.687999999999999</v>
      </c>
      <c r="I5640" s="240"/>
      <c r="J5640" s="236"/>
      <c r="K5640" s="236"/>
      <c r="L5640" s="241"/>
      <c r="M5640" s="242"/>
      <c r="N5640" s="243"/>
      <c r="O5640" s="243"/>
      <c r="P5640" s="243"/>
      <c r="Q5640" s="243"/>
      <c r="R5640" s="243"/>
      <c r="S5640" s="243"/>
      <c r="T5640" s="244"/>
      <c r="U5640" s="14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T5640" s="245" t="s">
        <v>221</v>
      </c>
      <c r="AU5640" s="245" t="s">
        <v>78</v>
      </c>
      <c r="AV5640" s="14" t="s">
        <v>78</v>
      </c>
      <c r="AW5640" s="14" t="s">
        <v>31</v>
      </c>
      <c r="AX5640" s="14" t="s">
        <v>69</v>
      </c>
      <c r="AY5640" s="245" t="s">
        <v>212</v>
      </c>
    </row>
    <row r="5641" s="14" customFormat="1">
      <c r="A5641" s="14"/>
      <c r="B5641" s="235"/>
      <c r="C5641" s="236"/>
      <c r="D5641" s="226" t="s">
        <v>221</v>
      </c>
      <c r="E5641" s="237" t="s">
        <v>19</v>
      </c>
      <c r="F5641" s="238" t="s">
        <v>3263</v>
      </c>
      <c r="G5641" s="236"/>
      <c r="H5641" s="239">
        <v>9.4499999999999993</v>
      </c>
      <c r="I5641" s="240"/>
      <c r="J5641" s="236"/>
      <c r="K5641" s="236"/>
      <c r="L5641" s="241"/>
      <c r="M5641" s="242"/>
      <c r="N5641" s="243"/>
      <c r="O5641" s="243"/>
      <c r="P5641" s="243"/>
      <c r="Q5641" s="243"/>
      <c r="R5641" s="243"/>
      <c r="S5641" s="243"/>
      <c r="T5641" s="244"/>
      <c r="U5641" s="14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T5641" s="245" t="s">
        <v>221</v>
      </c>
      <c r="AU5641" s="245" t="s">
        <v>78</v>
      </c>
      <c r="AV5641" s="14" t="s">
        <v>78</v>
      </c>
      <c r="AW5641" s="14" t="s">
        <v>31</v>
      </c>
      <c r="AX5641" s="14" t="s">
        <v>69</v>
      </c>
      <c r="AY5641" s="245" t="s">
        <v>212</v>
      </c>
    </row>
    <row r="5642" s="13" customFormat="1">
      <c r="A5642" s="13"/>
      <c r="B5642" s="224"/>
      <c r="C5642" s="225"/>
      <c r="D5642" s="226" t="s">
        <v>221</v>
      </c>
      <c r="E5642" s="227" t="s">
        <v>19</v>
      </c>
      <c r="F5642" s="228" t="s">
        <v>2592</v>
      </c>
      <c r="G5642" s="225"/>
      <c r="H5642" s="227" t="s">
        <v>19</v>
      </c>
      <c r="I5642" s="229"/>
      <c r="J5642" s="225"/>
      <c r="K5642" s="225"/>
      <c r="L5642" s="230"/>
      <c r="M5642" s="231"/>
      <c r="N5642" s="232"/>
      <c r="O5642" s="232"/>
      <c r="P5642" s="232"/>
      <c r="Q5642" s="232"/>
      <c r="R5642" s="232"/>
      <c r="S5642" s="232"/>
      <c r="T5642" s="233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34" t="s">
        <v>221</v>
      </c>
      <c r="AU5642" s="234" t="s">
        <v>78</v>
      </c>
      <c r="AV5642" s="13" t="s">
        <v>74</v>
      </c>
      <c r="AW5642" s="13" t="s">
        <v>31</v>
      </c>
      <c r="AX5642" s="13" t="s">
        <v>69</v>
      </c>
      <c r="AY5642" s="234" t="s">
        <v>212</v>
      </c>
    </row>
    <row r="5643" s="14" customFormat="1">
      <c r="A5643" s="14"/>
      <c r="B5643" s="235"/>
      <c r="C5643" s="236"/>
      <c r="D5643" s="226" t="s">
        <v>221</v>
      </c>
      <c r="E5643" s="237" t="s">
        <v>19</v>
      </c>
      <c r="F5643" s="238" t="s">
        <v>3264</v>
      </c>
      <c r="G5643" s="236"/>
      <c r="H5643" s="239">
        <v>8.9100000000000001</v>
      </c>
      <c r="I5643" s="240"/>
      <c r="J5643" s="236"/>
      <c r="K5643" s="236"/>
      <c r="L5643" s="241"/>
      <c r="M5643" s="242"/>
      <c r="N5643" s="243"/>
      <c r="O5643" s="243"/>
      <c r="P5643" s="243"/>
      <c r="Q5643" s="243"/>
      <c r="R5643" s="243"/>
      <c r="S5643" s="243"/>
      <c r="T5643" s="244"/>
      <c r="U5643" s="14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T5643" s="245" t="s">
        <v>221</v>
      </c>
      <c r="AU5643" s="245" t="s">
        <v>78</v>
      </c>
      <c r="AV5643" s="14" t="s">
        <v>78</v>
      </c>
      <c r="AW5643" s="14" t="s">
        <v>31</v>
      </c>
      <c r="AX5643" s="14" t="s">
        <v>69</v>
      </c>
      <c r="AY5643" s="245" t="s">
        <v>212</v>
      </c>
    </row>
    <row r="5644" s="13" customFormat="1">
      <c r="A5644" s="13"/>
      <c r="B5644" s="224"/>
      <c r="C5644" s="225"/>
      <c r="D5644" s="226" t="s">
        <v>221</v>
      </c>
      <c r="E5644" s="227" t="s">
        <v>19</v>
      </c>
      <c r="F5644" s="228" t="s">
        <v>3189</v>
      </c>
      <c r="G5644" s="225"/>
      <c r="H5644" s="227" t="s">
        <v>19</v>
      </c>
      <c r="I5644" s="229"/>
      <c r="J5644" s="225"/>
      <c r="K5644" s="225"/>
      <c r="L5644" s="230"/>
      <c r="M5644" s="231"/>
      <c r="N5644" s="232"/>
      <c r="O5644" s="232"/>
      <c r="P5644" s="232"/>
      <c r="Q5644" s="232"/>
      <c r="R5644" s="232"/>
      <c r="S5644" s="232"/>
      <c r="T5644" s="233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34" t="s">
        <v>221</v>
      </c>
      <c r="AU5644" s="234" t="s">
        <v>78</v>
      </c>
      <c r="AV5644" s="13" t="s">
        <v>74</v>
      </c>
      <c r="AW5644" s="13" t="s">
        <v>31</v>
      </c>
      <c r="AX5644" s="13" t="s">
        <v>69</v>
      </c>
      <c r="AY5644" s="234" t="s">
        <v>212</v>
      </c>
    </row>
    <row r="5645" s="14" customFormat="1">
      <c r="A5645" s="14"/>
      <c r="B5645" s="235"/>
      <c r="C5645" s="236"/>
      <c r="D5645" s="226" t="s">
        <v>221</v>
      </c>
      <c r="E5645" s="237" t="s">
        <v>19</v>
      </c>
      <c r="F5645" s="238" t="s">
        <v>3265</v>
      </c>
      <c r="G5645" s="236"/>
      <c r="H5645" s="239">
        <v>6.5629999999999997</v>
      </c>
      <c r="I5645" s="240"/>
      <c r="J5645" s="236"/>
      <c r="K5645" s="236"/>
      <c r="L5645" s="241"/>
      <c r="M5645" s="242"/>
      <c r="N5645" s="243"/>
      <c r="O5645" s="243"/>
      <c r="P5645" s="243"/>
      <c r="Q5645" s="243"/>
      <c r="R5645" s="243"/>
      <c r="S5645" s="243"/>
      <c r="T5645" s="244"/>
      <c r="U5645" s="14"/>
      <c r="V5645" s="14"/>
      <c r="W5645" s="14"/>
      <c r="X5645" s="14"/>
      <c r="Y5645" s="14"/>
      <c r="Z5645" s="14"/>
      <c r="AA5645" s="14"/>
      <c r="AB5645" s="14"/>
      <c r="AC5645" s="14"/>
      <c r="AD5645" s="14"/>
      <c r="AE5645" s="14"/>
      <c r="AT5645" s="245" t="s">
        <v>221</v>
      </c>
      <c r="AU5645" s="245" t="s">
        <v>78</v>
      </c>
      <c r="AV5645" s="14" t="s">
        <v>78</v>
      </c>
      <c r="AW5645" s="14" t="s">
        <v>31</v>
      </c>
      <c r="AX5645" s="14" t="s">
        <v>69</v>
      </c>
      <c r="AY5645" s="245" t="s">
        <v>212</v>
      </c>
    </row>
    <row r="5646" s="13" customFormat="1">
      <c r="A5646" s="13"/>
      <c r="B5646" s="224"/>
      <c r="C5646" s="225"/>
      <c r="D5646" s="226" t="s">
        <v>221</v>
      </c>
      <c r="E5646" s="227" t="s">
        <v>19</v>
      </c>
      <c r="F5646" s="228" t="s">
        <v>662</v>
      </c>
      <c r="G5646" s="225"/>
      <c r="H5646" s="227" t="s">
        <v>19</v>
      </c>
      <c r="I5646" s="229"/>
      <c r="J5646" s="225"/>
      <c r="K5646" s="225"/>
      <c r="L5646" s="230"/>
      <c r="M5646" s="231"/>
      <c r="N5646" s="232"/>
      <c r="O5646" s="232"/>
      <c r="P5646" s="232"/>
      <c r="Q5646" s="232"/>
      <c r="R5646" s="232"/>
      <c r="S5646" s="232"/>
      <c r="T5646" s="233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34" t="s">
        <v>221</v>
      </c>
      <c r="AU5646" s="234" t="s">
        <v>78</v>
      </c>
      <c r="AV5646" s="13" t="s">
        <v>74</v>
      </c>
      <c r="AW5646" s="13" t="s">
        <v>31</v>
      </c>
      <c r="AX5646" s="13" t="s">
        <v>69</v>
      </c>
      <c r="AY5646" s="234" t="s">
        <v>212</v>
      </c>
    </row>
    <row r="5647" s="14" customFormat="1">
      <c r="A5647" s="14"/>
      <c r="B5647" s="235"/>
      <c r="C5647" s="236"/>
      <c r="D5647" s="226" t="s">
        <v>221</v>
      </c>
      <c r="E5647" s="237" t="s">
        <v>19</v>
      </c>
      <c r="F5647" s="238" t="s">
        <v>3266</v>
      </c>
      <c r="G5647" s="236"/>
      <c r="H5647" s="239">
        <v>-3.4020000000000001</v>
      </c>
      <c r="I5647" s="240"/>
      <c r="J5647" s="236"/>
      <c r="K5647" s="236"/>
      <c r="L5647" s="241"/>
      <c r="M5647" s="242"/>
      <c r="N5647" s="243"/>
      <c r="O5647" s="243"/>
      <c r="P5647" s="243"/>
      <c r="Q5647" s="243"/>
      <c r="R5647" s="243"/>
      <c r="S5647" s="243"/>
      <c r="T5647" s="244"/>
      <c r="U5647" s="14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T5647" s="245" t="s">
        <v>221</v>
      </c>
      <c r="AU5647" s="245" t="s">
        <v>78</v>
      </c>
      <c r="AV5647" s="14" t="s">
        <v>78</v>
      </c>
      <c r="AW5647" s="14" t="s">
        <v>31</v>
      </c>
      <c r="AX5647" s="14" t="s">
        <v>69</v>
      </c>
      <c r="AY5647" s="245" t="s">
        <v>212</v>
      </c>
    </row>
    <row r="5648" s="14" customFormat="1">
      <c r="A5648" s="14"/>
      <c r="B5648" s="235"/>
      <c r="C5648" s="236"/>
      <c r="D5648" s="226" t="s">
        <v>221</v>
      </c>
      <c r="E5648" s="237" t="s">
        <v>19</v>
      </c>
      <c r="F5648" s="238" t="s">
        <v>3267</v>
      </c>
      <c r="G5648" s="236"/>
      <c r="H5648" s="239">
        <v>-1.873</v>
      </c>
      <c r="I5648" s="240"/>
      <c r="J5648" s="236"/>
      <c r="K5648" s="236"/>
      <c r="L5648" s="241"/>
      <c r="M5648" s="242"/>
      <c r="N5648" s="243"/>
      <c r="O5648" s="243"/>
      <c r="P5648" s="243"/>
      <c r="Q5648" s="243"/>
      <c r="R5648" s="243"/>
      <c r="S5648" s="243"/>
      <c r="T5648" s="244"/>
      <c r="U5648" s="14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T5648" s="245" t="s">
        <v>221</v>
      </c>
      <c r="AU5648" s="245" t="s">
        <v>78</v>
      </c>
      <c r="AV5648" s="14" t="s">
        <v>78</v>
      </c>
      <c r="AW5648" s="14" t="s">
        <v>31</v>
      </c>
      <c r="AX5648" s="14" t="s">
        <v>69</v>
      </c>
      <c r="AY5648" s="245" t="s">
        <v>212</v>
      </c>
    </row>
    <row r="5649" s="14" customFormat="1">
      <c r="A5649" s="14"/>
      <c r="B5649" s="235"/>
      <c r="C5649" s="236"/>
      <c r="D5649" s="226" t="s">
        <v>221</v>
      </c>
      <c r="E5649" s="237" t="s">
        <v>19</v>
      </c>
      <c r="F5649" s="238" t="s">
        <v>3268</v>
      </c>
      <c r="G5649" s="236"/>
      <c r="H5649" s="239">
        <v>-2.4300000000000002</v>
      </c>
      <c r="I5649" s="240"/>
      <c r="J5649" s="236"/>
      <c r="K5649" s="236"/>
      <c r="L5649" s="241"/>
      <c r="M5649" s="242"/>
      <c r="N5649" s="243"/>
      <c r="O5649" s="243"/>
      <c r="P5649" s="243"/>
      <c r="Q5649" s="243"/>
      <c r="R5649" s="243"/>
      <c r="S5649" s="243"/>
      <c r="T5649" s="244"/>
      <c r="U5649" s="14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T5649" s="245" t="s">
        <v>221</v>
      </c>
      <c r="AU5649" s="245" t="s">
        <v>78</v>
      </c>
      <c r="AV5649" s="14" t="s">
        <v>78</v>
      </c>
      <c r="AW5649" s="14" t="s">
        <v>31</v>
      </c>
      <c r="AX5649" s="14" t="s">
        <v>69</v>
      </c>
      <c r="AY5649" s="245" t="s">
        <v>212</v>
      </c>
    </row>
    <row r="5650" s="14" customFormat="1">
      <c r="A5650" s="14"/>
      <c r="B5650" s="235"/>
      <c r="C5650" s="236"/>
      <c r="D5650" s="226" t="s">
        <v>221</v>
      </c>
      <c r="E5650" s="237" t="s">
        <v>19</v>
      </c>
      <c r="F5650" s="238" t="s">
        <v>3269</v>
      </c>
      <c r="G5650" s="236"/>
      <c r="H5650" s="239">
        <v>-3.2400000000000002</v>
      </c>
      <c r="I5650" s="240"/>
      <c r="J5650" s="236"/>
      <c r="K5650" s="236"/>
      <c r="L5650" s="241"/>
      <c r="M5650" s="242"/>
      <c r="N5650" s="243"/>
      <c r="O5650" s="243"/>
      <c r="P5650" s="243"/>
      <c r="Q5650" s="243"/>
      <c r="R5650" s="243"/>
      <c r="S5650" s="243"/>
      <c r="T5650" s="244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45" t="s">
        <v>221</v>
      </c>
      <c r="AU5650" s="245" t="s">
        <v>78</v>
      </c>
      <c r="AV5650" s="14" t="s">
        <v>78</v>
      </c>
      <c r="AW5650" s="14" t="s">
        <v>31</v>
      </c>
      <c r="AX5650" s="14" t="s">
        <v>69</v>
      </c>
      <c r="AY5650" s="245" t="s">
        <v>212</v>
      </c>
    </row>
    <row r="5651" s="13" customFormat="1">
      <c r="A5651" s="13"/>
      <c r="B5651" s="224"/>
      <c r="C5651" s="225"/>
      <c r="D5651" s="226" t="s">
        <v>221</v>
      </c>
      <c r="E5651" s="227" t="s">
        <v>19</v>
      </c>
      <c r="F5651" s="228" t="s">
        <v>3191</v>
      </c>
      <c r="G5651" s="225"/>
      <c r="H5651" s="227" t="s">
        <v>19</v>
      </c>
      <c r="I5651" s="229"/>
      <c r="J5651" s="225"/>
      <c r="K5651" s="225"/>
      <c r="L5651" s="230"/>
      <c r="M5651" s="231"/>
      <c r="N5651" s="232"/>
      <c r="O5651" s="232"/>
      <c r="P5651" s="232"/>
      <c r="Q5651" s="232"/>
      <c r="R5651" s="232"/>
      <c r="S5651" s="232"/>
      <c r="T5651" s="233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34" t="s">
        <v>221</v>
      </c>
      <c r="AU5651" s="234" t="s">
        <v>78</v>
      </c>
      <c r="AV5651" s="13" t="s">
        <v>74</v>
      </c>
      <c r="AW5651" s="13" t="s">
        <v>31</v>
      </c>
      <c r="AX5651" s="13" t="s">
        <v>69</v>
      </c>
      <c r="AY5651" s="234" t="s">
        <v>212</v>
      </c>
    </row>
    <row r="5652" s="14" customFormat="1">
      <c r="A5652" s="14"/>
      <c r="B5652" s="235"/>
      <c r="C5652" s="236"/>
      <c r="D5652" s="226" t="s">
        <v>221</v>
      </c>
      <c r="E5652" s="237" t="s">
        <v>19</v>
      </c>
      <c r="F5652" s="238" t="s">
        <v>3270</v>
      </c>
      <c r="G5652" s="236"/>
      <c r="H5652" s="239">
        <v>11.654999999999999</v>
      </c>
      <c r="I5652" s="240"/>
      <c r="J5652" s="236"/>
      <c r="K5652" s="236"/>
      <c r="L5652" s="241"/>
      <c r="M5652" s="242"/>
      <c r="N5652" s="243"/>
      <c r="O5652" s="243"/>
      <c r="P5652" s="243"/>
      <c r="Q5652" s="243"/>
      <c r="R5652" s="243"/>
      <c r="S5652" s="243"/>
      <c r="T5652" s="244"/>
      <c r="U5652" s="14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T5652" s="245" t="s">
        <v>221</v>
      </c>
      <c r="AU5652" s="245" t="s">
        <v>78</v>
      </c>
      <c r="AV5652" s="14" t="s">
        <v>78</v>
      </c>
      <c r="AW5652" s="14" t="s">
        <v>31</v>
      </c>
      <c r="AX5652" s="14" t="s">
        <v>69</v>
      </c>
      <c r="AY5652" s="245" t="s">
        <v>212</v>
      </c>
    </row>
    <row r="5653" s="13" customFormat="1">
      <c r="A5653" s="13"/>
      <c r="B5653" s="224"/>
      <c r="C5653" s="225"/>
      <c r="D5653" s="226" t="s">
        <v>221</v>
      </c>
      <c r="E5653" s="227" t="s">
        <v>19</v>
      </c>
      <c r="F5653" s="228" t="s">
        <v>583</v>
      </c>
      <c r="G5653" s="225"/>
      <c r="H5653" s="227" t="s">
        <v>19</v>
      </c>
      <c r="I5653" s="229"/>
      <c r="J5653" s="225"/>
      <c r="K5653" s="225"/>
      <c r="L5653" s="230"/>
      <c r="M5653" s="231"/>
      <c r="N5653" s="232"/>
      <c r="O5653" s="232"/>
      <c r="P5653" s="232"/>
      <c r="Q5653" s="232"/>
      <c r="R5653" s="232"/>
      <c r="S5653" s="232"/>
      <c r="T5653" s="233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34" t="s">
        <v>221</v>
      </c>
      <c r="AU5653" s="234" t="s">
        <v>78</v>
      </c>
      <c r="AV5653" s="13" t="s">
        <v>74</v>
      </c>
      <c r="AW5653" s="13" t="s">
        <v>31</v>
      </c>
      <c r="AX5653" s="13" t="s">
        <v>69</v>
      </c>
      <c r="AY5653" s="234" t="s">
        <v>212</v>
      </c>
    </row>
    <row r="5654" s="14" customFormat="1">
      <c r="A5654" s="14"/>
      <c r="B5654" s="235"/>
      <c r="C5654" s="236"/>
      <c r="D5654" s="226" t="s">
        <v>221</v>
      </c>
      <c r="E5654" s="237" t="s">
        <v>19</v>
      </c>
      <c r="F5654" s="238" t="s">
        <v>3271</v>
      </c>
      <c r="G5654" s="236"/>
      <c r="H5654" s="239">
        <v>3.4649999999999999</v>
      </c>
      <c r="I5654" s="240"/>
      <c r="J5654" s="236"/>
      <c r="K5654" s="236"/>
      <c r="L5654" s="241"/>
      <c r="M5654" s="242"/>
      <c r="N5654" s="243"/>
      <c r="O5654" s="243"/>
      <c r="P5654" s="243"/>
      <c r="Q5654" s="243"/>
      <c r="R5654" s="243"/>
      <c r="S5654" s="243"/>
      <c r="T5654" s="244"/>
      <c r="U5654" s="14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T5654" s="245" t="s">
        <v>221</v>
      </c>
      <c r="AU5654" s="245" t="s">
        <v>78</v>
      </c>
      <c r="AV5654" s="14" t="s">
        <v>78</v>
      </c>
      <c r="AW5654" s="14" t="s">
        <v>31</v>
      </c>
      <c r="AX5654" s="14" t="s">
        <v>69</v>
      </c>
      <c r="AY5654" s="245" t="s">
        <v>212</v>
      </c>
    </row>
    <row r="5655" s="14" customFormat="1">
      <c r="A5655" s="14"/>
      <c r="B5655" s="235"/>
      <c r="C5655" s="236"/>
      <c r="D5655" s="226" t="s">
        <v>221</v>
      </c>
      <c r="E5655" s="237" t="s">
        <v>19</v>
      </c>
      <c r="F5655" s="238" t="s">
        <v>3272</v>
      </c>
      <c r="G5655" s="236"/>
      <c r="H5655" s="239">
        <v>17.341999999999999</v>
      </c>
      <c r="I5655" s="240"/>
      <c r="J5655" s="236"/>
      <c r="K5655" s="236"/>
      <c r="L5655" s="241"/>
      <c r="M5655" s="242"/>
      <c r="N5655" s="243"/>
      <c r="O5655" s="243"/>
      <c r="P5655" s="243"/>
      <c r="Q5655" s="243"/>
      <c r="R5655" s="243"/>
      <c r="S5655" s="243"/>
      <c r="T5655" s="244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45" t="s">
        <v>221</v>
      </c>
      <c r="AU5655" s="245" t="s">
        <v>78</v>
      </c>
      <c r="AV5655" s="14" t="s">
        <v>78</v>
      </c>
      <c r="AW5655" s="14" t="s">
        <v>31</v>
      </c>
      <c r="AX5655" s="14" t="s">
        <v>69</v>
      </c>
      <c r="AY5655" s="245" t="s">
        <v>212</v>
      </c>
    </row>
    <row r="5656" s="13" customFormat="1">
      <c r="A5656" s="13"/>
      <c r="B5656" s="224"/>
      <c r="C5656" s="225"/>
      <c r="D5656" s="226" t="s">
        <v>221</v>
      </c>
      <c r="E5656" s="227" t="s">
        <v>19</v>
      </c>
      <c r="F5656" s="228" t="s">
        <v>662</v>
      </c>
      <c r="G5656" s="225"/>
      <c r="H5656" s="227" t="s">
        <v>19</v>
      </c>
      <c r="I5656" s="229"/>
      <c r="J5656" s="225"/>
      <c r="K5656" s="225"/>
      <c r="L5656" s="230"/>
      <c r="M5656" s="231"/>
      <c r="N5656" s="232"/>
      <c r="O5656" s="232"/>
      <c r="P5656" s="232"/>
      <c r="Q5656" s="232"/>
      <c r="R5656" s="232"/>
      <c r="S5656" s="232"/>
      <c r="T5656" s="233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34" t="s">
        <v>221</v>
      </c>
      <c r="AU5656" s="234" t="s">
        <v>78</v>
      </c>
      <c r="AV5656" s="13" t="s">
        <v>74</v>
      </c>
      <c r="AW5656" s="13" t="s">
        <v>31</v>
      </c>
      <c r="AX5656" s="13" t="s">
        <v>69</v>
      </c>
      <c r="AY5656" s="234" t="s">
        <v>212</v>
      </c>
    </row>
    <row r="5657" s="14" customFormat="1">
      <c r="A5657" s="14"/>
      <c r="B5657" s="235"/>
      <c r="C5657" s="236"/>
      <c r="D5657" s="226" t="s">
        <v>221</v>
      </c>
      <c r="E5657" s="237" t="s">
        <v>19</v>
      </c>
      <c r="F5657" s="238" t="s">
        <v>3273</v>
      </c>
      <c r="G5657" s="236"/>
      <c r="H5657" s="239">
        <v>-5.9400000000000004</v>
      </c>
      <c r="I5657" s="240"/>
      <c r="J5657" s="236"/>
      <c r="K5657" s="236"/>
      <c r="L5657" s="241"/>
      <c r="M5657" s="242"/>
      <c r="N5657" s="243"/>
      <c r="O5657" s="243"/>
      <c r="P5657" s="243"/>
      <c r="Q5657" s="243"/>
      <c r="R5657" s="243"/>
      <c r="S5657" s="243"/>
      <c r="T5657" s="244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45" t="s">
        <v>221</v>
      </c>
      <c r="AU5657" s="245" t="s">
        <v>78</v>
      </c>
      <c r="AV5657" s="14" t="s">
        <v>78</v>
      </c>
      <c r="AW5657" s="14" t="s">
        <v>31</v>
      </c>
      <c r="AX5657" s="14" t="s">
        <v>69</v>
      </c>
      <c r="AY5657" s="245" t="s">
        <v>212</v>
      </c>
    </row>
    <row r="5658" s="13" customFormat="1">
      <c r="A5658" s="13"/>
      <c r="B5658" s="224"/>
      <c r="C5658" s="225"/>
      <c r="D5658" s="226" t="s">
        <v>221</v>
      </c>
      <c r="E5658" s="227" t="s">
        <v>19</v>
      </c>
      <c r="F5658" s="228" t="s">
        <v>3274</v>
      </c>
      <c r="G5658" s="225"/>
      <c r="H5658" s="227" t="s">
        <v>19</v>
      </c>
      <c r="I5658" s="229"/>
      <c r="J5658" s="225"/>
      <c r="K5658" s="225"/>
      <c r="L5658" s="230"/>
      <c r="M5658" s="231"/>
      <c r="N5658" s="232"/>
      <c r="O5658" s="232"/>
      <c r="P5658" s="232"/>
      <c r="Q5658" s="232"/>
      <c r="R5658" s="232"/>
      <c r="S5658" s="232"/>
      <c r="T5658" s="233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34" t="s">
        <v>221</v>
      </c>
      <c r="AU5658" s="234" t="s">
        <v>78</v>
      </c>
      <c r="AV5658" s="13" t="s">
        <v>74</v>
      </c>
      <c r="AW5658" s="13" t="s">
        <v>31</v>
      </c>
      <c r="AX5658" s="13" t="s">
        <v>69</v>
      </c>
      <c r="AY5658" s="234" t="s">
        <v>212</v>
      </c>
    </row>
    <row r="5659" s="14" customFormat="1">
      <c r="A5659" s="14"/>
      <c r="B5659" s="235"/>
      <c r="C5659" s="236"/>
      <c r="D5659" s="226" t="s">
        <v>221</v>
      </c>
      <c r="E5659" s="237" t="s">
        <v>19</v>
      </c>
      <c r="F5659" s="238" t="s">
        <v>3275</v>
      </c>
      <c r="G5659" s="236"/>
      <c r="H5659" s="239">
        <v>7.9500000000000002</v>
      </c>
      <c r="I5659" s="240"/>
      <c r="J5659" s="236"/>
      <c r="K5659" s="236"/>
      <c r="L5659" s="241"/>
      <c r="M5659" s="242"/>
      <c r="N5659" s="243"/>
      <c r="O5659" s="243"/>
      <c r="P5659" s="243"/>
      <c r="Q5659" s="243"/>
      <c r="R5659" s="243"/>
      <c r="S5659" s="243"/>
      <c r="T5659" s="244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45" t="s">
        <v>221</v>
      </c>
      <c r="AU5659" s="245" t="s">
        <v>78</v>
      </c>
      <c r="AV5659" s="14" t="s">
        <v>78</v>
      </c>
      <c r="AW5659" s="14" t="s">
        <v>31</v>
      </c>
      <c r="AX5659" s="14" t="s">
        <v>69</v>
      </c>
      <c r="AY5659" s="245" t="s">
        <v>212</v>
      </c>
    </row>
    <row r="5660" s="14" customFormat="1">
      <c r="A5660" s="14"/>
      <c r="B5660" s="235"/>
      <c r="C5660" s="236"/>
      <c r="D5660" s="226" t="s">
        <v>221</v>
      </c>
      <c r="E5660" s="237" t="s">
        <v>19</v>
      </c>
      <c r="F5660" s="238" t="s">
        <v>3276</v>
      </c>
      <c r="G5660" s="236"/>
      <c r="H5660" s="239">
        <v>2.6499999999999999</v>
      </c>
      <c r="I5660" s="240"/>
      <c r="J5660" s="236"/>
      <c r="K5660" s="236"/>
      <c r="L5660" s="241"/>
      <c r="M5660" s="242"/>
      <c r="N5660" s="243"/>
      <c r="O5660" s="243"/>
      <c r="P5660" s="243"/>
      <c r="Q5660" s="243"/>
      <c r="R5660" s="243"/>
      <c r="S5660" s="243"/>
      <c r="T5660" s="244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45" t="s">
        <v>221</v>
      </c>
      <c r="AU5660" s="245" t="s">
        <v>78</v>
      </c>
      <c r="AV5660" s="14" t="s">
        <v>78</v>
      </c>
      <c r="AW5660" s="14" t="s">
        <v>31</v>
      </c>
      <c r="AX5660" s="14" t="s">
        <v>69</v>
      </c>
      <c r="AY5660" s="245" t="s">
        <v>212</v>
      </c>
    </row>
    <row r="5661" s="13" customFormat="1">
      <c r="A5661" s="13"/>
      <c r="B5661" s="224"/>
      <c r="C5661" s="225"/>
      <c r="D5661" s="226" t="s">
        <v>221</v>
      </c>
      <c r="E5661" s="227" t="s">
        <v>19</v>
      </c>
      <c r="F5661" s="228" t="s">
        <v>583</v>
      </c>
      <c r="G5661" s="225"/>
      <c r="H5661" s="227" t="s">
        <v>19</v>
      </c>
      <c r="I5661" s="229"/>
      <c r="J5661" s="225"/>
      <c r="K5661" s="225"/>
      <c r="L5661" s="230"/>
      <c r="M5661" s="231"/>
      <c r="N5661" s="232"/>
      <c r="O5661" s="232"/>
      <c r="P5661" s="232"/>
      <c r="Q5661" s="232"/>
      <c r="R5661" s="232"/>
      <c r="S5661" s="232"/>
      <c r="T5661" s="23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34" t="s">
        <v>221</v>
      </c>
      <c r="AU5661" s="234" t="s">
        <v>78</v>
      </c>
      <c r="AV5661" s="13" t="s">
        <v>74</v>
      </c>
      <c r="AW5661" s="13" t="s">
        <v>31</v>
      </c>
      <c r="AX5661" s="13" t="s">
        <v>69</v>
      </c>
      <c r="AY5661" s="234" t="s">
        <v>212</v>
      </c>
    </row>
    <row r="5662" s="14" customFormat="1">
      <c r="A5662" s="14"/>
      <c r="B5662" s="235"/>
      <c r="C5662" s="236"/>
      <c r="D5662" s="226" t="s">
        <v>221</v>
      </c>
      <c r="E5662" s="237" t="s">
        <v>19</v>
      </c>
      <c r="F5662" s="238" t="s">
        <v>3277</v>
      </c>
      <c r="G5662" s="236"/>
      <c r="H5662" s="239">
        <v>3.3380000000000001</v>
      </c>
      <c r="I5662" s="240"/>
      <c r="J5662" s="236"/>
      <c r="K5662" s="236"/>
      <c r="L5662" s="241"/>
      <c r="M5662" s="242"/>
      <c r="N5662" s="243"/>
      <c r="O5662" s="243"/>
      <c r="P5662" s="243"/>
      <c r="Q5662" s="243"/>
      <c r="R5662" s="243"/>
      <c r="S5662" s="243"/>
      <c r="T5662" s="244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45" t="s">
        <v>221</v>
      </c>
      <c r="AU5662" s="245" t="s">
        <v>78</v>
      </c>
      <c r="AV5662" s="14" t="s">
        <v>78</v>
      </c>
      <c r="AW5662" s="14" t="s">
        <v>31</v>
      </c>
      <c r="AX5662" s="14" t="s">
        <v>69</v>
      </c>
      <c r="AY5662" s="245" t="s">
        <v>212</v>
      </c>
    </row>
    <row r="5663" s="13" customFormat="1">
      <c r="A5663" s="13"/>
      <c r="B5663" s="224"/>
      <c r="C5663" s="225"/>
      <c r="D5663" s="226" t="s">
        <v>221</v>
      </c>
      <c r="E5663" s="227" t="s">
        <v>19</v>
      </c>
      <c r="F5663" s="228" t="s">
        <v>3191</v>
      </c>
      <c r="G5663" s="225"/>
      <c r="H5663" s="227" t="s">
        <v>19</v>
      </c>
      <c r="I5663" s="229"/>
      <c r="J5663" s="225"/>
      <c r="K5663" s="225"/>
      <c r="L5663" s="230"/>
      <c r="M5663" s="231"/>
      <c r="N5663" s="232"/>
      <c r="O5663" s="232"/>
      <c r="P5663" s="232"/>
      <c r="Q5663" s="232"/>
      <c r="R5663" s="232"/>
      <c r="S5663" s="232"/>
      <c r="T5663" s="23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34" t="s">
        <v>221</v>
      </c>
      <c r="AU5663" s="234" t="s">
        <v>78</v>
      </c>
      <c r="AV5663" s="13" t="s">
        <v>74</v>
      </c>
      <c r="AW5663" s="13" t="s">
        <v>31</v>
      </c>
      <c r="AX5663" s="13" t="s">
        <v>69</v>
      </c>
      <c r="AY5663" s="234" t="s">
        <v>212</v>
      </c>
    </row>
    <row r="5664" s="14" customFormat="1">
      <c r="A5664" s="14"/>
      <c r="B5664" s="235"/>
      <c r="C5664" s="236"/>
      <c r="D5664" s="226" t="s">
        <v>221</v>
      </c>
      <c r="E5664" s="237" t="s">
        <v>19</v>
      </c>
      <c r="F5664" s="238" t="s">
        <v>3278</v>
      </c>
      <c r="G5664" s="236"/>
      <c r="H5664" s="239">
        <v>5.6520000000000001</v>
      </c>
      <c r="I5664" s="240"/>
      <c r="J5664" s="236"/>
      <c r="K5664" s="236"/>
      <c r="L5664" s="241"/>
      <c r="M5664" s="242"/>
      <c r="N5664" s="243"/>
      <c r="O5664" s="243"/>
      <c r="P5664" s="243"/>
      <c r="Q5664" s="243"/>
      <c r="R5664" s="243"/>
      <c r="S5664" s="243"/>
      <c r="T5664" s="244"/>
      <c r="U5664" s="14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T5664" s="245" t="s">
        <v>221</v>
      </c>
      <c r="AU5664" s="245" t="s">
        <v>78</v>
      </c>
      <c r="AV5664" s="14" t="s">
        <v>78</v>
      </c>
      <c r="AW5664" s="14" t="s">
        <v>31</v>
      </c>
      <c r="AX5664" s="14" t="s">
        <v>69</v>
      </c>
      <c r="AY5664" s="245" t="s">
        <v>212</v>
      </c>
    </row>
    <row r="5665" s="15" customFormat="1">
      <c r="A5665" s="15"/>
      <c r="B5665" s="246"/>
      <c r="C5665" s="247"/>
      <c r="D5665" s="226" t="s">
        <v>221</v>
      </c>
      <c r="E5665" s="248" t="s">
        <v>19</v>
      </c>
      <c r="F5665" s="249" t="s">
        <v>224</v>
      </c>
      <c r="G5665" s="247"/>
      <c r="H5665" s="250">
        <v>406.94499999999999</v>
      </c>
      <c r="I5665" s="251"/>
      <c r="J5665" s="247"/>
      <c r="K5665" s="247"/>
      <c r="L5665" s="252"/>
      <c r="M5665" s="253"/>
      <c r="N5665" s="254"/>
      <c r="O5665" s="254"/>
      <c r="P5665" s="254"/>
      <c r="Q5665" s="254"/>
      <c r="R5665" s="254"/>
      <c r="S5665" s="254"/>
      <c r="T5665" s="255"/>
      <c r="U5665" s="15"/>
      <c r="V5665" s="15"/>
      <c r="W5665" s="15"/>
      <c r="X5665" s="15"/>
      <c r="Y5665" s="15"/>
      <c r="Z5665" s="15"/>
      <c r="AA5665" s="15"/>
      <c r="AB5665" s="15"/>
      <c r="AC5665" s="15"/>
      <c r="AD5665" s="15"/>
      <c r="AE5665" s="15"/>
      <c r="AT5665" s="256" t="s">
        <v>221</v>
      </c>
      <c r="AU5665" s="256" t="s">
        <v>78</v>
      </c>
      <c r="AV5665" s="15" t="s">
        <v>84</v>
      </c>
      <c r="AW5665" s="15" t="s">
        <v>31</v>
      </c>
      <c r="AX5665" s="15" t="s">
        <v>74</v>
      </c>
      <c r="AY5665" s="256" t="s">
        <v>212</v>
      </c>
    </row>
    <row r="5666" s="2" customFormat="1" ht="24.15" customHeight="1">
      <c r="A5666" s="40"/>
      <c r="B5666" s="41"/>
      <c r="C5666" s="206" t="s">
        <v>1691</v>
      </c>
      <c r="D5666" s="206" t="s">
        <v>214</v>
      </c>
      <c r="E5666" s="207" t="s">
        <v>3279</v>
      </c>
      <c r="F5666" s="208" t="s">
        <v>3280</v>
      </c>
      <c r="G5666" s="209" t="s">
        <v>217</v>
      </c>
      <c r="H5666" s="210">
        <v>22.5</v>
      </c>
      <c r="I5666" s="211"/>
      <c r="J5666" s="212">
        <f>ROUND(I5666*H5666,2)</f>
        <v>0</v>
      </c>
      <c r="K5666" s="208" t="s">
        <v>218</v>
      </c>
      <c r="L5666" s="46"/>
      <c r="M5666" s="213" t="s">
        <v>19</v>
      </c>
      <c r="N5666" s="214" t="s">
        <v>41</v>
      </c>
      <c r="O5666" s="86"/>
      <c r="P5666" s="215">
        <f>O5666*H5666</f>
        <v>0</v>
      </c>
      <c r="Q5666" s="215">
        <v>0</v>
      </c>
      <c r="R5666" s="215">
        <f>Q5666*H5666</f>
        <v>0</v>
      </c>
      <c r="S5666" s="215">
        <v>1.671</v>
      </c>
      <c r="T5666" s="216">
        <f>S5666*H5666</f>
        <v>37.597500000000004</v>
      </c>
      <c r="U5666" s="40"/>
      <c r="V5666" s="40"/>
      <c r="W5666" s="40"/>
      <c r="X5666" s="40"/>
      <c r="Y5666" s="40"/>
      <c r="Z5666" s="40"/>
      <c r="AA5666" s="40"/>
      <c r="AB5666" s="40"/>
      <c r="AC5666" s="40"/>
      <c r="AD5666" s="40"/>
      <c r="AE5666" s="40"/>
      <c r="AR5666" s="217" t="s">
        <v>84</v>
      </c>
      <c r="AT5666" s="217" t="s">
        <v>214</v>
      </c>
      <c r="AU5666" s="217" t="s">
        <v>78</v>
      </c>
      <c r="AY5666" s="19" t="s">
        <v>212</v>
      </c>
      <c r="BE5666" s="218">
        <f>IF(N5666="základní",J5666,0)</f>
        <v>0</v>
      </c>
      <c r="BF5666" s="218">
        <f>IF(N5666="snížená",J5666,0)</f>
        <v>0</v>
      </c>
      <c r="BG5666" s="218">
        <f>IF(N5666="zákl. přenesená",J5666,0)</f>
        <v>0</v>
      </c>
      <c r="BH5666" s="218">
        <f>IF(N5666="sníž. přenesená",J5666,0)</f>
        <v>0</v>
      </c>
      <c r="BI5666" s="218">
        <f>IF(N5666="nulová",J5666,0)</f>
        <v>0</v>
      </c>
      <c r="BJ5666" s="19" t="s">
        <v>78</v>
      </c>
      <c r="BK5666" s="218">
        <f>ROUND(I5666*H5666,2)</f>
        <v>0</v>
      </c>
      <c r="BL5666" s="19" t="s">
        <v>84</v>
      </c>
      <c r="BM5666" s="217" t="s">
        <v>3281</v>
      </c>
    </row>
    <row r="5667" s="2" customFormat="1">
      <c r="A5667" s="40"/>
      <c r="B5667" s="41"/>
      <c r="C5667" s="42"/>
      <c r="D5667" s="219" t="s">
        <v>219</v>
      </c>
      <c r="E5667" s="42"/>
      <c r="F5667" s="220" t="s">
        <v>3282</v>
      </c>
      <c r="G5667" s="42"/>
      <c r="H5667" s="42"/>
      <c r="I5667" s="221"/>
      <c r="J5667" s="42"/>
      <c r="K5667" s="42"/>
      <c r="L5667" s="46"/>
      <c r="M5667" s="222"/>
      <c r="N5667" s="223"/>
      <c r="O5667" s="86"/>
      <c r="P5667" s="86"/>
      <c r="Q5667" s="86"/>
      <c r="R5667" s="86"/>
      <c r="S5667" s="86"/>
      <c r="T5667" s="87"/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T5667" s="19" t="s">
        <v>219</v>
      </c>
      <c r="AU5667" s="19" t="s">
        <v>78</v>
      </c>
    </row>
    <row r="5668" s="13" customFormat="1">
      <c r="A5668" s="13"/>
      <c r="B5668" s="224"/>
      <c r="C5668" s="225"/>
      <c r="D5668" s="226" t="s">
        <v>221</v>
      </c>
      <c r="E5668" s="227" t="s">
        <v>19</v>
      </c>
      <c r="F5668" s="228" t="s">
        <v>3283</v>
      </c>
      <c r="G5668" s="225"/>
      <c r="H5668" s="227" t="s">
        <v>19</v>
      </c>
      <c r="I5668" s="229"/>
      <c r="J5668" s="225"/>
      <c r="K5668" s="225"/>
      <c r="L5668" s="230"/>
      <c r="M5668" s="231"/>
      <c r="N5668" s="232"/>
      <c r="O5668" s="232"/>
      <c r="P5668" s="232"/>
      <c r="Q5668" s="232"/>
      <c r="R5668" s="232"/>
      <c r="S5668" s="232"/>
      <c r="T5668" s="233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34" t="s">
        <v>221</v>
      </c>
      <c r="AU5668" s="234" t="s">
        <v>78</v>
      </c>
      <c r="AV5668" s="13" t="s">
        <v>74</v>
      </c>
      <c r="AW5668" s="13" t="s">
        <v>31</v>
      </c>
      <c r="AX5668" s="13" t="s">
        <v>69</v>
      </c>
      <c r="AY5668" s="234" t="s">
        <v>212</v>
      </c>
    </row>
    <row r="5669" s="13" customFormat="1">
      <c r="A5669" s="13"/>
      <c r="B5669" s="224"/>
      <c r="C5669" s="225"/>
      <c r="D5669" s="226" t="s">
        <v>221</v>
      </c>
      <c r="E5669" s="227" t="s">
        <v>19</v>
      </c>
      <c r="F5669" s="228" t="s">
        <v>874</v>
      </c>
      <c r="G5669" s="225"/>
      <c r="H5669" s="227" t="s">
        <v>19</v>
      </c>
      <c r="I5669" s="229"/>
      <c r="J5669" s="225"/>
      <c r="K5669" s="225"/>
      <c r="L5669" s="230"/>
      <c r="M5669" s="231"/>
      <c r="N5669" s="232"/>
      <c r="O5669" s="232"/>
      <c r="P5669" s="232"/>
      <c r="Q5669" s="232"/>
      <c r="R5669" s="232"/>
      <c r="S5669" s="232"/>
      <c r="T5669" s="23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34" t="s">
        <v>221</v>
      </c>
      <c r="AU5669" s="234" t="s">
        <v>78</v>
      </c>
      <c r="AV5669" s="13" t="s">
        <v>74</v>
      </c>
      <c r="AW5669" s="13" t="s">
        <v>31</v>
      </c>
      <c r="AX5669" s="13" t="s">
        <v>69</v>
      </c>
      <c r="AY5669" s="234" t="s">
        <v>212</v>
      </c>
    </row>
    <row r="5670" s="14" customFormat="1">
      <c r="A5670" s="14"/>
      <c r="B5670" s="235"/>
      <c r="C5670" s="236"/>
      <c r="D5670" s="226" t="s">
        <v>221</v>
      </c>
      <c r="E5670" s="237" t="s">
        <v>19</v>
      </c>
      <c r="F5670" s="238" t="s">
        <v>3284</v>
      </c>
      <c r="G5670" s="236"/>
      <c r="H5670" s="239">
        <v>10.800000000000001</v>
      </c>
      <c r="I5670" s="240"/>
      <c r="J5670" s="236"/>
      <c r="K5670" s="236"/>
      <c r="L5670" s="241"/>
      <c r="M5670" s="242"/>
      <c r="N5670" s="243"/>
      <c r="O5670" s="243"/>
      <c r="P5670" s="243"/>
      <c r="Q5670" s="243"/>
      <c r="R5670" s="243"/>
      <c r="S5670" s="243"/>
      <c r="T5670" s="244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45" t="s">
        <v>221</v>
      </c>
      <c r="AU5670" s="245" t="s">
        <v>78</v>
      </c>
      <c r="AV5670" s="14" t="s">
        <v>78</v>
      </c>
      <c r="AW5670" s="14" t="s">
        <v>31</v>
      </c>
      <c r="AX5670" s="14" t="s">
        <v>69</v>
      </c>
      <c r="AY5670" s="245" t="s">
        <v>212</v>
      </c>
    </row>
    <row r="5671" s="13" customFormat="1">
      <c r="A5671" s="13"/>
      <c r="B5671" s="224"/>
      <c r="C5671" s="225"/>
      <c r="D5671" s="226" t="s">
        <v>221</v>
      </c>
      <c r="E5671" s="227" t="s">
        <v>19</v>
      </c>
      <c r="F5671" s="228" t="s">
        <v>873</v>
      </c>
      <c r="G5671" s="225"/>
      <c r="H5671" s="227" t="s">
        <v>19</v>
      </c>
      <c r="I5671" s="229"/>
      <c r="J5671" s="225"/>
      <c r="K5671" s="225"/>
      <c r="L5671" s="230"/>
      <c r="M5671" s="231"/>
      <c r="N5671" s="232"/>
      <c r="O5671" s="232"/>
      <c r="P5671" s="232"/>
      <c r="Q5671" s="232"/>
      <c r="R5671" s="232"/>
      <c r="S5671" s="232"/>
      <c r="T5671" s="233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34" t="s">
        <v>221</v>
      </c>
      <c r="AU5671" s="234" t="s">
        <v>78</v>
      </c>
      <c r="AV5671" s="13" t="s">
        <v>74</v>
      </c>
      <c r="AW5671" s="13" t="s">
        <v>31</v>
      </c>
      <c r="AX5671" s="13" t="s">
        <v>69</v>
      </c>
      <c r="AY5671" s="234" t="s">
        <v>212</v>
      </c>
    </row>
    <row r="5672" s="14" customFormat="1">
      <c r="A5672" s="14"/>
      <c r="B5672" s="235"/>
      <c r="C5672" s="236"/>
      <c r="D5672" s="226" t="s">
        <v>221</v>
      </c>
      <c r="E5672" s="237" t="s">
        <v>19</v>
      </c>
      <c r="F5672" s="238" t="s">
        <v>3285</v>
      </c>
      <c r="G5672" s="236"/>
      <c r="H5672" s="239">
        <v>5.4000000000000004</v>
      </c>
      <c r="I5672" s="240"/>
      <c r="J5672" s="236"/>
      <c r="K5672" s="236"/>
      <c r="L5672" s="241"/>
      <c r="M5672" s="242"/>
      <c r="N5672" s="243"/>
      <c r="O5672" s="243"/>
      <c r="P5672" s="243"/>
      <c r="Q5672" s="243"/>
      <c r="R5672" s="243"/>
      <c r="S5672" s="243"/>
      <c r="T5672" s="244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45" t="s">
        <v>221</v>
      </c>
      <c r="AU5672" s="245" t="s">
        <v>78</v>
      </c>
      <c r="AV5672" s="14" t="s">
        <v>78</v>
      </c>
      <c r="AW5672" s="14" t="s">
        <v>31</v>
      </c>
      <c r="AX5672" s="14" t="s">
        <v>69</v>
      </c>
      <c r="AY5672" s="245" t="s">
        <v>212</v>
      </c>
    </row>
    <row r="5673" s="13" customFormat="1">
      <c r="A5673" s="13"/>
      <c r="B5673" s="224"/>
      <c r="C5673" s="225"/>
      <c r="D5673" s="226" t="s">
        <v>221</v>
      </c>
      <c r="E5673" s="227" t="s">
        <v>19</v>
      </c>
      <c r="F5673" s="228" t="s">
        <v>760</v>
      </c>
      <c r="G5673" s="225"/>
      <c r="H5673" s="227" t="s">
        <v>19</v>
      </c>
      <c r="I5673" s="229"/>
      <c r="J5673" s="225"/>
      <c r="K5673" s="225"/>
      <c r="L5673" s="230"/>
      <c r="M5673" s="231"/>
      <c r="N5673" s="232"/>
      <c r="O5673" s="232"/>
      <c r="P5673" s="232"/>
      <c r="Q5673" s="232"/>
      <c r="R5673" s="232"/>
      <c r="S5673" s="232"/>
      <c r="T5673" s="23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34" t="s">
        <v>221</v>
      </c>
      <c r="AU5673" s="234" t="s">
        <v>78</v>
      </c>
      <c r="AV5673" s="13" t="s">
        <v>74</v>
      </c>
      <c r="AW5673" s="13" t="s">
        <v>31</v>
      </c>
      <c r="AX5673" s="13" t="s">
        <v>69</v>
      </c>
      <c r="AY5673" s="234" t="s">
        <v>212</v>
      </c>
    </row>
    <row r="5674" s="14" customFormat="1">
      <c r="A5674" s="14"/>
      <c r="B5674" s="235"/>
      <c r="C5674" s="236"/>
      <c r="D5674" s="226" t="s">
        <v>221</v>
      </c>
      <c r="E5674" s="237" t="s">
        <v>19</v>
      </c>
      <c r="F5674" s="238" t="s">
        <v>3286</v>
      </c>
      <c r="G5674" s="236"/>
      <c r="H5674" s="239">
        <v>6.2999999999999998</v>
      </c>
      <c r="I5674" s="240"/>
      <c r="J5674" s="236"/>
      <c r="K5674" s="236"/>
      <c r="L5674" s="241"/>
      <c r="M5674" s="242"/>
      <c r="N5674" s="243"/>
      <c r="O5674" s="243"/>
      <c r="P5674" s="243"/>
      <c r="Q5674" s="243"/>
      <c r="R5674" s="243"/>
      <c r="S5674" s="243"/>
      <c r="T5674" s="244"/>
      <c r="U5674" s="14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T5674" s="245" t="s">
        <v>221</v>
      </c>
      <c r="AU5674" s="245" t="s">
        <v>78</v>
      </c>
      <c r="AV5674" s="14" t="s">
        <v>78</v>
      </c>
      <c r="AW5674" s="14" t="s">
        <v>31</v>
      </c>
      <c r="AX5674" s="14" t="s">
        <v>69</v>
      </c>
      <c r="AY5674" s="245" t="s">
        <v>212</v>
      </c>
    </row>
    <row r="5675" s="15" customFormat="1">
      <c r="A5675" s="15"/>
      <c r="B5675" s="246"/>
      <c r="C5675" s="247"/>
      <c r="D5675" s="226" t="s">
        <v>221</v>
      </c>
      <c r="E5675" s="248" t="s">
        <v>19</v>
      </c>
      <c r="F5675" s="249" t="s">
        <v>224</v>
      </c>
      <c r="G5675" s="247"/>
      <c r="H5675" s="250">
        <v>22.5</v>
      </c>
      <c r="I5675" s="251"/>
      <c r="J5675" s="247"/>
      <c r="K5675" s="247"/>
      <c r="L5675" s="252"/>
      <c r="M5675" s="253"/>
      <c r="N5675" s="254"/>
      <c r="O5675" s="254"/>
      <c r="P5675" s="254"/>
      <c r="Q5675" s="254"/>
      <c r="R5675" s="254"/>
      <c r="S5675" s="254"/>
      <c r="T5675" s="255"/>
      <c r="U5675" s="15"/>
      <c r="V5675" s="15"/>
      <c r="W5675" s="15"/>
      <c r="X5675" s="15"/>
      <c r="Y5675" s="15"/>
      <c r="Z5675" s="15"/>
      <c r="AA5675" s="15"/>
      <c r="AB5675" s="15"/>
      <c r="AC5675" s="15"/>
      <c r="AD5675" s="15"/>
      <c r="AE5675" s="15"/>
      <c r="AT5675" s="256" t="s">
        <v>221</v>
      </c>
      <c r="AU5675" s="256" t="s">
        <v>78</v>
      </c>
      <c r="AV5675" s="15" t="s">
        <v>84</v>
      </c>
      <c r="AW5675" s="15" t="s">
        <v>31</v>
      </c>
      <c r="AX5675" s="15" t="s">
        <v>74</v>
      </c>
      <c r="AY5675" s="256" t="s">
        <v>212</v>
      </c>
    </row>
    <row r="5676" s="2" customFormat="1" ht="16.5" customHeight="1">
      <c r="A5676" s="40"/>
      <c r="B5676" s="41"/>
      <c r="C5676" s="206" t="s">
        <v>3287</v>
      </c>
      <c r="D5676" s="206" t="s">
        <v>214</v>
      </c>
      <c r="E5676" s="207" t="s">
        <v>3288</v>
      </c>
      <c r="F5676" s="208" t="s">
        <v>3289</v>
      </c>
      <c r="G5676" s="209" t="s">
        <v>384</v>
      </c>
      <c r="H5676" s="210">
        <v>19.440000000000001</v>
      </c>
      <c r="I5676" s="211"/>
      <c r="J5676" s="212">
        <f>ROUND(I5676*H5676,2)</f>
        <v>0</v>
      </c>
      <c r="K5676" s="208" t="s">
        <v>218</v>
      </c>
      <c r="L5676" s="46"/>
      <c r="M5676" s="213" t="s">
        <v>19</v>
      </c>
      <c r="N5676" s="214" t="s">
        <v>41</v>
      </c>
      <c r="O5676" s="86"/>
      <c r="P5676" s="215">
        <f>O5676*H5676</f>
        <v>0</v>
      </c>
      <c r="Q5676" s="215">
        <v>0</v>
      </c>
      <c r="R5676" s="215">
        <f>Q5676*H5676</f>
        <v>0</v>
      </c>
      <c r="S5676" s="215">
        <v>0.29699999999999999</v>
      </c>
      <c r="T5676" s="216">
        <f>S5676*H5676</f>
        <v>5.7736799999999997</v>
      </c>
      <c r="U5676" s="40"/>
      <c r="V5676" s="40"/>
      <c r="W5676" s="40"/>
      <c r="X5676" s="40"/>
      <c r="Y5676" s="40"/>
      <c r="Z5676" s="40"/>
      <c r="AA5676" s="40"/>
      <c r="AB5676" s="40"/>
      <c r="AC5676" s="40"/>
      <c r="AD5676" s="40"/>
      <c r="AE5676" s="40"/>
      <c r="AR5676" s="217" t="s">
        <v>84</v>
      </c>
      <c r="AT5676" s="217" t="s">
        <v>214</v>
      </c>
      <c r="AU5676" s="217" t="s">
        <v>78</v>
      </c>
      <c r="AY5676" s="19" t="s">
        <v>212</v>
      </c>
      <c r="BE5676" s="218">
        <f>IF(N5676="základní",J5676,0)</f>
        <v>0</v>
      </c>
      <c r="BF5676" s="218">
        <f>IF(N5676="snížená",J5676,0)</f>
        <v>0</v>
      </c>
      <c r="BG5676" s="218">
        <f>IF(N5676="zákl. přenesená",J5676,0)</f>
        <v>0</v>
      </c>
      <c r="BH5676" s="218">
        <f>IF(N5676="sníž. přenesená",J5676,0)</f>
        <v>0</v>
      </c>
      <c r="BI5676" s="218">
        <f>IF(N5676="nulová",J5676,0)</f>
        <v>0</v>
      </c>
      <c r="BJ5676" s="19" t="s">
        <v>78</v>
      </c>
      <c r="BK5676" s="218">
        <f>ROUND(I5676*H5676,2)</f>
        <v>0</v>
      </c>
      <c r="BL5676" s="19" t="s">
        <v>84</v>
      </c>
      <c r="BM5676" s="217" t="s">
        <v>3290</v>
      </c>
    </row>
    <row r="5677" s="2" customFormat="1">
      <c r="A5677" s="40"/>
      <c r="B5677" s="41"/>
      <c r="C5677" s="42"/>
      <c r="D5677" s="219" t="s">
        <v>219</v>
      </c>
      <c r="E5677" s="42"/>
      <c r="F5677" s="220" t="s">
        <v>3291</v>
      </c>
      <c r="G5677" s="42"/>
      <c r="H5677" s="42"/>
      <c r="I5677" s="221"/>
      <c r="J5677" s="42"/>
      <c r="K5677" s="42"/>
      <c r="L5677" s="46"/>
      <c r="M5677" s="222"/>
      <c r="N5677" s="223"/>
      <c r="O5677" s="86"/>
      <c r="P5677" s="86"/>
      <c r="Q5677" s="86"/>
      <c r="R5677" s="86"/>
      <c r="S5677" s="86"/>
      <c r="T5677" s="87"/>
      <c r="U5677" s="40"/>
      <c r="V5677" s="40"/>
      <c r="W5677" s="40"/>
      <c r="X5677" s="40"/>
      <c r="Y5677" s="40"/>
      <c r="Z5677" s="40"/>
      <c r="AA5677" s="40"/>
      <c r="AB5677" s="40"/>
      <c r="AC5677" s="40"/>
      <c r="AD5677" s="40"/>
      <c r="AE5677" s="40"/>
      <c r="AT5677" s="19" t="s">
        <v>219</v>
      </c>
      <c r="AU5677" s="19" t="s">
        <v>78</v>
      </c>
    </row>
    <row r="5678" s="13" customFormat="1">
      <c r="A5678" s="13"/>
      <c r="B5678" s="224"/>
      <c r="C5678" s="225"/>
      <c r="D5678" s="226" t="s">
        <v>221</v>
      </c>
      <c r="E5678" s="227" t="s">
        <v>19</v>
      </c>
      <c r="F5678" s="228" t="s">
        <v>3292</v>
      </c>
      <c r="G5678" s="225"/>
      <c r="H5678" s="227" t="s">
        <v>19</v>
      </c>
      <c r="I5678" s="229"/>
      <c r="J5678" s="225"/>
      <c r="K5678" s="225"/>
      <c r="L5678" s="230"/>
      <c r="M5678" s="231"/>
      <c r="N5678" s="232"/>
      <c r="O5678" s="232"/>
      <c r="P5678" s="232"/>
      <c r="Q5678" s="232"/>
      <c r="R5678" s="232"/>
      <c r="S5678" s="232"/>
      <c r="T5678" s="233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34" t="s">
        <v>221</v>
      </c>
      <c r="AU5678" s="234" t="s">
        <v>78</v>
      </c>
      <c r="AV5678" s="13" t="s">
        <v>74</v>
      </c>
      <c r="AW5678" s="13" t="s">
        <v>31</v>
      </c>
      <c r="AX5678" s="13" t="s">
        <v>69</v>
      </c>
      <c r="AY5678" s="234" t="s">
        <v>212</v>
      </c>
    </row>
    <row r="5679" s="14" customFormat="1">
      <c r="A5679" s="14"/>
      <c r="B5679" s="235"/>
      <c r="C5679" s="236"/>
      <c r="D5679" s="226" t="s">
        <v>221</v>
      </c>
      <c r="E5679" s="237" t="s">
        <v>19</v>
      </c>
      <c r="F5679" s="238" t="s">
        <v>3293</v>
      </c>
      <c r="G5679" s="236"/>
      <c r="H5679" s="239">
        <v>15.359999999999999</v>
      </c>
      <c r="I5679" s="240"/>
      <c r="J5679" s="236"/>
      <c r="K5679" s="236"/>
      <c r="L5679" s="241"/>
      <c r="M5679" s="242"/>
      <c r="N5679" s="243"/>
      <c r="O5679" s="243"/>
      <c r="P5679" s="243"/>
      <c r="Q5679" s="243"/>
      <c r="R5679" s="243"/>
      <c r="S5679" s="243"/>
      <c r="T5679" s="244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45" t="s">
        <v>221</v>
      </c>
      <c r="AU5679" s="245" t="s">
        <v>78</v>
      </c>
      <c r="AV5679" s="14" t="s">
        <v>78</v>
      </c>
      <c r="AW5679" s="14" t="s">
        <v>31</v>
      </c>
      <c r="AX5679" s="14" t="s">
        <v>69</v>
      </c>
      <c r="AY5679" s="245" t="s">
        <v>212</v>
      </c>
    </row>
    <row r="5680" s="14" customFormat="1">
      <c r="A5680" s="14"/>
      <c r="B5680" s="235"/>
      <c r="C5680" s="236"/>
      <c r="D5680" s="226" t="s">
        <v>221</v>
      </c>
      <c r="E5680" s="237" t="s">
        <v>19</v>
      </c>
      <c r="F5680" s="238" t="s">
        <v>3294</v>
      </c>
      <c r="G5680" s="236"/>
      <c r="H5680" s="239">
        <v>4.0800000000000001</v>
      </c>
      <c r="I5680" s="240"/>
      <c r="J5680" s="236"/>
      <c r="K5680" s="236"/>
      <c r="L5680" s="241"/>
      <c r="M5680" s="242"/>
      <c r="N5680" s="243"/>
      <c r="O5680" s="243"/>
      <c r="P5680" s="243"/>
      <c r="Q5680" s="243"/>
      <c r="R5680" s="243"/>
      <c r="S5680" s="243"/>
      <c r="T5680" s="244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45" t="s">
        <v>221</v>
      </c>
      <c r="AU5680" s="245" t="s">
        <v>78</v>
      </c>
      <c r="AV5680" s="14" t="s">
        <v>78</v>
      </c>
      <c r="AW5680" s="14" t="s">
        <v>31</v>
      </c>
      <c r="AX5680" s="14" t="s">
        <v>69</v>
      </c>
      <c r="AY5680" s="245" t="s">
        <v>212</v>
      </c>
    </row>
    <row r="5681" s="15" customFormat="1">
      <c r="A5681" s="15"/>
      <c r="B5681" s="246"/>
      <c r="C5681" s="247"/>
      <c r="D5681" s="226" t="s">
        <v>221</v>
      </c>
      <c r="E5681" s="248" t="s">
        <v>19</v>
      </c>
      <c r="F5681" s="249" t="s">
        <v>224</v>
      </c>
      <c r="G5681" s="247"/>
      <c r="H5681" s="250">
        <v>19.440000000000001</v>
      </c>
      <c r="I5681" s="251"/>
      <c r="J5681" s="247"/>
      <c r="K5681" s="247"/>
      <c r="L5681" s="252"/>
      <c r="M5681" s="253"/>
      <c r="N5681" s="254"/>
      <c r="O5681" s="254"/>
      <c r="P5681" s="254"/>
      <c r="Q5681" s="254"/>
      <c r="R5681" s="254"/>
      <c r="S5681" s="254"/>
      <c r="T5681" s="255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56" t="s">
        <v>221</v>
      </c>
      <c r="AU5681" s="256" t="s">
        <v>78</v>
      </c>
      <c r="AV5681" s="15" t="s">
        <v>84</v>
      </c>
      <c r="AW5681" s="15" t="s">
        <v>31</v>
      </c>
      <c r="AX5681" s="15" t="s">
        <v>74</v>
      </c>
      <c r="AY5681" s="256" t="s">
        <v>212</v>
      </c>
    </row>
    <row r="5682" s="2" customFormat="1" ht="16.5" customHeight="1">
      <c r="A5682" s="40"/>
      <c r="B5682" s="41"/>
      <c r="C5682" s="206" t="s">
        <v>1703</v>
      </c>
      <c r="D5682" s="206" t="s">
        <v>214</v>
      </c>
      <c r="E5682" s="207" t="s">
        <v>3295</v>
      </c>
      <c r="F5682" s="208" t="s">
        <v>3296</v>
      </c>
      <c r="G5682" s="209" t="s">
        <v>217</v>
      </c>
      <c r="H5682" s="210">
        <v>8.8160000000000007</v>
      </c>
      <c r="I5682" s="211"/>
      <c r="J5682" s="212">
        <f>ROUND(I5682*H5682,2)</f>
        <v>0</v>
      </c>
      <c r="K5682" s="208" t="s">
        <v>218</v>
      </c>
      <c r="L5682" s="46"/>
      <c r="M5682" s="213" t="s">
        <v>19</v>
      </c>
      <c r="N5682" s="214" t="s">
        <v>41</v>
      </c>
      <c r="O5682" s="86"/>
      <c r="P5682" s="215">
        <f>O5682*H5682</f>
        <v>0</v>
      </c>
      <c r="Q5682" s="215">
        <v>0</v>
      </c>
      <c r="R5682" s="215">
        <f>Q5682*H5682</f>
        <v>0</v>
      </c>
      <c r="S5682" s="215">
        <v>2.2000000000000002</v>
      </c>
      <c r="T5682" s="216">
        <f>S5682*H5682</f>
        <v>19.395200000000003</v>
      </c>
      <c r="U5682" s="40"/>
      <c r="V5682" s="40"/>
      <c r="W5682" s="40"/>
      <c r="X5682" s="40"/>
      <c r="Y5682" s="40"/>
      <c r="Z5682" s="40"/>
      <c r="AA5682" s="40"/>
      <c r="AB5682" s="40"/>
      <c r="AC5682" s="40"/>
      <c r="AD5682" s="40"/>
      <c r="AE5682" s="40"/>
      <c r="AR5682" s="217" t="s">
        <v>84</v>
      </c>
      <c r="AT5682" s="217" t="s">
        <v>214</v>
      </c>
      <c r="AU5682" s="217" t="s">
        <v>78</v>
      </c>
      <c r="AY5682" s="19" t="s">
        <v>212</v>
      </c>
      <c r="BE5682" s="218">
        <f>IF(N5682="základní",J5682,0)</f>
        <v>0</v>
      </c>
      <c r="BF5682" s="218">
        <f>IF(N5682="snížená",J5682,0)</f>
        <v>0</v>
      </c>
      <c r="BG5682" s="218">
        <f>IF(N5682="zákl. přenesená",J5682,0)</f>
        <v>0</v>
      </c>
      <c r="BH5682" s="218">
        <f>IF(N5682="sníž. přenesená",J5682,0)</f>
        <v>0</v>
      </c>
      <c r="BI5682" s="218">
        <f>IF(N5682="nulová",J5682,0)</f>
        <v>0</v>
      </c>
      <c r="BJ5682" s="19" t="s">
        <v>78</v>
      </c>
      <c r="BK5682" s="218">
        <f>ROUND(I5682*H5682,2)</f>
        <v>0</v>
      </c>
      <c r="BL5682" s="19" t="s">
        <v>84</v>
      </c>
      <c r="BM5682" s="217" t="s">
        <v>3297</v>
      </c>
    </row>
    <row r="5683" s="2" customFormat="1">
      <c r="A5683" s="40"/>
      <c r="B5683" s="41"/>
      <c r="C5683" s="42"/>
      <c r="D5683" s="219" t="s">
        <v>219</v>
      </c>
      <c r="E5683" s="42"/>
      <c r="F5683" s="220" t="s">
        <v>3298</v>
      </c>
      <c r="G5683" s="42"/>
      <c r="H5683" s="42"/>
      <c r="I5683" s="221"/>
      <c r="J5683" s="42"/>
      <c r="K5683" s="42"/>
      <c r="L5683" s="46"/>
      <c r="M5683" s="222"/>
      <c r="N5683" s="223"/>
      <c r="O5683" s="86"/>
      <c r="P5683" s="86"/>
      <c r="Q5683" s="86"/>
      <c r="R5683" s="86"/>
      <c r="S5683" s="86"/>
      <c r="T5683" s="87"/>
      <c r="U5683" s="40"/>
      <c r="V5683" s="40"/>
      <c r="W5683" s="40"/>
      <c r="X5683" s="40"/>
      <c r="Y5683" s="40"/>
      <c r="Z5683" s="40"/>
      <c r="AA5683" s="40"/>
      <c r="AB5683" s="40"/>
      <c r="AC5683" s="40"/>
      <c r="AD5683" s="40"/>
      <c r="AE5683" s="40"/>
      <c r="AT5683" s="19" t="s">
        <v>219</v>
      </c>
      <c r="AU5683" s="19" t="s">
        <v>78</v>
      </c>
    </row>
    <row r="5684" s="13" customFormat="1">
      <c r="A5684" s="13"/>
      <c r="B5684" s="224"/>
      <c r="C5684" s="225"/>
      <c r="D5684" s="226" t="s">
        <v>221</v>
      </c>
      <c r="E5684" s="227" t="s">
        <v>19</v>
      </c>
      <c r="F5684" s="228" t="s">
        <v>3299</v>
      </c>
      <c r="G5684" s="225"/>
      <c r="H5684" s="227" t="s">
        <v>19</v>
      </c>
      <c r="I5684" s="229"/>
      <c r="J5684" s="225"/>
      <c r="K5684" s="225"/>
      <c r="L5684" s="230"/>
      <c r="M5684" s="231"/>
      <c r="N5684" s="232"/>
      <c r="O5684" s="232"/>
      <c r="P5684" s="232"/>
      <c r="Q5684" s="232"/>
      <c r="R5684" s="232"/>
      <c r="S5684" s="232"/>
      <c r="T5684" s="233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34" t="s">
        <v>221</v>
      </c>
      <c r="AU5684" s="234" t="s">
        <v>78</v>
      </c>
      <c r="AV5684" s="13" t="s">
        <v>74</v>
      </c>
      <c r="AW5684" s="13" t="s">
        <v>31</v>
      </c>
      <c r="AX5684" s="13" t="s">
        <v>69</v>
      </c>
      <c r="AY5684" s="234" t="s">
        <v>212</v>
      </c>
    </row>
    <row r="5685" s="14" customFormat="1">
      <c r="A5685" s="14"/>
      <c r="B5685" s="235"/>
      <c r="C5685" s="236"/>
      <c r="D5685" s="226" t="s">
        <v>221</v>
      </c>
      <c r="E5685" s="237" t="s">
        <v>19</v>
      </c>
      <c r="F5685" s="238" t="s">
        <v>3300</v>
      </c>
      <c r="G5685" s="236"/>
      <c r="H5685" s="239">
        <v>4.8380000000000001</v>
      </c>
      <c r="I5685" s="240"/>
      <c r="J5685" s="236"/>
      <c r="K5685" s="236"/>
      <c r="L5685" s="241"/>
      <c r="M5685" s="242"/>
      <c r="N5685" s="243"/>
      <c r="O5685" s="243"/>
      <c r="P5685" s="243"/>
      <c r="Q5685" s="243"/>
      <c r="R5685" s="243"/>
      <c r="S5685" s="243"/>
      <c r="T5685" s="244"/>
      <c r="U5685" s="14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T5685" s="245" t="s">
        <v>221</v>
      </c>
      <c r="AU5685" s="245" t="s">
        <v>78</v>
      </c>
      <c r="AV5685" s="14" t="s">
        <v>78</v>
      </c>
      <c r="AW5685" s="14" t="s">
        <v>31</v>
      </c>
      <c r="AX5685" s="14" t="s">
        <v>69</v>
      </c>
      <c r="AY5685" s="245" t="s">
        <v>212</v>
      </c>
    </row>
    <row r="5686" s="14" customFormat="1">
      <c r="A5686" s="14"/>
      <c r="B5686" s="235"/>
      <c r="C5686" s="236"/>
      <c r="D5686" s="226" t="s">
        <v>221</v>
      </c>
      <c r="E5686" s="237" t="s">
        <v>19</v>
      </c>
      <c r="F5686" s="238" t="s">
        <v>3301</v>
      </c>
      <c r="G5686" s="236"/>
      <c r="H5686" s="239">
        <v>0.56799999999999995</v>
      </c>
      <c r="I5686" s="240"/>
      <c r="J5686" s="236"/>
      <c r="K5686" s="236"/>
      <c r="L5686" s="241"/>
      <c r="M5686" s="242"/>
      <c r="N5686" s="243"/>
      <c r="O5686" s="243"/>
      <c r="P5686" s="243"/>
      <c r="Q5686" s="243"/>
      <c r="R5686" s="243"/>
      <c r="S5686" s="243"/>
      <c r="T5686" s="244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T5686" s="245" t="s">
        <v>221</v>
      </c>
      <c r="AU5686" s="245" t="s">
        <v>78</v>
      </c>
      <c r="AV5686" s="14" t="s">
        <v>78</v>
      </c>
      <c r="AW5686" s="14" t="s">
        <v>31</v>
      </c>
      <c r="AX5686" s="14" t="s">
        <v>69</v>
      </c>
      <c r="AY5686" s="245" t="s">
        <v>212</v>
      </c>
    </row>
    <row r="5687" s="13" customFormat="1">
      <c r="A5687" s="13"/>
      <c r="B5687" s="224"/>
      <c r="C5687" s="225"/>
      <c r="D5687" s="226" t="s">
        <v>221</v>
      </c>
      <c r="E5687" s="227" t="s">
        <v>19</v>
      </c>
      <c r="F5687" s="228" t="s">
        <v>3302</v>
      </c>
      <c r="G5687" s="225"/>
      <c r="H5687" s="227" t="s">
        <v>19</v>
      </c>
      <c r="I5687" s="229"/>
      <c r="J5687" s="225"/>
      <c r="K5687" s="225"/>
      <c r="L5687" s="230"/>
      <c r="M5687" s="231"/>
      <c r="N5687" s="232"/>
      <c r="O5687" s="232"/>
      <c r="P5687" s="232"/>
      <c r="Q5687" s="232"/>
      <c r="R5687" s="232"/>
      <c r="S5687" s="232"/>
      <c r="T5687" s="233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34" t="s">
        <v>221</v>
      </c>
      <c r="AU5687" s="234" t="s">
        <v>78</v>
      </c>
      <c r="AV5687" s="13" t="s">
        <v>74</v>
      </c>
      <c r="AW5687" s="13" t="s">
        <v>31</v>
      </c>
      <c r="AX5687" s="13" t="s">
        <v>69</v>
      </c>
      <c r="AY5687" s="234" t="s">
        <v>212</v>
      </c>
    </row>
    <row r="5688" s="14" customFormat="1">
      <c r="A5688" s="14"/>
      <c r="B5688" s="235"/>
      <c r="C5688" s="236"/>
      <c r="D5688" s="226" t="s">
        <v>221</v>
      </c>
      <c r="E5688" s="237" t="s">
        <v>19</v>
      </c>
      <c r="F5688" s="238" t="s">
        <v>3303</v>
      </c>
      <c r="G5688" s="236"/>
      <c r="H5688" s="239">
        <v>3.4100000000000001</v>
      </c>
      <c r="I5688" s="240"/>
      <c r="J5688" s="236"/>
      <c r="K5688" s="236"/>
      <c r="L5688" s="241"/>
      <c r="M5688" s="242"/>
      <c r="N5688" s="243"/>
      <c r="O5688" s="243"/>
      <c r="P5688" s="243"/>
      <c r="Q5688" s="243"/>
      <c r="R5688" s="243"/>
      <c r="S5688" s="243"/>
      <c r="T5688" s="244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T5688" s="245" t="s">
        <v>221</v>
      </c>
      <c r="AU5688" s="245" t="s">
        <v>78</v>
      </c>
      <c r="AV5688" s="14" t="s">
        <v>78</v>
      </c>
      <c r="AW5688" s="14" t="s">
        <v>31</v>
      </c>
      <c r="AX5688" s="14" t="s">
        <v>69</v>
      </c>
      <c r="AY5688" s="245" t="s">
        <v>212</v>
      </c>
    </row>
    <row r="5689" s="15" customFormat="1">
      <c r="A5689" s="15"/>
      <c r="B5689" s="246"/>
      <c r="C5689" s="247"/>
      <c r="D5689" s="226" t="s">
        <v>221</v>
      </c>
      <c r="E5689" s="248" t="s">
        <v>19</v>
      </c>
      <c r="F5689" s="249" t="s">
        <v>224</v>
      </c>
      <c r="G5689" s="247"/>
      <c r="H5689" s="250">
        <v>8.8160000000000007</v>
      </c>
      <c r="I5689" s="251"/>
      <c r="J5689" s="247"/>
      <c r="K5689" s="247"/>
      <c r="L5689" s="252"/>
      <c r="M5689" s="253"/>
      <c r="N5689" s="254"/>
      <c r="O5689" s="254"/>
      <c r="P5689" s="254"/>
      <c r="Q5689" s="254"/>
      <c r="R5689" s="254"/>
      <c r="S5689" s="254"/>
      <c r="T5689" s="25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56" t="s">
        <v>221</v>
      </c>
      <c r="AU5689" s="256" t="s">
        <v>78</v>
      </c>
      <c r="AV5689" s="15" t="s">
        <v>84</v>
      </c>
      <c r="AW5689" s="15" t="s">
        <v>31</v>
      </c>
      <c r="AX5689" s="15" t="s">
        <v>74</v>
      </c>
      <c r="AY5689" s="256" t="s">
        <v>212</v>
      </c>
    </row>
    <row r="5690" s="2" customFormat="1" ht="16.5" customHeight="1">
      <c r="A5690" s="40"/>
      <c r="B5690" s="41"/>
      <c r="C5690" s="206" t="s">
        <v>3304</v>
      </c>
      <c r="D5690" s="206" t="s">
        <v>214</v>
      </c>
      <c r="E5690" s="207" t="s">
        <v>3305</v>
      </c>
      <c r="F5690" s="208" t="s">
        <v>3306</v>
      </c>
      <c r="G5690" s="209" t="s">
        <v>217</v>
      </c>
      <c r="H5690" s="210">
        <v>1.6810000000000001</v>
      </c>
      <c r="I5690" s="211"/>
      <c r="J5690" s="212">
        <f>ROUND(I5690*H5690,2)</f>
        <v>0</v>
      </c>
      <c r="K5690" s="208" t="s">
        <v>218</v>
      </c>
      <c r="L5690" s="46"/>
      <c r="M5690" s="213" t="s">
        <v>19</v>
      </c>
      <c r="N5690" s="214" t="s">
        <v>41</v>
      </c>
      <c r="O5690" s="86"/>
      <c r="P5690" s="215">
        <f>O5690*H5690</f>
        <v>0</v>
      </c>
      <c r="Q5690" s="215">
        <v>0</v>
      </c>
      <c r="R5690" s="215">
        <f>Q5690*H5690</f>
        <v>0</v>
      </c>
      <c r="S5690" s="215">
        <v>2.3999999999999999</v>
      </c>
      <c r="T5690" s="216">
        <f>S5690*H5690</f>
        <v>4.0343999999999998</v>
      </c>
      <c r="U5690" s="40"/>
      <c r="V5690" s="40"/>
      <c r="W5690" s="40"/>
      <c r="X5690" s="40"/>
      <c r="Y5690" s="40"/>
      <c r="Z5690" s="40"/>
      <c r="AA5690" s="40"/>
      <c r="AB5690" s="40"/>
      <c r="AC5690" s="40"/>
      <c r="AD5690" s="40"/>
      <c r="AE5690" s="40"/>
      <c r="AR5690" s="217" t="s">
        <v>84</v>
      </c>
      <c r="AT5690" s="217" t="s">
        <v>214</v>
      </c>
      <c r="AU5690" s="217" t="s">
        <v>78</v>
      </c>
      <c r="AY5690" s="19" t="s">
        <v>212</v>
      </c>
      <c r="BE5690" s="218">
        <f>IF(N5690="základní",J5690,0)</f>
        <v>0</v>
      </c>
      <c r="BF5690" s="218">
        <f>IF(N5690="snížená",J5690,0)</f>
        <v>0</v>
      </c>
      <c r="BG5690" s="218">
        <f>IF(N5690="zákl. přenesená",J5690,0)</f>
        <v>0</v>
      </c>
      <c r="BH5690" s="218">
        <f>IF(N5690="sníž. přenesená",J5690,0)</f>
        <v>0</v>
      </c>
      <c r="BI5690" s="218">
        <f>IF(N5690="nulová",J5690,0)</f>
        <v>0</v>
      </c>
      <c r="BJ5690" s="19" t="s">
        <v>78</v>
      </c>
      <c r="BK5690" s="218">
        <f>ROUND(I5690*H5690,2)</f>
        <v>0</v>
      </c>
      <c r="BL5690" s="19" t="s">
        <v>84</v>
      </c>
      <c r="BM5690" s="217" t="s">
        <v>3307</v>
      </c>
    </row>
    <row r="5691" s="2" customFormat="1">
      <c r="A5691" s="40"/>
      <c r="B5691" s="41"/>
      <c r="C5691" s="42"/>
      <c r="D5691" s="219" t="s">
        <v>219</v>
      </c>
      <c r="E5691" s="42"/>
      <c r="F5691" s="220" t="s">
        <v>3308</v>
      </c>
      <c r="G5691" s="42"/>
      <c r="H5691" s="42"/>
      <c r="I5691" s="221"/>
      <c r="J5691" s="42"/>
      <c r="K5691" s="42"/>
      <c r="L5691" s="46"/>
      <c r="M5691" s="222"/>
      <c r="N5691" s="223"/>
      <c r="O5691" s="86"/>
      <c r="P5691" s="86"/>
      <c r="Q5691" s="86"/>
      <c r="R5691" s="86"/>
      <c r="S5691" s="86"/>
      <c r="T5691" s="87"/>
      <c r="U5691" s="40"/>
      <c r="V5691" s="40"/>
      <c r="W5691" s="40"/>
      <c r="X5691" s="40"/>
      <c r="Y5691" s="40"/>
      <c r="Z5691" s="40"/>
      <c r="AA5691" s="40"/>
      <c r="AB5691" s="40"/>
      <c r="AC5691" s="40"/>
      <c r="AD5691" s="40"/>
      <c r="AE5691" s="40"/>
      <c r="AT5691" s="19" t="s">
        <v>219</v>
      </c>
      <c r="AU5691" s="19" t="s">
        <v>78</v>
      </c>
    </row>
    <row r="5692" s="13" customFormat="1">
      <c r="A5692" s="13"/>
      <c r="B5692" s="224"/>
      <c r="C5692" s="225"/>
      <c r="D5692" s="226" t="s">
        <v>221</v>
      </c>
      <c r="E5692" s="227" t="s">
        <v>19</v>
      </c>
      <c r="F5692" s="228" t="s">
        <v>3309</v>
      </c>
      <c r="G5692" s="225"/>
      <c r="H5692" s="227" t="s">
        <v>19</v>
      </c>
      <c r="I5692" s="229"/>
      <c r="J5692" s="225"/>
      <c r="K5692" s="225"/>
      <c r="L5692" s="230"/>
      <c r="M5692" s="231"/>
      <c r="N5692" s="232"/>
      <c r="O5692" s="232"/>
      <c r="P5692" s="232"/>
      <c r="Q5692" s="232"/>
      <c r="R5692" s="232"/>
      <c r="S5692" s="232"/>
      <c r="T5692" s="233"/>
      <c r="U5692" s="13"/>
      <c r="V5692" s="13"/>
      <c r="W5692" s="13"/>
      <c r="X5692" s="13"/>
      <c r="Y5692" s="13"/>
      <c r="Z5692" s="13"/>
      <c r="AA5692" s="13"/>
      <c r="AB5692" s="13"/>
      <c r="AC5692" s="13"/>
      <c r="AD5692" s="13"/>
      <c r="AE5692" s="13"/>
      <c r="AT5692" s="234" t="s">
        <v>221</v>
      </c>
      <c r="AU5692" s="234" t="s">
        <v>78</v>
      </c>
      <c r="AV5692" s="13" t="s">
        <v>74</v>
      </c>
      <c r="AW5692" s="13" t="s">
        <v>31</v>
      </c>
      <c r="AX5692" s="13" t="s">
        <v>69</v>
      </c>
      <c r="AY5692" s="234" t="s">
        <v>212</v>
      </c>
    </row>
    <row r="5693" s="14" customFormat="1">
      <c r="A5693" s="14"/>
      <c r="B5693" s="235"/>
      <c r="C5693" s="236"/>
      <c r="D5693" s="226" t="s">
        <v>221</v>
      </c>
      <c r="E5693" s="237" t="s">
        <v>19</v>
      </c>
      <c r="F5693" s="238" t="s">
        <v>3310</v>
      </c>
      <c r="G5693" s="236"/>
      <c r="H5693" s="239">
        <v>1.6810000000000001</v>
      </c>
      <c r="I5693" s="240"/>
      <c r="J5693" s="236"/>
      <c r="K5693" s="236"/>
      <c r="L5693" s="241"/>
      <c r="M5693" s="242"/>
      <c r="N5693" s="243"/>
      <c r="O5693" s="243"/>
      <c r="P5693" s="243"/>
      <c r="Q5693" s="243"/>
      <c r="R5693" s="243"/>
      <c r="S5693" s="243"/>
      <c r="T5693" s="244"/>
      <c r="U5693" s="14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T5693" s="245" t="s">
        <v>221</v>
      </c>
      <c r="AU5693" s="245" t="s">
        <v>78</v>
      </c>
      <c r="AV5693" s="14" t="s">
        <v>78</v>
      </c>
      <c r="AW5693" s="14" t="s">
        <v>31</v>
      </c>
      <c r="AX5693" s="14" t="s">
        <v>69</v>
      </c>
      <c r="AY5693" s="245" t="s">
        <v>212</v>
      </c>
    </row>
    <row r="5694" s="15" customFormat="1">
      <c r="A5694" s="15"/>
      <c r="B5694" s="246"/>
      <c r="C5694" s="247"/>
      <c r="D5694" s="226" t="s">
        <v>221</v>
      </c>
      <c r="E5694" s="248" t="s">
        <v>19</v>
      </c>
      <c r="F5694" s="249" t="s">
        <v>224</v>
      </c>
      <c r="G5694" s="247"/>
      <c r="H5694" s="250">
        <v>1.6810000000000001</v>
      </c>
      <c r="I5694" s="251"/>
      <c r="J5694" s="247"/>
      <c r="K5694" s="247"/>
      <c r="L5694" s="252"/>
      <c r="M5694" s="253"/>
      <c r="N5694" s="254"/>
      <c r="O5694" s="254"/>
      <c r="P5694" s="254"/>
      <c r="Q5694" s="254"/>
      <c r="R5694" s="254"/>
      <c r="S5694" s="254"/>
      <c r="T5694" s="255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56" t="s">
        <v>221</v>
      </c>
      <c r="AU5694" s="256" t="s">
        <v>78</v>
      </c>
      <c r="AV5694" s="15" t="s">
        <v>84</v>
      </c>
      <c r="AW5694" s="15" t="s">
        <v>31</v>
      </c>
      <c r="AX5694" s="15" t="s">
        <v>74</v>
      </c>
      <c r="AY5694" s="256" t="s">
        <v>212</v>
      </c>
    </row>
    <row r="5695" s="2" customFormat="1" ht="21.75" customHeight="1">
      <c r="A5695" s="40"/>
      <c r="B5695" s="41"/>
      <c r="C5695" s="206" t="s">
        <v>1712</v>
      </c>
      <c r="D5695" s="206" t="s">
        <v>214</v>
      </c>
      <c r="E5695" s="207" t="s">
        <v>3311</v>
      </c>
      <c r="F5695" s="208" t="s">
        <v>3312</v>
      </c>
      <c r="G5695" s="209" t="s">
        <v>384</v>
      </c>
      <c r="H5695" s="210">
        <v>236</v>
      </c>
      <c r="I5695" s="211"/>
      <c r="J5695" s="212">
        <f>ROUND(I5695*H5695,2)</f>
        <v>0</v>
      </c>
      <c r="K5695" s="208" t="s">
        <v>218</v>
      </c>
      <c r="L5695" s="46"/>
      <c r="M5695" s="213" t="s">
        <v>19</v>
      </c>
      <c r="N5695" s="214" t="s">
        <v>41</v>
      </c>
      <c r="O5695" s="86"/>
      <c r="P5695" s="215">
        <f>O5695*H5695</f>
        <v>0</v>
      </c>
      <c r="Q5695" s="215">
        <v>0</v>
      </c>
      <c r="R5695" s="215">
        <f>Q5695*H5695</f>
        <v>0</v>
      </c>
      <c r="S5695" s="215">
        <v>0.16500000000000001</v>
      </c>
      <c r="T5695" s="216">
        <f>S5695*H5695</f>
        <v>38.940000000000005</v>
      </c>
      <c r="U5695" s="40"/>
      <c r="V5695" s="40"/>
      <c r="W5695" s="40"/>
      <c r="X5695" s="40"/>
      <c r="Y5695" s="40"/>
      <c r="Z5695" s="40"/>
      <c r="AA5695" s="40"/>
      <c r="AB5695" s="40"/>
      <c r="AC5695" s="40"/>
      <c r="AD5695" s="40"/>
      <c r="AE5695" s="40"/>
      <c r="AR5695" s="217" t="s">
        <v>84</v>
      </c>
      <c r="AT5695" s="217" t="s">
        <v>214</v>
      </c>
      <c r="AU5695" s="217" t="s">
        <v>78</v>
      </c>
      <c r="AY5695" s="19" t="s">
        <v>212</v>
      </c>
      <c r="BE5695" s="218">
        <f>IF(N5695="základní",J5695,0)</f>
        <v>0</v>
      </c>
      <c r="BF5695" s="218">
        <f>IF(N5695="snížená",J5695,0)</f>
        <v>0</v>
      </c>
      <c r="BG5695" s="218">
        <f>IF(N5695="zákl. přenesená",J5695,0)</f>
        <v>0</v>
      </c>
      <c r="BH5695" s="218">
        <f>IF(N5695="sníž. přenesená",J5695,0)</f>
        <v>0</v>
      </c>
      <c r="BI5695" s="218">
        <f>IF(N5695="nulová",J5695,0)</f>
        <v>0</v>
      </c>
      <c r="BJ5695" s="19" t="s">
        <v>78</v>
      </c>
      <c r="BK5695" s="218">
        <f>ROUND(I5695*H5695,2)</f>
        <v>0</v>
      </c>
      <c r="BL5695" s="19" t="s">
        <v>84</v>
      </c>
      <c r="BM5695" s="217" t="s">
        <v>3313</v>
      </c>
    </row>
    <row r="5696" s="2" customFormat="1">
      <c r="A5696" s="40"/>
      <c r="B5696" s="41"/>
      <c r="C5696" s="42"/>
      <c r="D5696" s="219" t="s">
        <v>219</v>
      </c>
      <c r="E5696" s="42"/>
      <c r="F5696" s="220" t="s">
        <v>3314</v>
      </c>
      <c r="G5696" s="42"/>
      <c r="H5696" s="42"/>
      <c r="I5696" s="221"/>
      <c r="J5696" s="42"/>
      <c r="K5696" s="42"/>
      <c r="L5696" s="46"/>
      <c r="M5696" s="222"/>
      <c r="N5696" s="223"/>
      <c r="O5696" s="86"/>
      <c r="P5696" s="86"/>
      <c r="Q5696" s="86"/>
      <c r="R5696" s="86"/>
      <c r="S5696" s="86"/>
      <c r="T5696" s="87"/>
      <c r="U5696" s="40"/>
      <c r="V5696" s="40"/>
      <c r="W5696" s="40"/>
      <c r="X5696" s="40"/>
      <c r="Y5696" s="40"/>
      <c r="Z5696" s="40"/>
      <c r="AA5696" s="40"/>
      <c r="AB5696" s="40"/>
      <c r="AC5696" s="40"/>
      <c r="AD5696" s="40"/>
      <c r="AE5696" s="40"/>
      <c r="AT5696" s="19" t="s">
        <v>219</v>
      </c>
      <c r="AU5696" s="19" t="s">
        <v>78</v>
      </c>
    </row>
    <row r="5697" s="13" customFormat="1">
      <c r="A5697" s="13"/>
      <c r="B5697" s="224"/>
      <c r="C5697" s="225"/>
      <c r="D5697" s="226" t="s">
        <v>221</v>
      </c>
      <c r="E5697" s="227" t="s">
        <v>19</v>
      </c>
      <c r="F5697" s="228" t="s">
        <v>3315</v>
      </c>
      <c r="G5697" s="225"/>
      <c r="H5697" s="227" t="s">
        <v>19</v>
      </c>
      <c r="I5697" s="229"/>
      <c r="J5697" s="225"/>
      <c r="K5697" s="225"/>
      <c r="L5697" s="230"/>
      <c r="M5697" s="231"/>
      <c r="N5697" s="232"/>
      <c r="O5697" s="232"/>
      <c r="P5697" s="232"/>
      <c r="Q5697" s="232"/>
      <c r="R5697" s="232"/>
      <c r="S5697" s="232"/>
      <c r="T5697" s="233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34" t="s">
        <v>221</v>
      </c>
      <c r="AU5697" s="234" t="s">
        <v>78</v>
      </c>
      <c r="AV5697" s="13" t="s">
        <v>74</v>
      </c>
      <c r="AW5697" s="13" t="s">
        <v>31</v>
      </c>
      <c r="AX5697" s="13" t="s">
        <v>69</v>
      </c>
      <c r="AY5697" s="234" t="s">
        <v>212</v>
      </c>
    </row>
    <row r="5698" s="13" customFormat="1">
      <c r="A5698" s="13"/>
      <c r="B5698" s="224"/>
      <c r="C5698" s="225"/>
      <c r="D5698" s="226" t="s">
        <v>221</v>
      </c>
      <c r="E5698" s="227" t="s">
        <v>19</v>
      </c>
      <c r="F5698" s="228" t="s">
        <v>3316</v>
      </c>
      <c r="G5698" s="225"/>
      <c r="H5698" s="227" t="s">
        <v>19</v>
      </c>
      <c r="I5698" s="229"/>
      <c r="J5698" s="225"/>
      <c r="K5698" s="225"/>
      <c r="L5698" s="230"/>
      <c r="M5698" s="231"/>
      <c r="N5698" s="232"/>
      <c r="O5698" s="232"/>
      <c r="P5698" s="232"/>
      <c r="Q5698" s="232"/>
      <c r="R5698" s="232"/>
      <c r="S5698" s="232"/>
      <c r="T5698" s="233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34" t="s">
        <v>221</v>
      </c>
      <c r="AU5698" s="234" t="s">
        <v>78</v>
      </c>
      <c r="AV5698" s="13" t="s">
        <v>74</v>
      </c>
      <c r="AW5698" s="13" t="s">
        <v>31</v>
      </c>
      <c r="AX5698" s="13" t="s">
        <v>69</v>
      </c>
      <c r="AY5698" s="234" t="s">
        <v>212</v>
      </c>
    </row>
    <row r="5699" s="14" customFormat="1">
      <c r="A5699" s="14"/>
      <c r="B5699" s="235"/>
      <c r="C5699" s="236"/>
      <c r="D5699" s="226" t="s">
        <v>221</v>
      </c>
      <c r="E5699" s="237" t="s">
        <v>19</v>
      </c>
      <c r="F5699" s="238" t="s">
        <v>3317</v>
      </c>
      <c r="G5699" s="236"/>
      <c r="H5699" s="239">
        <v>56</v>
      </c>
      <c r="I5699" s="240"/>
      <c r="J5699" s="236"/>
      <c r="K5699" s="236"/>
      <c r="L5699" s="241"/>
      <c r="M5699" s="242"/>
      <c r="N5699" s="243"/>
      <c r="O5699" s="243"/>
      <c r="P5699" s="243"/>
      <c r="Q5699" s="243"/>
      <c r="R5699" s="243"/>
      <c r="S5699" s="243"/>
      <c r="T5699" s="244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45" t="s">
        <v>221</v>
      </c>
      <c r="AU5699" s="245" t="s">
        <v>78</v>
      </c>
      <c r="AV5699" s="14" t="s">
        <v>78</v>
      </c>
      <c r="AW5699" s="14" t="s">
        <v>31</v>
      </c>
      <c r="AX5699" s="14" t="s">
        <v>69</v>
      </c>
      <c r="AY5699" s="245" t="s">
        <v>212</v>
      </c>
    </row>
    <row r="5700" s="13" customFormat="1">
      <c r="A5700" s="13"/>
      <c r="B5700" s="224"/>
      <c r="C5700" s="225"/>
      <c r="D5700" s="226" t="s">
        <v>221</v>
      </c>
      <c r="E5700" s="227" t="s">
        <v>19</v>
      </c>
      <c r="F5700" s="228" t="s">
        <v>3318</v>
      </c>
      <c r="G5700" s="225"/>
      <c r="H5700" s="227" t="s">
        <v>19</v>
      </c>
      <c r="I5700" s="229"/>
      <c r="J5700" s="225"/>
      <c r="K5700" s="225"/>
      <c r="L5700" s="230"/>
      <c r="M5700" s="231"/>
      <c r="N5700" s="232"/>
      <c r="O5700" s="232"/>
      <c r="P5700" s="232"/>
      <c r="Q5700" s="232"/>
      <c r="R5700" s="232"/>
      <c r="S5700" s="232"/>
      <c r="T5700" s="233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34" t="s">
        <v>221</v>
      </c>
      <c r="AU5700" s="234" t="s">
        <v>78</v>
      </c>
      <c r="AV5700" s="13" t="s">
        <v>74</v>
      </c>
      <c r="AW5700" s="13" t="s">
        <v>31</v>
      </c>
      <c r="AX5700" s="13" t="s">
        <v>69</v>
      </c>
      <c r="AY5700" s="234" t="s">
        <v>212</v>
      </c>
    </row>
    <row r="5701" s="14" customFormat="1">
      <c r="A5701" s="14"/>
      <c r="B5701" s="235"/>
      <c r="C5701" s="236"/>
      <c r="D5701" s="226" t="s">
        <v>221</v>
      </c>
      <c r="E5701" s="237" t="s">
        <v>19</v>
      </c>
      <c r="F5701" s="238" t="s">
        <v>3319</v>
      </c>
      <c r="G5701" s="236"/>
      <c r="H5701" s="239">
        <v>146.5</v>
      </c>
      <c r="I5701" s="240"/>
      <c r="J5701" s="236"/>
      <c r="K5701" s="236"/>
      <c r="L5701" s="241"/>
      <c r="M5701" s="242"/>
      <c r="N5701" s="243"/>
      <c r="O5701" s="243"/>
      <c r="P5701" s="243"/>
      <c r="Q5701" s="243"/>
      <c r="R5701" s="243"/>
      <c r="S5701" s="243"/>
      <c r="T5701" s="244"/>
      <c r="U5701" s="14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T5701" s="245" t="s">
        <v>221</v>
      </c>
      <c r="AU5701" s="245" t="s">
        <v>78</v>
      </c>
      <c r="AV5701" s="14" t="s">
        <v>78</v>
      </c>
      <c r="AW5701" s="14" t="s">
        <v>31</v>
      </c>
      <c r="AX5701" s="14" t="s">
        <v>69</v>
      </c>
      <c r="AY5701" s="245" t="s">
        <v>212</v>
      </c>
    </row>
    <row r="5702" s="13" customFormat="1">
      <c r="A5702" s="13"/>
      <c r="B5702" s="224"/>
      <c r="C5702" s="225"/>
      <c r="D5702" s="226" t="s">
        <v>221</v>
      </c>
      <c r="E5702" s="227" t="s">
        <v>19</v>
      </c>
      <c r="F5702" s="228" t="s">
        <v>3320</v>
      </c>
      <c r="G5702" s="225"/>
      <c r="H5702" s="227" t="s">
        <v>19</v>
      </c>
      <c r="I5702" s="229"/>
      <c r="J5702" s="225"/>
      <c r="K5702" s="225"/>
      <c r="L5702" s="230"/>
      <c r="M5702" s="231"/>
      <c r="N5702" s="232"/>
      <c r="O5702" s="232"/>
      <c r="P5702" s="232"/>
      <c r="Q5702" s="232"/>
      <c r="R5702" s="232"/>
      <c r="S5702" s="232"/>
      <c r="T5702" s="233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34" t="s">
        <v>221</v>
      </c>
      <c r="AU5702" s="234" t="s">
        <v>78</v>
      </c>
      <c r="AV5702" s="13" t="s">
        <v>74</v>
      </c>
      <c r="AW5702" s="13" t="s">
        <v>31</v>
      </c>
      <c r="AX5702" s="13" t="s">
        <v>69</v>
      </c>
      <c r="AY5702" s="234" t="s">
        <v>212</v>
      </c>
    </row>
    <row r="5703" s="14" customFormat="1">
      <c r="A5703" s="14"/>
      <c r="B5703" s="235"/>
      <c r="C5703" s="236"/>
      <c r="D5703" s="226" t="s">
        <v>221</v>
      </c>
      <c r="E5703" s="237" t="s">
        <v>19</v>
      </c>
      <c r="F5703" s="238" t="s">
        <v>3321</v>
      </c>
      <c r="G5703" s="236"/>
      <c r="H5703" s="239">
        <v>33.5</v>
      </c>
      <c r="I5703" s="240"/>
      <c r="J5703" s="236"/>
      <c r="K5703" s="236"/>
      <c r="L5703" s="241"/>
      <c r="M5703" s="242"/>
      <c r="N5703" s="243"/>
      <c r="O5703" s="243"/>
      <c r="P5703" s="243"/>
      <c r="Q5703" s="243"/>
      <c r="R5703" s="243"/>
      <c r="S5703" s="243"/>
      <c r="T5703" s="244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45" t="s">
        <v>221</v>
      </c>
      <c r="AU5703" s="245" t="s">
        <v>78</v>
      </c>
      <c r="AV5703" s="14" t="s">
        <v>78</v>
      </c>
      <c r="AW5703" s="14" t="s">
        <v>31</v>
      </c>
      <c r="AX5703" s="14" t="s">
        <v>69</v>
      </c>
      <c r="AY5703" s="245" t="s">
        <v>212</v>
      </c>
    </row>
    <row r="5704" s="15" customFormat="1">
      <c r="A5704" s="15"/>
      <c r="B5704" s="246"/>
      <c r="C5704" s="247"/>
      <c r="D5704" s="226" t="s">
        <v>221</v>
      </c>
      <c r="E5704" s="248" t="s">
        <v>19</v>
      </c>
      <c r="F5704" s="249" t="s">
        <v>224</v>
      </c>
      <c r="G5704" s="247"/>
      <c r="H5704" s="250">
        <v>236</v>
      </c>
      <c r="I5704" s="251"/>
      <c r="J5704" s="247"/>
      <c r="K5704" s="247"/>
      <c r="L5704" s="252"/>
      <c r="M5704" s="253"/>
      <c r="N5704" s="254"/>
      <c r="O5704" s="254"/>
      <c r="P5704" s="254"/>
      <c r="Q5704" s="254"/>
      <c r="R5704" s="254"/>
      <c r="S5704" s="254"/>
      <c r="T5704" s="25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T5704" s="256" t="s">
        <v>221</v>
      </c>
      <c r="AU5704" s="256" t="s">
        <v>78</v>
      </c>
      <c r="AV5704" s="15" t="s">
        <v>84</v>
      </c>
      <c r="AW5704" s="15" t="s">
        <v>31</v>
      </c>
      <c r="AX5704" s="15" t="s">
        <v>74</v>
      </c>
      <c r="AY5704" s="256" t="s">
        <v>212</v>
      </c>
    </row>
    <row r="5705" s="2" customFormat="1" ht="24.15" customHeight="1">
      <c r="A5705" s="40"/>
      <c r="B5705" s="41"/>
      <c r="C5705" s="206" t="s">
        <v>3322</v>
      </c>
      <c r="D5705" s="206" t="s">
        <v>214</v>
      </c>
      <c r="E5705" s="207" t="s">
        <v>3323</v>
      </c>
      <c r="F5705" s="208" t="s">
        <v>3324</v>
      </c>
      <c r="G5705" s="209" t="s">
        <v>217</v>
      </c>
      <c r="H5705" s="210">
        <v>14.1</v>
      </c>
      <c r="I5705" s="211"/>
      <c r="J5705" s="212">
        <f>ROUND(I5705*H5705,2)</f>
        <v>0</v>
      </c>
      <c r="K5705" s="208" t="s">
        <v>218</v>
      </c>
      <c r="L5705" s="46"/>
      <c r="M5705" s="213" t="s">
        <v>19</v>
      </c>
      <c r="N5705" s="214" t="s">
        <v>41</v>
      </c>
      <c r="O5705" s="86"/>
      <c r="P5705" s="215">
        <f>O5705*H5705</f>
        <v>0</v>
      </c>
      <c r="Q5705" s="215">
        <v>0</v>
      </c>
      <c r="R5705" s="215">
        <f>Q5705*H5705</f>
        <v>0</v>
      </c>
      <c r="S5705" s="215">
        <v>2.1000000000000001</v>
      </c>
      <c r="T5705" s="216">
        <f>S5705*H5705</f>
        <v>29.609999999999999</v>
      </c>
      <c r="U5705" s="40"/>
      <c r="V5705" s="40"/>
      <c r="W5705" s="40"/>
      <c r="X5705" s="40"/>
      <c r="Y5705" s="40"/>
      <c r="Z5705" s="40"/>
      <c r="AA5705" s="40"/>
      <c r="AB5705" s="40"/>
      <c r="AC5705" s="40"/>
      <c r="AD5705" s="40"/>
      <c r="AE5705" s="40"/>
      <c r="AR5705" s="217" t="s">
        <v>84</v>
      </c>
      <c r="AT5705" s="217" t="s">
        <v>214</v>
      </c>
      <c r="AU5705" s="217" t="s">
        <v>78</v>
      </c>
      <c r="AY5705" s="19" t="s">
        <v>212</v>
      </c>
      <c r="BE5705" s="218">
        <f>IF(N5705="základní",J5705,0)</f>
        <v>0</v>
      </c>
      <c r="BF5705" s="218">
        <f>IF(N5705="snížená",J5705,0)</f>
        <v>0</v>
      </c>
      <c r="BG5705" s="218">
        <f>IF(N5705="zákl. přenesená",J5705,0)</f>
        <v>0</v>
      </c>
      <c r="BH5705" s="218">
        <f>IF(N5705="sníž. přenesená",J5705,0)</f>
        <v>0</v>
      </c>
      <c r="BI5705" s="218">
        <f>IF(N5705="nulová",J5705,0)</f>
        <v>0</v>
      </c>
      <c r="BJ5705" s="19" t="s">
        <v>78</v>
      </c>
      <c r="BK5705" s="218">
        <f>ROUND(I5705*H5705,2)</f>
        <v>0</v>
      </c>
      <c r="BL5705" s="19" t="s">
        <v>84</v>
      </c>
      <c r="BM5705" s="217" t="s">
        <v>3325</v>
      </c>
    </row>
    <row r="5706" s="2" customFormat="1">
      <c r="A5706" s="40"/>
      <c r="B5706" s="41"/>
      <c r="C5706" s="42"/>
      <c r="D5706" s="219" t="s">
        <v>219</v>
      </c>
      <c r="E5706" s="42"/>
      <c r="F5706" s="220" t="s">
        <v>3326</v>
      </c>
      <c r="G5706" s="42"/>
      <c r="H5706" s="42"/>
      <c r="I5706" s="221"/>
      <c r="J5706" s="42"/>
      <c r="K5706" s="42"/>
      <c r="L5706" s="46"/>
      <c r="M5706" s="222"/>
      <c r="N5706" s="223"/>
      <c r="O5706" s="86"/>
      <c r="P5706" s="86"/>
      <c r="Q5706" s="86"/>
      <c r="R5706" s="86"/>
      <c r="S5706" s="86"/>
      <c r="T5706" s="87"/>
      <c r="U5706" s="40"/>
      <c r="V5706" s="40"/>
      <c r="W5706" s="40"/>
      <c r="X5706" s="40"/>
      <c r="Y5706" s="40"/>
      <c r="Z5706" s="40"/>
      <c r="AA5706" s="40"/>
      <c r="AB5706" s="40"/>
      <c r="AC5706" s="40"/>
      <c r="AD5706" s="40"/>
      <c r="AE5706" s="40"/>
      <c r="AT5706" s="19" t="s">
        <v>219</v>
      </c>
      <c r="AU5706" s="19" t="s">
        <v>78</v>
      </c>
    </row>
    <row r="5707" s="13" customFormat="1">
      <c r="A5707" s="13"/>
      <c r="B5707" s="224"/>
      <c r="C5707" s="225"/>
      <c r="D5707" s="226" t="s">
        <v>221</v>
      </c>
      <c r="E5707" s="227" t="s">
        <v>19</v>
      </c>
      <c r="F5707" s="228" t="s">
        <v>3327</v>
      </c>
      <c r="G5707" s="225"/>
      <c r="H5707" s="227" t="s">
        <v>19</v>
      </c>
      <c r="I5707" s="229"/>
      <c r="J5707" s="225"/>
      <c r="K5707" s="225"/>
      <c r="L5707" s="230"/>
      <c r="M5707" s="231"/>
      <c r="N5707" s="232"/>
      <c r="O5707" s="232"/>
      <c r="P5707" s="232"/>
      <c r="Q5707" s="232"/>
      <c r="R5707" s="232"/>
      <c r="S5707" s="232"/>
      <c r="T5707" s="233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34" t="s">
        <v>221</v>
      </c>
      <c r="AU5707" s="234" t="s">
        <v>78</v>
      </c>
      <c r="AV5707" s="13" t="s">
        <v>74</v>
      </c>
      <c r="AW5707" s="13" t="s">
        <v>31</v>
      </c>
      <c r="AX5707" s="13" t="s">
        <v>69</v>
      </c>
      <c r="AY5707" s="234" t="s">
        <v>212</v>
      </c>
    </row>
    <row r="5708" s="14" customFormat="1">
      <c r="A5708" s="14"/>
      <c r="B5708" s="235"/>
      <c r="C5708" s="236"/>
      <c r="D5708" s="226" t="s">
        <v>221</v>
      </c>
      <c r="E5708" s="237" t="s">
        <v>19</v>
      </c>
      <c r="F5708" s="238" t="s">
        <v>3328</v>
      </c>
      <c r="G5708" s="236"/>
      <c r="H5708" s="239">
        <v>14.1</v>
      </c>
      <c r="I5708" s="240"/>
      <c r="J5708" s="236"/>
      <c r="K5708" s="236"/>
      <c r="L5708" s="241"/>
      <c r="M5708" s="242"/>
      <c r="N5708" s="243"/>
      <c r="O5708" s="243"/>
      <c r="P5708" s="243"/>
      <c r="Q5708" s="243"/>
      <c r="R5708" s="243"/>
      <c r="S5708" s="243"/>
      <c r="T5708" s="244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T5708" s="245" t="s">
        <v>221</v>
      </c>
      <c r="AU5708" s="245" t="s">
        <v>78</v>
      </c>
      <c r="AV5708" s="14" t="s">
        <v>78</v>
      </c>
      <c r="AW5708" s="14" t="s">
        <v>31</v>
      </c>
      <c r="AX5708" s="14" t="s">
        <v>69</v>
      </c>
      <c r="AY5708" s="245" t="s">
        <v>212</v>
      </c>
    </row>
    <row r="5709" s="15" customFormat="1">
      <c r="A5709" s="15"/>
      <c r="B5709" s="246"/>
      <c r="C5709" s="247"/>
      <c r="D5709" s="226" t="s">
        <v>221</v>
      </c>
      <c r="E5709" s="248" t="s">
        <v>19</v>
      </c>
      <c r="F5709" s="249" t="s">
        <v>224</v>
      </c>
      <c r="G5709" s="247"/>
      <c r="H5709" s="250">
        <v>14.1</v>
      </c>
      <c r="I5709" s="251"/>
      <c r="J5709" s="247"/>
      <c r="K5709" s="247"/>
      <c r="L5709" s="252"/>
      <c r="M5709" s="253"/>
      <c r="N5709" s="254"/>
      <c r="O5709" s="254"/>
      <c r="P5709" s="254"/>
      <c r="Q5709" s="254"/>
      <c r="R5709" s="254"/>
      <c r="S5709" s="254"/>
      <c r="T5709" s="255"/>
      <c r="U5709" s="15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T5709" s="256" t="s">
        <v>221</v>
      </c>
      <c r="AU5709" s="256" t="s">
        <v>78</v>
      </c>
      <c r="AV5709" s="15" t="s">
        <v>84</v>
      </c>
      <c r="AW5709" s="15" t="s">
        <v>31</v>
      </c>
      <c r="AX5709" s="15" t="s">
        <v>74</v>
      </c>
      <c r="AY5709" s="256" t="s">
        <v>212</v>
      </c>
    </row>
    <row r="5710" s="2" customFormat="1" ht="24.15" customHeight="1">
      <c r="A5710" s="40"/>
      <c r="B5710" s="41"/>
      <c r="C5710" s="206" t="s">
        <v>1731</v>
      </c>
      <c r="D5710" s="206" t="s">
        <v>214</v>
      </c>
      <c r="E5710" s="207" t="s">
        <v>3329</v>
      </c>
      <c r="F5710" s="208" t="s">
        <v>3330</v>
      </c>
      <c r="G5710" s="209" t="s">
        <v>217</v>
      </c>
      <c r="H5710" s="210">
        <v>40.625</v>
      </c>
      <c r="I5710" s="211"/>
      <c r="J5710" s="212">
        <f>ROUND(I5710*H5710,2)</f>
        <v>0</v>
      </c>
      <c r="K5710" s="208" t="s">
        <v>218</v>
      </c>
      <c r="L5710" s="46"/>
      <c r="M5710" s="213" t="s">
        <v>19</v>
      </c>
      <c r="N5710" s="214" t="s">
        <v>41</v>
      </c>
      <c r="O5710" s="86"/>
      <c r="P5710" s="215">
        <f>O5710*H5710</f>
        <v>0</v>
      </c>
      <c r="Q5710" s="215">
        <v>0</v>
      </c>
      <c r="R5710" s="215">
        <f>Q5710*H5710</f>
        <v>0</v>
      </c>
      <c r="S5710" s="215">
        <v>1.6000000000000001</v>
      </c>
      <c r="T5710" s="216">
        <f>S5710*H5710</f>
        <v>65</v>
      </c>
      <c r="U5710" s="40"/>
      <c r="V5710" s="40"/>
      <c r="W5710" s="40"/>
      <c r="X5710" s="40"/>
      <c r="Y5710" s="40"/>
      <c r="Z5710" s="40"/>
      <c r="AA5710" s="40"/>
      <c r="AB5710" s="40"/>
      <c r="AC5710" s="40"/>
      <c r="AD5710" s="40"/>
      <c r="AE5710" s="40"/>
      <c r="AR5710" s="217" t="s">
        <v>84</v>
      </c>
      <c r="AT5710" s="217" t="s">
        <v>214</v>
      </c>
      <c r="AU5710" s="217" t="s">
        <v>78</v>
      </c>
      <c r="AY5710" s="19" t="s">
        <v>212</v>
      </c>
      <c r="BE5710" s="218">
        <f>IF(N5710="základní",J5710,0)</f>
        <v>0</v>
      </c>
      <c r="BF5710" s="218">
        <f>IF(N5710="snížená",J5710,0)</f>
        <v>0</v>
      </c>
      <c r="BG5710" s="218">
        <f>IF(N5710="zákl. přenesená",J5710,0)</f>
        <v>0</v>
      </c>
      <c r="BH5710" s="218">
        <f>IF(N5710="sníž. přenesená",J5710,0)</f>
        <v>0</v>
      </c>
      <c r="BI5710" s="218">
        <f>IF(N5710="nulová",J5710,0)</f>
        <v>0</v>
      </c>
      <c r="BJ5710" s="19" t="s">
        <v>78</v>
      </c>
      <c r="BK5710" s="218">
        <f>ROUND(I5710*H5710,2)</f>
        <v>0</v>
      </c>
      <c r="BL5710" s="19" t="s">
        <v>84</v>
      </c>
      <c r="BM5710" s="217" t="s">
        <v>3331</v>
      </c>
    </row>
    <row r="5711" s="2" customFormat="1">
      <c r="A5711" s="40"/>
      <c r="B5711" s="41"/>
      <c r="C5711" s="42"/>
      <c r="D5711" s="219" t="s">
        <v>219</v>
      </c>
      <c r="E5711" s="42"/>
      <c r="F5711" s="220" t="s">
        <v>3332</v>
      </c>
      <c r="G5711" s="42"/>
      <c r="H5711" s="42"/>
      <c r="I5711" s="221"/>
      <c r="J5711" s="42"/>
      <c r="K5711" s="42"/>
      <c r="L5711" s="46"/>
      <c r="M5711" s="222"/>
      <c r="N5711" s="223"/>
      <c r="O5711" s="86"/>
      <c r="P5711" s="86"/>
      <c r="Q5711" s="86"/>
      <c r="R5711" s="86"/>
      <c r="S5711" s="86"/>
      <c r="T5711" s="87"/>
      <c r="U5711" s="40"/>
      <c r="V5711" s="40"/>
      <c r="W5711" s="40"/>
      <c r="X5711" s="40"/>
      <c r="Y5711" s="40"/>
      <c r="Z5711" s="40"/>
      <c r="AA5711" s="40"/>
      <c r="AB5711" s="40"/>
      <c r="AC5711" s="40"/>
      <c r="AD5711" s="40"/>
      <c r="AE5711" s="40"/>
      <c r="AT5711" s="19" t="s">
        <v>219</v>
      </c>
      <c r="AU5711" s="19" t="s">
        <v>78</v>
      </c>
    </row>
    <row r="5712" s="13" customFormat="1">
      <c r="A5712" s="13"/>
      <c r="B5712" s="224"/>
      <c r="C5712" s="225"/>
      <c r="D5712" s="226" t="s">
        <v>221</v>
      </c>
      <c r="E5712" s="227" t="s">
        <v>19</v>
      </c>
      <c r="F5712" s="228" t="s">
        <v>3333</v>
      </c>
      <c r="G5712" s="225"/>
      <c r="H5712" s="227" t="s">
        <v>19</v>
      </c>
      <c r="I5712" s="229"/>
      <c r="J5712" s="225"/>
      <c r="K5712" s="225"/>
      <c r="L5712" s="230"/>
      <c r="M5712" s="231"/>
      <c r="N5712" s="232"/>
      <c r="O5712" s="232"/>
      <c r="P5712" s="232"/>
      <c r="Q5712" s="232"/>
      <c r="R5712" s="232"/>
      <c r="S5712" s="232"/>
      <c r="T5712" s="233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34" t="s">
        <v>221</v>
      </c>
      <c r="AU5712" s="234" t="s">
        <v>78</v>
      </c>
      <c r="AV5712" s="13" t="s">
        <v>74</v>
      </c>
      <c r="AW5712" s="13" t="s">
        <v>31</v>
      </c>
      <c r="AX5712" s="13" t="s">
        <v>69</v>
      </c>
      <c r="AY5712" s="234" t="s">
        <v>212</v>
      </c>
    </row>
    <row r="5713" s="14" customFormat="1">
      <c r="A5713" s="14"/>
      <c r="B5713" s="235"/>
      <c r="C5713" s="236"/>
      <c r="D5713" s="226" t="s">
        <v>221</v>
      </c>
      <c r="E5713" s="237" t="s">
        <v>19</v>
      </c>
      <c r="F5713" s="238" t="s">
        <v>3334</v>
      </c>
      <c r="G5713" s="236"/>
      <c r="H5713" s="239">
        <v>24.625</v>
      </c>
      <c r="I5713" s="240"/>
      <c r="J5713" s="236"/>
      <c r="K5713" s="236"/>
      <c r="L5713" s="241"/>
      <c r="M5713" s="242"/>
      <c r="N5713" s="243"/>
      <c r="O5713" s="243"/>
      <c r="P5713" s="243"/>
      <c r="Q5713" s="243"/>
      <c r="R5713" s="243"/>
      <c r="S5713" s="243"/>
      <c r="T5713" s="244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T5713" s="245" t="s">
        <v>221</v>
      </c>
      <c r="AU5713" s="245" t="s">
        <v>78</v>
      </c>
      <c r="AV5713" s="14" t="s">
        <v>78</v>
      </c>
      <c r="AW5713" s="14" t="s">
        <v>31</v>
      </c>
      <c r="AX5713" s="14" t="s">
        <v>69</v>
      </c>
      <c r="AY5713" s="245" t="s">
        <v>212</v>
      </c>
    </row>
    <row r="5714" s="13" customFormat="1">
      <c r="A5714" s="13"/>
      <c r="B5714" s="224"/>
      <c r="C5714" s="225"/>
      <c r="D5714" s="226" t="s">
        <v>221</v>
      </c>
      <c r="E5714" s="227" t="s">
        <v>19</v>
      </c>
      <c r="F5714" s="228" t="s">
        <v>3335</v>
      </c>
      <c r="G5714" s="225"/>
      <c r="H5714" s="227" t="s">
        <v>19</v>
      </c>
      <c r="I5714" s="229"/>
      <c r="J5714" s="225"/>
      <c r="K5714" s="225"/>
      <c r="L5714" s="230"/>
      <c r="M5714" s="231"/>
      <c r="N5714" s="232"/>
      <c r="O5714" s="232"/>
      <c r="P5714" s="232"/>
      <c r="Q5714" s="232"/>
      <c r="R5714" s="232"/>
      <c r="S5714" s="232"/>
      <c r="T5714" s="233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34" t="s">
        <v>221</v>
      </c>
      <c r="AU5714" s="234" t="s">
        <v>78</v>
      </c>
      <c r="AV5714" s="13" t="s">
        <v>74</v>
      </c>
      <c r="AW5714" s="13" t="s">
        <v>31</v>
      </c>
      <c r="AX5714" s="13" t="s">
        <v>69</v>
      </c>
      <c r="AY5714" s="234" t="s">
        <v>212</v>
      </c>
    </row>
    <row r="5715" s="14" customFormat="1">
      <c r="A5715" s="14"/>
      <c r="B5715" s="235"/>
      <c r="C5715" s="236"/>
      <c r="D5715" s="226" t="s">
        <v>221</v>
      </c>
      <c r="E5715" s="237" t="s">
        <v>19</v>
      </c>
      <c r="F5715" s="238" t="s">
        <v>3336</v>
      </c>
      <c r="G5715" s="236"/>
      <c r="H5715" s="239">
        <v>1.375</v>
      </c>
      <c r="I5715" s="240"/>
      <c r="J5715" s="236"/>
      <c r="K5715" s="236"/>
      <c r="L5715" s="241"/>
      <c r="M5715" s="242"/>
      <c r="N5715" s="243"/>
      <c r="O5715" s="243"/>
      <c r="P5715" s="243"/>
      <c r="Q5715" s="243"/>
      <c r="R5715" s="243"/>
      <c r="S5715" s="243"/>
      <c r="T5715" s="244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T5715" s="245" t="s">
        <v>221</v>
      </c>
      <c r="AU5715" s="245" t="s">
        <v>78</v>
      </c>
      <c r="AV5715" s="14" t="s">
        <v>78</v>
      </c>
      <c r="AW5715" s="14" t="s">
        <v>31</v>
      </c>
      <c r="AX5715" s="14" t="s">
        <v>69</v>
      </c>
      <c r="AY5715" s="245" t="s">
        <v>212</v>
      </c>
    </row>
    <row r="5716" s="13" customFormat="1">
      <c r="A5716" s="13"/>
      <c r="B5716" s="224"/>
      <c r="C5716" s="225"/>
      <c r="D5716" s="226" t="s">
        <v>221</v>
      </c>
      <c r="E5716" s="227" t="s">
        <v>19</v>
      </c>
      <c r="F5716" s="228" t="s">
        <v>3337</v>
      </c>
      <c r="G5716" s="225"/>
      <c r="H5716" s="227" t="s">
        <v>19</v>
      </c>
      <c r="I5716" s="229"/>
      <c r="J5716" s="225"/>
      <c r="K5716" s="225"/>
      <c r="L5716" s="230"/>
      <c r="M5716" s="231"/>
      <c r="N5716" s="232"/>
      <c r="O5716" s="232"/>
      <c r="P5716" s="232"/>
      <c r="Q5716" s="232"/>
      <c r="R5716" s="232"/>
      <c r="S5716" s="232"/>
      <c r="T5716" s="233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34" t="s">
        <v>221</v>
      </c>
      <c r="AU5716" s="234" t="s">
        <v>78</v>
      </c>
      <c r="AV5716" s="13" t="s">
        <v>74</v>
      </c>
      <c r="AW5716" s="13" t="s">
        <v>31</v>
      </c>
      <c r="AX5716" s="13" t="s">
        <v>69</v>
      </c>
      <c r="AY5716" s="234" t="s">
        <v>212</v>
      </c>
    </row>
    <row r="5717" s="14" customFormat="1">
      <c r="A5717" s="14"/>
      <c r="B5717" s="235"/>
      <c r="C5717" s="236"/>
      <c r="D5717" s="226" t="s">
        <v>221</v>
      </c>
      <c r="E5717" s="237" t="s">
        <v>19</v>
      </c>
      <c r="F5717" s="238" t="s">
        <v>3338</v>
      </c>
      <c r="G5717" s="236"/>
      <c r="H5717" s="239">
        <v>14.625</v>
      </c>
      <c r="I5717" s="240"/>
      <c r="J5717" s="236"/>
      <c r="K5717" s="236"/>
      <c r="L5717" s="241"/>
      <c r="M5717" s="242"/>
      <c r="N5717" s="243"/>
      <c r="O5717" s="243"/>
      <c r="P5717" s="243"/>
      <c r="Q5717" s="243"/>
      <c r="R5717" s="243"/>
      <c r="S5717" s="243"/>
      <c r="T5717" s="244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T5717" s="245" t="s">
        <v>221</v>
      </c>
      <c r="AU5717" s="245" t="s">
        <v>78</v>
      </c>
      <c r="AV5717" s="14" t="s">
        <v>78</v>
      </c>
      <c r="AW5717" s="14" t="s">
        <v>31</v>
      </c>
      <c r="AX5717" s="14" t="s">
        <v>69</v>
      </c>
      <c r="AY5717" s="245" t="s">
        <v>212</v>
      </c>
    </row>
    <row r="5718" s="15" customFormat="1">
      <c r="A5718" s="15"/>
      <c r="B5718" s="246"/>
      <c r="C5718" s="247"/>
      <c r="D5718" s="226" t="s">
        <v>221</v>
      </c>
      <c r="E5718" s="248" t="s">
        <v>19</v>
      </c>
      <c r="F5718" s="249" t="s">
        <v>224</v>
      </c>
      <c r="G5718" s="247"/>
      <c r="H5718" s="250">
        <v>40.625</v>
      </c>
      <c r="I5718" s="251"/>
      <c r="J5718" s="247"/>
      <c r="K5718" s="247"/>
      <c r="L5718" s="252"/>
      <c r="M5718" s="253"/>
      <c r="N5718" s="254"/>
      <c r="O5718" s="254"/>
      <c r="P5718" s="254"/>
      <c r="Q5718" s="254"/>
      <c r="R5718" s="254"/>
      <c r="S5718" s="254"/>
      <c r="T5718" s="255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56" t="s">
        <v>221</v>
      </c>
      <c r="AU5718" s="256" t="s">
        <v>78</v>
      </c>
      <c r="AV5718" s="15" t="s">
        <v>84</v>
      </c>
      <c r="AW5718" s="15" t="s">
        <v>31</v>
      </c>
      <c r="AX5718" s="15" t="s">
        <v>74</v>
      </c>
      <c r="AY5718" s="256" t="s">
        <v>212</v>
      </c>
    </row>
    <row r="5719" s="2" customFormat="1" ht="16.5" customHeight="1">
      <c r="A5719" s="40"/>
      <c r="B5719" s="41"/>
      <c r="C5719" s="206" t="s">
        <v>3339</v>
      </c>
      <c r="D5719" s="206" t="s">
        <v>214</v>
      </c>
      <c r="E5719" s="207" t="s">
        <v>3340</v>
      </c>
      <c r="F5719" s="208" t="s">
        <v>3341</v>
      </c>
      <c r="G5719" s="209" t="s">
        <v>217</v>
      </c>
      <c r="H5719" s="210">
        <v>2.794</v>
      </c>
      <c r="I5719" s="211"/>
      <c r="J5719" s="212">
        <f>ROUND(I5719*H5719,2)</f>
        <v>0</v>
      </c>
      <c r="K5719" s="208" t="s">
        <v>218</v>
      </c>
      <c r="L5719" s="46"/>
      <c r="M5719" s="213" t="s">
        <v>19</v>
      </c>
      <c r="N5719" s="214" t="s">
        <v>41</v>
      </c>
      <c r="O5719" s="86"/>
      <c r="P5719" s="215">
        <f>O5719*H5719</f>
        <v>0</v>
      </c>
      <c r="Q5719" s="215">
        <v>0</v>
      </c>
      <c r="R5719" s="215">
        <f>Q5719*H5719</f>
        <v>0</v>
      </c>
      <c r="S5719" s="215">
        <v>2.3999999999999999</v>
      </c>
      <c r="T5719" s="216">
        <f>S5719*H5719</f>
        <v>6.7055999999999996</v>
      </c>
      <c r="U5719" s="40"/>
      <c r="V5719" s="40"/>
      <c r="W5719" s="40"/>
      <c r="X5719" s="40"/>
      <c r="Y5719" s="40"/>
      <c r="Z5719" s="40"/>
      <c r="AA5719" s="40"/>
      <c r="AB5719" s="40"/>
      <c r="AC5719" s="40"/>
      <c r="AD5719" s="40"/>
      <c r="AE5719" s="40"/>
      <c r="AR5719" s="217" t="s">
        <v>84</v>
      </c>
      <c r="AT5719" s="217" t="s">
        <v>214</v>
      </c>
      <c r="AU5719" s="217" t="s">
        <v>78</v>
      </c>
      <c r="AY5719" s="19" t="s">
        <v>212</v>
      </c>
      <c r="BE5719" s="218">
        <f>IF(N5719="základní",J5719,0)</f>
        <v>0</v>
      </c>
      <c r="BF5719" s="218">
        <f>IF(N5719="snížená",J5719,0)</f>
        <v>0</v>
      </c>
      <c r="BG5719" s="218">
        <f>IF(N5719="zákl. přenesená",J5719,0)</f>
        <v>0</v>
      </c>
      <c r="BH5719" s="218">
        <f>IF(N5719="sníž. přenesená",J5719,0)</f>
        <v>0</v>
      </c>
      <c r="BI5719" s="218">
        <f>IF(N5719="nulová",J5719,0)</f>
        <v>0</v>
      </c>
      <c r="BJ5719" s="19" t="s">
        <v>78</v>
      </c>
      <c r="BK5719" s="218">
        <f>ROUND(I5719*H5719,2)</f>
        <v>0</v>
      </c>
      <c r="BL5719" s="19" t="s">
        <v>84</v>
      </c>
      <c r="BM5719" s="217" t="s">
        <v>3342</v>
      </c>
    </row>
    <row r="5720" s="2" customFormat="1">
      <c r="A5720" s="40"/>
      <c r="B5720" s="41"/>
      <c r="C5720" s="42"/>
      <c r="D5720" s="219" t="s">
        <v>219</v>
      </c>
      <c r="E5720" s="42"/>
      <c r="F5720" s="220" t="s">
        <v>3343</v>
      </c>
      <c r="G5720" s="42"/>
      <c r="H5720" s="42"/>
      <c r="I5720" s="221"/>
      <c r="J5720" s="42"/>
      <c r="K5720" s="42"/>
      <c r="L5720" s="46"/>
      <c r="M5720" s="222"/>
      <c r="N5720" s="223"/>
      <c r="O5720" s="86"/>
      <c r="P5720" s="86"/>
      <c r="Q5720" s="86"/>
      <c r="R5720" s="86"/>
      <c r="S5720" s="86"/>
      <c r="T5720" s="87"/>
      <c r="U5720" s="40"/>
      <c r="V5720" s="40"/>
      <c r="W5720" s="40"/>
      <c r="X5720" s="40"/>
      <c r="Y5720" s="40"/>
      <c r="Z5720" s="40"/>
      <c r="AA5720" s="40"/>
      <c r="AB5720" s="40"/>
      <c r="AC5720" s="40"/>
      <c r="AD5720" s="40"/>
      <c r="AE5720" s="40"/>
      <c r="AT5720" s="19" t="s">
        <v>219</v>
      </c>
      <c r="AU5720" s="19" t="s">
        <v>78</v>
      </c>
    </row>
    <row r="5721" s="13" customFormat="1">
      <c r="A5721" s="13"/>
      <c r="B5721" s="224"/>
      <c r="C5721" s="225"/>
      <c r="D5721" s="226" t="s">
        <v>221</v>
      </c>
      <c r="E5721" s="227" t="s">
        <v>19</v>
      </c>
      <c r="F5721" s="228" t="s">
        <v>3344</v>
      </c>
      <c r="G5721" s="225"/>
      <c r="H5721" s="227" t="s">
        <v>19</v>
      </c>
      <c r="I5721" s="229"/>
      <c r="J5721" s="225"/>
      <c r="K5721" s="225"/>
      <c r="L5721" s="230"/>
      <c r="M5721" s="231"/>
      <c r="N5721" s="232"/>
      <c r="O5721" s="232"/>
      <c r="P5721" s="232"/>
      <c r="Q5721" s="232"/>
      <c r="R5721" s="232"/>
      <c r="S5721" s="232"/>
      <c r="T5721" s="23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34" t="s">
        <v>221</v>
      </c>
      <c r="AU5721" s="234" t="s">
        <v>78</v>
      </c>
      <c r="AV5721" s="13" t="s">
        <v>74</v>
      </c>
      <c r="AW5721" s="13" t="s">
        <v>31</v>
      </c>
      <c r="AX5721" s="13" t="s">
        <v>69</v>
      </c>
      <c r="AY5721" s="234" t="s">
        <v>212</v>
      </c>
    </row>
    <row r="5722" s="14" customFormat="1">
      <c r="A5722" s="14"/>
      <c r="B5722" s="235"/>
      <c r="C5722" s="236"/>
      <c r="D5722" s="226" t="s">
        <v>221</v>
      </c>
      <c r="E5722" s="237" t="s">
        <v>19</v>
      </c>
      <c r="F5722" s="238" t="s">
        <v>3345</v>
      </c>
      <c r="G5722" s="236"/>
      <c r="H5722" s="239">
        <v>1.21</v>
      </c>
      <c r="I5722" s="240"/>
      <c r="J5722" s="236"/>
      <c r="K5722" s="236"/>
      <c r="L5722" s="241"/>
      <c r="M5722" s="242"/>
      <c r="N5722" s="243"/>
      <c r="O5722" s="243"/>
      <c r="P5722" s="243"/>
      <c r="Q5722" s="243"/>
      <c r="R5722" s="243"/>
      <c r="S5722" s="243"/>
      <c r="T5722" s="24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45" t="s">
        <v>221</v>
      </c>
      <c r="AU5722" s="245" t="s">
        <v>78</v>
      </c>
      <c r="AV5722" s="14" t="s">
        <v>78</v>
      </c>
      <c r="AW5722" s="14" t="s">
        <v>31</v>
      </c>
      <c r="AX5722" s="14" t="s">
        <v>69</v>
      </c>
      <c r="AY5722" s="245" t="s">
        <v>212</v>
      </c>
    </row>
    <row r="5723" s="13" customFormat="1">
      <c r="A5723" s="13"/>
      <c r="B5723" s="224"/>
      <c r="C5723" s="225"/>
      <c r="D5723" s="226" t="s">
        <v>221</v>
      </c>
      <c r="E5723" s="227" t="s">
        <v>19</v>
      </c>
      <c r="F5723" s="228" t="s">
        <v>3346</v>
      </c>
      <c r="G5723" s="225"/>
      <c r="H5723" s="227" t="s">
        <v>19</v>
      </c>
      <c r="I5723" s="229"/>
      <c r="J5723" s="225"/>
      <c r="K5723" s="225"/>
      <c r="L5723" s="230"/>
      <c r="M5723" s="231"/>
      <c r="N5723" s="232"/>
      <c r="O5723" s="232"/>
      <c r="P5723" s="232"/>
      <c r="Q5723" s="232"/>
      <c r="R5723" s="232"/>
      <c r="S5723" s="232"/>
      <c r="T5723" s="233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34" t="s">
        <v>221</v>
      </c>
      <c r="AU5723" s="234" t="s">
        <v>78</v>
      </c>
      <c r="AV5723" s="13" t="s">
        <v>74</v>
      </c>
      <c r="AW5723" s="13" t="s">
        <v>31</v>
      </c>
      <c r="AX5723" s="13" t="s">
        <v>69</v>
      </c>
      <c r="AY5723" s="234" t="s">
        <v>212</v>
      </c>
    </row>
    <row r="5724" s="14" customFormat="1">
      <c r="A5724" s="14"/>
      <c r="B5724" s="235"/>
      <c r="C5724" s="236"/>
      <c r="D5724" s="226" t="s">
        <v>221</v>
      </c>
      <c r="E5724" s="237" t="s">
        <v>19</v>
      </c>
      <c r="F5724" s="238" t="s">
        <v>3347</v>
      </c>
      <c r="G5724" s="236"/>
      <c r="H5724" s="239">
        <v>1.5840000000000001</v>
      </c>
      <c r="I5724" s="240"/>
      <c r="J5724" s="236"/>
      <c r="K5724" s="236"/>
      <c r="L5724" s="241"/>
      <c r="M5724" s="242"/>
      <c r="N5724" s="243"/>
      <c r="O5724" s="243"/>
      <c r="P5724" s="243"/>
      <c r="Q5724" s="243"/>
      <c r="R5724" s="243"/>
      <c r="S5724" s="243"/>
      <c r="T5724" s="244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T5724" s="245" t="s">
        <v>221</v>
      </c>
      <c r="AU5724" s="245" t="s">
        <v>78</v>
      </c>
      <c r="AV5724" s="14" t="s">
        <v>78</v>
      </c>
      <c r="AW5724" s="14" t="s">
        <v>31</v>
      </c>
      <c r="AX5724" s="14" t="s">
        <v>69</v>
      </c>
      <c r="AY5724" s="245" t="s">
        <v>212</v>
      </c>
    </row>
    <row r="5725" s="15" customFormat="1">
      <c r="A5725" s="15"/>
      <c r="B5725" s="246"/>
      <c r="C5725" s="247"/>
      <c r="D5725" s="226" t="s">
        <v>221</v>
      </c>
      <c r="E5725" s="248" t="s">
        <v>19</v>
      </c>
      <c r="F5725" s="249" t="s">
        <v>224</v>
      </c>
      <c r="G5725" s="247"/>
      <c r="H5725" s="250">
        <v>2.794</v>
      </c>
      <c r="I5725" s="251"/>
      <c r="J5725" s="247"/>
      <c r="K5725" s="247"/>
      <c r="L5725" s="252"/>
      <c r="M5725" s="253"/>
      <c r="N5725" s="254"/>
      <c r="O5725" s="254"/>
      <c r="P5725" s="254"/>
      <c r="Q5725" s="254"/>
      <c r="R5725" s="254"/>
      <c r="S5725" s="254"/>
      <c r="T5725" s="255"/>
      <c r="U5725" s="15"/>
      <c r="V5725" s="15"/>
      <c r="W5725" s="15"/>
      <c r="X5725" s="15"/>
      <c r="Y5725" s="15"/>
      <c r="Z5725" s="15"/>
      <c r="AA5725" s="15"/>
      <c r="AB5725" s="15"/>
      <c r="AC5725" s="15"/>
      <c r="AD5725" s="15"/>
      <c r="AE5725" s="15"/>
      <c r="AT5725" s="256" t="s">
        <v>221</v>
      </c>
      <c r="AU5725" s="256" t="s">
        <v>78</v>
      </c>
      <c r="AV5725" s="15" t="s">
        <v>84</v>
      </c>
      <c r="AW5725" s="15" t="s">
        <v>31</v>
      </c>
      <c r="AX5725" s="15" t="s">
        <v>74</v>
      </c>
      <c r="AY5725" s="256" t="s">
        <v>212</v>
      </c>
    </row>
    <row r="5726" s="2" customFormat="1" ht="16.5" customHeight="1">
      <c r="A5726" s="40"/>
      <c r="B5726" s="41"/>
      <c r="C5726" s="206" t="s">
        <v>1735</v>
      </c>
      <c r="D5726" s="206" t="s">
        <v>214</v>
      </c>
      <c r="E5726" s="207" t="s">
        <v>3348</v>
      </c>
      <c r="F5726" s="208" t="s">
        <v>3349</v>
      </c>
      <c r="G5726" s="209" t="s">
        <v>384</v>
      </c>
      <c r="H5726" s="210">
        <v>16.5</v>
      </c>
      <c r="I5726" s="211"/>
      <c r="J5726" s="212">
        <f>ROUND(I5726*H5726,2)</f>
        <v>0</v>
      </c>
      <c r="K5726" s="208" t="s">
        <v>218</v>
      </c>
      <c r="L5726" s="46"/>
      <c r="M5726" s="213" t="s">
        <v>19</v>
      </c>
      <c r="N5726" s="214" t="s">
        <v>41</v>
      </c>
      <c r="O5726" s="86"/>
      <c r="P5726" s="215">
        <f>O5726*H5726</f>
        <v>0</v>
      </c>
      <c r="Q5726" s="215">
        <v>0</v>
      </c>
      <c r="R5726" s="215">
        <f>Q5726*H5726</f>
        <v>0</v>
      </c>
      <c r="S5726" s="215">
        <v>0.432</v>
      </c>
      <c r="T5726" s="216">
        <f>S5726*H5726</f>
        <v>7.1280000000000001</v>
      </c>
      <c r="U5726" s="40"/>
      <c r="V5726" s="40"/>
      <c r="W5726" s="40"/>
      <c r="X5726" s="40"/>
      <c r="Y5726" s="40"/>
      <c r="Z5726" s="40"/>
      <c r="AA5726" s="40"/>
      <c r="AB5726" s="40"/>
      <c r="AC5726" s="40"/>
      <c r="AD5726" s="40"/>
      <c r="AE5726" s="40"/>
      <c r="AR5726" s="217" t="s">
        <v>84</v>
      </c>
      <c r="AT5726" s="217" t="s">
        <v>214</v>
      </c>
      <c r="AU5726" s="217" t="s">
        <v>78</v>
      </c>
      <c r="AY5726" s="19" t="s">
        <v>212</v>
      </c>
      <c r="BE5726" s="218">
        <f>IF(N5726="základní",J5726,0)</f>
        <v>0</v>
      </c>
      <c r="BF5726" s="218">
        <f>IF(N5726="snížená",J5726,0)</f>
        <v>0</v>
      </c>
      <c r="BG5726" s="218">
        <f>IF(N5726="zákl. přenesená",J5726,0)</f>
        <v>0</v>
      </c>
      <c r="BH5726" s="218">
        <f>IF(N5726="sníž. přenesená",J5726,0)</f>
        <v>0</v>
      </c>
      <c r="BI5726" s="218">
        <f>IF(N5726="nulová",J5726,0)</f>
        <v>0</v>
      </c>
      <c r="BJ5726" s="19" t="s">
        <v>78</v>
      </c>
      <c r="BK5726" s="218">
        <f>ROUND(I5726*H5726,2)</f>
        <v>0</v>
      </c>
      <c r="BL5726" s="19" t="s">
        <v>84</v>
      </c>
      <c r="BM5726" s="217" t="s">
        <v>3350</v>
      </c>
    </row>
    <row r="5727" s="2" customFormat="1">
      <c r="A5727" s="40"/>
      <c r="B5727" s="41"/>
      <c r="C5727" s="42"/>
      <c r="D5727" s="219" t="s">
        <v>219</v>
      </c>
      <c r="E5727" s="42"/>
      <c r="F5727" s="220" t="s">
        <v>3351</v>
      </c>
      <c r="G5727" s="42"/>
      <c r="H5727" s="42"/>
      <c r="I5727" s="221"/>
      <c r="J5727" s="42"/>
      <c r="K5727" s="42"/>
      <c r="L5727" s="46"/>
      <c r="M5727" s="222"/>
      <c r="N5727" s="223"/>
      <c r="O5727" s="86"/>
      <c r="P5727" s="86"/>
      <c r="Q5727" s="86"/>
      <c r="R5727" s="86"/>
      <c r="S5727" s="86"/>
      <c r="T5727" s="87"/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T5727" s="19" t="s">
        <v>219</v>
      </c>
      <c r="AU5727" s="19" t="s">
        <v>78</v>
      </c>
    </row>
    <row r="5728" s="13" customFormat="1">
      <c r="A5728" s="13"/>
      <c r="B5728" s="224"/>
      <c r="C5728" s="225"/>
      <c r="D5728" s="226" t="s">
        <v>221</v>
      </c>
      <c r="E5728" s="227" t="s">
        <v>19</v>
      </c>
      <c r="F5728" s="228" t="s">
        <v>3352</v>
      </c>
      <c r="G5728" s="225"/>
      <c r="H5728" s="227" t="s">
        <v>19</v>
      </c>
      <c r="I5728" s="229"/>
      <c r="J5728" s="225"/>
      <c r="K5728" s="225"/>
      <c r="L5728" s="230"/>
      <c r="M5728" s="231"/>
      <c r="N5728" s="232"/>
      <c r="O5728" s="232"/>
      <c r="P5728" s="232"/>
      <c r="Q5728" s="232"/>
      <c r="R5728" s="232"/>
      <c r="S5728" s="232"/>
      <c r="T5728" s="233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34" t="s">
        <v>221</v>
      </c>
      <c r="AU5728" s="234" t="s">
        <v>78</v>
      </c>
      <c r="AV5728" s="13" t="s">
        <v>74</v>
      </c>
      <c r="AW5728" s="13" t="s">
        <v>31</v>
      </c>
      <c r="AX5728" s="13" t="s">
        <v>69</v>
      </c>
      <c r="AY5728" s="234" t="s">
        <v>212</v>
      </c>
    </row>
    <row r="5729" s="13" customFormat="1">
      <c r="A5729" s="13"/>
      <c r="B5729" s="224"/>
      <c r="C5729" s="225"/>
      <c r="D5729" s="226" t="s">
        <v>221</v>
      </c>
      <c r="E5729" s="227" t="s">
        <v>19</v>
      </c>
      <c r="F5729" s="228" t="s">
        <v>3353</v>
      </c>
      <c r="G5729" s="225"/>
      <c r="H5729" s="227" t="s">
        <v>19</v>
      </c>
      <c r="I5729" s="229"/>
      <c r="J5729" s="225"/>
      <c r="K5729" s="225"/>
      <c r="L5729" s="230"/>
      <c r="M5729" s="231"/>
      <c r="N5729" s="232"/>
      <c r="O5729" s="232"/>
      <c r="P5729" s="232"/>
      <c r="Q5729" s="232"/>
      <c r="R5729" s="232"/>
      <c r="S5729" s="232"/>
      <c r="T5729" s="233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34" t="s">
        <v>221</v>
      </c>
      <c r="AU5729" s="234" t="s">
        <v>78</v>
      </c>
      <c r="AV5729" s="13" t="s">
        <v>74</v>
      </c>
      <c r="AW5729" s="13" t="s">
        <v>31</v>
      </c>
      <c r="AX5729" s="13" t="s">
        <v>69</v>
      </c>
      <c r="AY5729" s="234" t="s">
        <v>212</v>
      </c>
    </row>
    <row r="5730" s="13" customFormat="1">
      <c r="A5730" s="13"/>
      <c r="B5730" s="224"/>
      <c r="C5730" s="225"/>
      <c r="D5730" s="226" t="s">
        <v>221</v>
      </c>
      <c r="E5730" s="227" t="s">
        <v>19</v>
      </c>
      <c r="F5730" s="228" t="s">
        <v>3354</v>
      </c>
      <c r="G5730" s="225"/>
      <c r="H5730" s="227" t="s">
        <v>19</v>
      </c>
      <c r="I5730" s="229"/>
      <c r="J5730" s="225"/>
      <c r="K5730" s="225"/>
      <c r="L5730" s="230"/>
      <c r="M5730" s="231"/>
      <c r="N5730" s="232"/>
      <c r="O5730" s="232"/>
      <c r="P5730" s="232"/>
      <c r="Q5730" s="232"/>
      <c r="R5730" s="232"/>
      <c r="S5730" s="232"/>
      <c r="T5730" s="23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34" t="s">
        <v>221</v>
      </c>
      <c r="AU5730" s="234" t="s">
        <v>78</v>
      </c>
      <c r="AV5730" s="13" t="s">
        <v>74</v>
      </c>
      <c r="AW5730" s="13" t="s">
        <v>31</v>
      </c>
      <c r="AX5730" s="13" t="s">
        <v>69</v>
      </c>
      <c r="AY5730" s="234" t="s">
        <v>212</v>
      </c>
    </row>
    <row r="5731" s="14" customFormat="1">
      <c r="A5731" s="14"/>
      <c r="B5731" s="235"/>
      <c r="C5731" s="236"/>
      <c r="D5731" s="226" t="s">
        <v>221</v>
      </c>
      <c r="E5731" s="237" t="s">
        <v>19</v>
      </c>
      <c r="F5731" s="238" t="s">
        <v>1346</v>
      </c>
      <c r="G5731" s="236"/>
      <c r="H5731" s="239">
        <v>5.5</v>
      </c>
      <c r="I5731" s="240"/>
      <c r="J5731" s="236"/>
      <c r="K5731" s="236"/>
      <c r="L5731" s="241"/>
      <c r="M5731" s="242"/>
      <c r="N5731" s="243"/>
      <c r="O5731" s="243"/>
      <c r="P5731" s="243"/>
      <c r="Q5731" s="243"/>
      <c r="R5731" s="243"/>
      <c r="S5731" s="243"/>
      <c r="T5731" s="24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45" t="s">
        <v>221</v>
      </c>
      <c r="AU5731" s="245" t="s">
        <v>78</v>
      </c>
      <c r="AV5731" s="14" t="s">
        <v>78</v>
      </c>
      <c r="AW5731" s="14" t="s">
        <v>31</v>
      </c>
      <c r="AX5731" s="14" t="s">
        <v>69</v>
      </c>
      <c r="AY5731" s="245" t="s">
        <v>212</v>
      </c>
    </row>
    <row r="5732" s="13" customFormat="1">
      <c r="A5732" s="13"/>
      <c r="B5732" s="224"/>
      <c r="C5732" s="225"/>
      <c r="D5732" s="226" t="s">
        <v>221</v>
      </c>
      <c r="E5732" s="227" t="s">
        <v>19</v>
      </c>
      <c r="F5732" s="228" t="s">
        <v>3355</v>
      </c>
      <c r="G5732" s="225"/>
      <c r="H5732" s="227" t="s">
        <v>19</v>
      </c>
      <c r="I5732" s="229"/>
      <c r="J5732" s="225"/>
      <c r="K5732" s="225"/>
      <c r="L5732" s="230"/>
      <c r="M5732" s="231"/>
      <c r="N5732" s="232"/>
      <c r="O5732" s="232"/>
      <c r="P5732" s="232"/>
      <c r="Q5732" s="232"/>
      <c r="R5732" s="232"/>
      <c r="S5732" s="232"/>
      <c r="T5732" s="23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34" t="s">
        <v>221</v>
      </c>
      <c r="AU5732" s="234" t="s">
        <v>78</v>
      </c>
      <c r="AV5732" s="13" t="s">
        <v>74</v>
      </c>
      <c r="AW5732" s="13" t="s">
        <v>31</v>
      </c>
      <c r="AX5732" s="13" t="s">
        <v>69</v>
      </c>
      <c r="AY5732" s="234" t="s">
        <v>212</v>
      </c>
    </row>
    <row r="5733" s="14" customFormat="1">
      <c r="A5733" s="14"/>
      <c r="B5733" s="235"/>
      <c r="C5733" s="236"/>
      <c r="D5733" s="226" t="s">
        <v>221</v>
      </c>
      <c r="E5733" s="237" t="s">
        <v>19</v>
      </c>
      <c r="F5733" s="238" t="s">
        <v>1346</v>
      </c>
      <c r="G5733" s="236"/>
      <c r="H5733" s="239">
        <v>5.5</v>
      </c>
      <c r="I5733" s="240"/>
      <c r="J5733" s="236"/>
      <c r="K5733" s="236"/>
      <c r="L5733" s="241"/>
      <c r="M5733" s="242"/>
      <c r="N5733" s="243"/>
      <c r="O5733" s="243"/>
      <c r="P5733" s="243"/>
      <c r="Q5733" s="243"/>
      <c r="R5733" s="243"/>
      <c r="S5733" s="243"/>
      <c r="T5733" s="244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45" t="s">
        <v>221</v>
      </c>
      <c r="AU5733" s="245" t="s">
        <v>78</v>
      </c>
      <c r="AV5733" s="14" t="s">
        <v>78</v>
      </c>
      <c r="AW5733" s="14" t="s">
        <v>31</v>
      </c>
      <c r="AX5733" s="14" t="s">
        <v>69</v>
      </c>
      <c r="AY5733" s="245" t="s">
        <v>212</v>
      </c>
    </row>
    <row r="5734" s="13" customFormat="1">
      <c r="A5734" s="13"/>
      <c r="B5734" s="224"/>
      <c r="C5734" s="225"/>
      <c r="D5734" s="226" t="s">
        <v>221</v>
      </c>
      <c r="E5734" s="227" t="s">
        <v>19</v>
      </c>
      <c r="F5734" s="228" t="s">
        <v>3356</v>
      </c>
      <c r="G5734" s="225"/>
      <c r="H5734" s="227" t="s">
        <v>19</v>
      </c>
      <c r="I5734" s="229"/>
      <c r="J5734" s="225"/>
      <c r="K5734" s="225"/>
      <c r="L5734" s="230"/>
      <c r="M5734" s="231"/>
      <c r="N5734" s="232"/>
      <c r="O5734" s="232"/>
      <c r="P5734" s="232"/>
      <c r="Q5734" s="232"/>
      <c r="R5734" s="232"/>
      <c r="S5734" s="232"/>
      <c r="T5734" s="233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34" t="s">
        <v>221</v>
      </c>
      <c r="AU5734" s="234" t="s">
        <v>78</v>
      </c>
      <c r="AV5734" s="13" t="s">
        <v>74</v>
      </c>
      <c r="AW5734" s="13" t="s">
        <v>31</v>
      </c>
      <c r="AX5734" s="13" t="s">
        <v>69</v>
      </c>
      <c r="AY5734" s="234" t="s">
        <v>212</v>
      </c>
    </row>
    <row r="5735" s="14" customFormat="1">
      <c r="A5735" s="14"/>
      <c r="B5735" s="235"/>
      <c r="C5735" s="236"/>
      <c r="D5735" s="226" t="s">
        <v>221</v>
      </c>
      <c r="E5735" s="237" t="s">
        <v>19</v>
      </c>
      <c r="F5735" s="238" t="s">
        <v>1346</v>
      </c>
      <c r="G5735" s="236"/>
      <c r="H5735" s="239">
        <v>5.5</v>
      </c>
      <c r="I5735" s="240"/>
      <c r="J5735" s="236"/>
      <c r="K5735" s="236"/>
      <c r="L5735" s="241"/>
      <c r="M5735" s="242"/>
      <c r="N5735" s="243"/>
      <c r="O5735" s="243"/>
      <c r="P5735" s="243"/>
      <c r="Q5735" s="243"/>
      <c r="R5735" s="243"/>
      <c r="S5735" s="243"/>
      <c r="T5735" s="244"/>
      <c r="U5735" s="14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T5735" s="245" t="s">
        <v>221</v>
      </c>
      <c r="AU5735" s="245" t="s">
        <v>78</v>
      </c>
      <c r="AV5735" s="14" t="s">
        <v>78</v>
      </c>
      <c r="AW5735" s="14" t="s">
        <v>31</v>
      </c>
      <c r="AX5735" s="14" t="s">
        <v>69</v>
      </c>
      <c r="AY5735" s="245" t="s">
        <v>212</v>
      </c>
    </row>
    <row r="5736" s="15" customFormat="1">
      <c r="A5736" s="15"/>
      <c r="B5736" s="246"/>
      <c r="C5736" s="247"/>
      <c r="D5736" s="226" t="s">
        <v>221</v>
      </c>
      <c r="E5736" s="248" t="s">
        <v>19</v>
      </c>
      <c r="F5736" s="249" t="s">
        <v>224</v>
      </c>
      <c r="G5736" s="247"/>
      <c r="H5736" s="250">
        <v>16.5</v>
      </c>
      <c r="I5736" s="251"/>
      <c r="J5736" s="247"/>
      <c r="K5736" s="247"/>
      <c r="L5736" s="252"/>
      <c r="M5736" s="253"/>
      <c r="N5736" s="254"/>
      <c r="O5736" s="254"/>
      <c r="P5736" s="254"/>
      <c r="Q5736" s="254"/>
      <c r="R5736" s="254"/>
      <c r="S5736" s="254"/>
      <c r="T5736" s="255"/>
      <c r="U5736" s="15"/>
      <c r="V5736" s="15"/>
      <c r="W5736" s="15"/>
      <c r="X5736" s="15"/>
      <c r="Y5736" s="15"/>
      <c r="Z5736" s="15"/>
      <c r="AA5736" s="15"/>
      <c r="AB5736" s="15"/>
      <c r="AC5736" s="15"/>
      <c r="AD5736" s="15"/>
      <c r="AE5736" s="15"/>
      <c r="AT5736" s="256" t="s">
        <v>221</v>
      </c>
      <c r="AU5736" s="256" t="s">
        <v>78</v>
      </c>
      <c r="AV5736" s="15" t="s">
        <v>84</v>
      </c>
      <c r="AW5736" s="15" t="s">
        <v>31</v>
      </c>
      <c r="AX5736" s="15" t="s">
        <v>74</v>
      </c>
      <c r="AY5736" s="256" t="s">
        <v>212</v>
      </c>
    </row>
    <row r="5737" s="2" customFormat="1" ht="21.75" customHeight="1">
      <c r="A5737" s="40"/>
      <c r="B5737" s="41"/>
      <c r="C5737" s="206" t="s">
        <v>3357</v>
      </c>
      <c r="D5737" s="206" t="s">
        <v>214</v>
      </c>
      <c r="E5737" s="207" t="s">
        <v>3358</v>
      </c>
      <c r="F5737" s="208" t="s">
        <v>3359</v>
      </c>
      <c r="G5737" s="209" t="s">
        <v>217</v>
      </c>
      <c r="H5737" s="210">
        <v>39.883000000000003</v>
      </c>
      <c r="I5737" s="211"/>
      <c r="J5737" s="212">
        <f>ROUND(I5737*H5737,2)</f>
        <v>0</v>
      </c>
      <c r="K5737" s="208" t="s">
        <v>218</v>
      </c>
      <c r="L5737" s="46"/>
      <c r="M5737" s="213" t="s">
        <v>19</v>
      </c>
      <c r="N5737" s="214" t="s">
        <v>41</v>
      </c>
      <c r="O5737" s="86"/>
      <c r="P5737" s="215">
        <f>O5737*H5737</f>
        <v>0</v>
      </c>
      <c r="Q5737" s="215">
        <v>0</v>
      </c>
      <c r="R5737" s="215">
        <f>Q5737*H5737</f>
        <v>0</v>
      </c>
      <c r="S5737" s="215">
        <v>2.3999999999999999</v>
      </c>
      <c r="T5737" s="216">
        <f>S5737*H5737</f>
        <v>95.719200000000001</v>
      </c>
      <c r="U5737" s="40"/>
      <c r="V5737" s="40"/>
      <c r="W5737" s="40"/>
      <c r="X5737" s="40"/>
      <c r="Y5737" s="40"/>
      <c r="Z5737" s="40"/>
      <c r="AA5737" s="40"/>
      <c r="AB5737" s="40"/>
      <c r="AC5737" s="40"/>
      <c r="AD5737" s="40"/>
      <c r="AE5737" s="40"/>
      <c r="AR5737" s="217" t="s">
        <v>84</v>
      </c>
      <c r="AT5737" s="217" t="s">
        <v>214</v>
      </c>
      <c r="AU5737" s="217" t="s">
        <v>78</v>
      </c>
      <c r="AY5737" s="19" t="s">
        <v>212</v>
      </c>
      <c r="BE5737" s="218">
        <f>IF(N5737="základní",J5737,0)</f>
        <v>0</v>
      </c>
      <c r="BF5737" s="218">
        <f>IF(N5737="snížená",J5737,0)</f>
        <v>0</v>
      </c>
      <c r="BG5737" s="218">
        <f>IF(N5737="zákl. přenesená",J5737,0)</f>
        <v>0</v>
      </c>
      <c r="BH5737" s="218">
        <f>IF(N5737="sníž. přenesená",J5737,0)</f>
        <v>0</v>
      </c>
      <c r="BI5737" s="218">
        <f>IF(N5737="nulová",J5737,0)</f>
        <v>0</v>
      </c>
      <c r="BJ5737" s="19" t="s">
        <v>78</v>
      </c>
      <c r="BK5737" s="218">
        <f>ROUND(I5737*H5737,2)</f>
        <v>0</v>
      </c>
      <c r="BL5737" s="19" t="s">
        <v>84</v>
      </c>
      <c r="BM5737" s="217" t="s">
        <v>3360</v>
      </c>
    </row>
    <row r="5738" s="2" customFormat="1">
      <c r="A5738" s="40"/>
      <c r="B5738" s="41"/>
      <c r="C5738" s="42"/>
      <c r="D5738" s="219" t="s">
        <v>219</v>
      </c>
      <c r="E5738" s="42"/>
      <c r="F5738" s="220" t="s">
        <v>3361</v>
      </c>
      <c r="G5738" s="42"/>
      <c r="H5738" s="42"/>
      <c r="I5738" s="221"/>
      <c r="J5738" s="42"/>
      <c r="K5738" s="42"/>
      <c r="L5738" s="46"/>
      <c r="M5738" s="222"/>
      <c r="N5738" s="223"/>
      <c r="O5738" s="86"/>
      <c r="P5738" s="86"/>
      <c r="Q5738" s="86"/>
      <c r="R5738" s="86"/>
      <c r="S5738" s="86"/>
      <c r="T5738" s="87"/>
      <c r="U5738" s="40"/>
      <c r="V5738" s="40"/>
      <c r="W5738" s="40"/>
      <c r="X5738" s="40"/>
      <c r="Y5738" s="40"/>
      <c r="Z5738" s="40"/>
      <c r="AA5738" s="40"/>
      <c r="AB5738" s="40"/>
      <c r="AC5738" s="40"/>
      <c r="AD5738" s="40"/>
      <c r="AE5738" s="40"/>
      <c r="AT5738" s="19" t="s">
        <v>219</v>
      </c>
      <c r="AU5738" s="19" t="s">
        <v>78</v>
      </c>
    </row>
    <row r="5739" s="13" customFormat="1">
      <c r="A5739" s="13"/>
      <c r="B5739" s="224"/>
      <c r="C5739" s="225"/>
      <c r="D5739" s="226" t="s">
        <v>221</v>
      </c>
      <c r="E5739" s="227" t="s">
        <v>19</v>
      </c>
      <c r="F5739" s="228" t="s">
        <v>3362</v>
      </c>
      <c r="G5739" s="225"/>
      <c r="H5739" s="227" t="s">
        <v>19</v>
      </c>
      <c r="I5739" s="229"/>
      <c r="J5739" s="225"/>
      <c r="K5739" s="225"/>
      <c r="L5739" s="230"/>
      <c r="M5739" s="231"/>
      <c r="N5739" s="232"/>
      <c r="O5739" s="232"/>
      <c r="P5739" s="232"/>
      <c r="Q5739" s="232"/>
      <c r="R5739" s="232"/>
      <c r="S5739" s="232"/>
      <c r="T5739" s="233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34" t="s">
        <v>221</v>
      </c>
      <c r="AU5739" s="234" t="s">
        <v>78</v>
      </c>
      <c r="AV5739" s="13" t="s">
        <v>74</v>
      </c>
      <c r="AW5739" s="13" t="s">
        <v>31</v>
      </c>
      <c r="AX5739" s="13" t="s">
        <v>69</v>
      </c>
      <c r="AY5739" s="234" t="s">
        <v>212</v>
      </c>
    </row>
    <row r="5740" s="13" customFormat="1">
      <c r="A5740" s="13"/>
      <c r="B5740" s="224"/>
      <c r="C5740" s="225"/>
      <c r="D5740" s="226" t="s">
        <v>221</v>
      </c>
      <c r="E5740" s="227" t="s">
        <v>19</v>
      </c>
      <c r="F5740" s="228" t="s">
        <v>874</v>
      </c>
      <c r="G5740" s="225"/>
      <c r="H5740" s="227" t="s">
        <v>19</v>
      </c>
      <c r="I5740" s="229"/>
      <c r="J5740" s="225"/>
      <c r="K5740" s="225"/>
      <c r="L5740" s="230"/>
      <c r="M5740" s="231"/>
      <c r="N5740" s="232"/>
      <c r="O5740" s="232"/>
      <c r="P5740" s="232"/>
      <c r="Q5740" s="232"/>
      <c r="R5740" s="232"/>
      <c r="S5740" s="232"/>
      <c r="T5740" s="233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34" t="s">
        <v>221</v>
      </c>
      <c r="AU5740" s="234" t="s">
        <v>78</v>
      </c>
      <c r="AV5740" s="13" t="s">
        <v>74</v>
      </c>
      <c r="AW5740" s="13" t="s">
        <v>31</v>
      </c>
      <c r="AX5740" s="13" t="s">
        <v>69</v>
      </c>
      <c r="AY5740" s="234" t="s">
        <v>212</v>
      </c>
    </row>
    <row r="5741" s="13" customFormat="1">
      <c r="A5741" s="13"/>
      <c r="B5741" s="224"/>
      <c r="C5741" s="225"/>
      <c r="D5741" s="226" t="s">
        <v>221</v>
      </c>
      <c r="E5741" s="227" t="s">
        <v>19</v>
      </c>
      <c r="F5741" s="228" t="s">
        <v>3240</v>
      </c>
      <c r="G5741" s="225"/>
      <c r="H5741" s="227" t="s">
        <v>19</v>
      </c>
      <c r="I5741" s="229"/>
      <c r="J5741" s="225"/>
      <c r="K5741" s="225"/>
      <c r="L5741" s="230"/>
      <c r="M5741" s="231"/>
      <c r="N5741" s="232"/>
      <c r="O5741" s="232"/>
      <c r="P5741" s="232"/>
      <c r="Q5741" s="232"/>
      <c r="R5741" s="232"/>
      <c r="S5741" s="232"/>
      <c r="T5741" s="23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34" t="s">
        <v>221</v>
      </c>
      <c r="AU5741" s="234" t="s">
        <v>78</v>
      </c>
      <c r="AV5741" s="13" t="s">
        <v>74</v>
      </c>
      <c r="AW5741" s="13" t="s">
        <v>31</v>
      </c>
      <c r="AX5741" s="13" t="s">
        <v>69</v>
      </c>
      <c r="AY5741" s="234" t="s">
        <v>212</v>
      </c>
    </row>
    <row r="5742" s="14" customFormat="1">
      <c r="A5742" s="14"/>
      <c r="B5742" s="235"/>
      <c r="C5742" s="236"/>
      <c r="D5742" s="226" t="s">
        <v>221</v>
      </c>
      <c r="E5742" s="237" t="s">
        <v>19</v>
      </c>
      <c r="F5742" s="238" t="s">
        <v>3363</v>
      </c>
      <c r="G5742" s="236"/>
      <c r="H5742" s="239">
        <v>16.756</v>
      </c>
      <c r="I5742" s="240"/>
      <c r="J5742" s="236"/>
      <c r="K5742" s="236"/>
      <c r="L5742" s="241"/>
      <c r="M5742" s="242"/>
      <c r="N5742" s="243"/>
      <c r="O5742" s="243"/>
      <c r="P5742" s="243"/>
      <c r="Q5742" s="243"/>
      <c r="R5742" s="243"/>
      <c r="S5742" s="243"/>
      <c r="T5742" s="244"/>
      <c r="U5742" s="14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T5742" s="245" t="s">
        <v>221</v>
      </c>
      <c r="AU5742" s="245" t="s">
        <v>78</v>
      </c>
      <c r="AV5742" s="14" t="s">
        <v>78</v>
      </c>
      <c r="AW5742" s="14" t="s">
        <v>31</v>
      </c>
      <c r="AX5742" s="14" t="s">
        <v>69</v>
      </c>
      <c r="AY5742" s="245" t="s">
        <v>212</v>
      </c>
    </row>
    <row r="5743" s="13" customFormat="1">
      <c r="A5743" s="13"/>
      <c r="B5743" s="224"/>
      <c r="C5743" s="225"/>
      <c r="D5743" s="226" t="s">
        <v>221</v>
      </c>
      <c r="E5743" s="227" t="s">
        <v>19</v>
      </c>
      <c r="F5743" s="228" t="s">
        <v>3189</v>
      </c>
      <c r="G5743" s="225"/>
      <c r="H5743" s="227" t="s">
        <v>19</v>
      </c>
      <c r="I5743" s="229"/>
      <c r="J5743" s="225"/>
      <c r="K5743" s="225"/>
      <c r="L5743" s="230"/>
      <c r="M5743" s="231"/>
      <c r="N5743" s="232"/>
      <c r="O5743" s="232"/>
      <c r="P5743" s="232"/>
      <c r="Q5743" s="232"/>
      <c r="R5743" s="232"/>
      <c r="S5743" s="232"/>
      <c r="T5743" s="23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34" t="s">
        <v>221</v>
      </c>
      <c r="AU5743" s="234" t="s">
        <v>78</v>
      </c>
      <c r="AV5743" s="13" t="s">
        <v>74</v>
      </c>
      <c r="AW5743" s="13" t="s">
        <v>31</v>
      </c>
      <c r="AX5743" s="13" t="s">
        <v>69</v>
      </c>
      <c r="AY5743" s="234" t="s">
        <v>212</v>
      </c>
    </row>
    <row r="5744" s="14" customFormat="1">
      <c r="A5744" s="14"/>
      <c r="B5744" s="235"/>
      <c r="C5744" s="236"/>
      <c r="D5744" s="226" t="s">
        <v>221</v>
      </c>
      <c r="E5744" s="237" t="s">
        <v>19</v>
      </c>
      <c r="F5744" s="238" t="s">
        <v>3364</v>
      </c>
      <c r="G5744" s="236"/>
      <c r="H5744" s="239">
        <v>2.1000000000000001</v>
      </c>
      <c r="I5744" s="240"/>
      <c r="J5744" s="236"/>
      <c r="K5744" s="236"/>
      <c r="L5744" s="241"/>
      <c r="M5744" s="242"/>
      <c r="N5744" s="243"/>
      <c r="O5744" s="243"/>
      <c r="P5744" s="243"/>
      <c r="Q5744" s="243"/>
      <c r="R5744" s="243"/>
      <c r="S5744" s="243"/>
      <c r="T5744" s="24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45" t="s">
        <v>221</v>
      </c>
      <c r="AU5744" s="245" t="s">
        <v>78</v>
      </c>
      <c r="AV5744" s="14" t="s">
        <v>78</v>
      </c>
      <c r="AW5744" s="14" t="s">
        <v>31</v>
      </c>
      <c r="AX5744" s="14" t="s">
        <v>69</v>
      </c>
      <c r="AY5744" s="245" t="s">
        <v>212</v>
      </c>
    </row>
    <row r="5745" s="14" customFormat="1">
      <c r="A5745" s="14"/>
      <c r="B5745" s="235"/>
      <c r="C5745" s="236"/>
      <c r="D5745" s="226" t="s">
        <v>221</v>
      </c>
      <c r="E5745" s="237" t="s">
        <v>19</v>
      </c>
      <c r="F5745" s="238" t="s">
        <v>3365</v>
      </c>
      <c r="G5745" s="236"/>
      <c r="H5745" s="239">
        <v>0.54000000000000004</v>
      </c>
      <c r="I5745" s="240"/>
      <c r="J5745" s="236"/>
      <c r="K5745" s="236"/>
      <c r="L5745" s="241"/>
      <c r="M5745" s="242"/>
      <c r="N5745" s="243"/>
      <c r="O5745" s="243"/>
      <c r="P5745" s="243"/>
      <c r="Q5745" s="243"/>
      <c r="R5745" s="243"/>
      <c r="S5745" s="243"/>
      <c r="T5745" s="244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45" t="s">
        <v>221</v>
      </c>
      <c r="AU5745" s="245" t="s">
        <v>78</v>
      </c>
      <c r="AV5745" s="14" t="s">
        <v>78</v>
      </c>
      <c r="AW5745" s="14" t="s">
        <v>31</v>
      </c>
      <c r="AX5745" s="14" t="s">
        <v>69</v>
      </c>
      <c r="AY5745" s="245" t="s">
        <v>212</v>
      </c>
    </row>
    <row r="5746" s="13" customFormat="1">
      <c r="A5746" s="13"/>
      <c r="B5746" s="224"/>
      <c r="C5746" s="225"/>
      <c r="D5746" s="226" t="s">
        <v>221</v>
      </c>
      <c r="E5746" s="227" t="s">
        <v>19</v>
      </c>
      <c r="F5746" s="228" t="s">
        <v>3191</v>
      </c>
      <c r="G5746" s="225"/>
      <c r="H5746" s="227" t="s">
        <v>19</v>
      </c>
      <c r="I5746" s="229"/>
      <c r="J5746" s="225"/>
      <c r="K5746" s="225"/>
      <c r="L5746" s="230"/>
      <c r="M5746" s="231"/>
      <c r="N5746" s="232"/>
      <c r="O5746" s="232"/>
      <c r="P5746" s="232"/>
      <c r="Q5746" s="232"/>
      <c r="R5746" s="232"/>
      <c r="S5746" s="232"/>
      <c r="T5746" s="233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34" t="s">
        <v>221</v>
      </c>
      <c r="AU5746" s="234" t="s">
        <v>78</v>
      </c>
      <c r="AV5746" s="13" t="s">
        <v>74</v>
      </c>
      <c r="AW5746" s="13" t="s">
        <v>31</v>
      </c>
      <c r="AX5746" s="13" t="s">
        <v>69</v>
      </c>
      <c r="AY5746" s="234" t="s">
        <v>212</v>
      </c>
    </row>
    <row r="5747" s="14" customFormat="1">
      <c r="A5747" s="14"/>
      <c r="B5747" s="235"/>
      <c r="C5747" s="236"/>
      <c r="D5747" s="226" t="s">
        <v>221</v>
      </c>
      <c r="E5747" s="237" t="s">
        <v>19</v>
      </c>
      <c r="F5747" s="238" t="s">
        <v>3366</v>
      </c>
      <c r="G5747" s="236"/>
      <c r="H5747" s="239">
        <v>0.46500000000000002</v>
      </c>
      <c r="I5747" s="240"/>
      <c r="J5747" s="236"/>
      <c r="K5747" s="236"/>
      <c r="L5747" s="241"/>
      <c r="M5747" s="242"/>
      <c r="N5747" s="243"/>
      <c r="O5747" s="243"/>
      <c r="P5747" s="243"/>
      <c r="Q5747" s="243"/>
      <c r="R5747" s="243"/>
      <c r="S5747" s="243"/>
      <c r="T5747" s="244"/>
      <c r="U5747" s="14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T5747" s="245" t="s">
        <v>221</v>
      </c>
      <c r="AU5747" s="245" t="s">
        <v>78</v>
      </c>
      <c r="AV5747" s="14" t="s">
        <v>78</v>
      </c>
      <c r="AW5747" s="14" t="s">
        <v>31</v>
      </c>
      <c r="AX5747" s="14" t="s">
        <v>69</v>
      </c>
      <c r="AY5747" s="245" t="s">
        <v>212</v>
      </c>
    </row>
    <row r="5748" s="13" customFormat="1">
      <c r="A5748" s="13"/>
      <c r="B5748" s="224"/>
      <c r="C5748" s="225"/>
      <c r="D5748" s="226" t="s">
        <v>221</v>
      </c>
      <c r="E5748" s="227" t="s">
        <v>19</v>
      </c>
      <c r="F5748" s="228" t="s">
        <v>583</v>
      </c>
      <c r="G5748" s="225"/>
      <c r="H5748" s="227" t="s">
        <v>19</v>
      </c>
      <c r="I5748" s="229"/>
      <c r="J5748" s="225"/>
      <c r="K5748" s="225"/>
      <c r="L5748" s="230"/>
      <c r="M5748" s="231"/>
      <c r="N5748" s="232"/>
      <c r="O5748" s="232"/>
      <c r="P5748" s="232"/>
      <c r="Q5748" s="232"/>
      <c r="R5748" s="232"/>
      <c r="S5748" s="232"/>
      <c r="T5748" s="233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34" t="s">
        <v>221</v>
      </c>
      <c r="AU5748" s="234" t="s">
        <v>78</v>
      </c>
      <c r="AV5748" s="13" t="s">
        <v>74</v>
      </c>
      <c r="AW5748" s="13" t="s">
        <v>31</v>
      </c>
      <c r="AX5748" s="13" t="s">
        <v>69</v>
      </c>
      <c r="AY5748" s="234" t="s">
        <v>212</v>
      </c>
    </row>
    <row r="5749" s="14" customFormat="1">
      <c r="A5749" s="14"/>
      <c r="B5749" s="235"/>
      <c r="C5749" s="236"/>
      <c r="D5749" s="226" t="s">
        <v>221</v>
      </c>
      <c r="E5749" s="237" t="s">
        <v>19</v>
      </c>
      <c r="F5749" s="238" t="s">
        <v>3367</v>
      </c>
      <c r="G5749" s="236"/>
      <c r="H5749" s="239">
        <v>0.248</v>
      </c>
      <c r="I5749" s="240"/>
      <c r="J5749" s="236"/>
      <c r="K5749" s="236"/>
      <c r="L5749" s="241"/>
      <c r="M5749" s="242"/>
      <c r="N5749" s="243"/>
      <c r="O5749" s="243"/>
      <c r="P5749" s="243"/>
      <c r="Q5749" s="243"/>
      <c r="R5749" s="243"/>
      <c r="S5749" s="243"/>
      <c r="T5749" s="244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45" t="s">
        <v>221</v>
      </c>
      <c r="AU5749" s="245" t="s">
        <v>78</v>
      </c>
      <c r="AV5749" s="14" t="s">
        <v>78</v>
      </c>
      <c r="AW5749" s="14" t="s">
        <v>31</v>
      </c>
      <c r="AX5749" s="14" t="s">
        <v>69</v>
      </c>
      <c r="AY5749" s="245" t="s">
        <v>212</v>
      </c>
    </row>
    <row r="5750" s="13" customFormat="1">
      <c r="A5750" s="13"/>
      <c r="B5750" s="224"/>
      <c r="C5750" s="225"/>
      <c r="D5750" s="226" t="s">
        <v>221</v>
      </c>
      <c r="E5750" s="227" t="s">
        <v>19</v>
      </c>
      <c r="F5750" s="228" t="s">
        <v>3368</v>
      </c>
      <c r="G5750" s="225"/>
      <c r="H5750" s="227" t="s">
        <v>19</v>
      </c>
      <c r="I5750" s="229"/>
      <c r="J5750" s="225"/>
      <c r="K5750" s="225"/>
      <c r="L5750" s="230"/>
      <c r="M5750" s="231"/>
      <c r="N5750" s="232"/>
      <c r="O5750" s="232"/>
      <c r="P5750" s="232"/>
      <c r="Q5750" s="232"/>
      <c r="R5750" s="232"/>
      <c r="S5750" s="232"/>
      <c r="T5750" s="233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34" t="s">
        <v>221</v>
      </c>
      <c r="AU5750" s="234" t="s">
        <v>78</v>
      </c>
      <c r="AV5750" s="13" t="s">
        <v>74</v>
      </c>
      <c r="AW5750" s="13" t="s">
        <v>31</v>
      </c>
      <c r="AX5750" s="13" t="s">
        <v>69</v>
      </c>
      <c r="AY5750" s="234" t="s">
        <v>212</v>
      </c>
    </row>
    <row r="5751" s="14" customFormat="1">
      <c r="A5751" s="14"/>
      <c r="B5751" s="235"/>
      <c r="C5751" s="236"/>
      <c r="D5751" s="226" t="s">
        <v>221</v>
      </c>
      <c r="E5751" s="237" t="s">
        <v>19</v>
      </c>
      <c r="F5751" s="238" t="s">
        <v>3369</v>
      </c>
      <c r="G5751" s="236"/>
      <c r="H5751" s="239">
        <v>3.1819999999999999</v>
      </c>
      <c r="I5751" s="240"/>
      <c r="J5751" s="236"/>
      <c r="K5751" s="236"/>
      <c r="L5751" s="241"/>
      <c r="M5751" s="242"/>
      <c r="N5751" s="243"/>
      <c r="O5751" s="243"/>
      <c r="P5751" s="243"/>
      <c r="Q5751" s="243"/>
      <c r="R5751" s="243"/>
      <c r="S5751" s="243"/>
      <c r="T5751" s="244"/>
      <c r="U5751" s="14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T5751" s="245" t="s">
        <v>221</v>
      </c>
      <c r="AU5751" s="245" t="s">
        <v>78</v>
      </c>
      <c r="AV5751" s="14" t="s">
        <v>78</v>
      </c>
      <c r="AW5751" s="14" t="s">
        <v>31</v>
      </c>
      <c r="AX5751" s="14" t="s">
        <v>69</v>
      </c>
      <c r="AY5751" s="245" t="s">
        <v>212</v>
      </c>
    </row>
    <row r="5752" s="14" customFormat="1">
      <c r="A5752" s="14"/>
      <c r="B5752" s="235"/>
      <c r="C5752" s="236"/>
      <c r="D5752" s="226" t="s">
        <v>221</v>
      </c>
      <c r="E5752" s="237" t="s">
        <v>19</v>
      </c>
      <c r="F5752" s="238" t="s">
        <v>3370</v>
      </c>
      <c r="G5752" s="236"/>
      <c r="H5752" s="239">
        <v>2.2730000000000001</v>
      </c>
      <c r="I5752" s="240"/>
      <c r="J5752" s="236"/>
      <c r="K5752" s="236"/>
      <c r="L5752" s="241"/>
      <c r="M5752" s="242"/>
      <c r="N5752" s="243"/>
      <c r="O5752" s="243"/>
      <c r="P5752" s="243"/>
      <c r="Q5752" s="243"/>
      <c r="R5752" s="243"/>
      <c r="S5752" s="243"/>
      <c r="T5752" s="24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45" t="s">
        <v>221</v>
      </c>
      <c r="AU5752" s="245" t="s">
        <v>78</v>
      </c>
      <c r="AV5752" s="14" t="s">
        <v>78</v>
      </c>
      <c r="AW5752" s="14" t="s">
        <v>31</v>
      </c>
      <c r="AX5752" s="14" t="s">
        <v>69</v>
      </c>
      <c r="AY5752" s="245" t="s">
        <v>212</v>
      </c>
    </row>
    <row r="5753" s="14" customFormat="1">
      <c r="A5753" s="14"/>
      <c r="B5753" s="235"/>
      <c r="C5753" s="236"/>
      <c r="D5753" s="226" t="s">
        <v>221</v>
      </c>
      <c r="E5753" s="237" t="s">
        <v>19</v>
      </c>
      <c r="F5753" s="238" t="s">
        <v>3371</v>
      </c>
      <c r="G5753" s="236"/>
      <c r="H5753" s="239">
        <v>2.3250000000000002</v>
      </c>
      <c r="I5753" s="240"/>
      <c r="J5753" s="236"/>
      <c r="K5753" s="236"/>
      <c r="L5753" s="241"/>
      <c r="M5753" s="242"/>
      <c r="N5753" s="243"/>
      <c r="O5753" s="243"/>
      <c r="P5753" s="243"/>
      <c r="Q5753" s="243"/>
      <c r="R5753" s="243"/>
      <c r="S5753" s="243"/>
      <c r="T5753" s="244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45" t="s">
        <v>221</v>
      </c>
      <c r="AU5753" s="245" t="s">
        <v>78</v>
      </c>
      <c r="AV5753" s="14" t="s">
        <v>78</v>
      </c>
      <c r="AW5753" s="14" t="s">
        <v>31</v>
      </c>
      <c r="AX5753" s="14" t="s">
        <v>69</v>
      </c>
      <c r="AY5753" s="245" t="s">
        <v>212</v>
      </c>
    </row>
    <row r="5754" s="14" customFormat="1">
      <c r="A5754" s="14"/>
      <c r="B5754" s="235"/>
      <c r="C5754" s="236"/>
      <c r="D5754" s="226" t="s">
        <v>221</v>
      </c>
      <c r="E5754" s="237" t="s">
        <v>19</v>
      </c>
      <c r="F5754" s="238" t="s">
        <v>3372</v>
      </c>
      <c r="G5754" s="236"/>
      <c r="H5754" s="239">
        <v>0.52300000000000002</v>
      </c>
      <c r="I5754" s="240"/>
      <c r="J5754" s="236"/>
      <c r="K5754" s="236"/>
      <c r="L5754" s="241"/>
      <c r="M5754" s="242"/>
      <c r="N5754" s="243"/>
      <c r="O5754" s="243"/>
      <c r="P5754" s="243"/>
      <c r="Q5754" s="243"/>
      <c r="R5754" s="243"/>
      <c r="S5754" s="243"/>
      <c r="T5754" s="244"/>
      <c r="U5754" s="14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T5754" s="245" t="s">
        <v>221</v>
      </c>
      <c r="AU5754" s="245" t="s">
        <v>78</v>
      </c>
      <c r="AV5754" s="14" t="s">
        <v>78</v>
      </c>
      <c r="AW5754" s="14" t="s">
        <v>31</v>
      </c>
      <c r="AX5754" s="14" t="s">
        <v>69</v>
      </c>
      <c r="AY5754" s="245" t="s">
        <v>212</v>
      </c>
    </row>
    <row r="5755" s="13" customFormat="1">
      <c r="A5755" s="13"/>
      <c r="B5755" s="224"/>
      <c r="C5755" s="225"/>
      <c r="D5755" s="226" t="s">
        <v>221</v>
      </c>
      <c r="E5755" s="227" t="s">
        <v>19</v>
      </c>
      <c r="F5755" s="228" t="s">
        <v>3191</v>
      </c>
      <c r="G5755" s="225"/>
      <c r="H5755" s="227" t="s">
        <v>19</v>
      </c>
      <c r="I5755" s="229"/>
      <c r="J5755" s="225"/>
      <c r="K5755" s="225"/>
      <c r="L5755" s="230"/>
      <c r="M5755" s="231"/>
      <c r="N5755" s="232"/>
      <c r="O5755" s="232"/>
      <c r="P5755" s="232"/>
      <c r="Q5755" s="232"/>
      <c r="R5755" s="232"/>
      <c r="S5755" s="232"/>
      <c r="T5755" s="233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34" t="s">
        <v>221</v>
      </c>
      <c r="AU5755" s="234" t="s">
        <v>78</v>
      </c>
      <c r="AV5755" s="13" t="s">
        <v>74</v>
      </c>
      <c r="AW5755" s="13" t="s">
        <v>31</v>
      </c>
      <c r="AX5755" s="13" t="s">
        <v>69</v>
      </c>
      <c r="AY5755" s="234" t="s">
        <v>212</v>
      </c>
    </row>
    <row r="5756" s="14" customFormat="1">
      <c r="A5756" s="14"/>
      <c r="B5756" s="235"/>
      <c r="C5756" s="236"/>
      <c r="D5756" s="226" t="s">
        <v>221</v>
      </c>
      <c r="E5756" s="237" t="s">
        <v>19</v>
      </c>
      <c r="F5756" s="238" t="s">
        <v>3366</v>
      </c>
      <c r="G5756" s="236"/>
      <c r="H5756" s="239">
        <v>0.46500000000000002</v>
      </c>
      <c r="I5756" s="240"/>
      <c r="J5756" s="236"/>
      <c r="K5756" s="236"/>
      <c r="L5756" s="241"/>
      <c r="M5756" s="242"/>
      <c r="N5756" s="243"/>
      <c r="O5756" s="243"/>
      <c r="P5756" s="243"/>
      <c r="Q5756" s="243"/>
      <c r="R5756" s="243"/>
      <c r="S5756" s="243"/>
      <c r="T5756" s="244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45" t="s">
        <v>221</v>
      </c>
      <c r="AU5756" s="245" t="s">
        <v>78</v>
      </c>
      <c r="AV5756" s="14" t="s">
        <v>78</v>
      </c>
      <c r="AW5756" s="14" t="s">
        <v>31</v>
      </c>
      <c r="AX5756" s="14" t="s">
        <v>69</v>
      </c>
      <c r="AY5756" s="245" t="s">
        <v>212</v>
      </c>
    </row>
    <row r="5757" s="13" customFormat="1">
      <c r="A5757" s="13"/>
      <c r="B5757" s="224"/>
      <c r="C5757" s="225"/>
      <c r="D5757" s="226" t="s">
        <v>221</v>
      </c>
      <c r="E5757" s="227" t="s">
        <v>19</v>
      </c>
      <c r="F5757" s="228" t="s">
        <v>583</v>
      </c>
      <c r="G5757" s="225"/>
      <c r="H5757" s="227" t="s">
        <v>19</v>
      </c>
      <c r="I5757" s="229"/>
      <c r="J5757" s="225"/>
      <c r="K5757" s="225"/>
      <c r="L5757" s="230"/>
      <c r="M5757" s="231"/>
      <c r="N5757" s="232"/>
      <c r="O5757" s="232"/>
      <c r="P5757" s="232"/>
      <c r="Q5757" s="232"/>
      <c r="R5757" s="232"/>
      <c r="S5757" s="232"/>
      <c r="T5757" s="23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34" t="s">
        <v>221</v>
      </c>
      <c r="AU5757" s="234" t="s">
        <v>78</v>
      </c>
      <c r="AV5757" s="13" t="s">
        <v>74</v>
      </c>
      <c r="AW5757" s="13" t="s">
        <v>31</v>
      </c>
      <c r="AX5757" s="13" t="s">
        <v>69</v>
      </c>
      <c r="AY5757" s="234" t="s">
        <v>212</v>
      </c>
    </row>
    <row r="5758" s="14" customFormat="1">
      <c r="A5758" s="14"/>
      <c r="B5758" s="235"/>
      <c r="C5758" s="236"/>
      <c r="D5758" s="226" t="s">
        <v>221</v>
      </c>
      <c r="E5758" s="237" t="s">
        <v>19</v>
      </c>
      <c r="F5758" s="238" t="s">
        <v>3367</v>
      </c>
      <c r="G5758" s="236"/>
      <c r="H5758" s="239">
        <v>0.248</v>
      </c>
      <c r="I5758" s="240"/>
      <c r="J5758" s="236"/>
      <c r="K5758" s="236"/>
      <c r="L5758" s="241"/>
      <c r="M5758" s="242"/>
      <c r="N5758" s="243"/>
      <c r="O5758" s="243"/>
      <c r="P5758" s="243"/>
      <c r="Q5758" s="243"/>
      <c r="R5758" s="243"/>
      <c r="S5758" s="243"/>
      <c r="T5758" s="244"/>
      <c r="U5758" s="14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T5758" s="245" t="s">
        <v>221</v>
      </c>
      <c r="AU5758" s="245" t="s">
        <v>78</v>
      </c>
      <c r="AV5758" s="14" t="s">
        <v>78</v>
      </c>
      <c r="AW5758" s="14" t="s">
        <v>31</v>
      </c>
      <c r="AX5758" s="14" t="s">
        <v>69</v>
      </c>
      <c r="AY5758" s="245" t="s">
        <v>212</v>
      </c>
    </row>
    <row r="5759" s="14" customFormat="1">
      <c r="A5759" s="14"/>
      <c r="B5759" s="235"/>
      <c r="C5759" s="236"/>
      <c r="D5759" s="226" t="s">
        <v>221</v>
      </c>
      <c r="E5759" s="237" t="s">
        <v>19</v>
      </c>
      <c r="F5759" s="238" t="s">
        <v>3373</v>
      </c>
      <c r="G5759" s="236"/>
      <c r="H5759" s="239">
        <v>1.244</v>
      </c>
      <c r="I5759" s="240"/>
      <c r="J5759" s="236"/>
      <c r="K5759" s="236"/>
      <c r="L5759" s="241"/>
      <c r="M5759" s="242"/>
      <c r="N5759" s="243"/>
      <c r="O5759" s="243"/>
      <c r="P5759" s="243"/>
      <c r="Q5759" s="243"/>
      <c r="R5759" s="243"/>
      <c r="S5759" s="243"/>
      <c r="T5759" s="244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T5759" s="245" t="s">
        <v>221</v>
      </c>
      <c r="AU5759" s="245" t="s">
        <v>78</v>
      </c>
      <c r="AV5759" s="14" t="s">
        <v>78</v>
      </c>
      <c r="AW5759" s="14" t="s">
        <v>31</v>
      </c>
      <c r="AX5759" s="14" t="s">
        <v>69</v>
      </c>
      <c r="AY5759" s="245" t="s">
        <v>212</v>
      </c>
    </row>
    <row r="5760" s="13" customFormat="1">
      <c r="A5760" s="13"/>
      <c r="B5760" s="224"/>
      <c r="C5760" s="225"/>
      <c r="D5760" s="226" t="s">
        <v>221</v>
      </c>
      <c r="E5760" s="227" t="s">
        <v>19</v>
      </c>
      <c r="F5760" s="228" t="s">
        <v>794</v>
      </c>
      <c r="G5760" s="225"/>
      <c r="H5760" s="227" t="s">
        <v>19</v>
      </c>
      <c r="I5760" s="229"/>
      <c r="J5760" s="225"/>
      <c r="K5760" s="225"/>
      <c r="L5760" s="230"/>
      <c r="M5760" s="231"/>
      <c r="N5760" s="232"/>
      <c r="O5760" s="232"/>
      <c r="P5760" s="232"/>
      <c r="Q5760" s="232"/>
      <c r="R5760" s="232"/>
      <c r="S5760" s="232"/>
      <c r="T5760" s="233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34" t="s">
        <v>221</v>
      </c>
      <c r="AU5760" s="234" t="s">
        <v>78</v>
      </c>
      <c r="AV5760" s="13" t="s">
        <v>74</v>
      </c>
      <c r="AW5760" s="13" t="s">
        <v>31</v>
      </c>
      <c r="AX5760" s="13" t="s">
        <v>69</v>
      </c>
      <c r="AY5760" s="234" t="s">
        <v>212</v>
      </c>
    </row>
    <row r="5761" s="14" customFormat="1">
      <c r="A5761" s="14"/>
      <c r="B5761" s="235"/>
      <c r="C5761" s="236"/>
      <c r="D5761" s="226" t="s">
        <v>221</v>
      </c>
      <c r="E5761" s="237" t="s">
        <v>19</v>
      </c>
      <c r="F5761" s="238" t="s">
        <v>3374</v>
      </c>
      <c r="G5761" s="236"/>
      <c r="H5761" s="239">
        <v>2.1040000000000001</v>
      </c>
      <c r="I5761" s="240"/>
      <c r="J5761" s="236"/>
      <c r="K5761" s="236"/>
      <c r="L5761" s="241"/>
      <c r="M5761" s="242"/>
      <c r="N5761" s="243"/>
      <c r="O5761" s="243"/>
      <c r="P5761" s="243"/>
      <c r="Q5761" s="243"/>
      <c r="R5761" s="243"/>
      <c r="S5761" s="243"/>
      <c r="T5761" s="244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45" t="s">
        <v>221</v>
      </c>
      <c r="AU5761" s="245" t="s">
        <v>78</v>
      </c>
      <c r="AV5761" s="14" t="s">
        <v>78</v>
      </c>
      <c r="AW5761" s="14" t="s">
        <v>31</v>
      </c>
      <c r="AX5761" s="14" t="s">
        <v>69</v>
      </c>
      <c r="AY5761" s="245" t="s">
        <v>212</v>
      </c>
    </row>
    <row r="5762" s="14" customFormat="1">
      <c r="A5762" s="14"/>
      <c r="B5762" s="235"/>
      <c r="C5762" s="236"/>
      <c r="D5762" s="226" t="s">
        <v>221</v>
      </c>
      <c r="E5762" s="237" t="s">
        <v>19</v>
      </c>
      <c r="F5762" s="238" t="s">
        <v>3375</v>
      </c>
      <c r="G5762" s="236"/>
      <c r="H5762" s="239">
        <v>2.415</v>
      </c>
      <c r="I5762" s="240"/>
      <c r="J5762" s="236"/>
      <c r="K5762" s="236"/>
      <c r="L5762" s="241"/>
      <c r="M5762" s="242"/>
      <c r="N5762" s="243"/>
      <c r="O5762" s="243"/>
      <c r="P5762" s="243"/>
      <c r="Q5762" s="243"/>
      <c r="R5762" s="243"/>
      <c r="S5762" s="243"/>
      <c r="T5762" s="244"/>
      <c r="U5762" s="14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T5762" s="245" t="s">
        <v>221</v>
      </c>
      <c r="AU5762" s="245" t="s">
        <v>78</v>
      </c>
      <c r="AV5762" s="14" t="s">
        <v>78</v>
      </c>
      <c r="AW5762" s="14" t="s">
        <v>31</v>
      </c>
      <c r="AX5762" s="14" t="s">
        <v>69</v>
      </c>
      <c r="AY5762" s="245" t="s">
        <v>212</v>
      </c>
    </row>
    <row r="5763" s="14" customFormat="1">
      <c r="A5763" s="14"/>
      <c r="B5763" s="235"/>
      <c r="C5763" s="236"/>
      <c r="D5763" s="226" t="s">
        <v>221</v>
      </c>
      <c r="E5763" s="237" t="s">
        <v>19</v>
      </c>
      <c r="F5763" s="238" t="s">
        <v>3376</v>
      </c>
      <c r="G5763" s="236"/>
      <c r="H5763" s="239">
        <v>1.692</v>
      </c>
      <c r="I5763" s="240"/>
      <c r="J5763" s="236"/>
      <c r="K5763" s="236"/>
      <c r="L5763" s="241"/>
      <c r="M5763" s="242"/>
      <c r="N5763" s="243"/>
      <c r="O5763" s="243"/>
      <c r="P5763" s="243"/>
      <c r="Q5763" s="243"/>
      <c r="R5763" s="243"/>
      <c r="S5763" s="243"/>
      <c r="T5763" s="244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T5763" s="245" t="s">
        <v>221</v>
      </c>
      <c r="AU5763" s="245" t="s">
        <v>78</v>
      </c>
      <c r="AV5763" s="14" t="s">
        <v>78</v>
      </c>
      <c r="AW5763" s="14" t="s">
        <v>31</v>
      </c>
      <c r="AX5763" s="14" t="s">
        <v>69</v>
      </c>
      <c r="AY5763" s="245" t="s">
        <v>212</v>
      </c>
    </row>
    <row r="5764" s="14" customFormat="1">
      <c r="A5764" s="14"/>
      <c r="B5764" s="235"/>
      <c r="C5764" s="236"/>
      <c r="D5764" s="226" t="s">
        <v>221</v>
      </c>
      <c r="E5764" s="237" t="s">
        <v>19</v>
      </c>
      <c r="F5764" s="238" t="s">
        <v>3377</v>
      </c>
      <c r="G5764" s="236"/>
      <c r="H5764" s="239">
        <v>0.67500000000000004</v>
      </c>
      <c r="I5764" s="240"/>
      <c r="J5764" s="236"/>
      <c r="K5764" s="236"/>
      <c r="L5764" s="241"/>
      <c r="M5764" s="242"/>
      <c r="N5764" s="243"/>
      <c r="O5764" s="243"/>
      <c r="P5764" s="243"/>
      <c r="Q5764" s="243"/>
      <c r="R5764" s="243"/>
      <c r="S5764" s="243"/>
      <c r="T5764" s="244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45" t="s">
        <v>221</v>
      </c>
      <c r="AU5764" s="245" t="s">
        <v>78</v>
      </c>
      <c r="AV5764" s="14" t="s">
        <v>78</v>
      </c>
      <c r="AW5764" s="14" t="s">
        <v>31</v>
      </c>
      <c r="AX5764" s="14" t="s">
        <v>69</v>
      </c>
      <c r="AY5764" s="245" t="s">
        <v>212</v>
      </c>
    </row>
    <row r="5765" s="13" customFormat="1">
      <c r="A5765" s="13"/>
      <c r="B5765" s="224"/>
      <c r="C5765" s="225"/>
      <c r="D5765" s="226" t="s">
        <v>221</v>
      </c>
      <c r="E5765" s="227" t="s">
        <v>19</v>
      </c>
      <c r="F5765" s="228" t="s">
        <v>3189</v>
      </c>
      <c r="G5765" s="225"/>
      <c r="H5765" s="227" t="s">
        <v>19</v>
      </c>
      <c r="I5765" s="229"/>
      <c r="J5765" s="225"/>
      <c r="K5765" s="225"/>
      <c r="L5765" s="230"/>
      <c r="M5765" s="231"/>
      <c r="N5765" s="232"/>
      <c r="O5765" s="232"/>
      <c r="P5765" s="232"/>
      <c r="Q5765" s="232"/>
      <c r="R5765" s="232"/>
      <c r="S5765" s="232"/>
      <c r="T5765" s="233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34" t="s">
        <v>221</v>
      </c>
      <c r="AU5765" s="234" t="s">
        <v>78</v>
      </c>
      <c r="AV5765" s="13" t="s">
        <v>74</v>
      </c>
      <c r="AW5765" s="13" t="s">
        <v>31</v>
      </c>
      <c r="AX5765" s="13" t="s">
        <v>69</v>
      </c>
      <c r="AY5765" s="234" t="s">
        <v>212</v>
      </c>
    </row>
    <row r="5766" s="14" customFormat="1">
      <c r="A5766" s="14"/>
      <c r="B5766" s="235"/>
      <c r="C5766" s="236"/>
      <c r="D5766" s="226" t="s">
        <v>221</v>
      </c>
      <c r="E5766" s="237" t="s">
        <v>19</v>
      </c>
      <c r="F5766" s="238" t="s">
        <v>3378</v>
      </c>
      <c r="G5766" s="236"/>
      <c r="H5766" s="239">
        <v>0.46899999999999997</v>
      </c>
      <c r="I5766" s="240"/>
      <c r="J5766" s="236"/>
      <c r="K5766" s="236"/>
      <c r="L5766" s="241"/>
      <c r="M5766" s="242"/>
      <c r="N5766" s="243"/>
      <c r="O5766" s="243"/>
      <c r="P5766" s="243"/>
      <c r="Q5766" s="243"/>
      <c r="R5766" s="243"/>
      <c r="S5766" s="243"/>
      <c r="T5766" s="244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T5766" s="245" t="s">
        <v>221</v>
      </c>
      <c r="AU5766" s="245" t="s">
        <v>78</v>
      </c>
      <c r="AV5766" s="14" t="s">
        <v>78</v>
      </c>
      <c r="AW5766" s="14" t="s">
        <v>31</v>
      </c>
      <c r="AX5766" s="14" t="s">
        <v>69</v>
      </c>
      <c r="AY5766" s="245" t="s">
        <v>212</v>
      </c>
    </row>
    <row r="5767" s="13" customFormat="1">
      <c r="A5767" s="13"/>
      <c r="B5767" s="224"/>
      <c r="C5767" s="225"/>
      <c r="D5767" s="226" t="s">
        <v>221</v>
      </c>
      <c r="E5767" s="227" t="s">
        <v>19</v>
      </c>
      <c r="F5767" s="228" t="s">
        <v>3191</v>
      </c>
      <c r="G5767" s="225"/>
      <c r="H5767" s="227" t="s">
        <v>19</v>
      </c>
      <c r="I5767" s="229"/>
      <c r="J5767" s="225"/>
      <c r="K5767" s="225"/>
      <c r="L5767" s="230"/>
      <c r="M5767" s="231"/>
      <c r="N5767" s="232"/>
      <c r="O5767" s="232"/>
      <c r="P5767" s="232"/>
      <c r="Q5767" s="232"/>
      <c r="R5767" s="232"/>
      <c r="S5767" s="232"/>
      <c r="T5767" s="233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34" t="s">
        <v>221</v>
      </c>
      <c r="AU5767" s="234" t="s">
        <v>78</v>
      </c>
      <c r="AV5767" s="13" t="s">
        <v>74</v>
      </c>
      <c r="AW5767" s="13" t="s">
        <v>31</v>
      </c>
      <c r="AX5767" s="13" t="s">
        <v>69</v>
      </c>
      <c r="AY5767" s="234" t="s">
        <v>212</v>
      </c>
    </row>
    <row r="5768" s="14" customFormat="1">
      <c r="A5768" s="14"/>
      <c r="B5768" s="235"/>
      <c r="C5768" s="236"/>
      <c r="D5768" s="226" t="s">
        <v>221</v>
      </c>
      <c r="E5768" s="237" t="s">
        <v>19</v>
      </c>
      <c r="F5768" s="238" t="s">
        <v>3366</v>
      </c>
      <c r="G5768" s="236"/>
      <c r="H5768" s="239">
        <v>0.46500000000000002</v>
      </c>
      <c r="I5768" s="240"/>
      <c r="J5768" s="236"/>
      <c r="K5768" s="236"/>
      <c r="L5768" s="241"/>
      <c r="M5768" s="242"/>
      <c r="N5768" s="243"/>
      <c r="O5768" s="243"/>
      <c r="P5768" s="243"/>
      <c r="Q5768" s="243"/>
      <c r="R5768" s="243"/>
      <c r="S5768" s="243"/>
      <c r="T5768" s="244"/>
      <c r="U5768" s="14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T5768" s="245" t="s">
        <v>221</v>
      </c>
      <c r="AU5768" s="245" t="s">
        <v>78</v>
      </c>
      <c r="AV5768" s="14" t="s">
        <v>78</v>
      </c>
      <c r="AW5768" s="14" t="s">
        <v>31</v>
      </c>
      <c r="AX5768" s="14" t="s">
        <v>69</v>
      </c>
      <c r="AY5768" s="245" t="s">
        <v>212</v>
      </c>
    </row>
    <row r="5769" s="13" customFormat="1">
      <c r="A5769" s="13"/>
      <c r="B5769" s="224"/>
      <c r="C5769" s="225"/>
      <c r="D5769" s="226" t="s">
        <v>221</v>
      </c>
      <c r="E5769" s="227" t="s">
        <v>19</v>
      </c>
      <c r="F5769" s="228" t="s">
        <v>583</v>
      </c>
      <c r="G5769" s="225"/>
      <c r="H5769" s="227" t="s">
        <v>19</v>
      </c>
      <c r="I5769" s="229"/>
      <c r="J5769" s="225"/>
      <c r="K5769" s="225"/>
      <c r="L5769" s="230"/>
      <c r="M5769" s="231"/>
      <c r="N5769" s="232"/>
      <c r="O5769" s="232"/>
      <c r="P5769" s="232"/>
      <c r="Q5769" s="232"/>
      <c r="R5769" s="232"/>
      <c r="S5769" s="232"/>
      <c r="T5769" s="23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34" t="s">
        <v>221</v>
      </c>
      <c r="AU5769" s="234" t="s">
        <v>78</v>
      </c>
      <c r="AV5769" s="13" t="s">
        <v>74</v>
      </c>
      <c r="AW5769" s="13" t="s">
        <v>31</v>
      </c>
      <c r="AX5769" s="13" t="s">
        <v>69</v>
      </c>
      <c r="AY5769" s="234" t="s">
        <v>212</v>
      </c>
    </row>
    <row r="5770" s="14" customFormat="1">
      <c r="A5770" s="14"/>
      <c r="B5770" s="235"/>
      <c r="C5770" s="236"/>
      <c r="D5770" s="226" t="s">
        <v>221</v>
      </c>
      <c r="E5770" s="237" t="s">
        <v>19</v>
      </c>
      <c r="F5770" s="238" t="s">
        <v>3379</v>
      </c>
      <c r="G5770" s="236"/>
      <c r="H5770" s="239">
        <v>0.45000000000000001</v>
      </c>
      <c r="I5770" s="240"/>
      <c r="J5770" s="236"/>
      <c r="K5770" s="236"/>
      <c r="L5770" s="241"/>
      <c r="M5770" s="242"/>
      <c r="N5770" s="243"/>
      <c r="O5770" s="243"/>
      <c r="P5770" s="243"/>
      <c r="Q5770" s="243"/>
      <c r="R5770" s="243"/>
      <c r="S5770" s="243"/>
      <c r="T5770" s="24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45" t="s">
        <v>221</v>
      </c>
      <c r="AU5770" s="245" t="s">
        <v>78</v>
      </c>
      <c r="AV5770" s="14" t="s">
        <v>78</v>
      </c>
      <c r="AW5770" s="14" t="s">
        <v>31</v>
      </c>
      <c r="AX5770" s="14" t="s">
        <v>69</v>
      </c>
      <c r="AY5770" s="245" t="s">
        <v>212</v>
      </c>
    </row>
    <row r="5771" s="14" customFormat="1">
      <c r="A5771" s="14"/>
      <c r="B5771" s="235"/>
      <c r="C5771" s="236"/>
      <c r="D5771" s="226" t="s">
        <v>221</v>
      </c>
      <c r="E5771" s="237" t="s">
        <v>19</v>
      </c>
      <c r="F5771" s="238" t="s">
        <v>3373</v>
      </c>
      <c r="G5771" s="236"/>
      <c r="H5771" s="239">
        <v>1.244</v>
      </c>
      <c r="I5771" s="240"/>
      <c r="J5771" s="236"/>
      <c r="K5771" s="236"/>
      <c r="L5771" s="241"/>
      <c r="M5771" s="242"/>
      <c r="N5771" s="243"/>
      <c r="O5771" s="243"/>
      <c r="P5771" s="243"/>
      <c r="Q5771" s="243"/>
      <c r="R5771" s="243"/>
      <c r="S5771" s="243"/>
      <c r="T5771" s="244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T5771" s="245" t="s">
        <v>221</v>
      </c>
      <c r="AU5771" s="245" t="s">
        <v>78</v>
      </c>
      <c r="AV5771" s="14" t="s">
        <v>78</v>
      </c>
      <c r="AW5771" s="14" t="s">
        <v>31</v>
      </c>
      <c r="AX5771" s="14" t="s">
        <v>69</v>
      </c>
      <c r="AY5771" s="245" t="s">
        <v>212</v>
      </c>
    </row>
    <row r="5772" s="15" customFormat="1">
      <c r="A5772" s="15"/>
      <c r="B5772" s="246"/>
      <c r="C5772" s="247"/>
      <c r="D5772" s="226" t="s">
        <v>221</v>
      </c>
      <c r="E5772" s="248" t="s">
        <v>19</v>
      </c>
      <c r="F5772" s="249" t="s">
        <v>224</v>
      </c>
      <c r="G5772" s="247"/>
      <c r="H5772" s="250">
        <v>39.883000000000003</v>
      </c>
      <c r="I5772" s="251"/>
      <c r="J5772" s="247"/>
      <c r="K5772" s="247"/>
      <c r="L5772" s="252"/>
      <c r="M5772" s="253"/>
      <c r="N5772" s="254"/>
      <c r="O5772" s="254"/>
      <c r="P5772" s="254"/>
      <c r="Q5772" s="254"/>
      <c r="R5772" s="254"/>
      <c r="S5772" s="254"/>
      <c r="T5772" s="255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56" t="s">
        <v>221</v>
      </c>
      <c r="AU5772" s="256" t="s">
        <v>78</v>
      </c>
      <c r="AV5772" s="15" t="s">
        <v>84</v>
      </c>
      <c r="AW5772" s="15" t="s">
        <v>31</v>
      </c>
      <c r="AX5772" s="15" t="s">
        <v>74</v>
      </c>
      <c r="AY5772" s="256" t="s">
        <v>212</v>
      </c>
    </row>
    <row r="5773" s="2" customFormat="1" ht="24.15" customHeight="1">
      <c r="A5773" s="40"/>
      <c r="B5773" s="41"/>
      <c r="C5773" s="206" t="s">
        <v>1745</v>
      </c>
      <c r="D5773" s="206" t="s">
        <v>214</v>
      </c>
      <c r="E5773" s="207" t="s">
        <v>3380</v>
      </c>
      <c r="F5773" s="208" t="s">
        <v>3381</v>
      </c>
      <c r="G5773" s="209" t="s">
        <v>532</v>
      </c>
      <c r="H5773" s="210">
        <v>60</v>
      </c>
      <c r="I5773" s="211"/>
      <c r="J5773" s="212">
        <f>ROUND(I5773*H5773,2)</f>
        <v>0</v>
      </c>
      <c r="K5773" s="208" t="s">
        <v>218</v>
      </c>
      <c r="L5773" s="46"/>
      <c r="M5773" s="213" t="s">
        <v>19</v>
      </c>
      <c r="N5773" s="214" t="s">
        <v>41</v>
      </c>
      <c r="O5773" s="86"/>
      <c r="P5773" s="215">
        <f>O5773*H5773</f>
        <v>0</v>
      </c>
      <c r="Q5773" s="215">
        <v>0</v>
      </c>
      <c r="R5773" s="215">
        <f>Q5773*H5773</f>
        <v>0</v>
      </c>
      <c r="S5773" s="215">
        <v>0.048000000000000001</v>
      </c>
      <c r="T5773" s="216">
        <f>S5773*H5773</f>
        <v>2.8799999999999999</v>
      </c>
      <c r="U5773" s="40"/>
      <c r="V5773" s="40"/>
      <c r="W5773" s="40"/>
      <c r="X5773" s="40"/>
      <c r="Y5773" s="40"/>
      <c r="Z5773" s="40"/>
      <c r="AA5773" s="40"/>
      <c r="AB5773" s="40"/>
      <c r="AC5773" s="40"/>
      <c r="AD5773" s="40"/>
      <c r="AE5773" s="40"/>
      <c r="AR5773" s="217" t="s">
        <v>84</v>
      </c>
      <c r="AT5773" s="217" t="s">
        <v>214</v>
      </c>
      <c r="AU5773" s="217" t="s">
        <v>78</v>
      </c>
      <c r="AY5773" s="19" t="s">
        <v>212</v>
      </c>
      <c r="BE5773" s="218">
        <f>IF(N5773="základní",J5773,0)</f>
        <v>0</v>
      </c>
      <c r="BF5773" s="218">
        <f>IF(N5773="snížená",J5773,0)</f>
        <v>0</v>
      </c>
      <c r="BG5773" s="218">
        <f>IF(N5773="zákl. přenesená",J5773,0)</f>
        <v>0</v>
      </c>
      <c r="BH5773" s="218">
        <f>IF(N5773="sníž. přenesená",J5773,0)</f>
        <v>0</v>
      </c>
      <c r="BI5773" s="218">
        <f>IF(N5773="nulová",J5773,0)</f>
        <v>0</v>
      </c>
      <c r="BJ5773" s="19" t="s">
        <v>78</v>
      </c>
      <c r="BK5773" s="218">
        <f>ROUND(I5773*H5773,2)</f>
        <v>0</v>
      </c>
      <c r="BL5773" s="19" t="s">
        <v>84</v>
      </c>
      <c r="BM5773" s="217" t="s">
        <v>3382</v>
      </c>
    </row>
    <row r="5774" s="2" customFormat="1">
      <c r="A5774" s="40"/>
      <c r="B5774" s="41"/>
      <c r="C5774" s="42"/>
      <c r="D5774" s="219" t="s">
        <v>219</v>
      </c>
      <c r="E5774" s="42"/>
      <c r="F5774" s="220" t="s">
        <v>3383</v>
      </c>
      <c r="G5774" s="42"/>
      <c r="H5774" s="42"/>
      <c r="I5774" s="221"/>
      <c r="J5774" s="42"/>
      <c r="K5774" s="42"/>
      <c r="L5774" s="46"/>
      <c r="M5774" s="222"/>
      <c r="N5774" s="223"/>
      <c r="O5774" s="86"/>
      <c r="P5774" s="86"/>
      <c r="Q5774" s="86"/>
      <c r="R5774" s="86"/>
      <c r="S5774" s="86"/>
      <c r="T5774" s="87"/>
      <c r="U5774" s="40"/>
      <c r="V5774" s="40"/>
      <c r="W5774" s="40"/>
      <c r="X5774" s="40"/>
      <c r="Y5774" s="40"/>
      <c r="Z5774" s="40"/>
      <c r="AA5774" s="40"/>
      <c r="AB5774" s="40"/>
      <c r="AC5774" s="40"/>
      <c r="AD5774" s="40"/>
      <c r="AE5774" s="40"/>
      <c r="AT5774" s="19" t="s">
        <v>219</v>
      </c>
      <c r="AU5774" s="19" t="s">
        <v>78</v>
      </c>
    </row>
    <row r="5775" s="13" customFormat="1">
      <c r="A5775" s="13"/>
      <c r="B5775" s="224"/>
      <c r="C5775" s="225"/>
      <c r="D5775" s="226" t="s">
        <v>221</v>
      </c>
      <c r="E5775" s="227" t="s">
        <v>19</v>
      </c>
      <c r="F5775" s="228" t="s">
        <v>3384</v>
      </c>
      <c r="G5775" s="225"/>
      <c r="H5775" s="227" t="s">
        <v>19</v>
      </c>
      <c r="I5775" s="229"/>
      <c r="J5775" s="225"/>
      <c r="K5775" s="225"/>
      <c r="L5775" s="230"/>
      <c r="M5775" s="231"/>
      <c r="N5775" s="232"/>
      <c r="O5775" s="232"/>
      <c r="P5775" s="232"/>
      <c r="Q5775" s="232"/>
      <c r="R5775" s="232"/>
      <c r="S5775" s="232"/>
      <c r="T5775" s="233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34" t="s">
        <v>221</v>
      </c>
      <c r="AU5775" s="234" t="s">
        <v>78</v>
      </c>
      <c r="AV5775" s="13" t="s">
        <v>74</v>
      </c>
      <c r="AW5775" s="13" t="s">
        <v>31</v>
      </c>
      <c r="AX5775" s="13" t="s">
        <v>69</v>
      </c>
      <c r="AY5775" s="234" t="s">
        <v>212</v>
      </c>
    </row>
    <row r="5776" s="13" customFormat="1">
      <c r="A5776" s="13"/>
      <c r="B5776" s="224"/>
      <c r="C5776" s="225"/>
      <c r="D5776" s="226" t="s">
        <v>221</v>
      </c>
      <c r="E5776" s="227" t="s">
        <v>19</v>
      </c>
      <c r="F5776" s="228" t="s">
        <v>3385</v>
      </c>
      <c r="G5776" s="225"/>
      <c r="H5776" s="227" t="s">
        <v>19</v>
      </c>
      <c r="I5776" s="229"/>
      <c r="J5776" s="225"/>
      <c r="K5776" s="225"/>
      <c r="L5776" s="230"/>
      <c r="M5776" s="231"/>
      <c r="N5776" s="232"/>
      <c r="O5776" s="232"/>
      <c r="P5776" s="232"/>
      <c r="Q5776" s="232"/>
      <c r="R5776" s="232"/>
      <c r="S5776" s="232"/>
      <c r="T5776" s="233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34" t="s">
        <v>221</v>
      </c>
      <c r="AU5776" s="234" t="s">
        <v>78</v>
      </c>
      <c r="AV5776" s="13" t="s">
        <v>74</v>
      </c>
      <c r="AW5776" s="13" t="s">
        <v>31</v>
      </c>
      <c r="AX5776" s="13" t="s">
        <v>69</v>
      </c>
      <c r="AY5776" s="234" t="s">
        <v>212</v>
      </c>
    </row>
    <row r="5777" s="14" customFormat="1">
      <c r="A5777" s="14"/>
      <c r="B5777" s="235"/>
      <c r="C5777" s="236"/>
      <c r="D5777" s="226" t="s">
        <v>221</v>
      </c>
      <c r="E5777" s="237" t="s">
        <v>19</v>
      </c>
      <c r="F5777" s="238" t="s">
        <v>131</v>
      </c>
      <c r="G5777" s="236"/>
      <c r="H5777" s="239">
        <v>20</v>
      </c>
      <c r="I5777" s="240"/>
      <c r="J5777" s="236"/>
      <c r="K5777" s="236"/>
      <c r="L5777" s="241"/>
      <c r="M5777" s="242"/>
      <c r="N5777" s="243"/>
      <c r="O5777" s="243"/>
      <c r="P5777" s="243"/>
      <c r="Q5777" s="243"/>
      <c r="R5777" s="243"/>
      <c r="S5777" s="243"/>
      <c r="T5777" s="244"/>
      <c r="U5777" s="14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T5777" s="245" t="s">
        <v>221</v>
      </c>
      <c r="AU5777" s="245" t="s">
        <v>78</v>
      </c>
      <c r="AV5777" s="14" t="s">
        <v>78</v>
      </c>
      <c r="AW5777" s="14" t="s">
        <v>31</v>
      </c>
      <c r="AX5777" s="14" t="s">
        <v>69</v>
      </c>
      <c r="AY5777" s="245" t="s">
        <v>212</v>
      </c>
    </row>
    <row r="5778" s="13" customFormat="1">
      <c r="A5778" s="13"/>
      <c r="B5778" s="224"/>
      <c r="C5778" s="225"/>
      <c r="D5778" s="226" t="s">
        <v>221</v>
      </c>
      <c r="E5778" s="227" t="s">
        <v>19</v>
      </c>
      <c r="F5778" s="228" t="s">
        <v>3386</v>
      </c>
      <c r="G5778" s="225"/>
      <c r="H5778" s="227" t="s">
        <v>19</v>
      </c>
      <c r="I5778" s="229"/>
      <c r="J5778" s="225"/>
      <c r="K5778" s="225"/>
      <c r="L5778" s="230"/>
      <c r="M5778" s="231"/>
      <c r="N5778" s="232"/>
      <c r="O5778" s="232"/>
      <c r="P5778" s="232"/>
      <c r="Q5778" s="232"/>
      <c r="R5778" s="232"/>
      <c r="S5778" s="232"/>
      <c r="T5778" s="233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34" t="s">
        <v>221</v>
      </c>
      <c r="AU5778" s="234" t="s">
        <v>78</v>
      </c>
      <c r="AV5778" s="13" t="s">
        <v>74</v>
      </c>
      <c r="AW5778" s="13" t="s">
        <v>31</v>
      </c>
      <c r="AX5778" s="13" t="s">
        <v>69</v>
      </c>
      <c r="AY5778" s="234" t="s">
        <v>212</v>
      </c>
    </row>
    <row r="5779" s="14" customFormat="1">
      <c r="A5779" s="14"/>
      <c r="B5779" s="235"/>
      <c r="C5779" s="236"/>
      <c r="D5779" s="226" t="s">
        <v>221</v>
      </c>
      <c r="E5779" s="237" t="s">
        <v>19</v>
      </c>
      <c r="F5779" s="238" t="s">
        <v>403</v>
      </c>
      <c r="G5779" s="236"/>
      <c r="H5779" s="239">
        <v>40</v>
      </c>
      <c r="I5779" s="240"/>
      <c r="J5779" s="236"/>
      <c r="K5779" s="236"/>
      <c r="L5779" s="241"/>
      <c r="M5779" s="242"/>
      <c r="N5779" s="243"/>
      <c r="O5779" s="243"/>
      <c r="P5779" s="243"/>
      <c r="Q5779" s="243"/>
      <c r="R5779" s="243"/>
      <c r="S5779" s="243"/>
      <c r="T5779" s="244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T5779" s="245" t="s">
        <v>221</v>
      </c>
      <c r="AU5779" s="245" t="s">
        <v>78</v>
      </c>
      <c r="AV5779" s="14" t="s">
        <v>78</v>
      </c>
      <c r="AW5779" s="14" t="s">
        <v>31</v>
      </c>
      <c r="AX5779" s="14" t="s">
        <v>69</v>
      </c>
      <c r="AY5779" s="245" t="s">
        <v>212</v>
      </c>
    </row>
    <row r="5780" s="15" customFormat="1">
      <c r="A5780" s="15"/>
      <c r="B5780" s="246"/>
      <c r="C5780" s="247"/>
      <c r="D5780" s="226" t="s">
        <v>221</v>
      </c>
      <c r="E5780" s="248" t="s">
        <v>19</v>
      </c>
      <c r="F5780" s="249" t="s">
        <v>224</v>
      </c>
      <c r="G5780" s="247"/>
      <c r="H5780" s="250">
        <v>60</v>
      </c>
      <c r="I5780" s="251"/>
      <c r="J5780" s="247"/>
      <c r="K5780" s="247"/>
      <c r="L5780" s="252"/>
      <c r="M5780" s="253"/>
      <c r="N5780" s="254"/>
      <c r="O5780" s="254"/>
      <c r="P5780" s="254"/>
      <c r="Q5780" s="254"/>
      <c r="R5780" s="254"/>
      <c r="S5780" s="254"/>
      <c r="T5780" s="255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T5780" s="256" t="s">
        <v>221</v>
      </c>
      <c r="AU5780" s="256" t="s">
        <v>78</v>
      </c>
      <c r="AV5780" s="15" t="s">
        <v>84</v>
      </c>
      <c r="AW5780" s="15" t="s">
        <v>31</v>
      </c>
      <c r="AX5780" s="15" t="s">
        <v>74</v>
      </c>
      <c r="AY5780" s="256" t="s">
        <v>212</v>
      </c>
    </row>
    <row r="5781" s="2" customFormat="1" ht="24.15" customHeight="1">
      <c r="A5781" s="40"/>
      <c r="B5781" s="41"/>
      <c r="C5781" s="206" t="s">
        <v>3387</v>
      </c>
      <c r="D5781" s="206" t="s">
        <v>214</v>
      </c>
      <c r="E5781" s="207" t="s">
        <v>3388</v>
      </c>
      <c r="F5781" s="208" t="s">
        <v>3389</v>
      </c>
      <c r="G5781" s="209" t="s">
        <v>309</v>
      </c>
      <c r="H5781" s="210">
        <v>5.1529999999999996</v>
      </c>
      <c r="I5781" s="211"/>
      <c r="J5781" s="212">
        <f>ROUND(I5781*H5781,2)</f>
        <v>0</v>
      </c>
      <c r="K5781" s="208" t="s">
        <v>218</v>
      </c>
      <c r="L5781" s="46"/>
      <c r="M5781" s="213" t="s">
        <v>19</v>
      </c>
      <c r="N5781" s="214" t="s">
        <v>41</v>
      </c>
      <c r="O5781" s="86"/>
      <c r="P5781" s="215">
        <f>O5781*H5781</f>
        <v>0</v>
      </c>
      <c r="Q5781" s="215">
        <v>0</v>
      </c>
      <c r="R5781" s="215">
        <f>Q5781*H5781</f>
        <v>0</v>
      </c>
      <c r="S5781" s="215">
        <v>1.258</v>
      </c>
      <c r="T5781" s="216">
        <f>S5781*H5781</f>
        <v>6.4824739999999998</v>
      </c>
      <c r="U5781" s="40"/>
      <c r="V5781" s="40"/>
      <c r="W5781" s="40"/>
      <c r="X5781" s="40"/>
      <c r="Y5781" s="40"/>
      <c r="Z5781" s="40"/>
      <c r="AA5781" s="40"/>
      <c r="AB5781" s="40"/>
      <c r="AC5781" s="40"/>
      <c r="AD5781" s="40"/>
      <c r="AE5781" s="40"/>
      <c r="AR5781" s="217" t="s">
        <v>84</v>
      </c>
      <c r="AT5781" s="217" t="s">
        <v>214</v>
      </c>
      <c r="AU5781" s="217" t="s">
        <v>78</v>
      </c>
      <c r="AY5781" s="19" t="s">
        <v>212</v>
      </c>
      <c r="BE5781" s="218">
        <f>IF(N5781="základní",J5781,0)</f>
        <v>0</v>
      </c>
      <c r="BF5781" s="218">
        <f>IF(N5781="snížená",J5781,0)</f>
        <v>0</v>
      </c>
      <c r="BG5781" s="218">
        <f>IF(N5781="zákl. přenesená",J5781,0)</f>
        <v>0</v>
      </c>
      <c r="BH5781" s="218">
        <f>IF(N5781="sníž. přenesená",J5781,0)</f>
        <v>0</v>
      </c>
      <c r="BI5781" s="218">
        <f>IF(N5781="nulová",J5781,0)</f>
        <v>0</v>
      </c>
      <c r="BJ5781" s="19" t="s">
        <v>78</v>
      </c>
      <c r="BK5781" s="218">
        <f>ROUND(I5781*H5781,2)</f>
        <v>0</v>
      </c>
      <c r="BL5781" s="19" t="s">
        <v>84</v>
      </c>
      <c r="BM5781" s="217" t="s">
        <v>3390</v>
      </c>
    </row>
    <row r="5782" s="2" customFormat="1">
      <c r="A5782" s="40"/>
      <c r="B5782" s="41"/>
      <c r="C5782" s="42"/>
      <c r="D5782" s="219" t="s">
        <v>219</v>
      </c>
      <c r="E5782" s="42"/>
      <c r="F5782" s="220" t="s">
        <v>3391</v>
      </c>
      <c r="G5782" s="42"/>
      <c r="H5782" s="42"/>
      <c r="I5782" s="221"/>
      <c r="J5782" s="42"/>
      <c r="K5782" s="42"/>
      <c r="L5782" s="46"/>
      <c r="M5782" s="222"/>
      <c r="N5782" s="223"/>
      <c r="O5782" s="86"/>
      <c r="P5782" s="86"/>
      <c r="Q5782" s="86"/>
      <c r="R5782" s="86"/>
      <c r="S5782" s="86"/>
      <c r="T5782" s="87"/>
      <c r="U5782" s="40"/>
      <c r="V5782" s="40"/>
      <c r="W5782" s="40"/>
      <c r="X5782" s="40"/>
      <c r="Y5782" s="40"/>
      <c r="Z5782" s="40"/>
      <c r="AA5782" s="40"/>
      <c r="AB5782" s="40"/>
      <c r="AC5782" s="40"/>
      <c r="AD5782" s="40"/>
      <c r="AE5782" s="40"/>
      <c r="AT5782" s="19" t="s">
        <v>219</v>
      </c>
      <c r="AU5782" s="19" t="s">
        <v>78</v>
      </c>
    </row>
    <row r="5783" s="13" customFormat="1">
      <c r="A5783" s="13"/>
      <c r="B5783" s="224"/>
      <c r="C5783" s="225"/>
      <c r="D5783" s="226" t="s">
        <v>221</v>
      </c>
      <c r="E5783" s="227" t="s">
        <v>19</v>
      </c>
      <c r="F5783" s="228" t="s">
        <v>3384</v>
      </c>
      <c r="G5783" s="225"/>
      <c r="H5783" s="227" t="s">
        <v>19</v>
      </c>
      <c r="I5783" s="229"/>
      <c r="J5783" s="225"/>
      <c r="K5783" s="225"/>
      <c r="L5783" s="230"/>
      <c r="M5783" s="231"/>
      <c r="N5783" s="232"/>
      <c r="O5783" s="232"/>
      <c r="P5783" s="232"/>
      <c r="Q5783" s="232"/>
      <c r="R5783" s="232"/>
      <c r="S5783" s="232"/>
      <c r="T5783" s="23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34" t="s">
        <v>221</v>
      </c>
      <c r="AU5783" s="234" t="s">
        <v>78</v>
      </c>
      <c r="AV5783" s="13" t="s">
        <v>74</v>
      </c>
      <c r="AW5783" s="13" t="s">
        <v>31</v>
      </c>
      <c r="AX5783" s="13" t="s">
        <v>69</v>
      </c>
      <c r="AY5783" s="234" t="s">
        <v>212</v>
      </c>
    </row>
    <row r="5784" s="13" customFormat="1">
      <c r="A5784" s="13"/>
      <c r="B5784" s="224"/>
      <c r="C5784" s="225"/>
      <c r="D5784" s="226" t="s">
        <v>221</v>
      </c>
      <c r="E5784" s="227" t="s">
        <v>19</v>
      </c>
      <c r="F5784" s="228" t="s">
        <v>3392</v>
      </c>
      <c r="G5784" s="225"/>
      <c r="H5784" s="227" t="s">
        <v>19</v>
      </c>
      <c r="I5784" s="229"/>
      <c r="J5784" s="225"/>
      <c r="K5784" s="225"/>
      <c r="L5784" s="230"/>
      <c r="M5784" s="231"/>
      <c r="N5784" s="232"/>
      <c r="O5784" s="232"/>
      <c r="P5784" s="232"/>
      <c r="Q5784" s="232"/>
      <c r="R5784" s="232"/>
      <c r="S5784" s="232"/>
      <c r="T5784" s="233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34" t="s">
        <v>221</v>
      </c>
      <c r="AU5784" s="234" t="s">
        <v>78</v>
      </c>
      <c r="AV5784" s="13" t="s">
        <v>74</v>
      </c>
      <c r="AW5784" s="13" t="s">
        <v>31</v>
      </c>
      <c r="AX5784" s="13" t="s">
        <v>69</v>
      </c>
      <c r="AY5784" s="234" t="s">
        <v>212</v>
      </c>
    </row>
    <row r="5785" s="14" customFormat="1">
      <c r="A5785" s="14"/>
      <c r="B5785" s="235"/>
      <c r="C5785" s="236"/>
      <c r="D5785" s="226" t="s">
        <v>221</v>
      </c>
      <c r="E5785" s="237" t="s">
        <v>19</v>
      </c>
      <c r="F5785" s="238" t="s">
        <v>3393</v>
      </c>
      <c r="G5785" s="236"/>
      <c r="H5785" s="239">
        <v>1.2230000000000001</v>
      </c>
      <c r="I5785" s="240"/>
      <c r="J5785" s="236"/>
      <c r="K5785" s="236"/>
      <c r="L5785" s="241"/>
      <c r="M5785" s="242"/>
      <c r="N5785" s="243"/>
      <c r="O5785" s="243"/>
      <c r="P5785" s="243"/>
      <c r="Q5785" s="243"/>
      <c r="R5785" s="243"/>
      <c r="S5785" s="243"/>
      <c r="T5785" s="244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45" t="s">
        <v>221</v>
      </c>
      <c r="AU5785" s="245" t="s">
        <v>78</v>
      </c>
      <c r="AV5785" s="14" t="s">
        <v>78</v>
      </c>
      <c r="AW5785" s="14" t="s">
        <v>31</v>
      </c>
      <c r="AX5785" s="14" t="s">
        <v>69</v>
      </c>
      <c r="AY5785" s="245" t="s">
        <v>212</v>
      </c>
    </row>
    <row r="5786" s="13" customFormat="1">
      <c r="A5786" s="13"/>
      <c r="B5786" s="224"/>
      <c r="C5786" s="225"/>
      <c r="D5786" s="226" t="s">
        <v>221</v>
      </c>
      <c r="E5786" s="227" t="s">
        <v>19</v>
      </c>
      <c r="F5786" s="228" t="s">
        <v>3318</v>
      </c>
      <c r="G5786" s="225"/>
      <c r="H5786" s="227" t="s">
        <v>19</v>
      </c>
      <c r="I5786" s="229"/>
      <c r="J5786" s="225"/>
      <c r="K5786" s="225"/>
      <c r="L5786" s="230"/>
      <c r="M5786" s="231"/>
      <c r="N5786" s="232"/>
      <c r="O5786" s="232"/>
      <c r="P5786" s="232"/>
      <c r="Q5786" s="232"/>
      <c r="R5786" s="232"/>
      <c r="S5786" s="232"/>
      <c r="T5786" s="233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34" t="s">
        <v>221</v>
      </c>
      <c r="AU5786" s="234" t="s">
        <v>78</v>
      </c>
      <c r="AV5786" s="13" t="s">
        <v>74</v>
      </c>
      <c r="AW5786" s="13" t="s">
        <v>31</v>
      </c>
      <c r="AX5786" s="13" t="s">
        <v>69</v>
      </c>
      <c r="AY5786" s="234" t="s">
        <v>212</v>
      </c>
    </row>
    <row r="5787" s="14" customFormat="1">
      <c r="A5787" s="14"/>
      <c r="B5787" s="235"/>
      <c r="C5787" s="236"/>
      <c r="D5787" s="226" t="s">
        <v>221</v>
      </c>
      <c r="E5787" s="237" t="s">
        <v>19</v>
      </c>
      <c r="F5787" s="238" t="s">
        <v>3394</v>
      </c>
      <c r="G5787" s="236"/>
      <c r="H5787" s="239">
        <v>3.1989999999999998</v>
      </c>
      <c r="I5787" s="240"/>
      <c r="J5787" s="236"/>
      <c r="K5787" s="236"/>
      <c r="L5787" s="241"/>
      <c r="M5787" s="242"/>
      <c r="N5787" s="243"/>
      <c r="O5787" s="243"/>
      <c r="P5787" s="243"/>
      <c r="Q5787" s="243"/>
      <c r="R5787" s="243"/>
      <c r="S5787" s="243"/>
      <c r="T5787" s="244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45" t="s">
        <v>221</v>
      </c>
      <c r="AU5787" s="245" t="s">
        <v>78</v>
      </c>
      <c r="AV5787" s="14" t="s">
        <v>78</v>
      </c>
      <c r="AW5787" s="14" t="s">
        <v>31</v>
      </c>
      <c r="AX5787" s="14" t="s">
        <v>69</v>
      </c>
      <c r="AY5787" s="245" t="s">
        <v>212</v>
      </c>
    </row>
    <row r="5788" s="13" customFormat="1">
      <c r="A5788" s="13"/>
      <c r="B5788" s="224"/>
      <c r="C5788" s="225"/>
      <c r="D5788" s="226" t="s">
        <v>221</v>
      </c>
      <c r="E5788" s="227" t="s">
        <v>19</v>
      </c>
      <c r="F5788" s="228" t="s">
        <v>3320</v>
      </c>
      <c r="G5788" s="225"/>
      <c r="H5788" s="227" t="s">
        <v>19</v>
      </c>
      <c r="I5788" s="229"/>
      <c r="J5788" s="225"/>
      <c r="K5788" s="225"/>
      <c r="L5788" s="230"/>
      <c r="M5788" s="231"/>
      <c r="N5788" s="232"/>
      <c r="O5788" s="232"/>
      <c r="P5788" s="232"/>
      <c r="Q5788" s="232"/>
      <c r="R5788" s="232"/>
      <c r="S5788" s="232"/>
      <c r="T5788" s="233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34" t="s">
        <v>221</v>
      </c>
      <c r="AU5788" s="234" t="s">
        <v>78</v>
      </c>
      <c r="AV5788" s="13" t="s">
        <v>74</v>
      </c>
      <c r="AW5788" s="13" t="s">
        <v>31</v>
      </c>
      <c r="AX5788" s="13" t="s">
        <v>69</v>
      </c>
      <c r="AY5788" s="234" t="s">
        <v>212</v>
      </c>
    </row>
    <row r="5789" s="14" customFormat="1">
      <c r="A5789" s="14"/>
      <c r="B5789" s="235"/>
      <c r="C5789" s="236"/>
      <c r="D5789" s="226" t="s">
        <v>221</v>
      </c>
      <c r="E5789" s="237" t="s">
        <v>19</v>
      </c>
      <c r="F5789" s="238" t="s">
        <v>3395</v>
      </c>
      <c r="G5789" s="236"/>
      <c r="H5789" s="239">
        <v>0.73099999999999998</v>
      </c>
      <c r="I5789" s="240"/>
      <c r="J5789" s="236"/>
      <c r="K5789" s="236"/>
      <c r="L5789" s="241"/>
      <c r="M5789" s="242"/>
      <c r="N5789" s="243"/>
      <c r="O5789" s="243"/>
      <c r="P5789" s="243"/>
      <c r="Q5789" s="243"/>
      <c r="R5789" s="243"/>
      <c r="S5789" s="243"/>
      <c r="T5789" s="244"/>
      <c r="U5789" s="14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T5789" s="245" t="s">
        <v>221</v>
      </c>
      <c r="AU5789" s="245" t="s">
        <v>78</v>
      </c>
      <c r="AV5789" s="14" t="s">
        <v>78</v>
      </c>
      <c r="AW5789" s="14" t="s">
        <v>31</v>
      </c>
      <c r="AX5789" s="14" t="s">
        <v>69</v>
      </c>
      <c r="AY5789" s="245" t="s">
        <v>212</v>
      </c>
    </row>
    <row r="5790" s="15" customFormat="1">
      <c r="A5790" s="15"/>
      <c r="B5790" s="246"/>
      <c r="C5790" s="247"/>
      <c r="D5790" s="226" t="s">
        <v>221</v>
      </c>
      <c r="E5790" s="248" t="s">
        <v>19</v>
      </c>
      <c r="F5790" s="249" t="s">
        <v>224</v>
      </c>
      <c r="G5790" s="247"/>
      <c r="H5790" s="250">
        <v>5.1529999999999996</v>
      </c>
      <c r="I5790" s="251"/>
      <c r="J5790" s="247"/>
      <c r="K5790" s="247"/>
      <c r="L5790" s="252"/>
      <c r="M5790" s="253"/>
      <c r="N5790" s="254"/>
      <c r="O5790" s="254"/>
      <c r="P5790" s="254"/>
      <c r="Q5790" s="254"/>
      <c r="R5790" s="254"/>
      <c r="S5790" s="254"/>
      <c r="T5790" s="255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56" t="s">
        <v>221</v>
      </c>
      <c r="AU5790" s="256" t="s">
        <v>78</v>
      </c>
      <c r="AV5790" s="15" t="s">
        <v>84</v>
      </c>
      <c r="AW5790" s="15" t="s">
        <v>31</v>
      </c>
      <c r="AX5790" s="15" t="s">
        <v>74</v>
      </c>
      <c r="AY5790" s="256" t="s">
        <v>212</v>
      </c>
    </row>
    <row r="5791" s="2" customFormat="1" ht="16.5" customHeight="1">
      <c r="A5791" s="40"/>
      <c r="B5791" s="41"/>
      <c r="C5791" s="206" t="s">
        <v>1765</v>
      </c>
      <c r="D5791" s="206" t="s">
        <v>214</v>
      </c>
      <c r="E5791" s="207" t="s">
        <v>3396</v>
      </c>
      <c r="F5791" s="208" t="s">
        <v>3397</v>
      </c>
      <c r="G5791" s="209" t="s">
        <v>217</v>
      </c>
      <c r="H5791" s="210">
        <v>199.356</v>
      </c>
      <c r="I5791" s="211"/>
      <c r="J5791" s="212">
        <f>ROUND(I5791*H5791,2)</f>
        <v>0</v>
      </c>
      <c r="K5791" s="208" t="s">
        <v>218</v>
      </c>
      <c r="L5791" s="46"/>
      <c r="M5791" s="213" t="s">
        <v>19</v>
      </c>
      <c r="N5791" s="214" t="s">
        <v>41</v>
      </c>
      <c r="O5791" s="86"/>
      <c r="P5791" s="215">
        <f>O5791*H5791</f>
        <v>0</v>
      </c>
      <c r="Q5791" s="215">
        <v>0</v>
      </c>
      <c r="R5791" s="215">
        <f>Q5791*H5791</f>
        <v>0</v>
      </c>
      <c r="S5791" s="215">
        <v>2.2000000000000002</v>
      </c>
      <c r="T5791" s="216">
        <f>S5791*H5791</f>
        <v>438.58320000000003</v>
      </c>
      <c r="U5791" s="40"/>
      <c r="V5791" s="40"/>
      <c r="W5791" s="40"/>
      <c r="X5791" s="40"/>
      <c r="Y5791" s="40"/>
      <c r="Z5791" s="40"/>
      <c r="AA5791" s="40"/>
      <c r="AB5791" s="40"/>
      <c r="AC5791" s="40"/>
      <c r="AD5791" s="40"/>
      <c r="AE5791" s="40"/>
      <c r="AR5791" s="217" t="s">
        <v>84</v>
      </c>
      <c r="AT5791" s="217" t="s">
        <v>214</v>
      </c>
      <c r="AU5791" s="217" t="s">
        <v>78</v>
      </c>
      <c r="AY5791" s="19" t="s">
        <v>212</v>
      </c>
      <c r="BE5791" s="218">
        <f>IF(N5791="základní",J5791,0)</f>
        <v>0</v>
      </c>
      <c r="BF5791" s="218">
        <f>IF(N5791="snížená",J5791,0)</f>
        <v>0</v>
      </c>
      <c r="BG5791" s="218">
        <f>IF(N5791="zákl. přenesená",J5791,0)</f>
        <v>0</v>
      </c>
      <c r="BH5791" s="218">
        <f>IF(N5791="sníž. přenesená",J5791,0)</f>
        <v>0</v>
      </c>
      <c r="BI5791" s="218">
        <f>IF(N5791="nulová",J5791,0)</f>
        <v>0</v>
      </c>
      <c r="BJ5791" s="19" t="s">
        <v>78</v>
      </c>
      <c r="BK5791" s="218">
        <f>ROUND(I5791*H5791,2)</f>
        <v>0</v>
      </c>
      <c r="BL5791" s="19" t="s">
        <v>84</v>
      </c>
      <c r="BM5791" s="217" t="s">
        <v>3398</v>
      </c>
    </row>
    <row r="5792" s="2" customFormat="1">
      <c r="A5792" s="40"/>
      <c r="B5792" s="41"/>
      <c r="C5792" s="42"/>
      <c r="D5792" s="219" t="s">
        <v>219</v>
      </c>
      <c r="E5792" s="42"/>
      <c r="F5792" s="220" t="s">
        <v>3399</v>
      </c>
      <c r="G5792" s="42"/>
      <c r="H5792" s="42"/>
      <c r="I5792" s="221"/>
      <c r="J5792" s="42"/>
      <c r="K5792" s="42"/>
      <c r="L5792" s="46"/>
      <c r="M5792" s="222"/>
      <c r="N5792" s="223"/>
      <c r="O5792" s="86"/>
      <c r="P5792" s="86"/>
      <c r="Q5792" s="86"/>
      <c r="R5792" s="86"/>
      <c r="S5792" s="86"/>
      <c r="T5792" s="87"/>
      <c r="U5792" s="40"/>
      <c r="V5792" s="40"/>
      <c r="W5792" s="40"/>
      <c r="X5792" s="40"/>
      <c r="Y5792" s="40"/>
      <c r="Z5792" s="40"/>
      <c r="AA5792" s="40"/>
      <c r="AB5792" s="40"/>
      <c r="AC5792" s="40"/>
      <c r="AD5792" s="40"/>
      <c r="AE5792" s="40"/>
      <c r="AT5792" s="19" t="s">
        <v>219</v>
      </c>
      <c r="AU5792" s="19" t="s">
        <v>78</v>
      </c>
    </row>
    <row r="5793" s="13" customFormat="1">
      <c r="A5793" s="13"/>
      <c r="B5793" s="224"/>
      <c r="C5793" s="225"/>
      <c r="D5793" s="226" t="s">
        <v>221</v>
      </c>
      <c r="E5793" s="227" t="s">
        <v>19</v>
      </c>
      <c r="F5793" s="228" t="s">
        <v>3400</v>
      </c>
      <c r="G5793" s="225"/>
      <c r="H5793" s="227" t="s">
        <v>19</v>
      </c>
      <c r="I5793" s="229"/>
      <c r="J5793" s="225"/>
      <c r="K5793" s="225"/>
      <c r="L5793" s="230"/>
      <c r="M5793" s="231"/>
      <c r="N5793" s="232"/>
      <c r="O5793" s="232"/>
      <c r="P5793" s="232"/>
      <c r="Q5793" s="232"/>
      <c r="R5793" s="232"/>
      <c r="S5793" s="232"/>
      <c r="T5793" s="233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34" t="s">
        <v>221</v>
      </c>
      <c r="AU5793" s="234" t="s">
        <v>78</v>
      </c>
      <c r="AV5793" s="13" t="s">
        <v>74</v>
      </c>
      <c r="AW5793" s="13" t="s">
        <v>31</v>
      </c>
      <c r="AX5793" s="13" t="s">
        <v>69</v>
      </c>
      <c r="AY5793" s="234" t="s">
        <v>212</v>
      </c>
    </row>
    <row r="5794" s="14" customFormat="1">
      <c r="A5794" s="14"/>
      <c r="B5794" s="235"/>
      <c r="C5794" s="236"/>
      <c r="D5794" s="226" t="s">
        <v>221</v>
      </c>
      <c r="E5794" s="237" t="s">
        <v>19</v>
      </c>
      <c r="F5794" s="238" t="s">
        <v>3401</v>
      </c>
      <c r="G5794" s="236"/>
      <c r="H5794" s="239">
        <v>62.965000000000003</v>
      </c>
      <c r="I5794" s="240"/>
      <c r="J5794" s="236"/>
      <c r="K5794" s="236"/>
      <c r="L5794" s="241"/>
      <c r="M5794" s="242"/>
      <c r="N5794" s="243"/>
      <c r="O5794" s="243"/>
      <c r="P5794" s="243"/>
      <c r="Q5794" s="243"/>
      <c r="R5794" s="243"/>
      <c r="S5794" s="243"/>
      <c r="T5794" s="24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45" t="s">
        <v>221</v>
      </c>
      <c r="AU5794" s="245" t="s">
        <v>78</v>
      </c>
      <c r="AV5794" s="14" t="s">
        <v>78</v>
      </c>
      <c r="AW5794" s="14" t="s">
        <v>31</v>
      </c>
      <c r="AX5794" s="14" t="s">
        <v>69</v>
      </c>
      <c r="AY5794" s="245" t="s">
        <v>212</v>
      </c>
    </row>
    <row r="5795" s="13" customFormat="1">
      <c r="A5795" s="13"/>
      <c r="B5795" s="224"/>
      <c r="C5795" s="225"/>
      <c r="D5795" s="226" t="s">
        <v>221</v>
      </c>
      <c r="E5795" s="227" t="s">
        <v>19</v>
      </c>
      <c r="F5795" s="228" t="s">
        <v>3402</v>
      </c>
      <c r="G5795" s="225"/>
      <c r="H5795" s="227" t="s">
        <v>19</v>
      </c>
      <c r="I5795" s="229"/>
      <c r="J5795" s="225"/>
      <c r="K5795" s="225"/>
      <c r="L5795" s="230"/>
      <c r="M5795" s="231"/>
      <c r="N5795" s="232"/>
      <c r="O5795" s="232"/>
      <c r="P5795" s="232"/>
      <c r="Q5795" s="232"/>
      <c r="R5795" s="232"/>
      <c r="S5795" s="232"/>
      <c r="T5795" s="233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34" t="s">
        <v>221</v>
      </c>
      <c r="AU5795" s="234" t="s">
        <v>78</v>
      </c>
      <c r="AV5795" s="13" t="s">
        <v>74</v>
      </c>
      <c r="AW5795" s="13" t="s">
        <v>31</v>
      </c>
      <c r="AX5795" s="13" t="s">
        <v>69</v>
      </c>
      <c r="AY5795" s="234" t="s">
        <v>212</v>
      </c>
    </row>
    <row r="5796" s="14" customFormat="1">
      <c r="A5796" s="14"/>
      <c r="B5796" s="235"/>
      <c r="C5796" s="236"/>
      <c r="D5796" s="226" t="s">
        <v>221</v>
      </c>
      <c r="E5796" s="237" t="s">
        <v>19</v>
      </c>
      <c r="F5796" s="238" t="s">
        <v>3403</v>
      </c>
      <c r="G5796" s="236"/>
      <c r="H5796" s="239">
        <v>2.96</v>
      </c>
      <c r="I5796" s="240"/>
      <c r="J5796" s="236"/>
      <c r="K5796" s="236"/>
      <c r="L5796" s="241"/>
      <c r="M5796" s="242"/>
      <c r="N5796" s="243"/>
      <c r="O5796" s="243"/>
      <c r="P5796" s="243"/>
      <c r="Q5796" s="243"/>
      <c r="R5796" s="243"/>
      <c r="S5796" s="243"/>
      <c r="T5796" s="244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T5796" s="245" t="s">
        <v>221</v>
      </c>
      <c r="AU5796" s="245" t="s">
        <v>78</v>
      </c>
      <c r="AV5796" s="14" t="s">
        <v>78</v>
      </c>
      <c r="AW5796" s="14" t="s">
        <v>31</v>
      </c>
      <c r="AX5796" s="14" t="s">
        <v>69</v>
      </c>
      <c r="AY5796" s="245" t="s">
        <v>212</v>
      </c>
    </row>
    <row r="5797" s="13" customFormat="1">
      <c r="A5797" s="13"/>
      <c r="B5797" s="224"/>
      <c r="C5797" s="225"/>
      <c r="D5797" s="226" t="s">
        <v>221</v>
      </c>
      <c r="E5797" s="227" t="s">
        <v>19</v>
      </c>
      <c r="F5797" s="228" t="s">
        <v>3404</v>
      </c>
      <c r="G5797" s="225"/>
      <c r="H5797" s="227" t="s">
        <v>19</v>
      </c>
      <c r="I5797" s="229"/>
      <c r="J5797" s="225"/>
      <c r="K5797" s="225"/>
      <c r="L5797" s="230"/>
      <c r="M5797" s="231"/>
      <c r="N5797" s="232"/>
      <c r="O5797" s="232"/>
      <c r="P5797" s="232"/>
      <c r="Q5797" s="232"/>
      <c r="R5797" s="232"/>
      <c r="S5797" s="232"/>
      <c r="T5797" s="233"/>
      <c r="U5797" s="13"/>
      <c r="V5797" s="13"/>
      <c r="W5797" s="13"/>
      <c r="X5797" s="13"/>
      <c r="Y5797" s="13"/>
      <c r="Z5797" s="13"/>
      <c r="AA5797" s="13"/>
      <c r="AB5797" s="13"/>
      <c r="AC5797" s="13"/>
      <c r="AD5797" s="13"/>
      <c r="AE5797" s="13"/>
      <c r="AT5797" s="234" t="s">
        <v>221</v>
      </c>
      <c r="AU5797" s="234" t="s">
        <v>78</v>
      </c>
      <c r="AV5797" s="13" t="s">
        <v>74</v>
      </c>
      <c r="AW5797" s="13" t="s">
        <v>31</v>
      </c>
      <c r="AX5797" s="13" t="s">
        <v>69</v>
      </c>
      <c r="AY5797" s="234" t="s">
        <v>212</v>
      </c>
    </row>
    <row r="5798" s="14" customFormat="1">
      <c r="A5798" s="14"/>
      <c r="B5798" s="235"/>
      <c r="C5798" s="236"/>
      <c r="D5798" s="226" t="s">
        <v>221</v>
      </c>
      <c r="E5798" s="237" t="s">
        <v>19</v>
      </c>
      <c r="F5798" s="238" t="s">
        <v>3405</v>
      </c>
      <c r="G5798" s="236"/>
      <c r="H5798" s="239">
        <v>52.100000000000001</v>
      </c>
      <c r="I5798" s="240"/>
      <c r="J5798" s="236"/>
      <c r="K5798" s="236"/>
      <c r="L5798" s="241"/>
      <c r="M5798" s="242"/>
      <c r="N5798" s="243"/>
      <c r="O5798" s="243"/>
      <c r="P5798" s="243"/>
      <c r="Q5798" s="243"/>
      <c r="R5798" s="243"/>
      <c r="S5798" s="243"/>
      <c r="T5798" s="244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T5798" s="245" t="s">
        <v>221</v>
      </c>
      <c r="AU5798" s="245" t="s">
        <v>78</v>
      </c>
      <c r="AV5798" s="14" t="s">
        <v>78</v>
      </c>
      <c r="AW5798" s="14" t="s">
        <v>31</v>
      </c>
      <c r="AX5798" s="14" t="s">
        <v>69</v>
      </c>
      <c r="AY5798" s="245" t="s">
        <v>212</v>
      </c>
    </row>
    <row r="5799" s="13" customFormat="1">
      <c r="A5799" s="13"/>
      <c r="B5799" s="224"/>
      <c r="C5799" s="225"/>
      <c r="D5799" s="226" t="s">
        <v>221</v>
      </c>
      <c r="E5799" s="227" t="s">
        <v>19</v>
      </c>
      <c r="F5799" s="228" t="s">
        <v>3406</v>
      </c>
      <c r="G5799" s="225"/>
      <c r="H5799" s="227" t="s">
        <v>19</v>
      </c>
      <c r="I5799" s="229"/>
      <c r="J5799" s="225"/>
      <c r="K5799" s="225"/>
      <c r="L5799" s="230"/>
      <c r="M5799" s="231"/>
      <c r="N5799" s="232"/>
      <c r="O5799" s="232"/>
      <c r="P5799" s="232"/>
      <c r="Q5799" s="232"/>
      <c r="R5799" s="232"/>
      <c r="S5799" s="232"/>
      <c r="T5799" s="233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34" t="s">
        <v>221</v>
      </c>
      <c r="AU5799" s="234" t="s">
        <v>78</v>
      </c>
      <c r="AV5799" s="13" t="s">
        <v>74</v>
      </c>
      <c r="AW5799" s="13" t="s">
        <v>31</v>
      </c>
      <c r="AX5799" s="13" t="s">
        <v>69</v>
      </c>
      <c r="AY5799" s="234" t="s">
        <v>212</v>
      </c>
    </row>
    <row r="5800" s="14" customFormat="1">
      <c r="A5800" s="14"/>
      <c r="B5800" s="235"/>
      <c r="C5800" s="236"/>
      <c r="D5800" s="226" t="s">
        <v>221</v>
      </c>
      <c r="E5800" s="237" t="s">
        <v>19</v>
      </c>
      <c r="F5800" s="238" t="s">
        <v>3407</v>
      </c>
      <c r="G5800" s="236"/>
      <c r="H5800" s="239">
        <v>23.655000000000001</v>
      </c>
      <c r="I5800" s="240"/>
      <c r="J5800" s="236"/>
      <c r="K5800" s="236"/>
      <c r="L5800" s="241"/>
      <c r="M5800" s="242"/>
      <c r="N5800" s="243"/>
      <c r="O5800" s="243"/>
      <c r="P5800" s="243"/>
      <c r="Q5800" s="243"/>
      <c r="R5800" s="243"/>
      <c r="S5800" s="243"/>
      <c r="T5800" s="244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T5800" s="245" t="s">
        <v>221</v>
      </c>
      <c r="AU5800" s="245" t="s">
        <v>78</v>
      </c>
      <c r="AV5800" s="14" t="s">
        <v>78</v>
      </c>
      <c r="AW5800" s="14" t="s">
        <v>31</v>
      </c>
      <c r="AX5800" s="14" t="s">
        <v>69</v>
      </c>
      <c r="AY5800" s="245" t="s">
        <v>212</v>
      </c>
    </row>
    <row r="5801" s="13" customFormat="1">
      <c r="A5801" s="13"/>
      <c r="B5801" s="224"/>
      <c r="C5801" s="225"/>
      <c r="D5801" s="226" t="s">
        <v>221</v>
      </c>
      <c r="E5801" s="227" t="s">
        <v>19</v>
      </c>
      <c r="F5801" s="228" t="s">
        <v>3408</v>
      </c>
      <c r="G5801" s="225"/>
      <c r="H5801" s="227" t="s">
        <v>19</v>
      </c>
      <c r="I5801" s="229"/>
      <c r="J5801" s="225"/>
      <c r="K5801" s="225"/>
      <c r="L5801" s="230"/>
      <c r="M5801" s="231"/>
      <c r="N5801" s="232"/>
      <c r="O5801" s="232"/>
      <c r="P5801" s="232"/>
      <c r="Q5801" s="232"/>
      <c r="R5801" s="232"/>
      <c r="S5801" s="232"/>
      <c r="T5801" s="233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34" t="s">
        <v>221</v>
      </c>
      <c r="AU5801" s="234" t="s">
        <v>78</v>
      </c>
      <c r="AV5801" s="13" t="s">
        <v>74</v>
      </c>
      <c r="AW5801" s="13" t="s">
        <v>31</v>
      </c>
      <c r="AX5801" s="13" t="s">
        <v>69</v>
      </c>
      <c r="AY5801" s="234" t="s">
        <v>212</v>
      </c>
    </row>
    <row r="5802" s="14" customFormat="1">
      <c r="A5802" s="14"/>
      <c r="B5802" s="235"/>
      <c r="C5802" s="236"/>
      <c r="D5802" s="226" t="s">
        <v>221</v>
      </c>
      <c r="E5802" s="237" t="s">
        <v>19</v>
      </c>
      <c r="F5802" s="238" t="s">
        <v>3409</v>
      </c>
      <c r="G5802" s="236"/>
      <c r="H5802" s="239">
        <v>46.944000000000003</v>
      </c>
      <c r="I5802" s="240"/>
      <c r="J5802" s="236"/>
      <c r="K5802" s="236"/>
      <c r="L5802" s="241"/>
      <c r="M5802" s="242"/>
      <c r="N5802" s="243"/>
      <c r="O5802" s="243"/>
      <c r="P5802" s="243"/>
      <c r="Q5802" s="243"/>
      <c r="R5802" s="243"/>
      <c r="S5802" s="243"/>
      <c r="T5802" s="244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T5802" s="245" t="s">
        <v>221</v>
      </c>
      <c r="AU5802" s="245" t="s">
        <v>78</v>
      </c>
      <c r="AV5802" s="14" t="s">
        <v>78</v>
      </c>
      <c r="AW5802" s="14" t="s">
        <v>31</v>
      </c>
      <c r="AX5802" s="14" t="s">
        <v>69</v>
      </c>
      <c r="AY5802" s="245" t="s">
        <v>212</v>
      </c>
    </row>
    <row r="5803" s="13" customFormat="1">
      <c r="A5803" s="13"/>
      <c r="B5803" s="224"/>
      <c r="C5803" s="225"/>
      <c r="D5803" s="226" t="s">
        <v>221</v>
      </c>
      <c r="E5803" s="227" t="s">
        <v>19</v>
      </c>
      <c r="F5803" s="228" t="s">
        <v>3410</v>
      </c>
      <c r="G5803" s="225"/>
      <c r="H5803" s="227" t="s">
        <v>19</v>
      </c>
      <c r="I5803" s="229"/>
      <c r="J5803" s="225"/>
      <c r="K5803" s="225"/>
      <c r="L5803" s="230"/>
      <c r="M5803" s="231"/>
      <c r="N5803" s="232"/>
      <c r="O5803" s="232"/>
      <c r="P5803" s="232"/>
      <c r="Q5803" s="232"/>
      <c r="R5803" s="232"/>
      <c r="S5803" s="232"/>
      <c r="T5803" s="233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34" t="s">
        <v>221</v>
      </c>
      <c r="AU5803" s="234" t="s">
        <v>78</v>
      </c>
      <c r="AV5803" s="13" t="s">
        <v>74</v>
      </c>
      <c r="AW5803" s="13" t="s">
        <v>31</v>
      </c>
      <c r="AX5803" s="13" t="s">
        <v>69</v>
      </c>
      <c r="AY5803" s="234" t="s">
        <v>212</v>
      </c>
    </row>
    <row r="5804" s="14" customFormat="1">
      <c r="A5804" s="14"/>
      <c r="B5804" s="235"/>
      <c r="C5804" s="236"/>
      <c r="D5804" s="226" t="s">
        <v>221</v>
      </c>
      <c r="E5804" s="237" t="s">
        <v>19</v>
      </c>
      <c r="F5804" s="238" t="s">
        <v>3411</v>
      </c>
      <c r="G5804" s="236"/>
      <c r="H5804" s="239">
        <v>10.731999999999999</v>
      </c>
      <c r="I5804" s="240"/>
      <c r="J5804" s="236"/>
      <c r="K5804" s="236"/>
      <c r="L5804" s="241"/>
      <c r="M5804" s="242"/>
      <c r="N5804" s="243"/>
      <c r="O5804" s="243"/>
      <c r="P5804" s="243"/>
      <c r="Q5804" s="243"/>
      <c r="R5804" s="243"/>
      <c r="S5804" s="243"/>
      <c r="T5804" s="244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45" t="s">
        <v>221</v>
      </c>
      <c r="AU5804" s="245" t="s">
        <v>78</v>
      </c>
      <c r="AV5804" s="14" t="s">
        <v>78</v>
      </c>
      <c r="AW5804" s="14" t="s">
        <v>31</v>
      </c>
      <c r="AX5804" s="14" t="s">
        <v>69</v>
      </c>
      <c r="AY5804" s="245" t="s">
        <v>212</v>
      </c>
    </row>
    <row r="5805" s="15" customFormat="1">
      <c r="A5805" s="15"/>
      <c r="B5805" s="246"/>
      <c r="C5805" s="247"/>
      <c r="D5805" s="226" t="s">
        <v>221</v>
      </c>
      <c r="E5805" s="248" t="s">
        <v>19</v>
      </c>
      <c r="F5805" s="249" t="s">
        <v>224</v>
      </c>
      <c r="G5805" s="247"/>
      <c r="H5805" s="250">
        <v>199.356</v>
      </c>
      <c r="I5805" s="251"/>
      <c r="J5805" s="247"/>
      <c r="K5805" s="247"/>
      <c r="L5805" s="252"/>
      <c r="M5805" s="253"/>
      <c r="N5805" s="254"/>
      <c r="O5805" s="254"/>
      <c r="P5805" s="254"/>
      <c r="Q5805" s="254"/>
      <c r="R5805" s="254"/>
      <c r="S5805" s="254"/>
      <c r="T5805" s="255"/>
      <c r="U5805" s="15"/>
      <c r="V5805" s="15"/>
      <c r="W5805" s="15"/>
      <c r="X5805" s="15"/>
      <c r="Y5805" s="15"/>
      <c r="Z5805" s="15"/>
      <c r="AA5805" s="15"/>
      <c r="AB5805" s="15"/>
      <c r="AC5805" s="15"/>
      <c r="AD5805" s="15"/>
      <c r="AE5805" s="15"/>
      <c r="AT5805" s="256" t="s">
        <v>221</v>
      </c>
      <c r="AU5805" s="256" t="s">
        <v>78</v>
      </c>
      <c r="AV5805" s="15" t="s">
        <v>84</v>
      </c>
      <c r="AW5805" s="15" t="s">
        <v>31</v>
      </c>
      <c r="AX5805" s="15" t="s">
        <v>74</v>
      </c>
      <c r="AY5805" s="256" t="s">
        <v>212</v>
      </c>
    </row>
    <row r="5806" s="2" customFormat="1" ht="16.5" customHeight="1">
      <c r="A5806" s="40"/>
      <c r="B5806" s="41"/>
      <c r="C5806" s="206" t="s">
        <v>3412</v>
      </c>
      <c r="D5806" s="206" t="s">
        <v>214</v>
      </c>
      <c r="E5806" s="207" t="s">
        <v>3413</v>
      </c>
      <c r="F5806" s="208" t="s">
        <v>3414</v>
      </c>
      <c r="G5806" s="209" t="s">
        <v>217</v>
      </c>
      <c r="H5806" s="210">
        <v>86.513999999999996</v>
      </c>
      <c r="I5806" s="211"/>
      <c r="J5806" s="212">
        <f>ROUND(I5806*H5806,2)</f>
        <v>0</v>
      </c>
      <c r="K5806" s="208" t="s">
        <v>218</v>
      </c>
      <c r="L5806" s="46"/>
      <c r="M5806" s="213" t="s">
        <v>19</v>
      </c>
      <c r="N5806" s="214" t="s">
        <v>41</v>
      </c>
      <c r="O5806" s="86"/>
      <c r="P5806" s="215">
        <f>O5806*H5806</f>
        <v>0</v>
      </c>
      <c r="Q5806" s="215">
        <v>0</v>
      </c>
      <c r="R5806" s="215">
        <f>Q5806*H5806</f>
        <v>0</v>
      </c>
      <c r="S5806" s="215">
        <v>2.2000000000000002</v>
      </c>
      <c r="T5806" s="216">
        <f>S5806*H5806</f>
        <v>190.33080000000001</v>
      </c>
      <c r="U5806" s="40"/>
      <c r="V5806" s="40"/>
      <c r="W5806" s="40"/>
      <c r="X5806" s="40"/>
      <c r="Y5806" s="40"/>
      <c r="Z5806" s="40"/>
      <c r="AA5806" s="40"/>
      <c r="AB5806" s="40"/>
      <c r="AC5806" s="40"/>
      <c r="AD5806" s="40"/>
      <c r="AE5806" s="40"/>
      <c r="AR5806" s="217" t="s">
        <v>84</v>
      </c>
      <c r="AT5806" s="217" t="s">
        <v>214</v>
      </c>
      <c r="AU5806" s="217" t="s">
        <v>78</v>
      </c>
      <c r="AY5806" s="19" t="s">
        <v>212</v>
      </c>
      <c r="BE5806" s="218">
        <f>IF(N5806="základní",J5806,0)</f>
        <v>0</v>
      </c>
      <c r="BF5806" s="218">
        <f>IF(N5806="snížená",J5806,0)</f>
        <v>0</v>
      </c>
      <c r="BG5806" s="218">
        <f>IF(N5806="zákl. přenesená",J5806,0)</f>
        <v>0</v>
      </c>
      <c r="BH5806" s="218">
        <f>IF(N5806="sníž. přenesená",J5806,0)</f>
        <v>0</v>
      </c>
      <c r="BI5806" s="218">
        <f>IF(N5806="nulová",J5806,0)</f>
        <v>0</v>
      </c>
      <c r="BJ5806" s="19" t="s">
        <v>78</v>
      </c>
      <c r="BK5806" s="218">
        <f>ROUND(I5806*H5806,2)</f>
        <v>0</v>
      </c>
      <c r="BL5806" s="19" t="s">
        <v>84</v>
      </c>
      <c r="BM5806" s="217" t="s">
        <v>3415</v>
      </c>
    </row>
    <row r="5807" s="2" customFormat="1">
      <c r="A5807" s="40"/>
      <c r="B5807" s="41"/>
      <c r="C5807" s="42"/>
      <c r="D5807" s="219" t="s">
        <v>219</v>
      </c>
      <c r="E5807" s="42"/>
      <c r="F5807" s="220" t="s">
        <v>3416</v>
      </c>
      <c r="G5807" s="42"/>
      <c r="H5807" s="42"/>
      <c r="I5807" s="221"/>
      <c r="J5807" s="42"/>
      <c r="K5807" s="42"/>
      <c r="L5807" s="46"/>
      <c r="M5807" s="222"/>
      <c r="N5807" s="223"/>
      <c r="O5807" s="86"/>
      <c r="P5807" s="86"/>
      <c r="Q5807" s="86"/>
      <c r="R5807" s="86"/>
      <c r="S5807" s="86"/>
      <c r="T5807" s="87"/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T5807" s="19" t="s">
        <v>219</v>
      </c>
      <c r="AU5807" s="19" t="s">
        <v>78</v>
      </c>
    </row>
    <row r="5808" s="13" customFormat="1">
      <c r="A5808" s="13"/>
      <c r="B5808" s="224"/>
      <c r="C5808" s="225"/>
      <c r="D5808" s="226" t="s">
        <v>221</v>
      </c>
      <c r="E5808" s="227" t="s">
        <v>19</v>
      </c>
      <c r="F5808" s="228" t="s">
        <v>3417</v>
      </c>
      <c r="G5808" s="225"/>
      <c r="H5808" s="227" t="s">
        <v>19</v>
      </c>
      <c r="I5808" s="229"/>
      <c r="J5808" s="225"/>
      <c r="K5808" s="225"/>
      <c r="L5808" s="230"/>
      <c r="M5808" s="231"/>
      <c r="N5808" s="232"/>
      <c r="O5808" s="232"/>
      <c r="P5808" s="232"/>
      <c r="Q5808" s="232"/>
      <c r="R5808" s="232"/>
      <c r="S5808" s="232"/>
      <c r="T5808" s="233"/>
      <c r="U5808" s="13"/>
      <c r="V5808" s="13"/>
      <c r="W5808" s="13"/>
      <c r="X5808" s="13"/>
      <c r="Y5808" s="13"/>
      <c r="Z5808" s="13"/>
      <c r="AA5808" s="13"/>
      <c r="AB5808" s="13"/>
      <c r="AC5808" s="13"/>
      <c r="AD5808" s="13"/>
      <c r="AE5808" s="13"/>
      <c r="AT5808" s="234" t="s">
        <v>221</v>
      </c>
      <c r="AU5808" s="234" t="s">
        <v>78</v>
      </c>
      <c r="AV5808" s="13" t="s">
        <v>74</v>
      </c>
      <c r="AW5808" s="13" t="s">
        <v>31</v>
      </c>
      <c r="AX5808" s="13" t="s">
        <v>69</v>
      </c>
      <c r="AY5808" s="234" t="s">
        <v>212</v>
      </c>
    </row>
    <row r="5809" s="14" customFormat="1">
      <c r="A5809" s="14"/>
      <c r="B5809" s="235"/>
      <c r="C5809" s="236"/>
      <c r="D5809" s="226" t="s">
        <v>221</v>
      </c>
      <c r="E5809" s="237" t="s">
        <v>19</v>
      </c>
      <c r="F5809" s="238" t="s">
        <v>3418</v>
      </c>
      <c r="G5809" s="236"/>
      <c r="H5809" s="239">
        <v>70.415999999999997</v>
      </c>
      <c r="I5809" s="240"/>
      <c r="J5809" s="236"/>
      <c r="K5809" s="236"/>
      <c r="L5809" s="241"/>
      <c r="M5809" s="242"/>
      <c r="N5809" s="243"/>
      <c r="O5809" s="243"/>
      <c r="P5809" s="243"/>
      <c r="Q5809" s="243"/>
      <c r="R5809" s="243"/>
      <c r="S5809" s="243"/>
      <c r="T5809" s="244"/>
      <c r="U5809" s="14"/>
      <c r="V5809" s="14"/>
      <c r="W5809" s="14"/>
      <c r="X5809" s="14"/>
      <c r="Y5809" s="14"/>
      <c r="Z5809" s="14"/>
      <c r="AA5809" s="14"/>
      <c r="AB5809" s="14"/>
      <c r="AC5809" s="14"/>
      <c r="AD5809" s="14"/>
      <c r="AE5809" s="14"/>
      <c r="AT5809" s="245" t="s">
        <v>221</v>
      </c>
      <c r="AU5809" s="245" t="s">
        <v>78</v>
      </c>
      <c r="AV5809" s="14" t="s">
        <v>78</v>
      </c>
      <c r="AW5809" s="14" t="s">
        <v>31</v>
      </c>
      <c r="AX5809" s="14" t="s">
        <v>69</v>
      </c>
      <c r="AY5809" s="245" t="s">
        <v>212</v>
      </c>
    </row>
    <row r="5810" s="13" customFormat="1">
      <c r="A5810" s="13"/>
      <c r="B5810" s="224"/>
      <c r="C5810" s="225"/>
      <c r="D5810" s="226" t="s">
        <v>221</v>
      </c>
      <c r="E5810" s="227" t="s">
        <v>19</v>
      </c>
      <c r="F5810" s="228" t="s">
        <v>3419</v>
      </c>
      <c r="G5810" s="225"/>
      <c r="H5810" s="227" t="s">
        <v>19</v>
      </c>
      <c r="I5810" s="229"/>
      <c r="J5810" s="225"/>
      <c r="K5810" s="225"/>
      <c r="L5810" s="230"/>
      <c r="M5810" s="231"/>
      <c r="N5810" s="232"/>
      <c r="O5810" s="232"/>
      <c r="P5810" s="232"/>
      <c r="Q5810" s="232"/>
      <c r="R5810" s="232"/>
      <c r="S5810" s="232"/>
      <c r="T5810" s="233"/>
      <c r="U5810" s="13"/>
      <c r="V5810" s="13"/>
      <c r="W5810" s="13"/>
      <c r="X5810" s="13"/>
      <c r="Y5810" s="13"/>
      <c r="Z5810" s="13"/>
      <c r="AA5810" s="13"/>
      <c r="AB5810" s="13"/>
      <c r="AC5810" s="13"/>
      <c r="AD5810" s="13"/>
      <c r="AE5810" s="13"/>
      <c r="AT5810" s="234" t="s">
        <v>221</v>
      </c>
      <c r="AU5810" s="234" t="s">
        <v>78</v>
      </c>
      <c r="AV5810" s="13" t="s">
        <v>74</v>
      </c>
      <c r="AW5810" s="13" t="s">
        <v>31</v>
      </c>
      <c r="AX5810" s="13" t="s">
        <v>69</v>
      </c>
      <c r="AY5810" s="234" t="s">
        <v>212</v>
      </c>
    </row>
    <row r="5811" s="14" customFormat="1">
      <c r="A5811" s="14"/>
      <c r="B5811" s="235"/>
      <c r="C5811" s="236"/>
      <c r="D5811" s="226" t="s">
        <v>221</v>
      </c>
      <c r="E5811" s="237" t="s">
        <v>19</v>
      </c>
      <c r="F5811" s="238" t="s">
        <v>3420</v>
      </c>
      <c r="G5811" s="236"/>
      <c r="H5811" s="239">
        <v>16.097999999999999</v>
      </c>
      <c r="I5811" s="240"/>
      <c r="J5811" s="236"/>
      <c r="K5811" s="236"/>
      <c r="L5811" s="241"/>
      <c r="M5811" s="242"/>
      <c r="N5811" s="243"/>
      <c r="O5811" s="243"/>
      <c r="P5811" s="243"/>
      <c r="Q5811" s="243"/>
      <c r="R5811" s="243"/>
      <c r="S5811" s="243"/>
      <c r="T5811" s="244"/>
      <c r="U5811" s="14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T5811" s="245" t="s">
        <v>221</v>
      </c>
      <c r="AU5811" s="245" t="s">
        <v>78</v>
      </c>
      <c r="AV5811" s="14" t="s">
        <v>78</v>
      </c>
      <c r="AW5811" s="14" t="s">
        <v>31</v>
      </c>
      <c r="AX5811" s="14" t="s">
        <v>69</v>
      </c>
      <c r="AY5811" s="245" t="s">
        <v>212</v>
      </c>
    </row>
    <row r="5812" s="15" customFormat="1">
      <c r="A5812" s="15"/>
      <c r="B5812" s="246"/>
      <c r="C5812" s="247"/>
      <c r="D5812" s="226" t="s">
        <v>221</v>
      </c>
      <c r="E5812" s="248" t="s">
        <v>19</v>
      </c>
      <c r="F5812" s="249" t="s">
        <v>224</v>
      </c>
      <c r="G5812" s="247"/>
      <c r="H5812" s="250">
        <v>86.513999999999996</v>
      </c>
      <c r="I5812" s="251"/>
      <c r="J5812" s="247"/>
      <c r="K5812" s="247"/>
      <c r="L5812" s="252"/>
      <c r="M5812" s="253"/>
      <c r="N5812" s="254"/>
      <c r="O5812" s="254"/>
      <c r="P5812" s="254"/>
      <c r="Q5812" s="254"/>
      <c r="R5812" s="254"/>
      <c r="S5812" s="254"/>
      <c r="T5812" s="255"/>
      <c r="U5812" s="15"/>
      <c r="V5812" s="15"/>
      <c r="W5812" s="15"/>
      <c r="X5812" s="15"/>
      <c r="Y5812" s="15"/>
      <c r="Z5812" s="15"/>
      <c r="AA5812" s="15"/>
      <c r="AB5812" s="15"/>
      <c r="AC5812" s="15"/>
      <c r="AD5812" s="15"/>
      <c r="AE5812" s="15"/>
      <c r="AT5812" s="256" t="s">
        <v>221</v>
      </c>
      <c r="AU5812" s="256" t="s">
        <v>78</v>
      </c>
      <c r="AV5812" s="15" t="s">
        <v>84</v>
      </c>
      <c r="AW5812" s="15" t="s">
        <v>31</v>
      </c>
      <c r="AX5812" s="15" t="s">
        <v>74</v>
      </c>
      <c r="AY5812" s="256" t="s">
        <v>212</v>
      </c>
    </row>
    <row r="5813" s="2" customFormat="1" ht="21.75" customHeight="1">
      <c r="A5813" s="40"/>
      <c r="B5813" s="41"/>
      <c r="C5813" s="206" t="s">
        <v>1787</v>
      </c>
      <c r="D5813" s="206" t="s">
        <v>214</v>
      </c>
      <c r="E5813" s="207" t="s">
        <v>3421</v>
      </c>
      <c r="F5813" s="208" t="s">
        <v>3422</v>
      </c>
      <c r="G5813" s="209" t="s">
        <v>217</v>
      </c>
      <c r="H5813" s="210">
        <v>86.513999999999996</v>
      </c>
      <c r="I5813" s="211"/>
      <c r="J5813" s="212">
        <f>ROUND(I5813*H5813,2)</f>
        <v>0</v>
      </c>
      <c r="K5813" s="208" t="s">
        <v>218</v>
      </c>
      <c r="L5813" s="46"/>
      <c r="M5813" s="213" t="s">
        <v>19</v>
      </c>
      <c r="N5813" s="214" t="s">
        <v>41</v>
      </c>
      <c r="O5813" s="86"/>
      <c r="P5813" s="215">
        <f>O5813*H5813</f>
        <v>0</v>
      </c>
      <c r="Q5813" s="215">
        <v>0</v>
      </c>
      <c r="R5813" s="215">
        <f>Q5813*H5813</f>
        <v>0</v>
      </c>
      <c r="S5813" s="215">
        <v>0.029000000000000001</v>
      </c>
      <c r="T5813" s="216">
        <f>S5813*H5813</f>
        <v>2.5089060000000001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17" t="s">
        <v>84</v>
      </c>
      <c r="AT5813" s="217" t="s">
        <v>214</v>
      </c>
      <c r="AU5813" s="217" t="s">
        <v>78</v>
      </c>
      <c r="AY5813" s="19" t="s">
        <v>212</v>
      </c>
      <c r="BE5813" s="218">
        <f>IF(N5813="základní",J5813,0)</f>
        <v>0</v>
      </c>
      <c r="BF5813" s="218">
        <f>IF(N5813="snížená",J5813,0)</f>
        <v>0</v>
      </c>
      <c r="BG5813" s="218">
        <f>IF(N5813="zákl. přenesená",J5813,0)</f>
        <v>0</v>
      </c>
      <c r="BH5813" s="218">
        <f>IF(N5813="sníž. přenesená",J5813,0)</f>
        <v>0</v>
      </c>
      <c r="BI5813" s="218">
        <f>IF(N5813="nulová",J5813,0)</f>
        <v>0</v>
      </c>
      <c r="BJ5813" s="19" t="s">
        <v>78</v>
      </c>
      <c r="BK5813" s="218">
        <f>ROUND(I5813*H5813,2)</f>
        <v>0</v>
      </c>
      <c r="BL5813" s="19" t="s">
        <v>84</v>
      </c>
      <c r="BM5813" s="217" t="s">
        <v>3423</v>
      </c>
    </row>
    <row r="5814" s="2" customFormat="1">
      <c r="A5814" s="40"/>
      <c r="B5814" s="41"/>
      <c r="C5814" s="42"/>
      <c r="D5814" s="219" t="s">
        <v>219</v>
      </c>
      <c r="E5814" s="42"/>
      <c r="F5814" s="220" t="s">
        <v>3424</v>
      </c>
      <c r="G5814" s="42"/>
      <c r="H5814" s="42"/>
      <c r="I5814" s="221"/>
      <c r="J5814" s="42"/>
      <c r="K5814" s="42"/>
      <c r="L5814" s="46"/>
      <c r="M5814" s="222"/>
      <c r="N5814" s="223"/>
      <c r="O5814" s="86"/>
      <c r="P5814" s="86"/>
      <c r="Q5814" s="86"/>
      <c r="R5814" s="86"/>
      <c r="S5814" s="86"/>
      <c r="T5814" s="87"/>
      <c r="U5814" s="40"/>
      <c r="V5814" s="40"/>
      <c r="W5814" s="40"/>
      <c r="X5814" s="40"/>
      <c r="Y5814" s="40"/>
      <c r="Z5814" s="40"/>
      <c r="AA5814" s="40"/>
      <c r="AB5814" s="40"/>
      <c r="AC5814" s="40"/>
      <c r="AD5814" s="40"/>
      <c r="AE5814" s="40"/>
      <c r="AT5814" s="19" t="s">
        <v>219</v>
      </c>
      <c r="AU5814" s="19" t="s">
        <v>78</v>
      </c>
    </row>
    <row r="5815" s="13" customFormat="1">
      <c r="A5815" s="13"/>
      <c r="B5815" s="224"/>
      <c r="C5815" s="225"/>
      <c r="D5815" s="226" t="s">
        <v>221</v>
      </c>
      <c r="E5815" s="227" t="s">
        <v>19</v>
      </c>
      <c r="F5815" s="228" t="s">
        <v>3417</v>
      </c>
      <c r="G5815" s="225"/>
      <c r="H5815" s="227" t="s">
        <v>19</v>
      </c>
      <c r="I5815" s="229"/>
      <c r="J5815" s="225"/>
      <c r="K5815" s="225"/>
      <c r="L5815" s="230"/>
      <c r="M5815" s="231"/>
      <c r="N5815" s="232"/>
      <c r="O5815" s="232"/>
      <c r="P5815" s="232"/>
      <c r="Q5815" s="232"/>
      <c r="R5815" s="232"/>
      <c r="S5815" s="232"/>
      <c r="T5815" s="233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34" t="s">
        <v>221</v>
      </c>
      <c r="AU5815" s="234" t="s">
        <v>78</v>
      </c>
      <c r="AV5815" s="13" t="s">
        <v>74</v>
      </c>
      <c r="AW5815" s="13" t="s">
        <v>31</v>
      </c>
      <c r="AX5815" s="13" t="s">
        <v>69</v>
      </c>
      <c r="AY5815" s="234" t="s">
        <v>212</v>
      </c>
    </row>
    <row r="5816" s="14" customFormat="1">
      <c r="A5816" s="14"/>
      <c r="B5816" s="235"/>
      <c r="C5816" s="236"/>
      <c r="D5816" s="226" t="s">
        <v>221</v>
      </c>
      <c r="E5816" s="237" t="s">
        <v>19</v>
      </c>
      <c r="F5816" s="238" t="s">
        <v>3418</v>
      </c>
      <c r="G5816" s="236"/>
      <c r="H5816" s="239">
        <v>70.415999999999997</v>
      </c>
      <c r="I5816" s="240"/>
      <c r="J5816" s="236"/>
      <c r="K5816" s="236"/>
      <c r="L5816" s="241"/>
      <c r="M5816" s="242"/>
      <c r="N5816" s="243"/>
      <c r="O5816" s="243"/>
      <c r="P5816" s="243"/>
      <c r="Q5816" s="243"/>
      <c r="R5816" s="243"/>
      <c r="S5816" s="243"/>
      <c r="T5816" s="24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45" t="s">
        <v>221</v>
      </c>
      <c r="AU5816" s="245" t="s">
        <v>78</v>
      </c>
      <c r="AV5816" s="14" t="s">
        <v>78</v>
      </c>
      <c r="AW5816" s="14" t="s">
        <v>31</v>
      </c>
      <c r="AX5816" s="14" t="s">
        <v>69</v>
      </c>
      <c r="AY5816" s="245" t="s">
        <v>212</v>
      </c>
    </row>
    <row r="5817" s="13" customFormat="1">
      <c r="A5817" s="13"/>
      <c r="B5817" s="224"/>
      <c r="C5817" s="225"/>
      <c r="D5817" s="226" t="s">
        <v>221</v>
      </c>
      <c r="E5817" s="227" t="s">
        <v>19</v>
      </c>
      <c r="F5817" s="228" t="s">
        <v>3419</v>
      </c>
      <c r="G5817" s="225"/>
      <c r="H5817" s="227" t="s">
        <v>19</v>
      </c>
      <c r="I5817" s="229"/>
      <c r="J5817" s="225"/>
      <c r="K5817" s="225"/>
      <c r="L5817" s="230"/>
      <c r="M5817" s="231"/>
      <c r="N5817" s="232"/>
      <c r="O5817" s="232"/>
      <c r="P5817" s="232"/>
      <c r="Q5817" s="232"/>
      <c r="R5817" s="232"/>
      <c r="S5817" s="232"/>
      <c r="T5817" s="233"/>
      <c r="U5817" s="13"/>
      <c r="V5817" s="13"/>
      <c r="W5817" s="13"/>
      <c r="X5817" s="13"/>
      <c r="Y5817" s="13"/>
      <c r="Z5817" s="13"/>
      <c r="AA5817" s="13"/>
      <c r="AB5817" s="13"/>
      <c r="AC5817" s="13"/>
      <c r="AD5817" s="13"/>
      <c r="AE5817" s="13"/>
      <c r="AT5817" s="234" t="s">
        <v>221</v>
      </c>
      <c r="AU5817" s="234" t="s">
        <v>78</v>
      </c>
      <c r="AV5817" s="13" t="s">
        <v>74</v>
      </c>
      <c r="AW5817" s="13" t="s">
        <v>31</v>
      </c>
      <c r="AX5817" s="13" t="s">
        <v>69</v>
      </c>
      <c r="AY5817" s="234" t="s">
        <v>212</v>
      </c>
    </row>
    <row r="5818" s="14" customFormat="1">
      <c r="A5818" s="14"/>
      <c r="B5818" s="235"/>
      <c r="C5818" s="236"/>
      <c r="D5818" s="226" t="s">
        <v>221</v>
      </c>
      <c r="E5818" s="237" t="s">
        <v>19</v>
      </c>
      <c r="F5818" s="238" t="s">
        <v>3420</v>
      </c>
      <c r="G5818" s="236"/>
      <c r="H5818" s="239">
        <v>16.097999999999999</v>
      </c>
      <c r="I5818" s="240"/>
      <c r="J5818" s="236"/>
      <c r="K5818" s="236"/>
      <c r="L5818" s="241"/>
      <c r="M5818" s="242"/>
      <c r="N5818" s="243"/>
      <c r="O5818" s="243"/>
      <c r="P5818" s="243"/>
      <c r="Q5818" s="243"/>
      <c r="R5818" s="243"/>
      <c r="S5818" s="243"/>
      <c r="T5818" s="244"/>
      <c r="U5818" s="14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T5818" s="245" t="s">
        <v>221</v>
      </c>
      <c r="AU5818" s="245" t="s">
        <v>78</v>
      </c>
      <c r="AV5818" s="14" t="s">
        <v>78</v>
      </c>
      <c r="AW5818" s="14" t="s">
        <v>31</v>
      </c>
      <c r="AX5818" s="14" t="s">
        <v>69</v>
      </c>
      <c r="AY5818" s="245" t="s">
        <v>212</v>
      </c>
    </row>
    <row r="5819" s="15" customFormat="1">
      <c r="A5819" s="15"/>
      <c r="B5819" s="246"/>
      <c r="C5819" s="247"/>
      <c r="D5819" s="226" t="s">
        <v>221</v>
      </c>
      <c r="E5819" s="248" t="s">
        <v>19</v>
      </c>
      <c r="F5819" s="249" t="s">
        <v>224</v>
      </c>
      <c r="G5819" s="247"/>
      <c r="H5819" s="250">
        <v>86.513999999999996</v>
      </c>
      <c r="I5819" s="251"/>
      <c r="J5819" s="247"/>
      <c r="K5819" s="247"/>
      <c r="L5819" s="252"/>
      <c r="M5819" s="253"/>
      <c r="N5819" s="254"/>
      <c r="O5819" s="254"/>
      <c r="P5819" s="254"/>
      <c r="Q5819" s="254"/>
      <c r="R5819" s="254"/>
      <c r="S5819" s="254"/>
      <c r="T5819" s="255"/>
      <c r="U5819" s="15"/>
      <c r="V5819" s="15"/>
      <c r="W5819" s="15"/>
      <c r="X5819" s="15"/>
      <c r="Y5819" s="15"/>
      <c r="Z5819" s="15"/>
      <c r="AA5819" s="15"/>
      <c r="AB5819" s="15"/>
      <c r="AC5819" s="15"/>
      <c r="AD5819" s="15"/>
      <c r="AE5819" s="15"/>
      <c r="AT5819" s="256" t="s">
        <v>221</v>
      </c>
      <c r="AU5819" s="256" t="s">
        <v>78</v>
      </c>
      <c r="AV5819" s="15" t="s">
        <v>84</v>
      </c>
      <c r="AW5819" s="15" t="s">
        <v>31</v>
      </c>
      <c r="AX5819" s="15" t="s">
        <v>74</v>
      </c>
      <c r="AY5819" s="256" t="s">
        <v>212</v>
      </c>
    </row>
    <row r="5820" s="2" customFormat="1" ht="33" customHeight="1">
      <c r="A5820" s="40"/>
      <c r="B5820" s="41"/>
      <c r="C5820" s="206" t="s">
        <v>3425</v>
      </c>
      <c r="D5820" s="206" t="s">
        <v>214</v>
      </c>
      <c r="E5820" s="207" t="s">
        <v>3426</v>
      </c>
      <c r="F5820" s="208" t="s">
        <v>3427</v>
      </c>
      <c r="G5820" s="209" t="s">
        <v>384</v>
      </c>
      <c r="H5820" s="210">
        <v>0.75</v>
      </c>
      <c r="I5820" s="211"/>
      <c r="J5820" s="212">
        <f>ROUND(I5820*H5820,2)</f>
        <v>0</v>
      </c>
      <c r="K5820" s="208" t="s">
        <v>218</v>
      </c>
      <c r="L5820" s="46"/>
      <c r="M5820" s="213" t="s">
        <v>19</v>
      </c>
      <c r="N5820" s="214" t="s">
        <v>41</v>
      </c>
      <c r="O5820" s="86"/>
      <c r="P5820" s="215">
        <f>O5820*H5820</f>
        <v>0</v>
      </c>
      <c r="Q5820" s="215">
        <v>0</v>
      </c>
      <c r="R5820" s="215">
        <f>Q5820*H5820</f>
        <v>0</v>
      </c>
      <c r="S5820" s="215">
        <v>0.54500000000000004</v>
      </c>
      <c r="T5820" s="216">
        <f>S5820*H5820</f>
        <v>0.40875000000000006</v>
      </c>
      <c r="U5820" s="40"/>
      <c r="V5820" s="40"/>
      <c r="W5820" s="40"/>
      <c r="X5820" s="40"/>
      <c r="Y5820" s="40"/>
      <c r="Z5820" s="40"/>
      <c r="AA5820" s="40"/>
      <c r="AB5820" s="40"/>
      <c r="AC5820" s="40"/>
      <c r="AD5820" s="40"/>
      <c r="AE5820" s="40"/>
      <c r="AR5820" s="217" t="s">
        <v>84</v>
      </c>
      <c r="AT5820" s="217" t="s">
        <v>214</v>
      </c>
      <c r="AU5820" s="217" t="s">
        <v>78</v>
      </c>
      <c r="AY5820" s="19" t="s">
        <v>212</v>
      </c>
      <c r="BE5820" s="218">
        <f>IF(N5820="základní",J5820,0)</f>
        <v>0</v>
      </c>
      <c r="BF5820" s="218">
        <f>IF(N5820="snížená",J5820,0)</f>
        <v>0</v>
      </c>
      <c r="BG5820" s="218">
        <f>IF(N5820="zákl. přenesená",J5820,0)</f>
        <v>0</v>
      </c>
      <c r="BH5820" s="218">
        <f>IF(N5820="sníž. přenesená",J5820,0)</f>
        <v>0</v>
      </c>
      <c r="BI5820" s="218">
        <f>IF(N5820="nulová",J5820,0)</f>
        <v>0</v>
      </c>
      <c r="BJ5820" s="19" t="s">
        <v>78</v>
      </c>
      <c r="BK5820" s="218">
        <f>ROUND(I5820*H5820,2)</f>
        <v>0</v>
      </c>
      <c r="BL5820" s="19" t="s">
        <v>84</v>
      </c>
      <c r="BM5820" s="217" t="s">
        <v>3428</v>
      </c>
    </row>
    <row r="5821" s="2" customFormat="1">
      <c r="A5821" s="40"/>
      <c r="B5821" s="41"/>
      <c r="C5821" s="42"/>
      <c r="D5821" s="219" t="s">
        <v>219</v>
      </c>
      <c r="E5821" s="42"/>
      <c r="F5821" s="220" t="s">
        <v>3429</v>
      </c>
      <c r="G5821" s="42"/>
      <c r="H5821" s="42"/>
      <c r="I5821" s="221"/>
      <c r="J5821" s="42"/>
      <c r="K5821" s="42"/>
      <c r="L5821" s="46"/>
      <c r="M5821" s="222"/>
      <c r="N5821" s="223"/>
      <c r="O5821" s="86"/>
      <c r="P5821" s="86"/>
      <c r="Q5821" s="86"/>
      <c r="R5821" s="86"/>
      <c r="S5821" s="86"/>
      <c r="T5821" s="87"/>
      <c r="U5821" s="40"/>
      <c r="V5821" s="40"/>
      <c r="W5821" s="40"/>
      <c r="X5821" s="40"/>
      <c r="Y5821" s="40"/>
      <c r="Z5821" s="40"/>
      <c r="AA5821" s="40"/>
      <c r="AB5821" s="40"/>
      <c r="AC5821" s="40"/>
      <c r="AD5821" s="40"/>
      <c r="AE5821" s="40"/>
      <c r="AT5821" s="19" t="s">
        <v>219</v>
      </c>
      <c r="AU5821" s="19" t="s">
        <v>78</v>
      </c>
    </row>
    <row r="5822" s="13" customFormat="1">
      <c r="A5822" s="13"/>
      <c r="B5822" s="224"/>
      <c r="C5822" s="225"/>
      <c r="D5822" s="226" t="s">
        <v>221</v>
      </c>
      <c r="E5822" s="227" t="s">
        <v>19</v>
      </c>
      <c r="F5822" s="228" t="s">
        <v>265</v>
      </c>
      <c r="G5822" s="225"/>
      <c r="H5822" s="227" t="s">
        <v>19</v>
      </c>
      <c r="I5822" s="229"/>
      <c r="J5822" s="225"/>
      <c r="K5822" s="225"/>
      <c r="L5822" s="230"/>
      <c r="M5822" s="231"/>
      <c r="N5822" s="232"/>
      <c r="O5822" s="232"/>
      <c r="P5822" s="232"/>
      <c r="Q5822" s="232"/>
      <c r="R5822" s="232"/>
      <c r="S5822" s="232"/>
      <c r="T5822" s="233"/>
      <c r="U5822" s="13"/>
      <c r="V5822" s="13"/>
      <c r="W5822" s="13"/>
      <c r="X5822" s="13"/>
      <c r="Y5822" s="13"/>
      <c r="Z5822" s="13"/>
      <c r="AA5822" s="13"/>
      <c r="AB5822" s="13"/>
      <c r="AC5822" s="13"/>
      <c r="AD5822" s="13"/>
      <c r="AE5822" s="13"/>
      <c r="AT5822" s="234" t="s">
        <v>221</v>
      </c>
      <c r="AU5822" s="234" t="s">
        <v>78</v>
      </c>
      <c r="AV5822" s="13" t="s">
        <v>74</v>
      </c>
      <c r="AW5822" s="13" t="s">
        <v>31</v>
      </c>
      <c r="AX5822" s="13" t="s">
        <v>69</v>
      </c>
      <c r="AY5822" s="234" t="s">
        <v>212</v>
      </c>
    </row>
    <row r="5823" s="14" customFormat="1">
      <c r="A5823" s="14"/>
      <c r="B5823" s="235"/>
      <c r="C5823" s="236"/>
      <c r="D5823" s="226" t="s">
        <v>221</v>
      </c>
      <c r="E5823" s="237" t="s">
        <v>19</v>
      </c>
      <c r="F5823" s="238" t="s">
        <v>3430</v>
      </c>
      <c r="G5823" s="236"/>
      <c r="H5823" s="239">
        <v>0.75</v>
      </c>
      <c r="I5823" s="240"/>
      <c r="J5823" s="236"/>
      <c r="K5823" s="236"/>
      <c r="L5823" s="241"/>
      <c r="M5823" s="242"/>
      <c r="N5823" s="243"/>
      <c r="O5823" s="243"/>
      <c r="P5823" s="243"/>
      <c r="Q5823" s="243"/>
      <c r="R5823" s="243"/>
      <c r="S5823" s="243"/>
      <c r="T5823" s="244"/>
      <c r="U5823" s="14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T5823" s="245" t="s">
        <v>221</v>
      </c>
      <c r="AU5823" s="245" t="s">
        <v>78</v>
      </c>
      <c r="AV5823" s="14" t="s">
        <v>78</v>
      </c>
      <c r="AW5823" s="14" t="s">
        <v>31</v>
      </c>
      <c r="AX5823" s="14" t="s">
        <v>69</v>
      </c>
      <c r="AY5823" s="245" t="s">
        <v>212</v>
      </c>
    </row>
    <row r="5824" s="15" customFormat="1">
      <c r="A5824" s="15"/>
      <c r="B5824" s="246"/>
      <c r="C5824" s="247"/>
      <c r="D5824" s="226" t="s">
        <v>221</v>
      </c>
      <c r="E5824" s="248" t="s">
        <v>19</v>
      </c>
      <c r="F5824" s="249" t="s">
        <v>224</v>
      </c>
      <c r="G5824" s="247"/>
      <c r="H5824" s="250">
        <v>0.75</v>
      </c>
      <c r="I5824" s="251"/>
      <c r="J5824" s="247"/>
      <c r="K5824" s="247"/>
      <c r="L5824" s="252"/>
      <c r="M5824" s="253"/>
      <c r="N5824" s="254"/>
      <c r="O5824" s="254"/>
      <c r="P5824" s="254"/>
      <c r="Q5824" s="254"/>
      <c r="R5824" s="254"/>
      <c r="S5824" s="254"/>
      <c r="T5824" s="255"/>
      <c r="U5824" s="15"/>
      <c r="V5824" s="15"/>
      <c r="W5824" s="15"/>
      <c r="X5824" s="15"/>
      <c r="Y5824" s="15"/>
      <c r="Z5824" s="15"/>
      <c r="AA5824" s="15"/>
      <c r="AB5824" s="15"/>
      <c r="AC5824" s="15"/>
      <c r="AD5824" s="15"/>
      <c r="AE5824" s="15"/>
      <c r="AT5824" s="256" t="s">
        <v>221</v>
      </c>
      <c r="AU5824" s="256" t="s">
        <v>78</v>
      </c>
      <c r="AV5824" s="15" t="s">
        <v>84</v>
      </c>
      <c r="AW5824" s="15" t="s">
        <v>31</v>
      </c>
      <c r="AX5824" s="15" t="s">
        <v>74</v>
      </c>
      <c r="AY5824" s="256" t="s">
        <v>212</v>
      </c>
    </row>
    <row r="5825" s="2" customFormat="1" ht="24.15" customHeight="1">
      <c r="A5825" s="40"/>
      <c r="B5825" s="41"/>
      <c r="C5825" s="206" t="s">
        <v>1799</v>
      </c>
      <c r="D5825" s="206" t="s">
        <v>214</v>
      </c>
      <c r="E5825" s="207" t="s">
        <v>3431</v>
      </c>
      <c r="F5825" s="208" t="s">
        <v>3432</v>
      </c>
      <c r="G5825" s="209" t="s">
        <v>384</v>
      </c>
      <c r="H5825" s="210">
        <v>21.420000000000002</v>
      </c>
      <c r="I5825" s="211"/>
      <c r="J5825" s="212">
        <f>ROUND(I5825*H5825,2)</f>
        <v>0</v>
      </c>
      <c r="K5825" s="208" t="s">
        <v>218</v>
      </c>
      <c r="L5825" s="46"/>
      <c r="M5825" s="213" t="s">
        <v>19</v>
      </c>
      <c r="N5825" s="214" t="s">
        <v>41</v>
      </c>
      <c r="O5825" s="86"/>
      <c r="P5825" s="215">
        <f>O5825*H5825</f>
        <v>0</v>
      </c>
      <c r="Q5825" s="215">
        <v>0</v>
      </c>
      <c r="R5825" s="215">
        <f>Q5825*H5825</f>
        <v>0</v>
      </c>
      <c r="S5825" s="215">
        <v>0.048000000000000001</v>
      </c>
      <c r="T5825" s="216">
        <f>S5825*H5825</f>
        <v>1.0281600000000002</v>
      </c>
      <c r="U5825" s="40"/>
      <c r="V5825" s="40"/>
      <c r="W5825" s="40"/>
      <c r="X5825" s="40"/>
      <c r="Y5825" s="40"/>
      <c r="Z5825" s="40"/>
      <c r="AA5825" s="40"/>
      <c r="AB5825" s="40"/>
      <c r="AC5825" s="40"/>
      <c r="AD5825" s="40"/>
      <c r="AE5825" s="40"/>
      <c r="AR5825" s="217" t="s">
        <v>84</v>
      </c>
      <c r="AT5825" s="217" t="s">
        <v>214</v>
      </c>
      <c r="AU5825" s="217" t="s">
        <v>78</v>
      </c>
      <c r="AY5825" s="19" t="s">
        <v>212</v>
      </c>
      <c r="BE5825" s="218">
        <f>IF(N5825="základní",J5825,0)</f>
        <v>0</v>
      </c>
      <c r="BF5825" s="218">
        <f>IF(N5825="snížená",J5825,0)</f>
        <v>0</v>
      </c>
      <c r="BG5825" s="218">
        <f>IF(N5825="zákl. přenesená",J5825,0)</f>
        <v>0</v>
      </c>
      <c r="BH5825" s="218">
        <f>IF(N5825="sníž. přenesená",J5825,0)</f>
        <v>0</v>
      </c>
      <c r="BI5825" s="218">
        <f>IF(N5825="nulová",J5825,0)</f>
        <v>0</v>
      </c>
      <c r="BJ5825" s="19" t="s">
        <v>78</v>
      </c>
      <c r="BK5825" s="218">
        <f>ROUND(I5825*H5825,2)</f>
        <v>0</v>
      </c>
      <c r="BL5825" s="19" t="s">
        <v>84</v>
      </c>
      <c r="BM5825" s="217" t="s">
        <v>3433</v>
      </c>
    </row>
    <row r="5826" s="2" customFormat="1">
      <c r="A5826" s="40"/>
      <c r="B5826" s="41"/>
      <c r="C5826" s="42"/>
      <c r="D5826" s="219" t="s">
        <v>219</v>
      </c>
      <c r="E5826" s="42"/>
      <c r="F5826" s="220" t="s">
        <v>3434</v>
      </c>
      <c r="G5826" s="42"/>
      <c r="H5826" s="42"/>
      <c r="I5826" s="221"/>
      <c r="J5826" s="42"/>
      <c r="K5826" s="42"/>
      <c r="L5826" s="46"/>
      <c r="M5826" s="222"/>
      <c r="N5826" s="223"/>
      <c r="O5826" s="86"/>
      <c r="P5826" s="86"/>
      <c r="Q5826" s="86"/>
      <c r="R5826" s="86"/>
      <c r="S5826" s="86"/>
      <c r="T5826" s="87"/>
      <c r="U5826" s="40"/>
      <c r="V5826" s="40"/>
      <c r="W5826" s="40"/>
      <c r="X5826" s="40"/>
      <c r="Y5826" s="40"/>
      <c r="Z5826" s="40"/>
      <c r="AA5826" s="40"/>
      <c r="AB5826" s="40"/>
      <c r="AC5826" s="40"/>
      <c r="AD5826" s="40"/>
      <c r="AE5826" s="40"/>
      <c r="AT5826" s="19" t="s">
        <v>219</v>
      </c>
      <c r="AU5826" s="19" t="s">
        <v>78</v>
      </c>
    </row>
    <row r="5827" s="13" customFormat="1">
      <c r="A5827" s="13"/>
      <c r="B5827" s="224"/>
      <c r="C5827" s="225"/>
      <c r="D5827" s="226" t="s">
        <v>221</v>
      </c>
      <c r="E5827" s="227" t="s">
        <v>19</v>
      </c>
      <c r="F5827" s="228" t="s">
        <v>3435</v>
      </c>
      <c r="G5827" s="225"/>
      <c r="H5827" s="227" t="s">
        <v>19</v>
      </c>
      <c r="I5827" s="229"/>
      <c r="J5827" s="225"/>
      <c r="K5827" s="225"/>
      <c r="L5827" s="230"/>
      <c r="M5827" s="231"/>
      <c r="N5827" s="232"/>
      <c r="O5827" s="232"/>
      <c r="P5827" s="232"/>
      <c r="Q5827" s="232"/>
      <c r="R5827" s="232"/>
      <c r="S5827" s="232"/>
      <c r="T5827" s="23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34" t="s">
        <v>221</v>
      </c>
      <c r="AU5827" s="234" t="s">
        <v>78</v>
      </c>
      <c r="AV5827" s="13" t="s">
        <v>74</v>
      </c>
      <c r="AW5827" s="13" t="s">
        <v>31</v>
      </c>
      <c r="AX5827" s="13" t="s">
        <v>69</v>
      </c>
      <c r="AY5827" s="234" t="s">
        <v>212</v>
      </c>
    </row>
    <row r="5828" s="13" customFormat="1">
      <c r="A5828" s="13"/>
      <c r="B5828" s="224"/>
      <c r="C5828" s="225"/>
      <c r="D5828" s="226" t="s">
        <v>221</v>
      </c>
      <c r="E5828" s="227" t="s">
        <v>19</v>
      </c>
      <c r="F5828" s="228" t="s">
        <v>3436</v>
      </c>
      <c r="G5828" s="225"/>
      <c r="H5828" s="227" t="s">
        <v>19</v>
      </c>
      <c r="I5828" s="229"/>
      <c r="J5828" s="225"/>
      <c r="K5828" s="225"/>
      <c r="L5828" s="230"/>
      <c r="M5828" s="231"/>
      <c r="N5828" s="232"/>
      <c r="O5828" s="232"/>
      <c r="P5828" s="232"/>
      <c r="Q5828" s="232"/>
      <c r="R5828" s="232"/>
      <c r="S5828" s="232"/>
      <c r="T5828" s="233"/>
      <c r="U5828" s="13"/>
      <c r="V5828" s="13"/>
      <c r="W5828" s="13"/>
      <c r="X5828" s="13"/>
      <c r="Y5828" s="13"/>
      <c r="Z5828" s="13"/>
      <c r="AA5828" s="13"/>
      <c r="AB5828" s="13"/>
      <c r="AC5828" s="13"/>
      <c r="AD5828" s="13"/>
      <c r="AE5828" s="13"/>
      <c r="AT5828" s="234" t="s">
        <v>221</v>
      </c>
      <c r="AU5828" s="234" t="s">
        <v>78</v>
      </c>
      <c r="AV5828" s="13" t="s">
        <v>74</v>
      </c>
      <c r="AW5828" s="13" t="s">
        <v>31</v>
      </c>
      <c r="AX5828" s="13" t="s">
        <v>69</v>
      </c>
      <c r="AY5828" s="234" t="s">
        <v>212</v>
      </c>
    </row>
    <row r="5829" s="14" customFormat="1">
      <c r="A5829" s="14"/>
      <c r="B5829" s="235"/>
      <c r="C5829" s="236"/>
      <c r="D5829" s="226" t="s">
        <v>221</v>
      </c>
      <c r="E5829" s="237" t="s">
        <v>19</v>
      </c>
      <c r="F5829" s="238" t="s">
        <v>3437</v>
      </c>
      <c r="G5829" s="236"/>
      <c r="H5829" s="239">
        <v>6.4800000000000004</v>
      </c>
      <c r="I5829" s="240"/>
      <c r="J5829" s="236"/>
      <c r="K5829" s="236"/>
      <c r="L5829" s="241"/>
      <c r="M5829" s="242"/>
      <c r="N5829" s="243"/>
      <c r="O5829" s="243"/>
      <c r="P5829" s="243"/>
      <c r="Q5829" s="243"/>
      <c r="R5829" s="243"/>
      <c r="S5829" s="243"/>
      <c r="T5829" s="244"/>
      <c r="U5829" s="14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T5829" s="245" t="s">
        <v>221</v>
      </c>
      <c r="AU5829" s="245" t="s">
        <v>78</v>
      </c>
      <c r="AV5829" s="14" t="s">
        <v>78</v>
      </c>
      <c r="AW5829" s="14" t="s">
        <v>31</v>
      </c>
      <c r="AX5829" s="14" t="s">
        <v>69</v>
      </c>
      <c r="AY5829" s="245" t="s">
        <v>212</v>
      </c>
    </row>
    <row r="5830" s="13" customFormat="1">
      <c r="A5830" s="13"/>
      <c r="B5830" s="224"/>
      <c r="C5830" s="225"/>
      <c r="D5830" s="226" t="s">
        <v>221</v>
      </c>
      <c r="E5830" s="227" t="s">
        <v>19</v>
      </c>
      <c r="F5830" s="228" t="s">
        <v>3438</v>
      </c>
      <c r="G5830" s="225"/>
      <c r="H5830" s="227" t="s">
        <v>19</v>
      </c>
      <c r="I5830" s="229"/>
      <c r="J5830" s="225"/>
      <c r="K5830" s="225"/>
      <c r="L5830" s="230"/>
      <c r="M5830" s="231"/>
      <c r="N5830" s="232"/>
      <c r="O5830" s="232"/>
      <c r="P5830" s="232"/>
      <c r="Q5830" s="232"/>
      <c r="R5830" s="232"/>
      <c r="S5830" s="232"/>
      <c r="T5830" s="233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34" t="s">
        <v>221</v>
      </c>
      <c r="AU5830" s="234" t="s">
        <v>78</v>
      </c>
      <c r="AV5830" s="13" t="s">
        <v>74</v>
      </c>
      <c r="AW5830" s="13" t="s">
        <v>31</v>
      </c>
      <c r="AX5830" s="13" t="s">
        <v>69</v>
      </c>
      <c r="AY5830" s="234" t="s">
        <v>212</v>
      </c>
    </row>
    <row r="5831" s="14" customFormat="1">
      <c r="A5831" s="14"/>
      <c r="B5831" s="235"/>
      <c r="C5831" s="236"/>
      <c r="D5831" s="226" t="s">
        <v>221</v>
      </c>
      <c r="E5831" s="237" t="s">
        <v>19</v>
      </c>
      <c r="F5831" s="238" t="s">
        <v>3439</v>
      </c>
      <c r="G5831" s="236"/>
      <c r="H5831" s="239">
        <v>3.2400000000000002</v>
      </c>
      <c r="I5831" s="240"/>
      <c r="J5831" s="236"/>
      <c r="K5831" s="236"/>
      <c r="L5831" s="241"/>
      <c r="M5831" s="242"/>
      <c r="N5831" s="243"/>
      <c r="O5831" s="243"/>
      <c r="P5831" s="243"/>
      <c r="Q5831" s="243"/>
      <c r="R5831" s="243"/>
      <c r="S5831" s="243"/>
      <c r="T5831" s="244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T5831" s="245" t="s">
        <v>221</v>
      </c>
      <c r="AU5831" s="245" t="s">
        <v>78</v>
      </c>
      <c r="AV5831" s="14" t="s">
        <v>78</v>
      </c>
      <c r="AW5831" s="14" t="s">
        <v>31</v>
      </c>
      <c r="AX5831" s="14" t="s">
        <v>69</v>
      </c>
      <c r="AY5831" s="245" t="s">
        <v>212</v>
      </c>
    </row>
    <row r="5832" s="13" customFormat="1">
      <c r="A5832" s="13"/>
      <c r="B5832" s="224"/>
      <c r="C5832" s="225"/>
      <c r="D5832" s="226" t="s">
        <v>221</v>
      </c>
      <c r="E5832" s="227" t="s">
        <v>19</v>
      </c>
      <c r="F5832" s="228" t="s">
        <v>916</v>
      </c>
      <c r="G5832" s="225"/>
      <c r="H5832" s="227" t="s">
        <v>19</v>
      </c>
      <c r="I5832" s="229"/>
      <c r="J5832" s="225"/>
      <c r="K5832" s="225"/>
      <c r="L5832" s="230"/>
      <c r="M5832" s="231"/>
      <c r="N5832" s="232"/>
      <c r="O5832" s="232"/>
      <c r="P5832" s="232"/>
      <c r="Q5832" s="232"/>
      <c r="R5832" s="232"/>
      <c r="S5832" s="232"/>
      <c r="T5832" s="23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34" t="s">
        <v>221</v>
      </c>
      <c r="AU5832" s="234" t="s">
        <v>78</v>
      </c>
      <c r="AV5832" s="13" t="s">
        <v>74</v>
      </c>
      <c r="AW5832" s="13" t="s">
        <v>31</v>
      </c>
      <c r="AX5832" s="13" t="s">
        <v>69</v>
      </c>
      <c r="AY5832" s="234" t="s">
        <v>212</v>
      </c>
    </row>
    <row r="5833" s="13" customFormat="1">
      <c r="A5833" s="13"/>
      <c r="B5833" s="224"/>
      <c r="C5833" s="225"/>
      <c r="D5833" s="226" t="s">
        <v>221</v>
      </c>
      <c r="E5833" s="227" t="s">
        <v>19</v>
      </c>
      <c r="F5833" s="228" t="s">
        <v>3438</v>
      </c>
      <c r="G5833" s="225"/>
      <c r="H5833" s="227" t="s">
        <v>19</v>
      </c>
      <c r="I5833" s="229"/>
      <c r="J5833" s="225"/>
      <c r="K5833" s="225"/>
      <c r="L5833" s="230"/>
      <c r="M5833" s="231"/>
      <c r="N5833" s="232"/>
      <c r="O5833" s="232"/>
      <c r="P5833" s="232"/>
      <c r="Q5833" s="232"/>
      <c r="R5833" s="232"/>
      <c r="S5833" s="232"/>
      <c r="T5833" s="233"/>
      <c r="U5833" s="13"/>
      <c r="V5833" s="13"/>
      <c r="W5833" s="13"/>
      <c r="X5833" s="13"/>
      <c r="Y5833" s="13"/>
      <c r="Z5833" s="13"/>
      <c r="AA5833" s="13"/>
      <c r="AB5833" s="13"/>
      <c r="AC5833" s="13"/>
      <c r="AD5833" s="13"/>
      <c r="AE5833" s="13"/>
      <c r="AT5833" s="234" t="s">
        <v>221</v>
      </c>
      <c r="AU5833" s="234" t="s">
        <v>78</v>
      </c>
      <c r="AV5833" s="13" t="s">
        <v>74</v>
      </c>
      <c r="AW5833" s="13" t="s">
        <v>31</v>
      </c>
      <c r="AX5833" s="13" t="s">
        <v>69</v>
      </c>
      <c r="AY5833" s="234" t="s">
        <v>212</v>
      </c>
    </row>
    <row r="5834" s="14" customFormat="1">
      <c r="A5834" s="14"/>
      <c r="B5834" s="235"/>
      <c r="C5834" s="236"/>
      <c r="D5834" s="226" t="s">
        <v>221</v>
      </c>
      <c r="E5834" s="237" t="s">
        <v>19</v>
      </c>
      <c r="F5834" s="238" t="s">
        <v>3439</v>
      </c>
      <c r="G5834" s="236"/>
      <c r="H5834" s="239">
        <v>3.2400000000000002</v>
      </c>
      <c r="I5834" s="240"/>
      <c r="J5834" s="236"/>
      <c r="K5834" s="236"/>
      <c r="L5834" s="241"/>
      <c r="M5834" s="242"/>
      <c r="N5834" s="243"/>
      <c r="O5834" s="243"/>
      <c r="P5834" s="243"/>
      <c r="Q5834" s="243"/>
      <c r="R5834" s="243"/>
      <c r="S5834" s="243"/>
      <c r="T5834" s="244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T5834" s="245" t="s">
        <v>221</v>
      </c>
      <c r="AU5834" s="245" t="s">
        <v>78</v>
      </c>
      <c r="AV5834" s="14" t="s">
        <v>78</v>
      </c>
      <c r="AW5834" s="14" t="s">
        <v>31</v>
      </c>
      <c r="AX5834" s="14" t="s">
        <v>69</v>
      </c>
      <c r="AY5834" s="245" t="s">
        <v>212</v>
      </c>
    </row>
    <row r="5835" s="13" customFormat="1">
      <c r="A5835" s="13"/>
      <c r="B5835" s="224"/>
      <c r="C5835" s="225"/>
      <c r="D5835" s="226" t="s">
        <v>221</v>
      </c>
      <c r="E5835" s="227" t="s">
        <v>19</v>
      </c>
      <c r="F5835" s="228" t="s">
        <v>3440</v>
      </c>
      <c r="G5835" s="225"/>
      <c r="H5835" s="227" t="s">
        <v>19</v>
      </c>
      <c r="I5835" s="229"/>
      <c r="J5835" s="225"/>
      <c r="K5835" s="225"/>
      <c r="L5835" s="230"/>
      <c r="M5835" s="231"/>
      <c r="N5835" s="232"/>
      <c r="O5835" s="232"/>
      <c r="P5835" s="232"/>
      <c r="Q5835" s="232"/>
      <c r="R5835" s="232"/>
      <c r="S5835" s="232"/>
      <c r="T5835" s="23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34" t="s">
        <v>221</v>
      </c>
      <c r="AU5835" s="234" t="s">
        <v>78</v>
      </c>
      <c r="AV5835" s="13" t="s">
        <v>74</v>
      </c>
      <c r="AW5835" s="13" t="s">
        <v>31</v>
      </c>
      <c r="AX5835" s="13" t="s">
        <v>69</v>
      </c>
      <c r="AY5835" s="234" t="s">
        <v>212</v>
      </c>
    </row>
    <row r="5836" s="14" customFormat="1">
      <c r="A5836" s="14"/>
      <c r="B5836" s="235"/>
      <c r="C5836" s="236"/>
      <c r="D5836" s="226" t="s">
        <v>221</v>
      </c>
      <c r="E5836" s="237" t="s">
        <v>19</v>
      </c>
      <c r="F5836" s="238" t="s">
        <v>3441</v>
      </c>
      <c r="G5836" s="236"/>
      <c r="H5836" s="239">
        <v>3.6000000000000001</v>
      </c>
      <c r="I5836" s="240"/>
      <c r="J5836" s="236"/>
      <c r="K5836" s="236"/>
      <c r="L5836" s="241"/>
      <c r="M5836" s="242"/>
      <c r="N5836" s="243"/>
      <c r="O5836" s="243"/>
      <c r="P5836" s="243"/>
      <c r="Q5836" s="243"/>
      <c r="R5836" s="243"/>
      <c r="S5836" s="243"/>
      <c r="T5836" s="244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T5836" s="245" t="s">
        <v>221</v>
      </c>
      <c r="AU5836" s="245" t="s">
        <v>78</v>
      </c>
      <c r="AV5836" s="14" t="s">
        <v>78</v>
      </c>
      <c r="AW5836" s="14" t="s">
        <v>31</v>
      </c>
      <c r="AX5836" s="14" t="s">
        <v>69</v>
      </c>
      <c r="AY5836" s="245" t="s">
        <v>212</v>
      </c>
    </row>
    <row r="5837" s="13" customFormat="1">
      <c r="A5837" s="13"/>
      <c r="B5837" s="224"/>
      <c r="C5837" s="225"/>
      <c r="D5837" s="226" t="s">
        <v>221</v>
      </c>
      <c r="E5837" s="227" t="s">
        <v>19</v>
      </c>
      <c r="F5837" s="228" t="s">
        <v>3442</v>
      </c>
      <c r="G5837" s="225"/>
      <c r="H5837" s="227" t="s">
        <v>19</v>
      </c>
      <c r="I5837" s="229"/>
      <c r="J5837" s="225"/>
      <c r="K5837" s="225"/>
      <c r="L5837" s="230"/>
      <c r="M5837" s="231"/>
      <c r="N5837" s="232"/>
      <c r="O5837" s="232"/>
      <c r="P5837" s="232"/>
      <c r="Q5837" s="232"/>
      <c r="R5837" s="232"/>
      <c r="S5837" s="232"/>
      <c r="T5837" s="233"/>
      <c r="U5837" s="13"/>
      <c r="V5837" s="13"/>
      <c r="W5837" s="13"/>
      <c r="X5837" s="13"/>
      <c r="Y5837" s="13"/>
      <c r="Z5837" s="13"/>
      <c r="AA5837" s="13"/>
      <c r="AB5837" s="13"/>
      <c r="AC5837" s="13"/>
      <c r="AD5837" s="13"/>
      <c r="AE5837" s="13"/>
      <c r="AT5837" s="234" t="s">
        <v>221</v>
      </c>
      <c r="AU5837" s="234" t="s">
        <v>78</v>
      </c>
      <c r="AV5837" s="13" t="s">
        <v>74</v>
      </c>
      <c r="AW5837" s="13" t="s">
        <v>31</v>
      </c>
      <c r="AX5837" s="13" t="s">
        <v>69</v>
      </c>
      <c r="AY5837" s="234" t="s">
        <v>212</v>
      </c>
    </row>
    <row r="5838" s="14" customFormat="1">
      <c r="A5838" s="14"/>
      <c r="B5838" s="235"/>
      <c r="C5838" s="236"/>
      <c r="D5838" s="226" t="s">
        <v>221</v>
      </c>
      <c r="E5838" s="237" t="s">
        <v>19</v>
      </c>
      <c r="F5838" s="238" t="s">
        <v>3443</v>
      </c>
      <c r="G5838" s="236"/>
      <c r="H5838" s="239">
        <v>4.8600000000000003</v>
      </c>
      <c r="I5838" s="240"/>
      <c r="J5838" s="236"/>
      <c r="K5838" s="236"/>
      <c r="L5838" s="241"/>
      <c r="M5838" s="242"/>
      <c r="N5838" s="243"/>
      <c r="O5838" s="243"/>
      <c r="P5838" s="243"/>
      <c r="Q5838" s="243"/>
      <c r="R5838" s="243"/>
      <c r="S5838" s="243"/>
      <c r="T5838" s="244"/>
      <c r="U5838" s="14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T5838" s="245" t="s">
        <v>221</v>
      </c>
      <c r="AU5838" s="245" t="s">
        <v>78</v>
      </c>
      <c r="AV5838" s="14" t="s">
        <v>78</v>
      </c>
      <c r="AW5838" s="14" t="s">
        <v>31</v>
      </c>
      <c r="AX5838" s="14" t="s">
        <v>69</v>
      </c>
      <c r="AY5838" s="245" t="s">
        <v>212</v>
      </c>
    </row>
    <row r="5839" s="15" customFormat="1">
      <c r="A5839" s="15"/>
      <c r="B5839" s="246"/>
      <c r="C5839" s="247"/>
      <c r="D5839" s="226" t="s">
        <v>221</v>
      </c>
      <c r="E5839" s="248" t="s">
        <v>19</v>
      </c>
      <c r="F5839" s="249" t="s">
        <v>224</v>
      </c>
      <c r="G5839" s="247"/>
      <c r="H5839" s="250">
        <v>21.420000000000002</v>
      </c>
      <c r="I5839" s="251"/>
      <c r="J5839" s="247"/>
      <c r="K5839" s="247"/>
      <c r="L5839" s="252"/>
      <c r="M5839" s="253"/>
      <c r="N5839" s="254"/>
      <c r="O5839" s="254"/>
      <c r="P5839" s="254"/>
      <c r="Q5839" s="254"/>
      <c r="R5839" s="254"/>
      <c r="S5839" s="254"/>
      <c r="T5839" s="255"/>
      <c r="U5839" s="15"/>
      <c r="V5839" s="15"/>
      <c r="W5839" s="15"/>
      <c r="X5839" s="15"/>
      <c r="Y5839" s="15"/>
      <c r="Z5839" s="15"/>
      <c r="AA5839" s="15"/>
      <c r="AB5839" s="15"/>
      <c r="AC5839" s="15"/>
      <c r="AD5839" s="15"/>
      <c r="AE5839" s="15"/>
      <c r="AT5839" s="256" t="s">
        <v>221</v>
      </c>
      <c r="AU5839" s="256" t="s">
        <v>78</v>
      </c>
      <c r="AV5839" s="15" t="s">
        <v>84</v>
      </c>
      <c r="AW5839" s="15" t="s">
        <v>31</v>
      </c>
      <c r="AX5839" s="15" t="s">
        <v>74</v>
      </c>
      <c r="AY5839" s="256" t="s">
        <v>212</v>
      </c>
    </row>
    <row r="5840" s="2" customFormat="1" ht="24.15" customHeight="1">
      <c r="A5840" s="40"/>
      <c r="B5840" s="41"/>
      <c r="C5840" s="206" t="s">
        <v>3444</v>
      </c>
      <c r="D5840" s="206" t="s">
        <v>214</v>
      </c>
      <c r="E5840" s="207" t="s">
        <v>3445</v>
      </c>
      <c r="F5840" s="208" t="s">
        <v>3446</v>
      </c>
      <c r="G5840" s="209" t="s">
        <v>384</v>
      </c>
      <c r="H5840" s="210">
        <v>65.879999999999995</v>
      </c>
      <c r="I5840" s="211"/>
      <c r="J5840" s="212">
        <f>ROUND(I5840*H5840,2)</f>
        <v>0</v>
      </c>
      <c r="K5840" s="208" t="s">
        <v>218</v>
      </c>
      <c r="L5840" s="46"/>
      <c r="M5840" s="213" t="s">
        <v>19</v>
      </c>
      <c r="N5840" s="214" t="s">
        <v>41</v>
      </c>
      <c r="O5840" s="86"/>
      <c r="P5840" s="215">
        <f>O5840*H5840</f>
        <v>0</v>
      </c>
      <c r="Q5840" s="215">
        <v>0</v>
      </c>
      <c r="R5840" s="215">
        <f>Q5840*H5840</f>
        <v>0</v>
      </c>
      <c r="S5840" s="215">
        <v>0.037999999999999999</v>
      </c>
      <c r="T5840" s="216">
        <f>S5840*H5840</f>
        <v>2.5034399999999999</v>
      </c>
      <c r="U5840" s="40"/>
      <c r="V5840" s="40"/>
      <c r="W5840" s="40"/>
      <c r="X5840" s="40"/>
      <c r="Y5840" s="40"/>
      <c r="Z5840" s="40"/>
      <c r="AA5840" s="40"/>
      <c r="AB5840" s="40"/>
      <c r="AC5840" s="40"/>
      <c r="AD5840" s="40"/>
      <c r="AE5840" s="40"/>
      <c r="AR5840" s="217" t="s">
        <v>84</v>
      </c>
      <c r="AT5840" s="217" t="s">
        <v>214</v>
      </c>
      <c r="AU5840" s="217" t="s">
        <v>78</v>
      </c>
      <c r="AY5840" s="19" t="s">
        <v>212</v>
      </c>
      <c r="BE5840" s="218">
        <f>IF(N5840="základní",J5840,0)</f>
        <v>0</v>
      </c>
      <c r="BF5840" s="218">
        <f>IF(N5840="snížená",J5840,0)</f>
        <v>0</v>
      </c>
      <c r="BG5840" s="218">
        <f>IF(N5840="zákl. přenesená",J5840,0)</f>
        <v>0</v>
      </c>
      <c r="BH5840" s="218">
        <f>IF(N5840="sníž. přenesená",J5840,0)</f>
        <v>0</v>
      </c>
      <c r="BI5840" s="218">
        <f>IF(N5840="nulová",J5840,0)</f>
        <v>0</v>
      </c>
      <c r="BJ5840" s="19" t="s">
        <v>78</v>
      </c>
      <c r="BK5840" s="218">
        <f>ROUND(I5840*H5840,2)</f>
        <v>0</v>
      </c>
      <c r="BL5840" s="19" t="s">
        <v>84</v>
      </c>
      <c r="BM5840" s="217" t="s">
        <v>3447</v>
      </c>
    </row>
    <row r="5841" s="2" customFormat="1">
      <c r="A5841" s="40"/>
      <c r="B5841" s="41"/>
      <c r="C5841" s="42"/>
      <c r="D5841" s="219" t="s">
        <v>219</v>
      </c>
      <c r="E5841" s="42"/>
      <c r="F5841" s="220" t="s">
        <v>3448</v>
      </c>
      <c r="G5841" s="42"/>
      <c r="H5841" s="42"/>
      <c r="I5841" s="221"/>
      <c r="J5841" s="42"/>
      <c r="K5841" s="42"/>
      <c r="L5841" s="46"/>
      <c r="M5841" s="222"/>
      <c r="N5841" s="223"/>
      <c r="O5841" s="86"/>
      <c r="P5841" s="86"/>
      <c r="Q5841" s="86"/>
      <c r="R5841" s="86"/>
      <c r="S5841" s="86"/>
      <c r="T5841" s="87"/>
      <c r="U5841" s="40"/>
      <c r="V5841" s="40"/>
      <c r="W5841" s="40"/>
      <c r="X5841" s="40"/>
      <c r="Y5841" s="40"/>
      <c r="Z5841" s="40"/>
      <c r="AA5841" s="40"/>
      <c r="AB5841" s="40"/>
      <c r="AC5841" s="40"/>
      <c r="AD5841" s="40"/>
      <c r="AE5841" s="40"/>
      <c r="AT5841" s="19" t="s">
        <v>219</v>
      </c>
      <c r="AU5841" s="19" t="s">
        <v>78</v>
      </c>
    </row>
    <row r="5842" s="13" customFormat="1">
      <c r="A5842" s="13"/>
      <c r="B5842" s="224"/>
      <c r="C5842" s="225"/>
      <c r="D5842" s="226" t="s">
        <v>221</v>
      </c>
      <c r="E5842" s="227" t="s">
        <v>19</v>
      </c>
      <c r="F5842" s="228" t="s">
        <v>3449</v>
      </c>
      <c r="G5842" s="225"/>
      <c r="H5842" s="227" t="s">
        <v>19</v>
      </c>
      <c r="I5842" s="229"/>
      <c r="J5842" s="225"/>
      <c r="K5842" s="225"/>
      <c r="L5842" s="230"/>
      <c r="M5842" s="231"/>
      <c r="N5842" s="232"/>
      <c r="O5842" s="232"/>
      <c r="P5842" s="232"/>
      <c r="Q5842" s="232"/>
      <c r="R5842" s="232"/>
      <c r="S5842" s="232"/>
      <c r="T5842" s="233"/>
      <c r="U5842" s="13"/>
      <c r="V5842" s="13"/>
      <c r="W5842" s="13"/>
      <c r="X5842" s="13"/>
      <c r="Y5842" s="13"/>
      <c r="Z5842" s="13"/>
      <c r="AA5842" s="13"/>
      <c r="AB5842" s="13"/>
      <c r="AC5842" s="13"/>
      <c r="AD5842" s="13"/>
      <c r="AE5842" s="13"/>
      <c r="AT5842" s="234" t="s">
        <v>221</v>
      </c>
      <c r="AU5842" s="234" t="s">
        <v>78</v>
      </c>
      <c r="AV5842" s="13" t="s">
        <v>74</v>
      </c>
      <c r="AW5842" s="13" t="s">
        <v>31</v>
      </c>
      <c r="AX5842" s="13" t="s">
        <v>69</v>
      </c>
      <c r="AY5842" s="234" t="s">
        <v>212</v>
      </c>
    </row>
    <row r="5843" s="14" customFormat="1">
      <c r="A5843" s="14"/>
      <c r="B5843" s="235"/>
      <c r="C5843" s="236"/>
      <c r="D5843" s="226" t="s">
        <v>221</v>
      </c>
      <c r="E5843" s="237" t="s">
        <v>19</v>
      </c>
      <c r="F5843" s="238" t="s">
        <v>3450</v>
      </c>
      <c r="G5843" s="236"/>
      <c r="H5843" s="239">
        <v>5.4000000000000004</v>
      </c>
      <c r="I5843" s="240"/>
      <c r="J5843" s="236"/>
      <c r="K5843" s="236"/>
      <c r="L5843" s="241"/>
      <c r="M5843" s="242"/>
      <c r="N5843" s="243"/>
      <c r="O5843" s="243"/>
      <c r="P5843" s="243"/>
      <c r="Q5843" s="243"/>
      <c r="R5843" s="243"/>
      <c r="S5843" s="243"/>
      <c r="T5843" s="244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T5843" s="245" t="s">
        <v>221</v>
      </c>
      <c r="AU5843" s="245" t="s">
        <v>78</v>
      </c>
      <c r="AV5843" s="14" t="s">
        <v>78</v>
      </c>
      <c r="AW5843" s="14" t="s">
        <v>31</v>
      </c>
      <c r="AX5843" s="14" t="s">
        <v>69</v>
      </c>
      <c r="AY5843" s="245" t="s">
        <v>212</v>
      </c>
    </row>
    <row r="5844" s="13" customFormat="1">
      <c r="A5844" s="13"/>
      <c r="B5844" s="224"/>
      <c r="C5844" s="225"/>
      <c r="D5844" s="226" t="s">
        <v>221</v>
      </c>
      <c r="E5844" s="227" t="s">
        <v>19</v>
      </c>
      <c r="F5844" s="228" t="s">
        <v>3451</v>
      </c>
      <c r="G5844" s="225"/>
      <c r="H5844" s="227" t="s">
        <v>19</v>
      </c>
      <c r="I5844" s="229"/>
      <c r="J5844" s="225"/>
      <c r="K5844" s="225"/>
      <c r="L5844" s="230"/>
      <c r="M5844" s="231"/>
      <c r="N5844" s="232"/>
      <c r="O5844" s="232"/>
      <c r="P5844" s="232"/>
      <c r="Q5844" s="232"/>
      <c r="R5844" s="232"/>
      <c r="S5844" s="232"/>
      <c r="T5844" s="233"/>
      <c r="U5844" s="13"/>
      <c r="V5844" s="13"/>
      <c r="W5844" s="13"/>
      <c r="X5844" s="13"/>
      <c r="Y5844" s="13"/>
      <c r="Z5844" s="13"/>
      <c r="AA5844" s="13"/>
      <c r="AB5844" s="13"/>
      <c r="AC5844" s="13"/>
      <c r="AD5844" s="13"/>
      <c r="AE5844" s="13"/>
      <c r="AT5844" s="234" t="s">
        <v>221</v>
      </c>
      <c r="AU5844" s="234" t="s">
        <v>78</v>
      </c>
      <c r="AV5844" s="13" t="s">
        <v>74</v>
      </c>
      <c r="AW5844" s="13" t="s">
        <v>31</v>
      </c>
      <c r="AX5844" s="13" t="s">
        <v>69</v>
      </c>
      <c r="AY5844" s="234" t="s">
        <v>212</v>
      </c>
    </row>
    <row r="5845" s="14" customFormat="1">
      <c r="A5845" s="14"/>
      <c r="B5845" s="235"/>
      <c r="C5845" s="236"/>
      <c r="D5845" s="226" t="s">
        <v>221</v>
      </c>
      <c r="E5845" s="237" t="s">
        <v>19</v>
      </c>
      <c r="F5845" s="238" t="s">
        <v>3452</v>
      </c>
      <c r="G5845" s="236"/>
      <c r="H5845" s="239">
        <v>43.200000000000003</v>
      </c>
      <c r="I5845" s="240"/>
      <c r="J5845" s="236"/>
      <c r="K5845" s="236"/>
      <c r="L5845" s="241"/>
      <c r="M5845" s="242"/>
      <c r="N5845" s="243"/>
      <c r="O5845" s="243"/>
      <c r="P5845" s="243"/>
      <c r="Q5845" s="243"/>
      <c r="R5845" s="243"/>
      <c r="S5845" s="243"/>
      <c r="T5845" s="244"/>
      <c r="U5845" s="14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T5845" s="245" t="s">
        <v>221</v>
      </c>
      <c r="AU5845" s="245" t="s">
        <v>78</v>
      </c>
      <c r="AV5845" s="14" t="s">
        <v>78</v>
      </c>
      <c r="AW5845" s="14" t="s">
        <v>31</v>
      </c>
      <c r="AX5845" s="14" t="s">
        <v>69</v>
      </c>
      <c r="AY5845" s="245" t="s">
        <v>212</v>
      </c>
    </row>
    <row r="5846" s="13" customFormat="1">
      <c r="A5846" s="13"/>
      <c r="B5846" s="224"/>
      <c r="C5846" s="225"/>
      <c r="D5846" s="226" t="s">
        <v>221</v>
      </c>
      <c r="E5846" s="227" t="s">
        <v>19</v>
      </c>
      <c r="F5846" s="228" t="s">
        <v>916</v>
      </c>
      <c r="G5846" s="225"/>
      <c r="H5846" s="227" t="s">
        <v>19</v>
      </c>
      <c r="I5846" s="229"/>
      <c r="J5846" s="225"/>
      <c r="K5846" s="225"/>
      <c r="L5846" s="230"/>
      <c r="M5846" s="231"/>
      <c r="N5846" s="232"/>
      <c r="O5846" s="232"/>
      <c r="P5846" s="232"/>
      <c r="Q5846" s="232"/>
      <c r="R5846" s="232"/>
      <c r="S5846" s="232"/>
      <c r="T5846" s="23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34" t="s">
        <v>221</v>
      </c>
      <c r="AU5846" s="234" t="s">
        <v>78</v>
      </c>
      <c r="AV5846" s="13" t="s">
        <v>74</v>
      </c>
      <c r="AW5846" s="13" t="s">
        <v>31</v>
      </c>
      <c r="AX5846" s="13" t="s">
        <v>69</v>
      </c>
      <c r="AY5846" s="234" t="s">
        <v>212</v>
      </c>
    </row>
    <row r="5847" s="14" customFormat="1">
      <c r="A5847" s="14"/>
      <c r="B5847" s="235"/>
      <c r="C5847" s="236"/>
      <c r="D5847" s="226" t="s">
        <v>221</v>
      </c>
      <c r="E5847" s="237" t="s">
        <v>19</v>
      </c>
      <c r="F5847" s="238" t="s">
        <v>3453</v>
      </c>
      <c r="G5847" s="236"/>
      <c r="H5847" s="239">
        <v>16.199999999999999</v>
      </c>
      <c r="I5847" s="240"/>
      <c r="J5847" s="236"/>
      <c r="K5847" s="236"/>
      <c r="L5847" s="241"/>
      <c r="M5847" s="242"/>
      <c r="N5847" s="243"/>
      <c r="O5847" s="243"/>
      <c r="P5847" s="243"/>
      <c r="Q5847" s="243"/>
      <c r="R5847" s="243"/>
      <c r="S5847" s="243"/>
      <c r="T5847" s="24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45" t="s">
        <v>221</v>
      </c>
      <c r="AU5847" s="245" t="s">
        <v>78</v>
      </c>
      <c r="AV5847" s="14" t="s">
        <v>78</v>
      </c>
      <c r="AW5847" s="14" t="s">
        <v>31</v>
      </c>
      <c r="AX5847" s="14" t="s">
        <v>69</v>
      </c>
      <c r="AY5847" s="245" t="s">
        <v>212</v>
      </c>
    </row>
    <row r="5848" s="14" customFormat="1">
      <c r="A5848" s="14"/>
      <c r="B5848" s="235"/>
      <c r="C5848" s="236"/>
      <c r="D5848" s="226" t="s">
        <v>221</v>
      </c>
      <c r="E5848" s="237" t="s">
        <v>19</v>
      </c>
      <c r="F5848" s="238" t="s">
        <v>3454</v>
      </c>
      <c r="G5848" s="236"/>
      <c r="H5848" s="239">
        <v>1.0800000000000001</v>
      </c>
      <c r="I5848" s="240"/>
      <c r="J5848" s="236"/>
      <c r="K5848" s="236"/>
      <c r="L5848" s="241"/>
      <c r="M5848" s="242"/>
      <c r="N5848" s="243"/>
      <c r="O5848" s="243"/>
      <c r="P5848" s="243"/>
      <c r="Q5848" s="243"/>
      <c r="R5848" s="243"/>
      <c r="S5848" s="243"/>
      <c r="T5848" s="244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45" t="s">
        <v>221</v>
      </c>
      <c r="AU5848" s="245" t="s">
        <v>78</v>
      </c>
      <c r="AV5848" s="14" t="s">
        <v>78</v>
      </c>
      <c r="AW5848" s="14" t="s">
        <v>31</v>
      </c>
      <c r="AX5848" s="14" t="s">
        <v>69</v>
      </c>
      <c r="AY5848" s="245" t="s">
        <v>212</v>
      </c>
    </row>
    <row r="5849" s="15" customFormat="1">
      <c r="A5849" s="15"/>
      <c r="B5849" s="246"/>
      <c r="C5849" s="247"/>
      <c r="D5849" s="226" t="s">
        <v>221</v>
      </c>
      <c r="E5849" s="248" t="s">
        <v>19</v>
      </c>
      <c r="F5849" s="249" t="s">
        <v>224</v>
      </c>
      <c r="G5849" s="247"/>
      <c r="H5849" s="250">
        <v>65.879999999999995</v>
      </c>
      <c r="I5849" s="251"/>
      <c r="J5849" s="247"/>
      <c r="K5849" s="247"/>
      <c r="L5849" s="252"/>
      <c r="M5849" s="253"/>
      <c r="N5849" s="254"/>
      <c r="O5849" s="254"/>
      <c r="P5849" s="254"/>
      <c r="Q5849" s="254"/>
      <c r="R5849" s="254"/>
      <c r="S5849" s="254"/>
      <c r="T5849" s="255"/>
      <c r="U5849" s="15"/>
      <c r="V5849" s="15"/>
      <c r="W5849" s="15"/>
      <c r="X5849" s="15"/>
      <c r="Y5849" s="15"/>
      <c r="Z5849" s="15"/>
      <c r="AA5849" s="15"/>
      <c r="AB5849" s="15"/>
      <c r="AC5849" s="15"/>
      <c r="AD5849" s="15"/>
      <c r="AE5849" s="15"/>
      <c r="AT5849" s="256" t="s">
        <v>221</v>
      </c>
      <c r="AU5849" s="256" t="s">
        <v>78</v>
      </c>
      <c r="AV5849" s="15" t="s">
        <v>84</v>
      </c>
      <c r="AW5849" s="15" t="s">
        <v>31</v>
      </c>
      <c r="AX5849" s="15" t="s">
        <v>74</v>
      </c>
      <c r="AY5849" s="256" t="s">
        <v>212</v>
      </c>
    </row>
    <row r="5850" s="2" customFormat="1" ht="24.15" customHeight="1">
      <c r="A5850" s="40"/>
      <c r="B5850" s="41"/>
      <c r="C5850" s="206" t="s">
        <v>1805</v>
      </c>
      <c r="D5850" s="206" t="s">
        <v>214</v>
      </c>
      <c r="E5850" s="207" t="s">
        <v>3455</v>
      </c>
      <c r="F5850" s="208" t="s">
        <v>3456</v>
      </c>
      <c r="G5850" s="209" t="s">
        <v>384</v>
      </c>
      <c r="H5850" s="210">
        <v>44.399999999999999</v>
      </c>
      <c r="I5850" s="211"/>
      <c r="J5850" s="212">
        <f>ROUND(I5850*H5850,2)</f>
        <v>0</v>
      </c>
      <c r="K5850" s="208" t="s">
        <v>218</v>
      </c>
      <c r="L5850" s="46"/>
      <c r="M5850" s="213" t="s">
        <v>19</v>
      </c>
      <c r="N5850" s="214" t="s">
        <v>41</v>
      </c>
      <c r="O5850" s="86"/>
      <c r="P5850" s="215">
        <f>O5850*H5850</f>
        <v>0</v>
      </c>
      <c r="Q5850" s="215">
        <v>0</v>
      </c>
      <c r="R5850" s="215">
        <f>Q5850*H5850</f>
        <v>0</v>
      </c>
      <c r="S5850" s="215">
        <v>0.032000000000000001</v>
      </c>
      <c r="T5850" s="216">
        <f>S5850*H5850</f>
        <v>1.4208000000000001</v>
      </c>
      <c r="U5850" s="40"/>
      <c r="V5850" s="40"/>
      <c r="W5850" s="40"/>
      <c r="X5850" s="40"/>
      <c r="Y5850" s="40"/>
      <c r="Z5850" s="40"/>
      <c r="AA5850" s="40"/>
      <c r="AB5850" s="40"/>
      <c r="AC5850" s="40"/>
      <c r="AD5850" s="40"/>
      <c r="AE5850" s="40"/>
      <c r="AR5850" s="217" t="s">
        <v>84</v>
      </c>
      <c r="AT5850" s="217" t="s">
        <v>214</v>
      </c>
      <c r="AU5850" s="217" t="s">
        <v>78</v>
      </c>
      <c r="AY5850" s="19" t="s">
        <v>212</v>
      </c>
      <c r="BE5850" s="218">
        <f>IF(N5850="základní",J5850,0)</f>
        <v>0</v>
      </c>
      <c r="BF5850" s="218">
        <f>IF(N5850="snížená",J5850,0)</f>
        <v>0</v>
      </c>
      <c r="BG5850" s="218">
        <f>IF(N5850="zákl. přenesená",J5850,0)</f>
        <v>0</v>
      </c>
      <c r="BH5850" s="218">
        <f>IF(N5850="sníž. přenesená",J5850,0)</f>
        <v>0</v>
      </c>
      <c r="BI5850" s="218">
        <f>IF(N5850="nulová",J5850,0)</f>
        <v>0</v>
      </c>
      <c r="BJ5850" s="19" t="s">
        <v>78</v>
      </c>
      <c r="BK5850" s="218">
        <f>ROUND(I5850*H5850,2)</f>
        <v>0</v>
      </c>
      <c r="BL5850" s="19" t="s">
        <v>84</v>
      </c>
      <c r="BM5850" s="217" t="s">
        <v>3457</v>
      </c>
    </row>
    <row r="5851" s="2" customFormat="1">
      <c r="A5851" s="40"/>
      <c r="B5851" s="41"/>
      <c r="C5851" s="42"/>
      <c r="D5851" s="219" t="s">
        <v>219</v>
      </c>
      <c r="E5851" s="42"/>
      <c r="F5851" s="220" t="s">
        <v>3458</v>
      </c>
      <c r="G5851" s="42"/>
      <c r="H5851" s="42"/>
      <c r="I5851" s="221"/>
      <c r="J5851" s="42"/>
      <c r="K5851" s="42"/>
      <c r="L5851" s="46"/>
      <c r="M5851" s="222"/>
      <c r="N5851" s="223"/>
      <c r="O5851" s="86"/>
      <c r="P5851" s="86"/>
      <c r="Q5851" s="86"/>
      <c r="R5851" s="86"/>
      <c r="S5851" s="86"/>
      <c r="T5851" s="87"/>
      <c r="U5851" s="40"/>
      <c r="V5851" s="40"/>
      <c r="W5851" s="40"/>
      <c r="X5851" s="40"/>
      <c r="Y5851" s="40"/>
      <c r="Z5851" s="40"/>
      <c r="AA5851" s="40"/>
      <c r="AB5851" s="40"/>
      <c r="AC5851" s="40"/>
      <c r="AD5851" s="40"/>
      <c r="AE5851" s="40"/>
      <c r="AT5851" s="19" t="s">
        <v>219</v>
      </c>
      <c r="AU5851" s="19" t="s">
        <v>78</v>
      </c>
    </row>
    <row r="5852" s="13" customFormat="1">
      <c r="A5852" s="13"/>
      <c r="B5852" s="224"/>
      <c r="C5852" s="225"/>
      <c r="D5852" s="226" t="s">
        <v>221</v>
      </c>
      <c r="E5852" s="227" t="s">
        <v>19</v>
      </c>
      <c r="F5852" s="228" t="s">
        <v>3459</v>
      </c>
      <c r="G5852" s="225"/>
      <c r="H5852" s="227" t="s">
        <v>19</v>
      </c>
      <c r="I5852" s="229"/>
      <c r="J5852" s="225"/>
      <c r="K5852" s="225"/>
      <c r="L5852" s="230"/>
      <c r="M5852" s="231"/>
      <c r="N5852" s="232"/>
      <c r="O5852" s="232"/>
      <c r="P5852" s="232"/>
      <c r="Q5852" s="232"/>
      <c r="R5852" s="232"/>
      <c r="S5852" s="232"/>
      <c r="T5852" s="233"/>
      <c r="U5852" s="13"/>
      <c r="V5852" s="13"/>
      <c r="W5852" s="13"/>
      <c r="X5852" s="13"/>
      <c r="Y5852" s="13"/>
      <c r="Z5852" s="13"/>
      <c r="AA5852" s="13"/>
      <c r="AB5852" s="13"/>
      <c r="AC5852" s="13"/>
      <c r="AD5852" s="13"/>
      <c r="AE5852" s="13"/>
      <c r="AT5852" s="234" t="s">
        <v>221</v>
      </c>
      <c r="AU5852" s="234" t="s">
        <v>78</v>
      </c>
      <c r="AV5852" s="13" t="s">
        <v>74</v>
      </c>
      <c r="AW5852" s="13" t="s">
        <v>31</v>
      </c>
      <c r="AX5852" s="13" t="s">
        <v>69</v>
      </c>
      <c r="AY5852" s="234" t="s">
        <v>212</v>
      </c>
    </row>
    <row r="5853" s="14" customFormat="1">
      <c r="A5853" s="14"/>
      <c r="B5853" s="235"/>
      <c r="C5853" s="236"/>
      <c r="D5853" s="226" t="s">
        <v>221</v>
      </c>
      <c r="E5853" s="237" t="s">
        <v>19</v>
      </c>
      <c r="F5853" s="238" t="s">
        <v>3460</v>
      </c>
      <c r="G5853" s="236"/>
      <c r="H5853" s="239">
        <v>17.600000000000001</v>
      </c>
      <c r="I5853" s="240"/>
      <c r="J5853" s="236"/>
      <c r="K5853" s="236"/>
      <c r="L5853" s="241"/>
      <c r="M5853" s="242"/>
      <c r="N5853" s="243"/>
      <c r="O5853" s="243"/>
      <c r="P5853" s="243"/>
      <c r="Q5853" s="243"/>
      <c r="R5853" s="243"/>
      <c r="S5853" s="243"/>
      <c r="T5853" s="244"/>
      <c r="U5853" s="14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T5853" s="245" t="s">
        <v>221</v>
      </c>
      <c r="AU5853" s="245" t="s">
        <v>78</v>
      </c>
      <c r="AV5853" s="14" t="s">
        <v>78</v>
      </c>
      <c r="AW5853" s="14" t="s">
        <v>31</v>
      </c>
      <c r="AX5853" s="14" t="s">
        <v>69</v>
      </c>
      <c r="AY5853" s="245" t="s">
        <v>212</v>
      </c>
    </row>
    <row r="5854" s="13" customFormat="1">
      <c r="A5854" s="13"/>
      <c r="B5854" s="224"/>
      <c r="C5854" s="225"/>
      <c r="D5854" s="226" t="s">
        <v>221</v>
      </c>
      <c r="E5854" s="227" t="s">
        <v>19</v>
      </c>
      <c r="F5854" s="228" t="s">
        <v>916</v>
      </c>
      <c r="G5854" s="225"/>
      <c r="H5854" s="227" t="s">
        <v>19</v>
      </c>
      <c r="I5854" s="229"/>
      <c r="J5854" s="225"/>
      <c r="K5854" s="225"/>
      <c r="L5854" s="230"/>
      <c r="M5854" s="231"/>
      <c r="N5854" s="232"/>
      <c r="O5854" s="232"/>
      <c r="P5854" s="232"/>
      <c r="Q5854" s="232"/>
      <c r="R5854" s="232"/>
      <c r="S5854" s="232"/>
      <c r="T5854" s="233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34" t="s">
        <v>221</v>
      </c>
      <c r="AU5854" s="234" t="s">
        <v>78</v>
      </c>
      <c r="AV5854" s="13" t="s">
        <v>74</v>
      </c>
      <c r="AW5854" s="13" t="s">
        <v>31</v>
      </c>
      <c r="AX5854" s="13" t="s">
        <v>69</v>
      </c>
      <c r="AY5854" s="234" t="s">
        <v>212</v>
      </c>
    </row>
    <row r="5855" s="14" customFormat="1">
      <c r="A5855" s="14"/>
      <c r="B5855" s="235"/>
      <c r="C5855" s="236"/>
      <c r="D5855" s="226" t="s">
        <v>221</v>
      </c>
      <c r="E5855" s="237" t="s">
        <v>19</v>
      </c>
      <c r="F5855" s="238" t="s">
        <v>3461</v>
      </c>
      <c r="G5855" s="236"/>
      <c r="H5855" s="239">
        <v>8.8000000000000007</v>
      </c>
      <c r="I5855" s="240"/>
      <c r="J5855" s="236"/>
      <c r="K5855" s="236"/>
      <c r="L5855" s="241"/>
      <c r="M5855" s="242"/>
      <c r="N5855" s="243"/>
      <c r="O5855" s="243"/>
      <c r="P5855" s="243"/>
      <c r="Q5855" s="243"/>
      <c r="R5855" s="243"/>
      <c r="S5855" s="243"/>
      <c r="T5855" s="244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T5855" s="245" t="s">
        <v>221</v>
      </c>
      <c r="AU5855" s="245" t="s">
        <v>78</v>
      </c>
      <c r="AV5855" s="14" t="s">
        <v>78</v>
      </c>
      <c r="AW5855" s="14" t="s">
        <v>31</v>
      </c>
      <c r="AX5855" s="14" t="s">
        <v>69</v>
      </c>
      <c r="AY5855" s="245" t="s">
        <v>212</v>
      </c>
    </row>
    <row r="5856" s="14" customFormat="1">
      <c r="A5856" s="14"/>
      <c r="B5856" s="235"/>
      <c r="C5856" s="236"/>
      <c r="D5856" s="226" t="s">
        <v>221</v>
      </c>
      <c r="E5856" s="237" t="s">
        <v>19</v>
      </c>
      <c r="F5856" s="238" t="s">
        <v>3462</v>
      </c>
      <c r="G5856" s="236"/>
      <c r="H5856" s="239">
        <v>18</v>
      </c>
      <c r="I5856" s="240"/>
      <c r="J5856" s="236"/>
      <c r="K5856" s="236"/>
      <c r="L5856" s="241"/>
      <c r="M5856" s="242"/>
      <c r="N5856" s="243"/>
      <c r="O5856" s="243"/>
      <c r="P5856" s="243"/>
      <c r="Q5856" s="243"/>
      <c r="R5856" s="243"/>
      <c r="S5856" s="243"/>
      <c r="T5856" s="244"/>
      <c r="U5856" s="14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T5856" s="245" t="s">
        <v>221</v>
      </c>
      <c r="AU5856" s="245" t="s">
        <v>78</v>
      </c>
      <c r="AV5856" s="14" t="s">
        <v>78</v>
      </c>
      <c r="AW5856" s="14" t="s">
        <v>31</v>
      </c>
      <c r="AX5856" s="14" t="s">
        <v>69</v>
      </c>
      <c r="AY5856" s="245" t="s">
        <v>212</v>
      </c>
    </row>
    <row r="5857" s="15" customFormat="1">
      <c r="A5857" s="15"/>
      <c r="B5857" s="246"/>
      <c r="C5857" s="247"/>
      <c r="D5857" s="226" t="s">
        <v>221</v>
      </c>
      <c r="E5857" s="248" t="s">
        <v>19</v>
      </c>
      <c r="F5857" s="249" t="s">
        <v>224</v>
      </c>
      <c r="G5857" s="247"/>
      <c r="H5857" s="250">
        <v>44.399999999999999</v>
      </c>
      <c r="I5857" s="251"/>
      <c r="J5857" s="247"/>
      <c r="K5857" s="247"/>
      <c r="L5857" s="252"/>
      <c r="M5857" s="253"/>
      <c r="N5857" s="254"/>
      <c r="O5857" s="254"/>
      <c r="P5857" s="254"/>
      <c r="Q5857" s="254"/>
      <c r="R5857" s="254"/>
      <c r="S5857" s="254"/>
      <c r="T5857" s="25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T5857" s="256" t="s">
        <v>221</v>
      </c>
      <c r="AU5857" s="256" t="s">
        <v>78</v>
      </c>
      <c r="AV5857" s="15" t="s">
        <v>84</v>
      </c>
      <c r="AW5857" s="15" t="s">
        <v>31</v>
      </c>
      <c r="AX5857" s="15" t="s">
        <v>74</v>
      </c>
      <c r="AY5857" s="256" t="s">
        <v>212</v>
      </c>
    </row>
    <row r="5858" s="2" customFormat="1" ht="24.15" customHeight="1">
      <c r="A5858" s="40"/>
      <c r="B5858" s="41"/>
      <c r="C5858" s="206" t="s">
        <v>3463</v>
      </c>
      <c r="D5858" s="206" t="s">
        <v>214</v>
      </c>
      <c r="E5858" s="207" t="s">
        <v>3464</v>
      </c>
      <c r="F5858" s="208" t="s">
        <v>3465</v>
      </c>
      <c r="G5858" s="209" t="s">
        <v>384</v>
      </c>
      <c r="H5858" s="210">
        <v>192.19999999999999</v>
      </c>
      <c r="I5858" s="211"/>
      <c r="J5858" s="212">
        <f>ROUND(I5858*H5858,2)</f>
        <v>0</v>
      </c>
      <c r="K5858" s="208" t="s">
        <v>218</v>
      </c>
      <c r="L5858" s="46"/>
      <c r="M5858" s="213" t="s">
        <v>19</v>
      </c>
      <c r="N5858" s="214" t="s">
        <v>41</v>
      </c>
      <c r="O5858" s="86"/>
      <c r="P5858" s="215">
        <f>O5858*H5858</f>
        <v>0</v>
      </c>
      <c r="Q5858" s="215">
        <v>0</v>
      </c>
      <c r="R5858" s="215">
        <f>Q5858*H5858</f>
        <v>0</v>
      </c>
      <c r="S5858" s="215">
        <v>0.075999999999999998</v>
      </c>
      <c r="T5858" s="216">
        <f>S5858*H5858</f>
        <v>14.607199999999999</v>
      </c>
      <c r="U5858" s="40"/>
      <c r="V5858" s="40"/>
      <c r="W5858" s="40"/>
      <c r="X5858" s="40"/>
      <c r="Y5858" s="40"/>
      <c r="Z5858" s="40"/>
      <c r="AA5858" s="40"/>
      <c r="AB5858" s="40"/>
      <c r="AC5858" s="40"/>
      <c r="AD5858" s="40"/>
      <c r="AE5858" s="40"/>
      <c r="AR5858" s="217" t="s">
        <v>84</v>
      </c>
      <c r="AT5858" s="217" t="s">
        <v>214</v>
      </c>
      <c r="AU5858" s="217" t="s">
        <v>78</v>
      </c>
      <c r="AY5858" s="19" t="s">
        <v>212</v>
      </c>
      <c r="BE5858" s="218">
        <f>IF(N5858="základní",J5858,0)</f>
        <v>0</v>
      </c>
      <c r="BF5858" s="218">
        <f>IF(N5858="snížená",J5858,0)</f>
        <v>0</v>
      </c>
      <c r="BG5858" s="218">
        <f>IF(N5858="zákl. přenesená",J5858,0)</f>
        <v>0</v>
      </c>
      <c r="BH5858" s="218">
        <f>IF(N5858="sníž. přenesená",J5858,0)</f>
        <v>0</v>
      </c>
      <c r="BI5858" s="218">
        <f>IF(N5858="nulová",J5858,0)</f>
        <v>0</v>
      </c>
      <c r="BJ5858" s="19" t="s">
        <v>78</v>
      </c>
      <c r="BK5858" s="218">
        <f>ROUND(I5858*H5858,2)</f>
        <v>0</v>
      </c>
      <c r="BL5858" s="19" t="s">
        <v>84</v>
      </c>
      <c r="BM5858" s="217" t="s">
        <v>3466</v>
      </c>
    </row>
    <row r="5859" s="2" customFormat="1">
      <c r="A5859" s="40"/>
      <c r="B5859" s="41"/>
      <c r="C5859" s="42"/>
      <c r="D5859" s="219" t="s">
        <v>219</v>
      </c>
      <c r="E5859" s="42"/>
      <c r="F5859" s="220" t="s">
        <v>3467</v>
      </c>
      <c r="G5859" s="42"/>
      <c r="H5859" s="42"/>
      <c r="I5859" s="221"/>
      <c r="J5859" s="42"/>
      <c r="K5859" s="42"/>
      <c r="L5859" s="46"/>
      <c r="M5859" s="222"/>
      <c r="N5859" s="223"/>
      <c r="O5859" s="86"/>
      <c r="P5859" s="86"/>
      <c r="Q5859" s="86"/>
      <c r="R5859" s="86"/>
      <c r="S5859" s="86"/>
      <c r="T5859" s="87"/>
      <c r="U5859" s="40"/>
      <c r="V5859" s="40"/>
      <c r="W5859" s="40"/>
      <c r="X5859" s="40"/>
      <c r="Y5859" s="40"/>
      <c r="Z5859" s="40"/>
      <c r="AA5859" s="40"/>
      <c r="AB5859" s="40"/>
      <c r="AC5859" s="40"/>
      <c r="AD5859" s="40"/>
      <c r="AE5859" s="40"/>
      <c r="AT5859" s="19" t="s">
        <v>219</v>
      </c>
      <c r="AU5859" s="19" t="s">
        <v>78</v>
      </c>
    </row>
    <row r="5860" s="13" customFormat="1">
      <c r="A5860" s="13"/>
      <c r="B5860" s="224"/>
      <c r="C5860" s="225"/>
      <c r="D5860" s="226" t="s">
        <v>221</v>
      </c>
      <c r="E5860" s="227" t="s">
        <v>19</v>
      </c>
      <c r="F5860" s="228" t="s">
        <v>3468</v>
      </c>
      <c r="G5860" s="225"/>
      <c r="H5860" s="227" t="s">
        <v>19</v>
      </c>
      <c r="I5860" s="229"/>
      <c r="J5860" s="225"/>
      <c r="K5860" s="225"/>
      <c r="L5860" s="230"/>
      <c r="M5860" s="231"/>
      <c r="N5860" s="232"/>
      <c r="O5860" s="232"/>
      <c r="P5860" s="232"/>
      <c r="Q5860" s="232"/>
      <c r="R5860" s="232"/>
      <c r="S5860" s="232"/>
      <c r="T5860" s="23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34" t="s">
        <v>221</v>
      </c>
      <c r="AU5860" s="234" t="s">
        <v>78</v>
      </c>
      <c r="AV5860" s="13" t="s">
        <v>74</v>
      </c>
      <c r="AW5860" s="13" t="s">
        <v>31</v>
      </c>
      <c r="AX5860" s="13" t="s">
        <v>69</v>
      </c>
      <c r="AY5860" s="234" t="s">
        <v>212</v>
      </c>
    </row>
    <row r="5861" s="14" customFormat="1">
      <c r="A5861" s="14"/>
      <c r="B5861" s="235"/>
      <c r="C5861" s="236"/>
      <c r="D5861" s="226" t="s">
        <v>221</v>
      </c>
      <c r="E5861" s="237" t="s">
        <v>19</v>
      </c>
      <c r="F5861" s="238" t="s">
        <v>3469</v>
      </c>
      <c r="G5861" s="236"/>
      <c r="H5861" s="239">
        <v>32</v>
      </c>
      <c r="I5861" s="240"/>
      <c r="J5861" s="236"/>
      <c r="K5861" s="236"/>
      <c r="L5861" s="241"/>
      <c r="M5861" s="242"/>
      <c r="N5861" s="243"/>
      <c r="O5861" s="243"/>
      <c r="P5861" s="243"/>
      <c r="Q5861" s="243"/>
      <c r="R5861" s="243"/>
      <c r="S5861" s="243"/>
      <c r="T5861" s="24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45" t="s">
        <v>221</v>
      </c>
      <c r="AU5861" s="245" t="s">
        <v>78</v>
      </c>
      <c r="AV5861" s="14" t="s">
        <v>78</v>
      </c>
      <c r="AW5861" s="14" t="s">
        <v>31</v>
      </c>
      <c r="AX5861" s="14" t="s">
        <v>69</v>
      </c>
      <c r="AY5861" s="245" t="s">
        <v>212</v>
      </c>
    </row>
    <row r="5862" s="14" customFormat="1">
      <c r="A5862" s="14"/>
      <c r="B5862" s="235"/>
      <c r="C5862" s="236"/>
      <c r="D5862" s="226" t="s">
        <v>221</v>
      </c>
      <c r="E5862" s="237" t="s">
        <v>19</v>
      </c>
      <c r="F5862" s="238" t="s">
        <v>3470</v>
      </c>
      <c r="G5862" s="236"/>
      <c r="H5862" s="239">
        <v>19.600000000000001</v>
      </c>
      <c r="I5862" s="240"/>
      <c r="J5862" s="236"/>
      <c r="K5862" s="236"/>
      <c r="L5862" s="241"/>
      <c r="M5862" s="242"/>
      <c r="N5862" s="243"/>
      <c r="O5862" s="243"/>
      <c r="P5862" s="243"/>
      <c r="Q5862" s="243"/>
      <c r="R5862" s="243"/>
      <c r="S5862" s="243"/>
      <c r="T5862" s="244"/>
      <c r="U5862" s="14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T5862" s="245" t="s">
        <v>221</v>
      </c>
      <c r="AU5862" s="245" t="s">
        <v>78</v>
      </c>
      <c r="AV5862" s="14" t="s">
        <v>78</v>
      </c>
      <c r="AW5862" s="14" t="s">
        <v>31</v>
      </c>
      <c r="AX5862" s="14" t="s">
        <v>69</v>
      </c>
      <c r="AY5862" s="245" t="s">
        <v>212</v>
      </c>
    </row>
    <row r="5863" s="13" customFormat="1">
      <c r="A5863" s="13"/>
      <c r="B5863" s="224"/>
      <c r="C5863" s="225"/>
      <c r="D5863" s="226" t="s">
        <v>221</v>
      </c>
      <c r="E5863" s="227" t="s">
        <v>19</v>
      </c>
      <c r="F5863" s="228" t="s">
        <v>674</v>
      </c>
      <c r="G5863" s="225"/>
      <c r="H5863" s="227" t="s">
        <v>19</v>
      </c>
      <c r="I5863" s="229"/>
      <c r="J5863" s="225"/>
      <c r="K5863" s="225"/>
      <c r="L5863" s="230"/>
      <c r="M5863" s="231"/>
      <c r="N5863" s="232"/>
      <c r="O5863" s="232"/>
      <c r="P5863" s="232"/>
      <c r="Q5863" s="232"/>
      <c r="R5863" s="232"/>
      <c r="S5863" s="232"/>
      <c r="T5863" s="233"/>
      <c r="U5863" s="13"/>
      <c r="V5863" s="13"/>
      <c r="W5863" s="13"/>
      <c r="X5863" s="13"/>
      <c r="Y5863" s="13"/>
      <c r="Z5863" s="13"/>
      <c r="AA5863" s="13"/>
      <c r="AB5863" s="13"/>
      <c r="AC5863" s="13"/>
      <c r="AD5863" s="13"/>
      <c r="AE5863" s="13"/>
      <c r="AT5863" s="234" t="s">
        <v>221</v>
      </c>
      <c r="AU5863" s="234" t="s">
        <v>78</v>
      </c>
      <c r="AV5863" s="13" t="s">
        <v>74</v>
      </c>
      <c r="AW5863" s="13" t="s">
        <v>31</v>
      </c>
      <c r="AX5863" s="13" t="s">
        <v>69</v>
      </c>
      <c r="AY5863" s="234" t="s">
        <v>212</v>
      </c>
    </row>
    <row r="5864" s="14" customFormat="1">
      <c r="A5864" s="14"/>
      <c r="B5864" s="235"/>
      <c r="C5864" s="236"/>
      <c r="D5864" s="226" t="s">
        <v>221</v>
      </c>
      <c r="E5864" s="237" t="s">
        <v>19</v>
      </c>
      <c r="F5864" s="238" t="s">
        <v>3471</v>
      </c>
      <c r="G5864" s="236"/>
      <c r="H5864" s="239">
        <v>57.600000000000001</v>
      </c>
      <c r="I5864" s="240"/>
      <c r="J5864" s="236"/>
      <c r="K5864" s="236"/>
      <c r="L5864" s="241"/>
      <c r="M5864" s="242"/>
      <c r="N5864" s="243"/>
      <c r="O5864" s="243"/>
      <c r="P5864" s="243"/>
      <c r="Q5864" s="243"/>
      <c r="R5864" s="243"/>
      <c r="S5864" s="243"/>
      <c r="T5864" s="244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T5864" s="245" t="s">
        <v>221</v>
      </c>
      <c r="AU5864" s="245" t="s">
        <v>78</v>
      </c>
      <c r="AV5864" s="14" t="s">
        <v>78</v>
      </c>
      <c r="AW5864" s="14" t="s">
        <v>31</v>
      </c>
      <c r="AX5864" s="14" t="s">
        <v>69</v>
      </c>
      <c r="AY5864" s="245" t="s">
        <v>212</v>
      </c>
    </row>
    <row r="5865" s="14" customFormat="1">
      <c r="A5865" s="14"/>
      <c r="B5865" s="235"/>
      <c r="C5865" s="236"/>
      <c r="D5865" s="226" t="s">
        <v>221</v>
      </c>
      <c r="E5865" s="237" t="s">
        <v>19</v>
      </c>
      <c r="F5865" s="238" t="s">
        <v>3472</v>
      </c>
      <c r="G5865" s="236"/>
      <c r="H5865" s="239">
        <v>28</v>
      </c>
      <c r="I5865" s="240"/>
      <c r="J5865" s="236"/>
      <c r="K5865" s="236"/>
      <c r="L5865" s="241"/>
      <c r="M5865" s="242"/>
      <c r="N5865" s="243"/>
      <c r="O5865" s="243"/>
      <c r="P5865" s="243"/>
      <c r="Q5865" s="243"/>
      <c r="R5865" s="243"/>
      <c r="S5865" s="243"/>
      <c r="T5865" s="244"/>
      <c r="U5865" s="14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T5865" s="245" t="s">
        <v>221</v>
      </c>
      <c r="AU5865" s="245" t="s">
        <v>78</v>
      </c>
      <c r="AV5865" s="14" t="s">
        <v>78</v>
      </c>
      <c r="AW5865" s="14" t="s">
        <v>31</v>
      </c>
      <c r="AX5865" s="14" t="s">
        <v>69</v>
      </c>
      <c r="AY5865" s="245" t="s">
        <v>212</v>
      </c>
    </row>
    <row r="5866" s="13" customFormat="1">
      <c r="A5866" s="13"/>
      <c r="B5866" s="224"/>
      <c r="C5866" s="225"/>
      <c r="D5866" s="226" t="s">
        <v>221</v>
      </c>
      <c r="E5866" s="227" t="s">
        <v>19</v>
      </c>
      <c r="F5866" s="228" t="s">
        <v>760</v>
      </c>
      <c r="G5866" s="225"/>
      <c r="H5866" s="227" t="s">
        <v>19</v>
      </c>
      <c r="I5866" s="229"/>
      <c r="J5866" s="225"/>
      <c r="K5866" s="225"/>
      <c r="L5866" s="230"/>
      <c r="M5866" s="231"/>
      <c r="N5866" s="232"/>
      <c r="O5866" s="232"/>
      <c r="P5866" s="232"/>
      <c r="Q5866" s="232"/>
      <c r="R5866" s="232"/>
      <c r="S5866" s="232"/>
      <c r="T5866" s="233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34" t="s">
        <v>221</v>
      </c>
      <c r="AU5866" s="234" t="s">
        <v>78</v>
      </c>
      <c r="AV5866" s="13" t="s">
        <v>74</v>
      </c>
      <c r="AW5866" s="13" t="s">
        <v>31</v>
      </c>
      <c r="AX5866" s="13" t="s">
        <v>69</v>
      </c>
      <c r="AY5866" s="234" t="s">
        <v>212</v>
      </c>
    </row>
    <row r="5867" s="14" customFormat="1">
      <c r="A5867" s="14"/>
      <c r="B5867" s="235"/>
      <c r="C5867" s="236"/>
      <c r="D5867" s="226" t="s">
        <v>221</v>
      </c>
      <c r="E5867" s="237" t="s">
        <v>19</v>
      </c>
      <c r="F5867" s="238" t="s">
        <v>3473</v>
      </c>
      <c r="G5867" s="236"/>
      <c r="H5867" s="239">
        <v>17.600000000000001</v>
      </c>
      <c r="I5867" s="240"/>
      <c r="J5867" s="236"/>
      <c r="K5867" s="236"/>
      <c r="L5867" s="241"/>
      <c r="M5867" s="242"/>
      <c r="N5867" s="243"/>
      <c r="O5867" s="243"/>
      <c r="P5867" s="243"/>
      <c r="Q5867" s="243"/>
      <c r="R5867" s="243"/>
      <c r="S5867" s="243"/>
      <c r="T5867" s="244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T5867" s="245" t="s">
        <v>221</v>
      </c>
      <c r="AU5867" s="245" t="s">
        <v>78</v>
      </c>
      <c r="AV5867" s="14" t="s">
        <v>78</v>
      </c>
      <c r="AW5867" s="14" t="s">
        <v>31</v>
      </c>
      <c r="AX5867" s="14" t="s">
        <v>69</v>
      </c>
      <c r="AY5867" s="245" t="s">
        <v>212</v>
      </c>
    </row>
    <row r="5868" s="14" customFormat="1">
      <c r="A5868" s="14"/>
      <c r="B5868" s="235"/>
      <c r="C5868" s="236"/>
      <c r="D5868" s="226" t="s">
        <v>221</v>
      </c>
      <c r="E5868" s="237" t="s">
        <v>19</v>
      </c>
      <c r="F5868" s="238" t="s">
        <v>3474</v>
      </c>
      <c r="G5868" s="236"/>
      <c r="H5868" s="239">
        <v>9.8000000000000007</v>
      </c>
      <c r="I5868" s="240"/>
      <c r="J5868" s="236"/>
      <c r="K5868" s="236"/>
      <c r="L5868" s="241"/>
      <c r="M5868" s="242"/>
      <c r="N5868" s="243"/>
      <c r="O5868" s="243"/>
      <c r="P5868" s="243"/>
      <c r="Q5868" s="243"/>
      <c r="R5868" s="243"/>
      <c r="S5868" s="243"/>
      <c r="T5868" s="24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45" t="s">
        <v>221</v>
      </c>
      <c r="AU5868" s="245" t="s">
        <v>78</v>
      </c>
      <c r="AV5868" s="14" t="s">
        <v>78</v>
      </c>
      <c r="AW5868" s="14" t="s">
        <v>31</v>
      </c>
      <c r="AX5868" s="14" t="s">
        <v>69</v>
      </c>
      <c r="AY5868" s="245" t="s">
        <v>212</v>
      </c>
    </row>
    <row r="5869" s="14" customFormat="1">
      <c r="A5869" s="14"/>
      <c r="B5869" s="235"/>
      <c r="C5869" s="236"/>
      <c r="D5869" s="226" t="s">
        <v>221</v>
      </c>
      <c r="E5869" s="237" t="s">
        <v>19</v>
      </c>
      <c r="F5869" s="238" t="s">
        <v>3475</v>
      </c>
      <c r="G5869" s="236"/>
      <c r="H5869" s="239">
        <v>9</v>
      </c>
      <c r="I5869" s="240"/>
      <c r="J5869" s="236"/>
      <c r="K5869" s="236"/>
      <c r="L5869" s="241"/>
      <c r="M5869" s="242"/>
      <c r="N5869" s="243"/>
      <c r="O5869" s="243"/>
      <c r="P5869" s="243"/>
      <c r="Q5869" s="243"/>
      <c r="R5869" s="243"/>
      <c r="S5869" s="243"/>
      <c r="T5869" s="244"/>
      <c r="U5869" s="14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T5869" s="245" t="s">
        <v>221</v>
      </c>
      <c r="AU5869" s="245" t="s">
        <v>78</v>
      </c>
      <c r="AV5869" s="14" t="s">
        <v>78</v>
      </c>
      <c r="AW5869" s="14" t="s">
        <v>31</v>
      </c>
      <c r="AX5869" s="14" t="s">
        <v>69</v>
      </c>
      <c r="AY5869" s="245" t="s">
        <v>212</v>
      </c>
    </row>
    <row r="5870" s="14" customFormat="1">
      <c r="A5870" s="14"/>
      <c r="B5870" s="235"/>
      <c r="C5870" s="236"/>
      <c r="D5870" s="226" t="s">
        <v>221</v>
      </c>
      <c r="E5870" s="237" t="s">
        <v>19</v>
      </c>
      <c r="F5870" s="238" t="s">
        <v>3476</v>
      </c>
      <c r="G5870" s="236"/>
      <c r="H5870" s="239">
        <v>4</v>
      </c>
      <c r="I5870" s="240"/>
      <c r="J5870" s="236"/>
      <c r="K5870" s="236"/>
      <c r="L5870" s="241"/>
      <c r="M5870" s="242"/>
      <c r="N5870" s="243"/>
      <c r="O5870" s="243"/>
      <c r="P5870" s="243"/>
      <c r="Q5870" s="243"/>
      <c r="R5870" s="243"/>
      <c r="S5870" s="243"/>
      <c r="T5870" s="244"/>
      <c r="U5870" s="14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T5870" s="245" t="s">
        <v>221</v>
      </c>
      <c r="AU5870" s="245" t="s">
        <v>78</v>
      </c>
      <c r="AV5870" s="14" t="s">
        <v>78</v>
      </c>
      <c r="AW5870" s="14" t="s">
        <v>31</v>
      </c>
      <c r="AX5870" s="14" t="s">
        <v>69</v>
      </c>
      <c r="AY5870" s="245" t="s">
        <v>212</v>
      </c>
    </row>
    <row r="5871" s="13" customFormat="1">
      <c r="A5871" s="13"/>
      <c r="B5871" s="224"/>
      <c r="C5871" s="225"/>
      <c r="D5871" s="226" t="s">
        <v>221</v>
      </c>
      <c r="E5871" s="227" t="s">
        <v>19</v>
      </c>
      <c r="F5871" s="228" t="s">
        <v>265</v>
      </c>
      <c r="G5871" s="225"/>
      <c r="H5871" s="227" t="s">
        <v>19</v>
      </c>
      <c r="I5871" s="229"/>
      <c r="J5871" s="225"/>
      <c r="K5871" s="225"/>
      <c r="L5871" s="230"/>
      <c r="M5871" s="231"/>
      <c r="N5871" s="232"/>
      <c r="O5871" s="232"/>
      <c r="P5871" s="232"/>
      <c r="Q5871" s="232"/>
      <c r="R5871" s="232"/>
      <c r="S5871" s="232"/>
      <c r="T5871" s="233"/>
      <c r="U5871" s="13"/>
      <c r="V5871" s="13"/>
      <c r="W5871" s="13"/>
      <c r="X5871" s="13"/>
      <c r="Y5871" s="13"/>
      <c r="Z5871" s="13"/>
      <c r="AA5871" s="13"/>
      <c r="AB5871" s="13"/>
      <c r="AC5871" s="13"/>
      <c r="AD5871" s="13"/>
      <c r="AE5871" s="13"/>
      <c r="AT5871" s="234" t="s">
        <v>221</v>
      </c>
      <c r="AU5871" s="234" t="s">
        <v>78</v>
      </c>
      <c r="AV5871" s="13" t="s">
        <v>74</v>
      </c>
      <c r="AW5871" s="13" t="s">
        <v>31</v>
      </c>
      <c r="AX5871" s="13" t="s">
        <v>69</v>
      </c>
      <c r="AY5871" s="234" t="s">
        <v>212</v>
      </c>
    </row>
    <row r="5872" s="14" customFormat="1">
      <c r="A5872" s="14"/>
      <c r="B5872" s="235"/>
      <c r="C5872" s="236"/>
      <c r="D5872" s="226" t="s">
        <v>221</v>
      </c>
      <c r="E5872" s="237" t="s">
        <v>19</v>
      </c>
      <c r="F5872" s="238" t="s">
        <v>3477</v>
      </c>
      <c r="G5872" s="236"/>
      <c r="H5872" s="239">
        <v>12.800000000000001</v>
      </c>
      <c r="I5872" s="240"/>
      <c r="J5872" s="236"/>
      <c r="K5872" s="236"/>
      <c r="L5872" s="241"/>
      <c r="M5872" s="242"/>
      <c r="N5872" s="243"/>
      <c r="O5872" s="243"/>
      <c r="P5872" s="243"/>
      <c r="Q5872" s="243"/>
      <c r="R5872" s="243"/>
      <c r="S5872" s="243"/>
      <c r="T5872" s="244"/>
      <c r="U5872" s="14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T5872" s="245" t="s">
        <v>221</v>
      </c>
      <c r="AU5872" s="245" t="s">
        <v>78</v>
      </c>
      <c r="AV5872" s="14" t="s">
        <v>78</v>
      </c>
      <c r="AW5872" s="14" t="s">
        <v>31</v>
      </c>
      <c r="AX5872" s="14" t="s">
        <v>69</v>
      </c>
      <c r="AY5872" s="245" t="s">
        <v>212</v>
      </c>
    </row>
    <row r="5873" s="14" customFormat="1">
      <c r="A5873" s="14"/>
      <c r="B5873" s="235"/>
      <c r="C5873" s="236"/>
      <c r="D5873" s="226" t="s">
        <v>221</v>
      </c>
      <c r="E5873" s="237" t="s">
        <v>19</v>
      </c>
      <c r="F5873" s="238" t="s">
        <v>3478</v>
      </c>
      <c r="G5873" s="236"/>
      <c r="H5873" s="239">
        <v>1.8</v>
      </c>
      <c r="I5873" s="240"/>
      <c r="J5873" s="236"/>
      <c r="K5873" s="236"/>
      <c r="L5873" s="241"/>
      <c r="M5873" s="242"/>
      <c r="N5873" s="243"/>
      <c r="O5873" s="243"/>
      <c r="P5873" s="243"/>
      <c r="Q5873" s="243"/>
      <c r="R5873" s="243"/>
      <c r="S5873" s="243"/>
      <c r="T5873" s="244"/>
      <c r="U5873" s="14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T5873" s="245" t="s">
        <v>221</v>
      </c>
      <c r="AU5873" s="245" t="s">
        <v>78</v>
      </c>
      <c r="AV5873" s="14" t="s">
        <v>78</v>
      </c>
      <c r="AW5873" s="14" t="s">
        <v>31</v>
      </c>
      <c r="AX5873" s="14" t="s">
        <v>69</v>
      </c>
      <c r="AY5873" s="245" t="s">
        <v>212</v>
      </c>
    </row>
    <row r="5874" s="15" customFormat="1">
      <c r="A5874" s="15"/>
      <c r="B5874" s="246"/>
      <c r="C5874" s="247"/>
      <c r="D5874" s="226" t="s">
        <v>221</v>
      </c>
      <c r="E5874" s="248" t="s">
        <v>19</v>
      </c>
      <c r="F5874" s="249" t="s">
        <v>224</v>
      </c>
      <c r="G5874" s="247"/>
      <c r="H5874" s="250">
        <v>192.19999999999999</v>
      </c>
      <c r="I5874" s="251"/>
      <c r="J5874" s="247"/>
      <c r="K5874" s="247"/>
      <c r="L5874" s="252"/>
      <c r="M5874" s="253"/>
      <c r="N5874" s="254"/>
      <c r="O5874" s="254"/>
      <c r="P5874" s="254"/>
      <c r="Q5874" s="254"/>
      <c r="R5874" s="254"/>
      <c r="S5874" s="254"/>
      <c r="T5874" s="255"/>
      <c r="U5874" s="15"/>
      <c r="V5874" s="15"/>
      <c r="W5874" s="15"/>
      <c r="X5874" s="15"/>
      <c r="Y5874" s="15"/>
      <c r="Z5874" s="15"/>
      <c r="AA5874" s="15"/>
      <c r="AB5874" s="15"/>
      <c r="AC5874" s="15"/>
      <c r="AD5874" s="15"/>
      <c r="AE5874" s="15"/>
      <c r="AT5874" s="256" t="s">
        <v>221</v>
      </c>
      <c r="AU5874" s="256" t="s">
        <v>78</v>
      </c>
      <c r="AV5874" s="15" t="s">
        <v>84</v>
      </c>
      <c r="AW5874" s="15" t="s">
        <v>31</v>
      </c>
      <c r="AX5874" s="15" t="s">
        <v>74</v>
      </c>
      <c r="AY5874" s="256" t="s">
        <v>212</v>
      </c>
    </row>
    <row r="5875" s="2" customFormat="1" ht="24.15" customHeight="1">
      <c r="A5875" s="40"/>
      <c r="B5875" s="41"/>
      <c r="C5875" s="206" t="s">
        <v>1817</v>
      </c>
      <c r="D5875" s="206" t="s">
        <v>214</v>
      </c>
      <c r="E5875" s="207" t="s">
        <v>3479</v>
      </c>
      <c r="F5875" s="208" t="s">
        <v>3480</v>
      </c>
      <c r="G5875" s="209" t="s">
        <v>384</v>
      </c>
      <c r="H5875" s="210">
        <v>50</v>
      </c>
      <c r="I5875" s="211"/>
      <c r="J5875" s="212">
        <f>ROUND(I5875*H5875,2)</f>
        <v>0</v>
      </c>
      <c r="K5875" s="208" t="s">
        <v>218</v>
      </c>
      <c r="L5875" s="46"/>
      <c r="M5875" s="213" t="s">
        <v>19</v>
      </c>
      <c r="N5875" s="214" t="s">
        <v>41</v>
      </c>
      <c r="O5875" s="86"/>
      <c r="P5875" s="215">
        <f>O5875*H5875</f>
        <v>0</v>
      </c>
      <c r="Q5875" s="215">
        <v>0</v>
      </c>
      <c r="R5875" s="215">
        <f>Q5875*H5875</f>
        <v>0</v>
      </c>
      <c r="S5875" s="215">
        <v>0.063</v>
      </c>
      <c r="T5875" s="216">
        <f>S5875*H5875</f>
        <v>3.1499999999999999</v>
      </c>
      <c r="U5875" s="40"/>
      <c r="V5875" s="40"/>
      <c r="W5875" s="40"/>
      <c r="X5875" s="40"/>
      <c r="Y5875" s="40"/>
      <c r="Z5875" s="40"/>
      <c r="AA5875" s="40"/>
      <c r="AB5875" s="40"/>
      <c r="AC5875" s="40"/>
      <c r="AD5875" s="40"/>
      <c r="AE5875" s="40"/>
      <c r="AR5875" s="217" t="s">
        <v>84</v>
      </c>
      <c r="AT5875" s="217" t="s">
        <v>214</v>
      </c>
      <c r="AU5875" s="217" t="s">
        <v>78</v>
      </c>
      <c r="AY5875" s="19" t="s">
        <v>212</v>
      </c>
      <c r="BE5875" s="218">
        <f>IF(N5875="základní",J5875,0)</f>
        <v>0</v>
      </c>
      <c r="BF5875" s="218">
        <f>IF(N5875="snížená",J5875,0)</f>
        <v>0</v>
      </c>
      <c r="BG5875" s="218">
        <f>IF(N5875="zákl. přenesená",J5875,0)</f>
        <v>0</v>
      </c>
      <c r="BH5875" s="218">
        <f>IF(N5875="sníž. přenesená",J5875,0)</f>
        <v>0</v>
      </c>
      <c r="BI5875" s="218">
        <f>IF(N5875="nulová",J5875,0)</f>
        <v>0</v>
      </c>
      <c r="BJ5875" s="19" t="s">
        <v>78</v>
      </c>
      <c r="BK5875" s="218">
        <f>ROUND(I5875*H5875,2)</f>
        <v>0</v>
      </c>
      <c r="BL5875" s="19" t="s">
        <v>84</v>
      </c>
      <c r="BM5875" s="217" t="s">
        <v>3481</v>
      </c>
    </row>
    <row r="5876" s="2" customFormat="1">
      <c r="A5876" s="40"/>
      <c r="B5876" s="41"/>
      <c r="C5876" s="42"/>
      <c r="D5876" s="219" t="s">
        <v>219</v>
      </c>
      <c r="E5876" s="42"/>
      <c r="F5876" s="220" t="s">
        <v>3482</v>
      </c>
      <c r="G5876" s="42"/>
      <c r="H5876" s="42"/>
      <c r="I5876" s="221"/>
      <c r="J5876" s="42"/>
      <c r="K5876" s="42"/>
      <c r="L5876" s="46"/>
      <c r="M5876" s="222"/>
      <c r="N5876" s="223"/>
      <c r="O5876" s="86"/>
      <c r="P5876" s="86"/>
      <c r="Q5876" s="86"/>
      <c r="R5876" s="86"/>
      <c r="S5876" s="86"/>
      <c r="T5876" s="87"/>
      <c r="U5876" s="40"/>
      <c r="V5876" s="40"/>
      <c r="W5876" s="40"/>
      <c r="X5876" s="40"/>
      <c r="Y5876" s="40"/>
      <c r="Z5876" s="40"/>
      <c r="AA5876" s="40"/>
      <c r="AB5876" s="40"/>
      <c r="AC5876" s="40"/>
      <c r="AD5876" s="40"/>
      <c r="AE5876" s="40"/>
      <c r="AT5876" s="19" t="s">
        <v>219</v>
      </c>
      <c r="AU5876" s="19" t="s">
        <v>78</v>
      </c>
    </row>
    <row r="5877" s="13" customFormat="1">
      <c r="A5877" s="13"/>
      <c r="B5877" s="224"/>
      <c r="C5877" s="225"/>
      <c r="D5877" s="226" t="s">
        <v>221</v>
      </c>
      <c r="E5877" s="227" t="s">
        <v>19</v>
      </c>
      <c r="F5877" s="228" t="s">
        <v>679</v>
      </c>
      <c r="G5877" s="225"/>
      <c r="H5877" s="227" t="s">
        <v>19</v>
      </c>
      <c r="I5877" s="229"/>
      <c r="J5877" s="225"/>
      <c r="K5877" s="225"/>
      <c r="L5877" s="230"/>
      <c r="M5877" s="231"/>
      <c r="N5877" s="232"/>
      <c r="O5877" s="232"/>
      <c r="P5877" s="232"/>
      <c r="Q5877" s="232"/>
      <c r="R5877" s="232"/>
      <c r="S5877" s="232"/>
      <c r="T5877" s="233"/>
      <c r="U5877" s="13"/>
      <c r="V5877" s="13"/>
      <c r="W5877" s="13"/>
      <c r="X5877" s="13"/>
      <c r="Y5877" s="13"/>
      <c r="Z5877" s="13"/>
      <c r="AA5877" s="13"/>
      <c r="AB5877" s="13"/>
      <c r="AC5877" s="13"/>
      <c r="AD5877" s="13"/>
      <c r="AE5877" s="13"/>
      <c r="AT5877" s="234" t="s">
        <v>221</v>
      </c>
      <c r="AU5877" s="234" t="s">
        <v>78</v>
      </c>
      <c r="AV5877" s="13" t="s">
        <v>74</v>
      </c>
      <c r="AW5877" s="13" t="s">
        <v>31</v>
      </c>
      <c r="AX5877" s="13" t="s">
        <v>69</v>
      </c>
      <c r="AY5877" s="234" t="s">
        <v>212</v>
      </c>
    </row>
    <row r="5878" s="14" customFormat="1">
      <c r="A5878" s="14"/>
      <c r="B5878" s="235"/>
      <c r="C5878" s="236"/>
      <c r="D5878" s="226" t="s">
        <v>221</v>
      </c>
      <c r="E5878" s="237" t="s">
        <v>19</v>
      </c>
      <c r="F5878" s="238" t="s">
        <v>3483</v>
      </c>
      <c r="G5878" s="236"/>
      <c r="H5878" s="239">
        <v>12.800000000000001</v>
      </c>
      <c r="I5878" s="240"/>
      <c r="J5878" s="236"/>
      <c r="K5878" s="236"/>
      <c r="L5878" s="241"/>
      <c r="M5878" s="242"/>
      <c r="N5878" s="243"/>
      <c r="O5878" s="243"/>
      <c r="P5878" s="243"/>
      <c r="Q5878" s="243"/>
      <c r="R5878" s="243"/>
      <c r="S5878" s="243"/>
      <c r="T5878" s="244"/>
      <c r="U5878" s="14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T5878" s="245" t="s">
        <v>221</v>
      </c>
      <c r="AU5878" s="245" t="s">
        <v>78</v>
      </c>
      <c r="AV5878" s="14" t="s">
        <v>78</v>
      </c>
      <c r="AW5878" s="14" t="s">
        <v>31</v>
      </c>
      <c r="AX5878" s="14" t="s">
        <v>69</v>
      </c>
      <c r="AY5878" s="245" t="s">
        <v>212</v>
      </c>
    </row>
    <row r="5879" s="13" customFormat="1">
      <c r="A5879" s="13"/>
      <c r="B5879" s="224"/>
      <c r="C5879" s="225"/>
      <c r="D5879" s="226" t="s">
        <v>221</v>
      </c>
      <c r="E5879" s="227" t="s">
        <v>19</v>
      </c>
      <c r="F5879" s="228" t="s">
        <v>674</v>
      </c>
      <c r="G5879" s="225"/>
      <c r="H5879" s="227" t="s">
        <v>19</v>
      </c>
      <c r="I5879" s="229"/>
      <c r="J5879" s="225"/>
      <c r="K5879" s="225"/>
      <c r="L5879" s="230"/>
      <c r="M5879" s="231"/>
      <c r="N5879" s="232"/>
      <c r="O5879" s="232"/>
      <c r="P5879" s="232"/>
      <c r="Q5879" s="232"/>
      <c r="R5879" s="232"/>
      <c r="S5879" s="232"/>
      <c r="T5879" s="23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34" t="s">
        <v>221</v>
      </c>
      <c r="AU5879" s="234" t="s">
        <v>78</v>
      </c>
      <c r="AV5879" s="13" t="s">
        <v>74</v>
      </c>
      <c r="AW5879" s="13" t="s">
        <v>31</v>
      </c>
      <c r="AX5879" s="13" t="s">
        <v>69</v>
      </c>
      <c r="AY5879" s="234" t="s">
        <v>212</v>
      </c>
    </row>
    <row r="5880" s="14" customFormat="1">
      <c r="A5880" s="14"/>
      <c r="B5880" s="235"/>
      <c r="C5880" s="236"/>
      <c r="D5880" s="226" t="s">
        <v>221</v>
      </c>
      <c r="E5880" s="237" t="s">
        <v>19</v>
      </c>
      <c r="F5880" s="238" t="s">
        <v>3483</v>
      </c>
      <c r="G5880" s="236"/>
      <c r="H5880" s="239">
        <v>12.800000000000001</v>
      </c>
      <c r="I5880" s="240"/>
      <c r="J5880" s="236"/>
      <c r="K5880" s="236"/>
      <c r="L5880" s="241"/>
      <c r="M5880" s="242"/>
      <c r="N5880" s="243"/>
      <c r="O5880" s="243"/>
      <c r="P5880" s="243"/>
      <c r="Q5880" s="243"/>
      <c r="R5880" s="243"/>
      <c r="S5880" s="243"/>
      <c r="T5880" s="244"/>
      <c r="U5880" s="14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T5880" s="245" t="s">
        <v>221</v>
      </c>
      <c r="AU5880" s="245" t="s">
        <v>78</v>
      </c>
      <c r="AV5880" s="14" t="s">
        <v>78</v>
      </c>
      <c r="AW5880" s="14" t="s">
        <v>31</v>
      </c>
      <c r="AX5880" s="14" t="s">
        <v>69</v>
      </c>
      <c r="AY5880" s="245" t="s">
        <v>212</v>
      </c>
    </row>
    <row r="5881" s="14" customFormat="1">
      <c r="A5881" s="14"/>
      <c r="B5881" s="235"/>
      <c r="C5881" s="236"/>
      <c r="D5881" s="226" t="s">
        <v>221</v>
      </c>
      <c r="E5881" s="237" t="s">
        <v>19</v>
      </c>
      <c r="F5881" s="238" t="s">
        <v>3484</v>
      </c>
      <c r="G5881" s="236"/>
      <c r="H5881" s="239">
        <v>8.4000000000000004</v>
      </c>
      <c r="I5881" s="240"/>
      <c r="J5881" s="236"/>
      <c r="K5881" s="236"/>
      <c r="L5881" s="241"/>
      <c r="M5881" s="242"/>
      <c r="N5881" s="243"/>
      <c r="O5881" s="243"/>
      <c r="P5881" s="243"/>
      <c r="Q5881" s="243"/>
      <c r="R5881" s="243"/>
      <c r="S5881" s="243"/>
      <c r="T5881" s="24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45" t="s">
        <v>221</v>
      </c>
      <c r="AU5881" s="245" t="s">
        <v>78</v>
      </c>
      <c r="AV5881" s="14" t="s">
        <v>78</v>
      </c>
      <c r="AW5881" s="14" t="s">
        <v>31</v>
      </c>
      <c r="AX5881" s="14" t="s">
        <v>69</v>
      </c>
      <c r="AY5881" s="245" t="s">
        <v>212</v>
      </c>
    </row>
    <row r="5882" s="13" customFormat="1">
      <c r="A5882" s="13"/>
      <c r="B5882" s="224"/>
      <c r="C5882" s="225"/>
      <c r="D5882" s="226" t="s">
        <v>221</v>
      </c>
      <c r="E5882" s="227" t="s">
        <v>19</v>
      </c>
      <c r="F5882" s="228" t="s">
        <v>760</v>
      </c>
      <c r="G5882" s="225"/>
      <c r="H5882" s="227" t="s">
        <v>19</v>
      </c>
      <c r="I5882" s="229"/>
      <c r="J5882" s="225"/>
      <c r="K5882" s="225"/>
      <c r="L5882" s="230"/>
      <c r="M5882" s="231"/>
      <c r="N5882" s="232"/>
      <c r="O5882" s="232"/>
      <c r="P5882" s="232"/>
      <c r="Q5882" s="232"/>
      <c r="R5882" s="232"/>
      <c r="S5882" s="232"/>
      <c r="T5882" s="233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34" t="s">
        <v>221</v>
      </c>
      <c r="AU5882" s="234" t="s">
        <v>78</v>
      </c>
      <c r="AV5882" s="13" t="s">
        <v>74</v>
      </c>
      <c r="AW5882" s="13" t="s">
        <v>31</v>
      </c>
      <c r="AX5882" s="13" t="s">
        <v>69</v>
      </c>
      <c r="AY5882" s="234" t="s">
        <v>212</v>
      </c>
    </row>
    <row r="5883" s="14" customFormat="1">
      <c r="A5883" s="14"/>
      <c r="B5883" s="235"/>
      <c r="C5883" s="236"/>
      <c r="D5883" s="226" t="s">
        <v>221</v>
      </c>
      <c r="E5883" s="237" t="s">
        <v>19</v>
      </c>
      <c r="F5883" s="238" t="s">
        <v>3485</v>
      </c>
      <c r="G5883" s="236"/>
      <c r="H5883" s="239">
        <v>16</v>
      </c>
      <c r="I5883" s="240"/>
      <c r="J5883" s="236"/>
      <c r="K5883" s="236"/>
      <c r="L5883" s="241"/>
      <c r="M5883" s="242"/>
      <c r="N5883" s="243"/>
      <c r="O5883" s="243"/>
      <c r="P5883" s="243"/>
      <c r="Q5883" s="243"/>
      <c r="R5883" s="243"/>
      <c r="S5883" s="243"/>
      <c r="T5883" s="244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T5883" s="245" t="s">
        <v>221</v>
      </c>
      <c r="AU5883" s="245" t="s">
        <v>78</v>
      </c>
      <c r="AV5883" s="14" t="s">
        <v>78</v>
      </c>
      <c r="AW5883" s="14" t="s">
        <v>31</v>
      </c>
      <c r="AX5883" s="14" t="s">
        <v>69</v>
      </c>
      <c r="AY5883" s="245" t="s">
        <v>212</v>
      </c>
    </row>
    <row r="5884" s="15" customFormat="1">
      <c r="A5884" s="15"/>
      <c r="B5884" s="246"/>
      <c r="C5884" s="247"/>
      <c r="D5884" s="226" t="s">
        <v>221</v>
      </c>
      <c r="E5884" s="248" t="s">
        <v>19</v>
      </c>
      <c r="F5884" s="249" t="s">
        <v>224</v>
      </c>
      <c r="G5884" s="247"/>
      <c r="H5884" s="250">
        <v>50</v>
      </c>
      <c r="I5884" s="251"/>
      <c r="J5884" s="247"/>
      <c r="K5884" s="247"/>
      <c r="L5884" s="252"/>
      <c r="M5884" s="253"/>
      <c r="N5884" s="254"/>
      <c r="O5884" s="254"/>
      <c r="P5884" s="254"/>
      <c r="Q5884" s="254"/>
      <c r="R5884" s="254"/>
      <c r="S5884" s="254"/>
      <c r="T5884" s="255"/>
      <c r="U5884" s="15"/>
      <c r="V5884" s="15"/>
      <c r="W5884" s="15"/>
      <c r="X5884" s="15"/>
      <c r="Y5884" s="15"/>
      <c r="Z5884" s="15"/>
      <c r="AA5884" s="15"/>
      <c r="AB5884" s="15"/>
      <c r="AC5884" s="15"/>
      <c r="AD5884" s="15"/>
      <c r="AE5884" s="15"/>
      <c r="AT5884" s="256" t="s">
        <v>221</v>
      </c>
      <c r="AU5884" s="256" t="s">
        <v>78</v>
      </c>
      <c r="AV5884" s="15" t="s">
        <v>84</v>
      </c>
      <c r="AW5884" s="15" t="s">
        <v>31</v>
      </c>
      <c r="AX5884" s="15" t="s">
        <v>74</v>
      </c>
      <c r="AY5884" s="256" t="s">
        <v>212</v>
      </c>
    </row>
    <row r="5885" s="2" customFormat="1" ht="24.15" customHeight="1">
      <c r="A5885" s="40"/>
      <c r="B5885" s="41"/>
      <c r="C5885" s="206" t="s">
        <v>3486</v>
      </c>
      <c r="D5885" s="206" t="s">
        <v>214</v>
      </c>
      <c r="E5885" s="207" t="s">
        <v>3487</v>
      </c>
      <c r="F5885" s="208" t="s">
        <v>3488</v>
      </c>
      <c r="G5885" s="209" t="s">
        <v>384</v>
      </c>
      <c r="H5885" s="210">
        <v>9</v>
      </c>
      <c r="I5885" s="211"/>
      <c r="J5885" s="212">
        <f>ROUND(I5885*H5885,2)</f>
        <v>0</v>
      </c>
      <c r="K5885" s="208" t="s">
        <v>218</v>
      </c>
      <c r="L5885" s="46"/>
      <c r="M5885" s="213" t="s">
        <v>19</v>
      </c>
      <c r="N5885" s="214" t="s">
        <v>41</v>
      </c>
      <c r="O5885" s="86"/>
      <c r="P5885" s="215">
        <f>O5885*H5885</f>
        <v>0</v>
      </c>
      <c r="Q5885" s="215">
        <v>0</v>
      </c>
      <c r="R5885" s="215">
        <f>Q5885*H5885</f>
        <v>0</v>
      </c>
      <c r="S5885" s="215">
        <v>0.025000000000000001</v>
      </c>
      <c r="T5885" s="216">
        <f>S5885*H5885</f>
        <v>0.22500000000000001</v>
      </c>
      <c r="U5885" s="40"/>
      <c r="V5885" s="40"/>
      <c r="W5885" s="40"/>
      <c r="X5885" s="40"/>
      <c r="Y5885" s="40"/>
      <c r="Z5885" s="40"/>
      <c r="AA5885" s="40"/>
      <c r="AB5885" s="40"/>
      <c r="AC5885" s="40"/>
      <c r="AD5885" s="40"/>
      <c r="AE5885" s="40"/>
      <c r="AR5885" s="217" t="s">
        <v>84</v>
      </c>
      <c r="AT5885" s="217" t="s">
        <v>214</v>
      </c>
      <c r="AU5885" s="217" t="s">
        <v>78</v>
      </c>
      <c r="AY5885" s="19" t="s">
        <v>212</v>
      </c>
      <c r="BE5885" s="218">
        <f>IF(N5885="základní",J5885,0)</f>
        <v>0</v>
      </c>
      <c r="BF5885" s="218">
        <f>IF(N5885="snížená",J5885,0)</f>
        <v>0</v>
      </c>
      <c r="BG5885" s="218">
        <f>IF(N5885="zákl. přenesená",J5885,0)</f>
        <v>0</v>
      </c>
      <c r="BH5885" s="218">
        <f>IF(N5885="sníž. přenesená",J5885,0)</f>
        <v>0</v>
      </c>
      <c r="BI5885" s="218">
        <f>IF(N5885="nulová",J5885,0)</f>
        <v>0</v>
      </c>
      <c r="BJ5885" s="19" t="s">
        <v>78</v>
      </c>
      <c r="BK5885" s="218">
        <f>ROUND(I5885*H5885,2)</f>
        <v>0</v>
      </c>
      <c r="BL5885" s="19" t="s">
        <v>84</v>
      </c>
      <c r="BM5885" s="217" t="s">
        <v>3489</v>
      </c>
    </row>
    <row r="5886" s="2" customFormat="1">
      <c r="A5886" s="40"/>
      <c r="B5886" s="41"/>
      <c r="C5886" s="42"/>
      <c r="D5886" s="219" t="s">
        <v>219</v>
      </c>
      <c r="E5886" s="42"/>
      <c r="F5886" s="220" t="s">
        <v>3490</v>
      </c>
      <c r="G5886" s="42"/>
      <c r="H5886" s="42"/>
      <c r="I5886" s="221"/>
      <c r="J5886" s="42"/>
      <c r="K5886" s="42"/>
      <c r="L5886" s="46"/>
      <c r="M5886" s="222"/>
      <c r="N5886" s="223"/>
      <c r="O5886" s="86"/>
      <c r="P5886" s="86"/>
      <c r="Q5886" s="86"/>
      <c r="R5886" s="86"/>
      <c r="S5886" s="86"/>
      <c r="T5886" s="87"/>
      <c r="U5886" s="40"/>
      <c r="V5886" s="40"/>
      <c r="W5886" s="40"/>
      <c r="X5886" s="40"/>
      <c r="Y5886" s="40"/>
      <c r="Z5886" s="40"/>
      <c r="AA5886" s="40"/>
      <c r="AB5886" s="40"/>
      <c r="AC5886" s="40"/>
      <c r="AD5886" s="40"/>
      <c r="AE5886" s="40"/>
      <c r="AT5886" s="19" t="s">
        <v>219</v>
      </c>
      <c r="AU5886" s="19" t="s">
        <v>78</v>
      </c>
    </row>
    <row r="5887" s="13" customFormat="1">
      <c r="A5887" s="13"/>
      <c r="B5887" s="224"/>
      <c r="C5887" s="225"/>
      <c r="D5887" s="226" t="s">
        <v>221</v>
      </c>
      <c r="E5887" s="227" t="s">
        <v>19</v>
      </c>
      <c r="F5887" s="228" t="s">
        <v>3491</v>
      </c>
      <c r="G5887" s="225"/>
      <c r="H5887" s="227" t="s">
        <v>19</v>
      </c>
      <c r="I5887" s="229"/>
      <c r="J5887" s="225"/>
      <c r="K5887" s="225"/>
      <c r="L5887" s="230"/>
      <c r="M5887" s="231"/>
      <c r="N5887" s="232"/>
      <c r="O5887" s="232"/>
      <c r="P5887" s="232"/>
      <c r="Q5887" s="232"/>
      <c r="R5887" s="232"/>
      <c r="S5887" s="232"/>
      <c r="T5887" s="23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34" t="s">
        <v>221</v>
      </c>
      <c r="AU5887" s="234" t="s">
        <v>78</v>
      </c>
      <c r="AV5887" s="13" t="s">
        <v>74</v>
      </c>
      <c r="AW5887" s="13" t="s">
        <v>31</v>
      </c>
      <c r="AX5887" s="13" t="s">
        <v>69</v>
      </c>
      <c r="AY5887" s="234" t="s">
        <v>212</v>
      </c>
    </row>
    <row r="5888" s="14" customFormat="1">
      <c r="A5888" s="14"/>
      <c r="B5888" s="235"/>
      <c r="C5888" s="236"/>
      <c r="D5888" s="226" t="s">
        <v>221</v>
      </c>
      <c r="E5888" s="237" t="s">
        <v>19</v>
      </c>
      <c r="F5888" s="238" t="s">
        <v>3492</v>
      </c>
      <c r="G5888" s="236"/>
      <c r="H5888" s="239">
        <v>9</v>
      </c>
      <c r="I5888" s="240"/>
      <c r="J5888" s="236"/>
      <c r="K5888" s="236"/>
      <c r="L5888" s="241"/>
      <c r="M5888" s="242"/>
      <c r="N5888" s="243"/>
      <c r="O5888" s="243"/>
      <c r="P5888" s="243"/>
      <c r="Q5888" s="243"/>
      <c r="R5888" s="243"/>
      <c r="S5888" s="243"/>
      <c r="T5888" s="244"/>
      <c r="U5888" s="14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T5888" s="245" t="s">
        <v>221</v>
      </c>
      <c r="AU5888" s="245" t="s">
        <v>78</v>
      </c>
      <c r="AV5888" s="14" t="s">
        <v>78</v>
      </c>
      <c r="AW5888" s="14" t="s">
        <v>31</v>
      </c>
      <c r="AX5888" s="14" t="s">
        <v>69</v>
      </c>
      <c r="AY5888" s="245" t="s">
        <v>212</v>
      </c>
    </row>
    <row r="5889" s="15" customFormat="1">
      <c r="A5889" s="15"/>
      <c r="B5889" s="246"/>
      <c r="C5889" s="247"/>
      <c r="D5889" s="226" t="s">
        <v>221</v>
      </c>
      <c r="E5889" s="248" t="s">
        <v>19</v>
      </c>
      <c r="F5889" s="249" t="s">
        <v>224</v>
      </c>
      <c r="G5889" s="247"/>
      <c r="H5889" s="250">
        <v>9</v>
      </c>
      <c r="I5889" s="251"/>
      <c r="J5889" s="247"/>
      <c r="K5889" s="247"/>
      <c r="L5889" s="252"/>
      <c r="M5889" s="253"/>
      <c r="N5889" s="254"/>
      <c r="O5889" s="254"/>
      <c r="P5889" s="254"/>
      <c r="Q5889" s="254"/>
      <c r="R5889" s="254"/>
      <c r="S5889" s="254"/>
      <c r="T5889" s="255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T5889" s="256" t="s">
        <v>221</v>
      </c>
      <c r="AU5889" s="256" t="s">
        <v>78</v>
      </c>
      <c r="AV5889" s="15" t="s">
        <v>84</v>
      </c>
      <c r="AW5889" s="15" t="s">
        <v>31</v>
      </c>
      <c r="AX5889" s="15" t="s">
        <v>74</v>
      </c>
      <c r="AY5889" s="256" t="s">
        <v>212</v>
      </c>
    </row>
    <row r="5890" s="2" customFormat="1" ht="24.15" customHeight="1">
      <c r="A5890" s="40"/>
      <c r="B5890" s="41"/>
      <c r="C5890" s="206" t="s">
        <v>1823</v>
      </c>
      <c r="D5890" s="206" t="s">
        <v>214</v>
      </c>
      <c r="E5890" s="207" t="s">
        <v>3493</v>
      </c>
      <c r="F5890" s="208" t="s">
        <v>3494</v>
      </c>
      <c r="G5890" s="209" t="s">
        <v>217</v>
      </c>
      <c r="H5890" s="210">
        <v>1.1220000000000001</v>
      </c>
      <c r="I5890" s="211"/>
      <c r="J5890" s="212">
        <f>ROUND(I5890*H5890,2)</f>
        <v>0</v>
      </c>
      <c r="K5890" s="208" t="s">
        <v>218</v>
      </c>
      <c r="L5890" s="46"/>
      <c r="M5890" s="213" t="s">
        <v>19</v>
      </c>
      <c r="N5890" s="214" t="s">
        <v>41</v>
      </c>
      <c r="O5890" s="86"/>
      <c r="P5890" s="215">
        <f>O5890*H5890</f>
        <v>0</v>
      </c>
      <c r="Q5890" s="215">
        <v>0</v>
      </c>
      <c r="R5890" s="215">
        <f>Q5890*H5890</f>
        <v>0</v>
      </c>
      <c r="S5890" s="215">
        <v>1.8</v>
      </c>
      <c r="T5890" s="216">
        <f>S5890*H5890</f>
        <v>2.0196000000000001</v>
      </c>
      <c r="U5890" s="40"/>
      <c r="V5890" s="40"/>
      <c r="W5890" s="40"/>
      <c r="X5890" s="40"/>
      <c r="Y5890" s="40"/>
      <c r="Z5890" s="40"/>
      <c r="AA5890" s="40"/>
      <c r="AB5890" s="40"/>
      <c r="AC5890" s="40"/>
      <c r="AD5890" s="40"/>
      <c r="AE5890" s="40"/>
      <c r="AR5890" s="217" t="s">
        <v>84</v>
      </c>
      <c r="AT5890" s="217" t="s">
        <v>214</v>
      </c>
      <c r="AU5890" s="217" t="s">
        <v>78</v>
      </c>
      <c r="AY5890" s="19" t="s">
        <v>212</v>
      </c>
      <c r="BE5890" s="218">
        <f>IF(N5890="základní",J5890,0)</f>
        <v>0</v>
      </c>
      <c r="BF5890" s="218">
        <f>IF(N5890="snížená",J5890,0)</f>
        <v>0</v>
      </c>
      <c r="BG5890" s="218">
        <f>IF(N5890="zákl. přenesená",J5890,0)</f>
        <v>0</v>
      </c>
      <c r="BH5890" s="218">
        <f>IF(N5890="sníž. přenesená",J5890,0)</f>
        <v>0</v>
      </c>
      <c r="BI5890" s="218">
        <f>IF(N5890="nulová",J5890,0)</f>
        <v>0</v>
      </c>
      <c r="BJ5890" s="19" t="s">
        <v>78</v>
      </c>
      <c r="BK5890" s="218">
        <f>ROUND(I5890*H5890,2)</f>
        <v>0</v>
      </c>
      <c r="BL5890" s="19" t="s">
        <v>84</v>
      </c>
      <c r="BM5890" s="217" t="s">
        <v>3495</v>
      </c>
    </row>
    <row r="5891" s="2" customFormat="1">
      <c r="A5891" s="40"/>
      <c r="B5891" s="41"/>
      <c r="C5891" s="42"/>
      <c r="D5891" s="219" t="s">
        <v>219</v>
      </c>
      <c r="E5891" s="42"/>
      <c r="F5891" s="220" t="s">
        <v>3496</v>
      </c>
      <c r="G5891" s="42"/>
      <c r="H5891" s="42"/>
      <c r="I5891" s="221"/>
      <c r="J5891" s="42"/>
      <c r="K5891" s="42"/>
      <c r="L5891" s="46"/>
      <c r="M5891" s="222"/>
      <c r="N5891" s="223"/>
      <c r="O5891" s="86"/>
      <c r="P5891" s="86"/>
      <c r="Q5891" s="86"/>
      <c r="R5891" s="86"/>
      <c r="S5891" s="86"/>
      <c r="T5891" s="87"/>
      <c r="U5891" s="40"/>
      <c r="V5891" s="40"/>
      <c r="W5891" s="40"/>
      <c r="X5891" s="40"/>
      <c r="Y5891" s="40"/>
      <c r="Z5891" s="40"/>
      <c r="AA5891" s="40"/>
      <c r="AB5891" s="40"/>
      <c r="AC5891" s="40"/>
      <c r="AD5891" s="40"/>
      <c r="AE5891" s="40"/>
      <c r="AT5891" s="19" t="s">
        <v>219</v>
      </c>
      <c r="AU5891" s="19" t="s">
        <v>78</v>
      </c>
    </row>
    <row r="5892" s="13" customFormat="1">
      <c r="A5892" s="13"/>
      <c r="B5892" s="224"/>
      <c r="C5892" s="225"/>
      <c r="D5892" s="226" t="s">
        <v>221</v>
      </c>
      <c r="E5892" s="227" t="s">
        <v>19</v>
      </c>
      <c r="F5892" s="228" t="s">
        <v>916</v>
      </c>
      <c r="G5892" s="225"/>
      <c r="H5892" s="227" t="s">
        <v>19</v>
      </c>
      <c r="I5892" s="229"/>
      <c r="J5892" s="225"/>
      <c r="K5892" s="225"/>
      <c r="L5892" s="230"/>
      <c r="M5892" s="231"/>
      <c r="N5892" s="232"/>
      <c r="O5892" s="232"/>
      <c r="P5892" s="232"/>
      <c r="Q5892" s="232"/>
      <c r="R5892" s="232"/>
      <c r="S5892" s="232"/>
      <c r="T5892" s="233"/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T5892" s="234" t="s">
        <v>221</v>
      </c>
      <c r="AU5892" s="234" t="s">
        <v>78</v>
      </c>
      <c r="AV5892" s="13" t="s">
        <v>74</v>
      </c>
      <c r="AW5892" s="13" t="s">
        <v>31</v>
      </c>
      <c r="AX5892" s="13" t="s">
        <v>69</v>
      </c>
      <c r="AY5892" s="234" t="s">
        <v>212</v>
      </c>
    </row>
    <row r="5893" s="14" customFormat="1">
      <c r="A5893" s="14"/>
      <c r="B5893" s="235"/>
      <c r="C5893" s="236"/>
      <c r="D5893" s="226" t="s">
        <v>221</v>
      </c>
      <c r="E5893" s="237" t="s">
        <v>19</v>
      </c>
      <c r="F5893" s="238" t="s">
        <v>3497</v>
      </c>
      <c r="G5893" s="236"/>
      <c r="H5893" s="239">
        <v>0.29999999999999999</v>
      </c>
      <c r="I5893" s="240"/>
      <c r="J5893" s="236"/>
      <c r="K5893" s="236"/>
      <c r="L5893" s="241"/>
      <c r="M5893" s="242"/>
      <c r="N5893" s="243"/>
      <c r="O5893" s="243"/>
      <c r="P5893" s="243"/>
      <c r="Q5893" s="243"/>
      <c r="R5893" s="243"/>
      <c r="S5893" s="243"/>
      <c r="T5893" s="244"/>
      <c r="U5893" s="14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T5893" s="245" t="s">
        <v>221</v>
      </c>
      <c r="AU5893" s="245" t="s">
        <v>78</v>
      </c>
      <c r="AV5893" s="14" t="s">
        <v>78</v>
      </c>
      <c r="AW5893" s="14" t="s">
        <v>31</v>
      </c>
      <c r="AX5893" s="14" t="s">
        <v>69</v>
      </c>
      <c r="AY5893" s="245" t="s">
        <v>212</v>
      </c>
    </row>
    <row r="5894" s="13" customFormat="1">
      <c r="A5894" s="13"/>
      <c r="B5894" s="224"/>
      <c r="C5894" s="225"/>
      <c r="D5894" s="226" t="s">
        <v>221</v>
      </c>
      <c r="E5894" s="227" t="s">
        <v>19</v>
      </c>
      <c r="F5894" s="228" t="s">
        <v>3498</v>
      </c>
      <c r="G5894" s="225"/>
      <c r="H5894" s="227" t="s">
        <v>19</v>
      </c>
      <c r="I5894" s="229"/>
      <c r="J5894" s="225"/>
      <c r="K5894" s="225"/>
      <c r="L5894" s="230"/>
      <c r="M5894" s="231"/>
      <c r="N5894" s="232"/>
      <c r="O5894" s="232"/>
      <c r="P5894" s="232"/>
      <c r="Q5894" s="232"/>
      <c r="R5894" s="232"/>
      <c r="S5894" s="232"/>
      <c r="T5894" s="233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34" t="s">
        <v>221</v>
      </c>
      <c r="AU5894" s="234" t="s">
        <v>78</v>
      </c>
      <c r="AV5894" s="13" t="s">
        <v>74</v>
      </c>
      <c r="AW5894" s="13" t="s">
        <v>31</v>
      </c>
      <c r="AX5894" s="13" t="s">
        <v>69</v>
      </c>
      <c r="AY5894" s="234" t="s">
        <v>212</v>
      </c>
    </row>
    <row r="5895" s="14" customFormat="1">
      <c r="A5895" s="14"/>
      <c r="B5895" s="235"/>
      <c r="C5895" s="236"/>
      <c r="D5895" s="226" t="s">
        <v>221</v>
      </c>
      <c r="E5895" s="237" t="s">
        <v>19</v>
      </c>
      <c r="F5895" s="238" t="s">
        <v>3499</v>
      </c>
      <c r="G5895" s="236"/>
      <c r="H5895" s="239">
        <v>0.46899999999999997</v>
      </c>
      <c r="I5895" s="240"/>
      <c r="J5895" s="236"/>
      <c r="K5895" s="236"/>
      <c r="L5895" s="241"/>
      <c r="M5895" s="242"/>
      <c r="N5895" s="243"/>
      <c r="O5895" s="243"/>
      <c r="P5895" s="243"/>
      <c r="Q5895" s="243"/>
      <c r="R5895" s="243"/>
      <c r="S5895" s="243"/>
      <c r="T5895" s="244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T5895" s="245" t="s">
        <v>221</v>
      </c>
      <c r="AU5895" s="245" t="s">
        <v>78</v>
      </c>
      <c r="AV5895" s="14" t="s">
        <v>78</v>
      </c>
      <c r="AW5895" s="14" t="s">
        <v>31</v>
      </c>
      <c r="AX5895" s="14" t="s">
        <v>69</v>
      </c>
      <c r="AY5895" s="245" t="s">
        <v>212</v>
      </c>
    </row>
    <row r="5896" s="14" customFormat="1">
      <c r="A5896" s="14"/>
      <c r="B5896" s="235"/>
      <c r="C5896" s="236"/>
      <c r="D5896" s="226" t="s">
        <v>221</v>
      </c>
      <c r="E5896" s="237" t="s">
        <v>19</v>
      </c>
      <c r="F5896" s="238" t="s">
        <v>3500</v>
      </c>
      <c r="G5896" s="236"/>
      <c r="H5896" s="239">
        <v>0.35299999999999998</v>
      </c>
      <c r="I5896" s="240"/>
      <c r="J5896" s="236"/>
      <c r="K5896" s="236"/>
      <c r="L5896" s="241"/>
      <c r="M5896" s="242"/>
      <c r="N5896" s="243"/>
      <c r="O5896" s="243"/>
      <c r="P5896" s="243"/>
      <c r="Q5896" s="243"/>
      <c r="R5896" s="243"/>
      <c r="S5896" s="243"/>
      <c r="T5896" s="244"/>
      <c r="U5896" s="14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T5896" s="245" t="s">
        <v>221</v>
      </c>
      <c r="AU5896" s="245" t="s">
        <v>78</v>
      </c>
      <c r="AV5896" s="14" t="s">
        <v>78</v>
      </c>
      <c r="AW5896" s="14" t="s">
        <v>31</v>
      </c>
      <c r="AX5896" s="14" t="s">
        <v>69</v>
      </c>
      <c r="AY5896" s="245" t="s">
        <v>212</v>
      </c>
    </row>
    <row r="5897" s="15" customFormat="1">
      <c r="A5897" s="15"/>
      <c r="B5897" s="246"/>
      <c r="C5897" s="247"/>
      <c r="D5897" s="226" t="s">
        <v>221</v>
      </c>
      <c r="E5897" s="248" t="s">
        <v>19</v>
      </c>
      <c r="F5897" s="249" t="s">
        <v>224</v>
      </c>
      <c r="G5897" s="247"/>
      <c r="H5897" s="250">
        <v>1.1220000000000001</v>
      </c>
      <c r="I5897" s="251"/>
      <c r="J5897" s="247"/>
      <c r="K5897" s="247"/>
      <c r="L5897" s="252"/>
      <c r="M5897" s="253"/>
      <c r="N5897" s="254"/>
      <c r="O5897" s="254"/>
      <c r="P5897" s="254"/>
      <c r="Q5897" s="254"/>
      <c r="R5897" s="254"/>
      <c r="S5897" s="254"/>
      <c r="T5897" s="255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56" t="s">
        <v>221</v>
      </c>
      <c r="AU5897" s="256" t="s">
        <v>78</v>
      </c>
      <c r="AV5897" s="15" t="s">
        <v>84</v>
      </c>
      <c r="AW5897" s="15" t="s">
        <v>31</v>
      </c>
      <c r="AX5897" s="15" t="s">
        <v>74</v>
      </c>
      <c r="AY5897" s="256" t="s">
        <v>212</v>
      </c>
    </row>
    <row r="5898" s="2" customFormat="1" ht="24.15" customHeight="1">
      <c r="A5898" s="40"/>
      <c r="B5898" s="41"/>
      <c r="C5898" s="206" t="s">
        <v>3501</v>
      </c>
      <c r="D5898" s="206" t="s">
        <v>214</v>
      </c>
      <c r="E5898" s="207" t="s">
        <v>3502</v>
      </c>
      <c r="F5898" s="208" t="s">
        <v>3503</v>
      </c>
      <c r="G5898" s="209" t="s">
        <v>217</v>
      </c>
      <c r="H5898" s="210">
        <v>3.2160000000000002</v>
      </c>
      <c r="I5898" s="211"/>
      <c r="J5898" s="212">
        <f>ROUND(I5898*H5898,2)</f>
        <v>0</v>
      </c>
      <c r="K5898" s="208" t="s">
        <v>218</v>
      </c>
      <c r="L5898" s="46"/>
      <c r="M5898" s="213" t="s">
        <v>19</v>
      </c>
      <c r="N5898" s="214" t="s">
        <v>41</v>
      </c>
      <c r="O5898" s="86"/>
      <c r="P5898" s="215">
        <f>O5898*H5898</f>
        <v>0</v>
      </c>
      <c r="Q5898" s="215">
        <v>0</v>
      </c>
      <c r="R5898" s="215">
        <f>Q5898*H5898</f>
        <v>0</v>
      </c>
      <c r="S5898" s="215">
        <v>1.8</v>
      </c>
      <c r="T5898" s="216">
        <f>S5898*H5898</f>
        <v>5.7888000000000002</v>
      </c>
      <c r="U5898" s="40"/>
      <c r="V5898" s="40"/>
      <c r="W5898" s="40"/>
      <c r="X5898" s="40"/>
      <c r="Y5898" s="40"/>
      <c r="Z5898" s="40"/>
      <c r="AA5898" s="40"/>
      <c r="AB5898" s="40"/>
      <c r="AC5898" s="40"/>
      <c r="AD5898" s="40"/>
      <c r="AE5898" s="40"/>
      <c r="AR5898" s="217" t="s">
        <v>84</v>
      </c>
      <c r="AT5898" s="217" t="s">
        <v>214</v>
      </c>
      <c r="AU5898" s="217" t="s">
        <v>78</v>
      </c>
      <c r="AY5898" s="19" t="s">
        <v>212</v>
      </c>
      <c r="BE5898" s="218">
        <f>IF(N5898="základní",J5898,0)</f>
        <v>0</v>
      </c>
      <c r="BF5898" s="218">
        <f>IF(N5898="snížená",J5898,0)</f>
        <v>0</v>
      </c>
      <c r="BG5898" s="218">
        <f>IF(N5898="zákl. přenesená",J5898,0)</f>
        <v>0</v>
      </c>
      <c r="BH5898" s="218">
        <f>IF(N5898="sníž. přenesená",J5898,0)</f>
        <v>0</v>
      </c>
      <c r="BI5898" s="218">
        <f>IF(N5898="nulová",J5898,0)</f>
        <v>0</v>
      </c>
      <c r="BJ5898" s="19" t="s">
        <v>78</v>
      </c>
      <c r="BK5898" s="218">
        <f>ROUND(I5898*H5898,2)</f>
        <v>0</v>
      </c>
      <c r="BL5898" s="19" t="s">
        <v>84</v>
      </c>
      <c r="BM5898" s="217" t="s">
        <v>3504</v>
      </c>
    </row>
    <row r="5899" s="2" customFormat="1">
      <c r="A5899" s="40"/>
      <c r="B5899" s="41"/>
      <c r="C5899" s="42"/>
      <c r="D5899" s="219" t="s">
        <v>219</v>
      </c>
      <c r="E5899" s="42"/>
      <c r="F5899" s="220" t="s">
        <v>3505</v>
      </c>
      <c r="G5899" s="42"/>
      <c r="H5899" s="42"/>
      <c r="I5899" s="221"/>
      <c r="J5899" s="42"/>
      <c r="K5899" s="42"/>
      <c r="L5899" s="46"/>
      <c r="M5899" s="222"/>
      <c r="N5899" s="223"/>
      <c r="O5899" s="86"/>
      <c r="P5899" s="86"/>
      <c r="Q5899" s="86"/>
      <c r="R5899" s="86"/>
      <c r="S5899" s="86"/>
      <c r="T5899" s="87"/>
      <c r="U5899" s="40"/>
      <c r="V5899" s="40"/>
      <c r="W5899" s="40"/>
      <c r="X5899" s="40"/>
      <c r="Y5899" s="40"/>
      <c r="Z5899" s="40"/>
      <c r="AA5899" s="40"/>
      <c r="AB5899" s="40"/>
      <c r="AC5899" s="40"/>
      <c r="AD5899" s="40"/>
      <c r="AE5899" s="40"/>
      <c r="AT5899" s="19" t="s">
        <v>219</v>
      </c>
      <c r="AU5899" s="19" t="s">
        <v>78</v>
      </c>
    </row>
    <row r="5900" s="13" customFormat="1">
      <c r="A5900" s="13"/>
      <c r="B5900" s="224"/>
      <c r="C5900" s="225"/>
      <c r="D5900" s="226" t="s">
        <v>221</v>
      </c>
      <c r="E5900" s="227" t="s">
        <v>19</v>
      </c>
      <c r="F5900" s="228" t="s">
        <v>916</v>
      </c>
      <c r="G5900" s="225"/>
      <c r="H5900" s="227" t="s">
        <v>19</v>
      </c>
      <c r="I5900" s="229"/>
      <c r="J5900" s="225"/>
      <c r="K5900" s="225"/>
      <c r="L5900" s="230"/>
      <c r="M5900" s="231"/>
      <c r="N5900" s="232"/>
      <c r="O5900" s="232"/>
      <c r="P5900" s="232"/>
      <c r="Q5900" s="232"/>
      <c r="R5900" s="232"/>
      <c r="S5900" s="232"/>
      <c r="T5900" s="23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34" t="s">
        <v>221</v>
      </c>
      <c r="AU5900" s="234" t="s">
        <v>78</v>
      </c>
      <c r="AV5900" s="13" t="s">
        <v>74</v>
      </c>
      <c r="AW5900" s="13" t="s">
        <v>31</v>
      </c>
      <c r="AX5900" s="13" t="s">
        <v>69</v>
      </c>
      <c r="AY5900" s="234" t="s">
        <v>212</v>
      </c>
    </row>
    <row r="5901" s="14" customFormat="1">
      <c r="A5901" s="14"/>
      <c r="B5901" s="235"/>
      <c r="C5901" s="236"/>
      <c r="D5901" s="226" t="s">
        <v>221</v>
      </c>
      <c r="E5901" s="237" t="s">
        <v>19</v>
      </c>
      <c r="F5901" s="238" t="s">
        <v>3506</v>
      </c>
      <c r="G5901" s="236"/>
      <c r="H5901" s="239">
        <v>0.45000000000000001</v>
      </c>
      <c r="I5901" s="240"/>
      <c r="J5901" s="236"/>
      <c r="K5901" s="236"/>
      <c r="L5901" s="241"/>
      <c r="M5901" s="242"/>
      <c r="N5901" s="243"/>
      <c r="O5901" s="243"/>
      <c r="P5901" s="243"/>
      <c r="Q5901" s="243"/>
      <c r="R5901" s="243"/>
      <c r="S5901" s="243"/>
      <c r="T5901" s="244"/>
      <c r="U5901" s="14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T5901" s="245" t="s">
        <v>221</v>
      </c>
      <c r="AU5901" s="245" t="s">
        <v>78</v>
      </c>
      <c r="AV5901" s="14" t="s">
        <v>78</v>
      </c>
      <c r="AW5901" s="14" t="s">
        <v>31</v>
      </c>
      <c r="AX5901" s="14" t="s">
        <v>69</v>
      </c>
      <c r="AY5901" s="245" t="s">
        <v>212</v>
      </c>
    </row>
    <row r="5902" s="14" customFormat="1">
      <c r="A5902" s="14"/>
      <c r="B5902" s="235"/>
      <c r="C5902" s="236"/>
      <c r="D5902" s="226" t="s">
        <v>221</v>
      </c>
      <c r="E5902" s="237" t="s">
        <v>19</v>
      </c>
      <c r="F5902" s="238" t="s">
        <v>3507</v>
      </c>
      <c r="G5902" s="236"/>
      <c r="H5902" s="239">
        <v>0.26300000000000001</v>
      </c>
      <c r="I5902" s="240"/>
      <c r="J5902" s="236"/>
      <c r="K5902" s="236"/>
      <c r="L5902" s="241"/>
      <c r="M5902" s="242"/>
      <c r="N5902" s="243"/>
      <c r="O5902" s="243"/>
      <c r="P5902" s="243"/>
      <c r="Q5902" s="243"/>
      <c r="R5902" s="243"/>
      <c r="S5902" s="243"/>
      <c r="T5902" s="244"/>
      <c r="U5902" s="14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T5902" s="245" t="s">
        <v>221</v>
      </c>
      <c r="AU5902" s="245" t="s">
        <v>78</v>
      </c>
      <c r="AV5902" s="14" t="s">
        <v>78</v>
      </c>
      <c r="AW5902" s="14" t="s">
        <v>31</v>
      </c>
      <c r="AX5902" s="14" t="s">
        <v>69</v>
      </c>
      <c r="AY5902" s="245" t="s">
        <v>212</v>
      </c>
    </row>
    <row r="5903" s="14" customFormat="1">
      <c r="A5903" s="14"/>
      <c r="B5903" s="235"/>
      <c r="C5903" s="236"/>
      <c r="D5903" s="226" t="s">
        <v>221</v>
      </c>
      <c r="E5903" s="237" t="s">
        <v>19</v>
      </c>
      <c r="F5903" s="238" t="s">
        <v>3508</v>
      </c>
      <c r="G5903" s="236"/>
      <c r="H5903" s="239">
        <v>0.30399999999999999</v>
      </c>
      <c r="I5903" s="240"/>
      <c r="J5903" s="236"/>
      <c r="K5903" s="236"/>
      <c r="L5903" s="241"/>
      <c r="M5903" s="242"/>
      <c r="N5903" s="243"/>
      <c r="O5903" s="243"/>
      <c r="P5903" s="243"/>
      <c r="Q5903" s="243"/>
      <c r="R5903" s="243"/>
      <c r="S5903" s="243"/>
      <c r="T5903" s="244"/>
      <c r="U5903" s="14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T5903" s="245" t="s">
        <v>221</v>
      </c>
      <c r="AU5903" s="245" t="s">
        <v>78</v>
      </c>
      <c r="AV5903" s="14" t="s">
        <v>78</v>
      </c>
      <c r="AW5903" s="14" t="s">
        <v>31</v>
      </c>
      <c r="AX5903" s="14" t="s">
        <v>69</v>
      </c>
      <c r="AY5903" s="245" t="s">
        <v>212</v>
      </c>
    </row>
    <row r="5904" s="14" customFormat="1">
      <c r="A5904" s="14"/>
      <c r="B5904" s="235"/>
      <c r="C5904" s="236"/>
      <c r="D5904" s="226" t="s">
        <v>221</v>
      </c>
      <c r="E5904" s="237" t="s">
        <v>19</v>
      </c>
      <c r="F5904" s="238" t="s">
        <v>3509</v>
      </c>
      <c r="G5904" s="236"/>
      <c r="H5904" s="239">
        <v>0.33800000000000002</v>
      </c>
      <c r="I5904" s="240"/>
      <c r="J5904" s="236"/>
      <c r="K5904" s="236"/>
      <c r="L5904" s="241"/>
      <c r="M5904" s="242"/>
      <c r="N5904" s="243"/>
      <c r="O5904" s="243"/>
      <c r="P5904" s="243"/>
      <c r="Q5904" s="243"/>
      <c r="R5904" s="243"/>
      <c r="S5904" s="243"/>
      <c r="T5904" s="244"/>
      <c r="U5904" s="14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T5904" s="245" t="s">
        <v>221</v>
      </c>
      <c r="AU5904" s="245" t="s">
        <v>78</v>
      </c>
      <c r="AV5904" s="14" t="s">
        <v>78</v>
      </c>
      <c r="AW5904" s="14" t="s">
        <v>31</v>
      </c>
      <c r="AX5904" s="14" t="s">
        <v>69</v>
      </c>
      <c r="AY5904" s="245" t="s">
        <v>212</v>
      </c>
    </row>
    <row r="5905" s="13" customFormat="1">
      <c r="A5905" s="13"/>
      <c r="B5905" s="224"/>
      <c r="C5905" s="225"/>
      <c r="D5905" s="226" t="s">
        <v>221</v>
      </c>
      <c r="E5905" s="227" t="s">
        <v>19</v>
      </c>
      <c r="F5905" s="228" t="s">
        <v>3498</v>
      </c>
      <c r="G5905" s="225"/>
      <c r="H5905" s="227" t="s">
        <v>19</v>
      </c>
      <c r="I5905" s="229"/>
      <c r="J5905" s="225"/>
      <c r="K5905" s="225"/>
      <c r="L5905" s="230"/>
      <c r="M5905" s="231"/>
      <c r="N5905" s="232"/>
      <c r="O5905" s="232"/>
      <c r="P5905" s="232"/>
      <c r="Q5905" s="232"/>
      <c r="R5905" s="232"/>
      <c r="S5905" s="232"/>
      <c r="T5905" s="233"/>
      <c r="U5905" s="13"/>
      <c r="V5905" s="13"/>
      <c r="W5905" s="13"/>
      <c r="X5905" s="13"/>
      <c r="Y5905" s="13"/>
      <c r="Z5905" s="13"/>
      <c r="AA5905" s="13"/>
      <c r="AB5905" s="13"/>
      <c r="AC5905" s="13"/>
      <c r="AD5905" s="13"/>
      <c r="AE5905" s="13"/>
      <c r="AT5905" s="234" t="s">
        <v>221</v>
      </c>
      <c r="AU5905" s="234" t="s">
        <v>78</v>
      </c>
      <c r="AV5905" s="13" t="s">
        <v>74</v>
      </c>
      <c r="AW5905" s="13" t="s">
        <v>31</v>
      </c>
      <c r="AX5905" s="13" t="s">
        <v>69</v>
      </c>
      <c r="AY5905" s="234" t="s">
        <v>212</v>
      </c>
    </row>
    <row r="5906" s="14" customFormat="1">
      <c r="A5906" s="14"/>
      <c r="B5906" s="235"/>
      <c r="C5906" s="236"/>
      <c r="D5906" s="226" t="s">
        <v>221</v>
      </c>
      <c r="E5906" s="237" t="s">
        <v>19</v>
      </c>
      <c r="F5906" s="238" t="s">
        <v>3510</v>
      </c>
      <c r="G5906" s="236"/>
      <c r="H5906" s="239">
        <v>0.81000000000000005</v>
      </c>
      <c r="I5906" s="240"/>
      <c r="J5906" s="236"/>
      <c r="K5906" s="236"/>
      <c r="L5906" s="241"/>
      <c r="M5906" s="242"/>
      <c r="N5906" s="243"/>
      <c r="O5906" s="243"/>
      <c r="P5906" s="243"/>
      <c r="Q5906" s="243"/>
      <c r="R5906" s="243"/>
      <c r="S5906" s="243"/>
      <c r="T5906" s="244"/>
      <c r="U5906" s="14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T5906" s="245" t="s">
        <v>221</v>
      </c>
      <c r="AU5906" s="245" t="s">
        <v>78</v>
      </c>
      <c r="AV5906" s="14" t="s">
        <v>78</v>
      </c>
      <c r="AW5906" s="14" t="s">
        <v>31</v>
      </c>
      <c r="AX5906" s="14" t="s">
        <v>69</v>
      </c>
      <c r="AY5906" s="245" t="s">
        <v>212</v>
      </c>
    </row>
    <row r="5907" s="14" customFormat="1">
      <c r="A5907" s="14"/>
      <c r="B5907" s="235"/>
      <c r="C5907" s="236"/>
      <c r="D5907" s="226" t="s">
        <v>221</v>
      </c>
      <c r="E5907" s="237" t="s">
        <v>19</v>
      </c>
      <c r="F5907" s="238" t="s">
        <v>3511</v>
      </c>
      <c r="G5907" s="236"/>
      <c r="H5907" s="239">
        <v>0.376</v>
      </c>
      <c r="I5907" s="240"/>
      <c r="J5907" s="236"/>
      <c r="K5907" s="236"/>
      <c r="L5907" s="241"/>
      <c r="M5907" s="242"/>
      <c r="N5907" s="243"/>
      <c r="O5907" s="243"/>
      <c r="P5907" s="243"/>
      <c r="Q5907" s="243"/>
      <c r="R5907" s="243"/>
      <c r="S5907" s="243"/>
      <c r="T5907" s="244"/>
      <c r="U5907" s="14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T5907" s="245" t="s">
        <v>221</v>
      </c>
      <c r="AU5907" s="245" t="s">
        <v>78</v>
      </c>
      <c r="AV5907" s="14" t="s">
        <v>78</v>
      </c>
      <c r="AW5907" s="14" t="s">
        <v>31</v>
      </c>
      <c r="AX5907" s="14" t="s">
        <v>69</v>
      </c>
      <c r="AY5907" s="245" t="s">
        <v>212</v>
      </c>
    </row>
    <row r="5908" s="14" customFormat="1">
      <c r="A5908" s="14"/>
      <c r="B5908" s="235"/>
      <c r="C5908" s="236"/>
      <c r="D5908" s="226" t="s">
        <v>221</v>
      </c>
      <c r="E5908" s="237" t="s">
        <v>19</v>
      </c>
      <c r="F5908" s="238" t="s">
        <v>3512</v>
      </c>
      <c r="G5908" s="236"/>
      <c r="H5908" s="239">
        <v>0.67500000000000004</v>
      </c>
      <c r="I5908" s="240"/>
      <c r="J5908" s="236"/>
      <c r="K5908" s="236"/>
      <c r="L5908" s="241"/>
      <c r="M5908" s="242"/>
      <c r="N5908" s="243"/>
      <c r="O5908" s="243"/>
      <c r="P5908" s="243"/>
      <c r="Q5908" s="243"/>
      <c r="R5908" s="243"/>
      <c r="S5908" s="243"/>
      <c r="T5908" s="244"/>
      <c r="U5908" s="14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T5908" s="245" t="s">
        <v>221</v>
      </c>
      <c r="AU5908" s="245" t="s">
        <v>78</v>
      </c>
      <c r="AV5908" s="14" t="s">
        <v>78</v>
      </c>
      <c r="AW5908" s="14" t="s">
        <v>31</v>
      </c>
      <c r="AX5908" s="14" t="s">
        <v>69</v>
      </c>
      <c r="AY5908" s="245" t="s">
        <v>212</v>
      </c>
    </row>
    <row r="5909" s="15" customFormat="1">
      <c r="A5909" s="15"/>
      <c r="B5909" s="246"/>
      <c r="C5909" s="247"/>
      <c r="D5909" s="226" t="s">
        <v>221</v>
      </c>
      <c r="E5909" s="248" t="s">
        <v>19</v>
      </c>
      <c r="F5909" s="249" t="s">
        <v>224</v>
      </c>
      <c r="G5909" s="247"/>
      <c r="H5909" s="250">
        <v>3.2160000000000002</v>
      </c>
      <c r="I5909" s="251"/>
      <c r="J5909" s="247"/>
      <c r="K5909" s="247"/>
      <c r="L5909" s="252"/>
      <c r="M5909" s="253"/>
      <c r="N5909" s="254"/>
      <c r="O5909" s="254"/>
      <c r="P5909" s="254"/>
      <c r="Q5909" s="254"/>
      <c r="R5909" s="254"/>
      <c r="S5909" s="254"/>
      <c r="T5909" s="255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56" t="s">
        <v>221</v>
      </c>
      <c r="AU5909" s="256" t="s">
        <v>78</v>
      </c>
      <c r="AV5909" s="15" t="s">
        <v>84</v>
      </c>
      <c r="AW5909" s="15" t="s">
        <v>31</v>
      </c>
      <c r="AX5909" s="15" t="s">
        <v>74</v>
      </c>
      <c r="AY5909" s="256" t="s">
        <v>212</v>
      </c>
    </row>
    <row r="5910" s="2" customFormat="1" ht="24.15" customHeight="1">
      <c r="A5910" s="40"/>
      <c r="B5910" s="41"/>
      <c r="C5910" s="206" t="s">
        <v>1830</v>
      </c>
      <c r="D5910" s="206" t="s">
        <v>214</v>
      </c>
      <c r="E5910" s="207" t="s">
        <v>3513</v>
      </c>
      <c r="F5910" s="208" t="s">
        <v>3514</v>
      </c>
      <c r="G5910" s="209" t="s">
        <v>217</v>
      </c>
      <c r="H5910" s="210">
        <v>0.67500000000000004</v>
      </c>
      <c r="I5910" s="211"/>
      <c r="J5910" s="212">
        <f>ROUND(I5910*H5910,2)</f>
        <v>0</v>
      </c>
      <c r="K5910" s="208" t="s">
        <v>218</v>
      </c>
      <c r="L5910" s="46"/>
      <c r="M5910" s="213" t="s">
        <v>19</v>
      </c>
      <c r="N5910" s="214" t="s">
        <v>41</v>
      </c>
      <c r="O5910" s="86"/>
      <c r="P5910" s="215">
        <f>O5910*H5910</f>
        <v>0</v>
      </c>
      <c r="Q5910" s="215">
        <v>0</v>
      </c>
      <c r="R5910" s="215">
        <f>Q5910*H5910</f>
        <v>0</v>
      </c>
      <c r="S5910" s="215">
        <v>1.8</v>
      </c>
      <c r="T5910" s="216">
        <f>S5910*H5910</f>
        <v>1.2150000000000001</v>
      </c>
      <c r="U5910" s="40"/>
      <c r="V5910" s="40"/>
      <c r="W5910" s="40"/>
      <c r="X5910" s="40"/>
      <c r="Y5910" s="40"/>
      <c r="Z5910" s="40"/>
      <c r="AA5910" s="40"/>
      <c r="AB5910" s="40"/>
      <c r="AC5910" s="40"/>
      <c r="AD5910" s="40"/>
      <c r="AE5910" s="40"/>
      <c r="AR5910" s="217" t="s">
        <v>84</v>
      </c>
      <c r="AT5910" s="217" t="s">
        <v>214</v>
      </c>
      <c r="AU5910" s="217" t="s">
        <v>78</v>
      </c>
      <c r="AY5910" s="19" t="s">
        <v>212</v>
      </c>
      <c r="BE5910" s="218">
        <f>IF(N5910="základní",J5910,0)</f>
        <v>0</v>
      </c>
      <c r="BF5910" s="218">
        <f>IF(N5910="snížená",J5910,0)</f>
        <v>0</v>
      </c>
      <c r="BG5910" s="218">
        <f>IF(N5910="zákl. přenesená",J5910,0)</f>
        <v>0</v>
      </c>
      <c r="BH5910" s="218">
        <f>IF(N5910="sníž. přenesená",J5910,0)</f>
        <v>0</v>
      </c>
      <c r="BI5910" s="218">
        <f>IF(N5910="nulová",J5910,0)</f>
        <v>0</v>
      </c>
      <c r="BJ5910" s="19" t="s">
        <v>78</v>
      </c>
      <c r="BK5910" s="218">
        <f>ROUND(I5910*H5910,2)</f>
        <v>0</v>
      </c>
      <c r="BL5910" s="19" t="s">
        <v>84</v>
      </c>
      <c r="BM5910" s="217" t="s">
        <v>3515</v>
      </c>
    </row>
    <row r="5911" s="2" customFormat="1">
      <c r="A5911" s="40"/>
      <c r="B5911" s="41"/>
      <c r="C5911" s="42"/>
      <c r="D5911" s="219" t="s">
        <v>219</v>
      </c>
      <c r="E5911" s="42"/>
      <c r="F5911" s="220" t="s">
        <v>3516</v>
      </c>
      <c r="G5911" s="42"/>
      <c r="H5911" s="42"/>
      <c r="I5911" s="221"/>
      <c r="J5911" s="42"/>
      <c r="K5911" s="42"/>
      <c r="L5911" s="46"/>
      <c r="M5911" s="222"/>
      <c r="N5911" s="223"/>
      <c r="O5911" s="86"/>
      <c r="P5911" s="86"/>
      <c r="Q5911" s="86"/>
      <c r="R5911" s="86"/>
      <c r="S5911" s="86"/>
      <c r="T5911" s="87"/>
      <c r="U5911" s="40"/>
      <c r="V5911" s="40"/>
      <c r="W5911" s="40"/>
      <c r="X5911" s="40"/>
      <c r="Y5911" s="40"/>
      <c r="Z5911" s="40"/>
      <c r="AA5911" s="40"/>
      <c r="AB5911" s="40"/>
      <c r="AC5911" s="40"/>
      <c r="AD5911" s="40"/>
      <c r="AE5911" s="40"/>
      <c r="AT5911" s="19" t="s">
        <v>219</v>
      </c>
      <c r="AU5911" s="19" t="s">
        <v>78</v>
      </c>
    </row>
    <row r="5912" s="13" customFormat="1">
      <c r="A5912" s="13"/>
      <c r="B5912" s="224"/>
      <c r="C5912" s="225"/>
      <c r="D5912" s="226" t="s">
        <v>221</v>
      </c>
      <c r="E5912" s="227" t="s">
        <v>19</v>
      </c>
      <c r="F5912" s="228" t="s">
        <v>3517</v>
      </c>
      <c r="G5912" s="225"/>
      <c r="H5912" s="227" t="s">
        <v>19</v>
      </c>
      <c r="I5912" s="229"/>
      <c r="J5912" s="225"/>
      <c r="K5912" s="225"/>
      <c r="L5912" s="230"/>
      <c r="M5912" s="231"/>
      <c r="N5912" s="232"/>
      <c r="O5912" s="232"/>
      <c r="P5912" s="232"/>
      <c r="Q5912" s="232"/>
      <c r="R5912" s="232"/>
      <c r="S5912" s="232"/>
      <c r="T5912" s="23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34" t="s">
        <v>221</v>
      </c>
      <c r="AU5912" s="234" t="s">
        <v>78</v>
      </c>
      <c r="AV5912" s="13" t="s">
        <v>74</v>
      </c>
      <c r="AW5912" s="13" t="s">
        <v>31</v>
      </c>
      <c r="AX5912" s="13" t="s">
        <v>69</v>
      </c>
      <c r="AY5912" s="234" t="s">
        <v>212</v>
      </c>
    </row>
    <row r="5913" s="14" customFormat="1">
      <c r="A5913" s="14"/>
      <c r="B5913" s="235"/>
      <c r="C5913" s="236"/>
      <c r="D5913" s="226" t="s">
        <v>221</v>
      </c>
      <c r="E5913" s="237" t="s">
        <v>19</v>
      </c>
      <c r="F5913" s="238" t="s">
        <v>3518</v>
      </c>
      <c r="G5913" s="236"/>
      <c r="H5913" s="239">
        <v>0.67500000000000004</v>
      </c>
      <c r="I5913" s="240"/>
      <c r="J5913" s="236"/>
      <c r="K5913" s="236"/>
      <c r="L5913" s="241"/>
      <c r="M5913" s="242"/>
      <c r="N5913" s="243"/>
      <c r="O5913" s="243"/>
      <c r="P5913" s="243"/>
      <c r="Q5913" s="243"/>
      <c r="R5913" s="243"/>
      <c r="S5913" s="243"/>
      <c r="T5913" s="244"/>
      <c r="U5913" s="14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T5913" s="245" t="s">
        <v>221</v>
      </c>
      <c r="AU5913" s="245" t="s">
        <v>78</v>
      </c>
      <c r="AV5913" s="14" t="s">
        <v>78</v>
      </c>
      <c r="AW5913" s="14" t="s">
        <v>31</v>
      </c>
      <c r="AX5913" s="14" t="s">
        <v>69</v>
      </c>
      <c r="AY5913" s="245" t="s">
        <v>212</v>
      </c>
    </row>
    <row r="5914" s="15" customFormat="1">
      <c r="A5914" s="15"/>
      <c r="B5914" s="246"/>
      <c r="C5914" s="247"/>
      <c r="D5914" s="226" t="s">
        <v>221</v>
      </c>
      <c r="E5914" s="248" t="s">
        <v>19</v>
      </c>
      <c r="F5914" s="249" t="s">
        <v>224</v>
      </c>
      <c r="G5914" s="247"/>
      <c r="H5914" s="250">
        <v>0.67500000000000004</v>
      </c>
      <c r="I5914" s="251"/>
      <c r="J5914" s="247"/>
      <c r="K5914" s="247"/>
      <c r="L5914" s="252"/>
      <c r="M5914" s="253"/>
      <c r="N5914" s="254"/>
      <c r="O5914" s="254"/>
      <c r="P5914" s="254"/>
      <c r="Q5914" s="254"/>
      <c r="R5914" s="254"/>
      <c r="S5914" s="254"/>
      <c r="T5914" s="255"/>
      <c r="U5914" s="15"/>
      <c r="V5914" s="15"/>
      <c r="W5914" s="15"/>
      <c r="X5914" s="15"/>
      <c r="Y5914" s="15"/>
      <c r="Z5914" s="15"/>
      <c r="AA5914" s="15"/>
      <c r="AB5914" s="15"/>
      <c r="AC5914" s="15"/>
      <c r="AD5914" s="15"/>
      <c r="AE5914" s="15"/>
      <c r="AT5914" s="256" t="s">
        <v>221</v>
      </c>
      <c r="AU5914" s="256" t="s">
        <v>78</v>
      </c>
      <c r="AV5914" s="15" t="s">
        <v>84</v>
      </c>
      <c r="AW5914" s="15" t="s">
        <v>31</v>
      </c>
      <c r="AX5914" s="15" t="s">
        <v>74</v>
      </c>
      <c r="AY5914" s="256" t="s">
        <v>212</v>
      </c>
    </row>
    <row r="5915" s="2" customFormat="1" ht="24.15" customHeight="1">
      <c r="A5915" s="40"/>
      <c r="B5915" s="41"/>
      <c r="C5915" s="206" t="s">
        <v>3519</v>
      </c>
      <c r="D5915" s="206" t="s">
        <v>214</v>
      </c>
      <c r="E5915" s="207" t="s">
        <v>3520</v>
      </c>
      <c r="F5915" s="208" t="s">
        <v>3521</v>
      </c>
      <c r="G5915" s="209" t="s">
        <v>217</v>
      </c>
      <c r="H5915" s="210">
        <v>42.972999999999999</v>
      </c>
      <c r="I5915" s="211"/>
      <c r="J5915" s="212">
        <f>ROUND(I5915*H5915,2)</f>
        <v>0</v>
      </c>
      <c r="K5915" s="208" t="s">
        <v>218</v>
      </c>
      <c r="L5915" s="46"/>
      <c r="M5915" s="213" t="s">
        <v>19</v>
      </c>
      <c r="N5915" s="214" t="s">
        <v>41</v>
      </c>
      <c r="O5915" s="86"/>
      <c r="P5915" s="215">
        <f>O5915*H5915</f>
        <v>0</v>
      </c>
      <c r="Q5915" s="215">
        <v>0</v>
      </c>
      <c r="R5915" s="215">
        <f>Q5915*H5915</f>
        <v>0</v>
      </c>
      <c r="S5915" s="215">
        <v>1.8</v>
      </c>
      <c r="T5915" s="216">
        <f>S5915*H5915</f>
        <v>77.351399999999998</v>
      </c>
      <c r="U5915" s="40"/>
      <c r="V5915" s="40"/>
      <c r="W5915" s="40"/>
      <c r="X5915" s="40"/>
      <c r="Y5915" s="40"/>
      <c r="Z5915" s="40"/>
      <c r="AA5915" s="40"/>
      <c r="AB5915" s="40"/>
      <c r="AC5915" s="40"/>
      <c r="AD5915" s="40"/>
      <c r="AE5915" s="40"/>
      <c r="AR5915" s="217" t="s">
        <v>84</v>
      </c>
      <c r="AT5915" s="217" t="s">
        <v>214</v>
      </c>
      <c r="AU5915" s="217" t="s">
        <v>78</v>
      </c>
      <c r="AY5915" s="19" t="s">
        <v>212</v>
      </c>
      <c r="BE5915" s="218">
        <f>IF(N5915="základní",J5915,0)</f>
        <v>0</v>
      </c>
      <c r="BF5915" s="218">
        <f>IF(N5915="snížená",J5915,0)</f>
        <v>0</v>
      </c>
      <c r="BG5915" s="218">
        <f>IF(N5915="zákl. přenesená",J5915,0)</f>
        <v>0</v>
      </c>
      <c r="BH5915" s="218">
        <f>IF(N5915="sníž. přenesená",J5915,0)</f>
        <v>0</v>
      </c>
      <c r="BI5915" s="218">
        <f>IF(N5915="nulová",J5915,0)</f>
        <v>0</v>
      </c>
      <c r="BJ5915" s="19" t="s">
        <v>78</v>
      </c>
      <c r="BK5915" s="218">
        <f>ROUND(I5915*H5915,2)</f>
        <v>0</v>
      </c>
      <c r="BL5915" s="19" t="s">
        <v>84</v>
      </c>
      <c r="BM5915" s="217" t="s">
        <v>3522</v>
      </c>
    </row>
    <row r="5916" s="2" customFormat="1">
      <c r="A5916" s="40"/>
      <c r="B5916" s="41"/>
      <c r="C5916" s="42"/>
      <c r="D5916" s="219" t="s">
        <v>219</v>
      </c>
      <c r="E5916" s="42"/>
      <c r="F5916" s="220" t="s">
        <v>3523</v>
      </c>
      <c r="G5916" s="42"/>
      <c r="H5916" s="42"/>
      <c r="I5916" s="221"/>
      <c r="J5916" s="42"/>
      <c r="K5916" s="42"/>
      <c r="L5916" s="46"/>
      <c r="M5916" s="222"/>
      <c r="N5916" s="223"/>
      <c r="O5916" s="86"/>
      <c r="P5916" s="86"/>
      <c r="Q5916" s="86"/>
      <c r="R5916" s="86"/>
      <c r="S5916" s="86"/>
      <c r="T5916" s="87"/>
      <c r="U5916" s="40"/>
      <c r="V5916" s="40"/>
      <c r="W5916" s="40"/>
      <c r="X5916" s="40"/>
      <c r="Y5916" s="40"/>
      <c r="Z5916" s="40"/>
      <c r="AA5916" s="40"/>
      <c r="AB5916" s="40"/>
      <c r="AC5916" s="40"/>
      <c r="AD5916" s="40"/>
      <c r="AE5916" s="40"/>
      <c r="AT5916" s="19" t="s">
        <v>219</v>
      </c>
      <c r="AU5916" s="19" t="s">
        <v>78</v>
      </c>
    </row>
    <row r="5917" s="13" customFormat="1">
      <c r="A5917" s="13"/>
      <c r="B5917" s="224"/>
      <c r="C5917" s="225"/>
      <c r="D5917" s="226" t="s">
        <v>221</v>
      </c>
      <c r="E5917" s="227" t="s">
        <v>19</v>
      </c>
      <c r="F5917" s="228" t="s">
        <v>3524</v>
      </c>
      <c r="G5917" s="225"/>
      <c r="H5917" s="227" t="s">
        <v>19</v>
      </c>
      <c r="I5917" s="229"/>
      <c r="J5917" s="225"/>
      <c r="K5917" s="225"/>
      <c r="L5917" s="230"/>
      <c r="M5917" s="231"/>
      <c r="N5917" s="232"/>
      <c r="O5917" s="232"/>
      <c r="P5917" s="232"/>
      <c r="Q5917" s="232"/>
      <c r="R5917" s="232"/>
      <c r="S5917" s="232"/>
      <c r="T5917" s="233"/>
      <c r="U5917" s="13"/>
      <c r="V5917" s="13"/>
      <c r="W5917" s="13"/>
      <c r="X5917" s="13"/>
      <c r="Y5917" s="13"/>
      <c r="Z5917" s="13"/>
      <c r="AA5917" s="13"/>
      <c r="AB5917" s="13"/>
      <c r="AC5917" s="13"/>
      <c r="AD5917" s="13"/>
      <c r="AE5917" s="13"/>
      <c r="AT5917" s="234" t="s">
        <v>221</v>
      </c>
      <c r="AU5917" s="234" t="s">
        <v>78</v>
      </c>
      <c r="AV5917" s="13" t="s">
        <v>74</v>
      </c>
      <c r="AW5917" s="13" t="s">
        <v>31</v>
      </c>
      <c r="AX5917" s="13" t="s">
        <v>69</v>
      </c>
      <c r="AY5917" s="234" t="s">
        <v>212</v>
      </c>
    </row>
    <row r="5918" s="14" customFormat="1">
      <c r="A5918" s="14"/>
      <c r="B5918" s="235"/>
      <c r="C5918" s="236"/>
      <c r="D5918" s="226" t="s">
        <v>221</v>
      </c>
      <c r="E5918" s="237" t="s">
        <v>19</v>
      </c>
      <c r="F5918" s="238" t="s">
        <v>3525</v>
      </c>
      <c r="G5918" s="236"/>
      <c r="H5918" s="239">
        <v>0.47799999999999998</v>
      </c>
      <c r="I5918" s="240"/>
      <c r="J5918" s="236"/>
      <c r="K5918" s="236"/>
      <c r="L5918" s="241"/>
      <c r="M5918" s="242"/>
      <c r="N5918" s="243"/>
      <c r="O5918" s="243"/>
      <c r="P5918" s="243"/>
      <c r="Q5918" s="243"/>
      <c r="R5918" s="243"/>
      <c r="S5918" s="243"/>
      <c r="T5918" s="244"/>
      <c r="U5918" s="14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T5918" s="245" t="s">
        <v>221</v>
      </c>
      <c r="AU5918" s="245" t="s">
        <v>78</v>
      </c>
      <c r="AV5918" s="14" t="s">
        <v>78</v>
      </c>
      <c r="AW5918" s="14" t="s">
        <v>31</v>
      </c>
      <c r="AX5918" s="14" t="s">
        <v>69</v>
      </c>
      <c r="AY5918" s="245" t="s">
        <v>212</v>
      </c>
    </row>
    <row r="5919" s="14" customFormat="1">
      <c r="A5919" s="14"/>
      <c r="B5919" s="235"/>
      <c r="C5919" s="236"/>
      <c r="D5919" s="226" t="s">
        <v>221</v>
      </c>
      <c r="E5919" s="237" t="s">
        <v>19</v>
      </c>
      <c r="F5919" s="238" t="s">
        <v>3526</v>
      </c>
      <c r="G5919" s="236"/>
      <c r="H5919" s="239">
        <v>2.903</v>
      </c>
      <c r="I5919" s="240"/>
      <c r="J5919" s="236"/>
      <c r="K5919" s="236"/>
      <c r="L5919" s="241"/>
      <c r="M5919" s="242"/>
      <c r="N5919" s="243"/>
      <c r="O5919" s="243"/>
      <c r="P5919" s="243"/>
      <c r="Q5919" s="243"/>
      <c r="R5919" s="243"/>
      <c r="S5919" s="243"/>
      <c r="T5919" s="244"/>
      <c r="U5919" s="14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T5919" s="245" t="s">
        <v>221</v>
      </c>
      <c r="AU5919" s="245" t="s">
        <v>78</v>
      </c>
      <c r="AV5919" s="14" t="s">
        <v>78</v>
      </c>
      <c r="AW5919" s="14" t="s">
        <v>31</v>
      </c>
      <c r="AX5919" s="14" t="s">
        <v>69</v>
      </c>
      <c r="AY5919" s="245" t="s">
        <v>212</v>
      </c>
    </row>
    <row r="5920" s="14" customFormat="1">
      <c r="A5920" s="14"/>
      <c r="B5920" s="235"/>
      <c r="C5920" s="236"/>
      <c r="D5920" s="226" t="s">
        <v>221</v>
      </c>
      <c r="E5920" s="237" t="s">
        <v>19</v>
      </c>
      <c r="F5920" s="238" t="s">
        <v>3527</v>
      </c>
      <c r="G5920" s="236"/>
      <c r="H5920" s="239">
        <v>2.093</v>
      </c>
      <c r="I5920" s="240"/>
      <c r="J5920" s="236"/>
      <c r="K5920" s="236"/>
      <c r="L5920" s="241"/>
      <c r="M5920" s="242"/>
      <c r="N5920" s="243"/>
      <c r="O5920" s="243"/>
      <c r="P5920" s="243"/>
      <c r="Q5920" s="243"/>
      <c r="R5920" s="243"/>
      <c r="S5920" s="243"/>
      <c r="T5920" s="244"/>
      <c r="U5920" s="14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T5920" s="245" t="s">
        <v>221</v>
      </c>
      <c r="AU5920" s="245" t="s">
        <v>78</v>
      </c>
      <c r="AV5920" s="14" t="s">
        <v>78</v>
      </c>
      <c r="AW5920" s="14" t="s">
        <v>31</v>
      </c>
      <c r="AX5920" s="14" t="s">
        <v>69</v>
      </c>
      <c r="AY5920" s="245" t="s">
        <v>212</v>
      </c>
    </row>
    <row r="5921" s="14" customFormat="1">
      <c r="A5921" s="14"/>
      <c r="B5921" s="235"/>
      <c r="C5921" s="236"/>
      <c r="D5921" s="226" t="s">
        <v>221</v>
      </c>
      <c r="E5921" s="237" t="s">
        <v>19</v>
      </c>
      <c r="F5921" s="238" t="s">
        <v>3528</v>
      </c>
      <c r="G5921" s="236"/>
      <c r="H5921" s="239">
        <v>2.3450000000000002</v>
      </c>
      <c r="I5921" s="240"/>
      <c r="J5921" s="236"/>
      <c r="K5921" s="236"/>
      <c r="L5921" s="241"/>
      <c r="M5921" s="242"/>
      <c r="N5921" s="243"/>
      <c r="O5921" s="243"/>
      <c r="P5921" s="243"/>
      <c r="Q5921" s="243"/>
      <c r="R5921" s="243"/>
      <c r="S5921" s="243"/>
      <c r="T5921" s="244"/>
      <c r="U5921" s="14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T5921" s="245" t="s">
        <v>221</v>
      </c>
      <c r="AU5921" s="245" t="s">
        <v>78</v>
      </c>
      <c r="AV5921" s="14" t="s">
        <v>78</v>
      </c>
      <c r="AW5921" s="14" t="s">
        <v>31</v>
      </c>
      <c r="AX5921" s="14" t="s">
        <v>69</v>
      </c>
      <c r="AY5921" s="245" t="s">
        <v>212</v>
      </c>
    </row>
    <row r="5922" s="14" customFormat="1">
      <c r="A5922" s="14"/>
      <c r="B5922" s="235"/>
      <c r="C5922" s="236"/>
      <c r="D5922" s="226" t="s">
        <v>221</v>
      </c>
      <c r="E5922" s="237" t="s">
        <v>19</v>
      </c>
      <c r="F5922" s="238" t="s">
        <v>3529</v>
      </c>
      <c r="G5922" s="236"/>
      <c r="H5922" s="239">
        <v>5.3200000000000003</v>
      </c>
      <c r="I5922" s="240"/>
      <c r="J5922" s="236"/>
      <c r="K5922" s="236"/>
      <c r="L5922" s="241"/>
      <c r="M5922" s="242"/>
      <c r="N5922" s="243"/>
      <c r="O5922" s="243"/>
      <c r="P5922" s="243"/>
      <c r="Q5922" s="243"/>
      <c r="R5922" s="243"/>
      <c r="S5922" s="243"/>
      <c r="T5922" s="244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T5922" s="245" t="s">
        <v>221</v>
      </c>
      <c r="AU5922" s="245" t="s">
        <v>78</v>
      </c>
      <c r="AV5922" s="14" t="s">
        <v>78</v>
      </c>
      <c r="AW5922" s="14" t="s">
        <v>31</v>
      </c>
      <c r="AX5922" s="14" t="s">
        <v>69</v>
      </c>
      <c r="AY5922" s="245" t="s">
        <v>212</v>
      </c>
    </row>
    <row r="5923" s="14" customFormat="1">
      <c r="A5923" s="14"/>
      <c r="B5923" s="235"/>
      <c r="C5923" s="236"/>
      <c r="D5923" s="226" t="s">
        <v>221</v>
      </c>
      <c r="E5923" s="237" t="s">
        <v>19</v>
      </c>
      <c r="F5923" s="238" t="s">
        <v>3530</v>
      </c>
      <c r="G5923" s="236"/>
      <c r="H5923" s="239">
        <v>2.383</v>
      </c>
      <c r="I5923" s="240"/>
      <c r="J5923" s="236"/>
      <c r="K5923" s="236"/>
      <c r="L5923" s="241"/>
      <c r="M5923" s="242"/>
      <c r="N5923" s="243"/>
      <c r="O5923" s="243"/>
      <c r="P5923" s="243"/>
      <c r="Q5923" s="243"/>
      <c r="R5923" s="243"/>
      <c r="S5923" s="243"/>
      <c r="T5923" s="244"/>
      <c r="U5923" s="14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T5923" s="245" t="s">
        <v>221</v>
      </c>
      <c r="AU5923" s="245" t="s">
        <v>78</v>
      </c>
      <c r="AV5923" s="14" t="s">
        <v>78</v>
      </c>
      <c r="AW5923" s="14" t="s">
        <v>31</v>
      </c>
      <c r="AX5923" s="14" t="s">
        <v>69</v>
      </c>
      <c r="AY5923" s="245" t="s">
        <v>212</v>
      </c>
    </row>
    <row r="5924" s="14" customFormat="1">
      <c r="A5924" s="14"/>
      <c r="B5924" s="235"/>
      <c r="C5924" s="236"/>
      <c r="D5924" s="226" t="s">
        <v>221</v>
      </c>
      <c r="E5924" s="237" t="s">
        <v>19</v>
      </c>
      <c r="F5924" s="238" t="s">
        <v>3531</v>
      </c>
      <c r="G5924" s="236"/>
      <c r="H5924" s="239">
        <v>1.123</v>
      </c>
      <c r="I5924" s="240"/>
      <c r="J5924" s="236"/>
      <c r="K5924" s="236"/>
      <c r="L5924" s="241"/>
      <c r="M5924" s="242"/>
      <c r="N5924" s="243"/>
      <c r="O5924" s="243"/>
      <c r="P5924" s="243"/>
      <c r="Q5924" s="243"/>
      <c r="R5924" s="243"/>
      <c r="S5924" s="243"/>
      <c r="T5924" s="244"/>
      <c r="U5924" s="14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T5924" s="245" t="s">
        <v>221</v>
      </c>
      <c r="AU5924" s="245" t="s">
        <v>78</v>
      </c>
      <c r="AV5924" s="14" t="s">
        <v>78</v>
      </c>
      <c r="AW5924" s="14" t="s">
        <v>31</v>
      </c>
      <c r="AX5924" s="14" t="s">
        <v>69</v>
      </c>
      <c r="AY5924" s="245" t="s">
        <v>212</v>
      </c>
    </row>
    <row r="5925" s="14" customFormat="1">
      <c r="A5925" s="14"/>
      <c r="B5925" s="235"/>
      <c r="C5925" s="236"/>
      <c r="D5925" s="226" t="s">
        <v>221</v>
      </c>
      <c r="E5925" s="237" t="s">
        <v>19</v>
      </c>
      <c r="F5925" s="238" t="s">
        <v>3532</v>
      </c>
      <c r="G5925" s="236"/>
      <c r="H5925" s="239">
        <v>2.577</v>
      </c>
      <c r="I5925" s="240"/>
      <c r="J5925" s="236"/>
      <c r="K5925" s="236"/>
      <c r="L5925" s="241"/>
      <c r="M5925" s="242"/>
      <c r="N5925" s="243"/>
      <c r="O5925" s="243"/>
      <c r="P5925" s="243"/>
      <c r="Q5925" s="243"/>
      <c r="R5925" s="243"/>
      <c r="S5925" s="243"/>
      <c r="T5925" s="244"/>
      <c r="U5925" s="14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T5925" s="245" t="s">
        <v>221</v>
      </c>
      <c r="AU5925" s="245" t="s">
        <v>78</v>
      </c>
      <c r="AV5925" s="14" t="s">
        <v>78</v>
      </c>
      <c r="AW5925" s="14" t="s">
        <v>31</v>
      </c>
      <c r="AX5925" s="14" t="s">
        <v>69</v>
      </c>
      <c r="AY5925" s="245" t="s">
        <v>212</v>
      </c>
    </row>
    <row r="5926" s="14" customFormat="1">
      <c r="A5926" s="14"/>
      <c r="B5926" s="235"/>
      <c r="C5926" s="236"/>
      <c r="D5926" s="226" t="s">
        <v>221</v>
      </c>
      <c r="E5926" s="237" t="s">
        <v>19</v>
      </c>
      <c r="F5926" s="238" t="s">
        <v>3533</v>
      </c>
      <c r="G5926" s="236"/>
      <c r="H5926" s="239">
        <v>4.3470000000000004</v>
      </c>
      <c r="I5926" s="240"/>
      <c r="J5926" s="236"/>
      <c r="K5926" s="236"/>
      <c r="L5926" s="241"/>
      <c r="M5926" s="242"/>
      <c r="N5926" s="243"/>
      <c r="O5926" s="243"/>
      <c r="P5926" s="243"/>
      <c r="Q5926" s="243"/>
      <c r="R5926" s="243"/>
      <c r="S5926" s="243"/>
      <c r="T5926" s="244"/>
      <c r="U5926" s="14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T5926" s="245" t="s">
        <v>221</v>
      </c>
      <c r="AU5926" s="245" t="s">
        <v>78</v>
      </c>
      <c r="AV5926" s="14" t="s">
        <v>78</v>
      </c>
      <c r="AW5926" s="14" t="s">
        <v>31</v>
      </c>
      <c r="AX5926" s="14" t="s">
        <v>69</v>
      </c>
      <c r="AY5926" s="245" t="s">
        <v>212</v>
      </c>
    </row>
    <row r="5927" s="14" customFormat="1">
      <c r="A5927" s="14"/>
      <c r="B5927" s="235"/>
      <c r="C5927" s="236"/>
      <c r="D5927" s="226" t="s">
        <v>221</v>
      </c>
      <c r="E5927" s="237" t="s">
        <v>19</v>
      </c>
      <c r="F5927" s="238" t="s">
        <v>3534</v>
      </c>
      <c r="G5927" s="236"/>
      <c r="H5927" s="239">
        <v>0.034000000000000002</v>
      </c>
      <c r="I5927" s="240"/>
      <c r="J5927" s="236"/>
      <c r="K5927" s="236"/>
      <c r="L5927" s="241"/>
      <c r="M5927" s="242"/>
      <c r="N5927" s="243"/>
      <c r="O5927" s="243"/>
      <c r="P5927" s="243"/>
      <c r="Q5927" s="243"/>
      <c r="R5927" s="243"/>
      <c r="S5927" s="243"/>
      <c r="T5927" s="244"/>
      <c r="U5927" s="14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T5927" s="245" t="s">
        <v>221</v>
      </c>
      <c r="AU5927" s="245" t="s">
        <v>78</v>
      </c>
      <c r="AV5927" s="14" t="s">
        <v>78</v>
      </c>
      <c r="AW5927" s="14" t="s">
        <v>31</v>
      </c>
      <c r="AX5927" s="14" t="s">
        <v>69</v>
      </c>
      <c r="AY5927" s="245" t="s">
        <v>212</v>
      </c>
    </row>
    <row r="5928" s="14" customFormat="1">
      <c r="A5928" s="14"/>
      <c r="B5928" s="235"/>
      <c r="C5928" s="236"/>
      <c r="D5928" s="226" t="s">
        <v>221</v>
      </c>
      <c r="E5928" s="237" t="s">
        <v>19</v>
      </c>
      <c r="F5928" s="238" t="s">
        <v>3535</v>
      </c>
      <c r="G5928" s="236"/>
      <c r="H5928" s="239">
        <v>0.40400000000000003</v>
      </c>
      <c r="I5928" s="240"/>
      <c r="J5928" s="236"/>
      <c r="K5928" s="236"/>
      <c r="L5928" s="241"/>
      <c r="M5928" s="242"/>
      <c r="N5928" s="243"/>
      <c r="O5928" s="243"/>
      <c r="P5928" s="243"/>
      <c r="Q5928" s="243"/>
      <c r="R5928" s="243"/>
      <c r="S5928" s="243"/>
      <c r="T5928" s="244"/>
      <c r="U5928" s="14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T5928" s="245" t="s">
        <v>221</v>
      </c>
      <c r="AU5928" s="245" t="s">
        <v>78</v>
      </c>
      <c r="AV5928" s="14" t="s">
        <v>78</v>
      </c>
      <c r="AW5928" s="14" t="s">
        <v>31</v>
      </c>
      <c r="AX5928" s="14" t="s">
        <v>69</v>
      </c>
      <c r="AY5928" s="245" t="s">
        <v>212</v>
      </c>
    </row>
    <row r="5929" s="14" customFormat="1">
      <c r="A5929" s="14"/>
      <c r="B5929" s="235"/>
      <c r="C5929" s="236"/>
      <c r="D5929" s="226" t="s">
        <v>221</v>
      </c>
      <c r="E5929" s="237" t="s">
        <v>19</v>
      </c>
      <c r="F5929" s="238" t="s">
        <v>3536</v>
      </c>
      <c r="G5929" s="236"/>
      <c r="H5929" s="239">
        <v>1.0129999999999999</v>
      </c>
      <c r="I5929" s="240"/>
      <c r="J5929" s="236"/>
      <c r="K5929" s="236"/>
      <c r="L5929" s="241"/>
      <c r="M5929" s="242"/>
      <c r="N5929" s="243"/>
      <c r="O5929" s="243"/>
      <c r="P5929" s="243"/>
      <c r="Q5929" s="243"/>
      <c r="R5929" s="243"/>
      <c r="S5929" s="243"/>
      <c r="T5929" s="244"/>
      <c r="U5929" s="14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T5929" s="245" t="s">
        <v>221</v>
      </c>
      <c r="AU5929" s="245" t="s">
        <v>78</v>
      </c>
      <c r="AV5929" s="14" t="s">
        <v>78</v>
      </c>
      <c r="AW5929" s="14" t="s">
        <v>31</v>
      </c>
      <c r="AX5929" s="14" t="s">
        <v>69</v>
      </c>
      <c r="AY5929" s="245" t="s">
        <v>212</v>
      </c>
    </row>
    <row r="5930" s="14" customFormat="1">
      <c r="A5930" s="14"/>
      <c r="B5930" s="235"/>
      <c r="C5930" s="236"/>
      <c r="D5930" s="226" t="s">
        <v>221</v>
      </c>
      <c r="E5930" s="237" t="s">
        <v>19</v>
      </c>
      <c r="F5930" s="238" t="s">
        <v>3537</v>
      </c>
      <c r="G5930" s="236"/>
      <c r="H5930" s="239">
        <v>0.92800000000000005</v>
      </c>
      <c r="I5930" s="240"/>
      <c r="J5930" s="236"/>
      <c r="K5930" s="236"/>
      <c r="L5930" s="241"/>
      <c r="M5930" s="242"/>
      <c r="N5930" s="243"/>
      <c r="O5930" s="243"/>
      <c r="P5930" s="243"/>
      <c r="Q5930" s="243"/>
      <c r="R5930" s="243"/>
      <c r="S5930" s="243"/>
      <c r="T5930" s="244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T5930" s="245" t="s">
        <v>221</v>
      </c>
      <c r="AU5930" s="245" t="s">
        <v>78</v>
      </c>
      <c r="AV5930" s="14" t="s">
        <v>78</v>
      </c>
      <c r="AW5930" s="14" t="s">
        <v>31</v>
      </c>
      <c r="AX5930" s="14" t="s">
        <v>69</v>
      </c>
      <c r="AY5930" s="245" t="s">
        <v>212</v>
      </c>
    </row>
    <row r="5931" s="14" customFormat="1">
      <c r="A5931" s="14"/>
      <c r="B5931" s="235"/>
      <c r="C5931" s="236"/>
      <c r="D5931" s="226" t="s">
        <v>221</v>
      </c>
      <c r="E5931" s="237" t="s">
        <v>19</v>
      </c>
      <c r="F5931" s="238" t="s">
        <v>3538</v>
      </c>
      <c r="G5931" s="236"/>
      <c r="H5931" s="239">
        <v>0.19700000000000001</v>
      </c>
      <c r="I5931" s="240"/>
      <c r="J5931" s="236"/>
      <c r="K5931" s="236"/>
      <c r="L5931" s="241"/>
      <c r="M5931" s="242"/>
      <c r="N5931" s="243"/>
      <c r="O5931" s="243"/>
      <c r="P5931" s="243"/>
      <c r="Q5931" s="243"/>
      <c r="R5931" s="243"/>
      <c r="S5931" s="243"/>
      <c r="T5931" s="244"/>
      <c r="U5931" s="14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T5931" s="245" t="s">
        <v>221</v>
      </c>
      <c r="AU5931" s="245" t="s">
        <v>78</v>
      </c>
      <c r="AV5931" s="14" t="s">
        <v>78</v>
      </c>
      <c r="AW5931" s="14" t="s">
        <v>31</v>
      </c>
      <c r="AX5931" s="14" t="s">
        <v>69</v>
      </c>
      <c r="AY5931" s="245" t="s">
        <v>212</v>
      </c>
    </row>
    <row r="5932" s="14" customFormat="1">
      <c r="A5932" s="14"/>
      <c r="B5932" s="235"/>
      <c r="C5932" s="236"/>
      <c r="D5932" s="226" t="s">
        <v>221</v>
      </c>
      <c r="E5932" s="237" t="s">
        <v>19</v>
      </c>
      <c r="F5932" s="238" t="s">
        <v>3539</v>
      </c>
      <c r="G5932" s="236"/>
      <c r="H5932" s="239">
        <v>0.878</v>
      </c>
      <c r="I5932" s="240"/>
      <c r="J5932" s="236"/>
      <c r="K5932" s="236"/>
      <c r="L5932" s="241"/>
      <c r="M5932" s="242"/>
      <c r="N5932" s="243"/>
      <c r="O5932" s="243"/>
      <c r="P5932" s="243"/>
      <c r="Q5932" s="243"/>
      <c r="R5932" s="243"/>
      <c r="S5932" s="243"/>
      <c r="T5932" s="244"/>
      <c r="U5932" s="14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T5932" s="245" t="s">
        <v>221</v>
      </c>
      <c r="AU5932" s="245" t="s">
        <v>78</v>
      </c>
      <c r="AV5932" s="14" t="s">
        <v>78</v>
      </c>
      <c r="AW5932" s="14" t="s">
        <v>31</v>
      </c>
      <c r="AX5932" s="14" t="s">
        <v>69</v>
      </c>
      <c r="AY5932" s="245" t="s">
        <v>212</v>
      </c>
    </row>
    <row r="5933" s="13" customFormat="1">
      <c r="A5933" s="13"/>
      <c r="B5933" s="224"/>
      <c r="C5933" s="225"/>
      <c r="D5933" s="226" t="s">
        <v>221</v>
      </c>
      <c r="E5933" s="227" t="s">
        <v>19</v>
      </c>
      <c r="F5933" s="228" t="s">
        <v>3517</v>
      </c>
      <c r="G5933" s="225"/>
      <c r="H5933" s="227" t="s">
        <v>19</v>
      </c>
      <c r="I5933" s="229"/>
      <c r="J5933" s="225"/>
      <c r="K5933" s="225"/>
      <c r="L5933" s="230"/>
      <c r="M5933" s="231"/>
      <c r="N5933" s="232"/>
      <c r="O5933" s="232"/>
      <c r="P5933" s="232"/>
      <c r="Q5933" s="232"/>
      <c r="R5933" s="232"/>
      <c r="S5933" s="232"/>
      <c r="T5933" s="233"/>
      <c r="U5933" s="13"/>
      <c r="V5933" s="13"/>
      <c r="W5933" s="13"/>
      <c r="X5933" s="13"/>
      <c r="Y5933" s="13"/>
      <c r="Z5933" s="13"/>
      <c r="AA5933" s="13"/>
      <c r="AB5933" s="13"/>
      <c r="AC5933" s="13"/>
      <c r="AD5933" s="13"/>
      <c r="AE5933" s="13"/>
      <c r="AT5933" s="234" t="s">
        <v>221</v>
      </c>
      <c r="AU5933" s="234" t="s">
        <v>78</v>
      </c>
      <c r="AV5933" s="13" t="s">
        <v>74</v>
      </c>
      <c r="AW5933" s="13" t="s">
        <v>31</v>
      </c>
      <c r="AX5933" s="13" t="s">
        <v>69</v>
      </c>
      <c r="AY5933" s="234" t="s">
        <v>212</v>
      </c>
    </row>
    <row r="5934" s="14" customFormat="1">
      <c r="A5934" s="14"/>
      <c r="B5934" s="235"/>
      <c r="C5934" s="236"/>
      <c r="D5934" s="226" t="s">
        <v>221</v>
      </c>
      <c r="E5934" s="237" t="s">
        <v>19</v>
      </c>
      <c r="F5934" s="238" t="s">
        <v>3540</v>
      </c>
      <c r="G5934" s="236"/>
      <c r="H5934" s="239">
        <v>0.72499999999999998</v>
      </c>
      <c r="I5934" s="240"/>
      <c r="J5934" s="236"/>
      <c r="K5934" s="236"/>
      <c r="L5934" s="241"/>
      <c r="M5934" s="242"/>
      <c r="N5934" s="243"/>
      <c r="O5934" s="243"/>
      <c r="P5934" s="243"/>
      <c r="Q5934" s="243"/>
      <c r="R5934" s="243"/>
      <c r="S5934" s="243"/>
      <c r="T5934" s="244"/>
      <c r="U5934" s="14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T5934" s="245" t="s">
        <v>221</v>
      </c>
      <c r="AU5934" s="245" t="s">
        <v>78</v>
      </c>
      <c r="AV5934" s="14" t="s">
        <v>78</v>
      </c>
      <c r="AW5934" s="14" t="s">
        <v>31</v>
      </c>
      <c r="AX5934" s="14" t="s">
        <v>69</v>
      </c>
      <c r="AY5934" s="245" t="s">
        <v>212</v>
      </c>
    </row>
    <row r="5935" s="14" customFormat="1">
      <c r="A5935" s="14"/>
      <c r="B5935" s="235"/>
      <c r="C5935" s="236"/>
      <c r="D5935" s="226" t="s">
        <v>221</v>
      </c>
      <c r="E5935" s="237" t="s">
        <v>19</v>
      </c>
      <c r="F5935" s="238" t="s">
        <v>3541</v>
      </c>
      <c r="G5935" s="236"/>
      <c r="H5935" s="239">
        <v>2.835</v>
      </c>
      <c r="I5935" s="240"/>
      <c r="J5935" s="236"/>
      <c r="K5935" s="236"/>
      <c r="L5935" s="241"/>
      <c r="M5935" s="242"/>
      <c r="N5935" s="243"/>
      <c r="O5935" s="243"/>
      <c r="P5935" s="243"/>
      <c r="Q5935" s="243"/>
      <c r="R5935" s="243"/>
      <c r="S5935" s="243"/>
      <c r="T5935" s="244"/>
      <c r="U5935" s="14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T5935" s="245" t="s">
        <v>221</v>
      </c>
      <c r="AU5935" s="245" t="s">
        <v>78</v>
      </c>
      <c r="AV5935" s="14" t="s">
        <v>78</v>
      </c>
      <c r="AW5935" s="14" t="s">
        <v>31</v>
      </c>
      <c r="AX5935" s="14" t="s">
        <v>69</v>
      </c>
      <c r="AY5935" s="245" t="s">
        <v>212</v>
      </c>
    </row>
    <row r="5936" s="14" customFormat="1">
      <c r="A5936" s="14"/>
      <c r="B5936" s="235"/>
      <c r="C5936" s="236"/>
      <c r="D5936" s="226" t="s">
        <v>221</v>
      </c>
      <c r="E5936" s="237" t="s">
        <v>19</v>
      </c>
      <c r="F5936" s="238" t="s">
        <v>3542</v>
      </c>
      <c r="G5936" s="236"/>
      <c r="H5936" s="239">
        <v>3.375</v>
      </c>
      <c r="I5936" s="240"/>
      <c r="J5936" s="236"/>
      <c r="K5936" s="236"/>
      <c r="L5936" s="241"/>
      <c r="M5936" s="242"/>
      <c r="N5936" s="243"/>
      <c r="O5936" s="243"/>
      <c r="P5936" s="243"/>
      <c r="Q5936" s="243"/>
      <c r="R5936" s="243"/>
      <c r="S5936" s="243"/>
      <c r="T5936" s="244"/>
      <c r="U5936" s="14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T5936" s="245" t="s">
        <v>221</v>
      </c>
      <c r="AU5936" s="245" t="s">
        <v>78</v>
      </c>
      <c r="AV5936" s="14" t="s">
        <v>78</v>
      </c>
      <c r="AW5936" s="14" t="s">
        <v>31</v>
      </c>
      <c r="AX5936" s="14" t="s">
        <v>69</v>
      </c>
      <c r="AY5936" s="245" t="s">
        <v>212</v>
      </c>
    </row>
    <row r="5937" s="14" customFormat="1">
      <c r="A5937" s="14"/>
      <c r="B5937" s="235"/>
      <c r="C5937" s="236"/>
      <c r="D5937" s="226" t="s">
        <v>221</v>
      </c>
      <c r="E5937" s="237" t="s">
        <v>19</v>
      </c>
      <c r="F5937" s="238" t="s">
        <v>3543</v>
      </c>
      <c r="G5937" s="236"/>
      <c r="H5937" s="239">
        <v>2.0249999999999999</v>
      </c>
      <c r="I5937" s="240"/>
      <c r="J5937" s="236"/>
      <c r="K5937" s="236"/>
      <c r="L5937" s="241"/>
      <c r="M5937" s="242"/>
      <c r="N5937" s="243"/>
      <c r="O5937" s="243"/>
      <c r="P5937" s="243"/>
      <c r="Q5937" s="243"/>
      <c r="R5937" s="243"/>
      <c r="S5937" s="243"/>
      <c r="T5937" s="244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45" t="s">
        <v>221</v>
      </c>
      <c r="AU5937" s="245" t="s">
        <v>78</v>
      </c>
      <c r="AV5937" s="14" t="s">
        <v>78</v>
      </c>
      <c r="AW5937" s="14" t="s">
        <v>31</v>
      </c>
      <c r="AX5937" s="14" t="s">
        <v>69</v>
      </c>
      <c r="AY5937" s="245" t="s">
        <v>212</v>
      </c>
    </row>
    <row r="5938" s="14" customFormat="1">
      <c r="A5938" s="14"/>
      <c r="B5938" s="235"/>
      <c r="C5938" s="236"/>
      <c r="D5938" s="226" t="s">
        <v>221</v>
      </c>
      <c r="E5938" s="237" t="s">
        <v>19</v>
      </c>
      <c r="F5938" s="238" t="s">
        <v>3544</v>
      </c>
      <c r="G5938" s="236"/>
      <c r="H5938" s="239">
        <v>1.325</v>
      </c>
      <c r="I5938" s="240"/>
      <c r="J5938" s="236"/>
      <c r="K5938" s="236"/>
      <c r="L5938" s="241"/>
      <c r="M5938" s="242"/>
      <c r="N5938" s="243"/>
      <c r="O5938" s="243"/>
      <c r="P5938" s="243"/>
      <c r="Q5938" s="243"/>
      <c r="R5938" s="243"/>
      <c r="S5938" s="243"/>
      <c r="T5938" s="244"/>
      <c r="U5938" s="14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T5938" s="245" t="s">
        <v>221</v>
      </c>
      <c r="AU5938" s="245" t="s">
        <v>78</v>
      </c>
      <c r="AV5938" s="14" t="s">
        <v>78</v>
      </c>
      <c r="AW5938" s="14" t="s">
        <v>31</v>
      </c>
      <c r="AX5938" s="14" t="s">
        <v>69</v>
      </c>
      <c r="AY5938" s="245" t="s">
        <v>212</v>
      </c>
    </row>
    <row r="5939" s="14" customFormat="1">
      <c r="A5939" s="14"/>
      <c r="B5939" s="235"/>
      <c r="C5939" s="236"/>
      <c r="D5939" s="226" t="s">
        <v>221</v>
      </c>
      <c r="E5939" s="237" t="s">
        <v>19</v>
      </c>
      <c r="F5939" s="238" t="s">
        <v>3545</v>
      </c>
      <c r="G5939" s="236"/>
      <c r="H5939" s="239">
        <v>1.395</v>
      </c>
      <c r="I5939" s="240"/>
      <c r="J5939" s="236"/>
      <c r="K5939" s="236"/>
      <c r="L5939" s="241"/>
      <c r="M5939" s="242"/>
      <c r="N5939" s="243"/>
      <c r="O5939" s="243"/>
      <c r="P5939" s="243"/>
      <c r="Q5939" s="243"/>
      <c r="R5939" s="243"/>
      <c r="S5939" s="243"/>
      <c r="T5939" s="244"/>
      <c r="U5939" s="14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T5939" s="245" t="s">
        <v>221</v>
      </c>
      <c r="AU5939" s="245" t="s">
        <v>78</v>
      </c>
      <c r="AV5939" s="14" t="s">
        <v>78</v>
      </c>
      <c r="AW5939" s="14" t="s">
        <v>31</v>
      </c>
      <c r="AX5939" s="14" t="s">
        <v>69</v>
      </c>
      <c r="AY5939" s="245" t="s">
        <v>212</v>
      </c>
    </row>
    <row r="5940" s="14" customFormat="1">
      <c r="A5940" s="14"/>
      <c r="B5940" s="235"/>
      <c r="C5940" s="236"/>
      <c r="D5940" s="226" t="s">
        <v>221</v>
      </c>
      <c r="E5940" s="237" t="s">
        <v>19</v>
      </c>
      <c r="F5940" s="238" t="s">
        <v>3546</v>
      </c>
      <c r="G5940" s="236"/>
      <c r="H5940" s="239">
        <v>1.0640000000000001</v>
      </c>
      <c r="I5940" s="240"/>
      <c r="J5940" s="236"/>
      <c r="K5940" s="236"/>
      <c r="L5940" s="241"/>
      <c r="M5940" s="242"/>
      <c r="N5940" s="243"/>
      <c r="O5940" s="243"/>
      <c r="P5940" s="243"/>
      <c r="Q5940" s="243"/>
      <c r="R5940" s="243"/>
      <c r="S5940" s="243"/>
      <c r="T5940" s="244"/>
      <c r="U5940" s="14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T5940" s="245" t="s">
        <v>221</v>
      </c>
      <c r="AU5940" s="245" t="s">
        <v>78</v>
      </c>
      <c r="AV5940" s="14" t="s">
        <v>78</v>
      </c>
      <c r="AW5940" s="14" t="s">
        <v>31</v>
      </c>
      <c r="AX5940" s="14" t="s">
        <v>69</v>
      </c>
      <c r="AY5940" s="245" t="s">
        <v>212</v>
      </c>
    </row>
    <row r="5941" s="13" customFormat="1">
      <c r="A5941" s="13"/>
      <c r="B5941" s="224"/>
      <c r="C5941" s="225"/>
      <c r="D5941" s="226" t="s">
        <v>221</v>
      </c>
      <c r="E5941" s="227" t="s">
        <v>19</v>
      </c>
      <c r="F5941" s="228" t="s">
        <v>3498</v>
      </c>
      <c r="G5941" s="225"/>
      <c r="H5941" s="227" t="s">
        <v>19</v>
      </c>
      <c r="I5941" s="229"/>
      <c r="J5941" s="225"/>
      <c r="K5941" s="225"/>
      <c r="L5941" s="230"/>
      <c r="M5941" s="231"/>
      <c r="N5941" s="232"/>
      <c r="O5941" s="232"/>
      <c r="P5941" s="232"/>
      <c r="Q5941" s="232"/>
      <c r="R5941" s="232"/>
      <c r="S5941" s="232"/>
      <c r="T5941" s="233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34" t="s">
        <v>221</v>
      </c>
      <c r="AU5941" s="234" t="s">
        <v>78</v>
      </c>
      <c r="AV5941" s="13" t="s">
        <v>74</v>
      </c>
      <c r="AW5941" s="13" t="s">
        <v>31</v>
      </c>
      <c r="AX5941" s="13" t="s">
        <v>69</v>
      </c>
      <c r="AY5941" s="234" t="s">
        <v>212</v>
      </c>
    </row>
    <row r="5942" s="14" customFormat="1">
      <c r="A5942" s="14"/>
      <c r="B5942" s="235"/>
      <c r="C5942" s="236"/>
      <c r="D5942" s="226" t="s">
        <v>221</v>
      </c>
      <c r="E5942" s="237" t="s">
        <v>19</v>
      </c>
      <c r="F5942" s="238" t="s">
        <v>3547</v>
      </c>
      <c r="G5942" s="236"/>
      <c r="H5942" s="239">
        <v>3.206</v>
      </c>
      <c r="I5942" s="240"/>
      <c r="J5942" s="236"/>
      <c r="K5942" s="236"/>
      <c r="L5942" s="241"/>
      <c r="M5942" s="242"/>
      <c r="N5942" s="243"/>
      <c r="O5942" s="243"/>
      <c r="P5942" s="243"/>
      <c r="Q5942" s="243"/>
      <c r="R5942" s="243"/>
      <c r="S5942" s="243"/>
      <c r="T5942" s="244"/>
      <c r="U5942" s="14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T5942" s="245" t="s">
        <v>221</v>
      </c>
      <c r="AU5942" s="245" t="s">
        <v>78</v>
      </c>
      <c r="AV5942" s="14" t="s">
        <v>78</v>
      </c>
      <c r="AW5942" s="14" t="s">
        <v>31</v>
      </c>
      <c r="AX5942" s="14" t="s">
        <v>69</v>
      </c>
      <c r="AY5942" s="245" t="s">
        <v>212</v>
      </c>
    </row>
    <row r="5943" s="15" customFormat="1">
      <c r="A5943" s="15"/>
      <c r="B5943" s="246"/>
      <c r="C5943" s="247"/>
      <c r="D5943" s="226" t="s">
        <v>221</v>
      </c>
      <c r="E5943" s="248" t="s">
        <v>19</v>
      </c>
      <c r="F5943" s="249" t="s">
        <v>224</v>
      </c>
      <c r="G5943" s="247"/>
      <c r="H5943" s="250">
        <v>42.972999999999999</v>
      </c>
      <c r="I5943" s="251"/>
      <c r="J5943" s="247"/>
      <c r="K5943" s="247"/>
      <c r="L5943" s="252"/>
      <c r="M5943" s="253"/>
      <c r="N5943" s="254"/>
      <c r="O5943" s="254"/>
      <c r="P5943" s="254"/>
      <c r="Q5943" s="254"/>
      <c r="R5943" s="254"/>
      <c r="S5943" s="254"/>
      <c r="T5943" s="255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56" t="s">
        <v>221</v>
      </c>
      <c r="AU5943" s="256" t="s">
        <v>78</v>
      </c>
      <c r="AV5943" s="15" t="s">
        <v>84</v>
      </c>
      <c r="AW5943" s="15" t="s">
        <v>31</v>
      </c>
      <c r="AX5943" s="15" t="s">
        <v>74</v>
      </c>
      <c r="AY5943" s="256" t="s">
        <v>212</v>
      </c>
    </row>
    <row r="5944" s="2" customFormat="1" ht="24.15" customHeight="1">
      <c r="A5944" s="40"/>
      <c r="B5944" s="41"/>
      <c r="C5944" s="206" t="s">
        <v>1839</v>
      </c>
      <c r="D5944" s="206" t="s">
        <v>214</v>
      </c>
      <c r="E5944" s="207" t="s">
        <v>3548</v>
      </c>
      <c r="F5944" s="208" t="s">
        <v>3549</v>
      </c>
      <c r="G5944" s="209" t="s">
        <v>532</v>
      </c>
      <c r="H5944" s="210">
        <v>121</v>
      </c>
      <c r="I5944" s="211"/>
      <c r="J5944" s="212">
        <f>ROUND(I5944*H5944,2)</f>
        <v>0</v>
      </c>
      <c r="K5944" s="208" t="s">
        <v>218</v>
      </c>
      <c r="L5944" s="46"/>
      <c r="M5944" s="213" t="s">
        <v>19</v>
      </c>
      <c r="N5944" s="214" t="s">
        <v>41</v>
      </c>
      <c r="O5944" s="86"/>
      <c r="P5944" s="215">
        <f>O5944*H5944</f>
        <v>0</v>
      </c>
      <c r="Q5944" s="215">
        <v>0</v>
      </c>
      <c r="R5944" s="215">
        <f>Q5944*H5944</f>
        <v>0</v>
      </c>
      <c r="S5944" s="215">
        <v>0.062</v>
      </c>
      <c r="T5944" s="216">
        <f>S5944*H5944</f>
        <v>7.5019999999999998</v>
      </c>
      <c r="U5944" s="40"/>
      <c r="V5944" s="40"/>
      <c r="W5944" s="40"/>
      <c r="X5944" s="40"/>
      <c r="Y5944" s="40"/>
      <c r="Z5944" s="40"/>
      <c r="AA5944" s="40"/>
      <c r="AB5944" s="40"/>
      <c r="AC5944" s="40"/>
      <c r="AD5944" s="40"/>
      <c r="AE5944" s="40"/>
      <c r="AR5944" s="217" t="s">
        <v>84</v>
      </c>
      <c r="AT5944" s="217" t="s">
        <v>214</v>
      </c>
      <c r="AU5944" s="217" t="s">
        <v>78</v>
      </c>
      <c r="AY5944" s="19" t="s">
        <v>212</v>
      </c>
      <c r="BE5944" s="218">
        <f>IF(N5944="základní",J5944,0)</f>
        <v>0</v>
      </c>
      <c r="BF5944" s="218">
        <f>IF(N5944="snížená",J5944,0)</f>
        <v>0</v>
      </c>
      <c r="BG5944" s="218">
        <f>IF(N5944="zákl. přenesená",J5944,0)</f>
        <v>0</v>
      </c>
      <c r="BH5944" s="218">
        <f>IF(N5944="sníž. přenesená",J5944,0)</f>
        <v>0</v>
      </c>
      <c r="BI5944" s="218">
        <f>IF(N5944="nulová",J5944,0)</f>
        <v>0</v>
      </c>
      <c r="BJ5944" s="19" t="s">
        <v>78</v>
      </c>
      <c r="BK5944" s="218">
        <f>ROUND(I5944*H5944,2)</f>
        <v>0</v>
      </c>
      <c r="BL5944" s="19" t="s">
        <v>84</v>
      </c>
      <c r="BM5944" s="217" t="s">
        <v>3550</v>
      </c>
    </row>
    <row r="5945" s="2" customFormat="1">
      <c r="A5945" s="40"/>
      <c r="B5945" s="41"/>
      <c r="C5945" s="42"/>
      <c r="D5945" s="219" t="s">
        <v>219</v>
      </c>
      <c r="E5945" s="42"/>
      <c r="F5945" s="220" t="s">
        <v>3551</v>
      </c>
      <c r="G5945" s="42"/>
      <c r="H5945" s="42"/>
      <c r="I5945" s="221"/>
      <c r="J5945" s="42"/>
      <c r="K5945" s="42"/>
      <c r="L5945" s="46"/>
      <c r="M5945" s="222"/>
      <c r="N5945" s="223"/>
      <c r="O5945" s="86"/>
      <c r="P5945" s="86"/>
      <c r="Q5945" s="86"/>
      <c r="R5945" s="86"/>
      <c r="S5945" s="86"/>
      <c r="T5945" s="87"/>
      <c r="U5945" s="40"/>
      <c r="V5945" s="40"/>
      <c r="W5945" s="40"/>
      <c r="X5945" s="40"/>
      <c r="Y5945" s="40"/>
      <c r="Z5945" s="40"/>
      <c r="AA5945" s="40"/>
      <c r="AB5945" s="40"/>
      <c r="AC5945" s="40"/>
      <c r="AD5945" s="40"/>
      <c r="AE5945" s="40"/>
      <c r="AT5945" s="19" t="s">
        <v>219</v>
      </c>
      <c r="AU5945" s="19" t="s">
        <v>78</v>
      </c>
    </row>
    <row r="5946" s="13" customFormat="1">
      <c r="A5946" s="13"/>
      <c r="B5946" s="224"/>
      <c r="C5946" s="225"/>
      <c r="D5946" s="226" t="s">
        <v>221</v>
      </c>
      <c r="E5946" s="227" t="s">
        <v>19</v>
      </c>
      <c r="F5946" s="228" t="s">
        <v>3552</v>
      </c>
      <c r="G5946" s="225"/>
      <c r="H5946" s="227" t="s">
        <v>19</v>
      </c>
      <c r="I5946" s="229"/>
      <c r="J5946" s="225"/>
      <c r="K5946" s="225"/>
      <c r="L5946" s="230"/>
      <c r="M5946" s="231"/>
      <c r="N5946" s="232"/>
      <c r="O5946" s="232"/>
      <c r="P5946" s="232"/>
      <c r="Q5946" s="232"/>
      <c r="R5946" s="232"/>
      <c r="S5946" s="232"/>
      <c r="T5946" s="233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34" t="s">
        <v>221</v>
      </c>
      <c r="AU5946" s="234" t="s">
        <v>78</v>
      </c>
      <c r="AV5946" s="13" t="s">
        <v>74</v>
      </c>
      <c r="AW5946" s="13" t="s">
        <v>31</v>
      </c>
      <c r="AX5946" s="13" t="s">
        <v>69</v>
      </c>
      <c r="AY5946" s="234" t="s">
        <v>212</v>
      </c>
    </row>
    <row r="5947" s="13" customFormat="1">
      <c r="A5947" s="13"/>
      <c r="B5947" s="224"/>
      <c r="C5947" s="225"/>
      <c r="D5947" s="226" t="s">
        <v>221</v>
      </c>
      <c r="E5947" s="227" t="s">
        <v>19</v>
      </c>
      <c r="F5947" s="228" t="s">
        <v>1547</v>
      </c>
      <c r="G5947" s="225"/>
      <c r="H5947" s="227" t="s">
        <v>19</v>
      </c>
      <c r="I5947" s="229"/>
      <c r="J5947" s="225"/>
      <c r="K5947" s="225"/>
      <c r="L5947" s="230"/>
      <c r="M5947" s="231"/>
      <c r="N5947" s="232"/>
      <c r="O5947" s="232"/>
      <c r="P5947" s="232"/>
      <c r="Q5947" s="232"/>
      <c r="R5947" s="232"/>
      <c r="S5947" s="232"/>
      <c r="T5947" s="233"/>
      <c r="U5947" s="13"/>
      <c r="V5947" s="13"/>
      <c r="W5947" s="13"/>
      <c r="X5947" s="13"/>
      <c r="Y5947" s="13"/>
      <c r="Z5947" s="13"/>
      <c r="AA5947" s="13"/>
      <c r="AB5947" s="13"/>
      <c r="AC5947" s="13"/>
      <c r="AD5947" s="13"/>
      <c r="AE5947" s="13"/>
      <c r="AT5947" s="234" t="s">
        <v>221</v>
      </c>
      <c r="AU5947" s="234" t="s">
        <v>78</v>
      </c>
      <c r="AV5947" s="13" t="s">
        <v>74</v>
      </c>
      <c r="AW5947" s="13" t="s">
        <v>31</v>
      </c>
      <c r="AX5947" s="13" t="s">
        <v>69</v>
      </c>
      <c r="AY5947" s="234" t="s">
        <v>212</v>
      </c>
    </row>
    <row r="5948" s="14" customFormat="1">
      <c r="A5948" s="14"/>
      <c r="B5948" s="235"/>
      <c r="C5948" s="236"/>
      <c r="D5948" s="226" t="s">
        <v>221</v>
      </c>
      <c r="E5948" s="237" t="s">
        <v>19</v>
      </c>
      <c r="F5948" s="238" t="s">
        <v>93</v>
      </c>
      <c r="G5948" s="236"/>
      <c r="H5948" s="239">
        <v>8</v>
      </c>
      <c r="I5948" s="240"/>
      <c r="J5948" s="236"/>
      <c r="K5948" s="236"/>
      <c r="L5948" s="241"/>
      <c r="M5948" s="242"/>
      <c r="N5948" s="243"/>
      <c r="O5948" s="243"/>
      <c r="P5948" s="243"/>
      <c r="Q5948" s="243"/>
      <c r="R5948" s="243"/>
      <c r="S5948" s="243"/>
      <c r="T5948" s="244"/>
      <c r="U5948" s="14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T5948" s="245" t="s">
        <v>221</v>
      </c>
      <c r="AU5948" s="245" t="s">
        <v>78</v>
      </c>
      <c r="AV5948" s="14" t="s">
        <v>78</v>
      </c>
      <c r="AW5948" s="14" t="s">
        <v>31</v>
      </c>
      <c r="AX5948" s="14" t="s">
        <v>69</v>
      </c>
      <c r="AY5948" s="245" t="s">
        <v>212</v>
      </c>
    </row>
    <row r="5949" s="13" customFormat="1">
      <c r="A5949" s="13"/>
      <c r="B5949" s="224"/>
      <c r="C5949" s="225"/>
      <c r="D5949" s="226" t="s">
        <v>221</v>
      </c>
      <c r="E5949" s="227" t="s">
        <v>19</v>
      </c>
      <c r="F5949" s="228" t="s">
        <v>1549</v>
      </c>
      <c r="G5949" s="225"/>
      <c r="H5949" s="227" t="s">
        <v>19</v>
      </c>
      <c r="I5949" s="229"/>
      <c r="J5949" s="225"/>
      <c r="K5949" s="225"/>
      <c r="L5949" s="230"/>
      <c r="M5949" s="231"/>
      <c r="N5949" s="232"/>
      <c r="O5949" s="232"/>
      <c r="P5949" s="232"/>
      <c r="Q5949" s="232"/>
      <c r="R5949" s="232"/>
      <c r="S5949" s="232"/>
      <c r="T5949" s="233"/>
      <c r="U5949" s="13"/>
      <c r="V5949" s="13"/>
      <c r="W5949" s="13"/>
      <c r="X5949" s="13"/>
      <c r="Y5949" s="13"/>
      <c r="Z5949" s="13"/>
      <c r="AA5949" s="13"/>
      <c r="AB5949" s="13"/>
      <c r="AC5949" s="13"/>
      <c r="AD5949" s="13"/>
      <c r="AE5949" s="13"/>
      <c r="AT5949" s="234" t="s">
        <v>221</v>
      </c>
      <c r="AU5949" s="234" t="s">
        <v>78</v>
      </c>
      <c r="AV5949" s="13" t="s">
        <v>74</v>
      </c>
      <c r="AW5949" s="13" t="s">
        <v>31</v>
      </c>
      <c r="AX5949" s="13" t="s">
        <v>69</v>
      </c>
      <c r="AY5949" s="234" t="s">
        <v>212</v>
      </c>
    </row>
    <row r="5950" s="14" customFormat="1">
      <c r="A5950" s="14"/>
      <c r="B5950" s="235"/>
      <c r="C5950" s="236"/>
      <c r="D5950" s="226" t="s">
        <v>221</v>
      </c>
      <c r="E5950" s="237" t="s">
        <v>19</v>
      </c>
      <c r="F5950" s="238" t="s">
        <v>84</v>
      </c>
      <c r="G5950" s="236"/>
      <c r="H5950" s="239">
        <v>4</v>
      </c>
      <c r="I5950" s="240"/>
      <c r="J5950" s="236"/>
      <c r="K5950" s="236"/>
      <c r="L5950" s="241"/>
      <c r="M5950" s="242"/>
      <c r="N5950" s="243"/>
      <c r="O5950" s="243"/>
      <c r="P5950" s="243"/>
      <c r="Q5950" s="243"/>
      <c r="R5950" s="243"/>
      <c r="S5950" s="243"/>
      <c r="T5950" s="244"/>
      <c r="U5950" s="14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T5950" s="245" t="s">
        <v>221</v>
      </c>
      <c r="AU5950" s="245" t="s">
        <v>78</v>
      </c>
      <c r="AV5950" s="14" t="s">
        <v>78</v>
      </c>
      <c r="AW5950" s="14" t="s">
        <v>31</v>
      </c>
      <c r="AX5950" s="14" t="s">
        <v>69</v>
      </c>
      <c r="AY5950" s="245" t="s">
        <v>212</v>
      </c>
    </row>
    <row r="5951" s="13" customFormat="1">
      <c r="A5951" s="13"/>
      <c r="B5951" s="224"/>
      <c r="C5951" s="225"/>
      <c r="D5951" s="226" t="s">
        <v>221</v>
      </c>
      <c r="E5951" s="227" t="s">
        <v>19</v>
      </c>
      <c r="F5951" s="228" t="s">
        <v>1716</v>
      </c>
      <c r="G5951" s="225"/>
      <c r="H5951" s="227" t="s">
        <v>19</v>
      </c>
      <c r="I5951" s="229"/>
      <c r="J5951" s="225"/>
      <c r="K5951" s="225"/>
      <c r="L5951" s="230"/>
      <c r="M5951" s="231"/>
      <c r="N5951" s="232"/>
      <c r="O5951" s="232"/>
      <c r="P5951" s="232"/>
      <c r="Q5951" s="232"/>
      <c r="R5951" s="232"/>
      <c r="S5951" s="232"/>
      <c r="T5951" s="233"/>
      <c r="U5951" s="13"/>
      <c r="V5951" s="13"/>
      <c r="W5951" s="13"/>
      <c r="X5951" s="13"/>
      <c r="Y5951" s="13"/>
      <c r="Z5951" s="13"/>
      <c r="AA5951" s="13"/>
      <c r="AB5951" s="13"/>
      <c r="AC5951" s="13"/>
      <c r="AD5951" s="13"/>
      <c r="AE5951" s="13"/>
      <c r="AT5951" s="234" t="s">
        <v>221</v>
      </c>
      <c r="AU5951" s="234" t="s">
        <v>78</v>
      </c>
      <c r="AV5951" s="13" t="s">
        <v>74</v>
      </c>
      <c r="AW5951" s="13" t="s">
        <v>31</v>
      </c>
      <c r="AX5951" s="13" t="s">
        <v>69</v>
      </c>
      <c r="AY5951" s="234" t="s">
        <v>212</v>
      </c>
    </row>
    <row r="5952" s="14" customFormat="1">
      <c r="A5952" s="14"/>
      <c r="B5952" s="235"/>
      <c r="C5952" s="236"/>
      <c r="D5952" s="226" t="s">
        <v>221</v>
      </c>
      <c r="E5952" s="237" t="s">
        <v>19</v>
      </c>
      <c r="F5952" s="238" t="s">
        <v>803</v>
      </c>
      <c r="G5952" s="236"/>
      <c r="H5952" s="239">
        <v>6</v>
      </c>
      <c r="I5952" s="240"/>
      <c r="J5952" s="236"/>
      <c r="K5952" s="236"/>
      <c r="L5952" s="241"/>
      <c r="M5952" s="242"/>
      <c r="N5952" s="243"/>
      <c r="O5952" s="243"/>
      <c r="P5952" s="243"/>
      <c r="Q5952" s="243"/>
      <c r="R5952" s="243"/>
      <c r="S5952" s="243"/>
      <c r="T5952" s="244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T5952" s="245" t="s">
        <v>221</v>
      </c>
      <c r="AU5952" s="245" t="s">
        <v>78</v>
      </c>
      <c r="AV5952" s="14" t="s">
        <v>78</v>
      </c>
      <c r="AW5952" s="14" t="s">
        <v>31</v>
      </c>
      <c r="AX5952" s="14" t="s">
        <v>69</v>
      </c>
      <c r="AY5952" s="245" t="s">
        <v>212</v>
      </c>
    </row>
    <row r="5953" s="13" customFormat="1">
      <c r="A5953" s="13"/>
      <c r="B5953" s="224"/>
      <c r="C5953" s="225"/>
      <c r="D5953" s="226" t="s">
        <v>221</v>
      </c>
      <c r="E5953" s="227" t="s">
        <v>19</v>
      </c>
      <c r="F5953" s="228" t="s">
        <v>1717</v>
      </c>
      <c r="G5953" s="225"/>
      <c r="H5953" s="227" t="s">
        <v>19</v>
      </c>
      <c r="I5953" s="229"/>
      <c r="J5953" s="225"/>
      <c r="K5953" s="225"/>
      <c r="L5953" s="230"/>
      <c r="M5953" s="231"/>
      <c r="N5953" s="232"/>
      <c r="O5953" s="232"/>
      <c r="P5953" s="232"/>
      <c r="Q5953" s="232"/>
      <c r="R5953" s="232"/>
      <c r="S5953" s="232"/>
      <c r="T5953" s="233"/>
      <c r="U5953" s="13"/>
      <c r="V5953" s="13"/>
      <c r="W5953" s="13"/>
      <c r="X5953" s="13"/>
      <c r="Y5953" s="13"/>
      <c r="Z5953" s="13"/>
      <c r="AA5953" s="13"/>
      <c r="AB5953" s="13"/>
      <c r="AC5953" s="13"/>
      <c r="AD5953" s="13"/>
      <c r="AE5953" s="13"/>
      <c r="AT5953" s="234" t="s">
        <v>221</v>
      </c>
      <c r="AU5953" s="234" t="s">
        <v>78</v>
      </c>
      <c r="AV5953" s="13" t="s">
        <v>74</v>
      </c>
      <c r="AW5953" s="13" t="s">
        <v>31</v>
      </c>
      <c r="AX5953" s="13" t="s">
        <v>69</v>
      </c>
      <c r="AY5953" s="234" t="s">
        <v>212</v>
      </c>
    </row>
    <row r="5954" s="14" customFormat="1">
      <c r="A5954" s="14"/>
      <c r="B5954" s="235"/>
      <c r="C5954" s="236"/>
      <c r="D5954" s="226" t="s">
        <v>221</v>
      </c>
      <c r="E5954" s="237" t="s">
        <v>19</v>
      </c>
      <c r="F5954" s="238" t="s">
        <v>74</v>
      </c>
      <c r="G5954" s="236"/>
      <c r="H5954" s="239">
        <v>1</v>
      </c>
      <c r="I5954" s="240"/>
      <c r="J5954" s="236"/>
      <c r="K5954" s="236"/>
      <c r="L5954" s="241"/>
      <c r="M5954" s="242"/>
      <c r="N5954" s="243"/>
      <c r="O5954" s="243"/>
      <c r="P5954" s="243"/>
      <c r="Q5954" s="243"/>
      <c r="R5954" s="243"/>
      <c r="S5954" s="243"/>
      <c r="T5954" s="244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T5954" s="245" t="s">
        <v>221</v>
      </c>
      <c r="AU5954" s="245" t="s">
        <v>78</v>
      </c>
      <c r="AV5954" s="14" t="s">
        <v>78</v>
      </c>
      <c r="AW5954" s="14" t="s">
        <v>31</v>
      </c>
      <c r="AX5954" s="14" t="s">
        <v>69</v>
      </c>
      <c r="AY5954" s="245" t="s">
        <v>212</v>
      </c>
    </row>
    <row r="5955" s="13" customFormat="1">
      <c r="A5955" s="13"/>
      <c r="B5955" s="224"/>
      <c r="C5955" s="225"/>
      <c r="D5955" s="226" t="s">
        <v>221</v>
      </c>
      <c r="E5955" s="227" t="s">
        <v>19</v>
      </c>
      <c r="F5955" s="228" t="s">
        <v>1747</v>
      </c>
      <c r="G5955" s="225"/>
      <c r="H5955" s="227" t="s">
        <v>19</v>
      </c>
      <c r="I5955" s="229"/>
      <c r="J5955" s="225"/>
      <c r="K5955" s="225"/>
      <c r="L5955" s="230"/>
      <c r="M5955" s="231"/>
      <c r="N5955" s="232"/>
      <c r="O5955" s="232"/>
      <c r="P5955" s="232"/>
      <c r="Q5955" s="232"/>
      <c r="R5955" s="232"/>
      <c r="S5955" s="232"/>
      <c r="T5955" s="233"/>
      <c r="U5955" s="13"/>
      <c r="V5955" s="13"/>
      <c r="W5955" s="13"/>
      <c r="X5955" s="13"/>
      <c r="Y5955" s="13"/>
      <c r="Z5955" s="13"/>
      <c r="AA5955" s="13"/>
      <c r="AB5955" s="13"/>
      <c r="AC5955" s="13"/>
      <c r="AD5955" s="13"/>
      <c r="AE5955" s="13"/>
      <c r="AT5955" s="234" t="s">
        <v>221</v>
      </c>
      <c r="AU5955" s="234" t="s">
        <v>78</v>
      </c>
      <c r="AV5955" s="13" t="s">
        <v>74</v>
      </c>
      <c r="AW5955" s="13" t="s">
        <v>31</v>
      </c>
      <c r="AX5955" s="13" t="s">
        <v>69</v>
      </c>
      <c r="AY5955" s="234" t="s">
        <v>212</v>
      </c>
    </row>
    <row r="5956" s="14" customFormat="1">
      <c r="A5956" s="14"/>
      <c r="B5956" s="235"/>
      <c r="C5956" s="236"/>
      <c r="D5956" s="226" t="s">
        <v>221</v>
      </c>
      <c r="E5956" s="237" t="s">
        <v>19</v>
      </c>
      <c r="F5956" s="238" t="s">
        <v>84</v>
      </c>
      <c r="G5956" s="236"/>
      <c r="H5956" s="239">
        <v>4</v>
      </c>
      <c r="I5956" s="240"/>
      <c r="J5956" s="236"/>
      <c r="K5956" s="236"/>
      <c r="L5956" s="241"/>
      <c r="M5956" s="242"/>
      <c r="N5956" s="243"/>
      <c r="O5956" s="243"/>
      <c r="P5956" s="243"/>
      <c r="Q5956" s="243"/>
      <c r="R5956" s="243"/>
      <c r="S5956" s="243"/>
      <c r="T5956" s="244"/>
      <c r="U5956" s="14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T5956" s="245" t="s">
        <v>221</v>
      </c>
      <c r="AU5956" s="245" t="s">
        <v>78</v>
      </c>
      <c r="AV5956" s="14" t="s">
        <v>78</v>
      </c>
      <c r="AW5956" s="14" t="s">
        <v>31</v>
      </c>
      <c r="AX5956" s="14" t="s">
        <v>69</v>
      </c>
      <c r="AY5956" s="245" t="s">
        <v>212</v>
      </c>
    </row>
    <row r="5957" s="13" customFormat="1">
      <c r="A5957" s="13"/>
      <c r="B5957" s="224"/>
      <c r="C5957" s="225"/>
      <c r="D5957" s="226" t="s">
        <v>221</v>
      </c>
      <c r="E5957" s="227" t="s">
        <v>19</v>
      </c>
      <c r="F5957" s="228" t="s">
        <v>1748</v>
      </c>
      <c r="G5957" s="225"/>
      <c r="H5957" s="227" t="s">
        <v>19</v>
      </c>
      <c r="I5957" s="229"/>
      <c r="J5957" s="225"/>
      <c r="K5957" s="225"/>
      <c r="L5957" s="230"/>
      <c r="M5957" s="231"/>
      <c r="N5957" s="232"/>
      <c r="O5957" s="232"/>
      <c r="P5957" s="232"/>
      <c r="Q5957" s="232"/>
      <c r="R5957" s="232"/>
      <c r="S5957" s="232"/>
      <c r="T5957" s="233"/>
      <c r="U5957" s="13"/>
      <c r="V5957" s="13"/>
      <c r="W5957" s="13"/>
      <c r="X5957" s="13"/>
      <c r="Y5957" s="13"/>
      <c r="Z5957" s="13"/>
      <c r="AA5957" s="13"/>
      <c r="AB5957" s="13"/>
      <c r="AC5957" s="13"/>
      <c r="AD5957" s="13"/>
      <c r="AE5957" s="13"/>
      <c r="AT5957" s="234" t="s">
        <v>221</v>
      </c>
      <c r="AU5957" s="234" t="s">
        <v>78</v>
      </c>
      <c r="AV5957" s="13" t="s">
        <v>74</v>
      </c>
      <c r="AW5957" s="13" t="s">
        <v>31</v>
      </c>
      <c r="AX5957" s="13" t="s">
        <v>69</v>
      </c>
      <c r="AY5957" s="234" t="s">
        <v>212</v>
      </c>
    </row>
    <row r="5958" s="14" customFormat="1">
      <c r="A5958" s="14"/>
      <c r="B5958" s="235"/>
      <c r="C5958" s="236"/>
      <c r="D5958" s="226" t="s">
        <v>221</v>
      </c>
      <c r="E5958" s="237" t="s">
        <v>19</v>
      </c>
      <c r="F5958" s="238" t="s">
        <v>78</v>
      </c>
      <c r="G5958" s="236"/>
      <c r="H5958" s="239">
        <v>2</v>
      </c>
      <c r="I5958" s="240"/>
      <c r="J5958" s="236"/>
      <c r="K5958" s="236"/>
      <c r="L5958" s="241"/>
      <c r="M5958" s="242"/>
      <c r="N5958" s="243"/>
      <c r="O5958" s="243"/>
      <c r="P5958" s="243"/>
      <c r="Q5958" s="243"/>
      <c r="R5958" s="243"/>
      <c r="S5958" s="243"/>
      <c r="T5958" s="244"/>
      <c r="U5958" s="14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T5958" s="245" t="s">
        <v>221</v>
      </c>
      <c r="AU5958" s="245" t="s">
        <v>78</v>
      </c>
      <c r="AV5958" s="14" t="s">
        <v>78</v>
      </c>
      <c r="AW5958" s="14" t="s">
        <v>31</v>
      </c>
      <c r="AX5958" s="14" t="s">
        <v>69</v>
      </c>
      <c r="AY5958" s="245" t="s">
        <v>212</v>
      </c>
    </row>
    <row r="5959" s="13" customFormat="1">
      <c r="A5959" s="13"/>
      <c r="B5959" s="224"/>
      <c r="C5959" s="225"/>
      <c r="D5959" s="226" t="s">
        <v>221</v>
      </c>
      <c r="E5959" s="227" t="s">
        <v>19</v>
      </c>
      <c r="F5959" s="228" t="s">
        <v>1749</v>
      </c>
      <c r="G5959" s="225"/>
      <c r="H5959" s="227" t="s">
        <v>19</v>
      </c>
      <c r="I5959" s="229"/>
      <c r="J5959" s="225"/>
      <c r="K5959" s="225"/>
      <c r="L5959" s="230"/>
      <c r="M5959" s="231"/>
      <c r="N5959" s="232"/>
      <c r="O5959" s="232"/>
      <c r="P5959" s="232"/>
      <c r="Q5959" s="232"/>
      <c r="R5959" s="232"/>
      <c r="S5959" s="232"/>
      <c r="T5959" s="233"/>
      <c r="U5959" s="13"/>
      <c r="V5959" s="13"/>
      <c r="W5959" s="13"/>
      <c r="X5959" s="13"/>
      <c r="Y5959" s="13"/>
      <c r="Z5959" s="13"/>
      <c r="AA5959" s="13"/>
      <c r="AB5959" s="13"/>
      <c r="AC5959" s="13"/>
      <c r="AD5959" s="13"/>
      <c r="AE5959" s="13"/>
      <c r="AT5959" s="234" t="s">
        <v>221</v>
      </c>
      <c r="AU5959" s="234" t="s">
        <v>78</v>
      </c>
      <c r="AV5959" s="13" t="s">
        <v>74</v>
      </c>
      <c r="AW5959" s="13" t="s">
        <v>31</v>
      </c>
      <c r="AX5959" s="13" t="s">
        <v>69</v>
      </c>
      <c r="AY5959" s="234" t="s">
        <v>212</v>
      </c>
    </row>
    <row r="5960" s="14" customFormat="1">
      <c r="A5960" s="14"/>
      <c r="B5960" s="235"/>
      <c r="C5960" s="236"/>
      <c r="D5960" s="226" t="s">
        <v>221</v>
      </c>
      <c r="E5960" s="237" t="s">
        <v>19</v>
      </c>
      <c r="F5960" s="238" t="s">
        <v>78</v>
      </c>
      <c r="G5960" s="236"/>
      <c r="H5960" s="239">
        <v>2</v>
      </c>
      <c r="I5960" s="240"/>
      <c r="J5960" s="236"/>
      <c r="K5960" s="236"/>
      <c r="L5960" s="241"/>
      <c r="M5960" s="242"/>
      <c r="N5960" s="243"/>
      <c r="O5960" s="243"/>
      <c r="P5960" s="243"/>
      <c r="Q5960" s="243"/>
      <c r="R5960" s="243"/>
      <c r="S5960" s="243"/>
      <c r="T5960" s="244"/>
      <c r="U5960" s="14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T5960" s="245" t="s">
        <v>221</v>
      </c>
      <c r="AU5960" s="245" t="s">
        <v>78</v>
      </c>
      <c r="AV5960" s="14" t="s">
        <v>78</v>
      </c>
      <c r="AW5960" s="14" t="s">
        <v>31</v>
      </c>
      <c r="AX5960" s="14" t="s">
        <v>69</v>
      </c>
      <c r="AY5960" s="245" t="s">
        <v>212</v>
      </c>
    </row>
    <row r="5961" s="13" customFormat="1">
      <c r="A5961" s="13"/>
      <c r="B5961" s="224"/>
      <c r="C5961" s="225"/>
      <c r="D5961" s="226" t="s">
        <v>221</v>
      </c>
      <c r="E5961" s="227" t="s">
        <v>19</v>
      </c>
      <c r="F5961" s="228" t="s">
        <v>1558</v>
      </c>
      <c r="G5961" s="225"/>
      <c r="H5961" s="227" t="s">
        <v>19</v>
      </c>
      <c r="I5961" s="229"/>
      <c r="J5961" s="225"/>
      <c r="K5961" s="225"/>
      <c r="L5961" s="230"/>
      <c r="M5961" s="231"/>
      <c r="N5961" s="232"/>
      <c r="O5961" s="232"/>
      <c r="P5961" s="232"/>
      <c r="Q5961" s="232"/>
      <c r="R5961" s="232"/>
      <c r="S5961" s="232"/>
      <c r="T5961" s="233"/>
      <c r="U5961" s="13"/>
      <c r="V5961" s="13"/>
      <c r="W5961" s="13"/>
      <c r="X5961" s="13"/>
      <c r="Y5961" s="13"/>
      <c r="Z5961" s="13"/>
      <c r="AA5961" s="13"/>
      <c r="AB5961" s="13"/>
      <c r="AC5961" s="13"/>
      <c r="AD5961" s="13"/>
      <c r="AE5961" s="13"/>
      <c r="AT5961" s="234" t="s">
        <v>221</v>
      </c>
      <c r="AU5961" s="234" t="s">
        <v>78</v>
      </c>
      <c r="AV5961" s="13" t="s">
        <v>74</v>
      </c>
      <c r="AW5961" s="13" t="s">
        <v>31</v>
      </c>
      <c r="AX5961" s="13" t="s">
        <v>69</v>
      </c>
      <c r="AY5961" s="234" t="s">
        <v>212</v>
      </c>
    </row>
    <row r="5962" s="14" customFormat="1">
      <c r="A5962" s="14"/>
      <c r="B5962" s="235"/>
      <c r="C5962" s="236"/>
      <c r="D5962" s="226" t="s">
        <v>221</v>
      </c>
      <c r="E5962" s="237" t="s">
        <v>19</v>
      </c>
      <c r="F5962" s="238" t="s">
        <v>8</v>
      </c>
      <c r="G5962" s="236"/>
      <c r="H5962" s="239">
        <v>15</v>
      </c>
      <c r="I5962" s="240"/>
      <c r="J5962" s="236"/>
      <c r="K5962" s="236"/>
      <c r="L5962" s="241"/>
      <c r="M5962" s="242"/>
      <c r="N5962" s="243"/>
      <c r="O5962" s="243"/>
      <c r="P5962" s="243"/>
      <c r="Q5962" s="243"/>
      <c r="R5962" s="243"/>
      <c r="S5962" s="243"/>
      <c r="T5962" s="244"/>
      <c r="U5962" s="14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T5962" s="245" t="s">
        <v>221</v>
      </c>
      <c r="AU5962" s="245" t="s">
        <v>78</v>
      </c>
      <c r="AV5962" s="14" t="s">
        <v>78</v>
      </c>
      <c r="AW5962" s="14" t="s">
        <v>31</v>
      </c>
      <c r="AX5962" s="14" t="s">
        <v>69</v>
      </c>
      <c r="AY5962" s="245" t="s">
        <v>212</v>
      </c>
    </row>
    <row r="5963" s="13" customFormat="1">
      <c r="A5963" s="13"/>
      <c r="B5963" s="224"/>
      <c r="C5963" s="225"/>
      <c r="D5963" s="226" t="s">
        <v>221</v>
      </c>
      <c r="E5963" s="227" t="s">
        <v>19</v>
      </c>
      <c r="F5963" s="228" t="s">
        <v>1551</v>
      </c>
      <c r="G5963" s="225"/>
      <c r="H5963" s="227" t="s">
        <v>19</v>
      </c>
      <c r="I5963" s="229"/>
      <c r="J5963" s="225"/>
      <c r="K5963" s="225"/>
      <c r="L5963" s="230"/>
      <c r="M5963" s="231"/>
      <c r="N5963" s="232"/>
      <c r="O5963" s="232"/>
      <c r="P5963" s="232"/>
      <c r="Q5963" s="232"/>
      <c r="R5963" s="232"/>
      <c r="S5963" s="232"/>
      <c r="T5963" s="233"/>
      <c r="U5963" s="13"/>
      <c r="V5963" s="13"/>
      <c r="W5963" s="13"/>
      <c r="X5963" s="13"/>
      <c r="Y5963" s="13"/>
      <c r="Z5963" s="13"/>
      <c r="AA5963" s="13"/>
      <c r="AB5963" s="13"/>
      <c r="AC5963" s="13"/>
      <c r="AD5963" s="13"/>
      <c r="AE5963" s="13"/>
      <c r="AT5963" s="234" t="s">
        <v>221</v>
      </c>
      <c r="AU5963" s="234" t="s">
        <v>78</v>
      </c>
      <c r="AV5963" s="13" t="s">
        <v>74</v>
      </c>
      <c r="AW5963" s="13" t="s">
        <v>31</v>
      </c>
      <c r="AX5963" s="13" t="s">
        <v>69</v>
      </c>
      <c r="AY5963" s="234" t="s">
        <v>212</v>
      </c>
    </row>
    <row r="5964" s="14" customFormat="1">
      <c r="A5964" s="14"/>
      <c r="B5964" s="235"/>
      <c r="C5964" s="236"/>
      <c r="D5964" s="226" t="s">
        <v>221</v>
      </c>
      <c r="E5964" s="237" t="s">
        <v>19</v>
      </c>
      <c r="F5964" s="238" t="s">
        <v>84</v>
      </c>
      <c r="G5964" s="236"/>
      <c r="H5964" s="239">
        <v>4</v>
      </c>
      <c r="I5964" s="240"/>
      <c r="J5964" s="236"/>
      <c r="K5964" s="236"/>
      <c r="L5964" s="241"/>
      <c r="M5964" s="242"/>
      <c r="N5964" s="243"/>
      <c r="O5964" s="243"/>
      <c r="P5964" s="243"/>
      <c r="Q5964" s="243"/>
      <c r="R5964" s="243"/>
      <c r="S5964" s="243"/>
      <c r="T5964" s="244"/>
      <c r="U5964" s="14"/>
      <c r="V5964" s="14"/>
      <c r="W5964" s="14"/>
      <c r="X5964" s="14"/>
      <c r="Y5964" s="14"/>
      <c r="Z5964" s="14"/>
      <c r="AA5964" s="14"/>
      <c r="AB5964" s="14"/>
      <c r="AC5964" s="14"/>
      <c r="AD5964" s="14"/>
      <c r="AE5964" s="14"/>
      <c r="AT5964" s="245" t="s">
        <v>221</v>
      </c>
      <c r="AU5964" s="245" t="s">
        <v>78</v>
      </c>
      <c r="AV5964" s="14" t="s">
        <v>78</v>
      </c>
      <c r="AW5964" s="14" t="s">
        <v>31</v>
      </c>
      <c r="AX5964" s="14" t="s">
        <v>69</v>
      </c>
      <c r="AY5964" s="245" t="s">
        <v>212</v>
      </c>
    </row>
    <row r="5965" s="13" customFormat="1">
      <c r="A5965" s="13"/>
      <c r="B5965" s="224"/>
      <c r="C5965" s="225"/>
      <c r="D5965" s="226" t="s">
        <v>221</v>
      </c>
      <c r="E5965" s="227" t="s">
        <v>19</v>
      </c>
      <c r="F5965" s="228" t="s">
        <v>1538</v>
      </c>
      <c r="G5965" s="225"/>
      <c r="H5965" s="227" t="s">
        <v>19</v>
      </c>
      <c r="I5965" s="229"/>
      <c r="J5965" s="225"/>
      <c r="K5965" s="225"/>
      <c r="L5965" s="230"/>
      <c r="M5965" s="231"/>
      <c r="N5965" s="232"/>
      <c r="O5965" s="232"/>
      <c r="P5965" s="232"/>
      <c r="Q5965" s="232"/>
      <c r="R5965" s="232"/>
      <c r="S5965" s="232"/>
      <c r="T5965" s="233"/>
      <c r="U5965" s="13"/>
      <c r="V5965" s="13"/>
      <c r="W5965" s="13"/>
      <c r="X5965" s="13"/>
      <c r="Y5965" s="13"/>
      <c r="Z5965" s="13"/>
      <c r="AA5965" s="13"/>
      <c r="AB5965" s="13"/>
      <c r="AC5965" s="13"/>
      <c r="AD5965" s="13"/>
      <c r="AE5965" s="13"/>
      <c r="AT5965" s="234" t="s">
        <v>221</v>
      </c>
      <c r="AU5965" s="234" t="s">
        <v>78</v>
      </c>
      <c r="AV5965" s="13" t="s">
        <v>74</v>
      </c>
      <c r="AW5965" s="13" t="s">
        <v>31</v>
      </c>
      <c r="AX5965" s="13" t="s">
        <v>69</v>
      </c>
      <c r="AY5965" s="234" t="s">
        <v>212</v>
      </c>
    </row>
    <row r="5966" s="14" customFormat="1">
      <c r="A5966" s="14"/>
      <c r="B5966" s="235"/>
      <c r="C5966" s="236"/>
      <c r="D5966" s="226" t="s">
        <v>221</v>
      </c>
      <c r="E5966" s="237" t="s">
        <v>19</v>
      </c>
      <c r="F5966" s="238" t="s">
        <v>87</v>
      </c>
      <c r="G5966" s="236"/>
      <c r="H5966" s="239">
        <v>5</v>
      </c>
      <c r="I5966" s="240"/>
      <c r="J5966" s="236"/>
      <c r="K5966" s="236"/>
      <c r="L5966" s="241"/>
      <c r="M5966" s="242"/>
      <c r="N5966" s="243"/>
      <c r="O5966" s="243"/>
      <c r="P5966" s="243"/>
      <c r="Q5966" s="243"/>
      <c r="R5966" s="243"/>
      <c r="S5966" s="243"/>
      <c r="T5966" s="244"/>
      <c r="U5966" s="14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T5966" s="245" t="s">
        <v>221</v>
      </c>
      <c r="AU5966" s="245" t="s">
        <v>78</v>
      </c>
      <c r="AV5966" s="14" t="s">
        <v>78</v>
      </c>
      <c r="AW5966" s="14" t="s">
        <v>31</v>
      </c>
      <c r="AX5966" s="14" t="s">
        <v>69</v>
      </c>
      <c r="AY5966" s="245" t="s">
        <v>212</v>
      </c>
    </row>
    <row r="5967" s="13" customFormat="1">
      <c r="A5967" s="13"/>
      <c r="B5967" s="224"/>
      <c r="C5967" s="225"/>
      <c r="D5967" s="226" t="s">
        <v>221</v>
      </c>
      <c r="E5967" s="227" t="s">
        <v>19</v>
      </c>
      <c r="F5967" s="228" t="s">
        <v>1753</v>
      </c>
      <c r="G5967" s="225"/>
      <c r="H5967" s="227" t="s">
        <v>19</v>
      </c>
      <c r="I5967" s="229"/>
      <c r="J5967" s="225"/>
      <c r="K5967" s="225"/>
      <c r="L5967" s="230"/>
      <c r="M5967" s="231"/>
      <c r="N5967" s="232"/>
      <c r="O5967" s="232"/>
      <c r="P5967" s="232"/>
      <c r="Q5967" s="232"/>
      <c r="R5967" s="232"/>
      <c r="S5967" s="232"/>
      <c r="T5967" s="233"/>
      <c r="U5967" s="13"/>
      <c r="V5967" s="13"/>
      <c r="W5967" s="13"/>
      <c r="X5967" s="13"/>
      <c r="Y5967" s="13"/>
      <c r="Z5967" s="13"/>
      <c r="AA5967" s="13"/>
      <c r="AB5967" s="13"/>
      <c r="AC5967" s="13"/>
      <c r="AD5967" s="13"/>
      <c r="AE5967" s="13"/>
      <c r="AT5967" s="234" t="s">
        <v>221</v>
      </c>
      <c r="AU5967" s="234" t="s">
        <v>78</v>
      </c>
      <c r="AV5967" s="13" t="s">
        <v>74</v>
      </c>
      <c r="AW5967" s="13" t="s">
        <v>31</v>
      </c>
      <c r="AX5967" s="13" t="s">
        <v>69</v>
      </c>
      <c r="AY5967" s="234" t="s">
        <v>212</v>
      </c>
    </row>
    <row r="5968" s="14" customFormat="1">
      <c r="A5968" s="14"/>
      <c r="B5968" s="235"/>
      <c r="C5968" s="236"/>
      <c r="D5968" s="226" t="s">
        <v>221</v>
      </c>
      <c r="E5968" s="237" t="s">
        <v>19</v>
      </c>
      <c r="F5968" s="238" t="s">
        <v>78</v>
      </c>
      <c r="G5968" s="236"/>
      <c r="H5968" s="239">
        <v>2</v>
      </c>
      <c r="I5968" s="240"/>
      <c r="J5968" s="236"/>
      <c r="K5968" s="236"/>
      <c r="L5968" s="241"/>
      <c r="M5968" s="242"/>
      <c r="N5968" s="243"/>
      <c r="O5968" s="243"/>
      <c r="P5968" s="243"/>
      <c r="Q5968" s="243"/>
      <c r="R5968" s="243"/>
      <c r="S5968" s="243"/>
      <c r="T5968" s="244"/>
      <c r="U5968" s="14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T5968" s="245" t="s">
        <v>221</v>
      </c>
      <c r="AU5968" s="245" t="s">
        <v>78</v>
      </c>
      <c r="AV5968" s="14" t="s">
        <v>78</v>
      </c>
      <c r="AW5968" s="14" t="s">
        <v>31</v>
      </c>
      <c r="AX5968" s="14" t="s">
        <v>69</v>
      </c>
      <c r="AY5968" s="245" t="s">
        <v>212</v>
      </c>
    </row>
    <row r="5969" s="13" customFormat="1">
      <c r="A5969" s="13"/>
      <c r="B5969" s="224"/>
      <c r="C5969" s="225"/>
      <c r="D5969" s="226" t="s">
        <v>221</v>
      </c>
      <c r="E5969" s="227" t="s">
        <v>19</v>
      </c>
      <c r="F5969" s="228" t="s">
        <v>1754</v>
      </c>
      <c r="G5969" s="225"/>
      <c r="H5969" s="227" t="s">
        <v>19</v>
      </c>
      <c r="I5969" s="229"/>
      <c r="J5969" s="225"/>
      <c r="K5969" s="225"/>
      <c r="L5969" s="230"/>
      <c r="M5969" s="231"/>
      <c r="N5969" s="232"/>
      <c r="O5969" s="232"/>
      <c r="P5969" s="232"/>
      <c r="Q5969" s="232"/>
      <c r="R5969" s="232"/>
      <c r="S5969" s="232"/>
      <c r="T5969" s="233"/>
      <c r="U5969" s="13"/>
      <c r="V5969" s="13"/>
      <c r="W5969" s="13"/>
      <c r="X5969" s="13"/>
      <c r="Y5969" s="13"/>
      <c r="Z5969" s="13"/>
      <c r="AA5969" s="13"/>
      <c r="AB5969" s="13"/>
      <c r="AC5969" s="13"/>
      <c r="AD5969" s="13"/>
      <c r="AE5969" s="13"/>
      <c r="AT5969" s="234" t="s">
        <v>221</v>
      </c>
      <c r="AU5969" s="234" t="s">
        <v>78</v>
      </c>
      <c r="AV5969" s="13" t="s">
        <v>74</v>
      </c>
      <c r="AW5969" s="13" t="s">
        <v>31</v>
      </c>
      <c r="AX5969" s="13" t="s">
        <v>69</v>
      </c>
      <c r="AY5969" s="234" t="s">
        <v>212</v>
      </c>
    </row>
    <row r="5970" s="14" customFormat="1">
      <c r="A5970" s="14"/>
      <c r="B5970" s="235"/>
      <c r="C5970" s="236"/>
      <c r="D5970" s="226" t="s">
        <v>221</v>
      </c>
      <c r="E5970" s="237" t="s">
        <v>19</v>
      </c>
      <c r="F5970" s="238" t="s">
        <v>74</v>
      </c>
      <c r="G5970" s="236"/>
      <c r="H5970" s="239">
        <v>1</v>
      </c>
      <c r="I5970" s="240"/>
      <c r="J5970" s="236"/>
      <c r="K5970" s="236"/>
      <c r="L5970" s="241"/>
      <c r="M5970" s="242"/>
      <c r="N5970" s="243"/>
      <c r="O5970" s="243"/>
      <c r="P5970" s="243"/>
      <c r="Q5970" s="243"/>
      <c r="R5970" s="243"/>
      <c r="S5970" s="243"/>
      <c r="T5970" s="244"/>
      <c r="U5970" s="14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T5970" s="245" t="s">
        <v>221</v>
      </c>
      <c r="AU5970" s="245" t="s">
        <v>78</v>
      </c>
      <c r="AV5970" s="14" t="s">
        <v>78</v>
      </c>
      <c r="AW5970" s="14" t="s">
        <v>31</v>
      </c>
      <c r="AX5970" s="14" t="s">
        <v>69</v>
      </c>
      <c r="AY5970" s="245" t="s">
        <v>212</v>
      </c>
    </row>
    <row r="5971" s="13" customFormat="1">
      <c r="A5971" s="13"/>
      <c r="B5971" s="224"/>
      <c r="C5971" s="225"/>
      <c r="D5971" s="226" t="s">
        <v>221</v>
      </c>
      <c r="E5971" s="227" t="s">
        <v>19</v>
      </c>
      <c r="F5971" s="228" t="s">
        <v>1755</v>
      </c>
      <c r="G5971" s="225"/>
      <c r="H5971" s="227" t="s">
        <v>19</v>
      </c>
      <c r="I5971" s="229"/>
      <c r="J5971" s="225"/>
      <c r="K5971" s="225"/>
      <c r="L5971" s="230"/>
      <c r="M5971" s="231"/>
      <c r="N5971" s="232"/>
      <c r="O5971" s="232"/>
      <c r="P5971" s="232"/>
      <c r="Q5971" s="232"/>
      <c r="R5971" s="232"/>
      <c r="S5971" s="232"/>
      <c r="T5971" s="233"/>
      <c r="U5971" s="13"/>
      <c r="V5971" s="13"/>
      <c r="W5971" s="13"/>
      <c r="X5971" s="13"/>
      <c r="Y5971" s="13"/>
      <c r="Z5971" s="13"/>
      <c r="AA5971" s="13"/>
      <c r="AB5971" s="13"/>
      <c r="AC5971" s="13"/>
      <c r="AD5971" s="13"/>
      <c r="AE5971" s="13"/>
      <c r="AT5971" s="234" t="s">
        <v>221</v>
      </c>
      <c r="AU5971" s="234" t="s">
        <v>78</v>
      </c>
      <c r="AV5971" s="13" t="s">
        <v>74</v>
      </c>
      <c r="AW5971" s="13" t="s">
        <v>31</v>
      </c>
      <c r="AX5971" s="13" t="s">
        <v>69</v>
      </c>
      <c r="AY5971" s="234" t="s">
        <v>212</v>
      </c>
    </row>
    <row r="5972" s="14" customFormat="1">
      <c r="A5972" s="14"/>
      <c r="B5972" s="235"/>
      <c r="C5972" s="236"/>
      <c r="D5972" s="226" t="s">
        <v>221</v>
      </c>
      <c r="E5972" s="237" t="s">
        <v>19</v>
      </c>
      <c r="F5972" s="238" t="s">
        <v>78</v>
      </c>
      <c r="G5972" s="236"/>
      <c r="H5972" s="239">
        <v>2</v>
      </c>
      <c r="I5972" s="240"/>
      <c r="J5972" s="236"/>
      <c r="K5972" s="236"/>
      <c r="L5972" s="241"/>
      <c r="M5972" s="242"/>
      <c r="N5972" s="243"/>
      <c r="O5972" s="243"/>
      <c r="P5972" s="243"/>
      <c r="Q5972" s="243"/>
      <c r="R5972" s="243"/>
      <c r="S5972" s="243"/>
      <c r="T5972" s="244"/>
      <c r="U5972" s="14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T5972" s="245" t="s">
        <v>221</v>
      </c>
      <c r="AU5972" s="245" t="s">
        <v>78</v>
      </c>
      <c r="AV5972" s="14" t="s">
        <v>78</v>
      </c>
      <c r="AW5972" s="14" t="s">
        <v>31</v>
      </c>
      <c r="AX5972" s="14" t="s">
        <v>69</v>
      </c>
      <c r="AY5972" s="245" t="s">
        <v>212</v>
      </c>
    </row>
    <row r="5973" s="13" customFormat="1">
      <c r="A5973" s="13"/>
      <c r="B5973" s="224"/>
      <c r="C5973" s="225"/>
      <c r="D5973" s="226" t="s">
        <v>221</v>
      </c>
      <c r="E5973" s="227" t="s">
        <v>19</v>
      </c>
      <c r="F5973" s="228" t="s">
        <v>1560</v>
      </c>
      <c r="G5973" s="225"/>
      <c r="H5973" s="227" t="s">
        <v>19</v>
      </c>
      <c r="I5973" s="229"/>
      <c r="J5973" s="225"/>
      <c r="K5973" s="225"/>
      <c r="L5973" s="230"/>
      <c r="M5973" s="231"/>
      <c r="N5973" s="232"/>
      <c r="O5973" s="232"/>
      <c r="P5973" s="232"/>
      <c r="Q5973" s="232"/>
      <c r="R5973" s="232"/>
      <c r="S5973" s="232"/>
      <c r="T5973" s="233"/>
      <c r="U5973" s="13"/>
      <c r="V5973" s="13"/>
      <c r="W5973" s="13"/>
      <c r="X5973" s="13"/>
      <c r="Y5973" s="13"/>
      <c r="Z5973" s="13"/>
      <c r="AA5973" s="13"/>
      <c r="AB5973" s="13"/>
      <c r="AC5973" s="13"/>
      <c r="AD5973" s="13"/>
      <c r="AE5973" s="13"/>
      <c r="AT5973" s="234" t="s">
        <v>221</v>
      </c>
      <c r="AU5973" s="234" t="s">
        <v>78</v>
      </c>
      <c r="AV5973" s="13" t="s">
        <v>74</v>
      </c>
      <c r="AW5973" s="13" t="s">
        <v>31</v>
      </c>
      <c r="AX5973" s="13" t="s">
        <v>69</v>
      </c>
      <c r="AY5973" s="234" t="s">
        <v>212</v>
      </c>
    </row>
    <row r="5974" s="14" customFormat="1">
      <c r="A5974" s="14"/>
      <c r="B5974" s="235"/>
      <c r="C5974" s="236"/>
      <c r="D5974" s="226" t="s">
        <v>221</v>
      </c>
      <c r="E5974" s="237" t="s">
        <v>19</v>
      </c>
      <c r="F5974" s="238" t="s">
        <v>93</v>
      </c>
      <c r="G5974" s="236"/>
      <c r="H5974" s="239">
        <v>8</v>
      </c>
      <c r="I5974" s="240"/>
      <c r="J5974" s="236"/>
      <c r="K5974" s="236"/>
      <c r="L5974" s="241"/>
      <c r="M5974" s="242"/>
      <c r="N5974" s="243"/>
      <c r="O5974" s="243"/>
      <c r="P5974" s="243"/>
      <c r="Q5974" s="243"/>
      <c r="R5974" s="243"/>
      <c r="S5974" s="243"/>
      <c r="T5974" s="244"/>
      <c r="U5974" s="14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T5974" s="245" t="s">
        <v>221</v>
      </c>
      <c r="AU5974" s="245" t="s">
        <v>78</v>
      </c>
      <c r="AV5974" s="14" t="s">
        <v>78</v>
      </c>
      <c r="AW5974" s="14" t="s">
        <v>31</v>
      </c>
      <c r="AX5974" s="14" t="s">
        <v>69</v>
      </c>
      <c r="AY5974" s="245" t="s">
        <v>212</v>
      </c>
    </row>
    <row r="5975" s="13" customFormat="1">
      <c r="A5975" s="13"/>
      <c r="B5975" s="224"/>
      <c r="C5975" s="225"/>
      <c r="D5975" s="226" t="s">
        <v>221</v>
      </c>
      <c r="E5975" s="227" t="s">
        <v>19</v>
      </c>
      <c r="F5975" s="228" t="s">
        <v>1553</v>
      </c>
      <c r="G5975" s="225"/>
      <c r="H5975" s="227" t="s">
        <v>19</v>
      </c>
      <c r="I5975" s="229"/>
      <c r="J5975" s="225"/>
      <c r="K5975" s="225"/>
      <c r="L5975" s="230"/>
      <c r="M5975" s="231"/>
      <c r="N5975" s="232"/>
      <c r="O5975" s="232"/>
      <c r="P5975" s="232"/>
      <c r="Q5975" s="232"/>
      <c r="R5975" s="232"/>
      <c r="S5975" s="232"/>
      <c r="T5975" s="233"/>
      <c r="U5975" s="13"/>
      <c r="V5975" s="13"/>
      <c r="W5975" s="13"/>
      <c r="X5975" s="13"/>
      <c r="Y5975" s="13"/>
      <c r="Z5975" s="13"/>
      <c r="AA5975" s="13"/>
      <c r="AB5975" s="13"/>
      <c r="AC5975" s="13"/>
      <c r="AD5975" s="13"/>
      <c r="AE5975" s="13"/>
      <c r="AT5975" s="234" t="s">
        <v>221</v>
      </c>
      <c r="AU5975" s="234" t="s">
        <v>78</v>
      </c>
      <c r="AV5975" s="13" t="s">
        <v>74</v>
      </c>
      <c r="AW5975" s="13" t="s">
        <v>31</v>
      </c>
      <c r="AX5975" s="13" t="s">
        <v>69</v>
      </c>
      <c r="AY5975" s="234" t="s">
        <v>212</v>
      </c>
    </row>
    <row r="5976" s="14" customFormat="1">
      <c r="A5976" s="14"/>
      <c r="B5976" s="235"/>
      <c r="C5976" s="236"/>
      <c r="D5976" s="226" t="s">
        <v>221</v>
      </c>
      <c r="E5976" s="237" t="s">
        <v>19</v>
      </c>
      <c r="F5976" s="238" t="s">
        <v>87</v>
      </c>
      <c r="G5976" s="236"/>
      <c r="H5976" s="239">
        <v>5</v>
      </c>
      <c r="I5976" s="240"/>
      <c r="J5976" s="236"/>
      <c r="K5976" s="236"/>
      <c r="L5976" s="241"/>
      <c r="M5976" s="242"/>
      <c r="N5976" s="243"/>
      <c r="O5976" s="243"/>
      <c r="P5976" s="243"/>
      <c r="Q5976" s="243"/>
      <c r="R5976" s="243"/>
      <c r="S5976" s="243"/>
      <c r="T5976" s="244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T5976" s="245" t="s">
        <v>221</v>
      </c>
      <c r="AU5976" s="245" t="s">
        <v>78</v>
      </c>
      <c r="AV5976" s="14" t="s">
        <v>78</v>
      </c>
      <c r="AW5976" s="14" t="s">
        <v>31</v>
      </c>
      <c r="AX5976" s="14" t="s">
        <v>69</v>
      </c>
      <c r="AY5976" s="245" t="s">
        <v>212</v>
      </c>
    </row>
    <row r="5977" s="13" customFormat="1">
      <c r="A5977" s="13"/>
      <c r="B5977" s="224"/>
      <c r="C5977" s="225"/>
      <c r="D5977" s="226" t="s">
        <v>221</v>
      </c>
      <c r="E5977" s="227" t="s">
        <v>19</v>
      </c>
      <c r="F5977" s="228" t="s">
        <v>1750</v>
      </c>
      <c r="G5977" s="225"/>
      <c r="H5977" s="227" t="s">
        <v>19</v>
      </c>
      <c r="I5977" s="229"/>
      <c r="J5977" s="225"/>
      <c r="K5977" s="225"/>
      <c r="L5977" s="230"/>
      <c r="M5977" s="231"/>
      <c r="N5977" s="232"/>
      <c r="O5977" s="232"/>
      <c r="P5977" s="232"/>
      <c r="Q5977" s="232"/>
      <c r="R5977" s="232"/>
      <c r="S5977" s="232"/>
      <c r="T5977" s="233"/>
      <c r="U5977" s="13"/>
      <c r="V5977" s="13"/>
      <c r="W5977" s="13"/>
      <c r="X5977" s="13"/>
      <c r="Y5977" s="13"/>
      <c r="Z5977" s="13"/>
      <c r="AA5977" s="13"/>
      <c r="AB5977" s="13"/>
      <c r="AC5977" s="13"/>
      <c r="AD5977" s="13"/>
      <c r="AE5977" s="13"/>
      <c r="AT5977" s="234" t="s">
        <v>221</v>
      </c>
      <c r="AU5977" s="234" t="s">
        <v>78</v>
      </c>
      <c r="AV5977" s="13" t="s">
        <v>74</v>
      </c>
      <c r="AW5977" s="13" t="s">
        <v>31</v>
      </c>
      <c r="AX5977" s="13" t="s">
        <v>69</v>
      </c>
      <c r="AY5977" s="234" t="s">
        <v>212</v>
      </c>
    </row>
    <row r="5978" s="14" customFormat="1">
      <c r="A5978" s="14"/>
      <c r="B5978" s="235"/>
      <c r="C5978" s="236"/>
      <c r="D5978" s="226" t="s">
        <v>221</v>
      </c>
      <c r="E5978" s="237" t="s">
        <v>19</v>
      </c>
      <c r="F5978" s="238" t="s">
        <v>78</v>
      </c>
      <c r="G5978" s="236"/>
      <c r="H5978" s="239">
        <v>2</v>
      </c>
      <c r="I5978" s="240"/>
      <c r="J5978" s="236"/>
      <c r="K5978" s="236"/>
      <c r="L5978" s="241"/>
      <c r="M5978" s="242"/>
      <c r="N5978" s="243"/>
      <c r="O5978" s="243"/>
      <c r="P5978" s="243"/>
      <c r="Q5978" s="243"/>
      <c r="R5978" s="243"/>
      <c r="S5978" s="243"/>
      <c r="T5978" s="244"/>
      <c r="U5978" s="14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T5978" s="245" t="s">
        <v>221</v>
      </c>
      <c r="AU5978" s="245" t="s">
        <v>78</v>
      </c>
      <c r="AV5978" s="14" t="s">
        <v>78</v>
      </c>
      <c r="AW5978" s="14" t="s">
        <v>31</v>
      </c>
      <c r="AX5978" s="14" t="s">
        <v>69</v>
      </c>
      <c r="AY5978" s="245" t="s">
        <v>212</v>
      </c>
    </row>
    <row r="5979" s="13" customFormat="1">
      <c r="A5979" s="13"/>
      <c r="B5979" s="224"/>
      <c r="C5979" s="225"/>
      <c r="D5979" s="226" t="s">
        <v>221</v>
      </c>
      <c r="E5979" s="227" t="s">
        <v>19</v>
      </c>
      <c r="F5979" s="228" t="s">
        <v>1751</v>
      </c>
      <c r="G5979" s="225"/>
      <c r="H5979" s="227" t="s">
        <v>19</v>
      </c>
      <c r="I5979" s="229"/>
      <c r="J5979" s="225"/>
      <c r="K5979" s="225"/>
      <c r="L5979" s="230"/>
      <c r="M5979" s="231"/>
      <c r="N5979" s="232"/>
      <c r="O5979" s="232"/>
      <c r="P5979" s="232"/>
      <c r="Q5979" s="232"/>
      <c r="R5979" s="232"/>
      <c r="S5979" s="232"/>
      <c r="T5979" s="233"/>
      <c r="U5979" s="13"/>
      <c r="V5979" s="13"/>
      <c r="W5979" s="13"/>
      <c r="X5979" s="13"/>
      <c r="Y5979" s="13"/>
      <c r="Z5979" s="13"/>
      <c r="AA5979" s="13"/>
      <c r="AB5979" s="13"/>
      <c r="AC5979" s="13"/>
      <c r="AD5979" s="13"/>
      <c r="AE5979" s="13"/>
      <c r="AT5979" s="234" t="s">
        <v>221</v>
      </c>
      <c r="AU5979" s="234" t="s">
        <v>78</v>
      </c>
      <c r="AV5979" s="13" t="s">
        <v>74</v>
      </c>
      <c r="AW5979" s="13" t="s">
        <v>31</v>
      </c>
      <c r="AX5979" s="13" t="s">
        <v>69</v>
      </c>
      <c r="AY5979" s="234" t="s">
        <v>212</v>
      </c>
    </row>
    <row r="5980" s="14" customFormat="1">
      <c r="A5980" s="14"/>
      <c r="B5980" s="235"/>
      <c r="C5980" s="236"/>
      <c r="D5980" s="226" t="s">
        <v>221</v>
      </c>
      <c r="E5980" s="237" t="s">
        <v>19</v>
      </c>
      <c r="F5980" s="238" t="s">
        <v>74</v>
      </c>
      <c r="G5980" s="236"/>
      <c r="H5980" s="239">
        <v>1</v>
      </c>
      <c r="I5980" s="240"/>
      <c r="J5980" s="236"/>
      <c r="K5980" s="236"/>
      <c r="L5980" s="241"/>
      <c r="M5980" s="242"/>
      <c r="N5980" s="243"/>
      <c r="O5980" s="243"/>
      <c r="P5980" s="243"/>
      <c r="Q5980" s="243"/>
      <c r="R5980" s="243"/>
      <c r="S5980" s="243"/>
      <c r="T5980" s="244"/>
      <c r="U5980" s="14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T5980" s="245" t="s">
        <v>221</v>
      </c>
      <c r="AU5980" s="245" t="s">
        <v>78</v>
      </c>
      <c r="AV5980" s="14" t="s">
        <v>78</v>
      </c>
      <c r="AW5980" s="14" t="s">
        <v>31</v>
      </c>
      <c r="AX5980" s="14" t="s">
        <v>69</v>
      </c>
      <c r="AY5980" s="245" t="s">
        <v>212</v>
      </c>
    </row>
    <row r="5981" s="13" customFormat="1">
      <c r="A5981" s="13"/>
      <c r="B5981" s="224"/>
      <c r="C5981" s="225"/>
      <c r="D5981" s="226" t="s">
        <v>221</v>
      </c>
      <c r="E5981" s="227" t="s">
        <v>19</v>
      </c>
      <c r="F5981" s="228" t="s">
        <v>1752</v>
      </c>
      <c r="G5981" s="225"/>
      <c r="H5981" s="227" t="s">
        <v>19</v>
      </c>
      <c r="I5981" s="229"/>
      <c r="J5981" s="225"/>
      <c r="K5981" s="225"/>
      <c r="L5981" s="230"/>
      <c r="M5981" s="231"/>
      <c r="N5981" s="232"/>
      <c r="O5981" s="232"/>
      <c r="P5981" s="232"/>
      <c r="Q5981" s="232"/>
      <c r="R5981" s="232"/>
      <c r="S5981" s="232"/>
      <c r="T5981" s="233"/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T5981" s="234" t="s">
        <v>221</v>
      </c>
      <c r="AU5981" s="234" t="s">
        <v>78</v>
      </c>
      <c r="AV5981" s="13" t="s">
        <v>74</v>
      </c>
      <c r="AW5981" s="13" t="s">
        <v>31</v>
      </c>
      <c r="AX5981" s="13" t="s">
        <v>69</v>
      </c>
      <c r="AY5981" s="234" t="s">
        <v>212</v>
      </c>
    </row>
    <row r="5982" s="14" customFormat="1">
      <c r="A5982" s="14"/>
      <c r="B5982" s="235"/>
      <c r="C5982" s="236"/>
      <c r="D5982" s="226" t="s">
        <v>221</v>
      </c>
      <c r="E5982" s="237" t="s">
        <v>19</v>
      </c>
      <c r="F5982" s="238" t="s">
        <v>78</v>
      </c>
      <c r="G5982" s="236"/>
      <c r="H5982" s="239">
        <v>2</v>
      </c>
      <c r="I5982" s="240"/>
      <c r="J5982" s="236"/>
      <c r="K5982" s="236"/>
      <c r="L5982" s="241"/>
      <c r="M5982" s="242"/>
      <c r="N5982" s="243"/>
      <c r="O5982" s="243"/>
      <c r="P5982" s="243"/>
      <c r="Q5982" s="243"/>
      <c r="R5982" s="243"/>
      <c r="S5982" s="243"/>
      <c r="T5982" s="244"/>
      <c r="U5982" s="14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T5982" s="245" t="s">
        <v>221</v>
      </c>
      <c r="AU5982" s="245" t="s">
        <v>78</v>
      </c>
      <c r="AV5982" s="14" t="s">
        <v>78</v>
      </c>
      <c r="AW5982" s="14" t="s">
        <v>31</v>
      </c>
      <c r="AX5982" s="14" t="s">
        <v>69</v>
      </c>
      <c r="AY5982" s="245" t="s">
        <v>212</v>
      </c>
    </row>
    <row r="5983" s="13" customFormat="1">
      <c r="A5983" s="13"/>
      <c r="B5983" s="224"/>
      <c r="C5983" s="225"/>
      <c r="D5983" s="226" t="s">
        <v>221</v>
      </c>
      <c r="E5983" s="227" t="s">
        <v>19</v>
      </c>
      <c r="F5983" s="228" t="s">
        <v>1718</v>
      </c>
      <c r="G5983" s="225"/>
      <c r="H5983" s="227" t="s">
        <v>19</v>
      </c>
      <c r="I5983" s="229"/>
      <c r="J5983" s="225"/>
      <c r="K5983" s="225"/>
      <c r="L5983" s="230"/>
      <c r="M5983" s="231"/>
      <c r="N5983" s="232"/>
      <c r="O5983" s="232"/>
      <c r="P5983" s="232"/>
      <c r="Q5983" s="232"/>
      <c r="R5983" s="232"/>
      <c r="S5983" s="232"/>
      <c r="T5983" s="233"/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T5983" s="234" t="s">
        <v>221</v>
      </c>
      <c r="AU5983" s="234" t="s">
        <v>78</v>
      </c>
      <c r="AV5983" s="13" t="s">
        <v>74</v>
      </c>
      <c r="AW5983" s="13" t="s">
        <v>31</v>
      </c>
      <c r="AX5983" s="13" t="s">
        <v>69</v>
      </c>
      <c r="AY5983" s="234" t="s">
        <v>212</v>
      </c>
    </row>
    <row r="5984" s="14" customFormat="1">
      <c r="A5984" s="14"/>
      <c r="B5984" s="235"/>
      <c r="C5984" s="236"/>
      <c r="D5984" s="226" t="s">
        <v>221</v>
      </c>
      <c r="E5984" s="237" t="s">
        <v>19</v>
      </c>
      <c r="F5984" s="238" t="s">
        <v>99</v>
      </c>
      <c r="G5984" s="236"/>
      <c r="H5984" s="239">
        <v>10</v>
      </c>
      <c r="I5984" s="240"/>
      <c r="J5984" s="236"/>
      <c r="K5984" s="236"/>
      <c r="L5984" s="241"/>
      <c r="M5984" s="242"/>
      <c r="N5984" s="243"/>
      <c r="O5984" s="243"/>
      <c r="P5984" s="243"/>
      <c r="Q5984" s="243"/>
      <c r="R5984" s="243"/>
      <c r="S5984" s="243"/>
      <c r="T5984" s="244"/>
      <c r="U5984" s="14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T5984" s="245" t="s">
        <v>221</v>
      </c>
      <c r="AU5984" s="245" t="s">
        <v>78</v>
      </c>
      <c r="AV5984" s="14" t="s">
        <v>78</v>
      </c>
      <c r="AW5984" s="14" t="s">
        <v>31</v>
      </c>
      <c r="AX5984" s="14" t="s">
        <v>69</v>
      </c>
      <c r="AY5984" s="245" t="s">
        <v>212</v>
      </c>
    </row>
    <row r="5985" s="13" customFormat="1">
      <c r="A5985" s="13"/>
      <c r="B5985" s="224"/>
      <c r="C5985" s="225"/>
      <c r="D5985" s="226" t="s">
        <v>221</v>
      </c>
      <c r="E5985" s="227" t="s">
        <v>19</v>
      </c>
      <c r="F5985" s="228" t="s">
        <v>1719</v>
      </c>
      <c r="G5985" s="225"/>
      <c r="H5985" s="227" t="s">
        <v>19</v>
      </c>
      <c r="I5985" s="229"/>
      <c r="J5985" s="225"/>
      <c r="K5985" s="225"/>
      <c r="L5985" s="230"/>
      <c r="M5985" s="231"/>
      <c r="N5985" s="232"/>
      <c r="O5985" s="232"/>
      <c r="P5985" s="232"/>
      <c r="Q5985" s="232"/>
      <c r="R5985" s="232"/>
      <c r="S5985" s="232"/>
      <c r="T5985" s="233"/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T5985" s="234" t="s">
        <v>221</v>
      </c>
      <c r="AU5985" s="234" t="s">
        <v>78</v>
      </c>
      <c r="AV5985" s="13" t="s">
        <v>74</v>
      </c>
      <c r="AW5985" s="13" t="s">
        <v>31</v>
      </c>
      <c r="AX5985" s="13" t="s">
        <v>69</v>
      </c>
      <c r="AY5985" s="234" t="s">
        <v>212</v>
      </c>
    </row>
    <row r="5986" s="14" customFormat="1">
      <c r="A5986" s="14"/>
      <c r="B5986" s="235"/>
      <c r="C5986" s="236"/>
      <c r="D5986" s="226" t="s">
        <v>221</v>
      </c>
      <c r="E5986" s="237" t="s">
        <v>19</v>
      </c>
      <c r="F5986" s="238" t="s">
        <v>290</v>
      </c>
      <c r="G5986" s="236"/>
      <c r="H5986" s="239">
        <v>7</v>
      </c>
      <c r="I5986" s="240"/>
      <c r="J5986" s="236"/>
      <c r="K5986" s="236"/>
      <c r="L5986" s="241"/>
      <c r="M5986" s="242"/>
      <c r="N5986" s="243"/>
      <c r="O5986" s="243"/>
      <c r="P5986" s="243"/>
      <c r="Q5986" s="243"/>
      <c r="R5986" s="243"/>
      <c r="S5986" s="243"/>
      <c r="T5986" s="244"/>
      <c r="U5986" s="14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T5986" s="245" t="s">
        <v>221</v>
      </c>
      <c r="AU5986" s="245" t="s">
        <v>78</v>
      </c>
      <c r="AV5986" s="14" t="s">
        <v>78</v>
      </c>
      <c r="AW5986" s="14" t="s">
        <v>31</v>
      </c>
      <c r="AX5986" s="14" t="s">
        <v>69</v>
      </c>
      <c r="AY5986" s="245" t="s">
        <v>212</v>
      </c>
    </row>
    <row r="5987" s="13" customFormat="1">
      <c r="A5987" s="13"/>
      <c r="B5987" s="224"/>
      <c r="C5987" s="225"/>
      <c r="D5987" s="226" t="s">
        <v>221</v>
      </c>
      <c r="E5987" s="227" t="s">
        <v>19</v>
      </c>
      <c r="F5987" s="228" t="s">
        <v>1720</v>
      </c>
      <c r="G5987" s="225"/>
      <c r="H5987" s="227" t="s">
        <v>19</v>
      </c>
      <c r="I5987" s="229"/>
      <c r="J5987" s="225"/>
      <c r="K5987" s="225"/>
      <c r="L5987" s="230"/>
      <c r="M5987" s="231"/>
      <c r="N5987" s="232"/>
      <c r="O5987" s="232"/>
      <c r="P5987" s="232"/>
      <c r="Q5987" s="232"/>
      <c r="R5987" s="232"/>
      <c r="S5987" s="232"/>
      <c r="T5987" s="233"/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T5987" s="234" t="s">
        <v>221</v>
      </c>
      <c r="AU5987" s="234" t="s">
        <v>78</v>
      </c>
      <c r="AV5987" s="13" t="s">
        <v>74</v>
      </c>
      <c r="AW5987" s="13" t="s">
        <v>31</v>
      </c>
      <c r="AX5987" s="13" t="s">
        <v>69</v>
      </c>
      <c r="AY5987" s="234" t="s">
        <v>212</v>
      </c>
    </row>
    <row r="5988" s="14" customFormat="1">
      <c r="A5988" s="14"/>
      <c r="B5988" s="235"/>
      <c r="C5988" s="236"/>
      <c r="D5988" s="226" t="s">
        <v>221</v>
      </c>
      <c r="E5988" s="237" t="s">
        <v>19</v>
      </c>
      <c r="F5988" s="238" t="s">
        <v>87</v>
      </c>
      <c r="G5988" s="236"/>
      <c r="H5988" s="239">
        <v>5</v>
      </c>
      <c r="I5988" s="240"/>
      <c r="J5988" s="236"/>
      <c r="K5988" s="236"/>
      <c r="L5988" s="241"/>
      <c r="M5988" s="242"/>
      <c r="N5988" s="243"/>
      <c r="O5988" s="243"/>
      <c r="P5988" s="243"/>
      <c r="Q5988" s="243"/>
      <c r="R5988" s="243"/>
      <c r="S5988" s="243"/>
      <c r="T5988" s="244"/>
      <c r="U5988" s="14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T5988" s="245" t="s">
        <v>221</v>
      </c>
      <c r="AU5988" s="245" t="s">
        <v>78</v>
      </c>
      <c r="AV5988" s="14" t="s">
        <v>78</v>
      </c>
      <c r="AW5988" s="14" t="s">
        <v>31</v>
      </c>
      <c r="AX5988" s="14" t="s">
        <v>69</v>
      </c>
      <c r="AY5988" s="245" t="s">
        <v>212</v>
      </c>
    </row>
    <row r="5989" s="13" customFormat="1">
      <c r="A5989" s="13"/>
      <c r="B5989" s="224"/>
      <c r="C5989" s="225"/>
      <c r="D5989" s="226" t="s">
        <v>221</v>
      </c>
      <c r="E5989" s="227" t="s">
        <v>19</v>
      </c>
      <c r="F5989" s="228" t="s">
        <v>1540</v>
      </c>
      <c r="G5989" s="225"/>
      <c r="H5989" s="227" t="s">
        <v>19</v>
      </c>
      <c r="I5989" s="229"/>
      <c r="J5989" s="225"/>
      <c r="K5989" s="225"/>
      <c r="L5989" s="230"/>
      <c r="M5989" s="231"/>
      <c r="N5989" s="232"/>
      <c r="O5989" s="232"/>
      <c r="P5989" s="232"/>
      <c r="Q5989" s="232"/>
      <c r="R5989" s="232"/>
      <c r="S5989" s="232"/>
      <c r="T5989" s="233"/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T5989" s="234" t="s">
        <v>221</v>
      </c>
      <c r="AU5989" s="234" t="s">
        <v>78</v>
      </c>
      <c r="AV5989" s="13" t="s">
        <v>74</v>
      </c>
      <c r="AW5989" s="13" t="s">
        <v>31</v>
      </c>
      <c r="AX5989" s="13" t="s">
        <v>69</v>
      </c>
      <c r="AY5989" s="234" t="s">
        <v>212</v>
      </c>
    </row>
    <row r="5990" s="14" customFormat="1">
      <c r="A5990" s="14"/>
      <c r="B5990" s="235"/>
      <c r="C5990" s="236"/>
      <c r="D5990" s="226" t="s">
        <v>221</v>
      </c>
      <c r="E5990" s="237" t="s">
        <v>19</v>
      </c>
      <c r="F5990" s="238" t="s">
        <v>1721</v>
      </c>
      <c r="G5990" s="236"/>
      <c r="H5990" s="239">
        <v>11</v>
      </c>
      <c r="I5990" s="240"/>
      <c r="J5990" s="236"/>
      <c r="K5990" s="236"/>
      <c r="L5990" s="241"/>
      <c r="M5990" s="242"/>
      <c r="N5990" s="243"/>
      <c r="O5990" s="243"/>
      <c r="P5990" s="243"/>
      <c r="Q5990" s="243"/>
      <c r="R5990" s="243"/>
      <c r="S5990" s="243"/>
      <c r="T5990" s="244"/>
      <c r="U5990" s="14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T5990" s="245" t="s">
        <v>221</v>
      </c>
      <c r="AU5990" s="245" t="s">
        <v>78</v>
      </c>
      <c r="AV5990" s="14" t="s">
        <v>78</v>
      </c>
      <c r="AW5990" s="14" t="s">
        <v>31</v>
      </c>
      <c r="AX5990" s="14" t="s">
        <v>69</v>
      </c>
      <c r="AY5990" s="245" t="s">
        <v>212</v>
      </c>
    </row>
    <row r="5991" s="13" customFormat="1">
      <c r="A5991" s="13"/>
      <c r="B5991" s="224"/>
      <c r="C5991" s="225"/>
      <c r="D5991" s="226" t="s">
        <v>221</v>
      </c>
      <c r="E5991" s="227" t="s">
        <v>19</v>
      </c>
      <c r="F5991" s="228" t="s">
        <v>1722</v>
      </c>
      <c r="G5991" s="225"/>
      <c r="H5991" s="227" t="s">
        <v>19</v>
      </c>
      <c r="I5991" s="229"/>
      <c r="J5991" s="225"/>
      <c r="K5991" s="225"/>
      <c r="L5991" s="230"/>
      <c r="M5991" s="231"/>
      <c r="N5991" s="232"/>
      <c r="O5991" s="232"/>
      <c r="P5991" s="232"/>
      <c r="Q5991" s="232"/>
      <c r="R5991" s="232"/>
      <c r="S5991" s="232"/>
      <c r="T5991" s="233"/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T5991" s="234" t="s">
        <v>221</v>
      </c>
      <c r="AU5991" s="234" t="s">
        <v>78</v>
      </c>
      <c r="AV5991" s="13" t="s">
        <v>74</v>
      </c>
      <c r="AW5991" s="13" t="s">
        <v>31</v>
      </c>
      <c r="AX5991" s="13" t="s">
        <v>69</v>
      </c>
      <c r="AY5991" s="234" t="s">
        <v>212</v>
      </c>
    </row>
    <row r="5992" s="14" customFormat="1">
      <c r="A5992" s="14"/>
      <c r="B5992" s="235"/>
      <c r="C5992" s="236"/>
      <c r="D5992" s="226" t="s">
        <v>221</v>
      </c>
      <c r="E5992" s="237" t="s">
        <v>19</v>
      </c>
      <c r="F5992" s="238" t="s">
        <v>1723</v>
      </c>
      <c r="G5992" s="236"/>
      <c r="H5992" s="239">
        <v>10</v>
      </c>
      <c r="I5992" s="240"/>
      <c r="J5992" s="236"/>
      <c r="K5992" s="236"/>
      <c r="L5992" s="241"/>
      <c r="M5992" s="242"/>
      <c r="N5992" s="243"/>
      <c r="O5992" s="243"/>
      <c r="P5992" s="243"/>
      <c r="Q5992" s="243"/>
      <c r="R5992" s="243"/>
      <c r="S5992" s="243"/>
      <c r="T5992" s="244"/>
      <c r="U5992" s="14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T5992" s="245" t="s">
        <v>221</v>
      </c>
      <c r="AU5992" s="245" t="s">
        <v>78</v>
      </c>
      <c r="AV5992" s="14" t="s">
        <v>78</v>
      </c>
      <c r="AW5992" s="14" t="s">
        <v>31</v>
      </c>
      <c r="AX5992" s="14" t="s">
        <v>69</v>
      </c>
      <c r="AY5992" s="245" t="s">
        <v>212</v>
      </c>
    </row>
    <row r="5993" s="13" customFormat="1">
      <c r="A5993" s="13"/>
      <c r="B5993" s="224"/>
      <c r="C5993" s="225"/>
      <c r="D5993" s="226" t="s">
        <v>221</v>
      </c>
      <c r="E5993" s="227" t="s">
        <v>19</v>
      </c>
      <c r="F5993" s="228" t="s">
        <v>3553</v>
      </c>
      <c r="G5993" s="225"/>
      <c r="H5993" s="227" t="s">
        <v>19</v>
      </c>
      <c r="I5993" s="229"/>
      <c r="J5993" s="225"/>
      <c r="K5993" s="225"/>
      <c r="L5993" s="230"/>
      <c r="M5993" s="231"/>
      <c r="N5993" s="232"/>
      <c r="O5993" s="232"/>
      <c r="P5993" s="232"/>
      <c r="Q5993" s="232"/>
      <c r="R5993" s="232"/>
      <c r="S5993" s="232"/>
      <c r="T5993" s="233"/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T5993" s="234" t="s">
        <v>221</v>
      </c>
      <c r="AU5993" s="234" t="s">
        <v>78</v>
      </c>
      <c r="AV5993" s="13" t="s">
        <v>74</v>
      </c>
      <c r="AW5993" s="13" t="s">
        <v>31</v>
      </c>
      <c r="AX5993" s="13" t="s">
        <v>69</v>
      </c>
      <c r="AY5993" s="234" t="s">
        <v>212</v>
      </c>
    </row>
    <row r="5994" s="14" customFormat="1">
      <c r="A5994" s="14"/>
      <c r="B5994" s="235"/>
      <c r="C5994" s="236"/>
      <c r="D5994" s="226" t="s">
        <v>221</v>
      </c>
      <c r="E5994" s="237" t="s">
        <v>19</v>
      </c>
      <c r="F5994" s="238" t="s">
        <v>1725</v>
      </c>
      <c r="G5994" s="236"/>
      <c r="H5994" s="239">
        <v>4</v>
      </c>
      <c r="I5994" s="240"/>
      <c r="J5994" s="236"/>
      <c r="K5994" s="236"/>
      <c r="L5994" s="241"/>
      <c r="M5994" s="242"/>
      <c r="N5994" s="243"/>
      <c r="O5994" s="243"/>
      <c r="P5994" s="243"/>
      <c r="Q5994" s="243"/>
      <c r="R5994" s="243"/>
      <c r="S5994" s="243"/>
      <c r="T5994" s="244"/>
      <c r="U5994" s="14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T5994" s="245" t="s">
        <v>221</v>
      </c>
      <c r="AU5994" s="245" t="s">
        <v>78</v>
      </c>
      <c r="AV5994" s="14" t="s">
        <v>78</v>
      </c>
      <c r="AW5994" s="14" t="s">
        <v>31</v>
      </c>
      <c r="AX5994" s="14" t="s">
        <v>69</v>
      </c>
      <c r="AY5994" s="245" t="s">
        <v>212</v>
      </c>
    </row>
    <row r="5995" s="15" customFormat="1">
      <c r="A5995" s="15"/>
      <c r="B5995" s="246"/>
      <c r="C5995" s="247"/>
      <c r="D5995" s="226" t="s">
        <v>221</v>
      </c>
      <c r="E5995" s="248" t="s">
        <v>19</v>
      </c>
      <c r="F5995" s="249" t="s">
        <v>224</v>
      </c>
      <c r="G5995" s="247"/>
      <c r="H5995" s="250">
        <v>121</v>
      </c>
      <c r="I5995" s="251"/>
      <c r="J5995" s="247"/>
      <c r="K5995" s="247"/>
      <c r="L5995" s="252"/>
      <c r="M5995" s="253"/>
      <c r="N5995" s="254"/>
      <c r="O5995" s="254"/>
      <c r="P5995" s="254"/>
      <c r="Q5995" s="254"/>
      <c r="R5995" s="254"/>
      <c r="S5995" s="254"/>
      <c r="T5995" s="255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56" t="s">
        <v>221</v>
      </c>
      <c r="AU5995" s="256" t="s">
        <v>78</v>
      </c>
      <c r="AV5995" s="15" t="s">
        <v>84</v>
      </c>
      <c r="AW5995" s="15" t="s">
        <v>31</v>
      </c>
      <c r="AX5995" s="15" t="s">
        <v>74</v>
      </c>
      <c r="AY5995" s="256" t="s">
        <v>212</v>
      </c>
    </row>
    <row r="5996" s="2" customFormat="1" ht="24.15" customHeight="1">
      <c r="A5996" s="40"/>
      <c r="B5996" s="41"/>
      <c r="C5996" s="206" t="s">
        <v>3554</v>
      </c>
      <c r="D5996" s="206" t="s">
        <v>214</v>
      </c>
      <c r="E5996" s="207" t="s">
        <v>3555</v>
      </c>
      <c r="F5996" s="208" t="s">
        <v>3556</v>
      </c>
      <c r="G5996" s="209" t="s">
        <v>532</v>
      </c>
      <c r="H5996" s="210">
        <v>1</v>
      </c>
      <c r="I5996" s="211"/>
      <c r="J5996" s="212">
        <f>ROUND(I5996*H5996,2)</f>
        <v>0</v>
      </c>
      <c r="K5996" s="208" t="s">
        <v>218</v>
      </c>
      <c r="L5996" s="46"/>
      <c r="M5996" s="213" t="s">
        <v>19</v>
      </c>
      <c r="N5996" s="214" t="s">
        <v>41</v>
      </c>
      <c r="O5996" s="86"/>
      <c r="P5996" s="215">
        <f>O5996*H5996</f>
        <v>0</v>
      </c>
      <c r="Q5996" s="215">
        <v>0</v>
      </c>
      <c r="R5996" s="215">
        <f>Q5996*H5996</f>
        <v>0</v>
      </c>
      <c r="S5996" s="215">
        <v>0.097000000000000003</v>
      </c>
      <c r="T5996" s="216">
        <f>S5996*H5996</f>
        <v>0.097000000000000003</v>
      </c>
      <c r="U5996" s="40"/>
      <c r="V5996" s="40"/>
      <c r="W5996" s="40"/>
      <c r="X5996" s="40"/>
      <c r="Y5996" s="40"/>
      <c r="Z5996" s="40"/>
      <c r="AA5996" s="40"/>
      <c r="AB5996" s="40"/>
      <c r="AC5996" s="40"/>
      <c r="AD5996" s="40"/>
      <c r="AE5996" s="40"/>
      <c r="AR5996" s="217" t="s">
        <v>84</v>
      </c>
      <c r="AT5996" s="217" t="s">
        <v>214</v>
      </c>
      <c r="AU5996" s="217" t="s">
        <v>78</v>
      </c>
      <c r="AY5996" s="19" t="s">
        <v>212</v>
      </c>
      <c r="BE5996" s="218">
        <f>IF(N5996="základní",J5996,0)</f>
        <v>0</v>
      </c>
      <c r="BF5996" s="218">
        <f>IF(N5996="snížená",J5996,0)</f>
        <v>0</v>
      </c>
      <c r="BG5996" s="218">
        <f>IF(N5996="zákl. přenesená",J5996,0)</f>
        <v>0</v>
      </c>
      <c r="BH5996" s="218">
        <f>IF(N5996="sníž. přenesená",J5996,0)</f>
        <v>0</v>
      </c>
      <c r="BI5996" s="218">
        <f>IF(N5996="nulová",J5996,0)</f>
        <v>0</v>
      </c>
      <c r="BJ5996" s="19" t="s">
        <v>78</v>
      </c>
      <c r="BK5996" s="218">
        <f>ROUND(I5996*H5996,2)</f>
        <v>0</v>
      </c>
      <c r="BL5996" s="19" t="s">
        <v>84</v>
      </c>
      <c r="BM5996" s="217" t="s">
        <v>3557</v>
      </c>
    </row>
    <row r="5997" s="2" customFormat="1">
      <c r="A5997" s="40"/>
      <c r="B5997" s="41"/>
      <c r="C5997" s="42"/>
      <c r="D5997" s="219" t="s">
        <v>219</v>
      </c>
      <c r="E5997" s="42"/>
      <c r="F5997" s="220" t="s">
        <v>3558</v>
      </c>
      <c r="G5997" s="42"/>
      <c r="H5997" s="42"/>
      <c r="I5997" s="221"/>
      <c r="J5997" s="42"/>
      <c r="K5997" s="42"/>
      <c r="L5997" s="46"/>
      <c r="M5997" s="222"/>
      <c r="N5997" s="223"/>
      <c r="O5997" s="86"/>
      <c r="P5997" s="86"/>
      <c r="Q5997" s="86"/>
      <c r="R5997" s="86"/>
      <c r="S5997" s="86"/>
      <c r="T5997" s="87"/>
      <c r="U5997" s="40"/>
      <c r="V5997" s="40"/>
      <c r="W5997" s="40"/>
      <c r="X5997" s="40"/>
      <c r="Y5997" s="40"/>
      <c r="Z5997" s="40"/>
      <c r="AA5997" s="40"/>
      <c r="AB5997" s="40"/>
      <c r="AC5997" s="40"/>
      <c r="AD5997" s="40"/>
      <c r="AE5997" s="40"/>
      <c r="AT5997" s="19" t="s">
        <v>219</v>
      </c>
      <c r="AU5997" s="19" t="s">
        <v>78</v>
      </c>
    </row>
    <row r="5998" s="13" customFormat="1">
      <c r="A5998" s="13"/>
      <c r="B5998" s="224"/>
      <c r="C5998" s="225"/>
      <c r="D5998" s="226" t="s">
        <v>221</v>
      </c>
      <c r="E5998" s="227" t="s">
        <v>19</v>
      </c>
      <c r="F5998" s="228" t="s">
        <v>3559</v>
      </c>
      <c r="G5998" s="225"/>
      <c r="H5998" s="227" t="s">
        <v>19</v>
      </c>
      <c r="I5998" s="229"/>
      <c r="J5998" s="225"/>
      <c r="K5998" s="225"/>
      <c r="L5998" s="230"/>
      <c r="M5998" s="231"/>
      <c r="N5998" s="232"/>
      <c r="O5998" s="232"/>
      <c r="P5998" s="232"/>
      <c r="Q5998" s="232"/>
      <c r="R5998" s="232"/>
      <c r="S5998" s="232"/>
      <c r="T5998" s="23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34" t="s">
        <v>221</v>
      </c>
      <c r="AU5998" s="234" t="s">
        <v>78</v>
      </c>
      <c r="AV5998" s="13" t="s">
        <v>74</v>
      </c>
      <c r="AW5998" s="13" t="s">
        <v>31</v>
      </c>
      <c r="AX5998" s="13" t="s">
        <v>69</v>
      </c>
      <c r="AY5998" s="234" t="s">
        <v>212</v>
      </c>
    </row>
    <row r="5999" s="14" customFormat="1">
      <c r="A5999" s="14"/>
      <c r="B5999" s="235"/>
      <c r="C5999" s="236"/>
      <c r="D5999" s="226" t="s">
        <v>221</v>
      </c>
      <c r="E5999" s="237" t="s">
        <v>19</v>
      </c>
      <c r="F5999" s="238" t="s">
        <v>74</v>
      </c>
      <c r="G5999" s="236"/>
      <c r="H5999" s="239">
        <v>1</v>
      </c>
      <c r="I5999" s="240"/>
      <c r="J5999" s="236"/>
      <c r="K5999" s="236"/>
      <c r="L5999" s="241"/>
      <c r="M5999" s="242"/>
      <c r="N5999" s="243"/>
      <c r="O5999" s="243"/>
      <c r="P5999" s="243"/>
      <c r="Q5999" s="243"/>
      <c r="R5999" s="243"/>
      <c r="S5999" s="243"/>
      <c r="T5999" s="244"/>
      <c r="U5999" s="14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T5999" s="245" t="s">
        <v>221</v>
      </c>
      <c r="AU5999" s="245" t="s">
        <v>78</v>
      </c>
      <c r="AV5999" s="14" t="s">
        <v>78</v>
      </c>
      <c r="AW5999" s="14" t="s">
        <v>31</v>
      </c>
      <c r="AX5999" s="14" t="s">
        <v>69</v>
      </c>
      <c r="AY5999" s="245" t="s">
        <v>212</v>
      </c>
    </row>
    <row r="6000" s="15" customFormat="1">
      <c r="A6000" s="15"/>
      <c r="B6000" s="246"/>
      <c r="C6000" s="247"/>
      <c r="D6000" s="226" t="s">
        <v>221</v>
      </c>
      <c r="E6000" s="248" t="s">
        <v>19</v>
      </c>
      <c r="F6000" s="249" t="s">
        <v>224</v>
      </c>
      <c r="G6000" s="247"/>
      <c r="H6000" s="250">
        <v>1</v>
      </c>
      <c r="I6000" s="251"/>
      <c r="J6000" s="247"/>
      <c r="K6000" s="247"/>
      <c r="L6000" s="252"/>
      <c r="M6000" s="253"/>
      <c r="N6000" s="254"/>
      <c r="O6000" s="254"/>
      <c r="P6000" s="254"/>
      <c r="Q6000" s="254"/>
      <c r="R6000" s="254"/>
      <c r="S6000" s="254"/>
      <c r="T6000" s="255"/>
      <c r="U6000" s="15"/>
      <c r="V6000" s="15"/>
      <c r="W6000" s="15"/>
      <c r="X6000" s="15"/>
      <c r="Y6000" s="15"/>
      <c r="Z6000" s="15"/>
      <c r="AA6000" s="15"/>
      <c r="AB6000" s="15"/>
      <c r="AC6000" s="15"/>
      <c r="AD6000" s="15"/>
      <c r="AE6000" s="15"/>
      <c r="AT6000" s="256" t="s">
        <v>221</v>
      </c>
      <c r="AU6000" s="256" t="s">
        <v>78</v>
      </c>
      <c r="AV6000" s="15" t="s">
        <v>84</v>
      </c>
      <c r="AW6000" s="15" t="s">
        <v>31</v>
      </c>
      <c r="AX6000" s="15" t="s">
        <v>74</v>
      </c>
      <c r="AY6000" s="256" t="s">
        <v>212</v>
      </c>
    </row>
    <row r="6001" s="2" customFormat="1" ht="24.15" customHeight="1">
      <c r="A6001" s="40"/>
      <c r="B6001" s="41"/>
      <c r="C6001" s="206" t="s">
        <v>1844</v>
      </c>
      <c r="D6001" s="206" t="s">
        <v>214</v>
      </c>
      <c r="E6001" s="207" t="s">
        <v>3560</v>
      </c>
      <c r="F6001" s="208" t="s">
        <v>3561</v>
      </c>
      <c r="G6001" s="209" t="s">
        <v>525</v>
      </c>
      <c r="H6001" s="210">
        <v>5.7999999999999998</v>
      </c>
      <c r="I6001" s="211"/>
      <c r="J6001" s="212">
        <f>ROUND(I6001*H6001,2)</f>
        <v>0</v>
      </c>
      <c r="K6001" s="208" t="s">
        <v>218</v>
      </c>
      <c r="L6001" s="46"/>
      <c r="M6001" s="213" t="s">
        <v>19</v>
      </c>
      <c r="N6001" s="214" t="s">
        <v>41</v>
      </c>
      <c r="O6001" s="86"/>
      <c r="P6001" s="215">
        <f>O6001*H6001</f>
        <v>0</v>
      </c>
      <c r="Q6001" s="215">
        <v>0</v>
      </c>
      <c r="R6001" s="215">
        <f>Q6001*H6001</f>
        <v>0</v>
      </c>
      <c r="S6001" s="215">
        <v>0.081000000000000003</v>
      </c>
      <c r="T6001" s="216">
        <f>S6001*H6001</f>
        <v>0.4698</v>
      </c>
      <c r="U6001" s="40"/>
      <c r="V6001" s="40"/>
      <c r="W6001" s="40"/>
      <c r="X6001" s="40"/>
      <c r="Y6001" s="40"/>
      <c r="Z6001" s="40"/>
      <c r="AA6001" s="40"/>
      <c r="AB6001" s="40"/>
      <c r="AC6001" s="40"/>
      <c r="AD6001" s="40"/>
      <c r="AE6001" s="40"/>
      <c r="AR6001" s="217" t="s">
        <v>84</v>
      </c>
      <c r="AT6001" s="217" t="s">
        <v>214</v>
      </c>
      <c r="AU6001" s="217" t="s">
        <v>78</v>
      </c>
      <c r="AY6001" s="19" t="s">
        <v>212</v>
      </c>
      <c r="BE6001" s="218">
        <f>IF(N6001="základní",J6001,0)</f>
        <v>0</v>
      </c>
      <c r="BF6001" s="218">
        <f>IF(N6001="snížená",J6001,0)</f>
        <v>0</v>
      </c>
      <c r="BG6001" s="218">
        <f>IF(N6001="zákl. přenesená",J6001,0)</f>
        <v>0</v>
      </c>
      <c r="BH6001" s="218">
        <f>IF(N6001="sníž. přenesená",J6001,0)</f>
        <v>0</v>
      </c>
      <c r="BI6001" s="218">
        <f>IF(N6001="nulová",J6001,0)</f>
        <v>0</v>
      </c>
      <c r="BJ6001" s="19" t="s">
        <v>78</v>
      </c>
      <c r="BK6001" s="218">
        <f>ROUND(I6001*H6001,2)</f>
        <v>0</v>
      </c>
      <c r="BL6001" s="19" t="s">
        <v>84</v>
      </c>
      <c r="BM6001" s="217" t="s">
        <v>3562</v>
      </c>
    </row>
    <row r="6002" s="2" customFormat="1">
      <c r="A6002" s="40"/>
      <c r="B6002" s="41"/>
      <c r="C6002" s="42"/>
      <c r="D6002" s="219" t="s">
        <v>219</v>
      </c>
      <c r="E6002" s="42"/>
      <c r="F6002" s="220" t="s">
        <v>3563</v>
      </c>
      <c r="G6002" s="42"/>
      <c r="H6002" s="42"/>
      <c r="I6002" s="221"/>
      <c r="J6002" s="42"/>
      <c r="K6002" s="42"/>
      <c r="L6002" s="46"/>
      <c r="M6002" s="222"/>
      <c r="N6002" s="223"/>
      <c r="O6002" s="86"/>
      <c r="P6002" s="86"/>
      <c r="Q6002" s="86"/>
      <c r="R6002" s="86"/>
      <c r="S6002" s="86"/>
      <c r="T6002" s="87"/>
      <c r="U6002" s="40"/>
      <c r="V6002" s="40"/>
      <c r="W6002" s="40"/>
      <c r="X6002" s="40"/>
      <c r="Y6002" s="40"/>
      <c r="Z6002" s="40"/>
      <c r="AA6002" s="40"/>
      <c r="AB6002" s="40"/>
      <c r="AC6002" s="40"/>
      <c r="AD6002" s="40"/>
      <c r="AE6002" s="40"/>
      <c r="AT6002" s="19" t="s">
        <v>219</v>
      </c>
      <c r="AU6002" s="19" t="s">
        <v>78</v>
      </c>
    </row>
    <row r="6003" s="13" customFormat="1">
      <c r="A6003" s="13"/>
      <c r="B6003" s="224"/>
      <c r="C6003" s="225"/>
      <c r="D6003" s="226" t="s">
        <v>221</v>
      </c>
      <c r="E6003" s="227" t="s">
        <v>19</v>
      </c>
      <c r="F6003" s="228" t="s">
        <v>3564</v>
      </c>
      <c r="G6003" s="225"/>
      <c r="H6003" s="227" t="s">
        <v>19</v>
      </c>
      <c r="I6003" s="229"/>
      <c r="J6003" s="225"/>
      <c r="K6003" s="225"/>
      <c r="L6003" s="230"/>
      <c r="M6003" s="231"/>
      <c r="N6003" s="232"/>
      <c r="O6003" s="232"/>
      <c r="P6003" s="232"/>
      <c r="Q6003" s="232"/>
      <c r="R6003" s="232"/>
      <c r="S6003" s="232"/>
      <c r="T6003" s="233"/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T6003" s="234" t="s">
        <v>221</v>
      </c>
      <c r="AU6003" s="234" t="s">
        <v>78</v>
      </c>
      <c r="AV6003" s="13" t="s">
        <v>74</v>
      </c>
      <c r="AW6003" s="13" t="s">
        <v>31</v>
      </c>
      <c r="AX6003" s="13" t="s">
        <v>69</v>
      </c>
      <c r="AY6003" s="234" t="s">
        <v>212</v>
      </c>
    </row>
    <row r="6004" s="14" customFormat="1">
      <c r="A6004" s="14"/>
      <c r="B6004" s="235"/>
      <c r="C6004" s="236"/>
      <c r="D6004" s="226" t="s">
        <v>221</v>
      </c>
      <c r="E6004" s="237" t="s">
        <v>19</v>
      </c>
      <c r="F6004" s="238" t="s">
        <v>3565</v>
      </c>
      <c r="G6004" s="236"/>
      <c r="H6004" s="239">
        <v>5.7999999999999998</v>
      </c>
      <c r="I6004" s="240"/>
      <c r="J6004" s="236"/>
      <c r="K6004" s="236"/>
      <c r="L6004" s="241"/>
      <c r="M6004" s="242"/>
      <c r="N6004" s="243"/>
      <c r="O6004" s="243"/>
      <c r="P6004" s="243"/>
      <c r="Q6004" s="243"/>
      <c r="R6004" s="243"/>
      <c r="S6004" s="243"/>
      <c r="T6004" s="244"/>
      <c r="U6004" s="14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T6004" s="245" t="s">
        <v>221</v>
      </c>
      <c r="AU6004" s="245" t="s">
        <v>78</v>
      </c>
      <c r="AV6004" s="14" t="s">
        <v>78</v>
      </c>
      <c r="AW6004" s="14" t="s">
        <v>31</v>
      </c>
      <c r="AX6004" s="14" t="s">
        <v>69</v>
      </c>
      <c r="AY6004" s="245" t="s">
        <v>212</v>
      </c>
    </row>
    <row r="6005" s="15" customFormat="1">
      <c r="A6005" s="15"/>
      <c r="B6005" s="246"/>
      <c r="C6005" s="247"/>
      <c r="D6005" s="226" t="s">
        <v>221</v>
      </c>
      <c r="E6005" s="248" t="s">
        <v>19</v>
      </c>
      <c r="F6005" s="249" t="s">
        <v>224</v>
      </c>
      <c r="G6005" s="247"/>
      <c r="H6005" s="250">
        <v>5.7999999999999998</v>
      </c>
      <c r="I6005" s="251"/>
      <c r="J6005" s="247"/>
      <c r="K6005" s="247"/>
      <c r="L6005" s="252"/>
      <c r="M6005" s="253"/>
      <c r="N6005" s="254"/>
      <c r="O6005" s="254"/>
      <c r="P6005" s="254"/>
      <c r="Q6005" s="254"/>
      <c r="R6005" s="254"/>
      <c r="S6005" s="254"/>
      <c r="T6005" s="255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56" t="s">
        <v>221</v>
      </c>
      <c r="AU6005" s="256" t="s">
        <v>78</v>
      </c>
      <c r="AV6005" s="15" t="s">
        <v>84</v>
      </c>
      <c r="AW6005" s="15" t="s">
        <v>31</v>
      </c>
      <c r="AX6005" s="15" t="s">
        <v>74</v>
      </c>
      <c r="AY6005" s="256" t="s">
        <v>212</v>
      </c>
    </row>
    <row r="6006" s="2" customFormat="1" ht="24.15" customHeight="1">
      <c r="A6006" s="40"/>
      <c r="B6006" s="41"/>
      <c r="C6006" s="206" t="s">
        <v>3566</v>
      </c>
      <c r="D6006" s="206" t="s">
        <v>214</v>
      </c>
      <c r="E6006" s="207" t="s">
        <v>3567</v>
      </c>
      <c r="F6006" s="208" t="s">
        <v>3568</v>
      </c>
      <c r="G6006" s="209" t="s">
        <v>525</v>
      </c>
      <c r="H6006" s="210">
        <v>5.7999999999999998</v>
      </c>
      <c r="I6006" s="211"/>
      <c r="J6006" s="212">
        <f>ROUND(I6006*H6006,2)</f>
        <v>0</v>
      </c>
      <c r="K6006" s="208" t="s">
        <v>218</v>
      </c>
      <c r="L6006" s="46"/>
      <c r="M6006" s="213" t="s">
        <v>19</v>
      </c>
      <c r="N6006" s="214" t="s">
        <v>41</v>
      </c>
      <c r="O6006" s="86"/>
      <c r="P6006" s="215">
        <f>O6006*H6006</f>
        <v>0</v>
      </c>
      <c r="Q6006" s="215">
        <v>0</v>
      </c>
      <c r="R6006" s="215">
        <f>Q6006*H6006</f>
        <v>0</v>
      </c>
      <c r="S6006" s="215">
        <v>0.040000000000000001</v>
      </c>
      <c r="T6006" s="216">
        <f>S6006*H6006</f>
        <v>0.23199999999999998</v>
      </c>
      <c r="U6006" s="40"/>
      <c r="V6006" s="40"/>
      <c r="W6006" s="40"/>
      <c r="X6006" s="40"/>
      <c r="Y6006" s="40"/>
      <c r="Z6006" s="40"/>
      <c r="AA6006" s="40"/>
      <c r="AB6006" s="40"/>
      <c r="AC6006" s="40"/>
      <c r="AD6006" s="40"/>
      <c r="AE6006" s="40"/>
      <c r="AR6006" s="217" t="s">
        <v>84</v>
      </c>
      <c r="AT6006" s="217" t="s">
        <v>214</v>
      </c>
      <c r="AU6006" s="217" t="s">
        <v>78</v>
      </c>
      <c r="AY6006" s="19" t="s">
        <v>212</v>
      </c>
      <c r="BE6006" s="218">
        <f>IF(N6006="základní",J6006,0)</f>
        <v>0</v>
      </c>
      <c r="BF6006" s="218">
        <f>IF(N6006="snížená",J6006,0)</f>
        <v>0</v>
      </c>
      <c r="BG6006" s="218">
        <f>IF(N6006="zákl. přenesená",J6006,0)</f>
        <v>0</v>
      </c>
      <c r="BH6006" s="218">
        <f>IF(N6006="sníž. přenesená",J6006,0)</f>
        <v>0</v>
      </c>
      <c r="BI6006" s="218">
        <f>IF(N6006="nulová",J6006,0)</f>
        <v>0</v>
      </c>
      <c r="BJ6006" s="19" t="s">
        <v>78</v>
      </c>
      <c r="BK6006" s="218">
        <f>ROUND(I6006*H6006,2)</f>
        <v>0</v>
      </c>
      <c r="BL6006" s="19" t="s">
        <v>84</v>
      </c>
      <c r="BM6006" s="217" t="s">
        <v>3569</v>
      </c>
    </row>
    <row r="6007" s="2" customFormat="1">
      <c r="A6007" s="40"/>
      <c r="B6007" s="41"/>
      <c r="C6007" s="42"/>
      <c r="D6007" s="219" t="s">
        <v>219</v>
      </c>
      <c r="E6007" s="42"/>
      <c r="F6007" s="220" t="s">
        <v>3570</v>
      </c>
      <c r="G6007" s="42"/>
      <c r="H6007" s="42"/>
      <c r="I6007" s="221"/>
      <c r="J6007" s="42"/>
      <c r="K6007" s="42"/>
      <c r="L6007" s="46"/>
      <c r="M6007" s="222"/>
      <c r="N6007" s="223"/>
      <c r="O6007" s="86"/>
      <c r="P6007" s="86"/>
      <c r="Q6007" s="86"/>
      <c r="R6007" s="86"/>
      <c r="S6007" s="86"/>
      <c r="T6007" s="87"/>
      <c r="U6007" s="40"/>
      <c r="V6007" s="40"/>
      <c r="W6007" s="40"/>
      <c r="X6007" s="40"/>
      <c r="Y6007" s="40"/>
      <c r="Z6007" s="40"/>
      <c r="AA6007" s="40"/>
      <c r="AB6007" s="40"/>
      <c r="AC6007" s="40"/>
      <c r="AD6007" s="40"/>
      <c r="AE6007" s="40"/>
      <c r="AT6007" s="19" t="s">
        <v>219</v>
      </c>
      <c r="AU6007" s="19" t="s">
        <v>78</v>
      </c>
    </row>
    <row r="6008" s="13" customFormat="1">
      <c r="A6008" s="13"/>
      <c r="B6008" s="224"/>
      <c r="C6008" s="225"/>
      <c r="D6008" s="226" t="s">
        <v>221</v>
      </c>
      <c r="E6008" s="227" t="s">
        <v>19</v>
      </c>
      <c r="F6008" s="228" t="s">
        <v>3564</v>
      </c>
      <c r="G6008" s="225"/>
      <c r="H6008" s="227" t="s">
        <v>19</v>
      </c>
      <c r="I6008" s="229"/>
      <c r="J6008" s="225"/>
      <c r="K6008" s="225"/>
      <c r="L6008" s="230"/>
      <c r="M6008" s="231"/>
      <c r="N6008" s="232"/>
      <c r="O6008" s="232"/>
      <c r="P6008" s="232"/>
      <c r="Q6008" s="232"/>
      <c r="R6008" s="232"/>
      <c r="S6008" s="232"/>
      <c r="T6008" s="233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34" t="s">
        <v>221</v>
      </c>
      <c r="AU6008" s="234" t="s">
        <v>78</v>
      </c>
      <c r="AV6008" s="13" t="s">
        <v>74</v>
      </c>
      <c r="AW6008" s="13" t="s">
        <v>31</v>
      </c>
      <c r="AX6008" s="13" t="s">
        <v>69</v>
      </c>
      <c r="AY6008" s="234" t="s">
        <v>212</v>
      </c>
    </row>
    <row r="6009" s="14" customFormat="1">
      <c r="A6009" s="14"/>
      <c r="B6009" s="235"/>
      <c r="C6009" s="236"/>
      <c r="D6009" s="226" t="s">
        <v>221</v>
      </c>
      <c r="E6009" s="237" t="s">
        <v>19</v>
      </c>
      <c r="F6009" s="238" t="s">
        <v>3565</v>
      </c>
      <c r="G6009" s="236"/>
      <c r="H6009" s="239">
        <v>5.7999999999999998</v>
      </c>
      <c r="I6009" s="240"/>
      <c r="J6009" s="236"/>
      <c r="K6009" s="236"/>
      <c r="L6009" s="241"/>
      <c r="M6009" s="242"/>
      <c r="N6009" s="243"/>
      <c r="O6009" s="243"/>
      <c r="P6009" s="243"/>
      <c r="Q6009" s="243"/>
      <c r="R6009" s="243"/>
      <c r="S6009" s="243"/>
      <c r="T6009" s="244"/>
      <c r="U6009" s="14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T6009" s="245" t="s">
        <v>221</v>
      </c>
      <c r="AU6009" s="245" t="s">
        <v>78</v>
      </c>
      <c r="AV6009" s="14" t="s">
        <v>78</v>
      </c>
      <c r="AW6009" s="14" t="s">
        <v>31</v>
      </c>
      <c r="AX6009" s="14" t="s">
        <v>69</v>
      </c>
      <c r="AY6009" s="245" t="s">
        <v>212</v>
      </c>
    </row>
    <row r="6010" s="15" customFormat="1">
      <c r="A6010" s="15"/>
      <c r="B6010" s="246"/>
      <c r="C6010" s="247"/>
      <c r="D6010" s="226" t="s">
        <v>221</v>
      </c>
      <c r="E6010" s="248" t="s">
        <v>19</v>
      </c>
      <c r="F6010" s="249" t="s">
        <v>224</v>
      </c>
      <c r="G6010" s="247"/>
      <c r="H6010" s="250">
        <v>5.7999999999999998</v>
      </c>
      <c r="I6010" s="251"/>
      <c r="J6010" s="247"/>
      <c r="K6010" s="247"/>
      <c r="L6010" s="252"/>
      <c r="M6010" s="253"/>
      <c r="N6010" s="254"/>
      <c r="O6010" s="254"/>
      <c r="P6010" s="254"/>
      <c r="Q6010" s="254"/>
      <c r="R6010" s="254"/>
      <c r="S6010" s="254"/>
      <c r="T6010" s="255"/>
      <c r="U6010" s="15"/>
      <c r="V6010" s="15"/>
      <c r="W6010" s="15"/>
      <c r="X6010" s="15"/>
      <c r="Y6010" s="15"/>
      <c r="Z6010" s="15"/>
      <c r="AA6010" s="15"/>
      <c r="AB6010" s="15"/>
      <c r="AC6010" s="15"/>
      <c r="AD6010" s="15"/>
      <c r="AE6010" s="15"/>
      <c r="AT6010" s="256" t="s">
        <v>221</v>
      </c>
      <c r="AU6010" s="256" t="s">
        <v>78</v>
      </c>
      <c r="AV6010" s="15" t="s">
        <v>84</v>
      </c>
      <c r="AW6010" s="15" t="s">
        <v>31</v>
      </c>
      <c r="AX6010" s="15" t="s">
        <v>74</v>
      </c>
      <c r="AY6010" s="256" t="s">
        <v>212</v>
      </c>
    </row>
    <row r="6011" s="2" customFormat="1" ht="24.15" customHeight="1">
      <c r="A6011" s="40"/>
      <c r="B6011" s="41"/>
      <c r="C6011" s="206" t="s">
        <v>1880</v>
      </c>
      <c r="D6011" s="206" t="s">
        <v>214</v>
      </c>
      <c r="E6011" s="207" t="s">
        <v>3571</v>
      </c>
      <c r="F6011" s="208" t="s">
        <v>3572</v>
      </c>
      <c r="G6011" s="209" t="s">
        <v>525</v>
      </c>
      <c r="H6011" s="210">
        <v>104.2</v>
      </c>
      <c r="I6011" s="211"/>
      <c r="J6011" s="212">
        <f>ROUND(I6011*H6011,2)</f>
        <v>0</v>
      </c>
      <c r="K6011" s="208" t="s">
        <v>218</v>
      </c>
      <c r="L6011" s="46"/>
      <c r="M6011" s="213" t="s">
        <v>19</v>
      </c>
      <c r="N6011" s="214" t="s">
        <v>41</v>
      </c>
      <c r="O6011" s="86"/>
      <c r="P6011" s="215">
        <f>O6011*H6011</f>
        <v>0</v>
      </c>
      <c r="Q6011" s="215">
        <v>0</v>
      </c>
      <c r="R6011" s="215">
        <f>Q6011*H6011</f>
        <v>0</v>
      </c>
      <c r="S6011" s="215">
        <v>0.042000000000000003</v>
      </c>
      <c r="T6011" s="216">
        <f>S6011*H6011</f>
        <v>4.3764000000000003</v>
      </c>
      <c r="U6011" s="40"/>
      <c r="V6011" s="40"/>
      <c r="W6011" s="40"/>
      <c r="X6011" s="40"/>
      <c r="Y6011" s="40"/>
      <c r="Z6011" s="40"/>
      <c r="AA6011" s="40"/>
      <c r="AB6011" s="40"/>
      <c r="AC6011" s="40"/>
      <c r="AD6011" s="40"/>
      <c r="AE6011" s="40"/>
      <c r="AR6011" s="217" t="s">
        <v>84</v>
      </c>
      <c r="AT6011" s="217" t="s">
        <v>214</v>
      </c>
      <c r="AU6011" s="217" t="s">
        <v>78</v>
      </c>
      <c r="AY6011" s="19" t="s">
        <v>212</v>
      </c>
      <c r="BE6011" s="218">
        <f>IF(N6011="základní",J6011,0)</f>
        <v>0</v>
      </c>
      <c r="BF6011" s="218">
        <f>IF(N6011="snížená",J6011,0)</f>
        <v>0</v>
      </c>
      <c r="BG6011" s="218">
        <f>IF(N6011="zákl. přenesená",J6011,0)</f>
        <v>0</v>
      </c>
      <c r="BH6011" s="218">
        <f>IF(N6011="sníž. přenesená",J6011,0)</f>
        <v>0</v>
      </c>
      <c r="BI6011" s="218">
        <f>IF(N6011="nulová",J6011,0)</f>
        <v>0</v>
      </c>
      <c r="BJ6011" s="19" t="s">
        <v>78</v>
      </c>
      <c r="BK6011" s="218">
        <f>ROUND(I6011*H6011,2)</f>
        <v>0</v>
      </c>
      <c r="BL6011" s="19" t="s">
        <v>84</v>
      </c>
      <c r="BM6011" s="217" t="s">
        <v>3573</v>
      </c>
    </row>
    <row r="6012" s="2" customFormat="1">
      <c r="A6012" s="40"/>
      <c r="B6012" s="41"/>
      <c r="C6012" s="42"/>
      <c r="D6012" s="219" t="s">
        <v>219</v>
      </c>
      <c r="E6012" s="42"/>
      <c r="F6012" s="220" t="s">
        <v>3574</v>
      </c>
      <c r="G6012" s="42"/>
      <c r="H6012" s="42"/>
      <c r="I6012" s="221"/>
      <c r="J6012" s="42"/>
      <c r="K6012" s="42"/>
      <c r="L6012" s="46"/>
      <c r="M6012" s="222"/>
      <c r="N6012" s="223"/>
      <c r="O6012" s="86"/>
      <c r="P6012" s="86"/>
      <c r="Q6012" s="86"/>
      <c r="R6012" s="86"/>
      <c r="S6012" s="86"/>
      <c r="T6012" s="87"/>
      <c r="U6012" s="40"/>
      <c r="V6012" s="40"/>
      <c r="W6012" s="40"/>
      <c r="X6012" s="40"/>
      <c r="Y6012" s="40"/>
      <c r="Z6012" s="40"/>
      <c r="AA6012" s="40"/>
      <c r="AB6012" s="40"/>
      <c r="AC6012" s="40"/>
      <c r="AD6012" s="40"/>
      <c r="AE6012" s="40"/>
      <c r="AT6012" s="19" t="s">
        <v>219</v>
      </c>
      <c r="AU6012" s="19" t="s">
        <v>78</v>
      </c>
    </row>
    <row r="6013" s="13" customFormat="1">
      <c r="A6013" s="13"/>
      <c r="B6013" s="224"/>
      <c r="C6013" s="225"/>
      <c r="D6013" s="226" t="s">
        <v>221</v>
      </c>
      <c r="E6013" s="227" t="s">
        <v>19</v>
      </c>
      <c r="F6013" s="228" t="s">
        <v>779</v>
      </c>
      <c r="G6013" s="225"/>
      <c r="H6013" s="227" t="s">
        <v>19</v>
      </c>
      <c r="I6013" s="229"/>
      <c r="J6013" s="225"/>
      <c r="K6013" s="225"/>
      <c r="L6013" s="230"/>
      <c r="M6013" s="231"/>
      <c r="N6013" s="232"/>
      <c r="O6013" s="232"/>
      <c r="P6013" s="232"/>
      <c r="Q6013" s="232"/>
      <c r="R6013" s="232"/>
      <c r="S6013" s="232"/>
      <c r="T6013" s="233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34" t="s">
        <v>221</v>
      </c>
      <c r="AU6013" s="234" t="s">
        <v>78</v>
      </c>
      <c r="AV6013" s="13" t="s">
        <v>74</v>
      </c>
      <c r="AW6013" s="13" t="s">
        <v>31</v>
      </c>
      <c r="AX6013" s="13" t="s">
        <v>69</v>
      </c>
      <c r="AY6013" s="234" t="s">
        <v>212</v>
      </c>
    </row>
    <row r="6014" s="13" customFormat="1">
      <c r="A6014" s="13"/>
      <c r="B6014" s="224"/>
      <c r="C6014" s="225"/>
      <c r="D6014" s="226" t="s">
        <v>221</v>
      </c>
      <c r="E6014" s="227" t="s">
        <v>19</v>
      </c>
      <c r="F6014" s="228" t="s">
        <v>831</v>
      </c>
      <c r="G6014" s="225"/>
      <c r="H6014" s="227" t="s">
        <v>19</v>
      </c>
      <c r="I6014" s="229"/>
      <c r="J6014" s="225"/>
      <c r="K6014" s="225"/>
      <c r="L6014" s="230"/>
      <c r="M6014" s="231"/>
      <c r="N6014" s="232"/>
      <c r="O6014" s="232"/>
      <c r="P6014" s="232"/>
      <c r="Q6014" s="232"/>
      <c r="R6014" s="232"/>
      <c r="S6014" s="232"/>
      <c r="T6014" s="233"/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T6014" s="234" t="s">
        <v>221</v>
      </c>
      <c r="AU6014" s="234" t="s">
        <v>78</v>
      </c>
      <c r="AV6014" s="13" t="s">
        <v>74</v>
      </c>
      <c r="AW6014" s="13" t="s">
        <v>31</v>
      </c>
      <c r="AX6014" s="13" t="s">
        <v>69</v>
      </c>
      <c r="AY6014" s="234" t="s">
        <v>212</v>
      </c>
    </row>
    <row r="6015" s="14" customFormat="1">
      <c r="A6015" s="14"/>
      <c r="B6015" s="235"/>
      <c r="C6015" s="236"/>
      <c r="D6015" s="226" t="s">
        <v>221</v>
      </c>
      <c r="E6015" s="237" t="s">
        <v>19</v>
      </c>
      <c r="F6015" s="238" t="s">
        <v>3575</v>
      </c>
      <c r="G6015" s="236"/>
      <c r="H6015" s="239">
        <v>3</v>
      </c>
      <c r="I6015" s="240"/>
      <c r="J6015" s="236"/>
      <c r="K6015" s="236"/>
      <c r="L6015" s="241"/>
      <c r="M6015" s="242"/>
      <c r="N6015" s="243"/>
      <c r="O6015" s="243"/>
      <c r="P6015" s="243"/>
      <c r="Q6015" s="243"/>
      <c r="R6015" s="243"/>
      <c r="S6015" s="243"/>
      <c r="T6015" s="244"/>
      <c r="U6015" s="14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T6015" s="245" t="s">
        <v>221</v>
      </c>
      <c r="AU6015" s="245" t="s">
        <v>78</v>
      </c>
      <c r="AV6015" s="14" t="s">
        <v>78</v>
      </c>
      <c r="AW6015" s="14" t="s">
        <v>31</v>
      </c>
      <c r="AX6015" s="14" t="s">
        <v>69</v>
      </c>
      <c r="AY6015" s="245" t="s">
        <v>212</v>
      </c>
    </row>
    <row r="6016" s="14" customFormat="1">
      <c r="A6016" s="14"/>
      <c r="B6016" s="235"/>
      <c r="C6016" s="236"/>
      <c r="D6016" s="226" t="s">
        <v>221</v>
      </c>
      <c r="E6016" s="237" t="s">
        <v>19</v>
      </c>
      <c r="F6016" s="238" t="s">
        <v>3576</v>
      </c>
      <c r="G6016" s="236"/>
      <c r="H6016" s="239">
        <v>2.6000000000000001</v>
      </c>
      <c r="I6016" s="240"/>
      <c r="J6016" s="236"/>
      <c r="K6016" s="236"/>
      <c r="L6016" s="241"/>
      <c r="M6016" s="242"/>
      <c r="N6016" s="243"/>
      <c r="O6016" s="243"/>
      <c r="P6016" s="243"/>
      <c r="Q6016" s="243"/>
      <c r="R6016" s="243"/>
      <c r="S6016" s="243"/>
      <c r="T6016" s="244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T6016" s="245" t="s">
        <v>221</v>
      </c>
      <c r="AU6016" s="245" t="s">
        <v>78</v>
      </c>
      <c r="AV6016" s="14" t="s">
        <v>78</v>
      </c>
      <c r="AW6016" s="14" t="s">
        <v>31</v>
      </c>
      <c r="AX6016" s="14" t="s">
        <v>69</v>
      </c>
      <c r="AY6016" s="245" t="s">
        <v>212</v>
      </c>
    </row>
    <row r="6017" s="13" customFormat="1">
      <c r="A6017" s="13"/>
      <c r="B6017" s="224"/>
      <c r="C6017" s="225"/>
      <c r="D6017" s="226" t="s">
        <v>221</v>
      </c>
      <c r="E6017" s="227" t="s">
        <v>19</v>
      </c>
      <c r="F6017" s="228" t="s">
        <v>3577</v>
      </c>
      <c r="G6017" s="225"/>
      <c r="H6017" s="227" t="s">
        <v>19</v>
      </c>
      <c r="I6017" s="229"/>
      <c r="J6017" s="225"/>
      <c r="K6017" s="225"/>
      <c r="L6017" s="230"/>
      <c r="M6017" s="231"/>
      <c r="N6017" s="232"/>
      <c r="O6017" s="232"/>
      <c r="P6017" s="232"/>
      <c r="Q6017" s="232"/>
      <c r="R6017" s="232"/>
      <c r="S6017" s="232"/>
      <c r="T6017" s="23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34" t="s">
        <v>221</v>
      </c>
      <c r="AU6017" s="234" t="s">
        <v>78</v>
      </c>
      <c r="AV6017" s="13" t="s">
        <v>74</v>
      </c>
      <c r="AW6017" s="13" t="s">
        <v>31</v>
      </c>
      <c r="AX6017" s="13" t="s">
        <v>69</v>
      </c>
      <c r="AY6017" s="234" t="s">
        <v>212</v>
      </c>
    </row>
    <row r="6018" s="13" customFormat="1">
      <c r="A6018" s="13"/>
      <c r="B6018" s="224"/>
      <c r="C6018" s="225"/>
      <c r="D6018" s="226" t="s">
        <v>221</v>
      </c>
      <c r="E6018" s="227" t="s">
        <v>19</v>
      </c>
      <c r="F6018" s="228" t="s">
        <v>831</v>
      </c>
      <c r="G6018" s="225"/>
      <c r="H6018" s="227" t="s">
        <v>19</v>
      </c>
      <c r="I6018" s="229"/>
      <c r="J6018" s="225"/>
      <c r="K6018" s="225"/>
      <c r="L6018" s="230"/>
      <c r="M6018" s="231"/>
      <c r="N6018" s="232"/>
      <c r="O6018" s="232"/>
      <c r="P6018" s="232"/>
      <c r="Q6018" s="232"/>
      <c r="R6018" s="232"/>
      <c r="S6018" s="232"/>
      <c r="T6018" s="233"/>
      <c r="U6018" s="13"/>
      <c r="V6018" s="13"/>
      <c r="W6018" s="13"/>
      <c r="X6018" s="13"/>
      <c r="Y6018" s="13"/>
      <c r="Z6018" s="13"/>
      <c r="AA6018" s="13"/>
      <c r="AB6018" s="13"/>
      <c r="AC6018" s="13"/>
      <c r="AD6018" s="13"/>
      <c r="AE6018" s="13"/>
      <c r="AT6018" s="234" t="s">
        <v>221</v>
      </c>
      <c r="AU6018" s="234" t="s">
        <v>78</v>
      </c>
      <c r="AV6018" s="13" t="s">
        <v>74</v>
      </c>
      <c r="AW6018" s="13" t="s">
        <v>31</v>
      </c>
      <c r="AX6018" s="13" t="s">
        <v>69</v>
      </c>
      <c r="AY6018" s="234" t="s">
        <v>212</v>
      </c>
    </row>
    <row r="6019" s="14" customFormat="1">
      <c r="A6019" s="14"/>
      <c r="B6019" s="235"/>
      <c r="C6019" s="236"/>
      <c r="D6019" s="226" t="s">
        <v>221</v>
      </c>
      <c r="E6019" s="237" t="s">
        <v>19</v>
      </c>
      <c r="F6019" s="238" t="s">
        <v>3578</v>
      </c>
      <c r="G6019" s="236"/>
      <c r="H6019" s="239">
        <v>9</v>
      </c>
      <c r="I6019" s="240"/>
      <c r="J6019" s="236"/>
      <c r="K6019" s="236"/>
      <c r="L6019" s="241"/>
      <c r="M6019" s="242"/>
      <c r="N6019" s="243"/>
      <c r="O6019" s="243"/>
      <c r="P6019" s="243"/>
      <c r="Q6019" s="243"/>
      <c r="R6019" s="243"/>
      <c r="S6019" s="243"/>
      <c r="T6019" s="244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T6019" s="245" t="s">
        <v>221</v>
      </c>
      <c r="AU6019" s="245" t="s">
        <v>78</v>
      </c>
      <c r="AV6019" s="14" t="s">
        <v>78</v>
      </c>
      <c r="AW6019" s="14" t="s">
        <v>31</v>
      </c>
      <c r="AX6019" s="14" t="s">
        <v>69</v>
      </c>
      <c r="AY6019" s="245" t="s">
        <v>212</v>
      </c>
    </row>
    <row r="6020" s="14" customFormat="1">
      <c r="A6020" s="14"/>
      <c r="B6020" s="235"/>
      <c r="C6020" s="236"/>
      <c r="D6020" s="226" t="s">
        <v>221</v>
      </c>
      <c r="E6020" s="237" t="s">
        <v>19</v>
      </c>
      <c r="F6020" s="238" t="s">
        <v>3579</v>
      </c>
      <c r="G6020" s="236"/>
      <c r="H6020" s="239">
        <v>20.800000000000001</v>
      </c>
      <c r="I6020" s="240"/>
      <c r="J6020" s="236"/>
      <c r="K6020" s="236"/>
      <c r="L6020" s="241"/>
      <c r="M6020" s="242"/>
      <c r="N6020" s="243"/>
      <c r="O6020" s="243"/>
      <c r="P6020" s="243"/>
      <c r="Q6020" s="243"/>
      <c r="R6020" s="243"/>
      <c r="S6020" s="243"/>
      <c r="T6020" s="244"/>
      <c r="U6020" s="14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T6020" s="245" t="s">
        <v>221</v>
      </c>
      <c r="AU6020" s="245" t="s">
        <v>78</v>
      </c>
      <c r="AV6020" s="14" t="s">
        <v>78</v>
      </c>
      <c r="AW6020" s="14" t="s">
        <v>31</v>
      </c>
      <c r="AX6020" s="14" t="s">
        <v>69</v>
      </c>
      <c r="AY6020" s="245" t="s">
        <v>212</v>
      </c>
    </row>
    <row r="6021" s="14" customFormat="1">
      <c r="A6021" s="14"/>
      <c r="B6021" s="235"/>
      <c r="C6021" s="236"/>
      <c r="D6021" s="226" t="s">
        <v>221</v>
      </c>
      <c r="E6021" s="237" t="s">
        <v>19</v>
      </c>
      <c r="F6021" s="238" t="s">
        <v>3580</v>
      </c>
      <c r="G6021" s="236"/>
      <c r="H6021" s="239">
        <v>4</v>
      </c>
      <c r="I6021" s="240"/>
      <c r="J6021" s="236"/>
      <c r="K6021" s="236"/>
      <c r="L6021" s="241"/>
      <c r="M6021" s="242"/>
      <c r="N6021" s="243"/>
      <c r="O6021" s="243"/>
      <c r="P6021" s="243"/>
      <c r="Q6021" s="243"/>
      <c r="R6021" s="243"/>
      <c r="S6021" s="243"/>
      <c r="T6021" s="244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T6021" s="245" t="s">
        <v>221</v>
      </c>
      <c r="AU6021" s="245" t="s">
        <v>78</v>
      </c>
      <c r="AV6021" s="14" t="s">
        <v>78</v>
      </c>
      <c r="AW6021" s="14" t="s">
        <v>31</v>
      </c>
      <c r="AX6021" s="14" t="s">
        <v>69</v>
      </c>
      <c r="AY6021" s="245" t="s">
        <v>212</v>
      </c>
    </row>
    <row r="6022" s="14" customFormat="1">
      <c r="A6022" s="14"/>
      <c r="B6022" s="235"/>
      <c r="C6022" s="236"/>
      <c r="D6022" s="226" t="s">
        <v>221</v>
      </c>
      <c r="E6022" s="237" t="s">
        <v>19</v>
      </c>
      <c r="F6022" s="238" t="s">
        <v>3581</v>
      </c>
      <c r="G6022" s="236"/>
      <c r="H6022" s="239">
        <v>2.7999999999999998</v>
      </c>
      <c r="I6022" s="240"/>
      <c r="J6022" s="236"/>
      <c r="K6022" s="236"/>
      <c r="L6022" s="241"/>
      <c r="M6022" s="242"/>
      <c r="N6022" s="243"/>
      <c r="O6022" s="243"/>
      <c r="P6022" s="243"/>
      <c r="Q6022" s="243"/>
      <c r="R6022" s="243"/>
      <c r="S6022" s="243"/>
      <c r="T6022" s="244"/>
      <c r="U6022" s="14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T6022" s="245" t="s">
        <v>221</v>
      </c>
      <c r="AU6022" s="245" t="s">
        <v>78</v>
      </c>
      <c r="AV6022" s="14" t="s">
        <v>78</v>
      </c>
      <c r="AW6022" s="14" t="s">
        <v>31</v>
      </c>
      <c r="AX6022" s="14" t="s">
        <v>69</v>
      </c>
      <c r="AY6022" s="245" t="s">
        <v>212</v>
      </c>
    </row>
    <row r="6023" s="13" customFormat="1">
      <c r="A6023" s="13"/>
      <c r="B6023" s="224"/>
      <c r="C6023" s="225"/>
      <c r="D6023" s="226" t="s">
        <v>221</v>
      </c>
      <c r="E6023" s="227" t="s">
        <v>19</v>
      </c>
      <c r="F6023" s="228" t="s">
        <v>674</v>
      </c>
      <c r="G6023" s="225"/>
      <c r="H6023" s="227" t="s">
        <v>19</v>
      </c>
      <c r="I6023" s="229"/>
      <c r="J6023" s="225"/>
      <c r="K6023" s="225"/>
      <c r="L6023" s="230"/>
      <c r="M6023" s="231"/>
      <c r="N6023" s="232"/>
      <c r="O6023" s="232"/>
      <c r="P6023" s="232"/>
      <c r="Q6023" s="232"/>
      <c r="R6023" s="232"/>
      <c r="S6023" s="232"/>
      <c r="T6023" s="23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34" t="s">
        <v>221</v>
      </c>
      <c r="AU6023" s="234" t="s">
        <v>78</v>
      </c>
      <c r="AV6023" s="13" t="s">
        <v>74</v>
      </c>
      <c r="AW6023" s="13" t="s">
        <v>31</v>
      </c>
      <c r="AX6023" s="13" t="s">
        <v>69</v>
      </c>
      <c r="AY6023" s="234" t="s">
        <v>212</v>
      </c>
    </row>
    <row r="6024" s="13" customFormat="1">
      <c r="A6024" s="13"/>
      <c r="B6024" s="224"/>
      <c r="C6024" s="225"/>
      <c r="D6024" s="226" t="s">
        <v>221</v>
      </c>
      <c r="E6024" s="227" t="s">
        <v>19</v>
      </c>
      <c r="F6024" s="228" t="s">
        <v>831</v>
      </c>
      <c r="G6024" s="225"/>
      <c r="H6024" s="227" t="s">
        <v>19</v>
      </c>
      <c r="I6024" s="229"/>
      <c r="J6024" s="225"/>
      <c r="K6024" s="225"/>
      <c r="L6024" s="230"/>
      <c r="M6024" s="231"/>
      <c r="N6024" s="232"/>
      <c r="O6024" s="232"/>
      <c r="P6024" s="232"/>
      <c r="Q6024" s="232"/>
      <c r="R6024" s="232"/>
      <c r="S6024" s="232"/>
      <c r="T6024" s="233"/>
      <c r="U6024" s="13"/>
      <c r="V6024" s="13"/>
      <c r="W6024" s="13"/>
      <c r="X6024" s="13"/>
      <c r="Y6024" s="13"/>
      <c r="Z6024" s="13"/>
      <c r="AA6024" s="13"/>
      <c r="AB6024" s="13"/>
      <c r="AC6024" s="13"/>
      <c r="AD6024" s="13"/>
      <c r="AE6024" s="13"/>
      <c r="AT6024" s="234" t="s">
        <v>221</v>
      </c>
      <c r="AU6024" s="234" t="s">
        <v>78</v>
      </c>
      <c r="AV6024" s="13" t="s">
        <v>74</v>
      </c>
      <c r="AW6024" s="13" t="s">
        <v>31</v>
      </c>
      <c r="AX6024" s="13" t="s">
        <v>69</v>
      </c>
      <c r="AY6024" s="234" t="s">
        <v>212</v>
      </c>
    </row>
    <row r="6025" s="14" customFormat="1">
      <c r="A6025" s="14"/>
      <c r="B6025" s="235"/>
      <c r="C6025" s="236"/>
      <c r="D6025" s="226" t="s">
        <v>221</v>
      </c>
      <c r="E6025" s="237" t="s">
        <v>19</v>
      </c>
      <c r="F6025" s="238" t="s">
        <v>3582</v>
      </c>
      <c r="G6025" s="236"/>
      <c r="H6025" s="239">
        <v>29</v>
      </c>
      <c r="I6025" s="240"/>
      <c r="J6025" s="236"/>
      <c r="K6025" s="236"/>
      <c r="L6025" s="241"/>
      <c r="M6025" s="242"/>
      <c r="N6025" s="243"/>
      <c r="O6025" s="243"/>
      <c r="P6025" s="243"/>
      <c r="Q6025" s="243"/>
      <c r="R6025" s="243"/>
      <c r="S6025" s="243"/>
      <c r="T6025" s="244"/>
      <c r="U6025" s="14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T6025" s="245" t="s">
        <v>221</v>
      </c>
      <c r="AU6025" s="245" t="s">
        <v>78</v>
      </c>
      <c r="AV6025" s="14" t="s">
        <v>78</v>
      </c>
      <c r="AW6025" s="14" t="s">
        <v>31</v>
      </c>
      <c r="AX6025" s="14" t="s">
        <v>69</v>
      </c>
      <c r="AY6025" s="245" t="s">
        <v>212</v>
      </c>
    </row>
    <row r="6026" s="14" customFormat="1">
      <c r="A6026" s="14"/>
      <c r="B6026" s="235"/>
      <c r="C6026" s="236"/>
      <c r="D6026" s="226" t="s">
        <v>221</v>
      </c>
      <c r="E6026" s="237" t="s">
        <v>19</v>
      </c>
      <c r="F6026" s="238" t="s">
        <v>3583</v>
      </c>
      <c r="G6026" s="236"/>
      <c r="H6026" s="239">
        <v>33</v>
      </c>
      <c r="I6026" s="240"/>
      <c r="J6026" s="236"/>
      <c r="K6026" s="236"/>
      <c r="L6026" s="241"/>
      <c r="M6026" s="242"/>
      <c r="N6026" s="243"/>
      <c r="O6026" s="243"/>
      <c r="P6026" s="243"/>
      <c r="Q6026" s="243"/>
      <c r="R6026" s="243"/>
      <c r="S6026" s="243"/>
      <c r="T6026" s="244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T6026" s="245" t="s">
        <v>221</v>
      </c>
      <c r="AU6026" s="245" t="s">
        <v>78</v>
      </c>
      <c r="AV6026" s="14" t="s">
        <v>78</v>
      </c>
      <c r="AW6026" s="14" t="s">
        <v>31</v>
      </c>
      <c r="AX6026" s="14" t="s">
        <v>69</v>
      </c>
      <c r="AY6026" s="245" t="s">
        <v>212</v>
      </c>
    </row>
    <row r="6027" s="15" customFormat="1">
      <c r="A6027" s="15"/>
      <c r="B6027" s="246"/>
      <c r="C6027" s="247"/>
      <c r="D6027" s="226" t="s">
        <v>221</v>
      </c>
      <c r="E6027" s="248" t="s">
        <v>19</v>
      </c>
      <c r="F6027" s="249" t="s">
        <v>224</v>
      </c>
      <c r="G6027" s="247"/>
      <c r="H6027" s="250">
        <v>104.2</v>
      </c>
      <c r="I6027" s="251"/>
      <c r="J6027" s="247"/>
      <c r="K6027" s="247"/>
      <c r="L6027" s="252"/>
      <c r="M6027" s="253"/>
      <c r="N6027" s="254"/>
      <c r="O6027" s="254"/>
      <c r="P6027" s="254"/>
      <c r="Q6027" s="254"/>
      <c r="R6027" s="254"/>
      <c r="S6027" s="254"/>
      <c r="T6027" s="255"/>
      <c r="U6027" s="15"/>
      <c r="V6027" s="15"/>
      <c r="W6027" s="15"/>
      <c r="X6027" s="15"/>
      <c r="Y6027" s="15"/>
      <c r="Z6027" s="15"/>
      <c r="AA6027" s="15"/>
      <c r="AB6027" s="15"/>
      <c r="AC6027" s="15"/>
      <c r="AD6027" s="15"/>
      <c r="AE6027" s="15"/>
      <c r="AT6027" s="256" t="s">
        <v>221</v>
      </c>
      <c r="AU6027" s="256" t="s">
        <v>78</v>
      </c>
      <c r="AV6027" s="15" t="s">
        <v>84</v>
      </c>
      <c r="AW6027" s="15" t="s">
        <v>31</v>
      </c>
      <c r="AX6027" s="15" t="s">
        <v>74</v>
      </c>
      <c r="AY6027" s="256" t="s">
        <v>212</v>
      </c>
    </row>
    <row r="6028" s="2" customFormat="1" ht="24.15" customHeight="1">
      <c r="A6028" s="40"/>
      <c r="B6028" s="41"/>
      <c r="C6028" s="206" t="s">
        <v>3584</v>
      </c>
      <c r="D6028" s="206" t="s">
        <v>214</v>
      </c>
      <c r="E6028" s="207" t="s">
        <v>3585</v>
      </c>
      <c r="F6028" s="208" t="s">
        <v>3586</v>
      </c>
      <c r="G6028" s="209" t="s">
        <v>525</v>
      </c>
      <c r="H6028" s="210">
        <v>161.80000000000001</v>
      </c>
      <c r="I6028" s="211"/>
      <c r="J6028" s="212">
        <f>ROUND(I6028*H6028,2)</f>
        <v>0</v>
      </c>
      <c r="K6028" s="208" t="s">
        <v>218</v>
      </c>
      <c r="L6028" s="46"/>
      <c r="M6028" s="213" t="s">
        <v>19</v>
      </c>
      <c r="N6028" s="214" t="s">
        <v>41</v>
      </c>
      <c r="O6028" s="86"/>
      <c r="P6028" s="215">
        <f>O6028*H6028</f>
        <v>0</v>
      </c>
      <c r="Q6028" s="215">
        <v>0</v>
      </c>
      <c r="R6028" s="215">
        <f>Q6028*H6028</f>
        <v>0</v>
      </c>
      <c r="S6028" s="215">
        <v>0.065000000000000002</v>
      </c>
      <c r="T6028" s="216">
        <f>S6028*H6028</f>
        <v>10.517000000000001</v>
      </c>
      <c r="U6028" s="40"/>
      <c r="V6028" s="40"/>
      <c r="W6028" s="40"/>
      <c r="X6028" s="40"/>
      <c r="Y6028" s="40"/>
      <c r="Z6028" s="40"/>
      <c r="AA6028" s="40"/>
      <c r="AB6028" s="40"/>
      <c r="AC6028" s="40"/>
      <c r="AD6028" s="40"/>
      <c r="AE6028" s="40"/>
      <c r="AR6028" s="217" t="s">
        <v>84</v>
      </c>
      <c r="AT6028" s="217" t="s">
        <v>214</v>
      </c>
      <c r="AU6028" s="217" t="s">
        <v>78</v>
      </c>
      <c r="AY6028" s="19" t="s">
        <v>212</v>
      </c>
      <c r="BE6028" s="218">
        <f>IF(N6028="základní",J6028,0)</f>
        <v>0</v>
      </c>
      <c r="BF6028" s="218">
        <f>IF(N6028="snížená",J6028,0)</f>
        <v>0</v>
      </c>
      <c r="BG6028" s="218">
        <f>IF(N6028="zákl. přenesená",J6028,0)</f>
        <v>0</v>
      </c>
      <c r="BH6028" s="218">
        <f>IF(N6028="sníž. přenesená",J6028,0)</f>
        <v>0</v>
      </c>
      <c r="BI6028" s="218">
        <f>IF(N6028="nulová",J6028,0)</f>
        <v>0</v>
      </c>
      <c r="BJ6028" s="19" t="s">
        <v>78</v>
      </c>
      <c r="BK6028" s="218">
        <f>ROUND(I6028*H6028,2)</f>
        <v>0</v>
      </c>
      <c r="BL6028" s="19" t="s">
        <v>84</v>
      </c>
      <c r="BM6028" s="217" t="s">
        <v>3587</v>
      </c>
    </row>
    <row r="6029" s="2" customFormat="1">
      <c r="A6029" s="40"/>
      <c r="B6029" s="41"/>
      <c r="C6029" s="42"/>
      <c r="D6029" s="219" t="s">
        <v>219</v>
      </c>
      <c r="E6029" s="42"/>
      <c r="F6029" s="220" t="s">
        <v>3588</v>
      </c>
      <c r="G6029" s="42"/>
      <c r="H6029" s="42"/>
      <c r="I6029" s="221"/>
      <c r="J6029" s="42"/>
      <c r="K6029" s="42"/>
      <c r="L6029" s="46"/>
      <c r="M6029" s="222"/>
      <c r="N6029" s="223"/>
      <c r="O6029" s="86"/>
      <c r="P6029" s="86"/>
      <c r="Q6029" s="86"/>
      <c r="R6029" s="86"/>
      <c r="S6029" s="86"/>
      <c r="T6029" s="87"/>
      <c r="U6029" s="40"/>
      <c r="V6029" s="40"/>
      <c r="W6029" s="40"/>
      <c r="X6029" s="40"/>
      <c r="Y6029" s="40"/>
      <c r="Z6029" s="40"/>
      <c r="AA6029" s="40"/>
      <c r="AB6029" s="40"/>
      <c r="AC6029" s="40"/>
      <c r="AD6029" s="40"/>
      <c r="AE6029" s="40"/>
      <c r="AT6029" s="19" t="s">
        <v>219</v>
      </c>
      <c r="AU6029" s="19" t="s">
        <v>78</v>
      </c>
    </row>
    <row r="6030" s="13" customFormat="1">
      <c r="A6030" s="13"/>
      <c r="B6030" s="224"/>
      <c r="C6030" s="225"/>
      <c r="D6030" s="226" t="s">
        <v>221</v>
      </c>
      <c r="E6030" s="227" t="s">
        <v>19</v>
      </c>
      <c r="F6030" s="228" t="s">
        <v>838</v>
      </c>
      <c r="G6030" s="225"/>
      <c r="H6030" s="227" t="s">
        <v>19</v>
      </c>
      <c r="I6030" s="229"/>
      <c r="J6030" s="225"/>
      <c r="K6030" s="225"/>
      <c r="L6030" s="230"/>
      <c r="M6030" s="231"/>
      <c r="N6030" s="232"/>
      <c r="O6030" s="232"/>
      <c r="P6030" s="232"/>
      <c r="Q6030" s="232"/>
      <c r="R6030" s="232"/>
      <c r="S6030" s="232"/>
      <c r="T6030" s="233"/>
      <c r="U6030" s="13"/>
      <c r="V6030" s="13"/>
      <c r="W6030" s="13"/>
      <c r="X6030" s="13"/>
      <c r="Y6030" s="13"/>
      <c r="Z6030" s="13"/>
      <c r="AA6030" s="13"/>
      <c r="AB6030" s="13"/>
      <c r="AC6030" s="13"/>
      <c r="AD6030" s="13"/>
      <c r="AE6030" s="13"/>
      <c r="AT6030" s="234" t="s">
        <v>221</v>
      </c>
      <c r="AU6030" s="234" t="s">
        <v>78</v>
      </c>
      <c r="AV6030" s="13" t="s">
        <v>74</v>
      </c>
      <c r="AW6030" s="13" t="s">
        <v>31</v>
      </c>
      <c r="AX6030" s="13" t="s">
        <v>69</v>
      </c>
      <c r="AY6030" s="234" t="s">
        <v>212</v>
      </c>
    </row>
    <row r="6031" s="13" customFormat="1">
      <c r="A6031" s="13"/>
      <c r="B6031" s="224"/>
      <c r="C6031" s="225"/>
      <c r="D6031" s="226" t="s">
        <v>221</v>
      </c>
      <c r="E6031" s="227" t="s">
        <v>19</v>
      </c>
      <c r="F6031" s="228" t="s">
        <v>833</v>
      </c>
      <c r="G6031" s="225"/>
      <c r="H6031" s="227" t="s">
        <v>19</v>
      </c>
      <c r="I6031" s="229"/>
      <c r="J6031" s="225"/>
      <c r="K6031" s="225"/>
      <c r="L6031" s="230"/>
      <c r="M6031" s="231"/>
      <c r="N6031" s="232"/>
      <c r="O6031" s="232"/>
      <c r="P6031" s="232"/>
      <c r="Q6031" s="232"/>
      <c r="R6031" s="232"/>
      <c r="S6031" s="232"/>
      <c r="T6031" s="23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34" t="s">
        <v>221</v>
      </c>
      <c r="AU6031" s="234" t="s">
        <v>78</v>
      </c>
      <c r="AV6031" s="13" t="s">
        <v>74</v>
      </c>
      <c r="AW6031" s="13" t="s">
        <v>31</v>
      </c>
      <c r="AX6031" s="13" t="s">
        <v>69</v>
      </c>
      <c r="AY6031" s="234" t="s">
        <v>212</v>
      </c>
    </row>
    <row r="6032" s="14" customFormat="1">
      <c r="A6032" s="14"/>
      <c r="B6032" s="235"/>
      <c r="C6032" s="236"/>
      <c r="D6032" s="226" t="s">
        <v>221</v>
      </c>
      <c r="E6032" s="237" t="s">
        <v>19</v>
      </c>
      <c r="F6032" s="238" t="s">
        <v>3589</v>
      </c>
      <c r="G6032" s="236"/>
      <c r="H6032" s="239">
        <v>4.2000000000000002</v>
      </c>
      <c r="I6032" s="240"/>
      <c r="J6032" s="236"/>
      <c r="K6032" s="236"/>
      <c r="L6032" s="241"/>
      <c r="M6032" s="242"/>
      <c r="N6032" s="243"/>
      <c r="O6032" s="243"/>
      <c r="P6032" s="243"/>
      <c r="Q6032" s="243"/>
      <c r="R6032" s="243"/>
      <c r="S6032" s="243"/>
      <c r="T6032" s="244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T6032" s="245" t="s">
        <v>221</v>
      </c>
      <c r="AU6032" s="245" t="s">
        <v>78</v>
      </c>
      <c r="AV6032" s="14" t="s">
        <v>78</v>
      </c>
      <c r="AW6032" s="14" t="s">
        <v>31</v>
      </c>
      <c r="AX6032" s="14" t="s">
        <v>69</v>
      </c>
      <c r="AY6032" s="245" t="s">
        <v>212</v>
      </c>
    </row>
    <row r="6033" s="13" customFormat="1">
      <c r="A6033" s="13"/>
      <c r="B6033" s="224"/>
      <c r="C6033" s="225"/>
      <c r="D6033" s="226" t="s">
        <v>221</v>
      </c>
      <c r="E6033" s="227" t="s">
        <v>19</v>
      </c>
      <c r="F6033" s="228" t="s">
        <v>842</v>
      </c>
      <c r="G6033" s="225"/>
      <c r="H6033" s="227" t="s">
        <v>19</v>
      </c>
      <c r="I6033" s="229"/>
      <c r="J6033" s="225"/>
      <c r="K6033" s="225"/>
      <c r="L6033" s="230"/>
      <c r="M6033" s="231"/>
      <c r="N6033" s="232"/>
      <c r="O6033" s="232"/>
      <c r="P6033" s="232"/>
      <c r="Q6033" s="232"/>
      <c r="R6033" s="232"/>
      <c r="S6033" s="232"/>
      <c r="T6033" s="23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34" t="s">
        <v>221</v>
      </c>
      <c r="AU6033" s="234" t="s">
        <v>78</v>
      </c>
      <c r="AV6033" s="13" t="s">
        <v>74</v>
      </c>
      <c r="AW6033" s="13" t="s">
        <v>31</v>
      </c>
      <c r="AX6033" s="13" t="s">
        <v>69</v>
      </c>
      <c r="AY6033" s="234" t="s">
        <v>212</v>
      </c>
    </row>
    <row r="6034" s="14" customFormat="1">
      <c r="A6034" s="14"/>
      <c r="B6034" s="235"/>
      <c r="C6034" s="236"/>
      <c r="D6034" s="226" t="s">
        <v>221</v>
      </c>
      <c r="E6034" s="237" t="s">
        <v>19</v>
      </c>
      <c r="F6034" s="238" t="s">
        <v>3590</v>
      </c>
      <c r="G6034" s="236"/>
      <c r="H6034" s="239">
        <v>10.800000000000001</v>
      </c>
      <c r="I6034" s="240"/>
      <c r="J6034" s="236"/>
      <c r="K6034" s="236"/>
      <c r="L6034" s="241"/>
      <c r="M6034" s="242"/>
      <c r="N6034" s="243"/>
      <c r="O6034" s="243"/>
      <c r="P6034" s="243"/>
      <c r="Q6034" s="243"/>
      <c r="R6034" s="243"/>
      <c r="S6034" s="243"/>
      <c r="T6034" s="244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T6034" s="245" t="s">
        <v>221</v>
      </c>
      <c r="AU6034" s="245" t="s">
        <v>78</v>
      </c>
      <c r="AV6034" s="14" t="s">
        <v>78</v>
      </c>
      <c r="AW6034" s="14" t="s">
        <v>31</v>
      </c>
      <c r="AX6034" s="14" t="s">
        <v>69</v>
      </c>
      <c r="AY6034" s="245" t="s">
        <v>212</v>
      </c>
    </row>
    <row r="6035" s="14" customFormat="1">
      <c r="A6035" s="14"/>
      <c r="B6035" s="235"/>
      <c r="C6035" s="236"/>
      <c r="D6035" s="226" t="s">
        <v>221</v>
      </c>
      <c r="E6035" s="237" t="s">
        <v>19</v>
      </c>
      <c r="F6035" s="238" t="s">
        <v>3591</v>
      </c>
      <c r="G6035" s="236"/>
      <c r="H6035" s="239">
        <v>12</v>
      </c>
      <c r="I6035" s="240"/>
      <c r="J6035" s="236"/>
      <c r="K6035" s="236"/>
      <c r="L6035" s="241"/>
      <c r="M6035" s="242"/>
      <c r="N6035" s="243"/>
      <c r="O6035" s="243"/>
      <c r="P6035" s="243"/>
      <c r="Q6035" s="243"/>
      <c r="R6035" s="243"/>
      <c r="S6035" s="243"/>
      <c r="T6035" s="244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T6035" s="245" t="s">
        <v>221</v>
      </c>
      <c r="AU6035" s="245" t="s">
        <v>78</v>
      </c>
      <c r="AV6035" s="14" t="s">
        <v>78</v>
      </c>
      <c r="AW6035" s="14" t="s">
        <v>31</v>
      </c>
      <c r="AX6035" s="14" t="s">
        <v>69</v>
      </c>
      <c r="AY6035" s="245" t="s">
        <v>212</v>
      </c>
    </row>
    <row r="6036" s="14" customFormat="1">
      <c r="A6036" s="14"/>
      <c r="B6036" s="235"/>
      <c r="C6036" s="236"/>
      <c r="D6036" s="226" t="s">
        <v>221</v>
      </c>
      <c r="E6036" s="237" t="s">
        <v>19</v>
      </c>
      <c r="F6036" s="238" t="s">
        <v>3592</v>
      </c>
      <c r="G6036" s="236"/>
      <c r="H6036" s="239">
        <v>6.4000000000000004</v>
      </c>
      <c r="I6036" s="240"/>
      <c r="J6036" s="236"/>
      <c r="K6036" s="236"/>
      <c r="L6036" s="241"/>
      <c r="M6036" s="242"/>
      <c r="N6036" s="243"/>
      <c r="O6036" s="243"/>
      <c r="P6036" s="243"/>
      <c r="Q6036" s="243"/>
      <c r="R6036" s="243"/>
      <c r="S6036" s="243"/>
      <c r="T6036" s="244"/>
      <c r="U6036" s="14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T6036" s="245" t="s">
        <v>221</v>
      </c>
      <c r="AU6036" s="245" t="s">
        <v>78</v>
      </c>
      <c r="AV6036" s="14" t="s">
        <v>78</v>
      </c>
      <c r="AW6036" s="14" t="s">
        <v>31</v>
      </c>
      <c r="AX6036" s="14" t="s">
        <v>69</v>
      </c>
      <c r="AY6036" s="245" t="s">
        <v>212</v>
      </c>
    </row>
    <row r="6037" s="13" customFormat="1">
      <c r="A6037" s="13"/>
      <c r="B6037" s="224"/>
      <c r="C6037" s="225"/>
      <c r="D6037" s="226" t="s">
        <v>221</v>
      </c>
      <c r="E6037" s="227" t="s">
        <v>19</v>
      </c>
      <c r="F6037" s="228" t="s">
        <v>844</v>
      </c>
      <c r="G6037" s="225"/>
      <c r="H6037" s="227" t="s">
        <v>19</v>
      </c>
      <c r="I6037" s="229"/>
      <c r="J6037" s="225"/>
      <c r="K6037" s="225"/>
      <c r="L6037" s="230"/>
      <c r="M6037" s="231"/>
      <c r="N6037" s="232"/>
      <c r="O6037" s="232"/>
      <c r="P6037" s="232"/>
      <c r="Q6037" s="232"/>
      <c r="R6037" s="232"/>
      <c r="S6037" s="232"/>
      <c r="T6037" s="23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34" t="s">
        <v>221</v>
      </c>
      <c r="AU6037" s="234" t="s">
        <v>78</v>
      </c>
      <c r="AV6037" s="13" t="s">
        <v>74</v>
      </c>
      <c r="AW6037" s="13" t="s">
        <v>31</v>
      </c>
      <c r="AX6037" s="13" t="s">
        <v>69</v>
      </c>
      <c r="AY6037" s="234" t="s">
        <v>212</v>
      </c>
    </row>
    <row r="6038" s="14" customFormat="1">
      <c r="A6038" s="14"/>
      <c r="B6038" s="235"/>
      <c r="C6038" s="236"/>
      <c r="D6038" s="226" t="s">
        <v>221</v>
      </c>
      <c r="E6038" s="237" t="s">
        <v>19</v>
      </c>
      <c r="F6038" s="238" t="s">
        <v>3593</v>
      </c>
      <c r="G6038" s="236"/>
      <c r="H6038" s="239">
        <v>6</v>
      </c>
      <c r="I6038" s="240"/>
      <c r="J6038" s="236"/>
      <c r="K6038" s="236"/>
      <c r="L6038" s="241"/>
      <c r="M6038" s="242"/>
      <c r="N6038" s="243"/>
      <c r="O6038" s="243"/>
      <c r="P6038" s="243"/>
      <c r="Q6038" s="243"/>
      <c r="R6038" s="243"/>
      <c r="S6038" s="243"/>
      <c r="T6038" s="244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T6038" s="245" t="s">
        <v>221</v>
      </c>
      <c r="AU6038" s="245" t="s">
        <v>78</v>
      </c>
      <c r="AV6038" s="14" t="s">
        <v>78</v>
      </c>
      <c r="AW6038" s="14" t="s">
        <v>31</v>
      </c>
      <c r="AX6038" s="14" t="s">
        <v>69</v>
      </c>
      <c r="AY6038" s="245" t="s">
        <v>212</v>
      </c>
    </row>
    <row r="6039" s="14" customFormat="1">
      <c r="A6039" s="14"/>
      <c r="B6039" s="235"/>
      <c r="C6039" s="236"/>
      <c r="D6039" s="226" t="s">
        <v>221</v>
      </c>
      <c r="E6039" s="237" t="s">
        <v>19</v>
      </c>
      <c r="F6039" s="238" t="s">
        <v>3579</v>
      </c>
      <c r="G6039" s="236"/>
      <c r="H6039" s="239">
        <v>20.800000000000001</v>
      </c>
      <c r="I6039" s="240"/>
      <c r="J6039" s="236"/>
      <c r="K6039" s="236"/>
      <c r="L6039" s="241"/>
      <c r="M6039" s="242"/>
      <c r="N6039" s="243"/>
      <c r="O6039" s="243"/>
      <c r="P6039" s="243"/>
      <c r="Q6039" s="243"/>
      <c r="R6039" s="243"/>
      <c r="S6039" s="243"/>
      <c r="T6039" s="244"/>
      <c r="U6039" s="14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T6039" s="245" t="s">
        <v>221</v>
      </c>
      <c r="AU6039" s="245" t="s">
        <v>78</v>
      </c>
      <c r="AV6039" s="14" t="s">
        <v>78</v>
      </c>
      <c r="AW6039" s="14" t="s">
        <v>31</v>
      </c>
      <c r="AX6039" s="14" t="s">
        <v>69</v>
      </c>
      <c r="AY6039" s="245" t="s">
        <v>212</v>
      </c>
    </row>
    <row r="6040" s="14" customFormat="1">
      <c r="A6040" s="14"/>
      <c r="B6040" s="235"/>
      <c r="C6040" s="236"/>
      <c r="D6040" s="226" t="s">
        <v>221</v>
      </c>
      <c r="E6040" s="237" t="s">
        <v>19</v>
      </c>
      <c r="F6040" s="238" t="s">
        <v>3580</v>
      </c>
      <c r="G6040" s="236"/>
      <c r="H6040" s="239">
        <v>4</v>
      </c>
      <c r="I6040" s="240"/>
      <c r="J6040" s="236"/>
      <c r="K6040" s="236"/>
      <c r="L6040" s="241"/>
      <c r="M6040" s="242"/>
      <c r="N6040" s="243"/>
      <c r="O6040" s="243"/>
      <c r="P6040" s="243"/>
      <c r="Q6040" s="243"/>
      <c r="R6040" s="243"/>
      <c r="S6040" s="243"/>
      <c r="T6040" s="244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45" t="s">
        <v>221</v>
      </c>
      <c r="AU6040" s="245" t="s">
        <v>78</v>
      </c>
      <c r="AV6040" s="14" t="s">
        <v>78</v>
      </c>
      <c r="AW6040" s="14" t="s">
        <v>31</v>
      </c>
      <c r="AX6040" s="14" t="s">
        <v>69</v>
      </c>
      <c r="AY6040" s="245" t="s">
        <v>212</v>
      </c>
    </row>
    <row r="6041" s="14" customFormat="1">
      <c r="A6041" s="14"/>
      <c r="B6041" s="235"/>
      <c r="C6041" s="236"/>
      <c r="D6041" s="226" t="s">
        <v>221</v>
      </c>
      <c r="E6041" s="237" t="s">
        <v>19</v>
      </c>
      <c r="F6041" s="238" t="s">
        <v>3581</v>
      </c>
      <c r="G6041" s="236"/>
      <c r="H6041" s="239">
        <v>2.7999999999999998</v>
      </c>
      <c r="I6041" s="240"/>
      <c r="J6041" s="236"/>
      <c r="K6041" s="236"/>
      <c r="L6041" s="241"/>
      <c r="M6041" s="242"/>
      <c r="N6041" s="243"/>
      <c r="O6041" s="243"/>
      <c r="P6041" s="243"/>
      <c r="Q6041" s="243"/>
      <c r="R6041" s="243"/>
      <c r="S6041" s="243"/>
      <c r="T6041" s="244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T6041" s="245" t="s">
        <v>221</v>
      </c>
      <c r="AU6041" s="245" t="s">
        <v>78</v>
      </c>
      <c r="AV6041" s="14" t="s">
        <v>78</v>
      </c>
      <c r="AW6041" s="14" t="s">
        <v>31</v>
      </c>
      <c r="AX6041" s="14" t="s">
        <v>69</v>
      </c>
      <c r="AY6041" s="245" t="s">
        <v>212</v>
      </c>
    </row>
    <row r="6042" s="13" customFormat="1">
      <c r="A6042" s="13"/>
      <c r="B6042" s="224"/>
      <c r="C6042" s="225"/>
      <c r="D6042" s="226" t="s">
        <v>221</v>
      </c>
      <c r="E6042" s="227" t="s">
        <v>19</v>
      </c>
      <c r="F6042" s="228" t="s">
        <v>3594</v>
      </c>
      <c r="G6042" s="225"/>
      <c r="H6042" s="227" t="s">
        <v>19</v>
      </c>
      <c r="I6042" s="229"/>
      <c r="J6042" s="225"/>
      <c r="K6042" s="225"/>
      <c r="L6042" s="230"/>
      <c r="M6042" s="231"/>
      <c r="N6042" s="232"/>
      <c r="O6042" s="232"/>
      <c r="P6042" s="232"/>
      <c r="Q6042" s="232"/>
      <c r="R6042" s="232"/>
      <c r="S6042" s="232"/>
      <c r="T6042" s="233"/>
      <c r="U6042" s="13"/>
      <c r="V6042" s="13"/>
      <c r="W6042" s="13"/>
      <c r="X6042" s="13"/>
      <c r="Y6042" s="13"/>
      <c r="Z6042" s="13"/>
      <c r="AA6042" s="13"/>
      <c r="AB6042" s="13"/>
      <c r="AC6042" s="13"/>
      <c r="AD6042" s="13"/>
      <c r="AE6042" s="13"/>
      <c r="AT6042" s="234" t="s">
        <v>221</v>
      </c>
      <c r="AU6042" s="234" t="s">
        <v>78</v>
      </c>
      <c r="AV6042" s="13" t="s">
        <v>74</v>
      </c>
      <c r="AW6042" s="13" t="s">
        <v>31</v>
      </c>
      <c r="AX6042" s="13" t="s">
        <v>69</v>
      </c>
      <c r="AY6042" s="234" t="s">
        <v>212</v>
      </c>
    </row>
    <row r="6043" s="13" customFormat="1">
      <c r="A6043" s="13"/>
      <c r="B6043" s="224"/>
      <c r="C6043" s="225"/>
      <c r="D6043" s="226" t="s">
        <v>221</v>
      </c>
      <c r="E6043" s="227" t="s">
        <v>19</v>
      </c>
      <c r="F6043" s="228" t="s">
        <v>3595</v>
      </c>
      <c r="G6043" s="225"/>
      <c r="H6043" s="227" t="s">
        <v>19</v>
      </c>
      <c r="I6043" s="229"/>
      <c r="J6043" s="225"/>
      <c r="K6043" s="225"/>
      <c r="L6043" s="230"/>
      <c r="M6043" s="231"/>
      <c r="N6043" s="232"/>
      <c r="O6043" s="232"/>
      <c r="P6043" s="232"/>
      <c r="Q6043" s="232"/>
      <c r="R6043" s="232"/>
      <c r="S6043" s="232"/>
      <c r="T6043" s="23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34" t="s">
        <v>221</v>
      </c>
      <c r="AU6043" s="234" t="s">
        <v>78</v>
      </c>
      <c r="AV6043" s="13" t="s">
        <v>74</v>
      </c>
      <c r="AW6043" s="13" t="s">
        <v>31</v>
      </c>
      <c r="AX6043" s="13" t="s">
        <v>69</v>
      </c>
      <c r="AY6043" s="234" t="s">
        <v>212</v>
      </c>
    </row>
    <row r="6044" s="14" customFormat="1">
      <c r="A6044" s="14"/>
      <c r="B6044" s="235"/>
      <c r="C6044" s="236"/>
      <c r="D6044" s="226" t="s">
        <v>221</v>
      </c>
      <c r="E6044" s="237" t="s">
        <v>19</v>
      </c>
      <c r="F6044" s="238" t="s">
        <v>3596</v>
      </c>
      <c r="G6044" s="236"/>
      <c r="H6044" s="239">
        <v>4.7999999999999998</v>
      </c>
      <c r="I6044" s="240"/>
      <c r="J6044" s="236"/>
      <c r="K6044" s="236"/>
      <c r="L6044" s="241"/>
      <c r="M6044" s="242"/>
      <c r="N6044" s="243"/>
      <c r="O6044" s="243"/>
      <c r="P6044" s="243"/>
      <c r="Q6044" s="243"/>
      <c r="R6044" s="243"/>
      <c r="S6044" s="243"/>
      <c r="T6044" s="244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T6044" s="245" t="s">
        <v>221</v>
      </c>
      <c r="AU6044" s="245" t="s">
        <v>78</v>
      </c>
      <c r="AV6044" s="14" t="s">
        <v>78</v>
      </c>
      <c r="AW6044" s="14" t="s">
        <v>31</v>
      </c>
      <c r="AX6044" s="14" t="s">
        <v>69</v>
      </c>
      <c r="AY6044" s="245" t="s">
        <v>212</v>
      </c>
    </row>
    <row r="6045" s="13" customFormat="1">
      <c r="A6045" s="13"/>
      <c r="B6045" s="224"/>
      <c r="C6045" s="225"/>
      <c r="D6045" s="226" t="s">
        <v>221</v>
      </c>
      <c r="E6045" s="227" t="s">
        <v>19</v>
      </c>
      <c r="F6045" s="228" t="s">
        <v>3597</v>
      </c>
      <c r="G6045" s="225"/>
      <c r="H6045" s="227" t="s">
        <v>19</v>
      </c>
      <c r="I6045" s="229"/>
      <c r="J6045" s="225"/>
      <c r="K6045" s="225"/>
      <c r="L6045" s="230"/>
      <c r="M6045" s="231"/>
      <c r="N6045" s="232"/>
      <c r="O6045" s="232"/>
      <c r="P6045" s="232"/>
      <c r="Q6045" s="232"/>
      <c r="R6045" s="232"/>
      <c r="S6045" s="232"/>
      <c r="T6045" s="23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34" t="s">
        <v>221</v>
      </c>
      <c r="AU6045" s="234" t="s">
        <v>78</v>
      </c>
      <c r="AV6045" s="13" t="s">
        <v>74</v>
      </c>
      <c r="AW6045" s="13" t="s">
        <v>31</v>
      </c>
      <c r="AX6045" s="13" t="s">
        <v>69</v>
      </c>
      <c r="AY6045" s="234" t="s">
        <v>212</v>
      </c>
    </row>
    <row r="6046" s="14" customFormat="1">
      <c r="A6046" s="14"/>
      <c r="B6046" s="235"/>
      <c r="C6046" s="236"/>
      <c r="D6046" s="226" t="s">
        <v>221</v>
      </c>
      <c r="E6046" s="237" t="s">
        <v>19</v>
      </c>
      <c r="F6046" s="238" t="s">
        <v>3598</v>
      </c>
      <c r="G6046" s="236"/>
      <c r="H6046" s="239">
        <v>90</v>
      </c>
      <c r="I6046" s="240"/>
      <c r="J6046" s="236"/>
      <c r="K6046" s="236"/>
      <c r="L6046" s="241"/>
      <c r="M6046" s="242"/>
      <c r="N6046" s="243"/>
      <c r="O6046" s="243"/>
      <c r="P6046" s="243"/>
      <c r="Q6046" s="243"/>
      <c r="R6046" s="243"/>
      <c r="S6046" s="243"/>
      <c r="T6046" s="244"/>
      <c r="U6046" s="14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T6046" s="245" t="s">
        <v>221</v>
      </c>
      <c r="AU6046" s="245" t="s">
        <v>78</v>
      </c>
      <c r="AV6046" s="14" t="s">
        <v>78</v>
      </c>
      <c r="AW6046" s="14" t="s">
        <v>31</v>
      </c>
      <c r="AX6046" s="14" t="s">
        <v>69</v>
      </c>
      <c r="AY6046" s="245" t="s">
        <v>212</v>
      </c>
    </row>
    <row r="6047" s="15" customFormat="1">
      <c r="A6047" s="15"/>
      <c r="B6047" s="246"/>
      <c r="C6047" s="247"/>
      <c r="D6047" s="226" t="s">
        <v>221</v>
      </c>
      <c r="E6047" s="248" t="s">
        <v>19</v>
      </c>
      <c r="F6047" s="249" t="s">
        <v>224</v>
      </c>
      <c r="G6047" s="247"/>
      <c r="H6047" s="250">
        <v>161.80000000000001</v>
      </c>
      <c r="I6047" s="251"/>
      <c r="J6047" s="247"/>
      <c r="K6047" s="247"/>
      <c r="L6047" s="252"/>
      <c r="M6047" s="253"/>
      <c r="N6047" s="254"/>
      <c r="O6047" s="254"/>
      <c r="P6047" s="254"/>
      <c r="Q6047" s="254"/>
      <c r="R6047" s="254"/>
      <c r="S6047" s="254"/>
      <c r="T6047" s="255"/>
      <c r="U6047" s="15"/>
      <c r="V6047" s="15"/>
      <c r="W6047" s="15"/>
      <c r="X6047" s="15"/>
      <c r="Y6047" s="15"/>
      <c r="Z6047" s="15"/>
      <c r="AA6047" s="15"/>
      <c r="AB6047" s="15"/>
      <c r="AC6047" s="15"/>
      <c r="AD6047" s="15"/>
      <c r="AE6047" s="15"/>
      <c r="AT6047" s="256" t="s">
        <v>221</v>
      </c>
      <c r="AU6047" s="256" t="s">
        <v>78</v>
      </c>
      <c r="AV6047" s="15" t="s">
        <v>84</v>
      </c>
      <c r="AW6047" s="15" t="s">
        <v>31</v>
      </c>
      <c r="AX6047" s="15" t="s">
        <v>74</v>
      </c>
      <c r="AY6047" s="256" t="s">
        <v>212</v>
      </c>
    </row>
    <row r="6048" s="2" customFormat="1" ht="24.15" customHeight="1">
      <c r="A6048" s="40"/>
      <c r="B6048" s="41"/>
      <c r="C6048" s="206" t="s">
        <v>1887</v>
      </c>
      <c r="D6048" s="206" t="s">
        <v>214</v>
      </c>
      <c r="E6048" s="207" t="s">
        <v>3599</v>
      </c>
      <c r="F6048" s="208" t="s">
        <v>3600</v>
      </c>
      <c r="G6048" s="209" t="s">
        <v>525</v>
      </c>
      <c r="H6048" s="210">
        <v>30.5</v>
      </c>
      <c r="I6048" s="211"/>
      <c r="J6048" s="212">
        <f>ROUND(I6048*H6048,2)</f>
        <v>0</v>
      </c>
      <c r="K6048" s="208" t="s">
        <v>218</v>
      </c>
      <c r="L6048" s="46"/>
      <c r="M6048" s="213" t="s">
        <v>19</v>
      </c>
      <c r="N6048" s="214" t="s">
        <v>41</v>
      </c>
      <c r="O6048" s="86"/>
      <c r="P6048" s="215">
        <f>O6048*H6048</f>
        <v>0</v>
      </c>
      <c r="Q6048" s="215">
        <v>0.03644</v>
      </c>
      <c r="R6048" s="215">
        <f>Q6048*H6048</f>
        <v>1.1114200000000001</v>
      </c>
      <c r="S6048" s="215">
        <v>0</v>
      </c>
      <c r="T6048" s="216">
        <f>S6048*H6048</f>
        <v>0</v>
      </c>
      <c r="U6048" s="40"/>
      <c r="V6048" s="40"/>
      <c r="W6048" s="40"/>
      <c r="X6048" s="40"/>
      <c r="Y6048" s="40"/>
      <c r="Z6048" s="40"/>
      <c r="AA6048" s="40"/>
      <c r="AB6048" s="40"/>
      <c r="AC6048" s="40"/>
      <c r="AD6048" s="40"/>
      <c r="AE6048" s="40"/>
      <c r="AR6048" s="217" t="s">
        <v>84</v>
      </c>
      <c r="AT6048" s="217" t="s">
        <v>214</v>
      </c>
      <c r="AU6048" s="217" t="s">
        <v>78</v>
      </c>
      <c r="AY6048" s="19" t="s">
        <v>212</v>
      </c>
      <c r="BE6048" s="218">
        <f>IF(N6048="základní",J6048,0)</f>
        <v>0</v>
      </c>
      <c r="BF6048" s="218">
        <f>IF(N6048="snížená",J6048,0)</f>
        <v>0</v>
      </c>
      <c r="BG6048" s="218">
        <f>IF(N6048="zákl. přenesená",J6048,0)</f>
        <v>0</v>
      </c>
      <c r="BH6048" s="218">
        <f>IF(N6048="sníž. přenesená",J6048,0)</f>
        <v>0</v>
      </c>
      <c r="BI6048" s="218">
        <f>IF(N6048="nulová",J6048,0)</f>
        <v>0</v>
      </c>
      <c r="BJ6048" s="19" t="s">
        <v>78</v>
      </c>
      <c r="BK6048" s="218">
        <f>ROUND(I6048*H6048,2)</f>
        <v>0</v>
      </c>
      <c r="BL6048" s="19" t="s">
        <v>84</v>
      </c>
      <c r="BM6048" s="217" t="s">
        <v>3601</v>
      </c>
    </row>
    <row r="6049" s="2" customFormat="1">
      <c r="A6049" s="40"/>
      <c r="B6049" s="41"/>
      <c r="C6049" s="42"/>
      <c r="D6049" s="219" t="s">
        <v>219</v>
      </c>
      <c r="E6049" s="42"/>
      <c r="F6049" s="220" t="s">
        <v>3602</v>
      </c>
      <c r="G6049" s="42"/>
      <c r="H6049" s="42"/>
      <c r="I6049" s="221"/>
      <c r="J6049" s="42"/>
      <c r="K6049" s="42"/>
      <c r="L6049" s="46"/>
      <c r="M6049" s="222"/>
      <c r="N6049" s="223"/>
      <c r="O6049" s="86"/>
      <c r="P6049" s="86"/>
      <c r="Q6049" s="86"/>
      <c r="R6049" s="86"/>
      <c r="S6049" s="86"/>
      <c r="T6049" s="87"/>
      <c r="U6049" s="40"/>
      <c r="V6049" s="40"/>
      <c r="W6049" s="40"/>
      <c r="X6049" s="40"/>
      <c r="Y6049" s="40"/>
      <c r="Z6049" s="40"/>
      <c r="AA6049" s="40"/>
      <c r="AB6049" s="40"/>
      <c r="AC6049" s="40"/>
      <c r="AD6049" s="40"/>
      <c r="AE6049" s="40"/>
      <c r="AT6049" s="19" t="s">
        <v>219</v>
      </c>
      <c r="AU6049" s="19" t="s">
        <v>78</v>
      </c>
    </row>
    <row r="6050" s="13" customFormat="1">
      <c r="A6050" s="13"/>
      <c r="B6050" s="224"/>
      <c r="C6050" s="225"/>
      <c r="D6050" s="226" t="s">
        <v>221</v>
      </c>
      <c r="E6050" s="227" t="s">
        <v>19</v>
      </c>
      <c r="F6050" s="228" t="s">
        <v>3603</v>
      </c>
      <c r="G6050" s="225"/>
      <c r="H6050" s="227" t="s">
        <v>19</v>
      </c>
      <c r="I6050" s="229"/>
      <c r="J6050" s="225"/>
      <c r="K6050" s="225"/>
      <c r="L6050" s="230"/>
      <c r="M6050" s="231"/>
      <c r="N6050" s="232"/>
      <c r="O6050" s="232"/>
      <c r="P6050" s="232"/>
      <c r="Q6050" s="232"/>
      <c r="R6050" s="232"/>
      <c r="S6050" s="232"/>
      <c r="T6050" s="233"/>
      <c r="U6050" s="13"/>
      <c r="V6050" s="13"/>
      <c r="W6050" s="13"/>
      <c r="X6050" s="13"/>
      <c r="Y6050" s="13"/>
      <c r="Z6050" s="13"/>
      <c r="AA6050" s="13"/>
      <c r="AB6050" s="13"/>
      <c r="AC6050" s="13"/>
      <c r="AD6050" s="13"/>
      <c r="AE6050" s="13"/>
      <c r="AT6050" s="234" t="s">
        <v>221</v>
      </c>
      <c r="AU6050" s="234" t="s">
        <v>78</v>
      </c>
      <c r="AV6050" s="13" t="s">
        <v>74</v>
      </c>
      <c r="AW6050" s="13" t="s">
        <v>31</v>
      </c>
      <c r="AX6050" s="13" t="s">
        <v>69</v>
      </c>
      <c r="AY6050" s="234" t="s">
        <v>212</v>
      </c>
    </row>
    <row r="6051" s="14" customFormat="1">
      <c r="A6051" s="14"/>
      <c r="B6051" s="235"/>
      <c r="C6051" s="236"/>
      <c r="D6051" s="226" t="s">
        <v>221</v>
      </c>
      <c r="E6051" s="237" t="s">
        <v>19</v>
      </c>
      <c r="F6051" s="238" t="s">
        <v>3604</v>
      </c>
      <c r="G6051" s="236"/>
      <c r="H6051" s="239">
        <v>30.5</v>
      </c>
      <c r="I6051" s="240"/>
      <c r="J6051" s="236"/>
      <c r="K6051" s="236"/>
      <c r="L6051" s="241"/>
      <c r="M6051" s="242"/>
      <c r="N6051" s="243"/>
      <c r="O6051" s="243"/>
      <c r="P6051" s="243"/>
      <c r="Q6051" s="243"/>
      <c r="R6051" s="243"/>
      <c r="S6051" s="243"/>
      <c r="T6051" s="244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T6051" s="245" t="s">
        <v>221</v>
      </c>
      <c r="AU6051" s="245" t="s">
        <v>78</v>
      </c>
      <c r="AV6051" s="14" t="s">
        <v>78</v>
      </c>
      <c r="AW6051" s="14" t="s">
        <v>31</v>
      </c>
      <c r="AX6051" s="14" t="s">
        <v>69</v>
      </c>
      <c r="AY6051" s="245" t="s">
        <v>212</v>
      </c>
    </row>
    <row r="6052" s="15" customFormat="1">
      <c r="A6052" s="15"/>
      <c r="B6052" s="246"/>
      <c r="C6052" s="247"/>
      <c r="D6052" s="226" t="s">
        <v>221</v>
      </c>
      <c r="E6052" s="248" t="s">
        <v>19</v>
      </c>
      <c r="F6052" s="249" t="s">
        <v>224</v>
      </c>
      <c r="G6052" s="247"/>
      <c r="H6052" s="250">
        <v>30.5</v>
      </c>
      <c r="I6052" s="251"/>
      <c r="J6052" s="247"/>
      <c r="K6052" s="247"/>
      <c r="L6052" s="252"/>
      <c r="M6052" s="253"/>
      <c r="N6052" s="254"/>
      <c r="O6052" s="254"/>
      <c r="P6052" s="254"/>
      <c r="Q6052" s="254"/>
      <c r="R6052" s="254"/>
      <c r="S6052" s="254"/>
      <c r="T6052" s="255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56" t="s">
        <v>221</v>
      </c>
      <c r="AU6052" s="256" t="s">
        <v>78</v>
      </c>
      <c r="AV6052" s="15" t="s">
        <v>84</v>
      </c>
      <c r="AW6052" s="15" t="s">
        <v>31</v>
      </c>
      <c r="AX6052" s="15" t="s">
        <v>74</v>
      </c>
      <c r="AY6052" s="256" t="s">
        <v>212</v>
      </c>
    </row>
    <row r="6053" s="2" customFormat="1" ht="24.15" customHeight="1">
      <c r="A6053" s="40"/>
      <c r="B6053" s="41"/>
      <c r="C6053" s="206" t="s">
        <v>3605</v>
      </c>
      <c r="D6053" s="206" t="s">
        <v>214</v>
      </c>
      <c r="E6053" s="207" t="s">
        <v>3606</v>
      </c>
      <c r="F6053" s="208" t="s">
        <v>3607</v>
      </c>
      <c r="G6053" s="209" t="s">
        <v>525</v>
      </c>
      <c r="H6053" s="210">
        <v>60</v>
      </c>
      <c r="I6053" s="211"/>
      <c r="J6053" s="212">
        <f>ROUND(I6053*H6053,2)</f>
        <v>0</v>
      </c>
      <c r="K6053" s="208" t="s">
        <v>218</v>
      </c>
      <c r="L6053" s="46"/>
      <c r="M6053" s="213" t="s">
        <v>19</v>
      </c>
      <c r="N6053" s="214" t="s">
        <v>41</v>
      </c>
      <c r="O6053" s="86"/>
      <c r="P6053" s="215">
        <f>O6053*H6053</f>
        <v>0</v>
      </c>
      <c r="Q6053" s="215">
        <v>0.01804</v>
      </c>
      <c r="R6053" s="215">
        <f>Q6053*H6053</f>
        <v>1.0824</v>
      </c>
      <c r="S6053" s="215">
        <v>0</v>
      </c>
      <c r="T6053" s="216">
        <f>S6053*H6053</f>
        <v>0</v>
      </c>
      <c r="U6053" s="40"/>
      <c r="V6053" s="40"/>
      <c r="W6053" s="40"/>
      <c r="X6053" s="40"/>
      <c r="Y6053" s="40"/>
      <c r="Z6053" s="40"/>
      <c r="AA6053" s="40"/>
      <c r="AB6053" s="40"/>
      <c r="AC6053" s="40"/>
      <c r="AD6053" s="40"/>
      <c r="AE6053" s="40"/>
      <c r="AR6053" s="217" t="s">
        <v>84</v>
      </c>
      <c r="AT6053" s="217" t="s">
        <v>214</v>
      </c>
      <c r="AU6053" s="217" t="s">
        <v>78</v>
      </c>
      <c r="AY6053" s="19" t="s">
        <v>212</v>
      </c>
      <c r="BE6053" s="218">
        <f>IF(N6053="základní",J6053,0)</f>
        <v>0</v>
      </c>
      <c r="BF6053" s="218">
        <f>IF(N6053="snížená",J6053,0)</f>
        <v>0</v>
      </c>
      <c r="BG6053" s="218">
        <f>IF(N6053="zákl. přenesená",J6053,0)</f>
        <v>0</v>
      </c>
      <c r="BH6053" s="218">
        <f>IF(N6053="sníž. přenesená",J6053,0)</f>
        <v>0</v>
      </c>
      <c r="BI6053" s="218">
        <f>IF(N6053="nulová",J6053,0)</f>
        <v>0</v>
      </c>
      <c r="BJ6053" s="19" t="s">
        <v>78</v>
      </c>
      <c r="BK6053" s="218">
        <f>ROUND(I6053*H6053,2)</f>
        <v>0</v>
      </c>
      <c r="BL6053" s="19" t="s">
        <v>84</v>
      </c>
      <c r="BM6053" s="217" t="s">
        <v>3608</v>
      </c>
    </row>
    <row r="6054" s="2" customFormat="1">
      <c r="A6054" s="40"/>
      <c r="B6054" s="41"/>
      <c r="C6054" s="42"/>
      <c r="D6054" s="219" t="s">
        <v>219</v>
      </c>
      <c r="E6054" s="42"/>
      <c r="F6054" s="220" t="s">
        <v>3609</v>
      </c>
      <c r="G6054" s="42"/>
      <c r="H6054" s="42"/>
      <c r="I6054" s="221"/>
      <c r="J6054" s="42"/>
      <c r="K6054" s="42"/>
      <c r="L6054" s="46"/>
      <c r="M6054" s="222"/>
      <c r="N6054" s="223"/>
      <c r="O6054" s="86"/>
      <c r="P6054" s="86"/>
      <c r="Q6054" s="86"/>
      <c r="R6054" s="86"/>
      <c r="S6054" s="86"/>
      <c r="T6054" s="87"/>
      <c r="U6054" s="40"/>
      <c r="V6054" s="40"/>
      <c r="W6054" s="40"/>
      <c r="X6054" s="40"/>
      <c r="Y6054" s="40"/>
      <c r="Z6054" s="40"/>
      <c r="AA6054" s="40"/>
      <c r="AB6054" s="40"/>
      <c r="AC6054" s="40"/>
      <c r="AD6054" s="40"/>
      <c r="AE6054" s="40"/>
      <c r="AT6054" s="19" t="s">
        <v>219</v>
      </c>
      <c r="AU6054" s="19" t="s">
        <v>78</v>
      </c>
    </row>
    <row r="6055" s="13" customFormat="1">
      <c r="A6055" s="13"/>
      <c r="B6055" s="224"/>
      <c r="C6055" s="225"/>
      <c r="D6055" s="226" t="s">
        <v>221</v>
      </c>
      <c r="E6055" s="227" t="s">
        <v>19</v>
      </c>
      <c r="F6055" s="228" t="s">
        <v>3610</v>
      </c>
      <c r="G6055" s="225"/>
      <c r="H6055" s="227" t="s">
        <v>19</v>
      </c>
      <c r="I6055" s="229"/>
      <c r="J6055" s="225"/>
      <c r="K6055" s="225"/>
      <c r="L6055" s="230"/>
      <c r="M6055" s="231"/>
      <c r="N6055" s="232"/>
      <c r="O6055" s="232"/>
      <c r="P6055" s="232"/>
      <c r="Q6055" s="232"/>
      <c r="R6055" s="232"/>
      <c r="S6055" s="232"/>
      <c r="T6055" s="23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34" t="s">
        <v>221</v>
      </c>
      <c r="AU6055" s="234" t="s">
        <v>78</v>
      </c>
      <c r="AV6055" s="13" t="s">
        <v>74</v>
      </c>
      <c r="AW6055" s="13" t="s">
        <v>31</v>
      </c>
      <c r="AX6055" s="13" t="s">
        <v>69</v>
      </c>
      <c r="AY6055" s="234" t="s">
        <v>212</v>
      </c>
    </row>
    <row r="6056" s="14" customFormat="1">
      <c r="A6056" s="14"/>
      <c r="B6056" s="235"/>
      <c r="C6056" s="236"/>
      <c r="D6056" s="226" t="s">
        <v>221</v>
      </c>
      <c r="E6056" s="237" t="s">
        <v>19</v>
      </c>
      <c r="F6056" s="238" t="s">
        <v>3611</v>
      </c>
      <c r="G6056" s="236"/>
      <c r="H6056" s="239">
        <v>60</v>
      </c>
      <c r="I6056" s="240"/>
      <c r="J6056" s="236"/>
      <c r="K6056" s="236"/>
      <c r="L6056" s="241"/>
      <c r="M6056" s="242"/>
      <c r="N6056" s="243"/>
      <c r="O6056" s="243"/>
      <c r="P6056" s="243"/>
      <c r="Q6056" s="243"/>
      <c r="R6056" s="243"/>
      <c r="S6056" s="243"/>
      <c r="T6056" s="244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T6056" s="245" t="s">
        <v>221</v>
      </c>
      <c r="AU6056" s="245" t="s">
        <v>78</v>
      </c>
      <c r="AV6056" s="14" t="s">
        <v>78</v>
      </c>
      <c r="AW6056" s="14" t="s">
        <v>31</v>
      </c>
      <c r="AX6056" s="14" t="s">
        <v>69</v>
      </c>
      <c r="AY6056" s="245" t="s">
        <v>212</v>
      </c>
    </row>
    <row r="6057" s="15" customFormat="1">
      <c r="A6057" s="15"/>
      <c r="B6057" s="246"/>
      <c r="C6057" s="247"/>
      <c r="D6057" s="226" t="s">
        <v>221</v>
      </c>
      <c r="E6057" s="248" t="s">
        <v>19</v>
      </c>
      <c r="F6057" s="249" t="s">
        <v>224</v>
      </c>
      <c r="G6057" s="247"/>
      <c r="H6057" s="250">
        <v>60</v>
      </c>
      <c r="I6057" s="251"/>
      <c r="J6057" s="247"/>
      <c r="K6057" s="247"/>
      <c r="L6057" s="252"/>
      <c r="M6057" s="253"/>
      <c r="N6057" s="254"/>
      <c r="O6057" s="254"/>
      <c r="P6057" s="254"/>
      <c r="Q6057" s="254"/>
      <c r="R6057" s="254"/>
      <c r="S6057" s="254"/>
      <c r="T6057" s="255"/>
      <c r="U6057" s="15"/>
      <c r="V6057" s="15"/>
      <c r="W6057" s="15"/>
      <c r="X6057" s="15"/>
      <c r="Y6057" s="15"/>
      <c r="Z6057" s="15"/>
      <c r="AA6057" s="15"/>
      <c r="AB6057" s="15"/>
      <c r="AC6057" s="15"/>
      <c r="AD6057" s="15"/>
      <c r="AE6057" s="15"/>
      <c r="AT6057" s="256" t="s">
        <v>221</v>
      </c>
      <c r="AU6057" s="256" t="s">
        <v>78</v>
      </c>
      <c r="AV6057" s="15" t="s">
        <v>84</v>
      </c>
      <c r="AW6057" s="15" t="s">
        <v>31</v>
      </c>
      <c r="AX6057" s="15" t="s">
        <v>74</v>
      </c>
      <c r="AY6057" s="256" t="s">
        <v>212</v>
      </c>
    </row>
    <row r="6058" s="2" customFormat="1" ht="24.15" customHeight="1">
      <c r="A6058" s="40"/>
      <c r="B6058" s="41"/>
      <c r="C6058" s="206" t="s">
        <v>1894</v>
      </c>
      <c r="D6058" s="206" t="s">
        <v>214</v>
      </c>
      <c r="E6058" s="207" t="s">
        <v>3612</v>
      </c>
      <c r="F6058" s="208" t="s">
        <v>3613</v>
      </c>
      <c r="G6058" s="209" t="s">
        <v>384</v>
      </c>
      <c r="H6058" s="210">
        <v>162.5</v>
      </c>
      <c r="I6058" s="211"/>
      <c r="J6058" s="212">
        <f>ROUND(I6058*H6058,2)</f>
        <v>0</v>
      </c>
      <c r="K6058" s="208" t="s">
        <v>19</v>
      </c>
      <c r="L6058" s="46"/>
      <c r="M6058" s="213" t="s">
        <v>19</v>
      </c>
      <c r="N6058" s="214" t="s">
        <v>41</v>
      </c>
      <c r="O6058" s="86"/>
      <c r="P6058" s="215">
        <f>O6058*H6058</f>
        <v>0</v>
      </c>
      <c r="Q6058" s="215">
        <v>0</v>
      </c>
      <c r="R6058" s="215">
        <f>Q6058*H6058</f>
        <v>0</v>
      </c>
      <c r="S6058" s="215">
        <v>0</v>
      </c>
      <c r="T6058" s="216">
        <f>S6058*H6058</f>
        <v>0</v>
      </c>
      <c r="U6058" s="40"/>
      <c r="V6058" s="40"/>
      <c r="W6058" s="40"/>
      <c r="X6058" s="40"/>
      <c r="Y6058" s="40"/>
      <c r="Z6058" s="40"/>
      <c r="AA6058" s="40"/>
      <c r="AB6058" s="40"/>
      <c r="AC6058" s="40"/>
      <c r="AD6058" s="40"/>
      <c r="AE6058" s="40"/>
      <c r="AR6058" s="217" t="s">
        <v>84</v>
      </c>
      <c r="AT6058" s="217" t="s">
        <v>214</v>
      </c>
      <c r="AU6058" s="217" t="s">
        <v>78</v>
      </c>
      <c r="AY6058" s="19" t="s">
        <v>212</v>
      </c>
      <c r="BE6058" s="218">
        <f>IF(N6058="základní",J6058,0)</f>
        <v>0</v>
      </c>
      <c r="BF6058" s="218">
        <f>IF(N6058="snížená",J6058,0)</f>
        <v>0</v>
      </c>
      <c r="BG6058" s="218">
        <f>IF(N6058="zákl. přenesená",J6058,0)</f>
        <v>0</v>
      </c>
      <c r="BH6058" s="218">
        <f>IF(N6058="sníž. přenesená",J6058,0)</f>
        <v>0</v>
      </c>
      <c r="BI6058" s="218">
        <f>IF(N6058="nulová",J6058,0)</f>
        <v>0</v>
      </c>
      <c r="BJ6058" s="19" t="s">
        <v>78</v>
      </c>
      <c r="BK6058" s="218">
        <f>ROUND(I6058*H6058,2)</f>
        <v>0</v>
      </c>
      <c r="BL6058" s="19" t="s">
        <v>84</v>
      </c>
      <c r="BM6058" s="217" t="s">
        <v>3614</v>
      </c>
    </row>
    <row r="6059" s="13" customFormat="1">
      <c r="A6059" s="13"/>
      <c r="B6059" s="224"/>
      <c r="C6059" s="225"/>
      <c r="D6059" s="226" t="s">
        <v>221</v>
      </c>
      <c r="E6059" s="227" t="s">
        <v>19</v>
      </c>
      <c r="F6059" s="228" t="s">
        <v>3615</v>
      </c>
      <c r="G6059" s="225"/>
      <c r="H6059" s="227" t="s">
        <v>19</v>
      </c>
      <c r="I6059" s="229"/>
      <c r="J6059" s="225"/>
      <c r="K6059" s="225"/>
      <c r="L6059" s="230"/>
      <c r="M6059" s="231"/>
      <c r="N6059" s="232"/>
      <c r="O6059" s="232"/>
      <c r="P6059" s="232"/>
      <c r="Q6059" s="232"/>
      <c r="R6059" s="232"/>
      <c r="S6059" s="232"/>
      <c r="T6059" s="23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34" t="s">
        <v>221</v>
      </c>
      <c r="AU6059" s="234" t="s">
        <v>78</v>
      </c>
      <c r="AV6059" s="13" t="s">
        <v>74</v>
      </c>
      <c r="AW6059" s="13" t="s">
        <v>31</v>
      </c>
      <c r="AX6059" s="13" t="s">
        <v>69</v>
      </c>
      <c r="AY6059" s="234" t="s">
        <v>212</v>
      </c>
    </row>
    <row r="6060" s="13" customFormat="1">
      <c r="A6060" s="13"/>
      <c r="B6060" s="224"/>
      <c r="C6060" s="225"/>
      <c r="D6060" s="226" t="s">
        <v>221</v>
      </c>
      <c r="E6060" s="227" t="s">
        <v>19</v>
      </c>
      <c r="F6060" s="228" t="s">
        <v>3333</v>
      </c>
      <c r="G6060" s="225"/>
      <c r="H6060" s="227" t="s">
        <v>19</v>
      </c>
      <c r="I6060" s="229"/>
      <c r="J6060" s="225"/>
      <c r="K6060" s="225"/>
      <c r="L6060" s="230"/>
      <c r="M6060" s="231"/>
      <c r="N6060" s="232"/>
      <c r="O6060" s="232"/>
      <c r="P6060" s="232"/>
      <c r="Q6060" s="232"/>
      <c r="R6060" s="232"/>
      <c r="S6060" s="232"/>
      <c r="T6060" s="233"/>
      <c r="U6060" s="13"/>
      <c r="V6060" s="13"/>
      <c r="W6060" s="13"/>
      <c r="X6060" s="13"/>
      <c r="Y6060" s="13"/>
      <c r="Z6060" s="13"/>
      <c r="AA6060" s="13"/>
      <c r="AB6060" s="13"/>
      <c r="AC6060" s="13"/>
      <c r="AD6060" s="13"/>
      <c r="AE6060" s="13"/>
      <c r="AT6060" s="234" t="s">
        <v>221</v>
      </c>
      <c r="AU6060" s="234" t="s">
        <v>78</v>
      </c>
      <c r="AV6060" s="13" t="s">
        <v>74</v>
      </c>
      <c r="AW6060" s="13" t="s">
        <v>31</v>
      </c>
      <c r="AX6060" s="13" t="s">
        <v>69</v>
      </c>
      <c r="AY6060" s="234" t="s">
        <v>212</v>
      </c>
    </row>
    <row r="6061" s="14" customFormat="1">
      <c r="A6061" s="14"/>
      <c r="B6061" s="235"/>
      <c r="C6061" s="236"/>
      <c r="D6061" s="226" t="s">
        <v>221</v>
      </c>
      <c r="E6061" s="237" t="s">
        <v>19</v>
      </c>
      <c r="F6061" s="238" t="s">
        <v>3616</v>
      </c>
      <c r="G6061" s="236"/>
      <c r="H6061" s="239">
        <v>98.5</v>
      </c>
      <c r="I6061" s="240"/>
      <c r="J6061" s="236"/>
      <c r="K6061" s="236"/>
      <c r="L6061" s="241"/>
      <c r="M6061" s="242"/>
      <c r="N6061" s="243"/>
      <c r="O6061" s="243"/>
      <c r="P6061" s="243"/>
      <c r="Q6061" s="243"/>
      <c r="R6061" s="243"/>
      <c r="S6061" s="243"/>
      <c r="T6061" s="244"/>
      <c r="U6061" s="14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T6061" s="245" t="s">
        <v>221</v>
      </c>
      <c r="AU6061" s="245" t="s">
        <v>78</v>
      </c>
      <c r="AV6061" s="14" t="s">
        <v>78</v>
      </c>
      <c r="AW6061" s="14" t="s">
        <v>31</v>
      </c>
      <c r="AX6061" s="14" t="s">
        <v>69</v>
      </c>
      <c r="AY6061" s="245" t="s">
        <v>212</v>
      </c>
    </row>
    <row r="6062" s="13" customFormat="1">
      <c r="A6062" s="13"/>
      <c r="B6062" s="224"/>
      <c r="C6062" s="225"/>
      <c r="D6062" s="226" t="s">
        <v>221</v>
      </c>
      <c r="E6062" s="227" t="s">
        <v>19</v>
      </c>
      <c r="F6062" s="228" t="s">
        <v>3335</v>
      </c>
      <c r="G6062" s="225"/>
      <c r="H6062" s="227" t="s">
        <v>19</v>
      </c>
      <c r="I6062" s="229"/>
      <c r="J6062" s="225"/>
      <c r="K6062" s="225"/>
      <c r="L6062" s="230"/>
      <c r="M6062" s="231"/>
      <c r="N6062" s="232"/>
      <c r="O6062" s="232"/>
      <c r="P6062" s="232"/>
      <c r="Q6062" s="232"/>
      <c r="R6062" s="232"/>
      <c r="S6062" s="232"/>
      <c r="T6062" s="233"/>
      <c r="U6062" s="13"/>
      <c r="V6062" s="13"/>
      <c r="W6062" s="13"/>
      <c r="X6062" s="13"/>
      <c r="Y6062" s="13"/>
      <c r="Z6062" s="13"/>
      <c r="AA6062" s="13"/>
      <c r="AB6062" s="13"/>
      <c r="AC6062" s="13"/>
      <c r="AD6062" s="13"/>
      <c r="AE6062" s="13"/>
      <c r="AT6062" s="234" t="s">
        <v>221</v>
      </c>
      <c r="AU6062" s="234" t="s">
        <v>78</v>
      </c>
      <c r="AV6062" s="13" t="s">
        <v>74</v>
      </c>
      <c r="AW6062" s="13" t="s">
        <v>31</v>
      </c>
      <c r="AX6062" s="13" t="s">
        <v>69</v>
      </c>
      <c r="AY6062" s="234" t="s">
        <v>212</v>
      </c>
    </row>
    <row r="6063" s="14" customFormat="1">
      <c r="A6063" s="14"/>
      <c r="B6063" s="235"/>
      <c r="C6063" s="236"/>
      <c r="D6063" s="226" t="s">
        <v>221</v>
      </c>
      <c r="E6063" s="237" t="s">
        <v>19</v>
      </c>
      <c r="F6063" s="238" t="s">
        <v>1346</v>
      </c>
      <c r="G6063" s="236"/>
      <c r="H6063" s="239">
        <v>5.5</v>
      </c>
      <c r="I6063" s="240"/>
      <c r="J6063" s="236"/>
      <c r="K6063" s="236"/>
      <c r="L6063" s="241"/>
      <c r="M6063" s="242"/>
      <c r="N6063" s="243"/>
      <c r="O6063" s="243"/>
      <c r="P6063" s="243"/>
      <c r="Q6063" s="243"/>
      <c r="R6063" s="243"/>
      <c r="S6063" s="243"/>
      <c r="T6063" s="244"/>
      <c r="U6063" s="14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T6063" s="245" t="s">
        <v>221</v>
      </c>
      <c r="AU6063" s="245" t="s">
        <v>78</v>
      </c>
      <c r="AV6063" s="14" t="s">
        <v>78</v>
      </c>
      <c r="AW6063" s="14" t="s">
        <v>31</v>
      </c>
      <c r="AX6063" s="14" t="s">
        <v>69</v>
      </c>
      <c r="AY6063" s="245" t="s">
        <v>212</v>
      </c>
    </row>
    <row r="6064" s="13" customFormat="1">
      <c r="A6064" s="13"/>
      <c r="B6064" s="224"/>
      <c r="C6064" s="225"/>
      <c r="D6064" s="226" t="s">
        <v>221</v>
      </c>
      <c r="E6064" s="227" t="s">
        <v>19</v>
      </c>
      <c r="F6064" s="228" t="s">
        <v>3337</v>
      </c>
      <c r="G6064" s="225"/>
      <c r="H6064" s="227" t="s">
        <v>19</v>
      </c>
      <c r="I6064" s="229"/>
      <c r="J6064" s="225"/>
      <c r="K6064" s="225"/>
      <c r="L6064" s="230"/>
      <c r="M6064" s="231"/>
      <c r="N6064" s="232"/>
      <c r="O6064" s="232"/>
      <c r="P6064" s="232"/>
      <c r="Q6064" s="232"/>
      <c r="R6064" s="232"/>
      <c r="S6064" s="232"/>
      <c r="T6064" s="233"/>
      <c r="U6064" s="13"/>
      <c r="V6064" s="13"/>
      <c r="W6064" s="13"/>
      <c r="X6064" s="13"/>
      <c r="Y6064" s="13"/>
      <c r="Z6064" s="13"/>
      <c r="AA6064" s="13"/>
      <c r="AB6064" s="13"/>
      <c r="AC6064" s="13"/>
      <c r="AD6064" s="13"/>
      <c r="AE6064" s="13"/>
      <c r="AT6064" s="234" t="s">
        <v>221</v>
      </c>
      <c r="AU6064" s="234" t="s">
        <v>78</v>
      </c>
      <c r="AV6064" s="13" t="s">
        <v>74</v>
      </c>
      <c r="AW6064" s="13" t="s">
        <v>31</v>
      </c>
      <c r="AX6064" s="13" t="s">
        <v>69</v>
      </c>
      <c r="AY6064" s="234" t="s">
        <v>212</v>
      </c>
    </row>
    <row r="6065" s="14" customFormat="1">
      <c r="A6065" s="14"/>
      <c r="B6065" s="235"/>
      <c r="C6065" s="236"/>
      <c r="D6065" s="226" t="s">
        <v>221</v>
      </c>
      <c r="E6065" s="237" t="s">
        <v>19</v>
      </c>
      <c r="F6065" s="238" t="s">
        <v>3617</v>
      </c>
      <c r="G6065" s="236"/>
      <c r="H6065" s="239">
        <v>58.5</v>
      </c>
      <c r="I6065" s="240"/>
      <c r="J6065" s="236"/>
      <c r="K6065" s="236"/>
      <c r="L6065" s="241"/>
      <c r="M6065" s="242"/>
      <c r="N6065" s="243"/>
      <c r="O6065" s="243"/>
      <c r="P6065" s="243"/>
      <c r="Q6065" s="243"/>
      <c r="R6065" s="243"/>
      <c r="S6065" s="243"/>
      <c r="T6065" s="244"/>
      <c r="U6065" s="14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T6065" s="245" t="s">
        <v>221</v>
      </c>
      <c r="AU6065" s="245" t="s">
        <v>78</v>
      </c>
      <c r="AV6065" s="14" t="s">
        <v>78</v>
      </c>
      <c r="AW6065" s="14" t="s">
        <v>31</v>
      </c>
      <c r="AX6065" s="14" t="s">
        <v>69</v>
      </c>
      <c r="AY6065" s="245" t="s">
        <v>212</v>
      </c>
    </row>
    <row r="6066" s="15" customFormat="1">
      <c r="A6066" s="15"/>
      <c r="B6066" s="246"/>
      <c r="C6066" s="247"/>
      <c r="D6066" s="226" t="s">
        <v>221</v>
      </c>
      <c r="E6066" s="248" t="s">
        <v>19</v>
      </c>
      <c r="F6066" s="249" t="s">
        <v>224</v>
      </c>
      <c r="G6066" s="247"/>
      <c r="H6066" s="250">
        <v>162.5</v>
      </c>
      <c r="I6066" s="251"/>
      <c r="J6066" s="247"/>
      <c r="K6066" s="247"/>
      <c r="L6066" s="252"/>
      <c r="M6066" s="253"/>
      <c r="N6066" s="254"/>
      <c r="O6066" s="254"/>
      <c r="P6066" s="254"/>
      <c r="Q6066" s="254"/>
      <c r="R6066" s="254"/>
      <c r="S6066" s="254"/>
      <c r="T6066" s="255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56" t="s">
        <v>221</v>
      </c>
      <c r="AU6066" s="256" t="s">
        <v>78</v>
      </c>
      <c r="AV6066" s="15" t="s">
        <v>84</v>
      </c>
      <c r="AW6066" s="15" t="s">
        <v>31</v>
      </c>
      <c r="AX6066" s="15" t="s">
        <v>74</v>
      </c>
      <c r="AY6066" s="256" t="s">
        <v>212</v>
      </c>
    </row>
    <row r="6067" s="2" customFormat="1" ht="24.15" customHeight="1">
      <c r="A6067" s="40"/>
      <c r="B6067" s="41"/>
      <c r="C6067" s="206" t="s">
        <v>3618</v>
      </c>
      <c r="D6067" s="206" t="s">
        <v>214</v>
      </c>
      <c r="E6067" s="207" t="s">
        <v>3619</v>
      </c>
      <c r="F6067" s="208" t="s">
        <v>3620</v>
      </c>
      <c r="G6067" s="209" t="s">
        <v>525</v>
      </c>
      <c r="H6067" s="210">
        <v>64.5</v>
      </c>
      <c r="I6067" s="211"/>
      <c r="J6067" s="212">
        <f>ROUND(I6067*H6067,2)</f>
        <v>0</v>
      </c>
      <c r="K6067" s="208" t="s">
        <v>218</v>
      </c>
      <c r="L6067" s="46"/>
      <c r="M6067" s="213" t="s">
        <v>19</v>
      </c>
      <c r="N6067" s="214" t="s">
        <v>41</v>
      </c>
      <c r="O6067" s="86"/>
      <c r="P6067" s="215">
        <f>O6067*H6067</f>
        <v>0</v>
      </c>
      <c r="Q6067" s="215">
        <v>0.00020000000000000001</v>
      </c>
      <c r="R6067" s="215">
        <f>Q6067*H6067</f>
        <v>0.0129</v>
      </c>
      <c r="S6067" s="215">
        <v>0</v>
      </c>
      <c r="T6067" s="216">
        <f>S6067*H6067</f>
        <v>0</v>
      </c>
      <c r="U6067" s="40"/>
      <c r="V6067" s="40"/>
      <c r="W6067" s="40"/>
      <c r="X6067" s="40"/>
      <c r="Y6067" s="40"/>
      <c r="Z6067" s="40"/>
      <c r="AA6067" s="40"/>
      <c r="AB6067" s="40"/>
      <c r="AC6067" s="40"/>
      <c r="AD6067" s="40"/>
      <c r="AE6067" s="40"/>
      <c r="AR6067" s="217" t="s">
        <v>84</v>
      </c>
      <c r="AT6067" s="217" t="s">
        <v>214</v>
      </c>
      <c r="AU6067" s="217" t="s">
        <v>78</v>
      </c>
      <c r="AY6067" s="19" t="s">
        <v>212</v>
      </c>
      <c r="BE6067" s="218">
        <f>IF(N6067="základní",J6067,0)</f>
        <v>0</v>
      </c>
      <c r="BF6067" s="218">
        <f>IF(N6067="snížená",J6067,0)</f>
        <v>0</v>
      </c>
      <c r="BG6067" s="218">
        <f>IF(N6067="zákl. přenesená",J6067,0)</f>
        <v>0</v>
      </c>
      <c r="BH6067" s="218">
        <f>IF(N6067="sníž. přenesená",J6067,0)</f>
        <v>0</v>
      </c>
      <c r="BI6067" s="218">
        <f>IF(N6067="nulová",J6067,0)</f>
        <v>0</v>
      </c>
      <c r="BJ6067" s="19" t="s">
        <v>78</v>
      </c>
      <c r="BK6067" s="218">
        <f>ROUND(I6067*H6067,2)</f>
        <v>0</v>
      </c>
      <c r="BL6067" s="19" t="s">
        <v>84</v>
      </c>
      <c r="BM6067" s="217" t="s">
        <v>3621</v>
      </c>
    </row>
    <row r="6068" s="2" customFormat="1">
      <c r="A6068" s="40"/>
      <c r="B6068" s="41"/>
      <c r="C6068" s="42"/>
      <c r="D6068" s="219" t="s">
        <v>219</v>
      </c>
      <c r="E6068" s="42"/>
      <c r="F6068" s="220" t="s">
        <v>3622</v>
      </c>
      <c r="G6068" s="42"/>
      <c r="H6068" s="42"/>
      <c r="I6068" s="221"/>
      <c r="J6068" s="42"/>
      <c r="K6068" s="42"/>
      <c r="L6068" s="46"/>
      <c r="M6068" s="222"/>
      <c r="N6068" s="223"/>
      <c r="O6068" s="86"/>
      <c r="P6068" s="86"/>
      <c r="Q6068" s="86"/>
      <c r="R6068" s="86"/>
      <c r="S6068" s="86"/>
      <c r="T6068" s="87"/>
      <c r="U6068" s="40"/>
      <c r="V6068" s="40"/>
      <c r="W6068" s="40"/>
      <c r="X6068" s="40"/>
      <c r="Y6068" s="40"/>
      <c r="Z6068" s="40"/>
      <c r="AA6068" s="40"/>
      <c r="AB6068" s="40"/>
      <c r="AC6068" s="40"/>
      <c r="AD6068" s="40"/>
      <c r="AE6068" s="40"/>
      <c r="AT6068" s="19" t="s">
        <v>219</v>
      </c>
      <c r="AU6068" s="19" t="s">
        <v>78</v>
      </c>
    </row>
    <row r="6069" s="13" customFormat="1">
      <c r="A6069" s="13"/>
      <c r="B6069" s="224"/>
      <c r="C6069" s="225"/>
      <c r="D6069" s="226" t="s">
        <v>221</v>
      </c>
      <c r="E6069" s="227" t="s">
        <v>19</v>
      </c>
      <c r="F6069" s="228" t="s">
        <v>3623</v>
      </c>
      <c r="G6069" s="225"/>
      <c r="H6069" s="227" t="s">
        <v>19</v>
      </c>
      <c r="I6069" s="229"/>
      <c r="J6069" s="225"/>
      <c r="K6069" s="225"/>
      <c r="L6069" s="230"/>
      <c r="M6069" s="231"/>
      <c r="N6069" s="232"/>
      <c r="O6069" s="232"/>
      <c r="P6069" s="232"/>
      <c r="Q6069" s="232"/>
      <c r="R6069" s="232"/>
      <c r="S6069" s="232"/>
      <c r="T6069" s="23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34" t="s">
        <v>221</v>
      </c>
      <c r="AU6069" s="234" t="s">
        <v>78</v>
      </c>
      <c r="AV6069" s="13" t="s">
        <v>74</v>
      </c>
      <c r="AW6069" s="13" t="s">
        <v>31</v>
      </c>
      <c r="AX6069" s="13" t="s">
        <v>69</v>
      </c>
      <c r="AY6069" s="234" t="s">
        <v>212</v>
      </c>
    </row>
    <row r="6070" s="14" customFormat="1">
      <c r="A6070" s="14"/>
      <c r="B6070" s="235"/>
      <c r="C6070" s="236"/>
      <c r="D6070" s="226" t="s">
        <v>221</v>
      </c>
      <c r="E6070" s="237" t="s">
        <v>19</v>
      </c>
      <c r="F6070" s="238" t="s">
        <v>3624</v>
      </c>
      <c r="G6070" s="236"/>
      <c r="H6070" s="239">
        <v>40.5</v>
      </c>
      <c r="I6070" s="240"/>
      <c r="J6070" s="236"/>
      <c r="K6070" s="236"/>
      <c r="L6070" s="241"/>
      <c r="M6070" s="242"/>
      <c r="N6070" s="243"/>
      <c r="O6070" s="243"/>
      <c r="P6070" s="243"/>
      <c r="Q6070" s="243"/>
      <c r="R6070" s="243"/>
      <c r="S6070" s="243"/>
      <c r="T6070" s="244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T6070" s="245" t="s">
        <v>221</v>
      </c>
      <c r="AU6070" s="245" t="s">
        <v>78</v>
      </c>
      <c r="AV6070" s="14" t="s">
        <v>78</v>
      </c>
      <c r="AW6070" s="14" t="s">
        <v>31</v>
      </c>
      <c r="AX6070" s="14" t="s">
        <v>69</v>
      </c>
      <c r="AY6070" s="245" t="s">
        <v>212</v>
      </c>
    </row>
    <row r="6071" s="14" customFormat="1">
      <c r="A6071" s="14"/>
      <c r="B6071" s="235"/>
      <c r="C6071" s="236"/>
      <c r="D6071" s="226" t="s">
        <v>221</v>
      </c>
      <c r="E6071" s="237" t="s">
        <v>19</v>
      </c>
      <c r="F6071" s="238" t="s">
        <v>3625</v>
      </c>
      <c r="G6071" s="236"/>
      <c r="H6071" s="239">
        <v>24</v>
      </c>
      <c r="I6071" s="240"/>
      <c r="J6071" s="236"/>
      <c r="K6071" s="236"/>
      <c r="L6071" s="241"/>
      <c r="M6071" s="242"/>
      <c r="N6071" s="243"/>
      <c r="O6071" s="243"/>
      <c r="P6071" s="243"/>
      <c r="Q6071" s="243"/>
      <c r="R6071" s="243"/>
      <c r="S6071" s="243"/>
      <c r="T6071" s="244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T6071" s="245" t="s">
        <v>221</v>
      </c>
      <c r="AU6071" s="245" t="s">
        <v>78</v>
      </c>
      <c r="AV6071" s="14" t="s">
        <v>78</v>
      </c>
      <c r="AW6071" s="14" t="s">
        <v>31</v>
      </c>
      <c r="AX6071" s="14" t="s">
        <v>69</v>
      </c>
      <c r="AY6071" s="245" t="s">
        <v>212</v>
      </c>
    </row>
    <row r="6072" s="15" customFormat="1">
      <c r="A6072" s="15"/>
      <c r="B6072" s="246"/>
      <c r="C6072" s="247"/>
      <c r="D6072" s="226" t="s">
        <v>221</v>
      </c>
      <c r="E6072" s="248" t="s">
        <v>19</v>
      </c>
      <c r="F6072" s="249" t="s">
        <v>224</v>
      </c>
      <c r="G6072" s="247"/>
      <c r="H6072" s="250">
        <v>64.5</v>
      </c>
      <c r="I6072" s="251"/>
      <c r="J6072" s="247"/>
      <c r="K6072" s="247"/>
      <c r="L6072" s="252"/>
      <c r="M6072" s="253"/>
      <c r="N6072" s="254"/>
      <c r="O6072" s="254"/>
      <c r="P6072" s="254"/>
      <c r="Q6072" s="254"/>
      <c r="R6072" s="254"/>
      <c r="S6072" s="254"/>
      <c r="T6072" s="255"/>
      <c r="U6072" s="15"/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T6072" s="256" t="s">
        <v>221</v>
      </c>
      <c r="AU6072" s="256" t="s">
        <v>78</v>
      </c>
      <c r="AV6072" s="15" t="s">
        <v>84</v>
      </c>
      <c r="AW6072" s="15" t="s">
        <v>31</v>
      </c>
      <c r="AX6072" s="15" t="s">
        <v>74</v>
      </c>
      <c r="AY6072" s="256" t="s">
        <v>212</v>
      </c>
    </row>
    <row r="6073" s="2" customFormat="1" ht="21.75" customHeight="1">
      <c r="A6073" s="40"/>
      <c r="B6073" s="41"/>
      <c r="C6073" s="206" t="s">
        <v>1900</v>
      </c>
      <c r="D6073" s="206" t="s">
        <v>214</v>
      </c>
      <c r="E6073" s="207" t="s">
        <v>3626</v>
      </c>
      <c r="F6073" s="208" t="s">
        <v>3627</v>
      </c>
      <c r="G6073" s="209" t="s">
        <v>384</v>
      </c>
      <c r="H6073" s="210">
        <v>1176.05</v>
      </c>
      <c r="I6073" s="211"/>
      <c r="J6073" s="212">
        <f>ROUND(I6073*H6073,2)</f>
        <v>0</v>
      </c>
      <c r="K6073" s="208" t="s">
        <v>218</v>
      </c>
      <c r="L6073" s="46"/>
      <c r="M6073" s="213" t="s">
        <v>19</v>
      </c>
      <c r="N6073" s="214" t="s">
        <v>41</v>
      </c>
      <c r="O6073" s="86"/>
      <c r="P6073" s="215">
        <f>O6073*H6073</f>
        <v>0</v>
      </c>
      <c r="Q6073" s="215">
        <v>0</v>
      </c>
      <c r="R6073" s="215">
        <f>Q6073*H6073</f>
        <v>0</v>
      </c>
      <c r="S6073" s="215">
        <v>0.050000000000000003</v>
      </c>
      <c r="T6073" s="216">
        <f>S6073*H6073</f>
        <v>58.802500000000002</v>
      </c>
      <c r="U6073" s="40"/>
      <c r="V6073" s="40"/>
      <c r="W6073" s="40"/>
      <c r="X6073" s="40"/>
      <c r="Y6073" s="40"/>
      <c r="Z6073" s="40"/>
      <c r="AA6073" s="40"/>
      <c r="AB6073" s="40"/>
      <c r="AC6073" s="40"/>
      <c r="AD6073" s="40"/>
      <c r="AE6073" s="40"/>
      <c r="AR6073" s="217" t="s">
        <v>84</v>
      </c>
      <c r="AT6073" s="217" t="s">
        <v>214</v>
      </c>
      <c r="AU6073" s="217" t="s">
        <v>78</v>
      </c>
      <c r="AY6073" s="19" t="s">
        <v>212</v>
      </c>
      <c r="BE6073" s="218">
        <f>IF(N6073="základní",J6073,0)</f>
        <v>0</v>
      </c>
      <c r="BF6073" s="218">
        <f>IF(N6073="snížená",J6073,0)</f>
        <v>0</v>
      </c>
      <c r="BG6073" s="218">
        <f>IF(N6073="zákl. přenesená",J6073,0)</f>
        <v>0</v>
      </c>
      <c r="BH6073" s="218">
        <f>IF(N6073="sníž. přenesená",J6073,0)</f>
        <v>0</v>
      </c>
      <c r="BI6073" s="218">
        <f>IF(N6073="nulová",J6073,0)</f>
        <v>0</v>
      </c>
      <c r="BJ6073" s="19" t="s">
        <v>78</v>
      </c>
      <c r="BK6073" s="218">
        <f>ROUND(I6073*H6073,2)</f>
        <v>0</v>
      </c>
      <c r="BL6073" s="19" t="s">
        <v>84</v>
      </c>
      <c r="BM6073" s="217" t="s">
        <v>3628</v>
      </c>
    </row>
    <row r="6074" s="2" customFormat="1">
      <c r="A6074" s="40"/>
      <c r="B6074" s="41"/>
      <c r="C6074" s="42"/>
      <c r="D6074" s="219" t="s">
        <v>219</v>
      </c>
      <c r="E6074" s="42"/>
      <c r="F6074" s="220" t="s">
        <v>3629</v>
      </c>
      <c r="G6074" s="42"/>
      <c r="H6074" s="42"/>
      <c r="I6074" s="221"/>
      <c r="J6074" s="42"/>
      <c r="K6074" s="42"/>
      <c r="L6074" s="46"/>
      <c r="M6074" s="222"/>
      <c r="N6074" s="223"/>
      <c r="O6074" s="86"/>
      <c r="P6074" s="86"/>
      <c r="Q6074" s="86"/>
      <c r="R6074" s="86"/>
      <c r="S6074" s="86"/>
      <c r="T6074" s="87"/>
      <c r="U6074" s="40"/>
      <c r="V6074" s="40"/>
      <c r="W6074" s="40"/>
      <c r="X6074" s="40"/>
      <c r="Y6074" s="40"/>
      <c r="Z6074" s="40"/>
      <c r="AA6074" s="40"/>
      <c r="AB6074" s="40"/>
      <c r="AC6074" s="40"/>
      <c r="AD6074" s="40"/>
      <c r="AE6074" s="40"/>
      <c r="AT6074" s="19" t="s">
        <v>219</v>
      </c>
      <c r="AU6074" s="19" t="s">
        <v>78</v>
      </c>
    </row>
    <row r="6075" s="13" customFormat="1">
      <c r="A6075" s="13"/>
      <c r="B6075" s="224"/>
      <c r="C6075" s="225"/>
      <c r="D6075" s="226" t="s">
        <v>221</v>
      </c>
      <c r="E6075" s="227" t="s">
        <v>19</v>
      </c>
      <c r="F6075" s="228" t="s">
        <v>3630</v>
      </c>
      <c r="G6075" s="225"/>
      <c r="H6075" s="227" t="s">
        <v>19</v>
      </c>
      <c r="I6075" s="229"/>
      <c r="J6075" s="225"/>
      <c r="K6075" s="225"/>
      <c r="L6075" s="230"/>
      <c r="M6075" s="231"/>
      <c r="N6075" s="232"/>
      <c r="O6075" s="232"/>
      <c r="P6075" s="232"/>
      <c r="Q6075" s="232"/>
      <c r="R6075" s="232"/>
      <c r="S6075" s="232"/>
      <c r="T6075" s="233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34" t="s">
        <v>221</v>
      </c>
      <c r="AU6075" s="234" t="s">
        <v>78</v>
      </c>
      <c r="AV6075" s="13" t="s">
        <v>74</v>
      </c>
      <c r="AW6075" s="13" t="s">
        <v>31</v>
      </c>
      <c r="AX6075" s="13" t="s">
        <v>69</v>
      </c>
      <c r="AY6075" s="234" t="s">
        <v>212</v>
      </c>
    </row>
    <row r="6076" s="14" customFormat="1">
      <c r="A6076" s="14"/>
      <c r="B6076" s="235"/>
      <c r="C6076" s="236"/>
      <c r="D6076" s="226" t="s">
        <v>221</v>
      </c>
      <c r="E6076" s="237" t="s">
        <v>19</v>
      </c>
      <c r="F6076" s="238" t="s">
        <v>3631</v>
      </c>
      <c r="G6076" s="236"/>
      <c r="H6076" s="239">
        <v>497.25</v>
      </c>
      <c r="I6076" s="240"/>
      <c r="J6076" s="236"/>
      <c r="K6076" s="236"/>
      <c r="L6076" s="241"/>
      <c r="M6076" s="242"/>
      <c r="N6076" s="243"/>
      <c r="O6076" s="243"/>
      <c r="P6076" s="243"/>
      <c r="Q6076" s="243"/>
      <c r="R6076" s="243"/>
      <c r="S6076" s="243"/>
      <c r="T6076" s="244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T6076" s="245" t="s">
        <v>221</v>
      </c>
      <c r="AU6076" s="245" t="s">
        <v>78</v>
      </c>
      <c r="AV6076" s="14" t="s">
        <v>78</v>
      </c>
      <c r="AW6076" s="14" t="s">
        <v>31</v>
      </c>
      <c r="AX6076" s="14" t="s">
        <v>69</v>
      </c>
      <c r="AY6076" s="245" t="s">
        <v>212</v>
      </c>
    </row>
    <row r="6077" s="13" customFormat="1">
      <c r="A6077" s="13"/>
      <c r="B6077" s="224"/>
      <c r="C6077" s="225"/>
      <c r="D6077" s="226" t="s">
        <v>221</v>
      </c>
      <c r="E6077" s="227" t="s">
        <v>19</v>
      </c>
      <c r="F6077" s="228" t="s">
        <v>3632</v>
      </c>
      <c r="G6077" s="225"/>
      <c r="H6077" s="227" t="s">
        <v>19</v>
      </c>
      <c r="I6077" s="229"/>
      <c r="J6077" s="225"/>
      <c r="K6077" s="225"/>
      <c r="L6077" s="230"/>
      <c r="M6077" s="231"/>
      <c r="N6077" s="232"/>
      <c r="O6077" s="232"/>
      <c r="P6077" s="232"/>
      <c r="Q6077" s="232"/>
      <c r="R6077" s="232"/>
      <c r="S6077" s="232"/>
      <c r="T6077" s="233"/>
      <c r="U6077" s="13"/>
      <c r="V6077" s="13"/>
      <c r="W6077" s="13"/>
      <c r="X6077" s="13"/>
      <c r="Y6077" s="13"/>
      <c r="Z6077" s="13"/>
      <c r="AA6077" s="13"/>
      <c r="AB6077" s="13"/>
      <c r="AC6077" s="13"/>
      <c r="AD6077" s="13"/>
      <c r="AE6077" s="13"/>
      <c r="AT6077" s="234" t="s">
        <v>221</v>
      </c>
      <c r="AU6077" s="234" t="s">
        <v>78</v>
      </c>
      <c r="AV6077" s="13" t="s">
        <v>74</v>
      </c>
      <c r="AW6077" s="13" t="s">
        <v>31</v>
      </c>
      <c r="AX6077" s="13" t="s">
        <v>69</v>
      </c>
      <c r="AY6077" s="234" t="s">
        <v>212</v>
      </c>
    </row>
    <row r="6078" s="14" customFormat="1">
      <c r="A6078" s="14"/>
      <c r="B6078" s="235"/>
      <c r="C6078" s="236"/>
      <c r="D6078" s="226" t="s">
        <v>221</v>
      </c>
      <c r="E6078" s="237" t="s">
        <v>19</v>
      </c>
      <c r="F6078" s="238" t="s">
        <v>3633</v>
      </c>
      <c r="G6078" s="236"/>
      <c r="H6078" s="239">
        <v>586.79999999999995</v>
      </c>
      <c r="I6078" s="240"/>
      <c r="J6078" s="236"/>
      <c r="K6078" s="236"/>
      <c r="L6078" s="241"/>
      <c r="M6078" s="242"/>
      <c r="N6078" s="243"/>
      <c r="O6078" s="243"/>
      <c r="P6078" s="243"/>
      <c r="Q6078" s="243"/>
      <c r="R6078" s="243"/>
      <c r="S6078" s="243"/>
      <c r="T6078" s="244"/>
      <c r="U6078" s="14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T6078" s="245" t="s">
        <v>221</v>
      </c>
      <c r="AU6078" s="245" t="s">
        <v>78</v>
      </c>
      <c r="AV6078" s="14" t="s">
        <v>78</v>
      </c>
      <c r="AW6078" s="14" t="s">
        <v>31</v>
      </c>
      <c r="AX6078" s="14" t="s">
        <v>69</v>
      </c>
      <c r="AY6078" s="245" t="s">
        <v>212</v>
      </c>
    </row>
    <row r="6079" s="13" customFormat="1">
      <c r="A6079" s="13"/>
      <c r="B6079" s="224"/>
      <c r="C6079" s="225"/>
      <c r="D6079" s="226" t="s">
        <v>221</v>
      </c>
      <c r="E6079" s="227" t="s">
        <v>19</v>
      </c>
      <c r="F6079" s="228" t="s">
        <v>3634</v>
      </c>
      <c r="G6079" s="225"/>
      <c r="H6079" s="227" t="s">
        <v>19</v>
      </c>
      <c r="I6079" s="229"/>
      <c r="J6079" s="225"/>
      <c r="K6079" s="225"/>
      <c r="L6079" s="230"/>
      <c r="M6079" s="231"/>
      <c r="N6079" s="232"/>
      <c r="O6079" s="232"/>
      <c r="P6079" s="232"/>
      <c r="Q6079" s="232"/>
      <c r="R6079" s="232"/>
      <c r="S6079" s="232"/>
      <c r="T6079" s="233"/>
      <c r="U6079" s="13"/>
      <c r="V6079" s="13"/>
      <c r="W6079" s="13"/>
      <c r="X6079" s="13"/>
      <c r="Y6079" s="13"/>
      <c r="Z6079" s="13"/>
      <c r="AA6079" s="13"/>
      <c r="AB6079" s="13"/>
      <c r="AC6079" s="13"/>
      <c r="AD6079" s="13"/>
      <c r="AE6079" s="13"/>
      <c r="AT6079" s="234" t="s">
        <v>221</v>
      </c>
      <c r="AU6079" s="234" t="s">
        <v>78</v>
      </c>
      <c r="AV6079" s="13" t="s">
        <v>74</v>
      </c>
      <c r="AW6079" s="13" t="s">
        <v>31</v>
      </c>
      <c r="AX6079" s="13" t="s">
        <v>69</v>
      </c>
      <c r="AY6079" s="234" t="s">
        <v>212</v>
      </c>
    </row>
    <row r="6080" s="14" customFormat="1">
      <c r="A6080" s="14"/>
      <c r="B6080" s="235"/>
      <c r="C6080" s="236"/>
      <c r="D6080" s="226" t="s">
        <v>221</v>
      </c>
      <c r="E6080" s="237" t="s">
        <v>19</v>
      </c>
      <c r="F6080" s="238" t="s">
        <v>3635</v>
      </c>
      <c r="G6080" s="236"/>
      <c r="H6080" s="239">
        <v>92</v>
      </c>
      <c r="I6080" s="240"/>
      <c r="J6080" s="236"/>
      <c r="K6080" s="236"/>
      <c r="L6080" s="241"/>
      <c r="M6080" s="242"/>
      <c r="N6080" s="243"/>
      <c r="O6080" s="243"/>
      <c r="P6080" s="243"/>
      <c r="Q6080" s="243"/>
      <c r="R6080" s="243"/>
      <c r="S6080" s="243"/>
      <c r="T6080" s="244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T6080" s="245" t="s">
        <v>221</v>
      </c>
      <c r="AU6080" s="245" t="s">
        <v>78</v>
      </c>
      <c r="AV6080" s="14" t="s">
        <v>78</v>
      </c>
      <c r="AW6080" s="14" t="s">
        <v>31</v>
      </c>
      <c r="AX6080" s="14" t="s">
        <v>69</v>
      </c>
      <c r="AY6080" s="245" t="s">
        <v>212</v>
      </c>
    </row>
    <row r="6081" s="15" customFormat="1">
      <c r="A6081" s="15"/>
      <c r="B6081" s="246"/>
      <c r="C6081" s="247"/>
      <c r="D6081" s="226" t="s">
        <v>221</v>
      </c>
      <c r="E6081" s="248" t="s">
        <v>19</v>
      </c>
      <c r="F6081" s="249" t="s">
        <v>224</v>
      </c>
      <c r="G6081" s="247"/>
      <c r="H6081" s="250">
        <v>1176.05</v>
      </c>
      <c r="I6081" s="251"/>
      <c r="J6081" s="247"/>
      <c r="K6081" s="247"/>
      <c r="L6081" s="252"/>
      <c r="M6081" s="253"/>
      <c r="N6081" s="254"/>
      <c r="O6081" s="254"/>
      <c r="P6081" s="254"/>
      <c r="Q6081" s="254"/>
      <c r="R6081" s="254"/>
      <c r="S6081" s="254"/>
      <c r="T6081" s="255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56" t="s">
        <v>221</v>
      </c>
      <c r="AU6081" s="256" t="s">
        <v>78</v>
      </c>
      <c r="AV6081" s="15" t="s">
        <v>84</v>
      </c>
      <c r="AW6081" s="15" t="s">
        <v>31</v>
      </c>
      <c r="AX6081" s="15" t="s">
        <v>74</v>
      </c>
      <c r="AY6081" s="256" t="s">
        <v>212</v>
      </c>
    </row>
    <row r="6082" s="2" customFormat="1" ht="24.15" customHeight="1">
      <c r="A6082" s="40"/>
      <c r="B6082" s="41"/>
      <c r="C6082" s="206" t="s">
        <v>3636</v>
      </c>
      <c r="D6082" s="206" t="s">
        <v>214</v>
      </c>
      <c r="E6082" s="207" t="s">
        <v>3637</v>
      </c>
      <c r="F6082" s="208" t="s">
        <v>3638</v>
      </c>
      <c r="G6082" s="209" t="s">
        <v>384</v>
      </c>
      <c r="H6082" s="210">
        <v>1022.828</v>
      </c>
      <c r="I6082" s="211"/>
      <c r="J6082" s="212">
        <f>ROUND(I6082*H6082,2)</f>
        <v>0</v>
      </c>
      <c r="K6082" s="208" t="s">
        <v>218</v>
      </c>
      <c r="L6082" s="46"/>
      <c r="M6082" s="213" t="s">
        <v>19</v>
      </c>
      <c r="N6082" s="214" t="s">
        <v>41</v>
      </c>
      <c r="O6082" s="86"/>
      <c r="P6082" s="215">
        <f>O6082*H6082</f>
        <v>0</v>
      </c>
      <c r="Q6082" s="215">
        <v>0</v>
      </c>
      <c r="R6082" s="215">
        <f>Q6082*H6082</f>
        <v>0</v>
      </c>
      <c r="S6082" s="215">
        <v>0.045999999999999999</v>
      </c>
      <c r="T6082" s="216">
        <f>S6082*H6082</f>
        <v>47.050087999999995</v>
      </c>
      <c r="U6082" s="40"/>
      <c r="V6082" s="40"/>
      <c r="W6082" s="40"/>
      <c r="X6082" s="40"/>
      <c r="Y6082" s="40"/>
      <c r="Z6082" s="40"/>
      <c r="AA6082" s="40"/>
      <c r="AB6082" s="40"/>
      <c r="AC6082" s="40"/>
      <c r="AD6082" s="40"/>
      <c r="AE6082" s="40"/>
      <c r="AR6082" s="217" t="s">
        <v>84</v>
      </c>
      <c r="AT6082" s="217" t="s">
        <v>214</v>
      </c>
      <c r="AU6082" s="217" t="s">
        <v>78</v>
      </c>
      <c r="AY6082" s="19" t="s">
        <v>212</v>
      </c>
      <c r="BE6082" s="218">
        <f>IF(N6082="základní",J6082,0)</f>
        <v>0</v>
      </c>
      <c r="BF6082" s="218">
        <f>IF(N6082="snížená",J6082,0)</f>
        <v>0</v>
      </c>
      <c r="BG6082" s="218">
        <f>IF(N6082="zákl. přenesená",J6082,0)</f>
        <v>0</v>
      </c>
      <c r="BH6082" s="218">
        <f>IF(N6082="sníž. přenesená",J6082,0)</f>
        <v>0</v>
      </c>
      <c r="BI6082" s="218">
        <f>IF(N6082="nulová",J6082,0)</f>
        <v>0</v>
      </c>
      <c r="BJ6082" s="19" t="s">
        <v>78</v>
      </c>
      <c r="BK6082" s="218">
        <f>ROUND(I6082*H6082,2)</f>
        <v>0</v>
      </c>
      <c r="BL6082" s="19" t="s">
        <v>84</v>
      </c>
      <c r="BM6082" s="217" t="s">
        <v>3639</v>
      </c>
    </row>
    <row r="6083" s="2" customFormat="1">
      <c r="A6083" s="40"/>
      <c r="B6083" s="41"/>
      <c r="C6083" s="42"/>
      <c r="D6083" s="219" t="s">
        <v>219</v>
      </c>
      <c r="E6083" s="42"/>
      <c r="F6083" s="220" t="s">
        <v>3640</v>
      </c>
      <c r="G6083" s="42"/>
      <c r="H6083" s="42"/>
      <c r="I6083" s="221"/>
      <c r="J6083" s="42"/>
      <c r="K6083" s="42"/>
      <c r="L6083" s="46"/>
      <c r="M6083" s="222"/>
      <c r="N6083" s="223"/>
      <c r="O6083" s="86"/>
      <c r="P6083" s="86"/>
      <c r="Q6083" s="86"/>
      <c r="R6083" s="86"/>
      <c r="S6083" s="86"/>
      <c r="T6083" s="87"/>
      <c r="U6083" s="40"/>
      <c r="V6083" s="40"/>
      <c r="W6083" s="40"/>
      <c r="X6083" s="40"/>
      <c r="Y6083" s="40"/>
      <c r="Z6083" s="40"/>
      <c r="AA6083" s="40"/>
      <c r="AB6083" s="40"/>
      <c r="AC6083" s="40"/>
      <c r="AD6083" s="40"/>
      <c r="AE6083" s="40"/>
      <c r="AT6083" s="19" t="s">
        <v>219</v>
      </c>
      <c r="AU6083" s="19" t="s">
        <v>78</v>
      </c>
    </row>
    <row r="6084" s="13" customFormat="1">
      <c r="A6084" s="13"/>
      <c r="B6084" s="224"/>
      <c r="C6084" s="225"/>
      <c r="D6084" s="226" t="s">
        <v>221</v>
      </c>
      <c r="E6084" s="227" t="s">
        <v>19</v>
      </c>
      <c r="F6084" s="228" t="s">
        <v>3641</v>
      </c>
      <c r="G6084" s="225"/>
      <c r="H6084" s="227" t="s">
        <v>19</v>
      </c>
      <c r="I6084" s="229"/>
      <c r="J6084" s="225"/>
      <c r="K6084" s="225"/>
      <c r="L6084" s="230"/>
      <c r="M6084" s="231"/>
      <c r="N6084" s="232"/>
      <c r="O6084" s="232"/>
      <c r="P6084" s="232"/>
      <c r="Q6084" s="232"/>
      <c r="R6084" s="232"/>
      <c r="S6084" s="232"/>
      <c r="T6084" s="233"/>
      <c r="U6084" s="13"/>
      <c r="V6084" s="13"/>
      <c r="W6084" s="13"/>
      <c r="X6084" s="13"/>
      <c r="Y6084" s="13"/>
      <c r="Z6084" s="13"/>
      <c r="AA6084" s="13"/>
      <c r="AB6084" s="13"/>
      <c r="AC6084" s="13"/>
      <c r="AD6084" s="13"/>
      <c r="AE6084" s="13"/>
      <c r="AT6084" s="234" t="s">
        <v>221</v>
      </c>
      <c r="AU6084" s="234" t="s">
        <v>78</v>
      </c>
      <c r="AV6084" s="13" t="s">
        <v>74</v>
      </c>
      <c r="AW6084" s="13" t="s">
        <v>31</v>
      </c>
      <c r="AX6084" s="13" t="s">
        <v>69</v>
      </c>
      <c r="AY6084" s="234" t="s">
        <v>212</v>
      </c>
    </row>
    <row r="6085" s="14" customFormat="1">
      <c r="A6085" s="14"/>
      <c r="B6085" s="235"/>
      <c r="C6085" s="236"/>
      <c r="D6085" s="226" t="s">
        <v>221</v>
      </c>
      <c r="E6085" s="237" t="s">
        <v>19</v>
      </c>
      <c r="F6085" s="238" t="s">
        <v>3642</v>
      </c>
      <c r="G6085" s="236"/>
      <c r="H6085" s="239">
        <v>87.837000000000003</v>
      </c>
      <c r="I6085" s="240"/>
      <c r="J6085" s="236"/>
      <c r="K6085" s="236"/>
      <c r="L6085" s="241"/>
      <c r="M6085" s="242"/>
      <c r="N6085" s="243"/>
      <c r="O6085" s="243"/>
      <c r="P6085" s="243"/>
      <c r="Q6085" s="243"/>
      <c r="R6085" s="243"/>
      <c r="S6085" s="243"/>
      <c r="T6085" s="244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45" t="s">
        <v>221</v>
      </c>
      <c r="AU6085" s="245" t="s">
        <v>78</v>
      </c>
      <c r="AV6085" s="14" t="s">
        <v>78</v>
      </c>
      <c r="AW6085" s="14" t="s">
        <v>31</v>
      </c>
      <c r="AX6085" s="14" t="s">
        <v>69</v>
      </c>
      <c r="AY6085" s="245" t="s">
        <v>212</v>
      </c>
    </row>
    <row r="6086" s="14" customFormat="1">
      <c r="A6086" s="14"/>
      <c r="B6086" s="235"/>
      <c r="C6086" s="236"/>
      <c r="D6086" s="226" t="s">
        <v>221</v>
      </c>
      <c r="E6086" s="237" t="s">
        <v>19</v>
      </c>
      <c r="F6086" s="238" t="s">
        <v>3643</v>
      </c>
      <c r="G6086" s="236"/>
      <c r="H6086" s="239">
        <v>146.69200000000001</v>
      </c>
      <c r="I6086" s="240"/>
      <c r="J6086" s="236"/>
      <c r="K6086" s="236"/>
      <c r="L6086" s="241"/>
      <c r="M6086" s="242"/>
      <c r="N6086" s="243"/>
      <c r="O6086" s="243"/>
      <c r="P6086" s="243"/>
      <c r="Q6086" s="243"/>
      <c r="R6086" s="243"/>
      <c r="S6086" s="243"/>
      <c r="T6086" s="244"/>
      <c r="U6086" s="14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T6086" s="245" t="s">
        <v>221</v>
      </c>
      <c r="AU6086" s="245" t="s">
        <v>78</v>
      </c>
      <c r="AV6086" s="14" t="s">
        <v>78</v>
      </c>
      <c r="AW6086" s="14" t="s">
        <v>31</v>
      </c>
      <c r="AX6086" s="14" t="s">
        <v>69</v>
      </c>
      <c r="AY6086" s="245" t="s">
        <v>212</v>
      </c>
    </row>
    <row r="6087" s="14" customFormat="1">
      <c r="A6087" s="14"/>
      <c r="B6087" s="235"/>
      <c r="C6087" s="236"/>
      <c r="D6087" s="226" t="s">
        <v>221</v>
      </c>
      <c r="E6087" s="237" t="s">
        <v>19</v>
      </c>
      <c r="F6087" s="238" t="s">
        <v>3644</v>
      </c>
      <c r="G6087" s="236"/>
      <c r="H6087" s="239">
        <v>81.054000000000002</v>
      </c>
      <c r="I6087" s="240"/>
      <c r="J6087" s="236"/>
      <c r="K6087" s="236"/>
      <c r="L6087" s="241"/>
      <c r="M6087" s="242"/>
      <c r="N6087" s="243"/>
      <c r="O6087" s="243"/>
      <c r="P6087" s="243"/>
      <c r="Q6087" s="243"/>
      <c r="R6087" s="243"/>
      <c r="S6087" s="243"/>
      <c r="T6087" s="244"/>
      <c r="U6087" s="14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T6087" s="245" t="s">
        <v>221</v>
      </c>
      <c r="AU6087" s="245" t="s">
        <v>78</v>
      </c>
      <c r="AV6087" s="14" t="s">
        <v>78</v>
      </c>
      <c r="AW6087" s="14" t="s">
        <v>31</v>
      </c>
      <c r="AX6087" s="14" t="s">
        <v>69</v>
      </c>
      <c r="AY6087" s="245" t="s">
        <v>212</v>
      </c>
    </row>
    <row r="6088" s="13" customFormat="1">
      <c r="A6088" s="13"/>
      <c r="B6088" s="224"/>
      <c r="C6088" s="225"/>
      <c r="D6088" s="226" t="s">
        <v>221</v>
      </c>
      <c r="E6088" s="227" t="s">
        <v>19</v>
      </c>
      <c r="F6088" s="228" t="s">
        <v>3645</v>
      </c>
      <c r="G6088" s="225"/>
      <c r="H6088" s="227" t="s">
        <v>19</v>
      </c>
      <c r="I6088" s="229"/>
      <c r="J6088" s="225"/>
      <c r="K6088" s="225"/>
      <c r="L6088" s="230"/>
      <c r="M6088" s="231"/>
      <c r="N6088" s="232"/>
      <c r="O6088" s="232"/>
      <c r="P6088" s="232"/>
      <c r="Q6088" s="232"/>
      <c r="R6088" s="232"/>
      <c r="S6088" s="232"/>
      <c r="T6088" s="233"/>
      <c r="U6088" s="13"/>
      <c r="V6088" s="13"/>
      <c r="W6088" s="13"/>
      <c r="X6088" s="13"/>
      <c r="Y6088" s="13"/>
      <c r="Z6088" s="13"/>
      <c r="AA6088" s="13"/>
      <c r="AB6088" s="13"/>
      <c r="AC6088" s="13"/>
      <c r="AD6088" s="13"/>
      <c r="AE6088" s="13"/>
      <c r="AT6088" s="234" t="s">
        <v>221</v>
      </c>
      <c r="AU6088" s="234" t="s">
        <v>78</v>
      </c>
      <c r="AV6088" s="13" t="s">
        <v>74</v>
      </c>
      <c r="AW6088" s="13" t="s">
        <v>31</v>
      </c>
      <c r="AX6088" s="13" t="s">
        <v>69</v>
      </c>
      <c r="AY6088" s="234" t="s">
        <v>212</v>
      </c>
    </row>
    <row r="6089" s="14" customFormat="1">
      <c r="A6089" s="14"/>
      <c r="B6089" s="235"/>
      <c r="C6089" s="236"/>
      <c r="D6089" s="226" t="s">
        <v>221</v>
      </c>
      <c r="E6089" s="237" t="s">
        <v>19</v>
      </c>
      <c r="F6089" s="238" t="s">
        <v>3646</v>
      </c>
      <c r="G6089" s="236"/>
      <c r="H6089" s="239">
        <v>158.19999999999999</v>
      </c>
      <c r="I6089" s="240"/>
      <c r="J6089" s="236"/>
      <c r="K6089" s="236"/>
      <c r="L6089" s="241"/>
      <c r="M6089" s="242"/>
      <c r="N6089" s="243"/>
      <c r="O6089" s="243"/>
      <c r="P6089" s="243"/>
      <c r="Q6089" s="243"/>
      <c r="R6089" s="243"/>
      <c r="S6089" s="243"/>
      <c r="T6089" s="244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T6089" s="245" t="s">
        <v>221</v>
      </c>
      <c r="AU6089" s="245" t="s">
        <v>78</v>
      </c>
      <c r="AV6089" s="14" t="s">
        <v>78</v>
      </c>
      <c r="AW6089" s="14" t="s">
        <v>31</v>
      </c>
      <c r="AX6089" s="14" t="s">
        <v>69</v>
      </c>
      <c r="AY6089" s="245" t="s">
        <v>212</v>
      </c>
    </row>
    <row r="6090" s="14" customFormat="1">
      <c r="A6090" s="14"/>
      <c r="B6090" s="235"/>
      <c r="C6090" s="236"/>
      <c r="D6090" s="226" t="s">
        <v>221</v>
      </c>
      <c r="E6090" s="237" t="s">
        <v>19</v>
      </c>
      <c r="F6090" s="238" t="s">
        <v>3647</v>
      </c>
      <c r="G6090" s="236"/>
      <c r="H6090" s="239">
        <v>72.694999999999993</v>
      </c>
      <c r="I6090" s="240"/>
      <c r="J6090" s="236"/>
      <c r="K6090" s="236"/>
      <c r="L6090" s="241"/>
      <c r="M6090" s="242"/>
      <c r="N6090" s="243"/>
      <c r="O6090" s="243"/>
      <c r="P6090" s="243"/>
      <c r="Q6090" s="243"/>
      <c r="R6090" s="243"/>
      <c r="S6090" s="243"/>
      <c r="T6090" s="244"/>
      <c r="U6090" s="14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T6090" s="245" t="s">
        <v>221</v>
      </c>
      <c r="AU6090" s="245" t="s">
        <v>78</v>
      </c>
      <c r="AV6090" s="14" t="s">
        <v>78</v>
      </c>
      <c r="AW6090" s="14" t="s">
        <v>31</v>
      </c>
      <c r="AX6090" s="14" t="s">
        <v>69</v>
      </c>
      <c r="AY6090" s="245" t="s">
        <v>212</v>
      </c>
    </row>
    <row r="6091" s="14" customFormat="1">
      <c r="A6091" s="14"/>
      <c r="B6091" s="235"/>
      <c r="C6091" s="236"/>
      <c r="D6091" s="226" t="s">
        <v>221</v>
      </c>
      <c r="E6091" s="237" t="s">
        <v>19</v>
      </c>
      <c r="F6091" s="238" t="s">
        <v>3648</v>
      </c>
      <c r="G6091" s="236"/>
      <c r="H6091" s="239">
        <v>173.59999999999999</v>
      </c>
      <c r="I6091" s="240"/>
      <c r="J6091" s="236"/>
      <c r="K6091" s="236"/>
      <c r="L6091" s="241"/>
      <c r="M6091" s="242"/>
      <c r="N6091" s="243"/>
      <c r="O6091" s="243"/>
      <c r="P6091" s="243"/>
      <c r="Q6091" s="243"/>
      <c r="R6091" s="243"/>
      <c r="S6091" s="243"/>
      <c r="T6091" s="244"/>
      <c r="U6091" s="14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T6091" s="245" t="s">
        <v>221</v>
      </c>
      <c r="AU6091" s="245" t="s">
        <v>78</v>
      </c>
      <c r="AV6091" s="14" t="s">
        <v>78</v>
      </c>
      <c r="AW6091" s="14" t="s">
        <v>31</v>
      </c>
      <c r="AX6091" s="14" t="s">
        <v>69</v>
      </c>
      <c r="AY6091" s="245" t="s">
        <v>212</v>
      </c>
    </row>
    <row r="6092" s="14" customFormat="1">
      <c r="A6092" s="14"/>
      <c r="B6092" s="235"/>
      <c r="C6092" s="236"/>
      <c r="D6092" s="226" t="s">
        <v>221</v>
      </c>
      <c r="E6092" s="237" t="s">
        <v>19</v>
      </c>
      <c r="F6092" s="238" t="s">
        <v>3649</v>
      </c>
      <c r="G6092" s="236"/>
      <c r="H6092" s="239">
        <v>131.25</v>
      </c>
      <c r="I6092" s="240"/>
      <c r="J6092" s="236"/>
      <c r="K6092" s="236"/>
      <c r="L6092" s="241"/>
      <c r="M6092" s="242"/>
      <c r="N6092" s="243"/>
      <c r="O6092" s="243"/>
      <c r="P6092" s="243"/>
      <c r="Q6092" s="243"/>
      <c r="R6092" s="243"/>
      <c r="S6092" s="243"/>
      <c r="T6092" s="244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T6092" s="245" t="s">
        <v>221</v>
      </c>
      <c r="AU6092" s="245" t="s">
        <v>78</v>
      </c>
      <c r="AV6092" s="14" t="s">
        <v>78</v>
      </c>
      <c r="AW6092" s="14" t="s">
        <v>31</v>
      </c>
      <c r="AX6092" s="14" t="s">
        <v>69</v>
      </c>
      <c r="AY6092" s="245" t="s">
        <v>212</v>
      </c>
    </row>
    <row r="6093" s="13" customFormat="1">
      <c r="A6093" s="13"/>
      <c r="B6093" s="224"/>
      <c r="C6093" s="225"/>
      <c r="D6093" s="226" t="s">
        <v>221</v>
      </c>
      <c r="E6093" s="227" t="s">
        <v>19</v>
      </c>
      <c r="F6093" s="228" t="s">
        <v>3650</v>
      </c>
      <c r="G6093" s="225"/>
      <c r="H6093" s="227" t="s">
        <v>19</v>
      </c>
      <c r="I6093" s="229"/>
      <c r="J6093" s="225"/>
      <c r="K6093" s="225"/>
      <c r="L6093" s="230"/>
      <c r="M6093" s="231"/>
      <c r="N6093" s="232"/>
      <c r="O6093" s="232"/>
      <c r="P6093" s="232"/>
      <c r="Q6093" s="232"/>
      <c r="R6093" s="232"/>
      <c r="S6093" s="232"/>
      <c r="T6093" s="233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34" t="s">
        <v>221</v>
      </c>
      <c r="AU6093" s="234" t="s">
        <v>78</v>
      </c>
      <c r="AV6093" s="13" t="s">
        <v>74</v>
      </c>
      <c r="AW6093" s="13" t="s">
        <v>31</v>
      </c>
      <c r="AX6093" s="13" t="s">
        <v>69</v>
      </c>
      <c r="AY6093" s="234" t="s">
        <v>212</v>
      </c>
    </row>
    <row r="6094" s="14" customFormat="1">
      <c r="A6094" s="14"/>
      <c r="B6094" s="235"/>
      <c r="C6094" s="236"/>
      <c r="D6094" s="226" t="s">
        <v>221</v>
      </c>
      <c r="E6094" s="237" t="s">
        <v>19</v>
      </c>
      <c r="F6094" s="238" t="s">
        <v>3651</v>
      </c>
      <c r="G6094" s="236"/>
      <c r="H6094" s="239">
        <v>122.5</v>
      </c>
      <c r="I6094" s="240"/>
      <c r="J6094" s="236"/>
      <c r="K6094" s="236"/>
      <c r="L6094" s="241"/>
      <c r="M6094" s="242"/>
      <c r="N6094" s="243"/>
      <c r="O6094" s="243"/>
      <c r="P6094" s="243"/>
      <c r="Q6094" s="243"/>
      <c r="R6094" s="243"/>
      <c r="S6094" s="243"/>
      <c r="T6094" s="244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T6094" s="245" t="s">
        <v>221</v>
      </c>
      <c r="AU6094" s="245" t="s">
        <v>78</v>
      </c>
      <c r="AV6094" s="14" t="s">
        <v>78</v>
      </c>
      <c r="AW6094" s="14" t="s">
        <v>31</v>
      </c>
      <c r="AX6094" s="14" t="s">
        <v>69</v>
      </c>
      <c r="AY6094" s="245" t="s">
        <v>212</v>
      </c>
    </row>
    <row r="6095" s="14" customFormat="1">
      <c r="A6095" s="14"/>
      <c r="B6095" s="235"/>
      <c r="C6095" s="236"/>
      <c r="D6095" s="226" t="s">
        <v>221</v>
      </c>
      <c r="E6095" s="237" t="s">
        <v>19</v>
      </c>
      <c r="F6095" s="238" t="s">
        <v>3652</v>
      </c>
      <c r="G6095" s="236"/>
      <c r="H6095" s="239">
        <v>49</v>
      </c>
      <c r="I6095" s="240"/>
      <c r="J6095" s="236"/>
      <c r="K6095" s="236"/>
      <c r="L6095" s="241"/>
      <c r="M6095" s="242"/>
      <c r="N6095" s="243"/>
      <c r="O6095" s="243"/>
      <c r="P6095" s="243"/>
      <c r="Q6095" s="243"/>
      <c r="R6095" s="243"/>
      <c r="S6095" s="243"/>
      <c r="T6095" s="244"/>
      <c r="U6095" s="14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T6095" s="245" t="s">
        <v>221</v>
      </c>
      <c r="AU6095" s="245" t="s">
        <v>78</v>
      </c>
      <c r="AV6095" s="14" t="s">
        <v>78</v>
      </c>
      <c r="AW6095" s="14" t="s">
        <v>31</v>
      </c>
      <c r="AX6095" s="14" t="s">
        <v>69</v>
      </c>
      <c r="AY6095" s="245" t="s">
        <v>212</v>
      </c>
    </row>
    <row r="6096" s="15" customFormat="1">
      <c r="A6096" s="15"/>
      <c r="B6096" s="246"/>
      <c r="C6096" s="247"/>
      <c r="D6096" s="226" t="s">
        <v>221</v>
      </c>
      <c r="E6096" s="248" t="s">
        <v>19</v>
      </c>
      <c r="F6096" s="249" t="s">
        <v>224</v>
      </c>
      <c r="G6096" s="247"/>
      <c r="H6096" s="250">
        <v>1022.828</v>
      </c>
      <c r="I6096" s="251"/>
      <c r="J6096" s="247"/>
      <c r="K6096" s="247"/>
      <c r="L6096" s="252"/>
      <c r="M6096" s="253"/>
      <c r="N6096" s="254"/>
      <c r="O6096" s="254"/>
      <c r="P6096" s="254"/>
      <c r="Q6096" s="254"/>
      <c r="R6096" s="254"/>
      <c r="S6096" s="254"/>
      <c r="T6096" s="255"/>
      <c r="U6096" s="15"/>
      <c r="V6096" s="15"/>
      <c r="W6096" s="15"/>
      <c r="X6096" s="15"/>
      <c r="Y6096" s="15"/>
      <c r="Z6096" s="15"/>
      <c r="AA6096" s="15"/>
      <c r="AB6096" s="15"/>
      <c r="AC6096" s="15"/>
      <c r="AD6096" s="15"/>
      <c r="AE6096" s="15"/>
      <c r="AT6096" s="256" t="s">
        <v>221</v>
      </c>
      <c r="AU6096" s="256" t="s">
        <v>78</v>
      </c>
      <c r="AV6096" s="15" t="s">
        <v>84</v>
      </c>
      <c r="AW6096" s="15" t="s">
        <v>31</v>
      </c>
      <c r="AX6096" s="15" t="s">
        <v>74</v>
      </c>
      <c r="AY6096" s="256" t="s">
        <v>212</v>
      </c>
    </row>
    <row r="6097" s="2" customFormat="1" ht="24.15" customHeight="1">
      <c r="A6097" s="40"/>
      <c r="B6097" s="41"/>
      <c r="C6097" s="206" t="s">
        <v>1906</v>
      </c>
      <c r="D6097" s="206" t="s">
        <v>214</v>
      </c>
      <c r="E6097" s="207" t="s">
        <v>3653</v>
      </c>
      <c r="F6097" s="208" t="s">
        <v>3654</v>
      </c>
      <c r="G6097" s="209" t="s">
        <v>384</v>
      </c>
      <c r="H6097" s="210">
        <v>782.51300000000003</v>
      </c>
      <c r="I6097" s="211"/>
      <c r="J6097" s="212">
        <f>ROUND(I6097*H6097,2)</f>
        <v>0</v>
      </c>
      <c r="K6097" s="208" t="s">
        <v>218</v>
      </c>
      <c r="L6097" s="46"/>
      <c r="M6097" s="213" t="s">
        <v>19</v>
      </c>
      <c r="N6097" s="214" t="s">
        <v>41</v>
      </c>
      <c r="O6097" s="86"/>
      <c r="P6097" s="215">
        <f>O6097*H6097</f>
        <v>0</v>
      </c>
      <c r="Q6097" s="215">
        <v>0</v>
      </c>
      <c r="R6097" s="215">
        <f>Q6097*H6097</f>
        <v>0</v>
      </c>
      <c r="S6097" s="215">
        <v>0.058999999999999997</v>
      </c>
      <c r="T6097" s="216">
        <f>S6097*H6097</f>
        <v>46.168267</v>
      </c>
      <c r="U6097" s="40"/>
      <c r="V6097" s="40"/>
      <c r="W6097" s="40"/>
      <c r="X6097" s="40"/>
      <c r="Y6097" s="40"/>
      <c r="Z6097" s="40"/>
      <c r="AA6097" s="40"/>
      <c r="AB6097" s="40"/>
      <c r="AC6097" s="40"/>
      <c r="AD6097" s="40"/>
      <c r="AE6097" s="40"/>
      <c r="AR6097" s="217" t="s">
        <v>84</v>
      </c>
      <c r="AT6097" s="217" t="s">
        <v>214</v>
      </c>
      <c r="AU6097" s="217" t="s">
        <v>78</v>
      </c>
      <c r="AY6097" s="19" t="s">
        <v>212</v>
      </c>
      <c r="BE6097" s="218">
        <f>IF(N6097="základní",J6097,0)</f>
        <v>0</v>
      </c>
      <c r="BF6097" s="218">
        <f>IF(N6097="snížená",J6097,0)</f>
        <v>0</v>
      </c>
      <c r="BG6097" s="218">
        <f>IF(N6097="zákl. přenesená",J6097,0)</f>
        <v>0</v>
      </c>
      <c r="BH6097" s="218">
        <f>IF(N6097="sníž. přenesená",J6097,0)</f>
        <v>0</v>
      </c>
      <c r="BI6097" s="218">
        <f>IF(N6097="nulová",J6097,0)</f>
        <v>0</v>
      </c>
      <c r="BJ6097" s="19" t="s">
        <v>78</v>
      </c>
      <c r="BK6097" s="218">
        <f>ROUND(I6097*H6097,2)</f>
        <v>0</v>
      </c>
      <c r="BL6097" s="19" t="s">
        <v>84</v>
      </c>
      <c r="BM6097" s="217" t="s">
        <v>3655</v>
      </c>
    </row>
    <row r="6098" s="2" customFormat="1">
      <c r="A6098" s="40"/>
      <c r="B6098" s="41"/>
      <c r="C6098" s="42"/>
      <c r="D6098" s="219" t="s">
        <v>219</v>
      </c>
      <c r="E6098" s="42"/>
      <c r="F6098" s="220" t="s">
        <v>3656</v>
      </c>
      <c r="G6098" s="42"/>
      <c r="H6098" s="42"/>
      <c r="I6098" s="221"/>
      <c r="J6098" s="42"/>
      <c r="K6098" s="42"/>
      <c r="L6098" s="46"/>
      <c r="M6098" s="222"/>
      <c r="N6098" s="223"/>
      <c r="O6098" s="86"/>
      <c r="P6098" s="86"/>
      <c r="Q6098" s="86"/>
      <c r="R6098" s="86"/>
      <c r="S6098" s="86"/>
      <c r="T6098" s="87"/>
      <c r="U6098" s="40"/>
      <c r="V6098" s="40"/>
      <c r="W6098" s="40"/>
      <c r="X6098" s="40"/>
      <c r="Y6098" s="40"/>
      <c r="Z6098" s="40"/>
      <c r="AA6098" s="40"/>
      <c r="AB6098" s="40"/>
      <c r="AC6098" s="40"/>
      <c r="AD6098" s="40"/>
      <c r="AE6098" s="40"/>
      <c r="AT6098" s="19" t="s">
        <v>219</v>
      </c>
      <c r="AU6098" s="19" t="s">
        <v>78</v>
      </c>
    </row>
    <row r="6099" s="13" customFormat="1">
      <c r="A6099" s="13"/>
      <c r="B6099" s="224"/>
      <c r="C6099" s="225"/>
      <c r="D6099" s="226" t="s">
        <v>221</v>
      </c>
      <c r="E6099" s="227" t="s">
        <v>19</v>
      </c>
      <c r="F6099" s="228" t="s">
        <v>2717</v>
      </c>
      <c r="G6099" s="225"/>
      <c r="H6099" s="227" t="s">
        <v>19</v>
      </c>
      <c r="I6099" s="229"/>
      <c r="J6099" s="225"/>
      <c r="K6099" s="225"/>
      <c r="L6099" s="230"/>
      <c r="M6099" s="231"/>
      <c r="N6099" s="232"/>
      <c r="O6099" s="232"/>
      <c r="P6099" s="232"/>
      <c r="Q6099" s="232"/>
      <c r="R6099" s="232"/>
      <c r="S6099" s="232"/>
      <c r="T6099" s="233"/>
      <c r="U6099" s="13"/>
      <c r="V6099" s="13"/>
      <c r="W6099" s="13"/>
      <c r="X6099" s="13"/>
      <c r="Y6099" s="13"/>
      <c r="Z6099" s="13"/>
      <c r="AA6099" s="13"/>
      <c r="AB6099" s="13"/>
      <c r="AC6099" s="13"/>
      <c r="AD6099" s="13"/>
      <c r="AE6099" s="13"/>
      <c r="AT6099" s="234" t="s">
        <v>221</v>
      </c>
      <c r="AU6099" s="234" t="s">
        <v>78</v>
      </c>
      <c r="AV6099" s="13" t="s">
        <v>74</v>
      </c>
      <c r="AW6099" s="13" t="s">
        <v>31</v>
      </c>
      <c r="AX6099" s="13" t="s">
        <v>69</v>
      </c>
      <c r="AY6099" s="234" t="s">
        <v>212</v>
      </c>
    </row>
    <row r="6100" s="14" customFormat="1">
      <c r="A6100" s="14"/>
      <c r="B6100" s="235"/>
      <c r="C6100" s="236"/>
      <c r="D6100" s="226" t="s">
        <v>221</v>
      </c>
      <c r="E6100" s="237" t="s">
        <v>19</v>
      </c>
      <c r="F6100" s="238" t="s">
        <v>2718</v>
      </c>
      <c r="G6100" s="236"/>
      <c r="H6100" s="239">
        <v>212.41999999999999</v>
      </c>
      <c r="I6100" s="240"/>
      <c r="J6100" s="236"/>
      <c r="K6100" s="236"/>
      <c r="L6100" s="241"/>
      <c r="M6100" s="242"/>
      <c r="N6100" s="243"/>
      <c r="O6100" s="243"/>
      <c r="P6100" s="243"/>
      <c r="Q6100" s="243"/>
      <c r="R6100" s="243"/>
      <c r="S6100" s="243"/>
      <c r="T6100" s="244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T6100" s="245" t="s">
        <v>221</v>
      </c>
      <c r="AU6100" s="245" t="s">
        <v>78</v>
      </c>
      <c r="AV6100" s="14" t="s">
        <v>78</v>
      </c>
      <c r="AW6100" s="14" t="s">
        <v>31</v>
      </c>
      <c r="AX6100" s="14" t="s">
        <v>69</v>
      </c>
      <c r="AY6100" s="245" t="s">
        <v>212</v>
      </c>
    </row>
    <row r="6101" s="14" customFormat="1">
      <c r="A6101" s="14"/>
      <c r="B6101" s="235"/>
      <c r="C6101" s="236"/>
      <c r="D6101" s="226" t="s">
        <v>221</v>
      </c>
      <c r="E6101" s="237" t="s">
        <v>19</v>
      </c>
      <c r="F6101" s="238" t="s">
        <v>2719</v>
      </c>
      <c r="G6101" s="236"/>
      <c r="H6101" s="239">
        <v>78</v>
      </c>
      <c r="I6101" s="240"/>
      <c r="J6101" s="236"/>
      <c r="K6101" s="236"/>
      <c r="L6101" s="241"/>
      <c r="M6101" s="242"/>
      <c r="N6101" s="243"/>
      <c r="O6101" s="243"/>
      <c r="P6101" s="243"/>
      <c r="Q6101" s="243"/>
      <c r="R6101" s="243"/>
      <c r="S6101" s="243"/>
      <c r="T6101" s="244"/>
      <c r="U6101" s="14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T6101" s="245" t="s">
        <v>221</v>
      </c>
      <c r="AU6101" s="245" t="s">
        <v>78</v>
      </c>
      <c r="AV6101" s="14" t="s">
        <v>78</v>
      </c>
      <c r="AW6101" s="14" t="s">
        <v>31</v>
      </c>
      <c r="AX6101" s="14" t="s">
        <v>69</v>
      </c>
      <c r="AY6101" s="245" t="s">
        <v>212</v>
      </c>
    </row>
    <row r="6102" s="14" customFormat="1">
      <c r="A6102" s="14"/>
      <c r="B6102" s="235"/>
      <c r="C6102" s="236"/>
      <c r="D6102" s="226" t="s">
        <v>221</v>
      </c>
      <c r="E6102" s="237" t="s">
        <v>19</v>
      </c>
      <c r="F6102" s="238" t="s">
        <v>2720</v>
      </c>
      <c r="G6102" s="236"/>
      <c r="H6102" s="239">
        <v>286.971</v>
      </c>
      <c r="I6102" s="240"/>
      <c r="J6102" s="236"/>
      <c r="K6102" s="236"/>
      <c r="L6102" s="241"/>
      <c r="M6102" s="242"/>
      <c r="N6102" s="243"/>
      <c r="O6102" s="243"/>
      <c r="P6102" s="243"/>
      <c r="Q6102" s="243"/>
      <c r="R6102" s="243"/>
      <c r="S6102" s="243"/>
      <c r="T6102" s="244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T6102" s="245" t="s">
        <v>221</v>
      </c>
      <c r="AU6102" s="245" t="s">
        <v>78</v>
      </c>
      <c r="AV6102" s="14" t="s">
        <v>78</v>
      </c>
      <c r="AW6102" s="14" t="s">
        <v>31</v>
      </c>
      <c r="AX6102" s="14" t="s">
        <v>69</v>
      </c>
      <c r="AY6102" s="245" t="s">
        <v>212</v>
      </c>
    </row>
    <row r="6103" s="14" customFormat="1">
      <c r="A6103" s="14"/>
      <c r="B6103" s="235"/>
      <c r="C6103" s="236"/>
      <c r="D6103" s="226" t="s">
        <v>221</v>
      </c>
      <c r="E6103" s="237" t="s">
        <v>19</v>
      </c>
      <c r="F6103" s="238" t="s">
        <v>2721</v>
      </c>
      <c r="G6103" s="236"/>
      <c r="H6103" s="239">
        <v>264.993</v>
      </c>
      <c r="I6103" s="240"/>
      <c r="J6103" s="236"/>
      <c r="K6103" s="236"/>
      <c r="L6103" s="241"/>
      <c r="M6103" s="242"/>
      <c r="N6103" s="243"/>
      <c r="O6103" s="243"/>
      <c r="P6103" s="243"/>
      <c r="Q6103" s="243"/>
      <c r="R6103" s="243"/>
      <c r="S6103" s="243"/>
      <c r="T6103" s="244"/>
      <c r="U6103" s="14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T6103" s="245" t="s">
        <v>221</v>
      </c>
      <c r="AU6103" s="245" t="s">
        <v>78</v>
      </c>
      <c r="AV6103" s="14" t="s">
        <v>78</v>
      </c>
      <c r="AW6103" s="14" t="s">
        <v>31</v>
      </c>
      <c r="AX6103" s="14" t="s">
        <v>69</v>
      </c>
      <c r="AY6103" s="245" t="s">
        <v>212</v>
      </c>
    </row>
    <row r="6104" s="14" customFormat="1">
      <c r="A6104" s="14"/>
      <c r="B6104" s="235"/>
      <c r="C6104" s="236"/>
      <c r="D6104" s="226" t="s">
        <v>221</v>
      </c>
      <c r="E6104" s="237" t="s">
        <v>19</v>
      </c>
      <c r="F6104" s="238" t="s">
        <v>2722</v>
      </c>
      <c r="G6104" s="236"/>
      <c r="H6104" s="239">
        <v>66.709999999999994</v>
      </c>
      <c r="I6104" s="240"/>
      <c r="J6104" s="236"/>
      <c r="K6104" s="236"/>
      <c r="L6104" s="241"/>
      <c r="M6104" s="242"/>
      <c r="N6104" s="243"/>
      <c r="O6104" s="243"/>
      <c r="P6104" s="243"/>
      <c r="Q6104" s="243"/>
      <c r="R6104" s="243"/>
      <c r="S6104" s="243"/>
      <c r="T6104" s="244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T6104" s="245" t="s">
        <v>221</v>
      </c>
      <c r="AU6104" s="245" t="s">
        <v>78</v>
      </c>
      <c r="AV6104" s="14" t="s">
        <v>78</v>
      </c>
      <c r="AW6104" s="14" t="s">
        <v>31</v>
      </c>
      <c r="AX6104" s="14" t="s">
        <v>69</v>
      </c>
      <c r="AY6104" s="245" t="s">
        <v>212</v>
      </c>
    </row>
    <row r="6105" s="14" customFormat="1">
      <c r="A6105" s="14"/>
      <c r="B6105" s="235"/>
      <c r="C6105" s="236"/>
      <c r="D6105" s="226" t="s">
        <v>221</v>
      </c>
      <c r="E6105" s="237" t="s">
        <v>19</v>
      </c>
      <c r="F6105" s="238" t="s">
        <v>2567</v>
      </c>
      <c r="G6105" s="236"/>
      <c r="H6105" s="239">
        <v>-2.25</v>
      </c>
      <c r="I6105" s="240"/>
      <c r="J6105" s="236"/>
      <c r="K6105" s="236"/>
      <c r="L6105" s="241"/>
      <c r="M6105" s="242"/>
      <c r="N6105" s="243"/>
      <c r="O6105" s="243"/>
      <c r="P6105" s="243"/>
      <c r="Q6105" s="243"/>
      <c r="R6105" s="243"/>
      <c r="S6105" s="243"/>
      <c r="T6105" s="244"/>
      <c r="U6105" s="14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T6105" s="245" t="s">
        <v>221</v>
      </c>
      <c r="AU6105" s="245" t="s">
        <v>78</v>
      </c>
      <c r="AV6105" s="14" t="s">
        <v>78</v>
      </c>
      <c r="AW6105" s="14" t="s">
        <v>31</v>
      </c>
      <c r="AX6105" s="14" t="s">
        <v>69</v>
      </c>
      <c r="AY6105" s="245" t="s">
        <v>212</v>
      </c>
    </row>
    <row r="6106" s="14" customFormat="1">
      <c r="A6106" s="14"/>
      <c r="B6106" s="235"/>
      <c r="C6106" s="236"/>
      <c r="D6106" s="226" t="s">
        <v>221</v>
      </c>
      <c r="E6106" s="237" t="s">
        <v>19</v>
      </c>
      <c r="F6106" s="238" t="s">
        <v>2568</v>
      </c>
      <c r="G6106" s="236"/>
      <c r="H6106" s="239">
        <v>-22.600000000000001</v>
      </c>
      <c r="I6106" s="240"/>
      <c r="J6106" s="236"/>
      <c r="K6106" s="236"/>
      <c r="L6106" s="241"/>
      <c r="M6106" s="242"/>
      <c r="N6106" s="243"/>
      <c r="O6106" s="243"/>
      <c r="P6106" s="243"/>
      <c r="Q6106" s="243"/>
      <c r="R6106" s="243"/>
      <c r="S6106" s="243"/>
      <c r="T6106" s="244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T6106" s="245" t="s">
        <v>221</v>
      </c>
      <c r="AU6106" s="245" t="s">
        <v>78</v>
      </c>
      <c r="AV6106" s="14" t="s">
        <v>78</v>
      </c>
      <c r="AW6106" s="14" t="s">
        <v>31</v>
      </c>
      <c r="AX6106" s="14" t="s">
        <v>69</v>
      </c>
      <c r="AY6106" s="245" t="s">
        <v>212</v>
      </c>
    </row>
    <row r="6107" s="14" customFormat="1">
      <c r="A6107" s="14"/>
      <c r="B6107" s="235"/>
      <c r="C6107" s="236"/>
      <c r="D6107" s="226" t="s">
        <v>221</v>
      </c>
      <c r="E6107" s="237" t="s">
        <v>19</v>
      </c>
      <c r="F6107" s="238" t="s">
        <v>638</v>
      </c>
      <c r="G6107" s="236"/>
      <c r="H6107" s="239">
        <v>-1.625</v>
      </c>
      <c r="I6107" s="240"/>
      <c r="J6107" s="236"/>
      <c r="K6107" s="236"/>
      <c r="L6107" s="241"/>
      <c r="M6107" s="242"/>
      <c r="N6107" s="243"/>
      <c r="O6107" s="243"/>
      <c r="P6107" s="243"/>
      <c r="Q6107" s="243"/>
      <c r="R6107" s="243"/>
      <c r="S6107" s="243"/>
      <c r="T6107" s="244"/>
      <c r="U6107" s="14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T6107" s="245" t="s">
        <v>221</v>
      </c>
      <c r="AU6107" s="245" t="s">
        <v>78</v>
      </c>
      <c r="AV6107" s="14" t="s">
        <v>78</v>
      </c>
      <c r="AW6107" s="14" t="s">
        <v>31</v>
      </c>
      <c r="AX6107" s="14" t="s">
        <v>69</v>
      </c>
      <c r="AY6107" s="245" t="s">
        <v>212</v>
      </c>
    </row>
    <row r="6108" s="14" customFormat="1">
      <c r="A6108" s="14"/>
      <c r="B6108" s="235"/>
      <c r="C6108" s="236"/>
      <c r="D6108" s="226" t="s">
        <v>221</v>
      </c>
      <c r="E6108" s="237" t="s">
        <v>19</v>
      </c>
      <c r="F6108" s="238" t="s">
        <v>639</v>
      </c>
      <c r="G6108" s="236"/>
      <c r="H6108" s="239">
        <v>-5.0629999999999997</v>
      </c>
      <c r="I6108" s="240"/>
      <c r="J6108" s="236"/>
      <c r="K6108" s="236"/>
      <c r="L6108" s="241"/>
      <c r="M6108" s="242"/>
      <c r="N6108" s="243"/>
      <c r="O6108" s="243"/>
      <c r="P6108" s="243"/>
      <c r="Q6108" s="243"/>
      <c r="R6108" s="243"/>
      <c r="S6108" s="243"/>
      <c r="T6108" s="244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T6108" s="245" t="s">
        <v>221</v>
      </c>
      <c r="AU6108" s="245" t="s">
        <v>78</v>
      </c>
      <c r="AV6108" s="14" t="s">
        <v>78</v>
      </c>
      <c r="AW6108" s="14" t="s">
        <v>31</v>
      </c>
      <c r="AX6108" s="14" t="s">
        <v>69</v>
      </c>
      <c r="AY6108" s="245" t="s">
        <v>212</v>
      </c>
    </row>
    <row r="6109" s="14" customFormat="1">
      <c r="A6109" s="14"/>
      <c r="B6109" s="235"/>
      <c r="C6109" s="236"/>
      <c r="D6109" s="226" t="s">
        <v>221</v>
      </c>
      <c r="E6109" s="237" t="s">
        <v>19</v>
      </c>
      <c r="F6109" s="238" t="s">
        <v>640</v>
      </c>
      <c r="G6109" s="236"/>
      <c r="H6109" s="239">
        <v>-32.895000000000003</v>
      </c>
      <c r="I6109" s="240"/>
      <c r="J6109" s="236"/>
      <c r="K6109" s="236"/>
      <c r="L6109" s="241"/>
      <c r="M6109" s="242"/>
      <c r="N6109" s="243"/>
      <c r="O6109" s="243"/>
      <c r="P6109" s="243"/>
      <c r="Q6109" s="243"/>
      <c r="R6109" s="243"/>
      <c r="S6109" s="243"/>
      <c r="T6109" s="244"/>
      <c r="U6109" s="14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T6109" s="245" t="s">
        <v>221</v>
      </c>
      <c r="AU6109" s="245" t="s">
        <v>78</v>
      </c>
      <c r="AV6109" s="14" t="s">
        <v>78</v>
      </c>
      <c r="AW6109" s="14" t="s">
        <v>31</v>
      </c>
      <c r="AX6109" s="14" t="s">
        <v>69</v>
      </c>
      <c r="AY6109" s="245" t="s">
        <v>212</v>
      </c>
    </row>
    <row r="6110" s="14" customFormat="1">
      <c r="A6110" s="14"/>
      <c r="B6110" s="235"/>
      <c r="C6110" s="236"/>
      <c r="D6110" s="226" t="s">
        <v>221</v>
      </c>
      <c r="E6110" s="237" t="s">
        <v>19</v>
      </c>
      <c r="F6110" s="238" t="s">
        <v>641</v>
      </c>
      <c r="G6110" s="236"/>
      <c r="H6110" s="239">
        <v>-2.6880000000000002</v>
      </c>
      <c r="I6110" s="240"/>
      <c r="J6110" s="236"/>
      <c r="K6110" s="236"/>
      <c r="L6110" s="241"/>
      <c r="M6110" s="242"/>
      <c r="N6110" s="243"/>
      <c r="O6110" s="243"/>
      <c r="P6110" s="243"/>
      <c r="Q6110" s="243"/>
      <c r="R6110" s="243"/>
      <c r="S6110" s="243"/>
      <c r="T6110" s="244"/>
      <c r="U6110" s="14"/>
      <c r="V6110" s="14"/>
      <c r="W6110" s="14"/>
      <c r="X6110" s="14"/>
      <c r="Y6110" s="14"/>
      <c r="Z6110" s="14"/>
      <c r="AA6110" s="14"/>
      <c r="AB6110" s="14"/>
      <c r="AC6110" s="14"/>
      <c r="AD6110" s="14"/>
      <c r="AE6110" s="14"/>
      <c r="AT6110" s="245" t="s">
        <v>221</v>
      </c>
      <c r="AU6110" s="245" t="s">
        <v>78</v>
      </c>
      <c r="AV6110" s="14" t="s">
        <v>78</v>
      </c>
      <c r="AW6110" s="14" t="s">
        <v>31</v>
      </c>
      <c r="AX6110" s="14" t="s">
        <v>69</v>
      </c>
      <c r="AY6110" s="245" t="s">
        <v>212</v>
      </c>
    </row>
    <row r="6111" s="14" customFormat="1">
      <c r="A6111" s="14"/>
      <c r="B6111" s="235"/>
      <c r="C6111" s="236"/>
      <c r="D6111" s="226" t="s">
        <v>221</v>
      </c>
      <c r="E6111" s="237" t="s">
        <v>19</v>
      </c>
      <c r="F6111" s="238" t="s">
        <v>2294</v>
      </c>
      <c r="G6111" s="236"/>
      <c r="H6111" s="239">
        <v>-1.6100000000000001</v>
      </c>
      <c r="I6111" s="240"/>
      <c r="J6111" s="236"/>
      <c r="K6111" s="236"/>
      <c r="L6111" s="241"/>
      <c r="M6111" s="242"/>
      <c r="N6111" s="243"/>
      <c r="O6111" s="243"/>
      <c r="P6111" s="243"/>
      <c r="Q6111" s="243"/>
      <c r="R6111" s="243"/>
      <c r="S6111" s="243"/>
      <c r="T6111" s="244"/>
      <c r="U6111" s="14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T6111" s="245" t="s">
        <v>221</v>
      </c>
      <c r="AU6111" s="245" t="s">
        <v>78</v>
      </c>
      <c r="AV6111" s="14" t="s">
        <v>78</v>
      </c>
      <c r="AW6111" s="14" t="s">
        <v>31</v>
      </c>
      <c r="AX6111" s="14" t="s">
        <v>69</v>
      </c>
      <c r="AY6111" s="245" t="s">
        <v>212</v>
      </c>
    </row>
    <row r="6112" s="14" customFormat="1">
      <c r="A6112" s="14"/>
      <c r="B6112" s="235"/>
      <c r="C6112" s="236"/>
      <c r="D6112" s="226" t="s">
        <v>221</v>
      </c>
      <c r="E6112" s="237" t="s">
        <v>19</v>
      </c>
      <c r="F6112" s="238" t="s">
        <v>2249</v>
      </c>
      <c r="G6112" s="236"/>
      <c r="H6112" s="239">
        <v>-1.7250000000000001</v>
      </c>
      <c r="I6112" s="240"/>
      <c r="J6112" s="236"/>
      <c r="K6112" s="236"/>
      <c r="L6112" s="241"/>
      <c r="M6112" s="242"/>
      <c r="N6112" s="243"/>
      <c r="O6112" s="243"/>
      <c r="P6112" s="243"/>
      <c r="Q6112" s="243"/>
      <c r="R6112" s="243"/>
      <c r="S6112" s="243"/>
      <c r="T6112" s="244"/>
      <c r="U6112" s="14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T6112" s="245" t="s">
        <v>221</v>
      </c>
      <c r="AU6112" s="245" t="s">
        <v>78</v>
      </c>
      <c r="AV6112" s="14" t="s">
        <v>78</v>
      </c>
      <c r="AW6112" s="14" t="s">
        <v>31</v>
      </c>
      <c r="AX6112" s="14" t="s">
        <v>69</v>
      </c>
      <c r="AY6112" s="245" t="s">
        <v>212</v>
      </c>
    </row>
    <row r="6113" s="14" customFormat="1">
      <c r="A6113" s="14"/>
      <c r="B6113" s="235"/>
      <c r="C6113" s="236"/>
      <c r="D6113" s="226" t="s">
        <v>221</v>
      </c>
      <c r="E6113" s="237" t="s">
        <v>19</v>
      </c>
      <c r="F6113" s="238" t="s">
        <v>2573</v>
      </c>
      <c r="G6113" s="236"/>
      <c r="H6113" s="239">
        <v>-9</v>
      </c>
      <c r="I6113" s="240"/>
      <c r="J6113" s="236"/>
      <c r="K6113" s="236"/>
      <c r="L6113" s="241"/>
      <c r="M6113" s="242"/>
      <c r="N6113" s="243"/>
      <c r="O6113" s="243"/>
      <c r="P6113" s="243"/>
      <c r="Q6113" s="243"/>
      <c r="R6113" s="243"/>
      <c r="S6113" s="243"/>
      <c r="T6113" s="244"/>
      <c r="U6113" s="14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T6113" s="245" t="s">
        <v>221</v>
      </c>
      <c r="AU6113" s="245" t="s">
        <v>78</v>
      </c>
      <c r="AV6113" s="14" t="s">
        <v>78</v>
      </c>
      <c r="AW6113" s="14" t="s">
        <v>31</v>
      </c>
      <c r="AX6113" s="14" t="s">
        <v>69</v>
      </c>
      <c r="AY6113" s="245" t="s">
        <v>212</v>
      </c>
    </row>
    <row r="6114" s="14" customFormat="1">
      <c r="A6114" s="14"/>
      <c r="B6114" s="235"/>
      <c r="C6114" s="236"/>
      <c r="D6114" s="226" t="s">
        <v>221</v>
      </c>
      <c r="E6114" s="237" t="s">
        <v>19</v>
      </c>
      <c r="F6114" s="238" t="s">
        <v>2723</v>
      </c>
      <c r="G6114" s="236"/>
      <c r="H6114" s="239">
        <v>-28.75</v>
      </c>
      <c r="I6114" s="240"/>
      <c r="J6114" s="236"/>
      <c r="K6114" s="236"/>
      <c r="L6114" s="241"/>
      <c r="M6114" s="242"/>
      <c r="N6114" s="243"/>
      <c r="O6114" s="243"/>
      <c r="P6114" s="243"/>
      <c r="Q6114" s="243"/>
      <c r="R6114" s="243"/>
      <c r="S6114" s="243"/>
      <c r="T6114" s="244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T6114" s="245" t="s">
        <v>221</v>
      </c>
      <c r="AU6114" s="245" t="s">
        <v>78</v>
      </c>
      <c r="AV6114" s="14" t="s">
        <v>78</v>
      </c>
      <c r="AW6114" s="14" t="s">
        <v>31</v>
      </c>
      <c r="AX6114" s="14" t="s">
        <v>69</v>
      </c>
      <c r="AY6114" s="245" t="s">
        <v>212</v>
      </c>
    </row>
    <row r="6115" s="14" customFormat="1">
      <c r="A6115" s="14"/>
      <c r="B6115" s="235"/>
      <c r="C6115" s="236"/>
      <c r="D6115" s="226" t="s">
        <v>221</v>
      </c>
      <c r="E6115" s="237" t="s">
        <v>19</v>
      </c>
      <c r="F6115" s="238" t="s">
        <v>2576</v>
      </c>
      <c r="G6115" s="236"/>
      <c r="H6115" s="239">
        <v>-3.75</v>
      </c>
      <c r="I6115" s="240"/>
      <c r="J6115" s="236"/>
      <c r="K6115" s="236"/>
      <c r="L6115" s="241"/>
      <c r="M6115" s="242"/>
      <c r="N6115" s="243"/>
      <c r="O6115" s="243"/>
      <c r="P6115" s="243"/>
      <c r="Q6115" s="243"/>
      <c r="R6115" s="243"/>
      <c r="S6115" s="243"/>
      <c r="T6115" s="244"/>
      <c r="U6115" s="14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T6115" s="245" t="s">
        <v>221</v>
      </c>
      <c r="AU6115" s="245" t="s">
        <v>78</v>
      </c>
      <c r="AV6115" s="14" t="s">
        <v>78</v>
      </c>
      <c r="AW6115" s="14" t="s">
        <v>31</v>
      </c>
      <c r="AX6115" s="14" t="s">
        <v>69</v>
      </c>
      <c r="AY6115" s="245" t="s">
        <v>212</v>
      </c>
    </row>
    <row r="6116" s="14" customFormat="1">
      <c r="A6116" s="14"/>
      <c r="B6116" s="235"/>
      <c r="C6116" s="236"/>
      <c r="D6116" s="226" t="s">
        <v>221</v>
      </c>
      <c r="E6116" s="237" t="s">
        <v>19</v>
      </c>
      <c r="F6116" s="238" t="s">
        <v>2577</v>
      </c>
      <c r="G6116" s="236"/>
      <c r="H6116" s="239">
        <v>-1.25</v>
      </c>
      <c r="I6116" s="240"/>
      <c r="J6116" s="236"/>
      <c r="K6116" s="236"/>
      <c r="L6116" s="241"/>
      <c r="M6116" s="242"/>
      <c r="N6116" s="243"/>
      <c r="O6116" s="243"/>
      <c r="P6116" s="243"/>
      <c r="Q6116" s="243"/>
      <c r="R6116" s="243"/>
      <c r="S6116" s="243"/>
      <c r="T6116" s="244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T6116" s="245" t="s">
        <v>221</v>
      </c>
      <c r="AU6116" s="245" t="s">
        <v>78</v>
      </c>
      <c r="AV6116" s="14" t="s">
        <v>78</v>
      </c>
      <c r="AW6116" s="14" t="s">
        <v>31</v>
      </c>
      <c r="AX6116" s="14" t="s">
        <v>69</v>
      </c>
      <c r="AY6116" s="245" t="s">
        <v>212</v>
      </c>
    </row>
    <row r="6117" s="14" customFormat="1">
      <c r="A6117" s="14"/>
      <c r="B6117" s="235"/>
      <c r="C6117" s="236"/>
      <c r="D6117" s="226" t="s">
        <v>221</v>
      </c>
      <c r="E6117" s="237" t="s">
        <v>19</v>
      </c>
      <c r="F6117" s="238" t="s">
        <v>2578</v>
      </c>
      <c r="G6117" s="236"/>
      <c r="H6117" s="239">
        <v>-4.5</v>
      </c>
      <c r="I6117" s="240"/>
      <c r="J6117" s="236"/>
      <c r="K6117" s="236"/>
      <c r="L6117" s="241"/>
      <c r="M6117" s="242"/>
      <c r="N6117" s="243"/>
      <c r="O6117" s="243"/>
      <c r="P6117" s="243"/>
      <c r="Q6117" s="243"/>
      <c r="R6117" s="243"/>
      <c r="S6117" s="243"/>
      <c r="T6117" s="244"/>
      <c r="U6117" s="14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T6117" s="245" t="s">
        <v>221</v>
      </c>
      <c r="AU6117" s="245" t="s">
        <v>78</v>
      </c>
      <c r="AV6117" s="14" t="s">
        <v>78</v>
      </c>
      <c r="AW6117" s="14" t="s">
        <v>31</v>
      </c>
      <c r="AX6117" s="14" t="s">
        <v>69</v>
      </c>
      <c r="AY6117" s="245" t="s">
        <v>212</v>
      </c>
    </row>
    <row r="6118" s="14" customFormat="1">
      <c r="A6118" s="14"/>
      <c r="B6118" s="235"/>
      <c r="C6118" s="236"/>
      <c r="D6118" s="226" t="s">
        <v>221</v>
      </c>
      <c r="E6118" s="237" t="s">
        <v>19</v>
      </c>
      <c r="F6118" s="238" t="s">
        <v>2579</v>
      </c>
      <c r="G6118" s="236"/>
      <c r="H6118" s="239">
        <v>-1</v>
      </c>
      <c r="I6118" s="240"/>
      <c r="J6118" s="236"/>
      <c r="K6118" s="236"/>
      <c r="L6118" s="241"/>
      <c r="M6118" s="242"/>
      <c r="N6118" s="243"/>
      <c r="O6118" s="243"/>
      <c r="P6118" s="243"/>
      <c r="Q6118" s="243"/>
      <c r="R6118" s="243"/>
      <c r="S6118" s="243"/>
      <c r="T6118" s="244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45" t="s">
        <v>221</v>
      </c>
      <c r="AU6118" s="245" t="s">
        <v>78</v>
      </c>
      <c r="AV6118" s="14" t="s">
        <v>78</v>
      </c>
      <c r="AW6118" s="14" t="s">
        <v>31</v>
      </c>
      <c r="AX6118" s="14" t="s">
        <v>69</v>
      </c>
      <c r="AY6118" s="245" t="s">
        <v>212</v>
      </c>
    </row>
    <row r="6119" s="14" customFormat="1">
      <c r="A6119" s="14"/>
      <c r="B6119" s="235"/>
      <c r="C6119" s="236"/>
      <c r="D6119" s="226" t="s">
        <v>221</v>
      </c>
      <c r="E6119" s="237" t="s">
        <v>19</v>
      </c>
      <c r="F6119" s="238" t="s">
        <v>2201</v>
      </c>
      <c r="G6119" s="236"/>
      <c r="H6119" s="239">
        <v>-5.625</v>
      </c>
      <c r="I6119" s="240"/>
      <c r="J6119" s="236"/>
      <c r="K6119" s="236"/>
      <c r="L6119" s="241"/>
      <c r="M6119" s="242"/>
      <c r="N6119" s="243"/>
      <c r="O6119" s="243"/>
      <c r="P6119" s="243"/>
      <c r="Q6119" s="243"/>
      <c r="R6119" s="243"/>
      <c r="S6119" s="243"/>
      <c r="T6119" s="244"/>
      <c r="U6119" s="14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T6119" s="245" t="s">
        <v>221</v>
      </c>
      <c r="AU6119" s="245" t="s">
        <v>78</v>
      </c>
      <c r="AV6119" s="14" t="s">
        <v>78</v>
      </c>
      <c r="AW6119" s="14" t="s">
        <v>31</v>
      </c>
      <c r="AX6119" s="14" t="s">
        <v>69</v>
      </c>
      <c r="AY6119" s="245" t="s">
        <v>212</v>
      </c>
    </row>
    <row r="6120" s="14" customFormat="1">
      <c r="A6120" s="14"/>
      <c r="B6120" s="235"/>
      <c r="C6120" s="236"/>
      <c r="D6120" s="226" t="s">
        <v>221</v>
      </c>
      <c r="E6120" s="237" t="s">
        <v>19</v>
      </c>
      <c r="F6120" s="238" t="s">
        <v>2724</v>
      </c>
      <c r="G6120" s="236"/>
      <c r="H6120" s="239">
        <v>-1.5</v>
      </c>
      <c r="I6120" s="240"/>
      <c r="J6120" s="236"/>
      <c r="K6120" s="236"/>
      <c r="L6120" s="241"/>
      <c r="M6120" s="242"/>
      <c r="N6120" s="243"/>
      <c r="O6120" s="243"/>
      <c r="P6120" s="243"/>
      <c r="Q6120" s="243"/>
      <c r="R6120" s="243"/>
      <c r="S6120" s="243"/>
      <c r="T6120" s="244"/>
      <c r="U6120" s="14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T6120" s="245" t="s">
        <v>221</v>
      </c>
      <c r="AU6120" s="245" t="s">
        <v>78</v>
      </c>
      <c r="AV6120" s="14" t="s">
        <v>78</v>
      </c>
      <c r="AW6120" s="14" t="s">
        <v>31</v>
      </c>
      <c r="AX6120" s="14" t="s">
        <v>69</v>
      </c>
      <c r="AY6120" s="245" t="s">
        <v>212</v>
      </c>
    </row>
    <row r="6121" s="14" customFormat="1">
      <c r="A6121" s="14"/>
      <c r="B6121" s="235"/>
      <c r="C6121" s="236"/>
      <c r="D6121" s="226" t="s">
        <v>221</v>
      </c>
      <c r="E6121" s="237" t="s">
        <v>19</v>
      </c>
      <c r="F6121" s="238" t="s">
        <v>2262</v>
      </c>
      <c r="G6121" s="236"/>
      <c r="H6121" s="239">
        <v>-0.75</v>
      </c>
      <c r="I6121" s="240"/>
      <c r="J6121" s="236"/>
      <c r="K6121" s="236"/>
      <c r="L6121" s="241"/>
      <c r="M6121" s="242"/>
      <c r="N6121" s="243"/>
      <c r="O6121" s="243"/>
      <c r="P6121" s="243"/>
      <c r="Q6121" s="243"/>
      <c r="R6121" s="243"/>
      <c r="S6121" s="243"/>
      <c r="T6121" s="244"/>
      <c r="U6121" s="14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T6121" s="245" t="s">
        <v>221</v>
      </c>
      <c r="AU6121" s="245" t="s">
        <v>78</v>
      </c>
      <c r="AV6121" s="14" t="s">
        <v>78</v>
      </c>
      <c r="AW6121" s="14" t="s">
        <v>31</v>
      </c>
      <c r="AX6121" s="14" t="s">
        <v>69</v>
      </c>
      <c r="AY6121" s="245" t="s">
        <v>212</v>
      </c>
    </row>
    <row r="6122" s="15" customFormat="1">
      <c r="A6122" s="15"/>
      <c r="B6122" s="246"/>
      <c r="C6122" s="247"/>
      <c r="D6122" s="226" t="s">
        <v>221</v>
      </c>
      <c r="E6122" s="248" t="s">
        <v>19</v>
      </c>
      <c r="F6122" s="249" t="s">
        <v>224</v>
      </c>
      <c r="G6122" s="247"/>
      <c r="H6122" s="250">
        <v>782.51300000000003</v>
      </c>
      <c r="I6122" s="251"/>
      <c r="J6122" s="247"/>
      <c r="K6122" s="247"/>
      <c r="L6122" s="252"/>
      <c r="M6122" s="253"/>
      <c r="N6122" s="254"/>
      <c r="O6122" s="254"/>
      <c r="P6122" s="254"/>
      <c r="Q6122" s="254"/>
      <c r="R6122" s="254"/>
      <c r="S6122" s="254"/>
      <c r="T6122" s="255"/>
      <c r="U6122" s="15"/>
      <c r="V6122" s="15"/>
      <c r="W6122" s="15"/>
      <c r="X6122" s="15"/>
      <c r="Y6122" s="15"/>
      <c r="Z6122" s="15"/>
      <c r="AA6122" s="15"/>
      <c r="AB6122" s="15"/>
      <c r="AC6122" s="15"/>
      <c r="AD6122" s="15"/>
      <c r="AE6122" s="15"/>
      <c r="AT6122" s="256" t="s">
        <v>221</v>
      </c>
      <c r="AU6122" s="256" t="s">
        <v>78</v>
      </c>
      <c r="AV6122" s="15" t="s">
        <v>84</v>
      </c>
      <c r="AW6122" s="15" t="s">
        <v>31</v>
      </c>
      <c r="AX6122" s="15" t="s">
        <v>74</v>
      </c>
      <c r="AY6122" s="256" t="s">
        <v>212</v>
      </c>
    </row>
    <row r="6123" s="12" customFormat="1" ht="22.8" customHeight="1">
      <c r="A6123" s="12"/>
      <c r="B6123" s="190"/>
      <c r="C6123" s="191"/>
      <c r="D6123" s="192" t="s">
        <v>68</v>
      </c>
      <c r="E6123" s="204" t="s">
        <v>3657</v>
      </c>
      <c r="F6123" s="204" t="s">
        <v>3658</v>
      </c>
      <c r="G6123" s="191"/>
      <c r="H6123" s="191"/>
      <c r="I6123" s="194"/>
      <c r="J6123" s="205">
        <f>BK6123</f>
        <v>0</v>
      </c>
      <c r="K6123" s="191"/>
      <c r="L6123" s="196"/>
      <c r="M6123" s="197"/>
      <c r="N6123" s="198"/>
      <c r="O6123" s="198"/>
      <c r="P6123" s="199">
        <f>SUM(P6124:P6172)</f>
        <v>0</v>
      </c>
      <c r="Q6123" s="198"/>
      <c r="R6123" s="199">
        <f>SUM(R6124:R6172)</f>
        <v>0</v>
      </c>
      <c r="S6123" s="198"/>
      <c r="T6123" s="200">
        <f>SUM(T6124:T6172)</f>
        <v>0</v>
      </c>
      <c r="U6123" s="12"/>
      <c r="V6123" s="12"/>
      <c r="W6123" s="12"/>
      <c r="X6123" s="12"/>
      <c r="Y6123" s="12"/>
      <c r="Z6123" s="12"/>
      <c r="AA6123" s="12"/>
      <c r="AB6123" s="12"/>
      <c r="AC6123" s="12"/>
      <c r="AD6123" s="12"/>
      <c r="AE6123" s="12"/>
      <c r="AR6123" s="201" t="s">
        <v>74</v>
      </c>
      <c r="AT6123" s="202" t="s">
        <v>68</v>
      </c>
      <c r="AU6123" s="202" t="s">
        <v>74</v>
      </c>
      <c r="AY6123" s="201" t="s">
        <v>212</v>
      </c>
      <c r="BK6123" s="203">
        <f>SUM(BK6124:BK6172)</f>
        <v>0</v>
      </c>
    </row>
    <row r="6124" s="2" customFormat="1" ht="24.15" customHeight="1">
      <c r="A6124" s="40"/>
      <c r="B6124" s="41"/>
      <c r="C6124" s="206" t="s">
        <v>3659</v>
      </c>
      <c r="D6124" s="206" t="s">
        <v>214</v>
      </c>
      <c r="E6124" s="207" t="s">
        <v>3660</v>
      </c>
      <c r="F6124" s="208" t="s">
        <v>3661</v>
      </c>
      <c r="G6124" s="209" t="s">
        <v>309</v>
      </c>
      <c r="H6124" s="210">
        <v>2700.6799999999998</v>
      </c>
      <c r="I6124" s="211"/>
      <c r="J6124" s="212">
        <f>ROUND(I6124*H6124,2)</f>
        <v>0</v>
      </c>
      <c r="K6124" s="208" t="s">
        <v>218</v>
      </c>
      <c r="L6124" s="46"/>
      <c r="M6124" s="213" t="s">
        <v>19</v>
      </c>
      <c r="N6124" s="214" t="s">
        <v>41</v>
      </c>
      <c r="O6124" s="86"/>
      <c r="P6124" s="215">
        <f>O6124*H6124</f>
        <v>0</v>
      </c>
      <c r="Q6124" s="215">
        <v>0</v>
      </c>
      <c r="R6124" s="215">
        <f>Q6124*H6124</f>
        <v>0</v>
      </c>
      <c r="S6124" s="215">
        <v>0</v>
      </c>
      <c r="T6124" s="216">
        <f>S6124*H6124</f>
        <v>0</v>
      </c>
      <c r="U6124" s="40"/>
      <c r="V6124" s="40"/>
      <c r="W6124" s="40"/>
      <c r="X6124" s="40"/>
      <c r="Y6124" s="40"/>
      <c r="Z6124" s="40"/>
      <c r="AA6124" s="40"/>
      <c r="AB6124" s="40"/>
      <c r="AC6124" s="40"/>
      <c r="AD6124" s="40"/>
      <c r="AE6124" s="40"/>
      <c r="AR6124" s="217" t="s">
        <v>84</v>
      </c>
      <c r="AT6124" s="217" t="s">
        <v>214</v>
      </c>
      <c r="AU6124" s="217" t="s">
        <v>78</v>
      </c>
      <c r="AY6124" s="19" t="s">
        <v>212</v>
      </c>
      <c r="BE6124" s="218">
        <f>IF(N6124="základní",J6124,0)</f>
        <v>0</v>
      </c>
      <c r="BF6124" s="218">
        <f>IF(N6124="snížená",J6124,0)</f>
        <v>0</v>
      </c>
      <c r="BG6124" s="218">
        <f>IF(N6124="zákl. přenesená",J6124,0)</f>
        <v>0</v>
      </c>
      <c r="BH6124" s="218">
        <f>IF(N6124="sníž. přenesená",J6124,0)</f>
        <v>0</v>
      </c>
      <c r="BI6124" s="218">
        <f>IF(N6124="nulová",J6124,0)</f>
        <v>0</v>
      </c>
      <c r="BJ6124" s="19" t="s">
        <v>78</v>
      </c>
      <c r="BK6124" s="218">
        <f>ROUND(I6124*H6124,2)</f>
        <v>0</v>
      </c>
      <c r="BL6124" s="19" t="s">
        <v>84</v>
      </c>
      <c r="BM6124" s="217" t="s">
        <v>3662</v>
      </c>
    </row>
    <row r="6125" s="2" customFormat="1">
      <c r="A6125" s="40"/>
      <c r="B6125" s="41"/>
      <c r="C6125" s="42"/>
      <c r="D6125" s="219" t="s">
        <v>219</v>
      </c>
      <c r="E6125" s="42"/>
      <c r="F6125" s="220" t="s">
        <v>3663</v>
      </c>
      <c r="G6125" s="42"/>
      <c r="H6125" s="42"/>
      <c r="I6125" s="221"/>
      <c r="J6125" s="42"/>
      <c r="K6125" s="42"/>
      <c r="L6125" s="46"/>
      <c r="M6125" s="222"/>
      <c r="N6125" s="223"/>
      <c r="O6125" s="86"/>
      <c r="P6125" s="86"/>
      <c r="Q6125" s="86"/>
      <c r="R6125" s="86"/>
      <c r="S6125" s="86"/>
      <c r="T6125" s="87"/>
      <c r="U6125" s="40"/>
      <c r="V6125" s="40"/>
      <c r="W6125" s="40"/>
      <c r="X6125" s="40"/>
      <c r="Y6125" s="40"/>
      <c r="Z6125" s="40"/>
      <c r="AA6125" s="40"/>
      <c r="AB6125" s="40"/>
      <c r="AC6125" s="40"/>
      <c r="AD6125" s="40"/>
      <c r="AE6125" s="40"/>
      <c r="AT6125" s="19" t="s">
        <v>219</v>
      </c>
      <c r="AU6125" s="19" t="s">
        <v>78</v>
      </c>
    </row>
    <row r="6126" s="2" customFormat="1" ht="33" customHeight="1">
      <c r="A6126" s="40"/>
      <c r="B6126" s="41"/>
      <c r="C6126" s="206" t="s">
        <v>1911</v>
      </c>
      <c r="D6126" s="206" t="s">
        <v>214</v>
      </c>
      <c r="E6126" s="207" t="s">
        <v>3664</v>
      </c>
      <c r="F6126" s="208" t="s">
        <v>3665</v>
      </c>
      <c r="G6126" s="209" t="s">
        <v>309</v>
      </c>
      <c r="H6126" s="210">
        <v>2700.6799999999998</v>
      </c>
      <c r="I6126" s="211"/>
      <c r="J6126" s="212">
        <f>ROUND(I6126*H6126,2)</f>
        <v>0</v>
      </c>
      <c r="K6126" s="208" t="s">
        <v>218</v>
      </c>
      <c r="L6126" s="46"/>
      <c r="M6126" s="213" t="s">
        <v>19</v>
      </c>
      <c r="N6126" s="214" t="s">
        <v>41</v>
      </c>
      <c r="O6126" s="86"/>
      <c r="P6126" s="215">
        <f>O6126*H6126</f>
        <v>0</v>
      </c>
      <c r="Q6126" s="215">
        <v>0</v>
      </c>
      <c r="R6126" s="215">
        <f>Q6126*H6126</f>
        <v>0</v>
      </c>
      <c r="S6126" s="215">
        <v>0</v>
      </c>
      <c r="T6126" s="216">
        <f>S6126*H6126</f>
        <v>0</v>
      </c>
      <c r="U6126" s="40"/>
      <c r="V6126" s="40"/>
      <c r="W6126" s="40"/>
      <c r="X6126" s="40"/>
      <c r="Y6126" s="40"/>
      <c r="Z6126" s="40"/>
      <c r="AA6126" s="40"/>
      <c r="AB6126" s="40"/>
      <c r="AC6126" s="40"/>
      <c r="AD6126" s="40"/>
      <c r="AE6126" s="40"/>
      <c r="AR6126" s="217" t="s">
        <v>84</v>
      </c>
      <c r="AT6126" s="217" t="s">
        <v>214</v>
      </c>
      <c r="AU6126" s="217" t="s">
        <v>78</v>
      </c>
      <c r="AY6126" s="19" t="s">
        <v>212</v>
      </c>
      <c r="BE6126" s="218">
        <f>IF(N6126="základní",J6126,0)</f>
        <v>0</v>
      </c>
      <c r="BF6126" s="218">
        <f>IF(N6126="snížená",J6126,0)</f>
        <v>0</v>
      </c>
      <c r="BG6126" s="218">
        <f>IF(N6126="zákl. přenesená",J6126,0)</f>
        <v>0</v>
      </c>
      <c r="BH6126" s="218">
        <f>IF(N6126="sníž. přenesená",J6126,0)</f>
        <v>0</v>
      </c>
      <c r="BI6126" s="218">
        <f>IF(N6126="nulová",J6126,0)</f>
        <v>0</v>
      </c>
      <c r="BJ6126" s="19" t="s">
        <v>78</v>
      </c>
      <c r="BK6126" s="218">
        <f>ROUND(I6126*H6126,2)</f>
        <v>0</v>
      </c>
      <c r="BL6126" s="19" t="s">
        <v>84</v>
      </c>
      <c r="BM6126" s="217" t="s">
        <v>3666</v>
      </c>
    </row>
    <row r="6127" s="2" customFormat="1">
      <c r="A6127" s="40"/>
      <c r="B6127" s="41"/>
      <c r="C6127" s="42"/>
      <c r="D6127" s="219" t="s">
        <v>219</v>
      </c>
      <c r="E6127" s="42"/>
      <c r="F6127" s="220" t="s">
        <v>3667</v>
      </c>
      <c r="G6127" s="42"/>
      <c r="H6127" s="42"/>
      <c r="I6127" s="221"/>
      <c r="J6127" s="42"/>
      <c r="K6127" s="42"/>
      <c r="L6127" s="46"/>
      <c r="M6127" s="222"/>
      <c r="N6127" s="223"/>
      <c r="O6127" s="86"/>
      <c r="P6127" s="86"/>
      <c r="Q6127" s="86"/>
      <c r="R6127" s="86"/>
      <c r="S6127" s="86"/>
      <c r="T6127" s="87"/>
      <c r="U6127" s="40"/>
      <c r="V6127" s="40"/>
      <c r="W6127" s="40"/>
      <c r="X6127" s="40"/>
      <c r="Y6127" s="40"/>
      <c r="Z6127" s="40"/>
      <c r="AA6127" s="40"/>
      <c r="AB6127" s="40"/>
      <c r="AC6127" s="40"/>
      <c r="AD6127" s="40"/>
      <c r="AE6127" s="40"/>
      <c r="AT6127" s="19" t="s">
        <v>219</v>
      </c>
      <c r="AU6127" s="19" t="s">
        <v>78</v>
      </c>
    </row>
    <row r="6128" s="2" customFormat="1" ht="24.15" customHeight="1">
      <c r="A6128" s="40"/>
      <c r="B6128" s="41"/>
      <c r="C6128" s="206" t="s">
        <v>3668</v>
      </c>
      <c r="D6128" s="206" t="s">
        <v>214</v>
      </c>
      <c r="E6128" s="207" t="s">
        <v>3669</v>
      </c>
      <c r="F6128" s="208" t="s">
        <v>3670</v>
      </c>
      <c r="G6128" s="209" t="s">
        <v>309</v>
      </c>
      <c r="H6128" s="210">
        <v>27006.799999999999</v>
      </c>
      <c r="I6128" s="211"/>
      <c r="J6128" s="212">
        <f>ROUND(I6128*H6128,2)</f>
        <v>0</v>
      </c>
      <c r="K6128" s="208" t="s">
        <v>218</v>
      </c>
      <c r="L6128" s="46"/>
      <c r="M6128" s="213" t="s">
        <v>19</v>
      </c>
      <c r="N6128" s="214" t="s">
        <v>41</v>
      </c>
      <c r="O6128" s="86"/>
      <c r="P6128" s="215">
        <f>O6128*H6128</f>
        <v>0</v>
      </c>
      <c r="Q6128" s="215">
        <v>0</v>
      </c>
      <c r="R6128" s="215">
        <f>Q6128*H6128</f>
        <v>0</v>
      </c>
      <c r="S6128" s="215">
        <v>0</v>
      </c>
      <c r="T6128" s="216">
        <f>S6128*H6128</f>
        <v>0</v>
      </c>
      <c r="U6128" s="40"/>
      <c r="V6128" s="40"/>
      <c r="W6128" s="40"/>
      <c r="X6128" s="40"/>
      <c r="Y6128" s="40"/>
      <c r="Z6128" s="40"/>
      <c r="AA6128" s="40"/>
      <c r="AB6128" s="40"/>
      <c r="AC6128" s="40"/>
      <c r="AD6128" s="40"/>
      <c r="AE6128" s="40"/>
      <c r="AR6128" s="217" t="s">
        <v>84</v>
      </c>
      <c r="AT6128" s="217" t="s">
        <v>214</v>
      </c>
      <c r="AU6128" s="217" t="s">
        <v>78</v>
      </c>
      <c r="AY6128" s="19" t="s">
        <v>212</v>
      </c>
      <c r="BE6128" s="218">
        <f>IF(N6128="základní",J6128,0)</f>
        <v>0</v>
      </c>
      <c r="BF6128" s="218">
        <f>IF(N6128="snížená",J6128,0)</f>
        <v>0</v>
      </c>
      <c r="BG6128" s="218">
        <f>IF(N6128="zákl. přenesená",J6128,0)</f>
        <v>0</v>
      </c>
      <c r="BH6128" s="218">
        <f>IF(N6128="sníž. přenesená",J6128,0)</f>
        <v>0</v>
      </c>
      <c r="BI6128" s="218">
        <f>IF(N6128="nulová",J6128,0)</f>
        <v>0</v>
      </c>
      <c r="BJ6128" s="19" t="s">
        <v>78</v>
      </c>
      <c r="BK6128" s="218">
        <f>ROUND(I6128*H6128,2)</f>
        <v>0</v>
      </c>
      <c r="BL6128" s="19" t="s">
        <v>84</v>
      </c>
      <c r="BM6128" s="217" t="s">
        <v>925</v>
      </c>
    </row>
    <row r="6129" s="2" customFormat="1">
      <c r="A6129" s="40"/>
      <c r="B6129" s="41"/>
      <c r="C6129" s="42"/>
      <c r="D6129" s="219" t="s">
        <v>219</v>
      </c>
      <c r="E6129" s="42"/>
      <c r="F6129" s="220" t="s">
        <v>3671</v>
      </c>
      <c r="G6129" s="42"/>
      <c r="H6129" s="42"/>
      <c r="I6129" s="221"/>
      <c r="J6129" s="42"/>
      <c r="K6129" s="42"/>
      <c r="L6129" s="46"/>
      <c r="M6129" s="222"/>
      <c r="N6129" s="223"/>
      <c r="O6129" s="86"/>
      <c r="P6129" s="86"/>
      <c r="Q6129" s="86"/>
      <c r="R6129" s="86"/>
      <c r="S6129" s="86"/>
      <c r="T6129" s="87"/>
      <c r="U6129" s="40"/>
      <c r="V6129" s="40"/>
      <c r="W6129" s="40"/>
      <c r="X6129" s="40"/>
      <c r="Y6129" s="40"/>
      <c r="Z6129" s="40"/>
      <c r="AA6129" s="40"/>
      <c r="AB6129" s="40"/>
      <c r="AC6129" s="40"/>
      <c r="AD6129" s="40"/>
      <c r="AE6129" s="40"/>
      <c r="AT6129" s="19" t="s">
        <v>219</v>
      </c>
      <c r="AU6129" s="19" t="s">
        <v>78</v>
      </c>
    </row>
    <row r="6130" s="14" customFormat="1">
      <c r="A6130" s="14"/>
      <c r="B6130" s="235"/>
      <c r="C6130" s="236"/>
      <c r="D6130" s="226" t="s">
        <v>221</v>
      </c>
      <c r="E6130" s="237" t="s">
        <v>19</v>
      </c>
      <c r="F6130" s="238" t="s">
        <v>3672</v>
      </c>
      <c r="G6130" s="236"/>
      <c r="H6130" s="239">
        <v>27006.799999999999</v>
      </c>
      <c r="I6130" s="240"/>
      <c r="J6130" s="236"/>
      <c r="K6130" s="236"/>
      <c r="L6130" s="241"/>
      <c r="M6130" s="242"/>
      <c r="N6130" s="243"/>
      <c r="O6130" s="243"/>
      <c r="P6130" s="243"/>
      <c r="Q6130" s="243"/>
      <c r="R6130" s="243"/>
      <c r="S6130" s="243"/>
      <c r="T6130" s="244"/>
      <c r="U6130" s="14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T6130" s="245" t="s">
        <v>221</v>
      </c>
      <c r="AU6130" s="245" t="s">
        <v>78</v>
      </c>
      <c r="AV6130" s="14" t="s">
        <v>78</v>
      </c>
      <c r="AW6130" s="14" t="s">
        <v>31</v>
      </c>
      <c r="AX6130" s="14" t="s">
        <v>69</v>
      </c>
      <c r="AY6130" s="245" t="s">
        <v>212</v>
      </c>
    </row>
    <row r="6131" s="15" customFormat="1">
      <c r="A6131" s="15"/>
      <c r="B6131" s="246"/>
      <c r="C6131" s="247"/>
      <c r="D6131" s="226" t="s">
        <v>221</v>
      </c>
      <c r="E6131" s="248" t="s">
        <v>19</v>
      </c>
      <c r="F6131" s="249" t="s">
        <v>224</v>
      </c>
      <c r="G6131" s="247"/>
      <c r="H6131" s="250">
        <v>27006.799999999999</v>
      </c>
      <c r="I6131" s="251"/>
      <c r="J6131" s="247"/>
      <c r="K6131" s="247"/>
      <c r="L6131" s="252"/>
      <c r="M6131" s="253"/>
      <c r="N6131" s="254"/>
      <c r="O6131" s="254"/>
      <c r="P6131" s="254"/>
      <c r="Q6131" s="254"/>
      <c r="R6131" s="254"/>
      <c r="S6131" s="254"/>
      <c r="T6131" s="255"/>
      <c r="U6131" s="15"/>
      <c r="V6131" s="15"/>
      <c r="W6131" s="15"/>
      <c r="X6131" s="15"/>
      <c r="Y6131" s="15"/>
      <c r="Z6131" s="15"/>
      <c r="AA6131" s="15"/>
      <c r="AB6131" s="15"/>
      <c r="AC6131" s="15"/>
      <c r="AD6131" s="15"/>
      <c r="AE6131" s="15"/>
      <c r="AT6131" s="256" t="s">
        <v>221</v>
      </c>
      <c r="AU6131" s="256" t="s">
        <v>78</v>
      </c>
      <c r="AV6131" s="15" t="s">
        <v>84</v>
      </c>
      <c r="AW6131" s="15" t="s">
        <v>31</v>
      </c>
      <c r="AX6131" s="15" t="s">
        <v>74</v>
      </c>
      <c r="AY6131" s="256" t="s">
        <v>212</v>
      </c>
    </row>
    <row r="6132" s="2" customFormat="1" ht="21.75" customHeight="1">
      <c r="A6132" s="40"/>
      <c r="B6132" s="41"/>
      <c r="C6132" s="206" t="s">
        <v>1919</v>
      </c>
      <c r="D6132" s="206" t="s">
        <v>214</v>
      </c>
      <c r="E6132" s="207" t="s">
        <v>3673</v>
      </c>
      <c r="F6132" s="208" t="s">
        <v>3674</v>
      </c>
      <c r="G6132" s="209" t="s">
        <v>309</v>
      </c>
      <c r="H6132" s="210">
        <v>2700.6799999999998</v>
      </c>
      <c r="I6132" s="211"/>
      <c r="J6132" s="212">
        <f>ROUND(I6132*H6132,2)</f>
        <v>0</v>
      </c>
      <c r="K6132" s="208" t="s">
        <v>218</v>
      </c>
      <c r="L6132" s="46"/>
      <c r="M6132" s="213" t="s">
        <v>19</v>
      </c>
      <c r="N6132" s="214" t="s">
        <v>41</v>
      </c>
      <c r="O6132" s="86"/>
      <c r="P6132" s="215">
        <f>O6132*H6132</f>
        <v>0</v>
      </c>
      <c r="Q6132" s="215">
        <v>0</v>
      </c>
      <c r="R6132" s="215">
        <f>Q6132*H6132</f>
        <v>0</v>
      </c>
      <c r="S6132" s="215">
        <v>0</v>
      </c>
      <c r="T6132" s="216">
        <f>S6132*H6132</f>
        <v>0</v>
      </c>
      <c r="U6132" s="40"/>
      <c r="V6132" s="40"/>
      <c r="W6132" s="40"/>
      <c r="X6132" s="40"/>
      <c r="Y6132" s="40"/>
      <c r="Z6132" s="40"/>
      <c r="AA6132" s="40"/>
      <c r="AB6132" s="40"/>
      <c r="AC6132" s="40"/>
      <c r="AD6132" s="40"/>
      <c r="AE6132" s="40"/>
      <c r="AR6132" s="217" t="s">
        <v>84</v>
      </c>
      <c r="AT6132" s="217" t="s">
        <v>214</v>
      </c>
      <c r="AU6132" s="217" t="s">
        <v>78</v>
      </c>
      <c r="AY6132" s="19" t="s">
        <v>212</v>
      </c>
      <c r="BE6132" s="218">
        <f>IF(N6132="základní",J6132,0)</f>
        <v>0</v>
      </c>
      <c r="BF6132" s="218">
        <f>IF(N6132="snížená",J6132,0)</f>
        <v>0</v>
      </c>
      <c r="BG6132" s="218">
        <f>IF(N6132="zákl. přenesená",J6132,0)</f>
        <v>0</v>
      </c>
      <c r="BH6132" s="218">
        <f>IF(N6132="sníž. přenesená",J6132,0)</f>
        <v>0</v>
      </c>
      <c r="BI6132" s="218">
        <f>IF(N6132="nulová",J6132,0)</f>
        <v>0</v>
      </c>
      <c r="BJ6132" s="19" t="s">
        <v>78</v>
      </c>
      <c r="BK6132" s="218">
        <f>ROUND(I6132*H6132,2)</f>
        <v>0</v>
      </c>
      <c r="BL6132" s="19" t="s">
        <v>84</v>
      </c>
      <c r="BM6132" s="217" t="s">
        <v>3675</v>
      </c>
    </row>
    <row r="6133" s="2" customFormat="1">
      <c r="A6133" s="40"/>
      <c r="B6133" s="41"/>
      <c r="C6133" s="42"/>
      <c r="D6133" s="219" t="s">
        <v>219</v>
      </c>
      <c r="E6133" s="42"/>
      <c r="F6133" s="220" t="s">
        <v>3676</v>
      </c>
      <c r="G6133" s="42"/>
      <c r="H6133" s="42"/>
      <c r="I6133" s="221"/>
      <c r="J6133" s="42"/>
      <c r="K6133" s="42"/>
      <c r="L6133" s="46"/>
      <c r="M6133" s="222"/>
      <c r="N6133" s="223"/>
      <c r="O6133" s="86"/>
      <c r="P6133" s="86"/>
      <c r="Q6133" s="86"/>
      <c r="R6133" s="86"/>
      <c r="S6133" s="86"/>
      <c r="T6133" s="87"/>
      <c r="U6133" s="40"/>
      <c r="V6133" s="40"/>
      <c r="W6133" s="40"/>
      <c r="X6133" s="40"/>
      <c r="Y6133" s="40"/>
      <c r="Z6133" s="40"/>
      <c r="AA6133" s="40"/>
      <c r="AB6133" s="40"/>
      <c r="AC6133" s="40"/>
      <c r="AD6133" s="40"/>
      <c r="AE6133" s="40"/>
      <c r="AT6133" s="19" t="s">
        <v>219</v>
      </c>
      <c r="AU6133" s="19" t="s">
        <v>78</v>
      </c>
    </row>
    <row r="6134" s="2" customFormat="1" ht="16.5" customHeight="1">
      <c r="A6134" s="40"/>
      <c r="B6134" s="41"/>
      <c r="C6134" s="257" t="s">
        <v>3677</v>
      </c>
      <c r="D6134" s="257" t="s">
        <v>306</v>
      </c>
      <c r="E6134" s="258" t="s">
        <v>312</v>
      </c>
      <c r="F6134" s="259" t="s">
        <v>313</v>
      </c>
      <c r="G6134" s="260" t="s">
        <v>309</v>
      </c>
      <c r="H6134" s="261">
        <v>823.74699999999996</v>
      </c>
      <c r="I6134" s="262"/>
      <c r="J6134" s="263">
        <f>ROUND(I6134*H6134,2)</f>
        <v>0</v>
      </c>
      <c r="K6134" s="259" t="s">
        <v>218</v>
      </c>
      <c r="L6134" s="264"/>
      <c r="M6134" s="265" t="s">
        <v>19</v>
      </c>
      <c r="N6134" s="266" t="s">
        <v>41</v>
      </c>
      <c r="O6134" s="86"/>
      <c r="P6134" s="215">
        <f>O6134*H6134</f>
        <v>0</v>
      </c>
      <c r="Q6134" s="215">
        <v>0</v>
      </c>
      <c r="R6134" s="215">
        <f>Q6134*H6134</f>
        <v>0</v>
      </c>
      <c r="S6134" s="215">
        <v>0</v>
      </c>
      <c r="T6134" s="216">
        <f>S6134*H6134</f>
        <v>0</v>
      </c>
      <c r="U6134" s="40"/>
      <c r="V6134" s="40"/>
      <c r="W6134" s="40"/>
      <c r="X6134" s="40"/>
      <c r="Y6134" s="40"/>
      <c r="Z6134" s="40"/>
      <c r="AA6134" s="40"/>
      <c r="AB6134" s="40"/>
      <c r="AC6134" s="40"/>
      <c r="AD6134" s="40"/>
      <c r="AE6134" s="40"/>
      <c r="AR6134" s="217" t="s">
        <v>93</v>
      </c>
      <c r="AT6134" s="217" t="s">
        <v>306</v>
      </c>
      <c r="AU6134" s="217" t="s">
        <v>78</v>
      </c>
      <c r="AY6134" s="19" t="s">
        <v>212</v>
      </c>
      <c r="BE6134" s="218">
        <f>IF(N6134="základní",J6134,0)</f>
        <v>0</v>
      </c>
      <c r="BF6134" s="218">
        <f>IF(N6134="snížená",J6134,0)</f>
        <v>0</v>
      </c>
      <c r="BG6134" s="218">
        <f>IF(N6134="zákl. přenesená",J6134,0)</f>
        <v>0</v>
      </c>
      <c r="BH6134" s="218">
        <f>IF(N6134="sníž. přenesená",J6134,0)</f>
        <v>0</v>
      </c>
      <c r="BI6134" s="218">
        <f>IF(N6134="nulová",J6134,0)</f>
        <v>0</v>
      </c>
      <c r="BJ6134" s="19" t="s">
        <v>78</v>
      </c>
      <c r="BK6134" s="218">
        <f>ROUND(I6134*H6134,2)</f>
        <v>0</v>
      </c>
      <c r="BL6134" s="19" t="s">
        <v>84</v>
      </c>
      <c r="BM6134" s="217" t="s">
        <v>3678</v>
      </c>
    </row>
    <row r="6135" s="2" customFormat="1">
      <c r="A6135" s="40"/>
      <c r="B6135" s="41"/>
      <c r="C6135" s="42"/>
      <c r="D6135" s="219" t="s">
        <v>219</v>
      </c>
      <c r="E6135" s="42"/>
      <c r="F6135" s="220" t="s">
        <v>314</v>
      </c>
      <c r="G6135" s="42"/>
      <c r="H6135" s="42"/>
      <c r="I6135" s="221"/>
      <c r="J6135" s="42"/>
      <c r="K6135" s="42"/>
      <c r="L6135" s="46"/>
      <c r="M6135" s="222"/>
      <c r="N6135" s="223"/>
      <c r="O6135" s="86"/>
      <c r="P6135" s="86"/>
      <c r="Q6135" s="86"/>
      <c r="R6135" s="86"/>
      <c r="S6135" s="86"/>
      <c r="T6135" s="87"/>
      <c r="U6135" s="40"/>
      <c r="V6135" s="40"/>
      <c r="W6135" s="40"/>
      <c r="X6135" s="40"/>
      <c r="Y6135" s="40"/>
      <c r="Z6135" s="40"/>
      <c r="AA6135" s="40"/>
      <c r="AB6135" s="40"/>
      <c r="AC6135" s="40"/>
      <c r="AD6135" s="40"/>
      <c r="AE6135" s="40"/>
      <c r="AT6135" s="19" t="s">
        <v>219</v>
      </c>
      <c r="AU6135" s="19" t="s">
        <v>78</v>
      </c>
    </row>
    <row r="6136" s="14" customFormat="1">
      <c r="A6136" s="14"/>
      <c r="B6136" s="235"/>
      <c r="C6136" s="236"/>
      <c r="D6136" s="226" t="s">
        <v>221</v>
      </c>
      <c r="E6136" s="237" t="s">
        <v>19</v>
      </c>
      <c r="F6136" s="238" t="s">
        <v>3679</v>
      </c>
      <c r="G6136" s="236"/>
      <c r="H6136" s="239">
        <v>823.74699999999996</v>
      </c>
      <c r="I6136" s="240"/>
      <c r="J6136" s="236"/>
      <c r="K6136" s="236"/>
      <c r="L6136" s="241"/>
      <c r="M6136" s="242"/>
      <c r="N6136" s="243"/>
      <c r="O6136" s="243"/>
      <c r="P6136" s="243"/>
      <c r="Q6136" s="243"/>
      <c r="R6136" s="243"/>
      <c r="S6136" s="243"/>
      <c r="T6136" s="244"/>
      <c r="U6136" s="14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T6136" s="245" t="s">
        <v>221</v>
      </c>
      <c r="AU6136" s="245" t="s">
        <v>78</v>
      </c>
      <c r="AV6136" s="14" t="s">
        <v>78</v>
      </c>
      <c r="AW6136" s="14" t="s">
        <v>31</v>
      </c>
      <c r="AX6136" s="14" t="s">
        <v>69</v>
      </c>
      <c r="AY6136" s="245" t="s">
        <v>212</v>
      </c>
    </row>
    <row r="6137" s="15" customFormat="1">
      <c r="A6137" s="15"/>
      <c r="B6137" s="246"/>
      <c r="C6137" s="247"/>
      <c r="D6137" s="226" t="s">
        <v>221</v>
      </c>
      <c r="E6137" s="248" t="s">
        <v>19</v>
      </c>
      <c r="F6137" s="249" t="s">
        <v>224</v>
      </c>
      <c r="G6137" s="247"/>
      <c r="H6137" s="250">
        <v>823.74699999999996</v>
      </c>
      <c r="I6137" s="251"/>
      <c r="J6137" s="247"/>
      <c r="K6137" s="247"/>
      <c r="L6137" s="252"/>
      <c r="M6137" s="253"/>
      <c r="N6137" s="254"/>
      <c r="O6137" s="254"/>
      <c r="P6137" s="254"/>
      <c r="Q6137" s="254"/>
      <c r="R6137" s="254"/>
      <c r="S6137" s="254"/>
      <c r="T6137" s="25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56" t="s">
        <v>221</v>
      </c>
      <c r="AU6137" s="256" t="s">
        <v>78</v>
      </c>
      <c r="AV6137" s="15" t="s">
        <v>84</v>
      </c>
      <c r="AW6137" s="15" t="s">
        <v>31</v>
      </c>
      <c r="AX6137" s="15" t="s">
        <v>74</v>
      </c>
      <c r="AY6137" s="256" t="s">
        <v>212</v>
      </c>
    </row>
    <row r="6138" s="2" customFormat="1" ht="16.5" customHeight="1">
      <c r="A6138" s="40"/>
      <c r="B6138" s="41"/>
      <c r="C6138" s="257" t="s">
        <v>1933</v>
      </c>
      <c r="D6138" s="257" t="s">
        <v>306</v>
      </c>
      <c r="E6138" s="258" t="s">
        <v>3680</v>
      </c>
      <c r="F6138" s="259" t="s">
        <v>3681</v>
      </c>
      <c r="G6138" s="260" t="s">
        <v>309</v>
      </c>
      <c r="H6138" s="261">
        <v>1427.1230000000001</v>
      </c>
      <c r="I6138" s="262"/>
      <c r="J6138" s="263">
        <f>ROUND(I6138*H6138,2)</f>
        <v>0</v>
      </c>
      <c r="K6138" s="259" t="s">
        <v>218</v>
      </c>
      <c r="L6138" s="264"/>
      <c r="M6138" s="265" t="s">
        <v>19</v>
      </c>
      <c r="N6138" s="266" t="s">
        <v>41</v>
      </c>
      <c r="O6138" s="86"/>
      <c r="P6138" s="215">
        <f>O6138*H6138</f>
        <v>0</v>
      </c>
      <c r="Q6138" s="215">
        <v>0</v>
      </c>
      <c r="R6138" s="215">
        <f>Q6138*H6138</f>
        <v>0</v>
      </c>
      <c r="S6138" s="215">
        <v>0</v>
      </c>
      <c r="T6138" s="216">
        <f>S6138*H6138</f>
        <v>0</v>
      </c>
      <c r="U6138" s="40"/>
      <c r="V6138" s="40"/>
      <c r="W6138" s="40"/>
      <c r="X6138" s="40"/>
      <c r="Y6138" s="40"/>
      <c r="Z6138" s="40"/>
      <c r="AA6138" s="40"/>
      <c r="AB6138" s="40"/>
      <c r="AC6138" s="40"/>
      <c r="AD6138" s="40"/>
      <c r="AE6138" s="40"/>
      <c r="AR6138" s="217" t="s">
        <v>93</v>
      </c>
      <c r="AT6138" s="217" t="s">
        <v>306</v>
      </c>
      <c r="AU6138" s="217" t="s">
        <v>78</v>
      </c>
      <c r="AY6138" s="19" t="s">
        <v>212</v>
      </c>
      <c r="BE6138" s="218">
        <f>IF(N6138="základní",J6138,0)</f>
        <v>0</v>
      </c>
      <c r="BF6138" s="218">
        <f>IF(N6138="snížená",J6138,0)</f>
        <v>0</v>
      </c>
      <c r="BG6138" s="218">
        <f>IF(N6138="zákl. přenesená",J6138,0)</f>
        <v>0</v>
      </c>
      <c r="BH6138" s="218">
        <f>IF(N6138="sníž. přenesená",J6138,0)</f>
        <v>0</v>
      </c>
      <c r="BI6138" s="218">
        <f>IF(N6138="nulová",J6138,0)</f>
        <v>0</v>
      </c>
      <c r="BJ6138" s="19" t="s">
        <v>78</v>
      </c>
      <c r="BK6138" s="218">
        <f>ROUND(I6138*H6138,2)</f>
        <v>0</v>
      </c>
      <c r="BL6138" s="19" t="s">
        <v>84</v>
      </c>
      <c r="BM6138" s="217" t="s">
        <v>3682</v>
      </c>
    </row>
    <row r="6139" s="2" customFormat="1">
      <c r="A6139" s="40"/>
      <c r="B6139" s="41"/>
      <c r="C6139" s="42"/>
      <c r="D6139" s="219" t="s">
        <v>219</v>
      </c>
      <c r="E6139" s="42"/>
      <c r="F6139" s="220" t="s">
        <v>3683</v>
      </c>
      <c r="G6139" s="42"/>
      <c r="H6139" s="42"/>
      <c r="I6139" s="221"/>
      <c r="J6139" s="42"/>
      <c r="K6139" s="42"/>
      <c r="L6139" s="46"/>
      <c r="M6139" s="222"/>
      <c r="N6139" s="223"/>
      <c r="O6139" s="86"/>
      <c r="P6139" s="86"/>
      <c r="Q6139" s="86"/>
      <c r="R6139" s="86"/>
      <c r="S6139" s="86"/>
      <c r="T6139" s="87"/>
      <c r="U6139" s="40"/>
      <c r="V6139" s="40"/>
      <c r="W6139" s="40"/>
      <c r="X6139" s="40"/>
      <c r="Y6139" s="40"/>
      <c r="Z6139" s="40"/>
      <c r="AA6139" s="40"/>
      <c r="AB6139" s="40"/>
      <c r="AC6139" s="40"/>
      <c r="AD6139" s="40"/>
      <c r="AE6139" s="40"/>
      <c r="AT6139" s="19" t="s">
        <v>219</v>
      </c>
      <c r="AU6139" s="19" t="s">
        <v>78</v>
      </c>
    </row>
    <row r="6140" s="14" customFormat="1">
      <c r="A6140" s="14"/>
      <c r="B6140" s="235"/>
      <c r="C6140" s="236"/>
      <c r="D6140" s="226" t="s">
        <v>221</v>
      </c>
      <c r="E6140" s="237" t="s">
        <v>19</v>
      </c>
      <c r="F6140" s="238" t="s">
        <v>3684</v>
      </c>
      <c r="G6140" s="236"/>
      <c r="H6140" s="239">
        <v>1427.1230000000001</v>
      </c>
      <c r="I6140" s="240"/>
      <c r="J6140" s="236"/>
      <c r="K6140" s="236"/>
      <c r="L6140" s="241"/>
      <c r="M6140" s="242"/>
      <c r="N6140" s="243"/>
      <c r="O6140" s="243"/>
      <c r="P6140" s="243"/>
      <c r="Q6140" s="243"/>
      <c r="R6140" s="243"/>
      <c r="S6140" s="243"/>
      <c r="T6140" s="244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T6140" s="245" t="s">
        <v>221</v>
      </c>
      <c r="AU6140" s="245" t="s">
        <v>78</v>
      </c>
      <c r="AV6140" s="14" t="s">
        <v>78</v>
      </c>
      <c r="AW6140" s="14" t="s">
        <v>31</v>
      </c>
      <c r="AX6140" s="14" t="s">
        <v>69</v>
      </c>
      <c r="AY6140" s="245" t="s">
        <v>212</v>
      </c>
    </row>
    <row r="6141" s="15" customFormat="1">
      <c r="A6141" s="15"/>
      <c r="B6141" s="246"/>
      <c r="C6141" s="247"/>
      <c r="D6141" s="226" t="s">
        <v>221</v>
      </c>
      <c r="E6141" s="248" t="s">
        <v>19</v>
      </c>
      <c r="F6141" s="249" t="s">
        <v>224</v>
      </c>
      <c r="G6141" s="247"/>
      <c r="H6141" s="250">
        <v>1427.1230000000001</v>
      </c>
      <c r="I6141" s="251"/>
      <c r="J6141" s="247"/>
      <c r="K6141" s="247"/>
      <c r="L6141" s="252"/>
      <c r="M6141" s="253"/>
      <c r="N6141" s="254"/>
      <c r="O6141" s="254"/>
      <c r="P6141" s="254"/>
      <c r="Q6141" s="254"/>
      <c r="R6141" s="254"/>
      <c r="S6141" s="254"/>
      <c r="T6141" s="255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56" t="s">
        <v>221</v>
      </c>
      <c r="AU6141" s="256" t="s">
        <v>78</v>
      </c>
      <c r="AV6141" s="15" t="s">
        <v>84</v>
      </c>
      <c r="AW6141" s="15" t="s">
        <v>31</v>
      </c>
      <c r="AX6141" s="15" t="s">
        <v>74</v>
      </c>
      <c r="AY6141" s="256" t="s">
        <v>212</v>
      </c>
    </row>
    <row r="6142" s="2" customFormat="1" ht="16.5" customHeight="1">
      <c r="A6142" s="40"/>
      <c r="B6142" s="41"/>
      <c r="C6142" s="257" t="s">
        <v>3685</v>
      </c>
      <c r="D6142" s="257" t="s">
        <v>306</v>
      </c>
      <c r="E6142" s="258" t="s">
        <v>3686</v>
      </c>
      <c r="F6142" s="259" t="s">
        <v>3687</v>
      </c>
      <c r="G6142" s="260" t="s">
        <v>309</v>
      </c>
      <c r="H6142" s="261">
        <v>208.197</v>
      </c>
      <c r="I6142" s="262"/>
      <c r="J6142" s="263">
        <f>ROUND(I6142*H6142,2)</f>
        <v>0</v>
      </c>
      <c r="K6142" s="259" t="s">
        <v>218</v>
      </c>
      <c r="L6142" s="264"/>
      <c r="M6142" s="265" t="s">
        <v>19</v>
      </c>
      <c r="N6142" s="266" t="s">
        <v>41</v>
      </c>
      <c r="O6142" s="86"/>
      <c r="P6142" s="215">
        <f>O6142*H6142</f>
        <v>0</v>
      </c>
      <c r="Q6142" s="215">
        <v>0</v>
      </c>
      <c r="R6142" s="215">
        <f>Q6142*H6142</f>
        <v>0</v>
      </c>
      <c r="S6142" s="215">
        <v>0</v>
      </c>
      <c r="T6142" s="216">
        <f>S6142*H6142</f>
        <v>0</v>
      </c>
      <c r="U6142" s="40"/>
      <c r="V6142" s="40"/>
      <c r="W6142" s="40"/>
      <c r="X6142" s="40"/>
      <c r="Y6142" s="40"/>
      <c r="Z6142" s="40"/>
      <c r="AA6142" s="40"/>
      <c r="AB6142" s="40"/>
      <c r="AC6142" s="40"/>
      <c r="AD6142" s="40"/>
      <c r="AE6142" s="40"/>
      <c r="AR6142" s="217" t="s">
        <v>93</v>
      </c>
      <c r="AT6142" s="217" t="s">
        <v>306</v>
      </c>
      <c r="AU6142" s="217" t="s">
        <v>78</v>
      </c>
      <c r="AY6142" s="19" t="s">
        <v>212</v>
      </c>
      <c r="BE6142" s="218">
        <f>IF(N6142="základní",J6142,0)</f>
        <v>0</v>
      </c>
      <c r="BF6142" s="218">
        <f>IF(N6142="snížená",J6142,0)</f>
        <v>0</v>
      </c>
      <c r="BG6142" s="218">
        <f>IF(N6142="zákl. přenesená",J6142,0)</f>
        <v>0</v>
      </c>
      <c r="BH6142" s="218">
        <f>IF(N6142="sníž. přenesená",J6142,0)</f>
        <v>0</v>
      </c>
      <c r="BI6142" s="218">
        <f>IF(N6142="nulová",J6142,0)</f>
        <v>0</v>
      </c>
      <c r="BJ6142" s="19" t="s">
        <v>78</v>
      </c>
      <c r="BK6142" s="218">
        <f>ROUND(I6142*H6142,2)</f>
        <v>0</v>
      </c>
      <c r="BL6142" s="19" t="s">
        <v>84</v>
      </c>
      <c r="BM6142" s="217" t="s">
        <v>3688</v>
      </c>
    </row>
    <row r="6143" s="2" customFormat="1">
      <c r="A6143" s="40"/>
      <c r="B6143" s="41"/>
      <c r="C6143" s="42"/>
      <c r="D6143" s="219" t="s">
        <v>219</v>
      </c>
      <c r="E6143" s="42"/>
      <c r="F6143" s="220" t="s">
        <v>3689</v>
      </c>
      <c r="G6143" s="42"/>
      <c r="H6143" s="42"/>
      <c r="I6143" s="221"/>
      <c r="J6143" s="42"/>
      <c r="K6143" s="42"/>
      <c r="L6143" s="46"/>
      <c r="M6143" s="222"/>
      <c r="N6143" s="223"/>
      <c r="O6143" s="86"/>
      <c r="P6143" s="86"/>
      <c r="Q6143" s="86"/>
      <c r="R6143" s="86"/>
      <c r="S6143" s="86"/>
      <c r="T6143" s="87"/>
      <c r="U6143" s="40"/>
      <c r="V6143" s="40"/>
      <c r="W6143" s="40"/>
      <c r="X6143" s="40"/>
      <c r="Y6143" s="40"/>
      <c r="Z6143" s="40"/>
      <c r="AA6143" s="40"/>
      <c r="AB6143" s="40"/>
      <c r="AC6143" s="40"/>
      <c r="AD6143" s="40"/>
      <c r="AE6143" s="40"/>
      <c r="AT6143" s="19" t="s">
        <v>219</v>
      </c>
      <c r="AU6143" s="19" t="s">
        <v>78</v>
      </c>
    </row>
    <row r="6144" s="14" customFormat="1">
      <c r="A6144" s="14"/>
      <c r="B6144" s="235"/>
      <c r="C6144" s="236"/>
      <c r="D6144" s="226" t="s">
        <v>221</v>
      </c>
      <c r="E6144" s="237" t="s">
        <v>19</v>
      </c>
      <c r="F6144" s="238" t="s">
        <v>3690</v>
      </c>
      <c r="G6144" s="236"/>
      <c r="H6144" s="239">
        <v>208.197</v>
      </c>
      <c r="I6144" s="240"/>
      <c r="J6144" s="236"/>
      <c r="K6144" s="236"/>
      <c r="L6144" s="241"/>
      <c r="M6144" s="242"/>
      <c r="N6144" s="243"/>
      <c r="O6144" s="243"/>
      <c r="P6144" s="243"/>
      <c r="Q6144" s="243"/>
      <c r="R6144" s="243"/>
      <c r="S6144" s="243"/>
      <c r="T6144" s="244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T6144" s="245" t="s">
        <v>221</v>
      </c>
      <c r="AU6144" s="245" t="s">
        <v>78</v>
      </c>
      <c r="AV6144" s="14" t="s">
        <v>78</v>
      </c>
      <c r="AW6144" s="14" t="s">
        <v>31</v>
      </c>
      <c r="AX6144" s="14" t="s">
        <v>69</v>
      </c>
      <c r="AY6144" s="245" t="s">
        <v>212</v>
      </c>
    </row>
    <row r="6145" s="15" customFormat="1">
      <c r="A6145" s="15"/>
      <c r="B6145" s="246"/>
      <c r="C6145" s="247"/>
      <c r="D6145" s="226" t="s">
        <v>221</v>
      </c>
      <c r="E6145" s="248" t="s">
        <v>19</v>
      </c>
      <c r="F6145" s="249" t="s">
        <v>224</v>
      </c>
      <c r="G6145" s="247"/>
      <c r="H6145" s="250">
        <v>208.197</v>
      </c>
      <c r="I6145" s="251"/>
      <c r="J6145" s="247"/>
      <c r="K6145" s="247"/>
      <c r="L6145" s="252"/>
      <c r="M6145" s="253"/>
      <c r="N6145" s="254"/>
      <c r="O6145" s="254"/>
      <c r="P6145" s="254"/>
      <c r="Q6145" s="254"/>
      <c r="R6145" s="254"/>
      <c r="S6145" s="254"/>
      <c r="T6145" s="255"/>
      <c r="U6145" s="15"/>
      <c r="V6145" s="15"/>
      <c r="W6145" s="15"/>
      <c r="X6145" s="15"/>
      <c r="Y6145" s="15"/>
      <c r="Z6145" s="15"/>
      <c r="AA6145" s="15"/>
      <c r="AB6145" s="15"/>
      <c r="AC6145" s="15"/>
      <c r="AD6145" s="15"/>
      <c r="AE6145" s="15"/>
      <c r="AT6145" s="256" t="s">
        <v>221</v>
      </c>
      <c r="AU6145" s="256" t="s">
        <v>78</v>
      </c>
      <c r="AV6145" s="15" t="s">
        <v>84</v>
      </c>
      <c r="AW6145" s="15" t="s">
        <v>31</v>
      </c>
      <c r="AX6145" s="15" t="s">
        <v>74</v>
      </c>
      <c r="AY6145" s="256" t="s">
        <v>212</v>
      </c>
    </row>
    <row r="6146" s="2" customFormat="1" ht="16.5" customHeight="1">
      <c r="A6146" s="40"/>
      <c r="B6146" s="41"/>
      <c r="C6146" s="257" t="s">
        <v>1938</v>
      </c>
      <c r="D6146" s="257" t="s">
        <v>306</v>
      </c>
      <c r="E6146" s="258" t="s">
        <v>3691</v>
      </c>
      <c r="F6146" s="259" t="s">
        <v>3692</v>
      </c>
      <c r="G6146" s="260" t="s">
        <v>309</v>
      </c>
      <c r="H6146" s="261">
        <v>30.552</v>
      </c>
      <c r="I6146" s="262"/>
      <c r="J6146" s="263">
        <f>ROUND(I6146*H6146,2)</f>
        <v>0</v>
      </c>
      <c r="K6146" s="259" t="s">
        <v>19</v>
      </c>
      <c r="L6146" s="264"/>
      <c r="M6146" s="265" t="s">
        <v>19</v>
      </c>
      <c r="N6146" s="266" t="s">
        <v>41</v>
      </c>
      <c r="O6146" s="86"/>
      <c r="P6146" s="215">
        <f>O6146*H6146</f>
        <v>0</v>
      </c>
      <c r="Q6146" s="215">
        <v>0</v>
      </c>
      <c r="R6146" s="215">
        <f>Q6146*H6146</f>
        <v>0</v>
      </c>
      <c r="S6146" s="215">
        <v>0</v>
      </c>
      <c r="T6146" s="216">
        <f>S6146*H6146</f>
        <v>0</v>
      </c>
      <c r="U6146" s="40"/>
      <c r="V6146" s="40"/>
      <c r="W6146" s="40"/>
      <c r="X6146" s="40"/>
      <c r="Y6146" s="40"/>
      <c r="Z6146" s="40"/>
      <c r="AA6146" s="40"/>
      <c r="AB6146" s="40"/>
      <c r="AC6146" s="40"/>
      <c r="AD6146" s="40"/>
      <c r="AE6146" s="40"/>
      <c r="AR6146" s="217" t="s">
        <v>93</v>
      </c>
      <c r="AT6146" s="217" t="s">
        <v>306</v>
      </c>
      <c r="AU6146" s="217" t="s">
        <v>78</v>
      </c>
      <c r="AY6146" s="19" t="s">
        <v>212</v>
      </c>
      <c r="BE6146" s="218">
        <f>IF(N6146="základní",J6146,0)</f>
        <v>0</v>
      </c>
      <c r="BF6146" s="218">
        <f>IF(N6146="snížená",J6146,0)</f>
        <v>0</v>
      </c>
      <c r="BG6146" s="218">
        <f>IF(N6146="zákl. přenesená",J6146,0)</f>
        <v>0</v>
      </c>
      <c r="BH6146" s="218">
        <f>IF(N6146="sníž. přenesená",J6146,0)</f>
        <v>0</v>
      </c>
      <c r="BI6146" s="218">
        <f>IF(N6146="nulová",J6146,0)</f>
        <v>0</v>
      </c>
      <c r="BJ6146" s="19" t="s">
        <v>78</v>
      </c>
      <c r="BK6146" s="218">
        <f>ROUND(I6146*H6146,2)</f>
        <v>0</v>
      </c>
      <c r="BL6146" s="19" t="s">
        <v>84</v>
      </c>
      <c r="BM6146" s="217" t="s">
        <v>3693</v>
      </c>
    </row>
    <row r="6147" s="14" customFormat="1">
      <c r="A6147" s="14"/>
      <c r="B6147" s="235"/>
      <c r="C6147" s="236"/>
      <c r="D6147" s="226" t="s">
        <v>221</v>
      </c>
      <c r="E6147" s="237" t="s">
        <v>19</v>
      </c>
      <c r="F6147" s="238" t="s">
        <v>3694</v>
      </c>
      <c r="G6147" s="236"/>
      <c r="H6147" s="239">
        <v>30.552</v>
      </c>
      <c r="I6147" s="240"/>
      <c r="J6147" s="236"/>
      <c r="K6147" s="236"/>
      <c r="L6147" s="241"/>
      <c r="M6147" s="242"/>
      <c r="N6147" s="243"/>
      <c r="O6147" s="243"/>
      <c r="P6147" s="243"/>
      <c r="Q6147" s="243"/>
      <c r="R6147" s="243"/>
      <c r="S6147" s="243"/>
      <c r="T6147" s="244"/>
      <c r="U6147" s="14"/>
      <c r="V6147" s="14"/>
      <c r="W6147" s="14"/>
      <c r="X6147" s="14"/>
      <c r="Y6147" s="14"/>
      <c r="Z6147" s="14"/>
      <c r="AA6147" s="14"/>
      <c r="AB6147" s="14"/>
      <c r="AC6147" s="14"/>
      <c r="AD6147" s="14"/>
      <c r="AE6147" s="14"/>
      <c r="AT6147" s="245" t="s">
        <v>221</v>
      </c>
      <c r="AU6147" s="245" t="s">
        <v>78</v>
      </c>
      <c r="AV6147" s="14" t="s">
        <v>78</v>
      </c>
      <c r="AW6147" s="14" t="s">
        <v>31</v>
      </c>
      <c r="AX6147" s="14" t="s">
        <v>69</v>
      </c>
      <c r="AY6147" s="245" t="s">
        <v>212</v>
      </c>
    </row>
    <row r="6148" s="15" customFormat="1">
      <c r="A6148" s="15"/>
      <c r="B6148" s="246"/>
      <c r="C6148" s="247"/>
      <c r="D6148" s="226" t="s">
        <v>221</v>
      </c>
      <c r="E6148" s="248" t="s">
        <v>19</v>
      </c>
      <c r="F6148" s="249" t="s">
        <v>224</v>
      </c>
      <c r="G6148" s="247"/>
      <c r="H6148" s="250">
        <v>30.552</v>
      </c>
      <c r="I6148" s="251"/>
      <c r="J6148" s="247"/>
      <c r="K6148" s="247"/>
      <c r="L6148" s="252"/>
      <c r="M6148" s="253"/>
      <c r="N6148" s="254"/>
      <c r="O6148" s="254"/>
      <c r="P6148" s="254"/>
      <c r="Q6148" s="254"/>
      <c r="R6148" s="254"/>
      <c r="S6148" s="254"/>
      <c r="T6148" s="255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T6148" s="256" t="s">
        <v>221</v>
      </c>
      <c r="AU6148" s="256" t="s">
        <v>78</v>
      </c>
      <c r="AV6148" s="15" t="s">
        <v>84</v>
      </c>
      <c r="AW6148" s="15" t="s">
        <v>31</v>
      </c>
      <c r="AX6148" s="15" t="s">
        <v>74</v>
      </c>
      <c r="AY6148" s="256" t="s">
        <v>212</v>
      </c>
    </row>
    <row r="6149" s="2" customFormat="1" ht="16.5" customHeight="1">
      <c r="A6149" s="40"/>
      <c r="B6149" s="41"/>
      <c r="C6149" s="257" t="s">
        <v>3695</v>
      </c>
      <c r="D6149" s="257" t="s">
        <v>306</v>
      </c>
      <c r="E6149" s="258" t="s">
        <v>3696</v>
      </c>
      <c r="F6149" s="259" t="s">
        <v>3697</v>
      </c>
      <c r="G6149" s="260" t="s">
        <v>309</v>
      </c>
      <c r="H6149" s="261">
        <v>59.859999999999999</v>
      </c>
      <c r="I6149" s="262"/>
      <c r="J6149" s="263">
        <f>ROUND(I6149*H6149,2)</f>
        <v>0</v>
      </c>
      <c r="K6149" s="259" t="s">
        <v>218</v>
      </c>
      <c r="L6149" s="264"/>
      <c r="M6149" s="265" t="s">
        <v>19</v>
      </c>
      <c r="N6149" s="266" t="s">
        <v>41</v>
      </c>
      <c r="O6149" s="86"/>
      <c r="P6149" s="215">
        <f>O6149*H6149</f>
        <v>0</v>
      </c>
      <c r="Q6149" s="215">
        <v>0</v>
      </c>
      <c r="R6149" s="215">
        <f>Q6149*H6149</f>
        <v>0</v>
      </c>
      <c r="S6149" s="215">
        <v>0</v>
      </c>
      <c r="T6149" s="216">
        <f>S6149*H6149</f>
        <v>0</v>
      </c>
      <c r="U6149" s="40"/>
      <c r="V6149" s="40"/>
      <c r="W6149" s="40"/>
      <c r="X6149" s="40"/>
      <c r="Y6149" s="40"/>
      <c r="Z6149" s="40"/>
      <c r="AA6149" s="40"/>
      <c r="AB6149" s="40"/>
      <c r="AC6149" s="40"/>
      <c r="AD6149" s="40"/>
      <c r="AE6149" s="40"/>
      <c r="AR6149" s="217" t="s">
        <v>93</v>
      </c>
      <c r="AT6149" s="217" t="s">
        <v>306</v>
      </c>
      <c r="AU6149" s="217" t="s">
        <v>78</v>
      </c>
      <c r="AY6149" s="19" t="s">
        <v>212</v>
      </c>
      <c r="BE6149" s="218">
        <f>IF(N6149="základní",J6149,0)</f>
        <v>0</v>
      </c>
      <c r="BF6149" s="218">
        <f>IF(N6149="snížená",J6149,0)</f>
        <v>0</v>
      </c>
      <c r="BG6149" s="218">
        <f>IF(N6149="zákl. přenesená",J6149,0)</f>
        <v>0</v>
      </c>
      <c r="BH6149" s="218">
        <f>IF(N6149="sníž. přenesená",J6149,0)</f>
        <v>0</v>
      </c>
      <c r="BI6149" s="218">
        <f>IF(N6149="nulová",J6149,0)</f>
        <v>0</v>
      </c>
      <c r="BJ6149" s="19" t="s">
        <v>78</v>
      </c>
      <c r="BK6149" s="218">
        <f>ROUND(I6149*H6149,2)</f>
        <v>0</v>
      </c>
      <c r="BL6149" s="19" t="s">
        <v>84</v>
      </c>
      <c r="BM6149" s="217" t="s">
        <v>3698</v>
      </c>
    </row>
    <row r="6150" s="2" customFormat="1">
      <c r="A6150" s="40"/>
      <c r="B6150" s="41"/>
      <c r="C6150" s="42"/>
      <c r="D6150" s="219" t="s">
        <v>219</v>
      </c>
      <c r="E6150" s="42"/>
      <c r="F6150" s="220" t="s">
        <v>3699</v>
      </c>
      <c r="G6150" s="42"/>
      <c r="H6150" s="42"/>
      <c r="I6150" s="221"/>
      <c r="J6150" s="42"/>
      <c r="K6150" s="42"/>
      <c r="L6150" s="46"/>
      <c r="M6150" s="222"/>
      <c r="N6150" s="223"/>
      <c r="O6150" s="86"/>
      <c r="P6150" s="86"/>
      <c r="Q6150" s="86"/>
      <c r="R6150" s="86"/>
      <c r="S6150" s="86"/>
      <c r="T6150" s="87"/>
      <c r="U6150" s="40"/>
      <c r="V6150" s="40"/>
      <c r="W6150" s="40"/>
      <c r="X6150" s="40"/>
      <c r="Y6150" s="40"/>
      <c r="Z6150" s="40"/>
      <c r="AA6150" s="40"/>
      <c r="AB6150" s="40"/>
      <c r="AC6150" s="40"/>
      <c r="AD6150" s="40"/>
      <c r="AE6150" s="40"/>
      <c r="AT6150" s="19" t="s">
        <v>219</v>
      </c>
      <c r="AU6150" s="19" t="s">
        <v>78</v>
      </c>
    </row>
    <row r="6151" s="14" customFormat="1">
      <c r="A6151" s="14"/>
      <c r="B6151" s="235"/>
      <c r="C6151" s="236"/>
      <c r="D6151" s="226" t="s">
        <v>221</v>
      </c>
      <c r="E6151" s="237" t="s">
        <v>19</v>
      </c>
      <c r="F6151" s="238" t="s">
        <v>3700</v>
      </c>
      <c r="G6151" s="236"/>
      <c r="H6151" s="239">
        <v>59.859999999999999</v>
      </c>
      <c r="I6151" s="240"/>
      <c r="J6151" s="236"/>
      <c r="K6151" s="236"/>
      <c r="L6151" s="241"/>
      <c r="M6151" s="242"/>
      <c r="N6151" s="243"/>
      <c r="O6151" s="243"/>
      <c r="P6151" s="243"/>
      <c r="Q6151" s="243"/>
      <c r="R6151" s="243"/>
      <c r="S6151" s="243"/>
      <c r="T6151" s="244"/>
      <c r="U6151" s="14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T6151" s="245" t="s">
        <v>221</v>
      </c>
      <c r="AU6151" s="245" t="s">
        <v>78</v>
      </c>
      <c r="AV6151" s="14" t="s">
        <v>78</v>
      </c>
      <c r="AW6151" s="14" t="s">
        <v>31</v>
      </c>
      <c r="AX6151" s="14" t="s">
        <v>69</v>
      </c>
      <c r="AY6151" s="245" t="s">
        <v>212</v>
      </c>
    </row>
    <row r="6152" s="15" customFormat="1">
      <c r="A6152" s="15"/>
      <c r="B6152" s="246"/>
      <c r="C6152" s="247"/>
      <c r="D6152" s="226" t="s">
        <v>221</v>
      </c>
      <c r="E6152" s="248" t="s">
        <v>19</v>
      </c>
      <c r="F6152" s="249" t="s">
        <v>224</v>
      </c>
      <c r="G6152" s="247"/>
      <c r="H6152" s="250">
        <v>59.859999999999999</v>
      </c>
      <c r="I6152" s="251"/>
      <c r="J6152" s="247"/>
      <c r="K6152" s="247"/>
      <c r="L6152" s="252"/>
      <c r="M6152" s="253"/>
      <c r="N6152" s="254"/>
      <c r="O6152" s="254"/>
      <c r="P6152" s="254"/>
      <c r="Q6152" s="254"/>
      <c r="R6152" s="254"/>
      <c r="S6152" s="254"/>
      <c r="T6152" s="255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T6152" s="256" t="s">
        <v>221</v>
      </c>
      <c r="AU6152" s="256" t="s">
        <v>78</v>
      </c>
      <c r="AV6152" s="15" t="s">
        <v>84</v>
      </c>
      <c r="AW6152" s="15" t="s">
        <v>31</v>
      </c>
      <c r="AX6152" s="15" t="s">
        <v>74</v>
      </c>
      <c r="AY6152" s="256" t="s">
        <v>212</v>
      </c>
    </row>
    <row r="6153" s="2" customFormat="1" ht="16.5" customHeight="1">
      <c r="A6153" s="40"/>
      <c r="B6153" s="41"/>
      <c r="C6153" s="257" t="s">
        <v>1945</v>
      </c>
      <c r="D6153" s="257" t="s">
        <v>306</v>
      </c>
      <c r="E6153" s="258" t="s">
        <v>3701</v>
      </c>
      <c r="F6153" s="259" t="s">
        <v>3702</v>
      </c>
      <c r="G6153" s="260" t="s">
        <v>309</v>
      </c>
      <c r="H6153" s="261">
        <v>2.4750000000000001</v>
      </c>
      <c r="I6153" s="262"/>
      <c r="J6153" s="263">
        <f>ROUND(I6153*H6153,2)</f>
        <v>0</v>
      </c>
      <c r="K6153" s="259" t="s">
        <v>218</v>
      </c>
      <c r="L6153" s="264"/>
      <c r="M6153" s="265" t="s">
        <v>19</v>
      </c>
      <c r="N6153" s="266" t="s">
        <v>41</v>
      </c>
      <c r="O6153" s="86"/>
      <c r="P6153" s="215">
        <f>O6153*H6153</f>
        <v>0</v>
      </c>
      <c r="Q6153" s="215">
        <v>0</v>
      </c>
      <c r="R6153" s="215">
        <f>Q6153*H6153</f>
        <v>0</v>
      </c>
      <c r="S6153" s="215">
        <v>0</v>
      </c>
      <c r="T6153" s="216">
        <f>S6153*H6153</f>
        <v>0</v>
      </c>
      <c r="U6153" s="40"/>
      <c r="V6153" s="40"/>
      <c r="W6153" s="40"/>
      <c r="X6153" s="40"/>
      <c r="Y6153" s="40"/>
      <c r="Z6153" s="40"/>
      <c r="AA6153" s="40"/>
      <c r="AB6153" s="40"/>
      <c r="AC6153" s="40"/>
      <c r="AD6153" s="40"/>
      <c r="AE6153" s="40"/>
      <c r="AR6153" s="217" t="s">
        <v>93</v>
      </c>
      <c r="AT6153" s="217" t="s">
        <v>306</v>
      </c>
      <c r="AU6153" s="217" t="s">
        <v>78</v>
      </c>
      <c r="AY6153" s="19" t="s">
        <v>212</v>
      </c>
      <c r="BE6153" s="218">
        <f>IF(N6153="základní",J6153,0)</f>
        <v>0</v>
      </c>
      <c r="BF6153" s="218">
        <f>IF(N6153="snížená",J6153,0)</f>
        <v>0</v>
      </c>
      <c r="BG6153" s="218">
        <f>IF(N6153="zákl. přenesená",J6153,0)</f>
        <v>0</v>
      </c>
      <c r="BH6153" s="218">
        <f>IF(N6153="sníž. přenesená",J6153,0)</f>
        <v>0</v>
      </c>
      <c r="BI6153" s="218">
        <f>IF(N6153="nulová",J6153,0)</f>
        <v>0</v>
      </c>
      <c r="BJ6153" s="19" t="s">
        <v>78</v>
      </c>
      <c r="BK6153" s="218">
        <f>ROUND(I6153*H6153,2)</f>
        <v>0</v>
      </c>
      <c r="BL6153" s="19" t="s">
        <v>84</v>
      </c>
      <c r="BM6153" s="217" t="s">
        <v>3703</v>
      </c>
    </row>
    <row r="6154" s="2" customFormat="1">
      <c r="A6154" s="40"/>
      <c r="B6154" s="41"/>
      <c r="C6154" s="42"/>
      <c r="D6154" s="219" t="s">
        <v>219</v>
      </c>
      <c r="E6154" s="42"/>
      <c r="F6154" s="220" t="s">
        <v>3704</v>
      </c>
      <c r="G6154" s="42"/>
      <c r="H6154" s="42"/>
      <c r="I6154" s="221"/>
      <c r="J6154" s="42"/>
      <c r="K6154" s="42"/>
      <c r="L6154" s="46"/>
      <c r="M6154" s="222"/>
      <c r="N6154" s="223"/>
      <c r="O6154" s="86"/>
      <c r="P6154" s="86"/>
      <c r="Q6154" s="86"/>
      <c r="R6154" s="86"/>
      <c r="S6154" s="86"/>
      <c r="T6154" s="87"/>
      <c r="U6154" s="40"/>
      <c r="V6154" s="40"/>
      <c r="W6154" s="40"/>
      <c r="X6154" s="40"/>
      <c r="Y6154" s="40"/>
      <c r="Z6154" s="40"/>
      <c r="AA6154" s="40"/>
      <c r="AB6154" s="40"/>
      <c r="AC6154" s="40"/>
      <c r="AD6154" s="40"/>
      <c r="AE6154" s="40"/>
      <c r="AT6154" s="19" t="s">
        <v>219</v>
      </c>
      <c r="AU6154" s="19" t="s">
        <v>78</v>
      </c>
    </row>
    <row r="6155" s="14" customFormat="1">
      <c r="A6155" s="14"/>
      <c r="B6155" s="235"/>
      <c r="C6155" s="236"/>
      <c r="D6155" s="226" t="s">
        <v>221</v>
      </c>
      <c r="E6155" s="237" t="s">
        <v>19</v>
      </c>
      <c r="F6155" s="238" t="s">
        <v>3705</v>
      </c>
      <c r="G6155" s="236"/>
      <c r="H6155" s="239">
        <v>2.4750000000000001</v>
      </c>
      <c r="I6155" s="240"/>
      <c r="J6155" s="236"/>
      <c r="K6155" s="236"/>
      <c r="L6155" s="241"/>
      <c r="M6155" s="242"/>
      <c r="N6155" s="243"/>
      <c r="O6155" s="243"/>
      <c r="P6155" s="243"/>
      <c r="Q6155" s="243"/>
      <c r="R6155" s="243"/>
      <c r="S6155" s="243"/>
      <c r="T6155" s="244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T6155" s="245" t="s">
        <v>221</v>
      </c>
      <c r="AU6155" s="245" t="s">
        <v>78</v>
      </c>
      <c r="AV6155" s="14" t="s">
        <v>78</v>
      </c>
      <c r="AW6155" s="14" t="s">
        <v>31</v>
      </c>
      <c r="AX6155" s="14" t="s">
        <v>69</v>
      </c>
      <c r="AY6155" s="245" t="s">
        <v>212</v>
      </c>
    </row>
    <row r="6156" s="15" customFormat="1">
      <c r="A6156" s="15"/>
      <c r="B6156" s="246"/>
      <c r="C6156" s="247"/>
      <c r="D6156" s="226" t="s">
        <v>221</v>
      </c>
      <c r="E6156" s="248" t="s">
        <v>19</v>
      </c>
      <c r="F6156" s="249" t="s">
        <v>224</v>
      </c>
      <c r="G6156" s="247"/>
      <c r="H6156" s="250">
        <v>2.4750000000000001</v>
      </c>
      <c r="I6156" s="251"/>
      <c r="J6156" s="247"/>
      <c r="K6156" s="247"/>
      <c r="L6156" s="252"/>
      <c r="M6156" s="253"/>
      <c r="N6156" s="254"/>
      <c r="O6156" s="254"/>
      <c r="P6156" s="254"/>
      <c r="Q6156" s="254"/>
      <c r="R6156" s="254"/>
      <c r="S6156" s="254"/>
      <c r="T6156" s="255"/>
      <c r="U6156" s="15"/>
      <c r="V6156" s="15"/>
      <c r="W6156" s="15"/>
      <c r="X6156" s="15"/>
      <c r="Y6156" s="15"/>
      <c r="Z6156" s="15"/>
      <c r="AA6156" s="15"/>
      <c r="AB6156" s="15"/>
      <c r="AC6156" s="15"/>
      <c r="AD6156" s="15"/>
      <c r="AE6156" s="15"/>
      <c r="AT6156" s="256" t="s">
        <v>221</v>
      </c>
      <c r="AU6156" s="256" t="s">
        <v>78</v>
      </c>
      <c r="AV6156" s="15" t="s">
        <v>84</v>
      </c>
      <c r="AW6156" s="15" t="s">
        <v>31</v>
      </c>
      <c r="AX6156" s="15" t="s">
        <v>74</v>
      </c>
      <c r="AY6156" s="256" t="s">
        <v>212</v>
      </c>
    </row>
    <row r="6157" s="2" customFormat="1" ht="21.75" customHeight="1">
      <c r="A6157" s="40"/>
      <c r="B6157" s="41"/>
      <c r="C6157" s="257" t="s">
        <v>3706</v>
      </c>
      <c r="D6157" s="257" t="s">
        <v>306</v>
      </c>
      <c r="E6157" s="258" t="s">
        <v>3707</v>
      </c>
      <c r="F6157" s="259" t="s">
        <v>3708</v>
      </c>
      <c r="G6157" s="260" t="s">
        <v>309</v>
      </c>
      <c r="H6157" s="261">
        <v>23.873000000000001</v>
      </c>
      <c r="I6157" s="262"/>
      <c r="J6157" s="263">
        <f>ROUND(I6157*H6157,2)</f>
        <v>0</v>
      </c>
      <c r="K6157" s="259" t="s">
        <v>218</v>
      </c>
      <c r="L6157" s="264"/>
      <c r="M6157" s="265" t="s">
        <v>19</v>
      </c>
      <c r="N6157" s="266" t="s">
        <v>41</v>
      </c>
      <c r="O6157" s="86"/>
      <c r="P6157" s="215">
        <f>O6157*H6157</f>
        <v>0</v>
      </c>
      <c r="Q6157" s="215">
        <v>0</v>
      </c>
      <c r="R6157" s="215">
        <f>Q6157*H6157</f>
        <v>0</v>
      </c>
      <c r="S6157" s="215">
        <v>0</v>
      </c>
      <c r="T6157" s="216">
        <f>S6157*H6157</f>
        <v>0</v>
      </c>
      <c r="U6157" s="40"/>
      <c r="V6157" s="40"/>
      <c r="W6157" s="40"/>
      <c r="X6157" s="40"/>
      <c r="Y6157" s="40"/>
      <c r="Z6157" s="40"/>
      <c r="AA6157" s="40"/>
      <c r="AB6157" s="40"/>
      <c r="AC6157" s="40"/>
      <c r="AD6157" s="40"/>
      <c r="AE6157" s="40"/>
      <c r="AR6157" s="217" t="s">
        <v>93</v>
      </c>
      <c r="AT6157" s="217" t="s">
        <v>306</v>
      </c>
      <c r="AU6157" s="217" t="s">
        <v>78</v>
      </c>
      <c r="AY6157" s="19" t="s">
        <v>212</v>
      </c>
      <c r="BE6157" s="218">
        <f>IF(N6157="základní",J6157,0)</f>
        <v>0</v>
      </c>
      <c r="BF6157" s="218">
        <f>IF(N6157="snížená",J6157,0)</f>
        <v>0</v>
      </c>
      <c r="BG6157" s="218">
        <f>IF(N6157="zákl. přenesená",J6157,0)</f>
        <v>0</v>
      </c>
      <c r="BH6157" s="218">
        <f>IF(N6157="sníž. přenesená",J6157,0)</f>
        <v>0</v>
      </c>
      <c r="BI6157" s="218">
        <f>IF(N6157="nulová",J6157,0)</f>
        <v>0</v>
      </c>
      <c r="BJ6157" s="19" t="s">
        <v>78</v>
      </c>
      <c r="BK6157" s="218">
        <f>ROUND(I6157*H6157,2)</f>
        <v>0</v>
      </c>
      <c r="BL6157" s="19" t="s">
        <v>84</v>
      </c>
      <c r="BM6157" s="217" t="s">
        <v>3709</v>
      </c>
    </row>
    <row r="6158" s="2" customFormat="1">
      <c r="A6158" s="40"/>
      <c r="B6158" s="41"/>
      <c r="C6158" s="42"/>
      <c r="D6158" s="219" t="s">
        <v>219</v>
      </c>
      <c r="E6158" s="42"/>
      <c r="F6158" s="220" t="s">
        <v>3710</v>
      </c>
      <c r="G6158" s="42"/>
      <c r="H6158" s="42"/>
      <c r="I6158" s="221"/>
      <c r="J6158" s="42"/>
      <c r="K6158" s="42"/>
      <c r="L6158" s="46"/>
      <c r="M6158" s="222"/>
      <c r="N6158" s="223"/>
      <c r="O6158" s="86"/>
      <c r="P6158" s="86"/>
      <c r="Q6158" s="86"/>
      <c r="R6158" s="86"/>
      <c r="S6158" s="86"/>
      <c r="T6158" s="87"/>
      <c r="U6158" s="40"/>
      <c r="V6158" s="40"/>
      <c r="W6158" s="40"/>
      <c r="X6158" s="40"/>
      <c r="Y6158" s="40"/>
      <c r="Z6158" s="40"/>
      <c r="AA6158" s="40"/>
      <c r="AB6158" s="40"/>
      <c r="AC6158" s="40"/>
      <c r="AD6158" s="40"/>
      <c r="AE6158" s="40"/>
      <c r="AT6158" s="19" t="s">
        <v>219</v>
      </c>
      <c r="AU6158" s="19" t="s">
        <v>78</v>
      </c>
    </row>
    <row r="6159" s="14" customFormat="1">
      <c r="A6159" s="14"/>
      <c r="B6159" s="235"/>
      <c r="C6159" s="236"/>
      <c r="D6159" s="226" t="s">
        <v>221</v>
      </c>
      <c r="E6159" s="237" t="s">
        <v>19</v>
      </c>
      <c r="F6159" s="238" t="s">
        <v>3711</v>
      </c>
      <c r="G6159" s="236"/>
      <c r="H6159" s="239">
        <v>23.873000000000001</v>
      </c>
      <c r="I6159" s="240"/>
      <c r="J6159" s="236"/>
      <c r="K6159" s="236"/>
      <c r="L6159" s="241"/>
      <c r="M6159" s="242"/>
      <c r="N6159" s="243"/>
      <c r="O6159" s="243"/>
      <c r="P6159" s="243"/>
      <c r="Q6159" s="243"/>
      <c r="R6159" s="243"/>
      <c r="S6159" s="243"/>
      <c r="T6159" s="244"/>
      <c r="U6159" s="14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T6159" s="245" t="s">
        <v>221</v>
      </c>
      <c r="AU6159" s="245" t="s">
        <v>78</v>
      </c>
      <c r="AV6159" s="14" t="s">
        <v>78</v>
      </c>
      <c r="AW6159" s="14" t="s">
        <v>31</v>
      </c>
      <c r="AX6159" s="14" t="s">
        <v>69</v>
      </c>
      <c r="AY6159" s="245" t="s">
        <v>212</v>
      </c>
    </row>
    <row r="6160" s="15" customFormat="1">
      <c r="A6160" s="15"/>
      <c r="B6160" s="246"/>
      <c r="C6160" s="247"/>
      <c r="D6160" s="226" t="s">
        <v>221</v>
      </c>
      <c r="E6160" s="248" t="s">
        <v>19</v>
      </c>
      <c r="F6160" s="249" t="s">
        <v>224</v>
      </c>
      <c r="G6160" s="247"/>
      <c r="H6160" s="250">
        <v>23.873000000000001</v>
      </c>
      <c r="I6160" s="251"/>
      <c r="J6160" s="247"/>
      <c r="K6160" s="247"/>
      <c r="L6160" s="252"/>
      <c r="M6160" s="253"/>
      <c r="N6160" s="254"/>
      <c r="O6160" s="254"/>
      <c r="P6160" s="254"/>
      <c r="Q6160" s="254"/>
      <c r="R6160" s="254"/>
      <c r="S6160" s="254"/>
      <c r="T6160" s="255"/>
      <c r="U6160" s="15"/>
      <c r="V6160" s="15"/>
      <c r="W6160" s="15"/>
      <c r="X6160" s="15"/>
      <c r="Y6160" s="15"/>
      <c r="Z6160" s="15"/>
      <c r="AA6160" s="15"/>
      <c r="AB6160" s="15"/>
      <c r="AC6160" s="15"/>
      <c r="AD6160" s="15"/>
      <c r="AE6160" s="15"/>
      <c r="AT6160" s="256" t="s">
        <v>221</v>
      </c>
      <c r="AU6160" s="256" t="s">
        <v>78</v>
      </c>
      <c r="AV6160" s="15" t="s">
        <v>84</v>
      </c>
      <c r="AW6160" s="15" t="s">
        <v>31</v>
      </c>
      <c r="AX6160" s="15" t="s">
        <v>74</v>
      </c>
      <c r="AY6160" s="256" t="s">
        <v>212</v>
      </c>
    </row>
    <row r="6161" s="2" customFormat="1" ht="16.5" customHeight="1">
      <c r="A6161" s="40"/>
      <c r="B6161" s="41"/>
      <c r="C6161" s="257" t="s">
        <v>1951</v>
      </c>
      <c r="D6161" s="257" t="s">
        <v>306</v>
      </c>
      <c r="E6161" s="258" t="s">
        <v>3712</v>
      </c>
      <c r="F6161" s="259" t="s">
        <v>3713</v>
      </c>
      <c r="G6161" s="260" t="s">
        <v>309</v>
      </c>
      <c r="H6161" s="261">
        <v>117.06699999999999</v>
      </c>
      <c r="I6161" s="262"/>
      <c r="J6161" s="263">
        <f>ROUND(I6161*H6161,2)</f>
        <v>0</v>
      </c>
      <c r="K6161" s="259" t="s">
        <v>218</v>
      </c>
      <c r="L6161" s="264"/>
      <c r="M6161" s="265" t="s">
        <v>19</v>
      </c>
      <c r="N6161" s="266" t="s">
        <v>41</v>
      </c>
      <c r="O6161" s="86"/>
      <c r="P6161" s="215">
        <f>O6161*H6161</f>
        <v>0</v>
      </c>
      <c r="Q6161" s="215">
        <v>0</v>
      </c>
      <c r="R6161" s="215">
        <f>Q6161*H6161</f>
        <v>0</v>
      </c>
      <c r="S6161" s="215">
        <v>0</v>
      </c>
      <c r="T6161" s="216">
        <f>S6161*H6161</f>
        <v>0</v>
      </c>
      <c r="U6161" s="40"/>
      <c r="V6161" s="40"/>
      <c r="W6161" s="40"/>
      <c r="X6161" s="40"/>
      <c r="Y6161" s="40"/>
      <c r="Z6161" s="40"/>
      <c r="AA6161" s="40"/>
      <c r="AB6161" s="40"/>
      <c r="AC6161" s="40"/>
      <c r="AD6161" s="40"/>
      <c r="AE6161" s="40"/>
      <c r="AR6161" s="217" t="s">
        <v>93</v>
      </c>
      <c r="AT6161" s="217" t="s">
        <v>306</v>
      </c>
      <c r="AU6161" s="217" t="s">
        <v>78</v>
      </c>
      <c r="AY6161" s="19" t="s">
        <v>212</v>
      </c>
      <c r="BE6161" s="218">
        <f>IF(N6161="základní",J6161,0)</f>
        <v>0</v>
      </c>
      <c r="BF6161" s="218">
        <f>IF(N6161="snížená",J6161,0)</f>
        <v>0</v>
      </c>
      <c r="BG6161" s="218">
        <f>IF(N6161="zákl. přenesená",J6161,0)</f>
        <v>0</v>
      </c>
      <c r="BH6161" s="218">
        <f>IF(N6161="sníž. přenesená",J6161,0)</f>
        <v>0</v>
      </c>
      <c r="BI6161" s="218">
        <f>IF(N6161="nulová",J6161,0)</f>
        <v>0</v>
      </c>
      <c r="BJ6161" s="19" t="s">
        <v>78</v>
      </c>
      <c r="BK6161" s="218">
        <f>ROUND(I6161*H6161,2)</f>
        <v>0</v>
      </c>
      <c r="BL6161" s="19" t="s">
        <v>84</v>
      </c>
      <c r="BM6161" s="217" t="s">
        <v>2956</v>
      </c>
    </row>
    <row r="6162" s="2" customFormat="1">
      <c r="A6162" s="40"/>
      <c r="B6162" s="41"/>
      <c r="C6162" s="42"/>
      <c r="D6162" s="219" t="s">
        <v>219</v>
      </c>
      <c r="E6162" s="42"/>
      <c r="F6162" s="220" t="s">
        <v>3714</v>
      </c>
      <c r="G6162" s="42"/>
      <c r="H6162" s="42"/>
      <c r="I6162" s="221"/>
      <c r="J6162" s="42"/>
      <c r="K6162" s="42"/>
      <c r="L6162" s="46"/>
      <c r="M6162" s="222"/>
      <c r="N6162" s="223"/>
      <c r="O6162" s="86"/>
      <c r="P6162" s="86"/>
      <c r="Q6162" s="86"/>
      <c r="R6162" s="86"/>
      <c r="S6162" s="86"/>
      <c r="T6162" s="87"/>
      <c r="U6162" s="40"/>
      <c r="V6162" s="40"/>
      <c r="W6162" s="40"/>
      <c r="X6162" s="40"/>
      <c r="Y6162" s="40"/>
      <c r="Z6162" s="40"/>
      <c r="AA6162" s="40"/>
      <c r="AB6162" s="40"/>
      <c r="AC6162" s="40"/>
      <c r="AD6162" s="40"/>
      <c r="AE6162" s="40"/>
      <c r="AT6162" s="19" t="s">
        <v>219</v>
      </c>
      <c r="AU6162" s="19" t="s">
        <v>78</v>
      </c>
    </row>
    <row r="6163" s="14" customFormat="1">
      <c r="A6163" s="14"/>
      <c r="B6163" s="235"/>
      <c r="C6163" s="236"/>
      <c r="D6163" s="226" t="s">
        <v>221</v>
      </c>
      <c r="E6163" s="237" t="s">
        <v>19</v>
      </c>
      <c r="F6163" s="238" t="s">
        <v>3715</v>
      </c>
      <c r="G6163" s="236"/>
      <c r="H6163" s="239">
        <v>117.06699999999999</v>
      </c>
      <c r="I6163" s="240"/>
      <c r="J6163" s="236"/>
      <c r="K6163" s="236"/>
      <c r="L6163" s="241"/>
      <c r="M6163" s="242"/>
      <c r="N6163" s="243"/>
      <c r="O6163" s="243"/>
      <c r="P6163" s="243"/>
      <c r="Q6163" s="243"/>
      <c r="R6163" s="243"/>
      <c r="S6163" s="243"/>
      <c r="T6163" s="244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T6163" s="245" t="s">
        <v>221</v>
      </c>
      <c r="AU6163" s="245" t="s">
        <v>78</v>
      </c>
      <c r="AV6163" s="14" t="s">
        <v>78</v>
      </c>
      <c r="AW6163" s="14" t="s">
        <v>31</v>
      </c>
      <c r="AX6163" s="14" t="s">
        <v>69</v>
      </c>
      <c r="AY6163" s="245" t="s">
        <v>212</v>
      </c>
    </row>
    <row r="6164" s="15" customFormat="1">
      <c r="A6164" s="15"/>
      <c r="B6164" s="246"/>
      <c r="C6164" s="247"/>
      <c r="D6164" s="226" t="s">
        <v>221</v>
      </c>
      <c r="E6164" s="248" t="s">
        <v>19</v>
      </c>
      <c r="F6164" s="249" t="s">
        <v>224</v>
      </c>
      <c r="G6164" s="247"/>
      <c r="H6164" s="250">
        <v>117.06699999999999</v>
      </c>
      <c r="I6164" s="251"/>
      <c r="J6164" s="247"/>
      <c r="K6164" s="247"/>
      <c r="L6164" s="252"/>
      <c r="M6164" s="253"/>
      <c r="N6164" s="254"/>
      <c r="O6164" s="254"/>
      <c r="P6164" s="254"/>
      <c r="Q6164" s="254"/>
      <c r="R6164" s="254"/>
      <c r="S6164" s="254"/>
      <c r="T6164" s="255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T6164" s="256" t="s">
        <v>221</v>
      </c>
      <c r="AU6164" s="256" t="s">
        <v>78</v>
      </c>
      <c r="AV6164" s="15" t="s">
        <v>84</v>
      </c>
      <c r="AW6164" s="15" t="s">
        <v>31</v>
      </c>
      <c r="AX6164" s="15" t="s">
        <v>74</v>
      </c>
      <c r="AY6164" s="256" t="s">
        <v>212</v>
      </c>
    </row>
    <row r="6165" s="2" customFormat="1" ht="16.5" customHeight="1">
      <c r="A6165" s="40"/>
      <c r="B6165" s="41"/>
      <c r="C6165" s="257" t="s">
        <v>3716</v>
      </c>
      <c r="D6165" s="257" t="s">
        <v>306</v>
      </c>
      <c r="E6165" s="258" t="s">
        <v>3717</v>
      </c>
      <c r="F6165" s="259" t="s">
        <v>3718</v>
      </c>
      <c r="G6165" s="260" t="s">
        <v>309</v>
      </c>
      <c r="H6165" s="261">
        <v>6.3680000000000003</v>
      </c>
      <c r="I6165" s="262"/>
      <c r="J6165" s="263">
        <f>ROUND(I6165*H6165,2)</f>
        <v>0</v>
      </c>
      <c r="K6165" s="259" t="s">
        <v>218</v>
      </c>
      <c r="L6165" s="264"/>
      <c r="M6165" s="265" t="s">
        <v>19</v>
      </c>
      <c r="N6165" s="266" t="s">
        <v>41</v>
      </c>
      <c r="O6165" s="86"/>
      <c r="P6165" s="215">
        <f>O6165*H6165</f>
        <v>0</v>
      </c>
      <c r="Q6165" s="215">
        <v>0</v>
      </c>
      <c r="R6165" s="215">
        <f>Q6165*H6165</f>
        <v>0</v>
      </c>
      <c r="S6165" s="215">
        <v>0</v>
      </c>
      <c r="T6165" s="216">
        <f>S6165*H6165</f>
        <v>0</v>
      </c>
      <c r="U6165" s="40"/>
      <c r="V6165" s="40"/>
      <c r="W6165" s="40"/>
      <c r="X6165" s="40"/>
      <c r="Y6165" s="40"/>
      <c r="Z6165" s="40"/>
      <c r="AA6165" s="40"/>
      <c r="AB6165" s="40"/>
      <c r="AC6165" s="40"/>
      <c r="AD6165" s="40"/>
      <c r="AE6165" s="40"/>
      <c r="AR6165" s="217" t="s">
        <v>93</v>
      </c>
      <c r="AT6165" s="217" t="s">
        <v>306</v>
      </c>
      <c r="AU6165" s="217" t="s">
        <v>78</v>
      </c>
      <c r="AY6165" s="19" t="s">
        <v>212</v>
      </c>
      <c r="BE6165" s="218">
        <f>IF(N6165="základní",J6165,0)</f>
        <v>0</v>
      </c>
      <c r="BF6165" s="218">
        <f>IF(N6165="snížená",J6165,0)</f>
        <v>0</v>
      </c>
      <c r="BG6165" s="218">
        <f>IF(N6165="zákl. přenesená",J6165,0)</f>
        <v>0</v>
      </c>
      <c r="BH6165" s="218">
        <f>IF(N6165="sníž. přenesená",J6165,0)</f>
        <v>0</v>
      </c>
      <c r="BI6165" s="218">
        <f>IF(N6165="nulová",J6165,0)</f>
        <v>0</v>
      </c>
      <c r="BJ6165" s="19" t="s">
        <v>78</v>
      </c>
      <c r="BK6165" s="218">
        <f>ROUND(I6165*H6165,2)</f>
        <v>0</v>
      </c>
      <c r="BL6165" s="19" t="s">
        <v>84</v>
      </c>
      <c r="BM6165" s="217" t="s">
        <v>2969</v>
      </c>
    </row>
    <row r="6166" s="2" customFormat="1">
      <c r="A6166" s="40"/>
      <c r="B6166" s="41"/>
      <c r="C6166" s="42"/>
      <c r="D6166" s="219" t="s">
        <v>219</v>
      </c>
      <c r="E6166" s="42"/>
      <c r="F6166" s="220" t="s">
        <v>3719</v>
      </c>
      <c r="G6166" s="42"/>
      <c r="H6166" s="42"/>
      <c r="I6166" s="221"/>
      <c r="J6166" s="42"/>
      <c r="K6166" s="42"/>
      <c r="L6166" s="46"/>
      <c r="M6166" s="222"/>
      <c r="N6166" s="223"/>
      <c r="O6166" s="86"/>
      <c r="P6166" s="86"/>
      <c r="Q6166" s="86"/>
      <c r="R6166" s="86"/>
      <c r="S6166" s="86"/>
      <c r="T6166" s="87"/>
      <c r="U6166" s="40"/>
      <c r="V6166" s="40"/>
      <c r="W6166" s="40"/>
      <c r="X6166" s="40"/>
      <c r="Y6166" s="40"/>
      <c r="Z6166" s="40"/>
      <c r="AA6166" s="40"/>
      <c r="AB6166" s="40"/>
      <c r="AC6166" s="40"/>
      <c r="AD6166" s="40"/>
      <c r="AE6166" s="40"/>
      <c r="AT6166" s="19" t="s">
        <v>219</v>
      </c>
      <c r="AU6166" s="19" t="s">
        <v>78</v>
      </c>
    </row>
    <row r="6167" s="14" customFormat="1">
      <c r="A6167" s="14"/>
      <c r="B6167" s="235"/>
      <c r="C6167" s="236"/>
      <c r="D6167" s="226" t="s">
        <v>221</v>
      </c>
      <c r="E6167" s="237" t="s">
        <v>19</v>
      </c>
      <c r="F6167" s="238" t="s">
        <v>3720</v>
      </c>
      <c r="G6167" s="236"/>
      <c r="H6167" s="239">
        <v>6.3680000000000003</v>
      </c>
      <c r="I6167" s="240"/>
      <c r="J6167" s="236"/>
      <c r="K6167" s="236"/>
      <c r="L6167" s="241"/>
      <c r="M6167" s="242"/>
      <c r="N6167" s="243"/>
      <c r="O6167" s="243"/>
      <c r="P6167" s="243"/>
      <c r="Q6167" s="243"/>
      <c r="R6167" s="243"/>
      <c r="S6167" s="243"/>
      <c r="T6167" s="244"/>
      <c r="U6167" s="14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T6167" s="245" t="s">
        <v>221</v>
      </c>
      <c r="AU6167" s="245" t="s">
        <v>78</v>
      </c>
      <c r="AV6167" s="14" t="s">
        <v>78</v>
      </c>
      <c r="AW6167" s="14" t="s">
        <v>31</v>
      </c>
      <c r="AX6167" s="14" t="s">
        <v>69</v>
      </c>
      <c r="AY6167" s="245" t="s">
        <v>212</v>
      </c>
    </row>
    <row r="6168" s="15" customFormat="1">
      <c r="A6168" s="15"/>
      <c r="B6168" s="246"/>
      <c r="C6168" s="247"/>
      <c r="D6168" s="226" t="s">
        <v>221</v>
      </c>
      <c r="E6168" s="248" t="s">
        <v>19</v>
      </c>
      <c r="F6168" s="249" t="s">
        <v>224</v>
      </c>
      <c r="G6168" s="247"/>
      <c r="H6168" s="250">
        <v>6.3680000000000003</v>
      </c>
      <c r="I6168" s="251"/>
      <c r="J6168" s="247"/>
      <c r="K6168" s="247"/>
      <c r="L6168" s="252"/>
      <c r="M6168" s="253"/>
      <c r="N6168" s="254"/>
      <c r="O6168" s="254"/>
      <c r="P6168" s="254"/>
      <c r="Q6168" s="254"/>
      <c r="R6168" s="254"/>
      <c r="S6168" s="254"/>
      <c r="T6168" s="255"/>
      <c r="U6168" s="15"/>
      <c r="V6168" s="15"/>
      <c r="W6168" s="15"/>
      <c r="X6168" s="15"/>
      <c r="Y6168" s="15"/>
      <c r="Z6168" s="15"/>
      <c r="AA6168" s="15"/>
      <c r="AB6168" s="15"/>
      <c r="AC6168" s="15"/>
      <c r="AD6168" s="15"/>
      <c r="AE6168" s="15"/>
      <c r="AT6168" s="256" t="s">
        <v>221</v>
      </c>
      <c r="AU6168" s="256" t="s">
        <v>78</v>
      </c>
      <c r="AV6168" s="15" t="s">
        <v>84</v>
      </c>
      <c r="AW6168" s="15" t="s">
        <v>31</v>
      </c>
      <c r="AX6168" s="15" t="s">
        <v>74</v>
      </c>
      <c r="AY6168" s="256" t="s">
        <v>212</v>
      </c>
    </row>
    <row r="6169" s="2" customFormat="1" ht="16.5" customHeight="1">
      <c r="A6169" s="40"/>
      <c r="B6169" s="41"/>
      <c r="C6169" s="257" t="s">
        <v>1965</v>
      </c>
      <c r="D6169" s="257" t="s">
        <v>306</v>
      </c>
      <c r="E6169" s="258" t="s">
        <v>3721</v>
      </c>
      <c r="F6169" s="259" t="s">
        <v>3722</v>
      </c>
      <c r="G6169" s="260" t="s">
        <v>309</v>
      </c>
      <c r="H6169" s="261">
        <v>2.633</v>
      </c>
      <c r="I6169" s="262"/>
      <c r="J6169" s="263">
        <f>ROUND(I6169*H6169,2)</f>
        <v>0</v>
      </c>
      <c r="K6169" s="259" t="s">
        <v>218</v>
      </c>
      <c r="L6169" s="264"/>
      <c r="M6169" s="265" t="s">
        <v>19</v>
      </c>
      <c r="N6169" s="266" t="s">
        <v>41</v>
      </c>
      <c r="O6169" s="86"/>
      <c r="P6169" s="215">
        <f>O6169*H6169</f>
        <v>0</v>
      </c>
      <c r="Q6169" s="215">
        <v>0</v>
      </c>
      <c r="R6169" s="215">
        <f>Q6169*H6169</f>
        <v>0</v>
      </c>
      <c r="S6169" s="215">
        <v>0</v>
      </c>
      <c r="T6169" s="216">
        <f>S6169*H6169</f>
        <v>0</v>
      </c>
      <c r="U6169" s="40"/>
      <c r="V6169" s="40"/>
      <c r="W6169" s="40"/>
      <c r="X6169" s="40"/>
      <c r="Y6169" s="40"/>
      <c r="Z6169" s="40"/>
      <c r="AA6169" s="40"/>
      <c r="AB6169" s="40"/>
      <c r="AC6169" s="40"/>
      <c r="AD6169" s="40"/>
      <c r="AE6169" s="40"/>
      <c r="AR6169" s="217" t="s">
        <v>93</v>
      </c>
      <c r="AT6169" s="217" t="s">
        <v>306</v>
      </c>
      <c r="AU6169" s="217" t="s">
        <v>78</v>
      </c>
      <c r="AY6169" s="19" t="s">
        <v>212</v>
      </c>
      <c r="BE6169" s="218">
        <f>IF(N6169="základní",J6169,0)</f>
        <v>0</v>
      </c>
      <c r="BF6169" s="218">
        <f>IF(N6169="snížená",J6169,0)</f>
        <v>0</v>
      </c>
      <c r="BG6169" s="218">
        <f>IF(N6169="zákl. přenesená",J6169,0)</f>
        <v>0</v>
      </c>
      <c r="BH6169" s="218">
        <f>IF(N6169="sníž. přenesená",J6169,0)</f>
        <v>0</v>
      </c>
      <c r="BI6169" s="218">
        <f>IF(N6169="nulová",J6169,0)</f>
        <v>0</v>
      </c>
      <c r="BJ6169" s="19" t="s">
        <v>78</v>
      </c>
      <c r="BK6169" s="218">
        <f>ROUND(I6169*H6169,2)</f>
        <v>0</v>
      </c>
      <c r="BL6169" s="19" t="s">
        <v>84</v>
      </c>
      <c r="BM6169" s="217" t="s">
        <v>3723</v>
      </c>
    </row>
    <row r="6170" s="2" customFormat="1">
      <c r="A6170" s="40"/>
      <c r="B6170" s="41"/>
      <c r="C6170" s="42"/>
      <c r="D6170" s="219" t="s">
        <v>219</v>
      </c>
      <c r="E6170" s="42"/>
      <c r="F6170" s="220" t="s">
        <v>3724</v>
      </c>
      <c r="G6170" s="42"/>
      <c r="H6170" s="42"/>
      <c r="I6170" s="221"/>
      <c r="J6170" s="42"/>
      <c r="K6170" s="42"/>
      <c r="L6170" s="46"/>
      <c r="M6170" s="222"/>
      <c r="N6170" s="223"/>
      <c r="O6170" s="86"/>
      <c r="P6170" s="86"/>
      <c r="Q6170" s="86"/>
      <c r="R6170" s="86"/>
      <c r="S6170" s="86"/>
      <c r="T6170" s="87"/>
      <c r="U6170" s="40"/>
      <c r="V6170" s="40"/>
      <c r="W6170" s="40"/>
      <c r="X6170" s="40"/>
      <c r="Y6170" s="40"/>
      <c r="Z6170" s="40"/>
      <c r="AA6170" s="40"/>
      <c r="AB6170" s="40"/>
      <c r="AC6170" s="40"/>
      <c r="AD6170" s="40"/>
      <c r="AE6170" s="40"/>
      <c r="AT6170" s="19" t="s">
        <v>219</v>
      </c>
      <c r="AU6170" s="19" t="s">
        <v>78</v>
      </c>
    </row>
    <row r="6171" s="14" customFormat="1">
      <c r="A6171" s="14"/>
      <c r="B6171" s="235"/>
      <c r="C6171" s="236"/>
      <c r="D6171" s="226" t="s">
        <v>221</v>
      </c>
      <c r="E6171" s="237" t="s">
        <v>19</v>
      </c>
      <c r="F6171" s="238" t="s">
        <v>3725</v>
      </c>
      <c r="G6171" s="236"/>
      <c r="H6171" s="239">
        <v>2.633</v>
      </c>
      <c r="I6171" s="240"/>
      <c r="J6171" s="236"/>
      <c r="K6171" s="236"/>
      <c r="L6171" s="241"/>
      <c r="M6171" s="242"/>
      <c r="N6171" s="243"/>
      <c r="O6171" s="243"/>
      <c r="P6171" s="243"/>
      <c r="Q6171" s="243"/>
      <c r="R6171" s="243"/>
      <c r="S6171" s="243"/>
      <c r="T6171" s="244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T6171" s="245" t="s">
        <v>221</v>
      </c>
      <c r="AU6171" s="245" t="s">
        <v>78</v>
      </c>
      <c r="AV6171" s="14" t="s">
        <v>78</v>
      </c>
      <c r="AW6171" s="14" t="s">
        <v>31</v>
      </c>
      <c r="AX6171" s="14" t="s">
        <v>69</v>
      </c>
      <c r="AY6171" s="245" t="s">
        <v>212</v>
      </c>
    </row>
    <row r="6172" s="15" customFormat="1">
      <c r="A6172" s="15"/>
      <c r="B6172" s="246"/>
      <c r="C6172" s="247"/>
      <c r="D6172" s="226" t="s">
        <v>221</v>
      </c>
      <c r="E6172" s="248" t="s">
        <v>19</v>
      </c>
      <c r="F6172" s="249" t="s">
        <v>224</v>
      </c>
      <c r="G6172" s="247"/>
      <c r="H6172" s="250">
        <v>2.633</v>
      </c>
      <c r="I6172" s="251"/>
      <c r="J6172" s="247"/>
      <c r="K6172" s="247"/>
      <c r="L6172" s="252"/>
      <c r="M6172" s="253"/>
      <c r="N6172" s="254"/>
      <c r="O6172" s="254"/>
      <c r="P6172" s="254"/>
      <c r="Q6172" s="254"/>
      <c r="R6172" s="254"/>
      <c r="S6172" s="254"/>
      <c r="T6172" s="255"/>
      <c r="U6172" s="15"/>
      <c r="V6172" s="15"/>
      <c r="W6172" s="15"/>
      <c r="X6172" s="15"/>
      <c r="Y6172" s="15"/>
      <c r="Z6172" s="15"/>
      <c r="AA6172" s="15"/>
      <c r="AB6172" s="15"/>
      <c r="AC6172" s="15"/>
      <c r="AD6172" s="15"/>
      <c r="AE6172" s="15"/>
      <c r="AT6172" s="256" t="s">
        <v>221</v>
      </c>
      <c r="AU6172" s="256" t="s">
        <v>78</v>
      </c>
      <c r="AV6172" s="15" t="s">
        <v>84</v>
      </c>
      <c r="AW6172" s="15" t="s">
        <v>31</v>
      </c>
      <c r="AX6172" s="15" t="s">
        <v>74</v>
      </c>
      <c r="AY6172" s="256" t="s">
        <v>212</v>
      </c>
    </row>
    <row r="6173" s="12" customFormat="1" ht="22.8" customHeight="1">
      <c r="A6173" s="12"/>
      <c r="B6173" s="190"/>
      <c r="C6173" s="191"/>
      <c r="D6173" s="192" t="s">
        <v>68</v>
      </c>
      <c r="E6173" s="204" t="s">
        <v>3726</v>
      </c>
      <c r="F6173" s="204" t="s">
        <v>3727</v>
      </c>
      <c r="G6173" s="191"/>
      <c r="H6173" s="191"/>
      <c r="I6173" s="194"/>
      <c r="J6173" s="205">
        <f>BK6173</f>
        <v>0</v>
      </c>
      <c r="K6173" s="191"/>
      <c r="L6173" s="196"/>
      <c r="M6173" s="197"/>
      <c r="N6173" s="198"/>
      <c r="O6173" s="198"/>
      <c r="P6173" s="199">
        <f>SUM(P6174:P6175)</f>
        <v>0</v>
      </c>
      <c r="Q6173" s="198"/>
      <c r="R6173" s="199">
        <f>SUM(R6174:R6175)</f>
        <v>0</v>
      </c>
      <c r="S6173" s="198"/>
      <c r="T6173" s="200">
        <f>SUM(T6174:T6175)</f>
        <v>0</v>
      </c>
      <c r="U6173" s="12"/>
      <c r="V6173" s="12"/>
      <c r="W6173" s="12"/>
      <c r="X6173" s="12"/>
      <c r="Y6173" s="12"/>
      <c r="Z6173" s="12"/>
      <c r="AA6173" s="12"/>
      <c r="AB6173" s="12"/>
      <c r="AC6173" s="12"/>
      <c r="AD6173" s="12"/>
      <c r="AE6173" s="12"/>
      <c r="AR6173" s="201" t="s">
        <v>74</v>
      </c>
      <c r="AT6173" s="202" t="s">
        <v>68</v>
      </c>
      <c r="AU6173" s="202" t="s">
        <v>74</v>
      </c>
      <c r="AY6173" s="201" t="s">
        <v>212</v>
      </c>
      <c r="BK6173" s="203">
        <f>SUM(BK6174:BK6175)</f>
        <v>0</v>
      </c>
    </row>
    <row r="6174" s="2" customFormat="1" ht="33" customHeight="1">
      <c r="A6174" s="40"/>
      <c r="B6174" s="41"/>
      <c r="C6174" s="206" t="s">
        <v>3728</v>
      </c>
      <c r="D6174" s="206" t="s">
        <v>214</v>
      </c>
      <c r="E6174" s="207" t="s">
        <v>3729</v>
      </c>
      <c r="F6174" s="208" t="s">
        <v>3730</v>
      </c>
      <c r="G6174" s="209" t="s">
        <v>309</v>
      </c>
      <c r="H6174" s="210">
        <v>3054.5639999999999</v>
      </c>
      <c r="I6174" s="211"/>
      <c r="J6174" s="212">
        <f>ROUND(I6174*H6174,2)</f>
        <v>0</v>
      </c>
      <c r="K6174" s="208" t="s">
        <v>218</v>
      </c>
      <c r="L6174" s="46"/>
      <c r="M6174" s="213" t="s">
        <v>19</v>
      </c>
      <c r="N6174" s="214" t="s">
        <v>41</v>
      </c>
      <c r="O6174" s="86"/>
      <c r="P6174" s="215">
        <f>O6174*H6174</f>
        <v>0</v>
      </c>
      <c r="Q6174" s="215">
        <v>0</v>
      </c>
      <c r="R6174" s="215">
        <f>Q6174*H6174</f>
        <v>0</v>
      </c>
      <c r="S6174" s="215">
        <v>0</v>
      </c>
      <c r="T6174" s="216">
        <f>S6174*H6174</f>
        <v>0</v>
      </c>
      <c r="U6174" s="40"/>
      <c r="V6174" s="40"/>
      <c r="W6174" s="40"/>
      <c r="X6174" s="40"/>
      <c r="Y6174" s="40"/>
      <c r="Z6174" s="40"/>
      <c r="AA6174" s="40"/>
      <c r="AB6174" s="40"/>
      <c r="AC6174" s="40"/>
      <c r="AD6174" s="40"/>
      <c r="AE6174" s="40"/>
      <c r="AR6174" s="217" t="s">
        <v>84</v>
      </c>
      <c r="AT6174" s="217" t="s">
        <v>214</v>
      </c>
      <c r="AU6174" s="217" t="s">
        <v>78</v>
      </c>
      <c r="AY6174" s="19" t="s">
        <v>212</v>
      </c>
      <c r="BE6174" s="218">
        <f>IF(N6174="základní",J6174,0)</f>
        <v>0</v>
      </c>
      <c r="BF6174" s="218">
        <f>IF(N6174="snížená",J6174,0)</f>
        <v>0</v>
      </c>
      <c r="BG6174" s="218">
        <f>IF(N6174="zákl. přenesená",J6174,0)</f>
        <v>0</v>
      </c>
      <c r="BH6174" s="218">
        <f>IF(N6174="sníž. přenesená",J6174,0)</f>
        <v>0</v>
      </c>
      <c r="BI6174" s="218">
        <f>IF(N6174="nulová",J6174,0)</f>
        <v>0</v>
      </c>
      <c r="BJ6174" s="19" t="s">
        <v>78</v>
      </c>
      <c r="BK6174" s="218">
        <f>ROUND(I6174*H6174,2)</f>
        <v>0</v>
      </c>
      <c r="BL6174" s="19" t="s">
        <v>84</v>
      </c>
      <c r="BM6174" s="217" t="s">
        <v>3731</v>
      </c>
    </row>
    <row r="6175" s="2" customFormat="1">
      <c r="A6175" s="40"/>
      <c r="B6175" s="41"/>
      <c r="C6175" s="42"/>
      <c r="D6175" s="219" t="s">
        <v>219</v>
      </c>
      <c r="E6175" s="42"/>
      <c r="F6175" s="220" t="s">
        <v>3732</v>
      </c>
      <c r="G6175" s="42"/>
      <c r="H6175" s="42"/>
      <c r="I6175" s="221"/>
      <c r="J6175" s="42"/>
      <c r="K6175" s="42"/>
      <c r="L6175" s="46"/>
      <c r="M6175" s="222"/>
      <c r="N6175" s="223"/>
      <c r="O6175" s="86"/>
      <c r="P6175" s="86"/>
      <c r="Q6175" s="86"/>
      <c r="R6175" s="86"/>
      <c r="S6175" s="86"/>
      <c r="T6175" s="87"/>
      <c r="U6175" s="40"/>
      <c r="V6175" s="40"/>
      <c r="W6175" s="40"/>
      <c r="X6175" s="40"/>
      <c r="Y6175" s="40"/>
      <c r="Z6175" s="40"/>
      <c r="AA6175" s="40"/>
      <c r="AB6175" s="40"/>
      <c r="AC6175" s="40"/>
      <c r="AD6175" s="40"/>
      <c r="AE6175" s="40"/>
      <c r="AT6175" s="19" t="s">
        <v>219</v>
      </c>
      <c r="AU6175" s="19" t="s">
        <v>78</v>
      </c>
    </row>
    <row r="6176" s="12" customFormat="1" ht="25.92" customHeight="1">
      <c r="A6176" s="12"/>
      <c r="B6176" s="190"/>
      <c r="C6176" s="191"/>
      <c r="D6176" s="192" t="s">
        <v>68</v>
      </c>
      <c r="E6176" s="193" t="s">
        <v>3733</v>
      </c>
      <c r="F6176" s="193" t="s">
        <v>3734</v>
      </c>
      <c r="G6176" s="191"/>
      <c r="H6176" s="191"/>
      <c r="I6176" s="194"/>
      <c r="J6176" s="195">
        <f>BK6176</f>
        <v>0</v>
      </c>
      <c r="K6176" s="191"/>
      <c r="L6176" s="196"/>
      <c r="M6176" s="197"/>
      <c r="N6176" s="198"/>
      <c r="O6176" s="198"/>
      <c r="P6176" s="199">
        <f>P6177+P6261+P6595+P6710+P6718+P6750+P6760+P6781+P6954+P7080+P7132+P7146+P7488+P8084+P8097+P8259+P8280+P8445+P8553+P8908+P8944+P8950+P8963+P8968</f>
        <v>0</v>
      </c>
      <c r="Q6176" s="198"/>
      <c r="R6176" s="199">
        <f>R6177+R6261+R6595+R6710+R6718+R6750+R6760+R6781+R6954+R7080+R7132+R7146+R7488+R8084+R8097+R8259+R8280+R8445+R8553+R8908+R8944+R8950+R8963+R8968</f>
        <v>272.67020801000001</v>
      </c>
      <c r="S6176" s="198"/>
      <c r="T6176" s="200">
        <f>T6177+T6261+T6595+T6710+T6718+T6750+T6760+T6781+T6954+T7080+T7132+T7146+T7488+T8084+T8097+T8259+T8280+T8445+T8553+T8908+T8944+T8950+T8963+T8968</f>
        <v>209.68903549999999</v>
      </c>
      <c r="U6176" s="12"/>
      <c r="V6176" s="12"/>
      <c r="W6176" s="12"/>
      <c r="X6176" s="12"/>
      <c r="Y6176" s="12"/>
      <c r="Z6176" s="12"/>
      <c r="AA6176" s="12"/>
      <c r="AB6176" s="12"/>
      <c r="AC6176" s="12"/>
      <c r="AD6176" s="12"/>
      <c r="AE6176" s="12"/>
      <c r="AR6176" s="201" t="s">
        <v>78</v>
      </c>
      <c r="AT6176" s="202" t="s">
        <v>68</v>
      </c>
      <c r="AU6176" s="202" t="s">
        <v>69</v>
      </c>
      <c r="AY6176" s="201" t="s">
        <v>212</v>
      </c>
      <c r="BK6176" s="203">
        <f>BK6177+BK6261+BK6595+BK6710+BK6718+BK6750+BK6760+BK6781+BK6954+BK7080+BK7132+BK7146+BK7488+BK8084+BK8097+BK8259+BK8280+BK8445+BK8553+BK8908+BK8944+BK8950+BK8963+BK8968</f>
        <v>0</v>
      </c>
    </row>
    <row r="6177" s="12" customFormat="1" ht="22.8" customHeight="1">
      <c r="A6177" s="12"/>
      <c r="B6177" s="190"/>
      <c r="C6177" s="191"/>
      <c r="D6177" s="192" t="s">
        <v>68</v>
      </c>
      <c r="E6177" s="204" t="s">
        <v>3735</v>
      </c>
      <c r="F6177" s="204" t="s">
        <v>3736</v>
      </c>
      <c r="G6177" s="191"/>
      <c r="H6177" s="191"/>
      <c r="I6177" s="194"/>
      <c r="J6177" s="205">
        <f>BK6177</f>
        <v>0</v>
      </c>
      <c r="K6177" s="191"/>
      <c r="L6177" s="196"/>
      <c r="M6177" s="197"/>
      <c r="N6177" s="198"/>
      <c r="O6177" s="198"/>
      <c r="P6177" s="199">
        <f>SUM(P6178:P6260)</f>
        <v>0</v>
      </c>
      <c r="Q6177" s="198"/>
      <c r="R6177" s="199">
        <f>SUM(R6178:R6260)</f>
        <v>17.898010819999996</v>
      </c>
      <c r="S6177" s="198"/>
      <c r="T6177" s="200">
        <f>SUM(T6178:T6260)</f>
        <v>2.8838000000000004</v>
      </c>
      <c r="U6177" s="12"/>
      <c r="V6177" s="12"/>
      <c r="W6177" s="12"/>
      <c r="X6177" s="12"/>
      <c r="Y6177" s="12"/>
      <c r="Z6177" s="12"/>
      <c r="AA6177" s="12"/>
      <c r="AB6177" s="12"/>
      <c r="AC6177" s="12"/>
      <c r="AD6177" s="12"/>
      <c r="AE6177" s="12"/>
      <c r="AR6177" s="201" t="s">
        <v>78</v>
      </c>
      <c r="AT6177" s="202" t="s">
        <v>68</v>
      </c>
      <c r="AU6177" s="202" t="s">
        <v>74</v>
      </c>
      <c r="AY6177" s="201" t="s">
        <v>212</v>
      </c>
      <c r="BK6177" s="203">
        <f>SUM(BK6178:BK6260)</f>
        <v>0</v>
      </c>
    </row>
    <row r="6178" s="2" customFormat="1" ht="21.75" customHeight="1">
      <c r="A6178" s="40"/>
      <c r="B6178" s="41"/>
      <c r="C6178" s="206" t="s">
        <v>1976</v>
      </c>
      <c r="D6178" s="206" t="s">
        <v>214</v>
      </c>
      <c r="E6178" s="207" t="s">
        <v>3737</v>
      </c>
      <c r="F6178" s="208" t="s">
        <v>3738</v>
      </c>
      <c r="G6178" s="209" t="s">
        <v>384</v>
      </c>
      <c r="H6178" s="210">
        <v>1147.165</v>
      </c>
      <c r="I6178" s="211"/>
      <c r="J6178" s="212">
        <f>ROUND(I6178*H6178,2)</f>
        <v>0</v>
      </c>
      <c r="K6178" s="208" t="s">
        <v>218</v>
      </c>
      <c r="L6178" s="46"/>
      <c r="M6178" s="213" t="s">
        <v>19</v>
      </c>
      <c r="N6178" s="214" t="s">
        <v>41</v>
      </c>
      <c r="O6178" s="86"/>
      <c r="P6178" s="215">
        <f>O6178*H6178</f>
        <v>0</v>
      </c>
      <c r="Q6178" s="215">
        <v>0</v>
      </c>
      <c r="R6178" s="215">
        <f>Q6178*H6178</f>
        <v>0</v>
      </c>
      <c r="S6178" s="215">
        <v>0</v>
      </c>
      <c r="T6178" s="216">
        <f>S6178*H6178</f>
        <v>0</v>
      </c>
      <c r="U6178" s="40"/>
      <c r="V6178" s="40"/>
      <c r="W6178" s="40"/>
      <c r="X6178" s="40"/>
      <c r="Y6178" s="40"/>
      <c r="Z6178" s="40"/>
      <c r="AA6178" s="40"/>
      <c r="AB6178" s="40"/>
      <c r="AC6178" s="40"/>
      <c r="AD6178" s="40"/>
      <c r="AE6178" s="40"/>
      <c r="AR6178" s="217" t="s">
        <v>119</v>
      </c>
      <c r="AT6178" s="217" t="s">
        <v>214</v>
      </c>
      <c r="AU6178" s="217" t="s">
        <v>78</v>
      </c>
      <c r="AY6178" s="19" t="s">
        <v>212</v>
      </c>
      <c r="BE6178" s="218">
        <f>IF(N6178="základní",J6178,0)</f>
        <v>0</v>
      </c>
      <c r="BF6178" s="218">
        <f>IF(N6178="snížená",J6178,0)</f>
        <v>0</v>
      </c>
      <c r="BG6178" s="218">
        <f>IF(N6178="zákl. přenesená",J6178,0)</f>
        <v>0</v>
      </c>
      <c r="BH6178" s="218">
        <f>IF(N6178="sníž. přenesená",J6178,0)</f>
        <v>0</v>
      </c>
      <c r="BI6178" s="218">
        <f>IF(N6178="nulová",J6178,0)</f>
        <v>0</v>
      </c>
      <c r="BJ6178" s="19" t="s">
        <v>78</v>
      </c>
      <c r="BK6178" s="218">
        <f>ROUND(I6178*H6178,2)</f>
        <v>0</v>
      </c>
      <c r="BL6178" s="19" t="s">
        <v>119</v>
      </c>
      <c r="BM6178" s="217" t="s">
        <v>3739</v>
      </c>
    </row>
    <row r="6179" s="2" customFormat="1">
      <c r="A6179" s="40"/>
      <c r="B6179" s="41"/>
      <c r="C6179" s="42"/>
      <c r="D6179" s="219" t="s">
        <v>219</v>
      </c>
      <c r="E6179" s="42"/>
      <c r="F6179" s="220" t="s">
        <v>3740</v>
      </c>
      <c r="G6179" s="42"/>
      <c r="H6179" s="42"/>
      <c r="I6179" s="221"/>
      <c r="J6179" s="42"/>
      <c r="K6179" s="42"/>
      <c r="L6179" s="46"/>
      <c r="M6179" s="222"/>
      <c r="N6179" s="223"/>
      <c r="O6179" s="86"/>
      <c r="P6179" s="86"/>
      <c r="Q6179" s="86"/>
      <c r="R6179" s="86"/>
      <c r="S6179" s="86"/>
      <c r="T6179" s="87"/>
      <c r="U6179" s="40"/>
      <c r="V6179" s="40"/>
      <c r="W6179" s="40"/>
      <c r="X6179" s="40"/>
      <c r="Y6179" s="40"/>
      <c r="Z6179" s="40"/>
      <c r="AA6179" s="40"/>
      <c r="AB6179" s="40"/>
      <c r="AC6179" s="40"/>
      <c r="AD6179" s="40"/>
      <c r="AE6179" s="40"/>
      <c r="AT6179" s="19" t="s">
        <v>219</v>
      </c>
      <c r="AU6179" s="19" t="s">
        <v>78</v>
      </c>
    </row>
    <row r="6180" s="13" customFormat="1">
      <c r="A6180" s="13"/>
      <c r="B6180" s="224"/>
      <c r="C6180" s="225"/>
      <c r="D6180" s="226" t="s">
        <v>221</v>
      </c>
      <c r="E6180" s="227" t="s">
        <v>19</v>
      </c>
      <c r="F6180" s="228" t="s">
        <v>2818</v>
      </c>
      <c r="G6180" s="225"/>
      <c r="H6180" s="227" t="s">
        <v>19</v>
      </c>
      <c r="I6180" s="229"/>
      <c r="J6180" s="225"/>
      <c r="K6180" s="225"/>
      <c r="L6180" s="230"/>
      <c r="M6180" s="231"/>
      <c r="N6180" s="232"/>
      <c r="O6180" s="232"/>
      <c r="P6180" s="232"/>
      <c r="Q6180" s="232"/>
      <c r="R6180" s="232"/>
      <c r="S6180" s="232"/>
      <c r="T6180" s="23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34" t="s">
        <v>221</v>
      </c>
      <c r="AU6180" s="234" t="s">
        <v>78</v>
      </c>
      <c r="AV6180" s="13" t="s">
        <v>74</v>
      </c>
      <c r="AW6180" s="13" t="s">
        <v>31</v>
      </c>
      <c r="AX6180" s="13" t="s">
        <v>69</v>
      </c>
      <c r="AY6180" s="234" t="s">
        <v>212</v>
      </c>
    </row>
    <row r="6181" s="13" customFormat="1">
      <c r="A6181" s="13"/>
      <c r="B6181" s="224"/>
      <c r="C6181" s="225"/>
      <c r="D6181" s="226" t="s">
        <v>221</v>
      </c>
      <c r="E6181" s="227" t="s">
        <v>19</v>
      </c>
      <c r="F6181" s="228" t="s">
        <v>265</v>
      </c>
      <c r="G6181" s="225"/>
      <c r="H6181" s="227" t="s">
        <v>19</v>
      </c>
      <c r="I6181" s="229"/>
      <c r="J6181" s="225"/>
      <c r="K6181" s="225"/>
      <c r="L6181" s="230"/>
      <c r="M6181" s="231"/>
      <c r="N6181" s="232"/>
      <c r="O6181" s="232"/>
      <c r="P6181" s="232"/>
      <c r="Q6181" s="232"/>
      <c r="R6181" s="232"/>
      <c r="S6181" s="232"/>
      <c r="T6181" s="233"/>
      <c r="U6181" s="13"/>
      <c r="V6181" s="13"/>
      <c r="W6181" s="13"/>
      <c r="X6181" s="13"/>
      <c r="Y6181" s="13"/>
      <c r="Z6181" s="13"/>
      <c r="AA6181" s="13"/>
      <c r="AB6181" s="13"/>
      <c r="AC6181" s="13"/>
      <c r="AD6181" s="13"/>
      <c r="AE6181" s="13"/>
      <c r="AT6181" s="234" t="s">
        <v>221</v>
      </c>
      <c r="AU6181" s="234" t="s">
        <v>78</v>
      </c>
      <c r="AV6181" s="13" t="s">
        <v>74</v>
      </c>
      <c r="AW6181" s="13" t="s">
        <v>31</v>
      </c>
      <c r="AX6181" s="13" t="s">
        <v>69</v>
      </c>
      <c r="AY6181" s="234" t="s">
        <v>212</v>
      </c>
    </row>
    <row r="6182" s="14" customFormat="1">
      <c r="A6182" s="14"/>
      <c r="B6182" s="235"/>
      <c r="C6182" s="236"/>
      <c r="D6182" s="226" t="s">
        <v>221</v>
      </c>
      <c r="E6182" s="237" t="s">
        <v>19</v>
      </c>
      <c r="F6182" s="238" t="s">
        <v>2819</v>
      </c>
      <c r="G6182" s="236"/>
      <c r="H6182" s="239">
        <v>6.25</v>
      </c>
      <c r="I6182" s="240"/>
      <c r="J6182" s="236"/>
      <c r="K6182" s="236"/>
      <c r="L6182" s="241"/>
      <c r="M6182" s="242"/>
      <c r="N6182" s="243"/>
      <c r="O6182" s="243"/>
      <c r="P6182" s="243"/>
      <c r="Q6182" s="243"/>
      <c r="R6182" s="243"/>
      <c r="S6182" s="243"/>
      <c r="T6182" s="244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T6182" s="245" t="s">
        <v>221</v>
      </c>
      <c r="AU6182" s="245" t="s">
        <v>78</v>
      </c>
      <c r="AV6182" s="14" t="s">
        <v>78</v>
      </c>
      <c r="AW6182" s="14" t="s">
        <v>31</v>
      </c>
      <c r="AX6182" s="14" t="s">
        <v>69</v>
      </c>
      <c r="AY6182" s="245" t="s">
        <v>212</v>
      </c>
    </row>
    <row r="6183" s="13" customFormat="1">
      <c r="A6183" s="13"/>
      <c r="B6183" s="224"/>
      <c r="C6183" s="225"/>
      <c r="D6183" s="226" t="s">
        <v>221</v>
      </c>
      <c r="E6183" s="227" t="s">
        <v>19</v>
      </c>
      <c r="F6183" s="228" t="s">
        <v>760</v>
      </c>
      <c r="G6183" s="225"/>
      <c r="H6183" s="227" t="s">
        <v>19</v>
      </c>
      <c r="I6183" s="229"/>
      <c r="J6183" s="225"/>
      <c r="K6183" s="225"/>
      <c r="L6183" s="230"/>
      <c r="M6183" s="231"/>
      <c r="N6183" s="232"/>
      <c r="O6183" s="232"/>
      <c r="P6183" s="232"/>
      <c r="Q6183" s="232"/>
      <c r="R6183" s="232"/>
      <c r="S6183" s="232"/>
      <c r="T6183" s="233"/>
      <c r="U6183" s="13"/>
      <c r="V6183" s="13"/>
      <c r="W6183" s="13"/>
      <c r="X6183" s="13"/>
      <c r="Y6183" s="13"/>
      <c r="Z6183" s="13"/>
      <c r="AA6183" s="13"/>
      <c r="AB6183" s="13"/>
      <c r="AC6183" s="13"/>
      <c r="AD6183" s="13"/>
      <c r="AE6183" s="13"/>
      <c r="AT6183" s="234" t="s">
        <v>221</v>
      </c>
      <c r="AU6183" s="234" t="s">
        <v>78</v>
      </c>
      <c r="AV6183" s="13" t="s">
        <v>74</v>
      </c>
      <c r="AW6183" s="13" t="s">
        <v>31</v>
      </c>
      <c r="AX6183" s="13" t="s">
        <v>69</v>
      </c>
      <c r="AY6183" s="234" t="s">
        <v>212</v>
      </c>
    </row>
    <row r="6184" s="14" customFormat="1">
      <c r="A6184" s="14"/>
      <c r="B6184" s="235"/>
      <c r="C6184" s="236"/>
      <c r="D6184" s="226" t="s">
        <v>221</v>
      </c>
      <c r="E6184" s="237" t="s">
        <v>19</v>
      </c>
      <c r="F6184" s="238" t="s">
        <v>2820</v>
      </c>
      <c r="G6184" s="236"/>
      <c r="H6184" s="239">
        <v>93.950000000000003</v>
      </c>
      <c r="I6184" s="240"/>
      <c r="J6184" s="236"/>
      <c r="K6184" s="236"/>
      <c r="L6184" s="241"/>
      <c r="M6184" s="242"/>
      <c r="N6184" s="243"/>
      <c r="O6184" s="243"/>
      <c r="P6184" s="243"/>
      <c r="Q6184" s="243"/>
      <c r="R6184" s="243"/>
      <c r="S6184" s="243"/>
      <c r="T6184" s="244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T6184" s="245" t="s">
        <v>221</v>
      </c>
      <c r="AU6184" s="245" t="s">
        <v>78</v>
      </c>
      <c r="AV6184" s="14" t="s">
        <v>78</v>
      </c>
      <c r="AW6184" s="14" t="s">
        <v>31</v>
      </c>
      <c r="AX6184" s="14" t="s">
        <v>69</v>
      </c>
      <c r="AY6184" s="245" t="s">
        <v>212</v>
      </c>
    </row>
    <row r="6185" s="13" customFormat="1">
      <c r="A6185" s="13"/>
      <c r="B6185" s="224"/>
      <c r="C6185" s="225"/>
      <c r="D6185" s="226" t="s">
        <v>221</v>
      </c>
      <c r="E6185" s="227" t="s">
        <v>19</v>
      </c>
      <c r="F6185" s="228" t="s">
        <v>3741</v>
      </c>
      <c r="G6185" s="225"/>
      <c r="H6185" s="227" t="s">
        <v>19</v>
      </c>
      <c r="I6185" s="229"/>
      <c r="J6185" s="225"/>
      <c r="K6185" s="225"/>
      <c r="L6185" s="230"/>
      <c r="M6185" s="231"/>
      <c r="N6185" s="232"/>
      <c r="O6185" s="232"/>
      <c r="P6185" s="232"/>
      <c r="Q6185" s="232"/>
      <c r="R6185" s="232"/>
      <c r="S6185" s="232"/>
      <c r="T6185" s="233"/>
      <c r="U6185" s="13"/>
      <c r="V6185" s="13"/>
      <c r="W6185" s="13"/>
      <c r="X6185" s="13"/>
      <c r="Y6185" s="13"/>
      <c r="Z6185" s="13"/>
      <c r="AA6185" s="13"/>
      <c r="AB6185" s="13"/>
      <c r="AC6185" s="13"/>
      <c r="AD6185" s="13"/>
      <c r="AE6185" s="13"/>
      <c r="AT6185" s="234" t="s">
        <v>221</v>
      </c>
      <c r="AU6185" s="234" t="s">
        <v>78</v>
      </c>
      <c r="AV6185" s="13" t="s">
        <v>74</v>
      </c>
      <c r="AW6185" s="13" t="s">
        <v>31</v>
      </c>
      <c r="AX6185" s="13" t="s">
        <v>69</v>
      </c>
      <c r="AY6185" s="234" t="s">
        <v>212</v>
      </c>
    </row>
    <row r="6186" s="14" customFormat="1">
      <c r="A6186" s="14"/>
      <c r="B6186" s="235"/>
      <c r="C6186" s="236"/>
      <c r="D6186" s="226" t="s">
        <v>221</v>
      </c>
      <c r="E6186" s="237" t="s">
        <v>19</v>
      </c>
      <c r="F6186" s="238" t="s">
        <v>3742</v>
      </c>
      <c r="G6186" s="236"/>
      <c r="H6186" s="239">
        <v>462.875</v>
      </c>
      <c r="I6186" s="240"/>
      <c r="J6186" s="236"/>
      <c r="K6186" s="236"/>
      <c r="L6186" s="241"/>
      <c r="M6186" s="242"/>
      <c r="N6186" s="243"/>
      <c r="O6186" s="243"/>
      <c r="P6186" s="243"/>
      <c r="Q6186" s="243"/>
      <c r="R6186" s="243"/>
      <c r="S6186" s="243"/>
      <c r="T6186" s="244"/>
      <c r="U6186" s="14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T6186" s="245" t="s">
        <v>221</v>
      </c>
      <c r="AU6186" s="245" t="s">
        <v>78</v>
      </c>
      <c r="AV6186" s="14" t="s">
        <v>78</v>
      </c>
      <c r="AW6186" s="14" t="s">
        <v>31</v>
      </c>
      <c r="AX6186" s="14" t="s">
        <v>69</v>
      </c>
      <c r="AY6186" s="245" t="s">
        <v>212</v>
      </c>
    </row>
    <row r="6187" s="14" customFormat="1">
      <c r="A6187" s="14"/>
      <c r="B6187" s="235"/>
      <c r="C6187" s="236"/>
      <c r="D6187" s="226" t="s">
        <v>221</v>
      </c>
      <c r="E6187" s="237" t="s">
        <v>19</v>
      </c>
      <c r="F6187" s="238" t="s">
        <v>3743</v>
      </c>
      <c r="G6187" s="236"/>
      <c r="H6187" s="239">
        <v>310.64999999999998</v>
      </c>
      <c r="I6187" s="240"/>
      <c r="J6187" s="236"/>
      <c r="K6187" s="236"/>
      <c r="L6187" s="241"/>
      <c r="M6187" s="242"/>
      <c r="N6187" s="243"/>
      <c r="O6187" s="243"/>
      <c r="P6187" s="243"/>
      <c r="Q6187" s="243"/>
      <c r="R6187" s="243"/>
      <c r="S6187" s="243"/>
      <c r="T6187" s="244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T6187" s="245" t="s">
        <v>221</v>
      </c>
      <c r="AU6187" s="245" t="s">
        <v>78</v>
      </c>
      <c r="AV6187" s="14" t="s">
        <v>78</v>
      </c>
      <c r="AW6187" s="14" t="s">
        <v>31</v>
      </c>
      <c r="AX6187" s="14" t="s">
        <v>69</v>
      </c>
      <c r="AY6187" s="245" t="s">
        <v>212</v>
      </c>
    </row>
    <row r="6188" s="14" customFormat="1">
      <c r="A6188" s="14"/>
      <c r="B6188" s="235"/>
      <c r="C6188" s="236"/>
      <c r="D6188" s="226" t="s">
        <v>221</v>
      </c>
      <c r="E6188" s="237" t="s">
        <v>19</v>
      </c>
      <c r="F6188" s="238" t="s">
        <v>3744</v>
      </c>
      <c r="G6188" s="236"/>
      <c r="H6188" s="239">
        <v>66</v>
      </c>
      <c r="I6188" s="240"/>
      <c r="J6188" s="236"/>
      <c r="K6188" s="236"/>
      <c r="L6188" s="241"/>
      <c r="M6188" s="242"/>
      <c r="N6188" s="243"/>
      <c r="O6188" s="243"/>
      <c r="P6188" s="243"/>
      <c r="Q6188" s="243"/>
      <c r="R6188" s="243"/>
      <c r="S6188" s="243"/>
      <c r="T6188" s="244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T6188" s="245" t="s">
        <v>221</v>
      </c>
      <c r="AU6188" s="245" t="s">
        <v>78</v>
      </c>
      <c r="AV6188" s="14" t="s">
        <v>78</v>
      </c>
      <c r="AW6188" s="14" t="s">
        <v>31</v>
      </c>
      <c r="AX6188" s="14" t="s">
        <v>69</v>
      </c>
      <c r="AY6188" s="245" t="s">
        <v>212</v>
      </c>
    </row>
    <row r="6189" s="14" customFormat="1">
      <c r="A6189" s="14"/>
      <c r="B6189" s="235"/>
      <c r="C6189" s="236"/>
      <c r="D6189" s="226" t="s">
        <v>221</v>
      </c>
      <c r="E6189" s="237" t="s">
        <v>19</v>
      </c>
      <c r="F6189" s="238" t="s">
        <v>3745</v>
      </c>
      <c r="G6189" s="236"/>
      <c r="H6189" s="239">
        <v>19.5</v>
      </c>
      <c r="I6189" s="240"/>
      <c r="J6189" s="236"/>
      <c r="K6189" s="236"/>
      <c r="L6189" s="241"/>
      <c r="M6189" s="242"/>
      <c r="N6189" s="243"/>
      <c r="O6189" s="243"/>
      <c r="P6189" s="243"/>
      <c r="Q6189" s="243"/>
      <c r="R6189" s="243"/>
      <c r="S6189" s="243"/>
      <c r="T6189" s="244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T6189" s="245" t="s">
        <v>221</v>
      </c>
      <c r="AU6189" s="245" t="s">
        <v>78</v>
      </c>
      <c r="AV6189" s="14" t="s">
        <v>78</v>
      </c>
      <c r="AW6189" s="14" t="s">
        <v>31</v>
      </c>
      <c r="AX6189" s="14" t="s">
        <v>69</v>
      </c>
      <c r="AY6189" s="245" t="s">
        <v>212</v>
      </c>
    </row>
    <row r="6190" s="13" customFormat="1">
      <c r="A6190" s="13"/>
      <c r="B6190" s="224"/>
      <c r="C6190" s="225"/>
      <c r="D6190" s="226" t="s">
        <v>221</v>
      </c>
      <c r="E6190" s="227" t="s">
        <v>19</v>
      </c>
      <c r="F6190" s="228" t="s">
        <v>3746</v>
      </c>
      <c r="G6190" s="225"/>
      <c r="H6190" s="227" t="s">
        <v>19</v>
      </c>
      <c r="I6190" s="229"/>
      <c r="J6190" s="225"/>
      <c r="K6190" s="225"/>
      <c r="L6190" s="230"/>
      <c r="M6190" s="231"/>
      <c r="N6190" s="232"/>
      <c r="O6190" s="232"/>
      <c r="P6190" s="232"/>
      <c r="Q6190" s="232"/>
      <c r="R6190" s="232"/>
      <c r="S6190" s="232"/>
      <c r="T6190" s="233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34" t="s">
        <v>221</v>
      </c>
      <c r="AU6190" s="234" t="s">
        <v>78</v>
      </c>
      <c r="AV6190" s="13" t="s">
        <v>74</v>
      </c>
      <c r="AW6190" s="13" t="s">
        <v>31</v>
      </c>
      <c r="AX6190" s="13" t="s">
        <v>69</v>
      </c>
      <c r="AY6190" s="234" t="s">
        <v>212</v>
      </c>
    </row>
    <row r="6191" s="14" customFormat="1">
      <c r="A6191" s="14"/>
      <c r="B6191" s="235"/>
      <c r="C6191" s="236"/>
      <c r="D6191" s="226" t="s">
        <v>221</v>
      </c>
      <c r="E6191" s="237" t="s">
        <v>19</v>
      </c>
      <c r="F6191" s="238" t="s">
        <v>3747</v>
      </c>
      <c r="G6191" s="236"/>
      <c r="H6191" s="239">
        <v>130.34</v>
      </c>
      <c r="I6191" s="240"/>
      <c r="J6191" s="236"/>
      <c r="K6191" s="236"/>
      <c r="L6191" s="241"/>
      <c r="M6191" s="242"/>
      <c r="N6191" s="243"/>
      <c r="O6191" s="243"/>
      <c r="P6191" s="243"/>
      <c r="Q6191" s="243"/>
      <c r="R6191" s="243"/>
      <c r="S6191" s="243"/>
      <c r="T6191" s="244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45" t="s">
        <v>221</v>
      </c>
      <c r="AU6191" s="245" t="s">
        <v>78</v>
      </c>
      <c r="AV6191" s="14" t="s">
        <v>78</v>
      </c>
      <c r="AW6191" s="14" t="s">
        <v>31</v>
      </c>
      <c r="AX6191" s="14" t="s">
        <v>69</v>
      </c>
      <c r="AY6191" s="245" t="s">
        <v>212</v>
      </c>
    </row>
    <row r="6192" s="13" customFormat="1">
      <c r="A6192" s="13"/>
      <c r="B6192" s="224"/>
      <c r="C6192" s="225"/>
      <c r="D6192" s="226" t="s">
        <v>221</v>
      </c>
      <c r="E6192" s="227" t="s">
        <v>19</v>
      </c>
      <c r="F6192" s="228" t="s">
        <v>2935</v>
      </c>
      <c r="G6192" s="225"/>
      <c r="H6192" s="227" t="s">
        <v>19</v>
      </c>
      <c r="I6192" s="229"/>
      <c r="J6192" s="225"/>
      <c r="K6192" s="225"/>
      <c r="L6192" s="230"/>
      <c r="M6192" s="231"/>
      <c r="N6192" s="232"/>
      <c r="O6192" s="232"/>
      <c r="P6192" s="232"/>
      <c r="Q6192" s="232"/>
      <c r="R6192" s="232"/>
      <c r="S6192" s="232"/>
      <c r="T6192" s="233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34" t="s">
        <v>221</v>
      </c>
      <c r="AU6192" s="234" t="s">
        <v>78</v>
      </c>
      <c r="AV6192" s="13" t="s">
        <v>74</v>
      </c>
      <c r="AW6192" s="13" t="s">
        <v>31</v>
      </c>
      <c r="AX6192" s="13" t="s">
        <v>69</v>
      </c>
      <c r="AY6192" s="234" t="s">
        <v>212</v>
      </c>
    </row>
    <row r="6193" s="13" customFormat="1">
      <c r="A6193" s="13"/>
      <c r="B6193" s="224"/>
      <c r="C6193" s="225"/>
      <c r="D6193" s="226" t="s">
        <v>221</v>
      </c>
      <c r="E6193" s="227" t="s">
        <v>19</v>
      </c>
      <c r="F6193" s="228" t="s">
        <v>674</v>
      </c>
      <c r="G6193" s="225"/>
      <c r="H6193" s="227" t="s">
        <v>19</v>
      </c>
      <c r="I6193" s="229"/>
      <c r="J6193" s="225"/>
      <c r="K6193" s="225"/>
      <c r="L6193" s="230"/>
      <c r="M6193" s="231"/>
      <c r="N6193" s="232"/>
      <c r="O6193" s="232"/>
      <c r="P6193" s="232"/>
      <c r="Q6193" s="232"/>
      <c r="R6193" s="232"/>
      <c r="S6193" s="232"/>
      <c r="T6193" s="23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34" t="s">
        <v>221</v>
      </c>
      <c r="AU6193" s="234" t="s">
        <v>78</v>
      </c>
      <c r="AV6193" s="13" t="s">
        <v>74</v>
      </c>
      <c r="AW6193" s="13" t="s">
        <v>31</v>
      </c>
      <c r="AX6193" s="13" t="s">
        <v>69</v>
      </c>
      <c r="AY6193" s="234" t="s">
        <v>212</v>
      </c>
    </row>
    <row r="6194" s="14" customFormat="1">
      <c r="A6194" s="14"/>
      <c r="B6194" s="235"/>
      <c r="C6194" s="236"/>
      <c r="D6194" s="226" t="s">
        <v>221</v>
      </c>
      <c r="E6194" s="237" t="s">
        <v>19</v>
      </c>
      <c r="F6194" s="238" t="s">
        <v>2936</v>
      </c>
      <c r="G6194" s="236"/>
      <c r="H6194" s="239">
        <v>45.25</v>
      </c>
      <c r="I6194" s="240"/>
      <c r="J6194" s="236"/>
      <c r="K6194" s="236"/>
      <c r="L6194" s="241"/>
      <c r="M6194" s="242"/>
      <c r="N6194" s="243"/>
      <c r="O6194" s="243"/>
      <c r="P6194" s="243"/>
      <c r="Q6194" s="243"/>
      <c r="R6194" s="243"/>
      <c r="S6194" s="243"/>
      <c r="T6194" s="244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T6194" s="245" t="s">
        <v>221</v>
      </c>
      <c r="AU6194" s="245" t="s">
        <v>78</v>
      </c>
      <c r="AV6194" s="14" t="s">
        <v>78</v>
      </c>
      <c r="AW6194" s="14" t="s">
        <v>31</v>
      </c>
      <c r="AX6194" s="14" t="s">
        <v>69</v>
      </c>
      <c r="AY6194" s="245" t="s">
        <v>212</v>
      </c>
    </row>
    <row r="6195" s="13" customFormat="1">
      <c r="A6195" s="13"/>
      <c r="B6195" s="224"/>
      <c r="C6195" s="225"/>
      <c r="D6195" s="226" t="s">
        <v>221</v>
      </c>
      <c r="E6195" s="227" t="s">
        <v>19</v>
      </c>
      <c r="F6195" s="228" t="s">
        <v>679</v>
      </c>
      <c r="G6195" s="225"/>
      <c r="H6195" s="227" t="s">
        <v>19</v>
      </c>
      <c r="I6195" s="229"/>
      <c r="J6195" s="225"/>
      <c r="K6195" s="225"/>
      <c r="L6195" s="230"/>
      <c r="M6195" s="231"/>
      <c r="N6195" s="232"/>
      <c r="O6195" s="232"/>
      <c r="P6195" s="232"/>
      <c r="Q6195" s="232"/>
      <c r="R6195" s="232"/>
      <c r="S6195" s="232"/>
      <c r="T6195" s="23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34" t="s">
        <v>221</v>
      </c>
      <c r="AU6195" s="234" t="s">
        <v>78</v>
      </c>
      <c r="AV6195" s="13" t="s">
        <v>74</v>
      </c>
      <c r="AW6195" s="13" t="s">
        <v>31</v>
      </c>
      <c r="AX6195" s="13" t="s">
        <v>69</v>
      </c>
      <c r="AY6195" s="234" t="s">
        <v>212</v>
      </c>
    </row>
    <row r="6196" s="14" customFormat="1">
      <c r="A6196" s="14"/>
      <c r="B6196" s="235"/>
      <c r="C6196" s="236"/>
      <c r="D6196" s="226" t="s">
        <v>221</v>
      </c>
      <c r="E6196" s="237" t="s">
        <v>19</v>
      </c>
      <c r="F6196" s="238" t="s">
        <v>2937</v>
      </c>
      <c r="G6196" s="236"/>
      <c r="H6196" s="239">
        <v>12.35</v>
      </c>
      <c r="I6196" s="240"/>
      <c r="J6196" s="236"/>
      <c r="K6196" s="236"/>
      <c r="L6196" s="241"/>
      <c r="M6196" s="242"/>
      <c r="N6196" s="243"/>
      <c r="O6196" s="243"/>
      <c r="P6196" s="243"/>
      <c r="Q6196" s="243"/>
      <c r="R6196" s="243"/>
      <c r="S6196" s="243"/>
      <c r="T6196" s="244"/>
      <c r="U6196" s="14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T6196" s="245" t="s">
        <v>221</v>
      </c>
      <c r="AU6196" s="245" t="s">
        <v>78</v>
      </c>
      <c r="AV6196" s="14" t="s">
        <v>78</v>
      </c>
      <c r="AW6196" s="14" t="s">
        <v>31</v>
      </c>
      <c r="AX6196" s="14" t="s">
        <v>69</v>
      </c>
      <c r="AY6196" s="245" t="s">
        <v>212</v>
      </c>
    </row>
    <row r="6197" s="15" customFormat="1">
      <c r="A6197" s="15"/>
      <c r="B6197" s="246"/>
      <c r="C6197" s="247"/>
      <c r="D6197" s="226" t="s">
        <v>221</v>
      </c>
      <c r="E6197" s="248" t="s">
        <v>19</v>
      </c>
      <c r="F6197" s="249" t="s">
        <v>224</v>
      </c>
      <c r="G6197" s="247"/>
      <c r="H6197" s="250">
        <v>1147.165</v>
      </c>
      <c r="I6197" s="251"/>
      <c r="J6197" s="247"/>
      <c r="K6197" s="247"/>
      <c r="L6197" s="252"/>
      <c r="M6197" s="253"/>
      <c r="N6197" s="254"/>
      <c r="O6197" s="254"/>
      <c r="P6197" s="254"/>
      <c r="Q6197" s="254"/>
      <c r="R6197" s="254"/>
      <c r="S6197" s="254"/>
      <c r="T6197" s="25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T6197" s="256" t="s">
        <v>221</v>
      </c>
      <c r="AU6197" s="256" t="s">
        <v>78</v>
      </c>
      <c r="AV6197" s="15" t="s">
        <v>84</v>
      </c>
      <c r="AW6197" s="15" t="s">
        <v>31</v>
      </c>
      <c r="AX6197" s="15" t="s">
        <v>74</v>
      </c>
      <c r="AY6197" s="256" t="s">
        <v>212</v>
      </c>
    </row>
    <row r="6198" s="2" customFormat="1" ht="21.75" customHeight="1">
      <c r="A6198" s="40"/>
      <c r="B6198" s="41"/>
      <c r="C6198" s="206" t="s">
        <v>3748</v>
      </c>
      <c r="D6198" s="206" t="s">
        <v>214</v>
      </c>
      <c r="E6198" s="207" t="s">
        <v>3749</v>
      </c>
      <c r="F6198" s="208" t="s">
        <v>3750</v>
      </c>
      <c r="G6198" s="209" t="s">
        <v>384</v>
      </c>
      <c r="H6198" s="210">
        <v>183.41200000000001</v>
      </c>
      <c r="I6198" s="211"/>
      <c r="J6198" s="212">
        <f>ROUND(I6198*H6198,2)</f>
        <v>0</v>
      </c>
      <c r="K6198" s="208" t="s">
        <v>218</v>
      </c>
      <c r="L6198" s="46"/>
      <c r="M6198" s="213" t="s">
        <v>19</v>
      </c>
      <c r="N6198" s="214" t="s">
        <v>41</v>
      </c>
      <c r="O6198" s="86"/>
      <c r="P6198" s="215">
        <f>O6198*H6198</f>
        <v>0</v>
      </c>
      <c r="Q6198" s="215">
        <v>0</v>
      </c>
      <c r="R6198" s="215">
        <f>Q6198*H6198</f>
        <v>0</v>
      </c>
      <c r="S6198" s="215">
        <v>0</v>
      </c>
      <c r="T6198" s="216">
        <f>S6198*H6198</f>
        <v>0</v>
      </c>
      <c r="U6198" s="40"/>
      <c r="V6198" s="40"/>
      <c r="W6198" s="40"/>
      <c r="X6198" s="40"/>
      <c r="Y6198" s="40"/>
      <c r="Z6198" s="40"/>
      <c r="AA6198" s="40"/>
      <c r="AB6198" s="40"/>
      <c r="AC6198" s="40"/>
      <c r="AD6198" s="40"/>
      <c r="AE6198" s="40"/>
      <c r="AR6198" s="217" t="s">
        <v>119</v>
      </c>
      <c r="AT6198" s="217" t="s">
        <v>214</v>
      </c>
      <c r="AU6198" s="217" t="s">
        <v>78</v>
      </c>
      <c r="AY6198" s="19" t="s">
        <v>212</v>
      </c>
      <c r="BE6198" s="218">
        <f>IF(N6198="základní",J6198,0)</f>
        <v>0</v>
      </c>
      <c r="BF6198" s="218">
        <f>IF(N6198="snížená",J6198,0)</f>
        <v>0</v>
      </c>
      <c r="BG6198" s="218">
        <f>IF(N6198="zákl. přenesená",J6198,0)</f>
        <v>0</v>
      </c>
      <c r="BH6198" s="218">
        <f>IF(N6198="sníž. přenesená",J6198,0)</f>
        <v>0</v>
      </c>
      <c r="BI6198" s="218">
        <f>IF(N6198="nulová",J6198,0)</f>
        <v>0</v>
      </c>
      <c r="BJ6198" s="19" t="s">
        <v>78</v>
      </c>
      <c r="BK6198" s="218">
        <f>ROUND(I6198*H6198,2)</f>
        <v>0</v>
      </c>
      <c r="BL6198" s="19" t="s">
        <v>119</v>
      </c>
      <c r="BM6198" s="217" t="s">
        <v>3751</v>
      </c>
    </row>
    <row r="6199" s="2" customFormat="1">
      <c r="A6199" s="40"/>
      <c r="B6199" s="41"/>
      <c r="C6199" s="42"/>
      <c r="D6199" s="219" t="s">
        <v>219</v>
      </c>
      <c r="E6199" s="42"/>
      <c r="F6199" s="220" t="s">
        <v>3752</v>
      </c>
      <c r="G6199" s="42"/>
      <c r="H6199" s="42"/>
      <c r="I6199" s="221"/>
      <c r="J6199" s="42"/>
      <c r="K6199" s="42"/>
      <c r="L6199" s="46"/>
      <c r="M6199" s="222"/>
      <c r="N6199" s="223"/>
      <c r="O6199" s="86"/>
      <c r="P6199" s="86"/>
      <c r="Q6199" s="86"/>
      <c r="R6199" s="86"/>
      <c r="S6199" s="86"/>
      <c r="T6199" s="87"/>
      <c r="U6199" s="40"/>
      <c r="V6199" s="40"/>
      <c r="W6199" s="40"/>
      <c r="X6199" s="40"/>
      <c r="Y6199" s="40"/>
      <c r="Z6199" s="40"/>
      <c r="AA6199" s="40"/>
      <c r="AB6199" s="40"/>
      <c r="AC6199" s="40"/>
      <c r="AD6199" s="40"/>
      <c r="AE6199" s="40"/>
      <c r="AT6199" s="19" t="s">
        <v>219</v>
      </c>
      <c r="AU6199" s="19" t="s">
        <v>78</v>
      </c>
    </row>
    <row r="6200" s="13" customFormat="1">
      <c r="A6200" s="13"/>
      <c r="B6200" s="224"/>
      <c r="C6200" s="225"/>
      <c r="D6200" s="226" t="s">
        <v>221</v>
      </c>
      <c r="E6200" s="227" t="s">
        <v>19</v>
      </c>
      <c r="F6200" s="228" t="s">
        <v>3753</v>
      </c>
      <c r="G6200" s="225"/>
      <c r="H6200" s="227" t="s">
        <v>19</v>
      </c>
      <c r="I6200" s="229"/>
      <c r="J6200" s="225"/>
      <c r="K6200" s="225"/>
      <c r="L6200" s="230"/>
      <c r="M6200" s="231"/>
      <c r="N6200" s="232"/>
      <c r="O6200" s="232"/>
      <c r="P6200" s="232"/>
      <c r="Q6200" s="232"/>
      <c r="R6200" s="232"/>
      <c r="S6200" s="232"/>
      <c r="T6200" s="233"/>
      <c r="U6200" s="13"/>
      <c r="V6200" s="13"/>
      <c r="W6200" s="13"/>
      <c r="X6200" s="13"/>
      <c r="Y6200" s="13"/>
      <c r="Z6200" s="13"/>
      <c r="AA6200" s="13"/>
      <c r="AB6200" s="13"/>
      <c r="AC6200" s="13"/>
      <c r="AD6200" s="13"/>
      <c r="AE6200" s="13"/>
      <c r="AT6200" s="234" t="s">
        <v>221</v>
      </c>
      <c r="AU6200" s="234" t="s">
        <v>78</v>
      </c>
      <c r="AV6200" s="13" t="s">
        <v>74</v>
      </c>
      <c r="AW6200" s="13" t="s">
        <v>31</v>
      </c>
      <c r="AX6200" s="13" t="s">
        <v>69</v>
      </c>
      <c r="AY6200" s="234" t="s">
        <v>212</v>
      </c>
    </row>
    <row r="6201" s="14" customFormat="1">
      <c r="A6201" s="14"/>
      <c r="B6201" s="235"/>
      <c r="C6201" s="236"/>
      <c r="D6201" s="226" t="s">
        <v>221</v>
      </c>
      <c r="E6201" s="237" t="s">
        <v>19</v>
      </c>
      <c r="F6201" s="238" t="s">
        <v>3754</v>
      </c>
      <c r="G6201" s="236"/>
      <c r="H6201" s="239">
        <v>163.43199999999999</v>
      </c>
      <c r="I6201" s="240"/>
      <c r="J6201" s="236"/>
      <c r="K6201" s="236"/>
      <c r="L6201" s="241"/>
      <c r="M6201" s="242"/>
      <c r="N6201" s="243"/>
      <c r="O6201" s="243"/>
      <c r="P6201" s="243"/>
      <c r="Q6201" s="243"/>
      <c r="R6201" s="243"/>
      <c r="S6201" s="243"/>
      <c r="T6201" s="244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45" t="s">
        <v>221</v>
      </c>
      <c r="AU6201" s="245" t="s">
        <v>78</v>
      </c>
      <c r="AV6201" s="14" t="s">
        <v>78</v>
      </c>
      <c r="AW6201" s="14" t="s">
        <v>31</v>
      </c>
      <c r="AX6201" s="14" t="s">
        <v>69</v>
      </c>
      <c r="AY6201" s="245" t="s">
        <v>212</v>
      </c>
    </row>
    <row r="6202" s="13" customFormat="1">
      <c r="A6202" s="13"/>
      <c r="B6202" s="224"/>
      <c r="C6202" s="225"/>
      <c r="D6202" s="226" t="s">
        <v>221</v>
      </c>
      <c r="E6202" s="227" t="s">
        <v>19</v>
      </c>
      <c r="F6202" s="228" t="s">
        <v>3755</v>
      </c>
      <c r="G6202" s="225"/>
      <c r="H6202" s="227" t="s">
        <v>19</v>
      </c>
      <c r="I6202" s="229"/>
      <c r="J6202" s="225"/>
      <c r="K6202" s="225"/>
      <c r="L6202" s="230"/>
      <c r="M6202" s="231"/>
      <c r="N6202" s="232"/>
      <c r="O6202" s="232"/>
      <c r="P6202" s="232"/>
      <c r="Q6202" s="232"/>
      <c r="R6202" s="232"/>
      <c r="S6202" s="232"/>
      <c r="T6202" s="233"/>
      <c r="U6202" s="13"/>
      <c r="V6202" s="13"/>
      <c r="W6202" s="13"/>
      <c r="X6202" s="13"/>
      <c r="Y6202" s="13"/>
      <c r="Z6202" s="13"/>
      <c r="AA6202" s="13"/>
      <c r="AB6202" s="13"/>
      <c r="AC6202" s="13"/>
      <c r="AD6202" s="13"/>
      <c r="AE6202" s="13"/>
      <c r="AT6202" s="234" t="s">
        <v>221</v>
      </c>
      <c r="AU6202" s="234" t="s">
        <v>78</v>
      </c>
      <c r="AV6202" s="13" t="s">
        <v>74</v>
      </c>
      <c r="AW6202" s="13" t="s">
        <v>31</v>
      </c>
      <c r="AX6202" s="13" t="s">
        <v>69</v>
      </c>
      <c r="AY6202" s="234" t="s">
        <v>212</v>
      </c>
    </row>
    <row r="6203" s="14" customFormat="1">
      <c r="A6203" s="14"/>
      <c r="B6203" s="235"/>
      <c r="C6203" s="236"/>
      <c r="D6203" s="226" t="s">
        <v>221</v>
      </c>
      <c r="E6203" s="237" t="s">
        <v>19</v>
      </c>
      <c r="F6203" s="238" t="s">
        <v>3756</v>
      </c>
      <c r="G6203" s="236"/>
      <c r="H6203" s="239">
        <v>6.1799999999999997</v>
      </c>
      <c r="I6203" s="240"/>
      <c r="J6203" s="236"/>
      <c r="K6203" s="236"/>
      <c r="L6203" s="241"/>
      <c r="M6203" s="242"/>
      <c r="N6203" s="243"/>
      <c r="O6203" s="243"/>
      <c r="P6203" s="243"/>
      <c r="Q6203" s="243"/>
      <c r="R6203" s="243"/>
      <c r="S6203" s="243"/>
      <c r="T6203" s="24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45" t="s">
        <v>221</v>
      </c>
      <c r="AU6203" s="245" t="s">
        <v>78</v>
      </c>
      <c r="AV6203" s="14" t="s">
        <v>78</v>
      </c>
      <c r="AW6203" s="14" t="s">
        <v>31</v>
      </c>
      <c r="AX6203" s="14" t="s">
        <v>69</v>
      </c>
      <c r="AY6203" s="245" t="s">
        <v>212</v>
      </c>
    </row>
    <row r="6204" s="14" customFormat="1">
      <c r="A6204" s="14"/>
      <c r="B6204" s="235"/>
      <c r="C6204" s="236"/>
      <c r="D6204" s="226" t="s">
        <v>221</v>
      </c>
      <c r="E6204" s="237" t="s">
        <v>19</v>
      </c>
      <c r="F6204" s="238" t="s">
        <v>3757</v>
      </c>
      <c r="G6204" s="236"/>
      <c r="H6204" s="239">
        <v>13.800000000000001</v>
      </c>
      <c r="I6204" s="240"/>
      <c r="J6204" s="236"/>
      <c r="K6204" s="236"/>
      <c r="L6204" s="241"/>
      <c r="M6204" s="242"/>
      <c r="N6204" s="243"/>
      <c r="O6204" s="243"/>
      <c r="P6204" s="243"/>
      <c r="Q6204" s="243"/>
      <c r="R6204" s="243"/>
      <c r="S6204" s="243"/>
      <c r="T6204" s="244"/>
      <c r="U6204" s="14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T6204" s="245" t="s">
        <v>221</v>
      </c>
      <c r="AU6204" s="245" t="s">
        <v>78</v>
      </c>
      <c r="AV6204" s="14" t="s">
        <v>78</v>
      </c>
      <c r="AW6204" s="14" t="s">
        <v>31</v>
      </c>
      <c r="AX6204" s="14" t="s">
        <v>69</v>
      </c>
      <c r="AY6204" s="245" t="s">
        <v>212</v>
      </c>
    </row>
    <row r="6205" s="15" customFormat="1">
      <c r="A6205" s="15"/>
      <c r="B6205" s="246"/>
      <c r="C6205" s="247"/>
      <c r="D6205" s="226" t="s">
        <v>221</v>
      </c>
      <c r="E6205" s="248" t="s">
        <v>19</v>
      </c>
      <c r="F6205" s="249" t="s">
        <v>224</v>
      </c>
      <c r="G6205" s="247"/>
      <c r="H6205" s="250">
        <v>183.41200000000001</v>
      </c>
      <c r="I6205" s="251"/>
      <c r="J6205" s="247"/>
      <c r="K6205" s="247"/>
      <c r="L6205" s="252"/>
      <c r="M6205" s="253"/>
      <c r="N6205" s="254"/>
      <c r="O6205" s="254"/>
      <c r="P6205" s="254"/>
      <c r="Q6205" s="254"/>
      <c r="R6205" s="254"/>
      <c r="S6205" s="254"/>
      <c r="T6205" s="255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T6205" s="256" t="s">
        <v>221</v>
      </c>
      <c r="AU6205" s="256" t="s">
        <v>78</v>
      </c>
      <c r="AV6205" s="15" t="s">
        <v>84</v>
      </c>
      <c r="AW6205" s="15" t="s">
        <v>31</v>
      </c>
      <c r="AX6205" s="15" t="s">
        <v>74</v>
      </c>
      <c r="AY6205" s="256" t="s">
        <v>212</v>
      </c>
    </row>
    <row r="6206" s="2" customFormat="1" ht="16.5" customHeight="1">
      <c r="A6206" s="40"/>
      <c r="B6206" s="41"/>
      <c r="C6206" s="257" t="s">
        <v>1981</v>
      </c>
      <c r="D6206" s="257" t="s">
        <v>306</v>
      </c>
      <c r="E6206" s="258" t="s">
        <v>3758</v>
      </c>
      <c r="F6206" s="259" t="s">
        <v>3759</v>
      </c>
      <c r="G6206" s="260" t="s">
        <v>309</v>
      </c>
      <c r="H6206" s="261">
        <v>0.40799999999999997</v>
      </c>
      <c r="I6206" s="262"/>
      <c r="J6206" s="263">
        <f>ROUND(I6206*H6206,2)</f>
        <v>0</v>
      </c>
      <c r="K6206" s="259" t="s">
        <v>218</v>
      </c>
      <c r="L6206" s="264"/>
      <c r="M6206" s="265" t="s">
        <v>19</v>
      </c>
      <c r="N6206" s="266" t="s">
        <v>41</v>
      </c>
      <c r="O6206" s="86"/>
      <c r="P6206" s="215">
        <f>O6206*H6206</f>
        <v>0</v>
      </c>
      <c r="Q6206" s="215">
        <v>1</v>
      </c>
      <c r="R6206" s="215">
        <f>Q6206*H6206</f>
        <v>0.40799999999999997</v>
      </c>
      <c r="S6206" s="215">
        <v>0</v>
      </c>
      <c r="T6206" s="216">
        <f>S6206*H6206</f>
        <v>0</v>
      </c>
      <c r="U6206" s="40"/>
      <c r="V6206" s="40"/>
      <c r="W6206" s="40"/>
      <c r="X6206" s="40"/>
      <c r="Y6206" s="40"/>
      <c r="Z6206" s="40"/>
      <c r="AA6206" s="40"/>
      <c r="AB6206" s="40"/>
      <c r="AC6206" s="40"/>
      <c r="AD6206" s="40"/>
      <c r="AE6206" s="40"/>
      <c r="AR6206" s="217" t="s">
        <v>377</v>
      </c>
      <c r="AT6206" s="217" t="s">
        <v>306</v>
      </c>
      <c r="AU6206" s="217" t="s">
        <v>78</v>
      </c>
      <c r="AY6206" s="19" t="s">
        <v>212</v>
      </c>
      <c r="BE6206" s="218">
        <f>IF(N6206="základní",J6206,0)</f>
        <v>0</v>
      </c>
      <c r="BF6206" s="218">
        <f>IF(N6206="snížená",J6206,0)</f>
        <v>0</v>
      </c>
      <c r="BG6206" s="218">
        <f>IF(N6206="zákl. přenesená",J6206,0)</f>
        <v>0</v>
      </c>
      <c r="BH6206" s="218">
        <f>IF(N6206="sníž. přenesená",J6206,0)</f>
        <v>0</v>
      </c>
      <c r="BI6206" s="218">
        <f>IF(N6206="nulová",J6206,0)</f>
        <v>0</v>
      </c>
      <c r="BJ6206" s="19" t="s">
        <v>78</v>
      </c>
      <c r="BK6206" s="218">
        <f>ROUND(I6206*H6206,2)</f>
        <v>0</v>
      </c>
      <c r="BL6206" s="19" t="s">
        <v>119</v>
      </c>
      <c r="BM6206" s="217" t="s">
        <v>3760</v>
      </c>
    </row>
    <row r="6207" s="2" customFormat="1">
      <c r="A6207" s="40"/>
      <c r="B6207" s="41"/>
      <c r="C6207" s="42"/>
      <c r="D6207" s="219" t="s">
        <v>219</v>
      </c>
      <c r="E6207" s="42"/>
      <c r="F6207" s="220" t="s">
        <v>3761</v>
      </c>
      <c r="G6207" s="42"/>
      <c r="H6207" s="42"/>
      <c r="I6207" s="221"/>
      <c r="J6207" s="42"/>
      <c r="K6207" s="42"/>
      <c r="L6207" s="46"/>
      <c r="M6207" s="222"/>
      <c r="N6207" s="223"/>
      <c r="O6207" s="86"/>
      <c r="P6207" s="86"/>
      <c r="Q6207" s="86"/>
      <c r="R6207" s="86"/>
      <c r="S6207" s="86"/>
      <c r="T6207" s="87"/>
      <c r="U6207" s="40"/>
      <c r="V6207" s="40"/>
      <c r="W6207" s="40"/>
      <c r="X6207" s="40"/>
      <c r="Y6207" s="40"/>
      <c r="Z6207" s="40"/>
      <c r="AA6207" s="40"/>
      <c r="AB6207" s="40"/>
      <c r="AC6207" s="40"/>
      <c r="AD6207" s="40"/>
      <c r="AE6207" s="40"/>
      <c r="AT6207" s="19" t="s">
        <v>219</v>
      </c>
      <c r="AU6207" s="19" t="s">
        <v>78</v>
      </c>
    </row>
    <row r="6208" s="13" customFormat="1">
      <c r="A6208" s="13"/>
      <c r="B6208" s="224"/>
      <c r="C6208" s="225"/>
      <c r="D6208" s="226" t="s">
        <v>221</v>
      </c>
      <c r="E6208" s="227" t="s">
        <v>19</v>
      </c>
      <c r="F6208" s="228" t="s">
        <v>327</v>
      </c>
      <c r="G6208" s="225"/>
      <c r="H6208" s="227" t="s">
        <v>19</v>
      </c>
      <c r="I6208" s="229"/>
      <c r="J6208" s="225"/>
      <c r="K6208" s="225"/>
      <c r="L6208" s="230"/>
      <c r="M6208" s="231"/>
      <c r="N6208" s="232"/>
      <c r="O6208" s="232"/>
      <c r="P6208" s="232"/>
      <c r="Q6208" s="232"/>
      <c r="R6208" s="232"/>
      <c r="S6208" s="232"/>
      <c r="T6208" s="233"/>
      <c r="U6208" s="13"/>
      <c r="V6208" s="13"/>
      <c r="W6208" s="13"/>
      <c r="X6208" s="13"/>
      <c r="Y6208" s="13"/>
      <c r="Z6208" s="13"/>
      <c r="AA6208" s="13"/>
      <c r="AB6208" s="13"/>
      <c r="AC6208" s="13"/>
      <c r="AD6208" s="13"/>
      <c r="AE6208" s="13"/>
      <c r="AT6208" s="234" t="s">
        <v>221</v>
      </c>
      <c r="AU6208" s="234" t="s">
        <v>78</v>
      </c>
      <c r="AV6208" s="13" t="s">
        <v>74</v>
      </c>
      <c r="AW6208" s="13" t="s">
        <v>31</v>
      </c>
      <c r="AX6208" s="13" t="s">
        <v>69</v>
      </c>
      <c r="AY6208" s="234" t="s">
        <v>212</v>
      </c>
    </row>
    <row r="6209" s="14" customFormat="1">
      <c r="A6209" s="14"/>
      <c r="B6209" s="235"/>
      <c r="C6209" s="236"/>
      <c r="D6209" s="226" t="s">
        <v>221</v>
      </c>
      <c r="E6209" s="237" t="s">
        <v>19</v>
      </c>
      <c r="F6209" s="238" t="s">
        <v>3762</v>
      </c>
      <c r="G6209" s="236"/>
      <c r="H6209" s="239">
        <v>0.34399999999999997</v>
      </c>
      <c r="I6209" s="240"/>
      <c r="J6209" s="236"/>
      <c r="K6209" s="236"/>
      <c r="L6209" s="241"/>
      <c r="M6209" s="242"/>
      <c r="N6209" s="243"/>
      <c r="O6209" s="243"/>
      <c r="P6209" s="243"/>
      <c r="Q6209" s="243"/>
      <c r="R6209" s="243"/>
      <c r="S6209" s="243"/>
      <c r="T6209" s="244"/>
      <c r="U6209" s="14"/>
      <c r="V6209" s="14"/>
      <c r="W6209" s="14"/>
      <c r="X6209" s="14"/>
      <c r="Y6209" s="14"/>
      <c r="Z6209" s="14"/>
      <c r="AA6209" s="14"/>
      <c r="AB6209" s="14"/>
      <c r="AC6209" s="14"/>
      <c r="AD6209" s="14"/>
      <c r="AE6209" s="14"/>
      <c r="AT6209" s="245" t="s">
        <v>221</v>
      </c>
      <c r="AU6209" s="245" t="s">
        <v>78</v>
      </c>
      <c r="AV6209" s="14" t="s">
        <v>78</v>
      </c>
      <c r="AW6209" s="14" t="s">
        <v>31</v>
      </c>
      <c r="AX6209" s="14" t="s">
        <v>69</v>
      </c>
      <c r="AY6209" s="245" t="s">
        <v>212</v>
      </c>
    </row>
    <row r="6210" s="14" customFormat="1">
      <c r="A6210" s="14"/>
      <c r="B6210" s="235"/>
      <c r="C6210" s="236"/>
      <c r="D6210" s="226" t="s">
        <v>221</v>
      </c>
      <c r="E6210" s="237" t="s">
        <v>19</v>
      </c>
      <c r="F6210" s="238" t="s">
        <v>3763</v>
      </c>
      <c r="G6210" s="236"/>
      <c r="H6210" s="239">
        <v>0.064000000000000001</v>
      </c>
      <c r="I6210" s="240"/>
      <c r="J6210" s="236"/>
      <c r="K6210" s="236"/>
      <c r="L6210" s="241"/>
      <c r="M6210" s="242"/>
      <c r="N6210" s="243"/>
      <c r="O6210" s="243"/>
      <c r="P6210" s="243"/>
      <c r="Q6210" s="243"/>
      <c r="R6210" s="243"/>
      <c r="S6210" s="243"/>
      <c r="T6210" s="244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T6210" s="245" t="s">
        <v>221</v>
      </c>
      <c r="AU6210" s="245" t="s">
        <v>78</v>
      </c>
      <c r="AV6210" s="14" t="s">
        <v>78</v>
      </c>
      <c r="AW6210" s="14" t="s">
        <v>31</v>
      </c>
      <c r="AX6210" s="14" t="s">
        <v>69</v>
      </c>
      <c r="AY6210" s="245" t="s">
        <v>212</v>
      </c>
    </row>
    <row r="6211" s="15" customFormat="1">
      <c r="A6211" s="15"/>
      <c r="B6211" s="246"/>
      <c r="C6211" s="247"/>
      <c r="D6211" s="226" t="s">
        <v>221</v>
      </c>
      <c r="E6211" s="248" t="s">
        <v>19</v>
      </c>
      <c r="F6211" s="249" t="s">
        <v>224</v>
      </c>
      <c r="G6211" s="247"/>
      <c r="H6211" s="250">
        <v>0.40799999999999997</v>
      </c>
      <c r="I6211" s="251"/>
      <c r="J6211" s="247"/>
      <c r="K6211" s="247"/>
      <c r="L6211" s="252"/>
      <c r="M6211" s="253"/>
      <c r="N6211" s="254"/>
      <c r="O6211" s="254"/>
      <c r="P6211" s="254"/>
      <c r="Q6211" s="254"/>
      <c r="R6211" s="254"/>
      <c r="S6211" s="254"/>
      <c r="T6211" s="255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56" t="s">
        <v>221</v>
      </c>
      <c r="AU6211" s="256" t="s">
        <v>78</v>
      </c>
      <c r="AV6211" s="15" t="s">
        <v>84</v>
      </c>
      <c r="AW6211" s="15" t="s">
        <v>31</v>
      </c>
      <c r="AX6211" s="15" t="s">
        <v>74</v>
      </c>
      <c r="AY6211" s="256" t="s">
        <v>212</v>
      </c>
    </row>
    <row r="6212" s="2" customFormat="1" ht="16.5" customHeight="1">
      <c r="A6212" s="40"/>
      <c r="B6212" s="41"/>
      <c r="C6212" s="206" t="s">
        <v>3764</v>
      </c>
      <c r="D6212" s="206" t="s">
        <v>214</v>
      </c>
      <c r="E6212" s="207" t="s">
        <v>3765</v>
      </c>
      <c r="F6212" s="208" t="s">
        <v>3766</v>
      </c>
      <c r="G6212" s="209" t="s">
        <v>384</v>
      </c>
      <c r="H6212" s="210">
        <v>720.95000000000005</v>
      </c>
      <c r="I6212" s="211"/>
      <c r="J6212" s="212">
        <f>ROUND(I6212*H6212,2)</f>
        <v>0</v>
      </c>
      <c r="K6212" s="208" t="s">
        <v>218</v>
      </c>
      <c r="L6212" s="46"/>
      <c r="M6212" s="213" t="s">
        <v>19</v>
      </c>
      <c r="N6212" s="214" t="s">
        <v>41</v>
      </c>
      <c r="O6212" s="86"/>
      <c r="P6212" s="215">
        <f>O6212*H6212</f>
        <v>0</v>
      </c>
      <c r="Q6212" s="215">
        <v>0</v>
      </c>
      <c r="R6212" s="215">
        <f>Q6212*H6212</f>
        <v>0</v>
      </c>
      <c r="S6212" s="215">
        <v>0.0040000000000000001</v>
      </c>
      <c r="T6212" s="216">
        <f>S6212*H6212</f>
        <v>2.8838000000000004</v>
      </c>
      <c r="U6212" s="40"/>
      <c r="V6212" s="40"/>
      <c r="W6212" s="40"/>
      <c r="X6212" s="40"/>
      <c r="Y6212" s="40"/>
      <c r="Z6212" s="40"/>
      <c r="AA6212" s="40"/>
      <c r="AB6212" s="40"/>
      <c r="AC6212" s="40"/>
      <c r="AD6212" s="40"/>
      <c r="AE6212" s="40"/>
      <c r="AR6212" s="217" t="s">
        <v>119</v>
      </c>
      <c r="AT6212" s="217" t="s">
        <v>214</v>
      </c>
      <c r="AU6212" s="217" t="s">
        <v>78</v>
      </c>
      <c r="AY6212" s="19" t="s">
        <v>212</v>
      </c>
      <c r="BE6212" s="218">
        <f>IF(N6212="základní",J6212,0)</f>
        <v>0</v>
      </c>
      <c r="BF6212" s="218">
        <f>IF(N6212="snížená",J6212,0)</f>
        <v>0</v>
      </c>
      <c r="BG6212" s="218">
        <f>IF(N6212="zákl. přenesená",J6212,0)</f>
        <v>0</v>
      </c>
      <c r="BH6212" s="218">
        <f>IF(N6212="sníž. přenesená",J6212,0)</f>
        <v>0</v>
      </c>
      <c r="BI6212" s="218">
        <f>IF(N6212="nulová",J6212,0)</f>
        <v>0</v>
      </c>
      <c r="BJ6212" s="19" t="s">
        <v>78</v>
      </c>
      <c r="BK6212" s="218">
        <f>ROUND(I6212*H6212,2)</f>
        <v>0</v>
      </c>
      <c r="BL6212" s="19" t="s">
        <v>119</v>
      </c>
      <c r="BM6212" s="217" t="s">
        <v>3767</v>
      </c>
    </row>
    <row r="6213" s="2" customFormat="1">
      <c r="A6213" s="40"/>
      <c r="B6213" s="41"/>
      <c r="C6213" s="42"/>
      <c r="D6213" s="219" t="s">
        <v>219</v>
      </c>
      <c r="E6213" s="42"/>
      <c r="F6213" s="220" t="s">
        <v>3768</v>
      </c>
      <c r="G6213" s="42"/>
      <c r="H6213" s="42"/>
      <c r="I6213" s="221"/>
      <c r="J6213" s="42"/>
      <c r="K6213" s="42"/>
      <c r="L6213" s="46"/>
      <c r="M6213" s="222"/>
      <c r="N6213" s="223"/>
      <c r="O6213" s="86"/>
      <c r="P6213" s="86"/>
      <c r="Q6213" s="86"/>
      <c r="R6213" s="86"/>
      <c r="S6213" s="86"/>
      <c r="T6213" s="87"/>
      <c r="U6213" s="40"/>
      <c r="V6213" s="40"/>
      <c r="W6213" s="40"/>
      <c r="X6213" s="40"/>
      <c r="Y6213" s="40"/>
      <c r="Z6213" s="40"/>
      <c r="AA6213" s="40"/>
      <c r="AB6213" s="40"/>
      <c r="AC6213" s="40"/>
      <c r="AD6213" s="40"/>
      <c r="AE6213" s="40"/>
      <c r="AT6213" s="19" t="s">
        <v>219</v>
      </c>
      <c r="AU6213" s="19" t="s">
        <v>78</v>
      </c>
    </row>
    <row r="6214" s="13" customFormat="1">
      <c r="A6214" s="13"/>
      <c r="B6214" s="224"/>
      <c r="C6214" s="225"/>
      <c r="D6214" s="226" t="s">
        <v>221</v>
      </c>
      <c r="E6214" s="227" t="s">
        <v>19</v>
      </c>
      <c r="F6214" s="228" t="s">
        <v>3769</v>
      </c>
      <c r="G6214" s="225"/>
      <c r="H6214" s="227" t="s">
        <v>19</v>
      </c>
      <c r="I6214" s="229"/>
      <c r="J6214" s="225"/>
      <c r="K6214" s="225"/>
      <c r="L6214" s="230"/>
      <c r="M6214" s="231"/>
      <c r="N6214" s="232"/>
      <c r="O6214" s="232"/>
      <c r="P6214" s="232"/>
      <c r="Q6214" s="232"/>
      <c r="R6214" s="232"/>
      <c r="S6214" s="232"/>
      <c r="T6214" s="233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34" t="s">
        <v>221</v>
      </c>
      <c r="AU6214" s="234" t="s">
        <v>78</v>
      </c>
      <c r="AV6214" s="13" t="s">
        <v>74</v>
      </c>
      <c r="AW6214" s="13" t="s">
        <v>31</v>
      </c>
      <c r="AX6214" s="13" t="s">
        <v>69</v>
      </c>
      <c r="AY6214" s="234" t="s">
        <v>212</v>
      </c>
    </row>
    <row r="6215" s="14" customFormat="1">
      <c r="A6215" s="14"/>
      <c r="B6215" s="235"/>
      <c r="C6215" s="236"/>
      <c r="D6215" s="226" t="s">
        <v>221</v>
      </c>
      <c r="E6215" s="237" t="s">
        <v>19</v>
      </c>
      <c r="F6215" s="238" t="s">
        <v>3633</v>
      </c>
      <c r="G6215" s="236"/>
      <c r="H6215" s="239">
        <v>586.79999999999995</v>
      </c>
      <c r="I6215" s="240"/>
      <c r="J6215" s="236"/>
      <c r="K6215" s="236"/>
      <c r="L6215" s="241"/>
      <c r="M6215" s="242"/>
      <c r="N6215" s="243"/>
      <c r="O6215" s="243"/>
      <c r="P6215" s="243"/>
      <c r="Q6215" s="243"/>
      <c r="R6215" s="243"/>
      <c r="S6215" s="243"/>
      <c r="T6215" s="244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T6215" s="245" t="s">
        <v>221</v>
      </c>
      <c r="AU6215" s="245" t="s">
        <v>78</v>
      </c>
      <c r="AV6215" s="14" t="s">
        <v>78</v>
      </c>
      <c r="AW6215" s="14" t="s">
        <v>31</v>
      </c>
      <c r="AX6215" s="14" t="s">
        <v>69</v>
      </c>
      <c r="AY6215" s="245" t="s">
        <v>212</v>
      </c>
    </row>
    <row r="6216" s="13" customFormat="1">
      <c r="A6216" s="13"/>
      <c r="B6216" s="224"/>
      <c r="C6216" s="225"/>
      <c r="D6216" s="226" t="s">
        <v>221</v>
      </c>
      <c r="E6216" s="227" t="s">
        <v>19</v>
      </c>
      <c r="F6216" s="228" t="s">
        <v>3770</v>
      </c>
      <c r="G6216" s="225"/>
      <c r="H6216" s="227" t="s">
        <v>19</v>
      </c>
      <c r="I6216" s="229"/>
      <c r="J6216" s="225"/>
      <c r="K6216" s="225"/>
      <c r="L6216" s="230"/>
      <c r="M6216" s="231"/>
      <c r="N6216" s="232"/>
      <c r="O6216" s="232"/>
      <c r="P6216" s="232"/>
      <c r="Q6216" s="232"/>
      <c r="R6216" s="232"/>
      <c r="S6216" s="232"/>
      <c r="T6216" s="233"/>
      <c r="U6216" s="13"/>
      <c r="V6216" s="13"/>
      <c r="W6216" s="13"/>
      <c r="X6216" s="13"/>
      <c r="Y6216" s="13"/>
      <c r="Z6216" s="13"/>
      <c r="AA6216" s="13"/>
      <c r="AB6216" s="13"/>
      <c r="AC6216" s="13"/>
      <c r="AD6216" s="13"/>
      <c r="AE6216" s="13"/>
      <c r="AT6216" s="234" t="s">
        <v>221</v>
      </c>
      <c r="AU6216" s="234" t="s">
        <v>78</v>
      </c>
      <c r="AV6216" s="13" t="s">
        <v>74</v>
      </c>
      <c r="AW6216" s="13" t="s">
        <v>31</v>
      </c>
      <c r="AX6216" s="13" t="s">
        <v>69</v>
      </c>
      <c r="AY6216" s="234" t="s">
        <v>212</v>
      </c>
    </row>
    <row r="6217" s="14" customFormat="1">
      <c r="A6217" s="14"/>
      <c r="B6217" s="235"/>
      <c r="C6217" s="236"/>
      <c r="D6217" s="226" t="s">
        <v>221</v>
      </c>
      <c r="E6217" s="237" t="s">
        <v>19</v>
      </c>
      <c r="F6217" s="238" t="s">
        <v>3771</v>
      </c>
      <c r="G6217" s="236"/>
      <c r="H6217" s="239">
        <v>134.15000000000001</v>
      </c>
      <c r="I6217" s="240"/>
      <c r="J6217" s="236"/>
      <c r="K6217" s="236"/>
      <c r="L6217" s="241"/>
      <c r="M6217" s="242"/>
      <c r="N6217" s="243"/>
      <c r="O6217" s="243"/>
      <c r="P6217" s="243"/>
      <c r="Q6217" s="243"/>
      <c r="R6217" s="243"/>
      <c r="S6217" s="243"/>
      <c r="T6217" s="244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T6217" s="245" t="s">
        <v>221</v>
      </c>
      <c r="AU6217" s="245" t="s">
        <v>78</v>
      </c>
      <c r="AV6217" s="14" t="s">
        <v>78</v>
      </c>
      <c r="AW6217" s="14" t="s">
        <v>31</v>
      </c>
      <c r="AX6217" s="14" t="s">
        <v>69</v>
      </c>
      <c r="AY6217" s="245" t="s">
        <v>212</v>
      </c>
    </row>
    <row r="6218" s="15" customFormat="1">
      <c r="A6218" s="15"/>
      <c r="B6218" s="246"/>
      <c r="C6218" s="247"/>
      <c r="D6218" s="226" t="s">
        <v>221</v>
      </c>
      <c r="E6218" s="248" t="s">
        <v>19</v>
      </c>
      <c r="F6218" s="249" t="s">
        <v>224</v>
      </c>
      <c r="G6218" s="247"/>
      <c r="H6218" s="250">
        <v>720.95000000000005</v>
      </c>
      <c r="I6218" s="251"/>
      <c r="J6218" s="247"/>
      <c r="K6218" s="247"/>
      <c r="L6218" s="252"/>
      <c r="M6218" s="253"/>
      <c r="N6218" s="254"/>
      <c r="O6218" s="254"/>
      <c r="P6218" s="254"/>
      <c r="Q6218" s="254"/>
      <c r="R6218" s="254"/>
      <c r="S6218" s="254"/>
      <c r="T6218" s="255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T6218" s="256" t="s">
        <v>221</v>
      </c>
      <c r="AU6218" s="256" t="s">
        <v>78</v>
      </c>
      <c r="AV6218" s="15" t="s">
        <v>84</v>
      </c>
      <c r="AW6218" s="15" t="s">
        <v>31</v>
      </c>
      <c r="AX6218" s="15" t="s">
        <v>74</v>
      </c>
      <c r="AY6218" s="256" t="s">
        <v>212</v>
      </c>
    </row>
    <row r="6219" s="2" customFormat="1" ht="16.5" customHeight="1">
      <c r="A6219" s="40"/>
      <c r="B6219" s="41"/>
      <c r="C6219" s="206" t="s">
        <v>1988</v>
      </c>
      <c r="D6219" s="206" t="s">
        <v>214</v>
      </c>
      <c r="E6219" s="207" t="s">
        <v>3772</v>
      </c>
      <c r="F6219" s="208" t="s">
        <v>3773</v>
      </c>
      <c r="G6219" s="209" t="s">
        <v>384</v>
      </c>
      <c r="H6219" s="210">
        <v>2294.3299999999999</v>
      </c>
      <c r="I6219" s="211"/>
      <c r="J6219" s="212">
        <f>ROUND(I6219*H6219,2)</f>
        <v>0</v>
      </c>
      <c r="K6219" s="208" t="s">
        <v>218</v>
      </c>
      <c r="L6219" s="46"/>
      <c r="M6219" s="213" t="s">
        <v>19</v>
      </c>
      <c r="N6219" s="214" t="s">
        <v>41</v>
      </c>
      <c r="O6219" s="86"/>
      <c r="P6219" s="215">
        <f>O6219*H6219</f>
        <v>0</v>
      </c>
      <c r="Q6219" s="215">
        <v>0.00040000000000000002</v>
      </c>
      <c r="R6219" s="215">
        <f>Q6219*H6219</f>
        <v>0.91773199999999999</v>
      </c>
      <c r="S6219" s="215">
        <v>0</v>
      </c>
      <c r="T6219" s="216">
        <f>S6219*H6219</f>
        <v>0</v>
      </c>
      <c r="U6219" s="40"/>
      <c r="V6219" s="40"/>
      <c r="W6219" s="40"/>
      <c r="X6219" s="40"/>
      <c r="Y6219" s="40"/>
      <c r="Z6219" s="40"/>
      <c r="AA6219" s="40"/>
      <c r="AB6219" s="40"/>
      <c r="AC6219" s="40"/>
      <c r="AD6219" s="40"/>
      <c r="AE6219" s="40"/>
      <c r="AR6219" s="217" t="s">
        <v>119</v>
      </c>
      <c r="AT6219" s="217" t="s">
        <v>214</v>
      </c>
      <c r="AU6219" s="217" t="s">
        <v>78</v>
      </c>
      <c r="AY6219" s="19" t="s">
        <v>212</v>
      </c>
      <c r="BE6219" s="218">
        <f>IF(N6219="základní",J6219,0)</f>
        <v>0</v>
      </c>
      <c r="BF6219" s="218">
        <f>IF(N6219="snížená",J6219,0)</f>
        <v>0</v>
      </c>
      <c r="BG6219" s="218">
        <f>IF(N6219="zákl. přenesená",J6219,0)</f>
        <v>0</v>
      </c>
      <c r="BH6219" s="218">
        <f>IF(N6219="sníž. přenesená",J6219,0)</f>
        <v>0</v>
      </c>
      <c r="BI6219" s="218">
        <f>IF(N6219="nulová",J6219,0)</f>
        <v>0</v>
      </c>
      <c r="BJ6219" s="19" t="s">
        <v>78</v>
      </c>
      <c r="BK6219" s="218">
        <f>ROUND(I6219*H6219,2)</f>
        <v>0</v>
      </c>
      <c r="BL6219" s="19" t="s">
        <v>119</v>
      </c>
      <c r="BM6219" s="217" t="s">
        <v>3774</v>
      </c>
    </row>
    <row r="6220" s="2" customFormat="1">
      <c r="A6220" s="40"/>
      <c r="B6220" s="41"/>
      <c r="C6220" s="42"/>
      <c r="D6220" s="219" t="s">
        <v>219</v>
      </c>
      <c r="E6220" s="42"/>
      <c r="F6220" s="220" t="s">
        <v>3775</v>
      </c>
      <c r="G6220" s="42"/>
      <c r="H6220" s="42"/>
      <c r="I6220" s="221"/>
      <c r="J6220" s="42"/>
      <c r="K6220" s="42"/>
      <c r="L6220" s="46"/>
      <c r="M6220" s="222"/>
      <c r="N6220" s="223"/>
      <c r="O6220" s="86"/>
      <c r="P6220" s="86"/>
      <c r="Q6220" s="86"/>
      <c r="R6220" s="86"/>
      <c r="S6220" s="86"/>
      <c r="T6220" s="87"/>
      <c r="U6220" s="40"/>
      <c r="V6220" s="40"/>
      <c r="W6220" s="40"/>
      <c r="X6220" s="40"/>
      <c r="Y6220" s="40"/>
      <c r="Z6220" s="40"/>
      <c r="AA6220" s="40"/>
      <c r="AB6220" s="40"/>
      <c r="AC6220" s="40"/>
      <c r="AD6220" s="40"/>
      <c r="AE6220" s="40"/>
      <c r="AT6220" s="19" t="s">
        <v>219</v>
      </c>
      <c r="AU6220" s="19" t="s">
        <v>78</v>
      </c>
    </row>
    <row r="6221" s="13" customFormat="1">
      <c r="A6221" s="13"/>
      <c r="B6221" s="224"/>
      <c r="C6221" s="225"/>
      <c r="D6221" s="226" t="s">
        <v>221</v>
      </c>
      <c r="E6221" s="227" t="s">
        <v>19</v>
      </c>
      <c r="F6221" s="228" t="s">
        <v>2818</v>
      </c>
      <c r="G6221" s="225"/>
      <c r="H6221" s="227" t="s">
        <v>19</v>
      </c>
      <c r="I6221" s="229"/>
      <c r="J6221" s="225"/>
      <c r="K6221" s="225"/>
      <c r="L6221" s="230"/>
      <c r="M6221" s="231"/>
      <c r="N6221" s="232"/>
      <c r="O6221" s="232"/>
      <c r="P6221" s="232"/>
      <c r="Q6221" s="232"/>
      <c r="R6221" s="232"/>
      <c r="S6221" s="232"/>
      <c r="T6221" s="233"/>
      <c r="U6221" s="13"/>
      <c r="V6221" s="13"/>
      <c r="W6221" s="13"/>
      <c r="X6221" s="13"/>
      <c r="Y6221" s="13"/>
      <c r="Z6221" s="13"/>
      <c r="AA6221" s="13"/>
      <c r="AB6221" s="13"/>
      <c r="AC6221" s="13"/>
      <c r="AD6221" s="13"/>
      <c r="AE6221" s="13"/>
      <c r="AT6221" s="234" t="s">
        <v>221</v>
      </c>
      <c r="AU6221" s="234" t="s">
        <v>78</v>
      </c>
      <c r="AV6221" s="13" t="s">
        <v>74</v>
      </c>
      <c r="AW6221" s="13" t="s">
        <v>31</v>
      </c>
      <c r="AX6221" s="13" t="s">
        <v>69</v>
      </c>
      <c r="AY6221" s="234" t="s">
        <v>212</v>
      </c>
    </row>
    <row r="6222" s="13" customFormat="1">
      <c r="A6222" s="13"/>
      <c r="B6222" s="224"/>
      <c r="C6222" s="225"/>
      <c r="D6222" s="226" t="s">
        <v>221</v>
      </c>
      <c r="E6222" s="227" t="s">
        <v>19</v>
      </c>
      <c r="F6222" s="228" t="s">
        <v>265</v>
      </c>
      <c r="G6222" s="225"/>
      <c r="H6222" s="227" t="s">
        <v>19</v>
      </c>
      <c r="I6222" s="229"/>
      <c r="J6222" s="225"/>
      <c r="K6222" s="225"/>
      <c r="L6222" s="230"/>
      <c r="M6222" s="231"/>
      <c r="N6222" s="232"/>
      <c r="O6222" s="232"/>
      <c r="P6222" s="232"/>
      <c r="Q6222" s="232"/>
      <c r="R6222" s="232"/>
      <c r="S6222" s="232"/>
      <c r="T6222" s="233"/>
      <c r="U6222" s="13"/>
      <c r="V6222" s="13"/>
      <c r="W6222" s="13"/>
      <c r="X6222" s="13"/>
      <c r="Y6222" s="13"/>
      <c r="Z6222" s="13"/>
      <c r="AA6222" s="13"/>
      <c r="AB6222" s="13"/>
      <c r="AC6222" s="13"/>
      <c r="AD6222" s="13"/>
      <c r="AE6222" s="13"/>
      <c r="AT6222" s="234" t="s">
        <v>221</v>
      </c>
      <c r="AU6222" s="234" t="s">
        <v>78</v>
      </c>
      <c r="AV6222" s="13" t="s">
        <v>74</v>
      </c>
      <c r="AW6222" s="13" t="s">
        <v>31</v>
      </c>
      <c r="AX6222" s="13" t="s">
        <v>69</v>
      </c>
      <c r="AY6222" s="234" t="s">
        <v>212</v>
      </c>
    </row>
    <row r="6223" s="14" customFormat="1">
      <c r="A6223" s="14"/>
      <c r="B6223" s="235"/>
      <c r="C6223" s="236"/>
      <c r="D6223" s="226" t="s">
        <v>221</v>
      </c>
      <c r="E6223" s="237" t="s">
        <v>19</v>
      </c>
      <c r="F6223" s="238" t="s">
        <v>3776</v>
      </c>
      <c r="G6223" s="236"/>
      <c r="H6223" s="239">
        <v>12.5</v>
      </c>
      <c r="I6223" s="240"/>
      <c r="J6223" s="236"/>
      <c r="K6223" s="236"/>
      <c r="L6223" s="241"/>
      <c r="M6223" s="242"/>
      <c r="N6223" s="243"/>
      <c r="O6223" s="243"/>
      <c r="P6223" s="243"/>
      <c r="Q6223" s="243"/>
      <c r="R6223" s="243"/>
      <c r="S6223" s="243"/>
      <c r="T6223" s="244"/>
      <c r="U6223" s="14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T6223" s="245" t="s">
        <v>221</v>
      </c>
      <c r="AU6223" s="245" t="s">
        <v>78</v>
      </c>
      <c r="AV6223" s="14" t="s">
        <v>78</v>
      </c>
      <c r="AW6223" s="14" t="s">
        <v>31</v>
      </c>
      <c r="AX6223" s="14" t="s">
        <v>69</v>
      </c>
      <c r="AY6223" s="245" t="s">
        <v>212</v>
      </c>
    </row>
    <row r="6224" s="13" customFormat="1">
      <c r="A6224" s="13"/>
      <c r="B6224" s="224"/>
      <c r="C6224" s="225"/>
      <c r="D6224" s="226" t="s">
        <v>221</v>
      </c>
      <c r="E6224" s="227" t="s">
        <v>19</v>
      </c>
      <c r="F6224" s="228" t="s">
        <v>760</v>
      </c>
      <c r="G6224" s="225"/>
      <c r="H6224" s="227" t="s">
        <v>19</v>
      </c>
      <c r="I6224" s="229"/>
      <c r="J6224" s="225"/>
      <c r="K6224" s="225"/>
      <c r="L6224" s="230"/>
      <c r="M6224" s="231"/>
      <c r="N6224" s="232"/>
      <c r="O6224" s="232"/>
      <c r="P6224" s="232"/>
      <c r="Q6224" s="232"/>
      <c r="R6224" s="232"/>
      <c r="S6224" s="232"/>
      <c r="T6224" s="233"/>
      <c r="U6224" s="13"/>
      <c r="V6224" s="13"/>
      <c r="W6224" s="13"/>
      <c r="X6224" s="13"/>
      <c r="Y6224" s="13"/>
      <c r="Z6224" s="13"/>
      <c r="AA6224" s="13"/>
      <c r="AB6224" s="13"/>
      <c r="AC6224" s="13"/>
      <c r="AD6224" s="13"/>
      <c r="AE6224" s="13"/>
      <c r="AT6224" s="234" t="s">
        <v>221</v>
      </c>
      <c r="AU6224" s="234" t="s">
        <v>78</v>
      </c>
      <c r="AV6224" s="13" t="s">
        <v>74</v>
      </c>
      <c r="AW6224" s="13" t="s">
        <v>31</v>
      </c>
      <c r="AX6224" s="13" t="s">
        <v>69</v>
      </c>
      <c r="AY6224" s="234" t="s">
        <v>212</v>
      </c>
    </row>
    <row r="6225" s="14" customFormat="1">
      <c r="A6225" s="14"/>
      <c r="B6225" s="235"/>
      <c r="C6225" s="236"/>
      <c r="D6225" s="226" t="s">
        <v>221</v>
      </c>
      <c r="E6225" s="237" t="s">
        <v>19</v>
      </c>
      <c r="F6225" s="238" t="s">
        <v>3777</v>
      </c>
      <c r="G6225" s="236"/>
      <c r="H6225" s="239">
        <v>187.90000000000001</v>
      </c>
      <c r="I6225" s="240"/>
      <c r="J6225" s="236"/>
      <c r="K6225" s="236"/>
      <c r="L6225" s="241"/>
      <c r="M6225" s="242"/>
      <c r="N6225" s="243"/>
      <c r="O6225" s="243"/>
      <c r="P6225" s="243"/>
      <c r="Q6225" s="243"/>
      <c r="R6225" s="243"/>
      <c r="S6225" s="243"/>
      <c r="T6225" s="244"/>
      <c r="U6225" s="14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T6225" s="245" t="s">
        <v>221</v>
      </c>
      <c r="AU6225" s="245" t="s">
        <v>78</v>
      </c>
      <c r="AV6225" s="14" t="s">
        <v>78</v>
      </c>
      <c r="AW6225" s="14" t="s">
        <v>31</v>
      </c>
      <c r="AX6225" s="14" t="s">
        <v>69</v>
      </c>
      <c r="AY6225" s="245" t="s">
        <v>212</v>
      </c>
    </row>
    <row r="6226" s="13" customFormat="1">
      <c r="A6226" s="13"/>
      <c r="B6226" s="224"/>
      <c r="C6226" s="225"/>
      <c r="D6226" s="226" t="s">
        <v>221</v>
      </c>
      <c r="E6226" s="227" t="s">
        <v>19</v>
      </c>
      <c r="F6226" s="228" t="s">
        <v>3741</v>
      </c>
      <c r="G6226" s="225"/>
      <c r="H6226" s="227" t="s">
        <v>19</v>
      </c>
      <c r="I6226" s="229"/>
      <c r="J6226" s="225"/>
      <c r="K6226" s="225"/>
      <c r="L6226" s="230"/>
      <c r="M6226" s="231"/>
      <c r="N6226" s="232"/>
      <c r="O6226" s="232"/>
      <c r="P6226" s="232"/>
      <c r="Q6226" s="232"/>
      <c r="R6226" s="232"/>
      <c r="S6226" s="232"/>
      <c r="T6226" s="233"/>
      <c r="U6226" s="13"/>
      <c r="V6226" s="13"/>
      <c r="W6226" s="13"/>
      <c r="X6226" s="13"/>
      <c r="Y6226" s="13"/>
      <c r="Z6226" s="13"/>
      <c r="AA6226" s="13"/>
      <c r="AB6226" s="13"/>
      <c r="AC6226" s="13"/>
      <c r="AD6226" s="13"/>
      <c r="AE6226" s="13"/>
      <c r="AT6226" s="234" t="s">
        <v>221</v>
      </c>
      <c r="AU6226" s="234" t="s">
        <v>78</v>
      </c>
      <c r="AV6226" s="13" t="s">
        <v>74</v>
      </c>
      <c r="AW6226" s="13" t="s">
        <v>31</v>
      </c>
      <c r="AX6226" s="13" t="s">
        <v>69</v>
      </c>
      <c r="AY6226" s="234" t="s">
        <v>212</v>
      </c>
    </row>
    <row r="6227" s="14" customFormat="1">
      <c r="A6227" s="14"/>
      <c r="B6227" s="235"/>
      <c r="C6227" s="236"/>
      <c r="D6227" s="226" t="s">
        <v>221</v>
      </c>
      <c r="E6227" s="237" t="s">
        <v>19</v>
      </c>
      <c r="F6227" s="238" t="s">
        <v>3778</v>
      </c>
      <c r="G6227" s="236"/>
      <c r="H6227" s="239">
        <v>925.75</v>
      </c>
      <c r="I6227" s="240"/>
      <c r="J6227" s="236"/>
      <c r="K6227" s="236"/>
      <c r="L6227" s="241"/>
      <c r="M6227" s="242"/>
      <c r="N6227" s="243"/>
      <c r="O6227" s="243"/>
      <c r="P6227" s="243"/>
      <c r="Q6227" s="243"/>
      <c r="R6227" s="243"/>
      <c r="S6227" s="243"/>
      <c r="T6227" s="244"/>
      <c r="U6227" s="14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T6227" s="245" t="s">
        <v>221</v>
      </c>
      <c r="AU6227" s="245" t="s">
        <v>78</v>
      </c>
      <c r="AV6227" s="14" t="s">
        <v>78</v>
      </c>
      <c r="AW6227" s="14" t="s">
        <v>31</v>
      </c>
      <c r="AX6227" s="14" t="s">
        <v>69</v>
      </c>
      <c r="AY6227" s="245" t="s">
        <v>212</v>
      </c>
    </row>
    <row r="6228" s="14" customFormat="1">
      <c r="A6228" s="14"/>
      <c r="B6228" s="235"/>
      <c r="C6228" s="236"/>
      <c r="D6228" s="226" t="s">
        <v>221</v>
      </c>
      <c r="E6228" s="237" t="s">
        <v>19</v>
      </c>
      <c r="F6228" s="238" t="s">
        <v>3779</v>
      </c>
      <c r="G6228" s="236"/>
      <c r="H6228" s="239">
        <v>621.29999999999995</v>
      </c>
      <c r="I6228" s="240"/>
      <c r="J6228" s="236"/>
      <c r="K6228" s="236"/>
      <c r="L6228" s="241"/>
      <c r="M6228" s="242"/>
      <c r="N6228" s="243"/>
      <c r="O6228" s="243"/>
      <c r="P6228" s="243"/>
      <c r="Q6228" s="243"/>
      <c r="R6228" s="243"/>
      <c r="S6228" s="243"/>
      <c r="T6228" s="244"/>
      <c r="U6228" s="14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T6228" s="245" t="s">
        <v>221</v>
      </c>
      <c r="AU6228" s="245" t="s">
        <v>78</v>
      </c>
      <c r="AV6228" s="14" t="s">
        <v>78</v>
      </c>
      <c r="AW6228" s="14" t="s">
        <v>31</v>
      </c>
      <c r="AX6228" s="14" t="s">
        <v>69</v>
      </c>
      <c r="AY6228" s="245" t="s">
        <v>212</v>
      </c>
    </row>
    <row r="6229" s="14" customFormat="1">
      <c r="A6229" s="14"/>
      <c r="B6229" s="235"/>
      <c r="C6229" s="236"/>
      <c r="D6229" s="226" t="s">
        <v>221</v>
      </c>
      <c r="E6229" s="237" t="s">
        <v>19</v>
      </c>
      <c r="F6229" s="238" t="s">
        <v>3780</v>
      </c>
      <c r="G6229" s="236"/>
      <c r="H6229" s="239">
        <v>132</v>
      </c>
      <c r="I6229" s="240"/>
      <c r="J6229" s="236"/>
      <c r="K6229" s="236"/>
      <c r="L6229" s="241"/>
      <c r="M6229" s="242"/>
      <c r="N6229" s="243"/>
      <c r="O6229" s="243"/>
      <c r="P6229" s="243"/>
      <c r="Q6229" s="243"/>
      <c r="R6229" s="243"/>
      <c r="S6229" s="243"/>
      <c r="T6229" s="244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T6229" s="245" t="s">
        <v>221</v>
      </c>
      <c r="AU6229" s="245" t="s">
        <v>78</v>
      </c>
      <c r="AV6229" s="14" t="s">
        <v>78</v>
      </c>
      <c r="AW6229" s="14" t="s">
        <v>31</v>
      </c>
      <c r="AX6229" s="14" t="s">
        <v>69</v>
      </c>
      <c r="AY6229" s="245" t="s">
        <v>212</v>
      </c>
    </row>
    <row r="6230" s="14" customFormat="1">
      <c r="A6230" s="14"/>
      <c r="B6230" s="235"/>
      <c r="C6230" s="236"/>
      <c r="D6230" s="226" t="s">
        <v>221</v>
      </c>
      <c r="E6230" s="237" t="s">
        <v>19</v>
      </c>
      <c r="F6230" s="238" t="s">
        <v>3781</v>
      </c>
      <c r="G6230" s="236"/>
      <c r="H6230" s="239">
        <v>39</v>
      </c>
      <c r="I6230" s="240"/>
      <c r="J6230" s="236"/>
      <c r="K6230" s="236"/>
      <c r="L6230" s="241"/>
      <c r="M6230" s="242"/>
      <c r="N6230" s="243"/>
      <c r="O6230" s="243"/>
      <c r="P6230" s="243"/>
      <c r="Q6230" s="243"/>
      <c r="R6230" s="243"/>
      <c r="S6230" s="243"/>
      <c r="T6230" s="24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45" t="s">
        <v>221</v>
      </c>
      <c r="AU6230" s="245" t="s">
        <v>78</v>
      </c>
      <c r="AV6230" s="14" t="s">
        <v>78</v>
      </c>
      <c r="AW6230" s="14" t="s">
        <v>31</v>
      </c>
      <c r="AX6230" s="14" t="s">
        <v>69</v>
      </c>
      <c r="AY6230" s="245" t="s">
        <v>212</v>
      </c>
    </row>
    <row r="6231" s="13" customFormat="1">
      <c r="A6231" s="13"/>
      <c r="B6231" s="224"/>
      <c r="C6231" s="225"/>
      <c r="D6231" s="226" t="s">
        <v>221</v>
      </c>
      <c r="E6231" s="227" t="s">
        <v>19</v>
      </c>
      <c r="F6231" s="228" t="s">
        <v>3746</v>
      </c>
      <c r="G6231" s="225"/>
      <c r="H6231" s="227" t="s">
        <v>19</v>
      </c>
      <c r="I6231" s="229"/>
      <c r="J6231" s="225"/>
      <c r="K6231" s="225"/>
      <c r="L6231" s="230"/>
      <c r="M6231" s="231"/>
      <c r="N6231" s="232"/>
      <c r="O6231" s="232"/>
      <c r="P6231" s="232"/>
      <c r="Q6231" s="232"/>
      <c r="R6231" s="232"/>
      <c r="S6231" s="232"/>
      <c r="T6231" s="233"/>
      <c r="U6231" s="13"/>
      <c r="V6231" s="13"/>
      <c r="W6231" s="13"/>
      <c r="X6231" s="13"/>
      <c r="Y6231" s="13"/>
      <c r="Z6231" s="13"/>
      <c r="AA6231" s="13"/>
      <c r="AB6231" s="13"/>
      <c r="AC6231" s="13"/>
      <c r="AD6231" s="13"/>
      <c r="AE6231" s="13"/>
      <c r="AT6231" s="234" t="s">
        <v>221</v>
      </c>
      <c r="AU6231" s="234" t="s">
        <v>78</v>
      </c>
      <c r="AV6231" s="13" t="s">
        <v>74</v>
      </c>
      <c r="AW6231" s="13" t="s">
        <v>31</v>
      </c>
      <c r="AX6231" s="13" t="s">
        <v>69</v>
      </c>
      <c r="AY6231" s="234" t="s">
        <v>212</v>
      </c>
    </row>
    <row r="6232" s="14" customFormat="1">
      <c r="A6232" s="14"/>
      <c r="B6232" s="235"/>
      <c r="C6232" s="236"/>
      <c r="D6232" s="226" t="s">
        <v>221</v>
      </c>
      <c r="E6232" s="237" t="s">
        <v>19</v>
      </c>
      <c r="F6232" s="238" t="s">
        <v>3782</v>
      </c>
      <c r="G6232" s="236"/>
      <c r="H6232" s="239">
        <v>260.68000000000001</v>
      </c>
      <c r="I6232" s="240"/>
      <c r="J6232" s="236"/>
      <c r="K6232" s="236"/>
      <c r="L6232" s="241"/>
      <c r="M6232" s="242"/>
      <c r="N6232" s="243"/>
      <c r="O6232" s="243"/>
      <c r="P6232" s="243"/>
      <c r="Q6232" s="243"/>
      <c r="R6232" s="243"/>
      <c r="S6232" s="243"/>
      <c r="T6232" s="244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T6232" s="245" t="s">
        <v>221</v>
      </c>
      <c r="AU6232" s="245" t="s">
        <v>78</v>
      </c>
      <c r="AV6232" s="14" t="s">
        <v>78</v>
      </c>
      <c r="AW6232" s="14" t="s">
        <v>31</v>
      </c>
      <c r="AX6232" s="14" t="s">
        <v>69</v>
      </c>
      <c r="AY6232" s="245" t="s">
        <v>212</v>
      </c>
    </row>
    <row r="6233" s="13" customFormat="1">
      <c r="A6233" s="13"/>
      <c r="B6233" s="224"/>
      <c r="C6233" s="225"/>
      <c r="D6233" s="226" t="s">
        <v>221</v>
      </c>
      <c r="E6233" s="227" t="s">
        <v>19</v>
      </c>
      <c r="F6233" s="228" t="s">
        <v>2935</v>
      </c>
      <c r="G6233" s="225"/>
      <c r="H6233" s="227" t="s">
        <v>19</v>
      </c>
      <c r="I6233" s="229"/>
      <c r="J6233" s="225"/>
      <c r="K6233" s="225"/>
      <c r="L6233" s="230"/>
      <c r="M6233" s="231"/>
      <c r="N6233" s="232"/>
      <c r="O6233" s="232"/>
      <c r="P6233" s="232"/>
      <c r="Q6233" s="232"/>
      <c r="R6233" s="232"/>
      <c r="S6233" s="232"/>
      <c r="T6233" s="233"/>
      <c r="U6233" s="13"/>
      <c r="V6233" s="13"/>
      <c r="W6233" s="13"/>
      <c r="X6233" s="13"/>
      <c r="Y6233" s="13"/>
      <c r="Z6233" s="13"/>
      <c r="AA6233" s="13"/>
      <c r="AB6233" s="13"/>
      <c r="AC6233" s="13"/>
      <c r="AD6233" s="13"/>
      <c r="AE6233" s="13"/>
      <c r="AT6233" s="234" t="s">
        <v>221</v>
      </c>
      <c r="AU6233" s="234" t="s">
        <v>78</v>
      </c>
      <c r="AV6233" s="13" t="s">
        <v>74</v>
      </c>
      <c r="AW6233" s="13" t="s">
        <v>31</v>
      </c>
      <c r="AX6233" s="13" t="s">
        <v>69</v>
      </c>
      <c r="AY6233" s="234" t="s">
        <v>212</v>
      </c>
    </row>
    <row r="6234" s="13" customFormat="1">
      <c r="A6234" s="13"/>
      <c r="B6234" s="224"/>
      <c r="C6234" s="225"/>
      <c r="D6234" s="226" t="s">
        <v>221</v>
      </c>
      <c r="E6234" s="227" t="s">
        <v>19</v>
      </c>
      <c r="F6234" s="228" t="s">
        <v>674</v>
      </c>
      <c r="G6234" s="225"/>
      <c r="H6234" s="227" t="s">
        <v>19</v>
      </c>
      <c r="I6234" s="229"/>
      <c r="J6234" s="225"/>
      <c r="K6234" s="225"/>
      <c r="L6234" s="230"/>
      <c r="M6234" s="231"/>
      <c r="N6234" s="232"/>
      <c r="O6234" s="232"/>
      <c r="P6234" s="232"/>
      <c r="Q6234" s="232"/>
      <c r="R6234" s="232"/>
      <c r="S6234" s="232"/>
      <c r="T6234" s="233"/>
      <c r="U6234" s="13"/>
      <c r="V6234" s="13"/>
      <c r="W6234" s="13"/>
      <c r="X6234" s="13"/>
      <c r="Y6234" s="13"/>
      <c r="Z6234" s="13"/>
      <c r="AA6234" s="13"/>
      <c r="AB6234" s="13"/>
      <c r="AC6234" s="13"/>
      <c r="AD6234" s="13"/>
      <c r="AE6234" s="13"/>
      <c r="AT6234" s="234" t="s">
        <v>221</v>
      </c>
      <c r="AU6234" s="234" t="s">
        <v>78</v>
      </c>
      <c r="AV6234" s="13" t="s">
        <v>74</v>
      </c>
      <c r="AW6234" s="13" t="s">
        <v>31</v>
      </c>
      <c r="AX6234" s="13" t="s">
        <v>69</v>
      </c>
      <c r="AY6234" s="234" t="s">
        <v>212</v>
      </c>
    </row>
    <row r="6235" s="14" customFormat="1">
      <c r="A6235" s="14"/>
      <c r="B6235" s="235"/>
      <c r="C6235" s="236"/>
      <c r="D6235" s="226" t="s">
        <v>221</v>
      </c>
      <c r="E6235" s="237" t="s">
        <v>19</v>
      </c>
      <c r="F6235" s="238" t="s">
        <v>3783</v>
      </c>
      <c r="G6235" s="236"/>
      <c r="H6235" s="239">
        <v>90.5</v>
      </c>
      <c r="I6235" s="240"/>
      <c r="J6235" s="236"/>
      <c r="K6235" s="236"/>
      <c r="L6235" s="241"/>
      <c r="M6235" s="242"/>
      <c r="N6235" s="243"/>
      <c r="O6235" s="243"/>
      <c r="P6235" s="243"/>
      <c r="Q6235" s="243"/>
      <c r="R6235" s="243"/>
      <c r="S6235" s="243"/>
      <c r="T6235" s="244"/>
      <c r="U6235" s="14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T6235" s="245" t="s">
        <v>221</v>
      </c>
      <c r="AU6235" s="245" t="s">
        <v>78</v>
      </c>
      <c r="AV6235" s="14" t="s">
        <v>78</v>
      </c>
      <c r="AW6235" s="14" t="s">
        <v>31</v>
      </c>
      <c r="AX6235" s="14" t="s">
        <v>69</v>
      </c>
      <c r="AY6235" s="245" t="s">
        <v>212</v>
      </c>
    </row>
    <row r="6236" s="13" customFormat="1">
      <c r="A6236" s="13"/>
      <c r="B6236" s="224"/>
      <c r="C6236" s="225"/>
      <c r="D6236" s="226" t="s">
        <v>221</v>
      </c>
      <c r="E6236" s="227" t="s">
        <v>19</v>
      </c>
      <c r="F6236" s="228" t="s">
        <v>679</v>
      </c>
      <c r="G6236" s="225"/>
      <c r="H6236" s="227" t="s">
        <v>19</v>
      </c>
      <c r="I6236" s="229"/>
      <c r="J6236" s="225"/>
      <c r="K6236" s="225"/>
      <c r="L6236" s="230"/>
      <c r="M6236" s="231"/>
      <c r="N6236" s="232"/>
      <c r="O6236" s="232"/>
      <c r="P6236" s="232"/>
      <c r="Q6236" s="232"/>
      <c r="R6236" s="232"/>
      <c r="S6236" s="232"/>
      <c r="T6236" s="233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34" t="s">
        <v>221</v>
      </c>
      <c r="AU6236" s="234" t="s">
        <v>78</v>
      </c>
      <c r="AV6236" s="13" t="s">
        <v>74</v>
      </c>
      <c r="AW6236" s="13" t="s">
        <v>31</v>
      </c>
      <c r="AX6236" s="13" t="s">
        <v>69</v>
      </c>
      <c r="AY6236" s="234" t="s">
        <v>212</v>
      </c>
    </row>
    <row r="6237" s="14" customFormat="1">
      <c r="A6237" s="14"/>
      <c r="B6237" s="235"/>
      <c r="C6237" s="236"/>
      <c r="D6237" s="226" t="s">
        <v>221</v>
      </c>
      <c r="E6237" s="237" t="s">
        <v>19</v>
      </c>
      <c r="F6237" s="238" t="s">
        <v>3784</v>
      </c>
      <c r="G6237" s="236"/>
      <c r="H6237" s="239">
        <v>24.699999999999999</v>
      </c>
      <c r="I6237" s="240"/>
      <c r="J6237" s="236"/>
      <c r="K6237" s="236"/>
      <c r="L6237" s="241"/>
      <c r="M6237" s="242"/>
      <c r="N6237" s="243"/>
      <c r="O6237" s="243"/>
      <c r="P6237" s="243"/>
      <c r="Q6237" s="243"/>
      <c r="R6237" s="243"/>
      <c r="S6237" s="243"/>
      <c r="T6237" s="244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T6237" s="245" t="s">
        <v>221</v>
      </c>
      <c r="AU6237" s="245" t="s">
        <v>78</v>
      </c>
      <c r="AV6237" s="14" t="s">
        <v>78</v>
      </c>
      <c r="AW6237" s="14" t="s">
        <v>31</v>
      </c>
      <c r="AX6237" s="14" t="s">
        <v>69</v>
      </c>
      <c r="AY6237" s="245" t="s">
        <v>212</v>
      </c>
    </row>
    <row r="6238" s="15" customFormat="1">
      <c r="A6238" s="15"/>
      <c r="B6238" s="246"/>
      <c r="C6238" s="247"/>
      <c r="D6238" s="226" t="s">
        <v>221</v>
      </c>
      <c r="E6238" s="248" t="s">
        <v>19</v>
      </c>
      <c r="F6238" s="249" t="s">
        <v>224</v>
      </c>
      <c r="G6238" s="247"/>
      <c r="H6238" s="250">
        <v>2294.3299999999999</v>
      </c>
      <c r="I6238" s="251"/>
      <c r="J6238" s="247"/>
      <c r="K6238" s="247"/>
      <c r="L6238" s="252"/>
      <c r="M6238" s="253"/>
      <c r="N6238" s="254"/>
      <c r="O6238" s="254"/>
      <c r="P6238" s="254"/>
      <c r="Q6238" s="254"/>
      <c r="R6238" s="254"/>
      <c r="S6238" s="254"/>
      <c r="T6238" s="255"/>
      <c r="U6238" s="15"/>
      <c r="V6238" s="15"/>
      <c r="W6238" s="15"/>
      <c r="X6238" s="15"/>
      <c r="Y6238" s="15"/>
      <c r="Z6238" s="15"/>
      <c r="AA6238" s="15"/>
      <c r="AB6238" s="15"/>
      <c r="AC6238" s="15"/>
      <c r="AD6238" s="15"/>
      <c r="AE6238" s="15"/>
      <c r="AT6238" s="256" t="s">
        <v>221</v>
      </c>
      <c r="AU6238" s="256" t="s">
        <v>78</v>
      </c>
      <c r="AV6238" s="15" t="s">
        <v>84</v>
      </c>
      <c r="AW6238" s="15" t="s">
        <v>31</v>
      </c>
      <c r="AX6238" s="15" t="s">
        <v>74</v>
      </c>
      <c r="AY6238" s="256" t="s">
        <v>212</v>
      </c>
    </row>
    <row r="6239" s="2" customFormat="1" ht="16.5" customHeight="1">
      <c r="A6239" s="40"/>
      <c r="B6239" s="41"/>
      <c r="C6239" s="206" t="s">
        <v>3785</v>
      </c>
      <c r="D6239" s="206" t="s">
        <v>214</v>
      </c>
      <c r="E6239" s="207" t="s">
        <v>3786</v>
      </c>
      <c r="F6239" s="208" t="s">
        <v>3787</v>
      </c>
      <c r="G6239" s="209" t="s">
        <v>384</v>
      </c>
      <c r="H6239" s="210">
        <v>366.82400000000001</v>
      </c>
      <c r="I6239" s="211"/>
      <c r="J6239" s="212">
        <f>ROUND(I6239*H6239,2)</f>
        <v>0</v>
      </c>
      <c r="K6239" s="208" t="s">
        <v>218</v>
      </c>
      <c r="L6239" s="46"/>
      <c r="M6239" s="213" t="s">
        <v>19</v>
      </c>
      <c r="N6239" s="214" t="s">
        <v>41</v>
      </c>
      <c r="O6239" s="86"/>
      <c r="P6239" s="215">
        <f>O6239*H6239</f>
        <v>0</v>
      </c>
      <c r="Q6239" s="215">
        <v>0.00040000000000000002</v>
      </c>
      <c r="R6239" s="215">
        <f>Q6239*H6239</f>
        <v>0.14672960000000002</v>
      </c>
      <c r="S6239" s="215">
        <v>0</v>
      </c>
      <c r="T6239" s="216">
        <f>S6239*H6239</f>
        <v>0</v>
      </c>
      <c r="U6239" s="40"/>
      <c r="V6239" s="40"/>
      <c r="W6239" s="40"/>
      <c r="X6239" s="40"/>
      <c r="Y6239" s="40"/>
      <c r="Z6239" s="40"/>
      <c r="AA6239" s="40"/>
      <c r="AB6239" s="40"/>
      <c r="AC6239" s="40"/>
      <c r="AD6239" s="40"/>
      <c r="AE6239" s="40"/>
      <c r="AR6239" s="217" t="s">
        <v>119</v>
      </c>
      <c r="AT6239" s="217" t="s">
        <v>214</v>
      </c>
      <c r="AU6239" s="217" t="s">
        <v>78</v>
      </c>
      <c r="AY6239" s="19" t="s">
        <v>212</v>
      </c>
      <c r="BE6239" s="218">
        <f>IF(N6239="základní",J6239,0)</f>
        <v>0</v>
      </c>
      <c r="BF6239" s="218">
        <f>IF(N6239="snížená",J6239,0)</f>
        <v>0</v>
      </c>
      <c r="BG6239" s="218">
        <f>IF(N6239="zákl. přenesená",J6239,0)</f>
        <v>0</v>
      </c>
      <c r="BH6239" s="218">
        <f>IF(N6239="sníž. přenesená",J6239,0)</f>
        <v>0</v>
      </c>
      <c r="BI6239" s="218">
        <f>IF(N6239="nulová",J6239,0)</f>
        <v>0</v>
      </c>
      <c r="BJ6239" s="19" t="s">
        <v>78</v>
      </c>
      <c r="BK6239" s="218">
        <f>ROUND(I6239*H6239,2)</f>
        <v>0</v>
      </c>
      <c r="BL6239" s="19" t="s">
        <v>119</v>
      </c>
      <c r="BM6239" s="217" t="s">
        <v>3788</v>
      </c>
    </row>
    <row r="6240" s="2" customFormat="1">
      <c r="A6240" s="40"/>
      <c r="B6240" s="41"/>
      <c r="C6240" s="42"/>
      <c r="D6240" s="219" t="s">
        <v>219</v>
      </c>
      <c r="E6240" s="42"/>
      <c r="F6240" s="220" t="s">
        <v>3789</v>
      </c>
      <c r="G6240" s="42"/>
      <c r="H6240" s="42"/>
      <c r="I6240" s="221"/>
      <c r="J6240" s="42"/>
      <c r="K6240" s="42"/>
      <c r="L6240" s="46"/>
      <c r="M6240" s="222"/>
      <c r="N6240" s="223"/>
      <c r="O6240" s="86"/>
      <c r="P6240" s="86"/>
      <c r="Q6240" s="86"/>
      <c r="R6240" s="86"/>
      <c r="S6240" s="86"/>
      <c r="T6240" s="87"/>
      <c r="U6240" s="40"/>
      <c r="V6240" s="40"/>
      <c r="W6240" s="40"/>
      <c r="X6240" s="40"/>
      <c r="Y6240" s="40"/>
      <c r="Z6240" s="40"/>
      <c r="AA6240" s="40"/>
      <c r="AB6240" s="40"/>
      <c r="AC6240" s="40"/>
      <c r="AD6240" s="40"/>
      <c r="AE6240" s="40"/>
      <c r="AT6240" s="19" t="s">
        <v>219</v>
      </c>
      <c r="AU6240" s="19" t="s">
        <v>78</v>
      </c>
    </row>
    <row r="6241" s="13" customFormat="1">
      <c r="A6241" s="13"/>
      <c r="B6241" s="224"/>
      <c r="C6241" s="225"/>
      <c r="D6241" s="226" t="s">
        <v>221</v>
      </c>
      <c r="E6241" s="227" t="s">
        <v>19</v>
      </c>
      <c r="F6241" s="228" t="s">
        <v>3753</v>
      </c>
      <c r="G6241" s="225"/>
      <c r="H6241" s="227" t="s">
        <v>19</v>
      </c>
      <c r="I6241" s="229"/>
      <c r="J6241" s="225"/>
      <c r="K6241" s="225"/>
      <c r="L6241" s="230"/>
      <c r="M6241" s="231"/>
      <c r="N6241" s="232"/>
      <c r="O6241" s="232"/>
      <c r="P6241" s="232"/>
      <c r="Q6241" s="232"/>
      <c r="R6241" s="232"/>
      <c r="S6241" s="232"/>
      <c r="T6241" s="233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34" t="s">
        <v>221</v>
      </c>
      <c r="AU6241" s="234" t="s">
        <v>78</v>
      </c>
      <c r="AV6241" s="13" t="s">
        <v>74</v>
      </c>
      <c r="AW6241" s="13" t="s">
        <v>31</v>
      </c>
      <c r="AX6241" s="13" t="s">
        <v>69</v>
      </c>
      <c r="AY6241" s="234" t="s">
        <v>212</v>
      </c>
    </row>
    <row r="6242" s="14" customFormat="1">
      <c r="A6242" s="14"/>
      <c r="B6242" s="235"/>
      <c r="C6242" s="236"/>
      <c r="D6242" s="226" t="s">
        <v>221</v>
      </c>
      <c r="E6242" s="237" t="s">
        <v>19</v>
      </c>
      <c r="F6242" s="238" t="s">
        <v>3790</v>
      </c>
      <c r="G6242" s="236"/>
      <c r="H6242" s="239">
        <v>326.86399999999998</v>
      </c>
      <c r="I6242" s="240"/>
      <c r="J6242" s="236"/>
      <c r="K6242" s="236"/>
      <c r="L6242" s="241"/>
      <c r="M6242" s="242"/>
      <c r="N6242" s="243"/>
      <c r="O6242" s="243"/>
      <c r="P6242" s="243"/>
      <c r="Q6242" s="243"/>
      <c r="R6242" s="243"/>
      <c r="S6242" s="243"/>
      <c r="T6242" s="244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T6242" s="245" t="s">
        <v>221</v>
      </c>
      <c r="AU6242" s="245" t="s">
        <v>78</v>
      </c>
      <c r="AV6242" s="14" t="s">
        <v>78</v>
      </c>
      <c r="AW6242" s="14" t="s">
        <v>31</v>
      </c>
      <c r="AX6242" s="14" t="s">
        <v>69</v>
      </c>
      <c r="AY6242" s="245" t="s">
        <v>212</v>
      </c>
    </row>
    <row r="6243" s="13" customFormat="1">
      <c r="A6243" s="13"/>
      <c r="B6243" s="224"/>
      <c r="C6243" s="225"/>
      <c r="D6243" s="226" t="s">
        <v>221</v>
      </c>
      <c r="E6243" s="227" t="s">
        <v>19</v>
      </c>
      <c r="F6243" s="228" t="s">
        <v>3755</v>
      </c>
      <c r="G6243" s="225"/>
      <c r="H6243" s="227" t="s">
        <v>19</v>
      </c>
      <c r="I6243" s="229"/>
      <c r="J6243" s="225"/>
      <c r="K6243" s="225"/>
      <c r="L6243" s="230"/>
      <c r="M6243" s="231"/>
      <c r="N6243" s="232"/>
      <c r="O6243" s="232"/>
      <c r="P6243" s="232"/>
      <c r="Q6243" s="232"/>
      <c r="R6243" s="232"/>
      <c r="S6243" s="232"/>
      <c r="T6243" s="233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34" t="s">
        <v>221</v>
      </c>
      <c r="AU6243" s="234" t="s">
        <v>78</v>
      </c>
      <c r="AV6243" s="13" t="s">
        <v>74</v>
      </c>
      <c r="AW6243" s="13" t="s">
        <v>31</v>
      </c>
      <c r="AX6243" s="13" t="s">
        <v>69</v>
      </c>
      <c r="AY6243" s="234" t="s">
        <v>212</v>
      </c>
    </row>
    <row r="6244" s="14" customFormat="1">
      <c r="A6244" s="14"/>
      <c r="B6244" s="235"/>
      <c r="C6244" s="236"/>
      <c r="D6244" s="226" t="s">
        <v>221</v>
      </c>
      <c r="E6244" s="237" t="s">
        <v>19</v>
      </c>
      <c r="F6244" s="238" t="s">
        <v>3791</v>
      </c>
      <c r="G6244" s="236"/>
      <c r="H6244" s="239">
        <v>12.359999999999999</v>
      </c>
      <c r="I6244" s="240"/>
      <c r="J6244" s="236"/>
      <c r="K6244" s="236"/>
      <c r="L6244" s="241"/>
      <c r="M6244" s="242"/>
      <c r="N6244" s="243"/>
      <c r="O6244" s="243"/>
      <c r="P6244" s="243"/>
      <c r="Q6244" s="243"/>
      <c r="R6244" s="243"/>
      <c r="S6244" s="243"/>
      <c r="T6244" s="244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T6244" s="245" t="s">
        <v>221</v>
      </c>
      <c r="AU6244" s="245" t="s">
        <v>78</v>
      </c>
      <c r="AV6244" s="14" t="s">
        <v>78</v>
      </c>
      <c r="AW6244" s="14" t="s">
        <v>31</v>
      </c>
      <c r="AX6244" s="14" t="s">
        <v>69</v>
      </c>
      <c r="AY6244" s="245" t="s">
        <v>212</v>
      </c>
    </row>
    <row r="6245" s="14" customFormat="1">
      <c r="A6245" s="14"/>
      <c r="B6245" s="235"/>
      <c r="C6245" s="236"/>
      <c r="D6245" s="226" t="s">
        <v>221</v>
      </c>
      <c r="E6245" s="237" t="s">
        <v>19</v>
      </c>
      <c r="F6245" s="238" t="s">
        <v>3792</v>
      </c>
      <c r="G6245" s="236"/>
      <c r="H6245" s="239">
        <v>27.600000000000001</v>
      </c>
      <c r="I6245" s="240"/>
      <c r="J6245" s="236"/>
      <c r="K6245" s="236"/>
      <c r="L6245" s="241"/>
      <c r="M6245" s="242"/>
      <c r="N6245" s="243"/>
      <c r="O6245" s="243"/>
      <c r="P6245" s="243"/>
      <c r="Q6245" s="243"/>
      <c r="R6245" s="243"/>
      <c r="S6245" s="243"/>
      <c r="T6245" s="24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45" t="s">
        <v>221</v>
      </c>
      <c r="AU6245" s="245" t="s">
        <v>78</v>
      </c>
      <c r="AV6245" s="14" t="s">
        <v>78</v>
      </c>
      <c r="AW6245" s="14" t="s">
        <v>31</v>
      </c>
      <c r="AX6245" s="14" t="s">
        <v>69</v>
      </c>
      <c r="AY6245" s="245" t="s">
        <v>212</v>
      </c>
    </row>
    <row r="6246" s="15" customFormat="1">
      <c r="A6246" s="15"/>
      <c r="B6246" s="246"/>
      <c r="C6246" s="247"/>
      <c r="D6246" s="226" t="s">
        <v>221</v>
      </c>
      <c r="E6246" s="248" t="s">
        <v>19</v>
      </c>
      <c r="F6246" s="249" t="s">
        <v>224</v>
      </c>
      <c r="G6246" s="247"/>
      <c r="H6246" s="250">
        <v>366.82400000000001</v>
      </c>
      <c r="I6246" s="251"/>
      <c r="J6246" s="247"/>
      <c r="K6246" s="247"/>
      <c r="L6246" s="252"/>
      <c r="M6246" s="253"/>
      <c r="N6246" s="254"/>
      <c r="O6246" s="254"/>
      <c r="P6246" s="254"/>
      <c r="Q6246" s="254"/>
      <c r="R6246" s="254"/>
      <c r="S6246" s="254"/>
      <c r="T6246" s="25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T6246" s="256" t="s">
        <v>221</v>
      </c>
      <c r="AU6246" s="256" t="s">
        <v>78</v>
      </c>
      <c r="AV6246" s="15" t="s">
        <v>84</v>
      </c>
      <c r="AW6246" s="15" t="s">
        <v>31</v>
      </c>
      <c r="AX6246" s="15" t="s">
        <v>74</v>
      </c>
      <c r="AY6246" s="256" t="s">
        <v>212</v>
      </c>
    </row>
    <row r="6247" s="2" customFormat="1" ht="24.15" customHeight="1">
      <c r="A6247" s="40"/>
      <c r="B6247" s="41"/>
      <c r="C6247" s="257" t="s">
        <v>2028</v>
      </c>
      <c r="D6247" s="257" t="s">
        <v>306</v>
      </c>
      <c r="E6247" s="258" t="s">
        <v>3793</v>
      </c>
      <c r="F6247" s="259" t="s">
        <v>3794</v>
      </c>
      <c r="G6247" s="260" t="s">
        <v>384</v>
      </c>
      <c r="H6247" s="261">
        <v>3078.6689999999999</v>
      </c>
      <c r="I6247" s="262"/>
      <c r="J6247" s="263">
        <f>ROUND(I6247*H6247,2)</f>
        <v>0</v>
      </c>
      <c r="K6247" s="259" t="s">
        <v>218</v>
      </c>
      <c r="L6247" s="264"/>
      <c r="M6247" s="265" t="s">
        <v>19</v>
      </c>
      <c r="N6247" s="266" t="s">
        <v>41</v>
      </c>
      <c r="O6247" s="86"/>
      <c r="P6247" s="215">
        <f>O6247*H6247</f>
        <v>0</v>
      </c>
      <c r="Q6247" s="215">
        <v>0.0053</v>
      </c>
      <c r="R6247" s="215">
        <f>Q6247*H6247</f>
        <v>16.316945699999998</v>
      </c>
      <c r="S6247" s="215">
        <v>0</v>
      </c>
      <c r="T6247" s="216">
        <f>S6247*H6247</f>
        <v>0</v>
      </c>
      <c r="U6247" s="40"/>
      <c r="V6247" s="40"/>
      <c r="W6247" s="40"/>
      <c r="X6247" s="40"/>
      <c r="Y6247" s="40"/>
      <c r="Z6247" s="40"/>
      <c r="AA6247" s="40"/>
      <c r="AB6247" s="40"/>
      <c r="AC6247" s="40"/>
      <c r="AD6247" s="40"/>
      <c r="AE6247" s="40"/>
      <c r="AR6247" s="217" t="s">
        <v>377</v>
      </c>
      <c r="AT6247" s="217" t="s">
        <v>306</v>
      </c>
      <c r="AU6247" s="217" t="s">
        <v>78</v>
      </c>
      <c r="AY6247" s="19" t="s">
        <v>212</v>
      </c>
      <c r="BE6247" s="218">
        <f>IF(N6247="základní",J6247,0)</f>
        <v>0</v>
      </c>
      <c r="BF6247" s="218">
        <f>IF(N6247="snížená",J6247,0)</f>
        <v>0</v>
      </c>
      <c r="BG6247" s="218">
        <f>IF(N6247="zákl. přenesená",J6247,0)</f>
        <v>0</v>
      </c>
      <c r="BH6247" s="218">
        <f>IF(N6247="sníž. přenesená",J6247,0)</f>
        <v>0</v>
      </c>
      <c r="BI6247" s="218">
        <f>IF(N6247="nulová",J6247,0)</f>
        <v>0</v>
      </c>
      <c r="BJ6247" s="19" t="s">
        <v>78</v>
      </c>
      <c r="BK6247" s="218">
        <f>ROUND(I6247*H6247,2)</f>
        <v>0</v>
      </c>
      <c r="BL6247" s="19" t="s">
        <v>119</v>
      </c>
      <c r="BM6247" s="217" t="s">
        <v>3795</v>
      </c>
    </row>
    <row r="6248" s="2" customFormat="1">
      <c r="A6248" s="40"/>
      <c r="B6248" s="41"/>
      <c r="C6248" s="42"/>
      <c r="D6248" s="219" t="s">
        <v>219</v>
      </c>
      <c r="E6248" s="42"/>
      <c r="F6248" s="220" t="s">
        <v>3796</v>
      </c>
      <c r="G6248" s="42"/>
      <c r="H6248" s="42"/>
      <c r="I6248" s="221"/>
      <c r="J6248" s="42"/>
      <c r="K6248" s="42"/>
      <c r="L6248" s="46"/>
      <c r="M6248" s="222"/>
      <c r="N6248" s="223"/>
      <c r="O6248" s="86"/>
      <c r="P6248" s="86"/>
      <c r="Q6248" s="86"/>
      <c r="R6248" s="86"/>
      <c r="S6248" s="86"/>
      <c r="T6248" s="87"/>
      <c r="U6248" s="40"/>
      <c r="V6248" s="40"/>
      <c r="W6248" s="40"/>
      <c r="X6248" s="40"/>
      <c r="Y6248" s="40"/>
      <c r="Z6248" s="40"/>
      <c r="AA6248" s="40"/>
      <c r="AB6248" s="40"/>
      <c r="AC6248" s="40"/>
      <c r="AD6248" s="40"/>
      <c r="AE6248" s="40"/>
      <c r="AT6248" s="19" t="s">
        <v>219</v>
      </c>
      <c r="AU6248" s="19" t="s">
        <v>78</v>
      </c>
    </row>
    <row r="6249" s="13" customFormat="1">
      <c r="A6249" s="13"/>
      <c r="B6249" s="224"/>
      <c r="C6249" s="225"/>
      <c r="D6249" s="226" t="s">
        <v>221</v>
      </c>
      <c r="E6249" s="227" t="s">
        <v>19</v>
      </c>
      <c r="F6249" s="228" t="s">
        <v>327</v>
      </c>
      <c r="G6249" s="225"/>
      <c r="H6249" s="227" t="s">
        <v>19</v>
      </c>
      <c r="I6249" s="229"/>
      <c r="J6249" s="225"/>
      <c r="K6249" s="225"/>
      <c r="L6249" s="230"/>
      <c r="M6249" s="231"/>
      <c r="N6249" s="232"/>
      <c r="O6249" s="232"/>
      <c r="P6249" s="232"/>
      <c r="Q6249" s="232"/>
      <c r="R6249" s="232"/>
      <c r="S6249" s="232"/>
      <c r="T6249" s="233"/>
      <c r="U6249" s="13"/>
      <c r="V6249" s="13"/>
      <c r="W6249" s="13"/>
      <c r="X6249" s="13"/>
      <c r="Y6249" s="13"/>
      <c r="Z6249" s="13"/>
      <c r="AA6249" s="13"/>
      <c r="AB6249" s="13"/>
      <c r="AC6249" s="13"/>
      <c r="AD6249" s="13"/>
      <c r="AE6249" s="13"/>
      <c r="AT6249" s="234" t="s">
        <v>221</v>
      </c>
      <c r="AU6249" s="234" t="s">
        <v>78</v>
      </c>
      <c r="AV6249" s="13" t="s">
        <v>74</v>
      </c>
      <c r="AW6249" s="13" t="s">
        <v>31</v>
      </c>
      <c r="AX6249" s="13" t="s">
        <v>69</v>
      </c>
      <c r="AY6249" s="234" t="s">
        <v>212</v>
      </c>
    </row>
    <row r="6250" s="14" customFormat="1">
      <c r="A6250" s="14"/>
      <c r="B6250" s="235"/>
      <c r="C6250" s="236"/>
      <c r="D6250" s="226" t="s">
        <v>221</v>
      </c>
      <c r="E6250" s="237" t="s">
        <v>19</v>
      </c>
      <c r="F6250" s="238" t="s">
        <v>3797</v>
      </c>
      <c r="G6250" s="236"/>
      <c r="H6250" s="239">
        <v>2638.48</v>
      </c>
      <c r="I6250" s="240"/>
      <c r="J6250" s="236"/>
      <c r="K6250" s="236"/>
      <c r="L6250" s="241"/>
      <c r="M6250" s="242"/>
      <c r="N6250" s="243"/>
      <c r="O6250" s="243"/>
      <c r="P6250" s="243"/>
      <c r="Q6250" s="243"/>
      <c r="R6250" s="243"/>
      <c r="S6250" s="243"/>
      <c r="T6250" s="244"/>
      <c r="U6250" s="14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T6250" s="245" t="s">
        <v>221</v>
      </c>
      <c r="AU6250" s="245" t="s">
        <v>78</v>
      </c>
      <c r="AV6250" s="14" t="s">
        <v>78</v>
      </c>
      <c r="AW6250" s="14" t="s">
        <v>31</v>
      </c>
      <c r="AX6250" s="14" t="s">
        <v>69</v>
      </c>
      <c r="AY6250" s="245" t="s">
        <v>212</v>
      </c>
    </row>
    <row r="6251" s="14" customFormat="1">
      <c r="A6251" s="14"/>
      <c r="B6251" s="235"/>
      <c r="C6251" s="236"/>
      <c r="D6251" s="226" t="s">
        <v>221</v>
      </c>
      <c r="E6251" s="237" t="s">
        <v>19</v>
      </c>
      <c r="F6251" s="238" t="s">
        <v>3798</v>
      </c>
      <c r="G6251" s="236"/>
      <c r="H6251" s="239">
        <v>440.18900000000002</v>
      </c>
      <c r="I6251" s="240"/>
      <c r="J6251" s="236"/>
      <c r="K6251" s="236"/>
      <c r="L6251" s="241"/>
      <c r="M6251" s="242"/>
      <c r="N6251" s="243"/>
      <c r="O6251" s="243"/>
      <c r="P6251" s="243"/>
      <c r="Q6251" s="243"/>
      <c r="R6251" s="243"/>
      <c r="S6251" s="243"/>
      <c r="T6251" s="244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45" t="s">
        <v>221</v>
      </c>
      <c r="AU6251" s="245" t="s">
        <v>78</v>
      </c>
      <c r="AV6251" s="14" t="s">
        <v>78</v>
      </c>
      <c r="AW6251" s="14" t="s">
        <v>31</v>
      </c>
      <c r="AX6251" s="14" t="s">
        <v>69</v>
      </c>
      <c r="AY6251" s="245" t="s">
        <v>212</v>
      </c>
    </row>
    <row r="6252" s="15" customFormat="1">
      <c r="A6252" s="15"/>
      <c r="B6252" s="246"/>
      <c r="C6252" s="247"/>
      <c r="D6252" s="226" t="s">
        <v>221</v>
      </c>
      <c r="E6252" s="248" t="s">
        <v>19</v>
      </c>
      <c r="F6252" s="249" t="s">
        <v>224</v>
      </c>
      <c r="G6252" s="247"/>
      <c r="H6252" s="250">
        <v>3078.6689999999999</v>
      </c>
      <c r="I6252" s="251"/>
      <c r="J6252" s="247"/>
      <c r="K6252" s="247"/>
      <c r="L6252" s="252"/>
      <c r="M6252" s="253"/>
      <c r="N6252" s="254"/>
      <c r="O6252" s="254"/>
      <c r="P6252" s="254"/>
      <c r="Q6252" s="254"/>
      <c r="R6252" s="254"/>
      <c r="S6252" s="254"/>
      <c r="T6252" s="255"/>
      <c r="U6252" s="15"/>
      <c r="V6252" s="15"/>
      <c r="W6252" s="15"/>
      <c r="X6252" s="15"/>
      <c r="Y6252" s="15"/>
      <c r="Z6252" s="15"/>
      <c r="AA6252" s="15"/>
      <c r="AB6252" s="15"/>
      <c r="AC6252" s="15"/>
      <c r="AD6252" s="15"/>
      <c r="AE6252" s="15"/>
      <c r="AT6252" s="256" t="s">
        <v>221</v>
      </c>
      <c r="AU6252" s="256" t="s">
        <v>78</v>
      </c>
      <c r="AV6252" s="15" t="s">
        <v>84</v>
      </c>
      <c r="AW6252" s="15" t="s">
        <v>31</v>
      </c>
      <c r="AX6252" s="15" t="s">
        <v>74</v>
      </c>
      <c r="AY6252" s="256" t="s">
        <v>212</v>
      </c>
    </row>
    <row r="6253" s="2" customFormat="1" ht="33" customHeight="1">
      <c r="A6253" s="40"/>
      <c r="B6253" s="41"/>
      <c r="C6253" s="206" t="s">
        <v>3799</v>
      </c>
      <c r="D6253" s="206" t="s">
        <v>214</v>
      </c>
      <c r="E6253" s="207" t="s">
        <v>3800</v>
      </c>
      <c r="F6253" s="208" t="s">
        <v>3801</v>
      </c>
      <c r="G6253" s="209" t="s">
        <v>384</v>
      </c>
      <c r="H6253" s="210">
        <v>169.69300000000001</v>
      </c>
      <c r="I6253" s="211"/>
      <c r="J6253" s="212">
        <f>ROUND(I6253*H6253,2)</f>
        <v>0</v>
      </c>
      <c r="K6253" s="208" t="s">
        <v>218</v>
      </c>
      <c r="L6253" s="46"/>
      <c r="M6253" s="213" t="s">
        <v>19</v>
      </c>
      <c r="N6253" s="214" t="s">
        <v>41</v>
      </c>
      <c r="O6253" s="86"/>
      <c r="P6253" s="215">
        <f>O6253*H6253</f>
        <v>0</v>
      </c>
      <c r="Q6253" s="215">
        <v>0.00064000000000000005</v>
      </c>
      <c r="R6253" s="215">
        <f>Q6253*H6253</f>
        <v>0.10860352000000002</v>
      </c>
      <c r="S6253" s="215">
        <v>0</v>
      </c>
      <c r="T6253" s="216">
        <f>S6253*H6253</f>
        <v>0</v>
      </c>
      <c r="U6253" s="40"/>
      <c r="V6253" s="40"/>
      <c r="W6253" s="40"/>
      <c r="X6253" s="40"/>
      <c r="Y6253" s="40"/>
      <c r="Z6253" s="40"/>
      <c r="AA6253" s="40"/>
      <c r="AB6253" s="40"/>
      <c r="AC6253" s="40"/>
      <c r="AD6253" s="40"/>
      <c r="AE6253" s="40"/>
      <c r="AR6253" s="217" t="s">
        <v>119</v>
      </c>
      <c r="AT6253" s="217" t="s">
        <v>214</v>
      </c>
      <c r="AU6253" s="217" t="s">
        <v>78</v>
      </c>
      <c r="AY6253" s="19" t="s">
        <v>212</v>
      </c>
      <c r="BE6253" s="218">
        <f>IF(N6253="základní",J6253,0)</f>
        <v>0</v>
      </c>
      <c r="BF6253" s="218">
        <f>IF(N6253="snížená",J6253,0)</f>
        <v>0</v>
      </c>
      <c r="BG6253" s="218">
        <f>IF(N6253="zákl. přenesená",J6253,0)</f>
        <v>0</v>
      </c>
      <c r="BH6253" s="218">
        <f>IF(N6253="sníž. přenesená",J6253,0)</f>
        <v>0</v>
      </c>
      <c r="BI6253" s="218">
        <f>IF(N6253="nulová",J6253,0)</f>
        <v>0</v>
      </c>
      <c r="BJ6253" s="19" t="s">
        <v>78</v>
      </c>
      <c r="BK6253" s="218">
        <f>ROUND(I6253*H6253,2)</f>
        <v>0</v>
      </c>
      <c r="BL6253" s="19" t="s">
        <v>119</v>
      </c>
      <c r="BM6253" s="217" t="s">
        <v>3802</v>
      </c>
    </row>
    <row r="6254" s="2" customFormat="1">
      <c r="A6254" s="40"/>
      <c r="B6254" s="41"/>
      <c r="C6254" s="42"/>
      <c r="D6254" s="219" t="s">
        <v>219</v>
      </c>
      <c r="E6254" s="42"/>
      <c r="F6254" s="220" t="s">
        <v>3803</v>
      </c>
      <c r="G6254" s="42"/>
      <c r="H6254" s="42"/>
      <c r="I6254" s="221"/>
      <c r="J6254" s="42"/>
      <c r="K6254" s="42"/>
      <c r="L6254" s="46"/>
      <c r="M6254" s="222"/>
      <c r="N6254" s="223"/>
      <c r="O6254" s="86"/>
      <c r="P6254" s="86"/>
      <c r="Q6254" s="86"/>
      <c r="R6254" s="86"/>
      <c r="S6254" s="86"/>
      <c r="T6254" s="87"/>
      <c r="U6254" s="40"/>
      <c r="V6254" s="40"/>
      <c r="W6254" s="40"/>
      <c r="X6254" s="40"/>
      <c r="Y6254" s="40"/>
      <c r="Z6254" s="40"/>
      <c r="AA6254" s="40"/>
      <c r="AB6254" s="40"/>
      <c r="AC6254" s="40"/>
      <c r="AD6254" s="40"/>
      <c r="AE6254" s="40"/>
      <c r="AT6254" s="19" t="s">
        <v>219</v>
      </c>
      <c r="AU6254" s="19" t="s">
        <v>78</v>
      </c>
    </row>
    <row r="6255" s="13" customFormat="1">
      <c r="A6255" s="13"/>
      <c r="B6255" s="224"/>
      <c r="C6255" s="225"/>
      <c r="D6255" s="226" t="s">
        <v>221</v>
      </c>
      <c r="E6255" s="227" t="s">
        <v>19</v>
      </c>
      <c r="F6255" s="228" t="s">
        <v>3804</v>
      </c>
      <c r="G6255" s="225"/>
      <c r="H6255" s="227" t="s">
        <v>19</v>
      </c>
      <c r="I6255" s="229"/>
      <c r="J6255" s="225"/>
      <c r="K6255" s="225"/>
      <c r="L6255" s="230"/>
      <c r="M6255" s="231"/>
      <c r="N6255" s="232"/>
      <c r="O6255" s="232"/>
      <c r="P6255" s="232"/>
      <c r="Q6255" s="232"/>
      <c r="R6255" s="232"/>
      <c r="S6255" s="232"/>
      <c r="T6255" s="23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34" t="s">
        <v>221</v>
      </c>
      <c r="AU6255" s="234" t="s">
        <v>78</v>
      </c>
      <c r="AV6255" s="13" t="s">
        <v>74</v>
      </c>
      <c r="AW6255" s="13" t="s">
        <v>31</v>
      </c>
      <c r="AX6255" s="13" t="s">
        <v>69</v>
      </c>
      <c r="AY6255" s="234" t="s">
        <v>212</v>
      </c>
    </row>
    <row r="6256" s="14" customFormat="1">
      <c r="A6256" s="14"/>
      <c r="B6256" s="235"/>
      <c r="C6256" s="236"/>
      <c r="D6256" s="226" t="s">
        <v>221</v>
      </c>
      <c r="E6256" s="237" t="s">
        <v>19</v>
      </c>
      <c r="F6256" s="238" t="s">
        <v>3805</v>
      </c>
      <c r="G6256" s="236"/>
      <c r="H6256" s="239">
        <v>68.879999999999995</v>
      </c>
      <c r="I6256" s="240"/>
      <c r="J6256" s="236"/>
      <c r="K6256" s="236"/>
      <c r="L6256" s="241"/>
      <c r="M6256" s="242"/>
      <c r="N6256" s="243"/>
      <c r="O6256" s="243"/>
      <c r="P6256" s="243"/>
      <c r="Q6256" s="243"/>
      <c r="R6256" s="243"/>
      <c r="S6256" s="243"/>
      <c r="T6256" s="244"/>
      <c r="U6256" s="14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T6256" s="245" t="s">
        <v>221</v>
      </c>
      <c r="AU6256" s="245" t="s">
        <v>78</v>
      </c>
      <c r="AV6256" s="14" t="s">
        <v>78</v>
      </c>
      <c r="AW6256" s="14" t="s">
        <v>31</v>
      </c>
      <c r="AX6256" s="14" t="s">
        <v>69</v>
      </c>
      <c r="AY6256" s="245" t="s">
        <v>212</v>
      </c>
    </row>
    <row r="6257" s="14" customFormat="1">
      <c r="A6257" s="14"/>
      <c r="B6257" s="235"/>
      <c r="C6257" s="236"/>
      <c r="D6257" s="226" t="s">
        <v>221</v>
      </c>
      <c r="E6257" s="237" t="s">
        <v>19</v>
      </c>
      <c r="F6257" s="238" t="s">
        <v>3806</v>
      </c>
      <c r="G6257" s="236"/>
      <c r="H6257" s="239">
        <v>100.813</v>
      </c>
      <c r="I6257" s="240"/>
      <c r="J6257" s="236"/>
      <c r="K6257" s="236"/>
      <c r="L6257" s="241"/>
      <c r="M6257" s="242"/>
      <c r="N6257" s="243"/>
      <c r="O6257" s="243"/>
      <c r="P6257" s="243"/>
      <c r="Q6257" s="243"/>
      <c r="R6257" s="243"/>
      <c r="S6257" s="243"/>
      <c r="T6257" s="244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T6257" s="245" t="s">
        <v>221</v>
      </c>
      <c r="AU6257" s="245" t="s">
        <v>78</v>
      </c>
      <c r="AV6257" s="14" t="s">
        <v>78</v>
      </c>
      <c r="AW6257" s="14" t="s">
        <v>31</v>
      </c>
      <c r="AX6257" s="14" t="s">
        <v>69</v>
      </c>
      <c r="AY6257" s="245" t="s">
        <v>212</v>
      </c>
    </row>
    <row r="6258" s="15" customFormat="1">
      <c r="A6258" s="15"/>
      <c r="B6258" s="246"/>
      <c r="C6258" s="247"/>
      <c r="D6258" s="226" t="s">
        <v>221</v>
      </c>
      <c r="E6258" s="248" t="s">
        <v>19</v>
      </c>
      <c r="F6258" s="249" t="s">
        <v>224</v>
      </c>
      <c r="G6258" s="247"/>
      <c r="H6258" s="250">
        <v>169.69300000000001</v>
      </c>
      <c r="I6258" s="251"/>
      <c r="J6258" s="247"/>
      <c r="K6258" s="247"/>
      <c r="L6258" s="252"/>
      <c r="M6258" s="253"/>
      <c r="N6258" s="254"/>
      <c r="O6258" s="254"/>
      <c r="P6258" s="254"/>
      <c r="Q6258" s="254"/>
      <c r="R6258" s="254"/>
      <c r="S6258" s="254"/>
      <c r="T6258" s="255"/>
      <c r="U6258" s="15"/>
      <c r="V6258" s="15"/>
      <c r="W6258" s="15"/>
      <c r="X6258" s="15"/>
      <c r="Y6258" s="15"/>
      <c r="Z6258" s="15"/>
      <c r="AA6258" s="15"/>
      <c r="AB6258" s="15"/>
      <c r="AC6258" s="15"/>
      <c r="AD6258" s="15"/>
      <c r="AE6258" s="15"/>
      <c r="AT6258" s="256" t="s">
        <v>221</v>
      </c>
      <c r="AU6258" s="256" t="s">
        <v>78</v>
      </c>
      <c r="AV6258" s="15" t="s">
        <v>84</v>
      </c>
      <c r="AW6258" s="15" t="s">
        <v>31</v>
      </c>
      <c r="AX6258" s="15" t="s">
        <v>74</v>
      </c>
      <c r="AY6258" s="256" t="s">
        <v>212</v>
      </c>
    </row>
    <row r="6259" s="2" customFormat="1" ht="24.15" customHeight="1">
      <c r="A6259" s="40"/>
      <c r="B6259" s="41"/>
      <c r="C6259" s="206" t="s">
        <v>2035</v>
      </c>
      <c r="D6259" s="206" t="s">
        <v>214</v>
      </c>
      <c r="E6259" s="207" t="s">
        <v>3807</v>
      </c>
      <c r="F6259" s="208" t="s">
        <v>3808</v>
      </c>
      <c r="G6259" s="209" t="s">
        <v>3809</v>
      </c>
      <c r="H6259" s="278"/>
      <c r="I6259" s="211"/>
      <c r="J6259" s="212">
        <f>ROUND(I6259*H6259,2)</f>
        <v>0</v>
      </c>
      <c r="K6259" s="208" t="s">
        <v>218</v>
      </c>
      <c r="L6259" s="46"/>
      <c r="M6259" s="213" t="s">
        <v>19</v>
      </c>
      <c r="N6259" s="214" t="s">
        <v>41</v>
      </c>
      <c r="O6259" s="86"/>
      <c r="P6259" s="215">
        <f>O6259*H6259</f>
        <v>0</v>
      </c>
      <c r="Q6259" s="215">
        <v>0</v>
      </c>
      <c r="R6259" s="215">
        <f>Q6259*H6259</f>
        <v>0</v>
      </c>
      <c r="S6259" s="215">
        <v>0</v>
      </c>
      <c r="T6259" s="216">
        <f>S6259*H6259</f>
        <v>0</v>
      </c>
      <c r="U6259" s="40"/>
      <c r="V6259" s="40"/>
      <c r="W6259" s="40"/>
      <c r="X6259" s="40"/>
      <c r="Y6259" s="40"/>
      <c r="Z6259" s="40"/>
      <c r="AA6259" s="40"/>
      <c r="AB6259" s="40"/>
      <c r="AC6259" s="40"/>
      <c r="AD6259" s="40"/>
      <c r="AE6259" s="40"/>
      <c r="AR6259" s="217" t="s">
        <v>119</v>
      </c>
      <c r="AT6259" s="217" t="s">
        <v>214</v>
      </c>
      <c r="AU6259" s="217" t="s">
        <v>78</v>
      </c>
      <c r="AY6259" s="19" t="s">
        <v>212</v>
      </c>
      <c r="BE6259" s="218">
        <f>IF(N6259="základní",J6259,0)</f>
        <v>0</v>
      </c>
      <c r="BF6259" s="218">
        <f>IF(N6259="snížená",J6259,0)</f>
        <v>0</v>
      </c>
      <c r="BG6259" s="218">
        <f>IF(N6259="zákl. přenesená",J6259,0)</f>
        <v>0</v>
      </c>
      <c r="BH6259" s="218">
        <f>IF(N6259="sníž. přenesená",J6259,0)</f>
        <v>0</v>
      </c>
      <c r="BI6259" s="218">
        <f>IF(N6259="nulová",J6259,0)</f>
        <v>0</v>
      </c>
      <c r="BJ6259" s="19" t="s">
        <v>78</v>
      </c>
      <c r="BK6259" s="218">
        <f>ROUND(I6259*H6259,2)</f>
        <v>0</v>
      </c>
      <c r="BL6259" s="19" t="s">
        <v>119</v>
      </c>
      <c r="BM6259" s="217" t="s">
        <v>3810</v>
      </c>
    </row>
    <row r="6260" s="2" customFormat="1">
      <c r="A6260" s="40"/>
      <c r="B6260" s="41"/>
      <c r="C6260" s="42"/>
      <c r="D6260" s="219" t="s">
        <v>219</v>
      </c>
      <c r="E6260" s="42"/>
      <c r="F6260" s="220" t="s">
        <v>3811</v>
      </c>
      <c r="G6260" s="42"/>
      <c r="H6260" s="42"/>
      <c r="I6260" s="221"/>
      <c r="J6260" s="42"/>
      <c r="K6260" s="42"/>
      <c r="L6260" s="46"/>
      <c r="M6260" s="222"/>
      <c r="N6260" s="223"/>
      <c r="O6260" s="86"/>
      <c r="P6260" s="86"/>
      <c r="Q6260" s="86"/>
      <c r="R6260" s="86"/>
      <c r="S6260" s="86"/>
      <c r="T6260" s="87"/>
      <c r="U6260" s="40"/>
      <c r="V6260" s="40"/>
      <c r="W6260" s="40"/>
      <c r="X6260" s="40"/>
      <c r="Y6260" s="40"/>
      <c r="Z6260" s="40"/>
      <c r="AA6260" s="40"/>
      <c r="AB6260" s="40"/>
      <c r="AC6260" s="40"/>
      <c r="AD6260" s="40"/>
      <c r="AE6260" s="40"/>
      <c r="AT6260" s="19" t="s">
        <v>219</v>
      </c>
      <c r="AU6260" s="19" t="s">
        <v>78</v>
      </c>
    </row>
    <row r="6261" s="12" customFormat="1" ht="22.8" customHeight="1">
      <c r="A6261" s="12"/>
      <c r="B6261" s="190"/>
      <c r="C6261" s="191"/>
      <c r="D6261" s="192" t="s">
        <v>68</v>
      </c>
      <c r="E6261" s="204" t="s">
        <v>3812</v>
      </c>
      <c r="F6261" s="204" t="s">
        <v>3813</v>
      </c>
      <c r="G6261" s="191"/>
      <c r="H6261" s="191"/>
      <c r="I6261" s="194"/>
      <c r="J6261" s="205">
        <f>BK6261</f>
        <v>0</v>
      </c>
      <c r="K6261" s="191"/>
      <c r="L6261" s="196"/>
      <c r="M6261" s="197"/>
      <c r="N6261" s="198"/>
      <c r="O6261" s="198"/>
      <c r="P6261" s="199">
        <f>SUM(P6262:P6594)</f>
        <v>0</v>
      </c>
      <c r="Q6261" s="198"/>
      <c r="R6261" s="199">
        <f>SUM(R6262:R6594)</f>
        <v>10.202125110000001</v>
      </c>
      <c r="S6261" s="198"/>
      <c r="T6261" s="200">
        <f>SUM(T6262:T6594)</f>
        <v>8.5470000000000006</v>
      </c>
      <c r="U6261" s="12"/>
      <c r="V6261" s="12"/>
      <c r="W6261" s="12"/>
      <c r="X6261" s="12"/>
      <c r="Y6261" s="12"/>
      <c r="Z6261" s="12"/>
      <c r="AA6261" s="12"/>
      <c r="AB6261" s="12"/>
      <c r="AC6261" s="12"/>
      <c r="AD6261" s="12"/>
      <c r="AE6261" s="12"/>
      <c r="AR6261" s="201" t="s">
        <v>78</v>
      </c>
      <c r="AT6261" s="202" t="s">
        <v>68</v>
      </c>
      <c r="AU6261" s="202" t="s">
        <v>74</v>
      </c>
      <c r="AY6261" s="201" t="s">
        <v>212</v>
      </c>
      <c r="BK6261" s="203">
        <f>SUM(BK6262:BK6594)</f>
        <v>0</v>
      </c>
    </row>
    <row r="6262" s="2" customFormat="1" ht="16.5" customHeight="1">
      <c r="A6262" s="40"/>
      <c r="B6262" s="41"/>
      <c r="C6262" s="206" t="s">
        <v>3814</v>
      </c>
      <c r="D6262" s="206" t="s">
        <v>214</v>
      </c>
      <c r="E6262" s="207" t="s">
        <v>3815</v>
      </c>
      <c r="F6262" s="208" t="s">
        <v>3816</v>
      </c>
      <c r="G6262" s="209" t="s">
        <v>384</v>
      </c>
      <c r="H6262" s="210">
        <v>194.69999999999999</v>
      </c>
      <c r="I6262" s="211"/>
      <c r="J6262" s="212">
        <f>ROUND(I6262*H6262,2)</f>
        <v>0</v>
      </c>
      <c r="K6262" s="208" t="s">
        <v>2503</v>
      </c>
      <c r="L6262" s="46"/>
      <c r="M6262" s="213" t="s">
        <v>19</v>
      </c>
      <c r="N6262" s="214" t="s">
        <v>41</v>
      </c>
      <c r="O6262" s="86"/>
      <c r="P6262" s="215">
        <f>O6262*H6262</f>
        <v>0</v>
      </c>
      <c r="Q6262" s="215">
        <v>0</v>
      </c>
      <c r="R6262" s="215">
        <f>Q6262*H6262</f>
        <v>0</v>
      </c>
      <c r="S6262" s="215">
        <v>0.01</v>
      </c>
      <c r="T6262" s="216">
        <f>S6262*H6262</f>
        <v>1.9469999999999998</v>
      </c>
      <c r="U6262" s="40"/>
      <c r="V6262" s="40"/>
      <c r="W6262" s="40"/>
      <c r="X6262" s="40"/>
      <c r="Y6262" s="40"/>
      <c r="Z6262" s="40"/>
      <c r="AA6262" s="40"/>
      <c r="AB6262" s="40"/>
      <c r="AC6262" s="40"/>
      <c r="AD6262" s="40"/>
      <c r="AE6262" s="40"/>
      <c r="AR6262" s="217" t="s">
        <v>119</v>
      </c>
      <c r="AT6262" s="217" t="s">
        <v>214</v>
      </c>
      <c r="AU6262" s="217" t="s">
        <v>78</v>
      </c>
      <c r="AY6262" s="19" t="s">
        <v>212</v>
      </c>
      <c r="BE6262" s="218">
        <f>IF(N6262="základní",J6262,0)</f>
        <v>0</v>
      </c>
      <c r="BF6262" s="218">
        <f>IF(N6262="snížená",J6262,0)</f>
        <v>0</v>
      </c>
      <c r="BG6262" s="218">
        <f>IF(N6262="zákl. přenesená",J6262,0)</f>
        <v>0</v>
      </c>
      <c r="BH6262" s="218">
        <f>IF(N6262="sníž. přenesená",J6262,0)</f>
        <v>0</v>
      </c>
      <c r="BI6262" s="218">
        <f>IF(N6262="nulová",J6262,0)</f>
        <v>0</v>
      </c>
      <c r="BJ6262" s="19" t="s">
        <v>78</v>
      </c>
      <c r="BK6262" s="218">
        <f>ROUND(I6262*H6262,2)</f>
        <v>0</v>
      </c>
      <c r="BL6262" s="19" t="s">
        <v>119</v>
      </c>
      <c r="BM6262" s="217" t="s">
        <v>3817</v>
      </c>
    </row>
    <row r="6263" s="2" customFormat="1">
      <c r="A6263" s="40"/>
      <c r="B6263" s="41"/>
      <c r="C6263" s="42"/>
      <c r="D6263" s="219" t="s">
        <v>219</v>
      </c>
      <c r="E6263" s="42"/>
      <c r="F6263" s="220" t="s">
        <v>3818</v>
      </c>
      <c r="G6263" s="42"/>
      <c r="H6263" s="42"/>
      <c r="I6263" s="221"/>
      <c r="J6263" s="42"/>
      <c r="K6263" s="42"/>
      <c r="L6263" s="46"/>
      <c r="M6263" s="222"/>
      <c r="N6263" s="223"/>
      <c r="O6263" s="86"/>
      <c r="P6263" s="86"/>
      <c r="Q6263" s="86"/>
      <c r="R6263" s="86"/>
      <c r="S6263" s="86"/>
      <c r="T6263" s="87"/>
      <c r="U6263" s="40"/>
      <c r="V6263" s="40"/>
      <c r="W6263" s="40"/>
      <c r="X6263" s="40"/>
      <c r="Y6263" s="40"/>
      <c r="Z6263" s="40"/>
      <c r="AA6263" s="40"/>
      <c r="AB6263" s="40"/>
      <c r="AC6263" s="40"/>
      <c r="AD6263" s="40"/>
      <c r="AE6263" s="40"/>
      <c r="AT6263" s="19" t="s">
        <v>219</v>
      </c>
      <c r="AU6263" s="19" t="s">
        <v>78</v>
      </c>
    </row>
    <row r="6264" s="13" customFormat="1">
      <c r="A6264" s="13"/>
      <c r="B6264" s="224"/>
      <c r="C6264" s="225"/>
      <c r="D6264" s="226" t="s">
        <v>221</v>
      </c>
      <c r="E6264" s="227" t="s">
        <v>19</v>
      </c>
      <c r="F6264" s="228" t="s">
        <v>3819</v>
      </c>
      <c r="G6264" s="225"/>
      <c r="H6264" s="227" t="s">
        <v>19</v>
      </c>
      <c r="I6264" s="229"/>
      <c r="J6264" s="225"/>
      <c r="K6264" s="225"/>
      <c r="L6264" s="230"/>
      <c r="M6264" s="231"/>
      <c r="N6264" s="232"/>
      <c r="O6264" s="232"/>
      <c r="P6264" s="232"/>
      <c r="Q6264" s="232"/>
      <c r="R6264" s="232"/>
      <c r="S6264" s="232"/>
      <c r="T6264" s="23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34" t="s">
        <v>221</v>
      </c>
      <c r="AU6264" s="234" t="s">
        <v>78</v>
      </c>
      <c r="AV6264" s="13" t="s">
        <v>74</v>
      </c>
      <c r="AW6264" s="13" t="s">
        <v>31</v>
      </c>
      <c r="AX6264" s="13" t="s">
        <v>69</v>
      </c>
      <c r="AY6264" s="234" t="s">
        <v>212</v>
      </c>
    </row>
    <row r="6265" s="14" customFormat="1">
      <c r="A6265" s="14"/>
      <c r="B6265" s="235"/>
      <c r="C6265" s="236"/>
      <c r="D6265" s="226" t="s">
        <v>221</v>
      </c>
      <c r="E6265" s="237" t="s">
        <v>19</v>
      </c>
      <c r="F6265" s="238" t="s">
        <v>3820</v>
      </c>
      <c r="G6265" s="236"/>
      <c r="H6265" s="239">
        <v>37</v>
      </c>
      <c r="I6265" s="240"/>
      <c r="J6265" s="236"/>
      <c r="K6265" s="236"/>
      <c r="L6265" s="241"/>
      <c r="M6265" s="242"/>
      <c r="N6265" s="243"/>
      <c r="O6265" s="243"/>
      <c r="P6265" s="243"/>
      <c r="Q6265" s="243"/>
      <c r="R6265" s="243"/>
      <c r="S6265" s="243"/>
      <c r="T6265" s="244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T6265" s="245" t="s">
        <v>221</v>
      </c>
      <c r="AU6265" s="245" t="s">
        <v>78</v>
      </c>
      <c r="AV6265" s="14" t="s">
        <v>78</v>
      </c>
      <c r="AW6265" s="14" t="s">
        <v>31</v>
      </c>
      <c r="AX6265" s="14" t="s">
        <v>69</v>
      </c>
      <c r="AY6265" s="245" t="s">
        <v>212</v>
      </c>
    </row>
    <row r="6266" s="13" customFormat="1">
      <c r="A6266" s="13"/>
      <c r="B6266" s="224"/>
      <c r="C6266" s="225"/>
      <c r="D6266" s="226" t="s">
        <v>221</v>
      </c>
      <c r="E6266" s="227" t="s">
        <v>19</v>
      </c>
      <c r="F6266" s="228" t="s">
        <v>3821</v>
      </c>
      <c r="G6266" s="225"/>
      <c r="H6266" s="227" t="s">
        <v>19</v>
      </c>
      <c r="I6266" s="229"/>
      <c r="J6266" s="225"/>
      <c r="K6266" s="225"/>
      <c r="L6266" s="230"/>
      <c r="M6266" s="231"/>
      <c r="N6266" s="232"/>
      <c r="O6266" s="232"/>
      <c r="P6266" s="232"/>
      <c r="Q6266" s="232"/>
      <c r="R6266" s="232"/>
      <c r="S6266" s="232"/>
      <c r="T6266" s="23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34" t="s">
        <v>221</v>
      </c>
      <c r="AU6266" s="234" t="s">
        <v>78</v>
      </c>
      <c r="AV6266" s="13" t="s">
        <v>74</v>
      </c>
      <c r="AW6266" s="13" t="s">
        <v>31</v>
      </c>
      <c r="AX6266" s="13" t="s">
        <v>69</v>
      </c>
      <c r="AY6266" s="234" t="s">
        <v>212</v>
      </c>
    </row>
    <row r="6267" s="14" customFormat="1">
      <c r="A6267" s="14"/>
      <c r="B6267" s="235"/>
      <c r="C6267" s="236"/>
      <c r="D6267" s="226" t="s">
        <v>221</v>
      </c>
      <c r="E6267" s="237" t="s">
        <v>19</v>
      </c>
      <c r="F6267" s="238" t="s">
        <v>3822</v>
      </c>
      <c r="G6267" s="236"/>
      <c r="H6267" s="239">
        <v>157.69999999999999</v>
      </c>
      <c r="I6267" s="240"/>
      <c r="J6267" s="236"/>
      <c r="K6267" s="236"/>
      <c r="L6267" s="241"/>
      <c r="M6267" s="242"/>
      <c r="N6267" s="243"/>
      <c r="O6267" s="243"/>
      <c r="P6267" s="243"/>
      <c r="Q6267" s="243"/>
      <c r="R6267" s="243"/>
      <c r="S6267" s="243"/>
      <c r="T6267" s="244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T6267" s="245" t="s">
        <v>221</v>
      </c>
      <c r="AU6267" s="245" t="s">
        <v>78</v>
      </c>
      <c r="AV6267" s="14" t="s">
        <v>78</v>
      </c>
      <c r="AW6267" s="14" t="s">
        <v>31</v>
      </c>
      <c r="AX6267" s="14" t="s">
        <v>69</v>
      </c>
      <c r="AY6267" s="245" t="s">
        <v>212</v>
      </c>
    </row>
    <row r="6268" s="15" customFormat="1">
      <c r="A6268" s="15"/>
      <c r="B6268" s="246"/>
      <c r="C6268" s="247"/>
      <c r="D6268" s="226" t="s">
        <v>221</v>
      </c>
      <c r="E6268" s="248" t="s">
        <v>19</v>
      </c>
      <c r="F6268" s="249" t="s">
        <v>224</v>
      </c>
      <c r="G6268" s="247"/>
      <c r="H6268" s="250">
        <v>194.69999999999999</v>
      </c>
      <c r="I6268" s="251"/>
      <c r="J6268" s="247"/>
      <c r="K6268" s="247"/>
      <c r="L6268" s="252"/>
      <c r="M6268" s="253"/>
      <c r="N6268" s="254"/>
      <c r="O6268" s="254"/>
      <c r="P6268" s="254"/>
      <c r="Q6268" s="254"/>
      <c r="R6268" s="254"/>
      <c r="S6268" s="254"/>
      <c r="T6268" s="255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56" t="s">
        <v>221</v>
      </c>
      <c r="AU6268" s="256" t="s">
        <v>78</v>
      </c>
      <c r="AV6268" s="15" t="s">
        <v>84</v>
      </c>
      <c r="AW6268" s="15" t="s">
        <v>31</v>
      </c>
      <c r="AX6268" s="15" t="s">
        <v>74</v>
      </c>
      <c r="AY6268" s="256" t="s">
        <v>212</v>
      </c>
    </row>
    <row r="6269" s="2" customFormat="1" ht="24.15" customHeight="1">
      <c r="A6269" s="40"/>
      <c r="B6269" s="41"/>
      <c r="C6269" s="206" t="s">
        <v>2040</v>
      </c>
      <c r="D6269" s="206" t="s">
        <v>214</v>
      </c>
      <c r="E6269" s="207" t="s">
        <v>3823</v>
      </c>
      <c r="F6269" s="208" t="s">
        <v>3824</v>
      </c>
      <c r="G6269" s="209" t="s">
        <v>384</v>
      </c>
      <c r="H6269" s="210">
        <v>880.51700000000005</v>
      </c>
      <c r="I6269" s="211"/>
      <c r="J6269" s="212">
        <f>ROUND(I6269*H6269,2)</f>
        <v>0</v>
      </c>
      <c r="K6269" s="208" t="s">
        <v>218</v>
      </c>
      <c r="L6269" s="46"/>
      <c r="M6269" s="213" t="s">
        <v>19</v>
      </c>
      <c r="N6269" s="214" t="s">
        <v>41</v>
      </c>
      <c r="O6269" s="86"/>
      <c r="P6269" s="215">
        <f>O6269*H6269</f>
        <v>0</v>
      </c>
      <c r="Q6269" s="215">
        <v>0</v>
      </c>
      <c r="R6269" s="215">
        <f>Q6269*H6269</f>
        <v>0</v>
      </c>
      <c r="S6269" s="215">
        <v>0</v>
      </c>
      <c r="T6269" s="216">
        <f>S6269*H6269</f>
        <v>0</v>
      </c>
      <c r="U6269" s="40"/>
      <c r="V6269" s="40"/>
      <c r="W6269" s="40"/>
      <c r="X6269" s="40"/>
      <c r="Y6269" s="40"/>
      <c r="Z6269" s="40"/>
      <c r="AA6269" s="40"/>
      <c r="AB6269" s="40"/>
      <c r="AC6269" s="40"/>
      <c r="AD6269" s="40"/>
      <c r="AE6269" s="40"/>
      <c r="AR6269" s="217" t="s">
        <v>119</v>
      </c>
      <c r="AT6269" s="217" t="s">
        <v>214</v>
      </c>
      <c r="AU6269" s="217" t="s">
        <v>78</v>
      </c>
      <c r="AY6269" s="19" t="s">
        <v>212</v>
      </c>
      <c r="BE6269" s="218">
        <f>IF(N6269="základní",J6269,0)</f>
        <v>0</v>
      </c>
      <c r="BF6269" s="218">
        <f>IF(N6269="snížená",J6269,0)</f>
        <v>0</v>
      </c>
      <c r="BG6269" s="218">
        <f>IF(N6269="zákl. přenesená",J6269,0)</f>
        <v>0</v>
      </c>
      <c r="BH6269" s="218">
        <f>IF(N6269="sníž. přenesená",J6269,0)</f>
        <v>0</v>
      </c>
      <c r="BI6269" s="218">
        <f>IF(N6269="nulová",J6269,0)</f>
        <v>0</v>
      </c>
      <c r="BJ6269" s="19" t="s">
        <v>78</v>
      </c>
      <c r="BK6269" s="218">
        <f>ROUND(I6269*H6269,2)</f>
        <v>0</v>
      </c>
      <c r="BL6269" s="19" t="s">
        <v>119</v>
      </c>
      <c r="BM6269" s="217" t="s">
        <v>3825</v>
      </c>
    </row>
    <row r="6270" s="2" customFormat="1">
      <c r="A6270" s="40"/>
      <c r="B6270" s="41"/>
      <c r="C6270" s="42"/>
      <c r="D6270" s="219" t="s">
        <v>219</v>
      </c>
      <c r="E6270" s="42"/>
      <c r="F6270" s="220" t="s">
        <v>3826</v>
      </c>
      <c r="G6270" s="42"/>
      <c r="H6270" s="42"/>
      <c r="I6270" s="221"/>
      <c r="J6270" s="42"/>
      <c r="K6270" s="42"/>
      <c r="L6270" s="46"/>
      <c r="M6270" s="222"/>
      <c r="N6270" s="223"/>
      <c r="O6270" s="86"/>
      <c r="P6270" s="86"/>
      <c r="Q6270" s="86"/>
      <c r="R6270" s="86"/>
      <c r="S6270" s="86"/>
      <c r="T6270" s="87"/>
      <c r="U6270" s="40"/>
      <c r="V6270" s="40"/>
      <c r="W6270" s="40"/>
      <c r="X6270" s="40"/>
      <c r="Y6270" s="40"/>
      <c r="Z6270" s="40"/>
      <c r="AA6270" s="40"/>
      <c r="AB6270" s="40"/>
      <c r="AC6270" s="40"/>
      <c r="AD6270" s="40"/>
      <c r="AE6270" s="40"/>
      <c r="AT6270" s="19" t="s">
        <v>219</v>
      </c>
      <c r="AU6270" s="19" t="s">
        <v>78</v>
      </c>
    </row>
    <row r="6271" s="13" customFormat="1">
      <c r="A6271" s="13"/>
      <c r="B6271" s="224"/>
      <c r="C6271" s="225"/>
      <c r="D6271" s="226" t="s">
        <v>221</v>
      </c>
      <c r="E6271" s="227" t="s">
        <v>19</v>
      </c>
      <c r="F6271" s="228" t="s">
        <v>3827</v>
      </c>
      <c r="G6271" s="225"/>
      <c r="H6271" s="227" t="s">
        <v>19</v>
      </c>
      <c r="I6271" s="229"/>
      <c r="J6271" s="225"/>
      <c r="K6271" s="225"/>
      <c r="L6271" s="230"/>
      <c r="M6271" s="231"/>
      <c r="N6271" s="232"/>
      <c r="O6271" s="232"/>
      <c r="P6271" s="232"/>
      <c r="Q6271" s="232"/>
      <c r="R6271" s="232"/>
      <c r="S6271" s="232"/>
      <c r="T6271" s="23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34" t="s">
        <v>221</v>
      </c>
      <c r="AU6271" s="234" t="s">
        <v>78</v>
      </c>
      <c r="AV6271" s="13" t="s">
        <v>74</v>
      </c>
      <c r="AW6271" s="13" t="s">
        <v>31</v>
      </c>
      <c r="AX6271" s="13" t="s">
        <v>69</v>
      </c>
      <c r="AY6271" s="234" t="s">
        <v>212</v>
      </c>
    </row>
    <row r="6272" s="14" customFormat="1">
      <c r="A6272" s="14"/>
      <c r="B6272" s="235"/>
      <c r="C6272" s="236"/>
      <c r="D6272" s="226" t="s">
        <v>221</v>
      </c>
      <c r="E6272" s="237" t="s">
        <v>19</v>
      </c>
      <c r="F6272" s="238" t="s">
        <v>3828</v>
      </c>
      <c r="G6272" s="236"/>
      <c r="H6272" s="239">
        <v>20.59</v>
      </c>
      <c r="I6272" s="240"/>
      <c r="J6272" s="236"/>
      <c r="K6272" s="236"/>
      <c r="L6272" s="241"/>
      <c r="M6272" s="242"/>
      <c r="N6272" s="243"/>
      <c r="O6272" s="243"/>
      <c r="P6272" s="243"/>
      <c r="Q6272" s="243"/>
      <c r="R6272" s="243"/>
      <c r="S6272" s="243"/>
      <c r="T6272" s="244"/>
      <c r="U6272" s="14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T6272" s="245" t="s">
        <v>221</v>
      </c>
      <c r="AU6272" s="245" t="s">
        <v>78</v>
      </c>
      <c r="AV6272" s="14" t="s">
        <v>78</v>
      </c>
      <c r="AW6272" s="14" t="s">
        <v>31</v>
      </c>
      <c r="AX6272" s="14" t="s">
        <v>69</v>
      </c>
      <c r="AY6272" s="245" t="s">
        <v>212</v>
      </c>
    </row>
    <row r="6273" s="13" customFormat="1">
      <c r="A6273" s="13"/>
      <c r="B6273" s="224"/>
      <c r="C6273" s="225"/>
      <c r="D6273" s="226" t="s">
        <v>221</v>
      </c>
      <c r="E6273" s="227" t="s">
        <v>19</v>
      </c>
      <c r="F6273" s="228" t="s">
        <v>3829</v>
      </c>
      <c r="G6273" s="225"/>
      <c r="H6273" s="227" t="s">
        <v>19</v>
      </c>
      <c r="I6273" s="229"/>
      <c r="J6273" s="225"/>
      <c r="K6273" s="225"/>
      <c r="L6273" s="230"/>
      <c r="M6273" s="231"/>
      <c r="N6273" s="232"/>
      <c r="O6273" s="232"/>
      <c r="P6273" s="232"/>
      <c r="Q6273" s="232"/>
      <c r="R6273" s="232"/>
      <c r="S6273" s="232"/>
      <c r="T6273" s="23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34" t="s">
        <v>221</v>
      </c>
      <c r="AU6273" s="234" t="s">
        <v>78</v>
      </c>
      <c r="AV6273" s="13" t="s">
        <v>74</v>
      </c>
      <c r="AW6273" s="13" t="s">
        <v>31</v>
      </c>
      <c r="AX6273" s="13" t="s">
        <v>69</v>
      </c>
      <c r="AY6273" s="234" t="s">
        <v>212</v>
      </c>
    </row>
    <row r="6274" s="14" customFormat="1">
      <c r="A6274" s="14"/>
      <c r="B6274" s="235"/>
      <c r="C6274" s="236"/>
      <c r="D6274" s="226" t="s">
        <v>221</v>
      </c>
      <c r="E6274" s="237" t="s">
        <v>19</v>
      </c>
      <c r="F6274" s="238" t="s">
        <v>3830</v>
      </c>
      <c r="G6274" s="236"/>
      <c r="H6274" s="239">
        <v>322.601</v>
      </c>
      <c r="I6274" s="240"/>
      <c r="J6274" s="236"/>
      <c r="K6274" s="236"/>
      <c r="L6274" s="241"/>
      <c r="M6274" s="242"/>
      <c r="N6274" s="243"/>
      <c r="O6274" s="243"/>
      <c r="P6274" s="243"/>
      <c r="Q6274" s="243"/>
      <c r="R6274" s="243"/>
      <c r="S6274" s="243"/>
      <c r="T6274" s="244"/>
      <c r="U6274" s="14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T6274" s="245" t="s">
        <v>221</v>
      </c>
      <c r="AU6274" s="245" t="s">
        <v>78</v>
      </c>
      <c r="AV6274" s="14" t="s">
        <v>78</v>
      </c>
      <c r="AW6274" s="14" t="s">
        <v>31</v>
      </c>
      <c r="AX6274" s="14" t="s">
        <v>69</v>
      </c>
      <c r="AY6274" s="245" t="s">
        <v>212</v>
      </c>
    </row>
    <row r="6275" s="14" customFormat="1">
      <c r="A6275" s="14"/>
      <c r="B6275" s="235"/>
      <c r="C6275" s="236"/>
      <c r="D6275" s="226" t="s">
        <v>221</v>
      </c>
      <c r="E6275" s="237" t="s">
        <v>19</v>
      </c>
      <c r="F6275" s="238" t="s">
        <v>3831</v>
      </c>
      <c r="G6275" s="236"/>
      <c r="H6275" s="239">
        <v>49.865000000000002</v>
      </c>
      <c r="I6275" s="240"/>
      <c r="J6275" s="236"/>
      <c r="K6275" s="236"/>
      <c r="L6275" s="241"/>
      <c r="M6275" s="242"/>
      <c r="N6275" s="243"/>
      <c r="O6275" s="243"/>
      <c r="P6275" s="243"/>
      <c r="Q6275" s="243"/>
      <c r="R6275" s="243"/>
      <c r="S6275" s="243"/>
      <c r="T6275" s="244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45" t="s">
        <v>221</v>
      </c>
      <c r="AU6275" s="245" t="s">
        <v>78</v>
      </c>
      <c r="AV6275" s="14" t="s">
        <v>78</v>
      </c>
      <c r="AW6275" s="14" t="s">
        <v>31</v>
      </c>
      <c r="AX6275" s="14" t="s">
        <v>69</v>
      </c>
      <c r="AY6275" s="245" t="s">
        <v>212</v>
      </c>
    </row>
    <row r="6276" s="14" customFormat="1">
      <c r="A6276" s="14"/>
      <c r="B6276" s="235"/>
      <c r="C6276" s="236"/>
      <c r="D6276" s="226" t="s">
        <v>221</v>
      </c>
      <c r="E6276" s="237" t="s">
        <v>19</v>
      </c>
      <c r="F6276" s="238" t="s">
        <v>3832</v>
      </c>
      <c r="G6276" s="236"/>
      <c r="H6276" s="239">
        <v>495.613</v>
      </c>
      <c r="I6276" s="240"/>
      <c r="J6276" s="236"/>
      <c r="K6276" s="236"/>
      <c r="L6276" s="241"/>
      <c r="M6276" s="242"/>
      <c r="N6276" s="243"/>
      <c r="O6276" s="243"/>
      <c r="P6276" s="243"/>
      <c r="Q6276" s="243"/>
      <c r="R6276" s="243"/>
      <c r="S6276" s="243"/>
      <c r="T6276" s="244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T6276" s="245" t="s">
        <v>221</v>
      </c>
      <c r="AU6276" s="245" t="s">
        <v>78</v>
      </c>
      <c r="AV6276" s="14" t="s">
        <v>78</v>
      </c>
      <c r="AW6276" s="14" t="s">
        <v>31</v>
      </c>
      <c r="AX6276" s="14" t="s">
        <v>69</v>
      </c>
      <c r="AY6276" s="245" t="s">
        <v>212</v>
      </c>
    </row>
    <row r="6277" s="14" customFormat="1">
      <c r="A6277" s="14"/>
      <c r="B6277" s="235"/>
      <c r="C6277" s="236"/>
      <c r="D6277" s="226" t="s">
        <v>221</v>
      </c>
      <c r="E6277" s="237" t="s">
        <v>19</v>
      </c>
      <c r="F6277" s="238" t="s">
        <v>3833</v>
      </c>
      <c r="G6277" s="236"/>
      <c r="H6277" s="239">
        <v>9.9429999999999996</v>
      </c>
      <c r="I6277" s="240"/>
      <c r="J6277" s="236"/>
      <c r="K6277" s="236"/>
      <c r="L6277" s="241"/>
      <c r="M6277" s="242"/>
      <c r="N6277" s="243"/>
      <c r="O6277" s="243"/>
      <c r="P6277" s="243"/>
      <c r="Q6277" s="243"/>
      <c r="R6277" s="243"/>
      <c r="S6277" s="243"/>
      <c r="T6277" s="244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T6277" s="245" t="s">
        <v>221</v>
      </c>
      <c r="AU6277" s="245" t="s">
        <v>78</v>
      </c>
      <c r="AV6277" s="14" t="s">
        <v>78</v>
      </c>
      <c r="AW6277" s="14" t="s">
        <v>31</v>
      </c>
      <c r="AX6277" s="14" t="s">
        <v>69</v>
      </c>
      <c r="AY6277" s="245" t="s">
        <v>212</v>
      </c>
    </row>
    <row r="6278" s="14" customFormat="1">
      <c r="A6278" s="14"/>
      <c r="B6278" s="235"/>
      <c r="C6278" s="236"/>
      <c r="D6278" s="226" t="s">
        <v>221</v>
      </c>
      <c r="E6278" s="237" t="s">
        <v>19</v>
      </c>
      <c r="F6278" s="238" t="s">
        <v>3834</v>
      </c>
      <c r="G6278" s="236"/>
      <c r="H6278" s="239">
        <v>-10.295</v>
      </c>
      <c r="I6278" s="240"/>
      <c r="J6278" s="236"/>
      <c r="K6278" s="236"/>
      <c r="L6278" s="241"/>
      <c r="M6278" s="242"/>
      <c r="N6278" s="243"/>
      <c r="O6278" s="243"/>
      <c r="P6278" s="243"/>
      <c r="Q6278" s="243"/>
      <c r="R6278" s="243"/>
      <c r="S6278" s="243"/>
      <c r="T6278" s="244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T6278" s="245" t="s">
        <v>221</v>
      </c>
      <c r="AU6278" s="245" t="s">
        <v>78</v>
      </c>
      <c r="AV6278" s="14" t="s">
        <v>78</v>
      </c>
      <c r="AW6278" s="14" t="s">
        <v>31</v>
      </c>
      <c r="AX6278" s="14" t="s">
        <v>69</v>
      </c>
      <c r="AY6278" s="245" t="s">
        <v>212</v>
      </c>
    </row>
    <row r="6279" s="14" customFormat="1">
      <c r="A6279" s="14"/>
      <c r="B6279" s="235"/>
      <c r="C6279" s="236"/>
      <c r="D6279" s="226" t="s">
        <v>221</v>
      </c>
      <c r="E6279" s="237" t="s">
        <v>19</v>
      </c>
      <c r="F6279" s="238" t="s">
        <v>3835</v>
      </c>
      <c r="G6279" s="236"/>
      <c r="H6279" s="239">
        <v>-7.7999999999999998</v>
      </c>
      <c r="I6279" s="240"/>
      <c r="J6279" s="236"/>
      <c r="K6279" s="236"/>
      <c r="L6279" s="241"/>
      <c r="M6279" s="242"/>
      <c r="N6279" s="243"/>
      <c r="O6279" s="243"/>
      <c r="P6279" s="243"/>
      <c r="Q6279" s="243"/>
      <c r="R6279" s="243"/>
      <c r="S6279" s="243"/>
      <c r="T6279" s="244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T6279" s="245" t="s">
        <v>221</v>
      </c>
      <c r="AU6279" s="245" t="s">
        <v>78</v>
      </c>
      <c r="AV6279" s="14" t="s">
        <v>78</v>
      </c>
      <c r="AW6279" s="14" t="s">
        <v>31</v>
      </c>
      <c r="AX6279" s="14" t="s">
        <v>69</v>
      </c>
      <c r="AY6279" s="245" t="s">
        <v>212</v>
      </c>
    </row>
    <row r="6280" s="15" customFormat="1">
      <c r="A6280" s="15"/>
      <c r="B6280" s="246"/>
      <c r="C6280" s="247"/>
      <c r="D6280" s="226" t="s">
        <v>221</v>
      </c>
      <c r="E6280" s="248" t="s">
        <v>19</v>
      </c>
      <c r="F6280" s="249" t="s">
        <v>224</v>
      </c>
      <c r="G6280" s="247"/>
      <c r="H6280" s="250">
        <v>880.51700000000005</v>
      </c>
      <c r="I6280" s="251"/>
      <c r="J6280" s="247"/>
      <c r="K6280" s="247"/>
      <c r="L6280" s="252"/>
      <c r="M6280" s="253"/>
      <c r="N6280" s="254"/>
      <c r="O6280" s="254"/>
      <c r="P6280" s="254"/>
      <c r="Q6280" s="254"/>
      <c r="R6280" s="254"/>
      <c r="S6280" s="254"/>
      <c r="T6280" s="255"/>
      <c r="U6280" s="15"/>
      <c r="V6280" s="15"/>
      <c r="W6280" s="15"/>
      <c r="X6280" s="15"/>
      <c r="Y6280" s="15"/>
      <c r="Z6280" s="15"/>
      <c r="AA6280" s="15"/>
      <c r="AB6280" s="15"/>
      <c r="AC6280" s="15"/>
      <c r="AD6280" s="15"/>
      <c r="AE6280" s="15"/>
      <c r="AT6280" s="256" t="s">
        <v>221</v>
      </c>
      <c r="AU6280" s="256" t="s">
        <v>78</v>
      </c>
      <c r="AV6280" s="15" t="s">
        <v>84</v>
      </c>
      <c r="AW6280" s="15" t="s">
        <v>31</v>
      </c>
      <c r="AX6280" s="15" t="s">
        <v>74</v>
      </c>
      <c r="AY6280" s="256" t="s">
        <v>212</v>
      </c>
    </row>
    <row r="6281" s="2" customFormat="1" ht="16.5" customHeight="1">
      <c r="A6281" s="40"/>
      <c r="B6281" s="41"/>
      <c r="C6281" s="257" t="s">
        <v>3836</v>
      </c>
      <c r="D6281" s="257" t="s">
        <v>306</v>
      </c>
      <c r="E6281" s="258" t="s">
        <v>3758</v>
      </c>
      <c r="F6281" s="259" t="s">
        <v>3759</v>
      </c>
      <c r="G6281" s="260" t="s">
        <v>309</v>
      </c>
      <c r="H6281" s="261">
        <v>0.25800000000000001</v>
      </c>
      <c r="I6281" s="262"/>
      <c r="J6281" s="263">
        <f>ROUND(I6281*H6281,2)</f>
        <v>0</v>
      </c>
      <c r="K6281" s="259" t="s">
        <v>218</v>
      </c>
      <c r="L6281" s="264"/>
      <c r="M6281" s="265" t="s">
        <v>19</v>
      </c>
      <c r="N6281" s="266" t="s">
        <v>41</v>
      </c>
      <c r="O6281" s="86"/>
      <c r="P6281" s="215">
        <f>O6281*H6281</f>
        <v>0</v>
      </c>
      <c r="Q6281" s="215">
        <v>1</v>
      </c>
      <c r="R6281" s="215">
        <f>Q6281*H6281</f>
        <v>0.25800000000000001</v>
      </c>
      <c r="S6281" s="215">
        <v>0</v>
      </c>
      <c r="T6281" s="216">
        <f>S6281*H6281</f>
        <v>0</v>
      </c>
      <c r="U6281" s="40"/>
      <c r="V6281" s="40"/>
      <c r="W6281" s="40"/>
      <c r="X6281" s="40"/>
      <c r="Y6281" s="40"/>
      <c r="Z6281" s="40"/>
      <c r="AA6281" s="40"/>
      <c r="AB6281" s="40"/>
      <c r="AC6281" s="40"/>
      <c r="AD6281" s="40"/>
      <c r="AE6281" s="40"/>
      <c r="AR6281" s="217" t="s">
        <v>377</v>
      </c>
      <c r="AT6281" s="217" t="s">
        <v>306</v>
      </c>
      <c r="AU6281" s="217" t="s">
        <v>78</v>
      </c>
      <c r="AY6281" s="19" t="s">
        <v>212</v>
      </c>
      <c r="BE6281" s="218">
        <f>IF(N6281="základní",J6281,0)</f>
        <v>0</v>
      </c>
      <c r="BF6281" s="218">
        <f>IF(N6281="snížená",J6281,0)</f>
        <v>0</v>
      </c>
      <c r="BG6281" s="218">
        <f>IF(N6281="zákl. přenesená",J6281,0)</f>
        <v>0</v>
      </c>
      <c r="BH6281" s="218">
        <f>IF(N6281="sníž. přenesená",J6281,0)</f>
        <v>0</v>
      </c>
      <c r="BI6281" s="218">
        <f>IF(N6281="nulová",J6281,0)</f>
        <v>0</v>
      </c>
      <c r="BJ6281" s="19" t="s">
        <v>78</v>
      </c>
      <c r="BK6281" s="218">
        <f>ROUND(I6281*H6281,2)</f>
        <v>0</v>
      </c>
      <c r="BL6281" s="19" t="s">
        <v>119</v>
      </c>
      <c r="BM6281" s="217" t="s">
        <v>3837</v>
      </c>
    </row>
    <row r="6282" s="2" customFormat="1">
      <c r="A6282" s="40"/>
      <c r="B6282" s="41"/>
      <c r="C6282" s="42"/>
      <c r="D6282" s="219" t="s">
        <v>219</v>
      </c>
      <c r="E6282" s="42"/>
      <c r="F6282" s="220" t="s">
        <v>3761</v>
      </c>
      <c r="G6282" s="42"/>
      <c r="H6282" s="42"/>
      <c r="I6282" s="221"/>
      <c r="J6282" s="42"/>
      <c r="K6282" s="42"/>
      <c r="L6282" s="46"/>
      <c r="M6282" s="222"/>
      <c r="N6282" s="223"/>
      <c r="O6282" s="86"/>
      <c r="P6282" s="86"/>
      <c r="Q6282" s="86"/>
      <c r="R6282" s="86"/>
      <c r="S6282" s="86"/>
      <c r="T6282" s="87"/>
      <c r="U6282" s="40"/>
      <c r="V6282" s="40"/>
      <c r="W6282" s="40"/>
      <c r="X6282" s="40"/>
      <c r="Y6282" s="40"/>
      <c r="Z6282" s="40"/>
      <c r="AA6282" s="40"/>
      <c r="AB6282" s="40"/>
      <c r="AC6282" s="40"/>
      <c r="AD6282" s="40"/>
      <c r="AE6282" s="40"/>
      <c r="AT6282" s="19" t="s">
        <v>219</v>
      </c>
      <c r="AU6282" s="19" t="s">
        <v>78</v>
      </c>
    </row>
    <row r="6283" s="14" customFormat="1">
      <c r="A6283" s="14"/>
      <c r="B6283" s="235"/>
      <c r="C6283" s="236"/>
      <c r="D6283" s="226" t="s">
        <v>221</v>
      </c>
      <c r="E6283" s="237" t="s">
        <v>19</v>
      </c>
      <c r="F6283" s="238" t="s">
        <v>3838</v>
      </c>
      <c r="G6283" s="236"/>
      <c r="H6283" s="239">
        <v>0.25800000000000001</v>
      </c>
      <c r="I6283" s="240"/>
      <c r="J6283" s="236"/>
      <c r="K6283" s="236"/>
      <c r="L6283" s="241"/>
      <c r="M6283" s="242"/>
      <c r="N6283" s="243"/>
      <c r="O6283" s="243"/>
      <c r="P6283" s="243"/>
      <c r="Q6283" s="243"/>
      <c r="R6283" s="243"/>
      <c r="S6283" s="243"/>
      <c r="T6283" s="244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45" t="s">
        <v>221</v>
      </c>
      <c r="AU6283" s="245" t="s">
        <v>78</v>
      </c>
      <c r="AV6283" s="14" t="s">
        <v>78</v>
      </c>
      <c r="AW6283" s="14" t="s">
        <v>31</v>
      </c>
      <c r="AX6283" s="14" t="s">
        <v>69</v>
      </c>
      <c r="AY6283" s="245" t="s">
        <v>212</v>
      </c>
    </row>
    <row r="6284" s="15" customFormat="1">
      <c r="A6284" s="15"/>
      <c r="B6284" s="246"/>
      <c r="C6284" s="247"/>
      <c r="D6284" s="226" t="s">
        <v>221</v>
      </c>
      <c r="E6284" s="248" t="s">
        <v>19</v>
      </c>
      <c r="F6284" s="249" t="s">
        <v>224</v>
      </c>
      <c r="G6284" s="247"/>
      <c r="H6284" s="250">
        <v>0.25800000000000001</v>
      </c>
      <c r="I6284" s="251"/>
      <c r="J6284" s="247"/>
      <c r="K6284" s="247"/>
      <c r="L6284" s="252"/>
      <c r="M6284" s="253"/>
      <c r="N6284" s="254"/>
      <c r="O6284" s="254"/>
      <c r="P6284" s="254"/>
      <c r="Q6284" s="254"/>
      <c r="R6284" s="254"/>
      <c r="S6284" s="254"/>
      <c r="T6284" s="255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T6284" s="256" t="s">
        <v>221</v>
      </c>
      <c r="AU6284" s="256" t="s">
        <v>78</v>
      </c>
      <c r="AV6284" s="15" t="s">
        <v>84</v>
      </c>
      <c r="AW6284" s="15" t="s">
        <v>31</v>
      </c>
      <c r="AX6284" s="15" t="s">
        <v>74</v>
      </c>
      <c r="AY6284" s="256" t="s">
        <v>212</v>
      </c>
    </row>
    <row r="6285" s="2" customFormat="1" ht="16.5" customHeight="1">
      <c r="A6285" s="40"/>
      <c r="B6285" s="41"/>
      <c r="C6285" s="206" t="s">
        <v>3751</v>
      </c>
      <c r="D6285" s="206" t="s">
        <v>214</v>
      </c>
      <c r="E6285" s="207" t="s">
        <v>3839</v>
      </c>
      <c r="F6285" s="208" t="s">
        <v>3840</v>
      </c>
      <c r="G6285" s="209" t="s">
        <v>384</v>
      </c>
      <c r="H6285" s="210">
        <v>10.630000000000001</v>
      </c>
      <c r="I6285" s="211"/>
      <c r="J6285" s="212">
        <f>ROUND(I6285*H6285,2)</f>
        <v>0</v>
      </c>
      <c r="K6285" s="208" t="s">
        <v>19</v>
      </c>
      <c r="L6285" s="46"/>
      <c r="M6285" s="213" t="s">
        <v>19</v>
      </c>
      <c r="N6285" s="214" t="s">
        <v>41</v>
      </c>
      <c r="O6285" s="86"/>
      <c r="P6285" s="215">
        <f>O6285*H6285</f>
        <v>0</v>
      </c>
      <c r="Q6285" s="215">
        <v>0</v>
      </c>
      <c r="R6285" s="215">
        <f>Q6285*H6285</f>
        <v>0</v>
      </c>
      <c r="S6285" s="215">
        <v>0</v>
      </c>
      <c r="T6285" s="216">
        <f>S6285*H6285</f>
        <v>0</v>
      </c>
      <c r="U6285" s="40"/>
      <c r="V6285" s="40"/>
      <c r="W6285" s="40"/>
      <c r="X6285" s="40"/>
      <c r="Y6285" s="40"/>
      <c r="Z6285" s="40"/>
      <c r="AA6285" s="40"/>
      <c r="AB6285" s="40"/>
      <c r="AC6285" s="40"/>
      <c r="AD6285" s="40"/>
      <c r="AE6285" s="40"/>
      <c r="AR6285" s="217" t="s">
        <v>119</v>
      </c>
      <c r="AT6285" s="217" t="s">
        <v>214</v>
      </c>
      <c r="AU6285" s="217" t="s">
        <v>78</v>
      </c>
      <c r="AY6285" s="19" t="s">
        <v>212</v>
      </c>
      <c r="BE6285" s="218">
        <f>IF(N6285="základní",J6285,0)</f>
        <v>0</v>
      </c>
      <c r="BF6285" s="218">
        <f>IF(N6285="snížená",J6285,0)</f>
        <v>0</v>
      </c>
      <c r="BG6285" s="218">
        <f>IF(N6285="zákl. přenesená",J6285,0)</f>
        <v>0</v>
      </c>
      <c r="BH6285" s="218">
        <f>IF(N6285="sníž. přenesená",J6285,0)</f>
        <v>0</v>
      </c>
      <c r="BI6285" s="218">
        <f>IF(N6285="nulová",J6285,0)</f>
        <v>0</v>
      </c>
      <c r="BJ6285" s="19" t="s">
        <v>78</v>
      </c>
      <c r="BK6285" s="218">
        <f>ROUND(I6285*H6285,2)</f>
        <v>0</v>
      </c>
      <c r="BL6285" s="19" t="s">
        <v>119</v>
      </c>
      <c r="BM6285" s="217" t="s">
        <v>3841</v>
      </c>
    </row>
    <row r="6286" s="13" customFormat="1">
      <c r="A6286" s="13"/>
      <c r="B6286" s="224"/>
      <c r="C6286" s="225"/>
      <c r="D6286" s="226" t="s">
        <v>221</v>
      </c>
      <c r="E6286" s="227" t="s">
        <v>19</v>
      </c>
      <c r="F6286" s="228" t="s">
        <v>3827</v>
      </c>
      <c r="G6286" s="225"/>
      <c r="H6286" s="227" t="s">
        <v>19</v>
      </c>
      <c r="I6286" s="229"/>
      <c r="J6286" s="225"/>
      <c r="K6286" s="225"/>
      <c r="L6286" s="230"/>
      <c r="M6286" s="231"/>
      <c r="N6286" s="232"/>
      <c r="O6286" s="232"/>
      <c r="P6286" s="232"/>
      <c r="Q6286" s="232"/>
      <c r="R6286" s="232"/>
      <c r="S6286" s="232"/>
      <c r="T6286" s="23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34" t="s">
        <v>221</v>
      </c>
      <c r="AU6286" s="234" t="s">
        <v>78</v>
      </c>
      <c r="AV6286" s="13" t="s">
        <v>74</v>
      </c>
      <c r="AW6286" s="13" t="s">
        <v>31</v>
      </c>
      <c r="AX6286" s="13" t="s">
        <v>69</v>
      </c>
      <c r="AY6286" s="234" t="s">
        <v>212</v>
      </c>
    </row>
    <row r="6287" s="14" customFormat="1">
      <c r="A6287" s="14"/>
      <c r="B6287" s="235"/>
      <c r="C6287" s="236"/>
      <c r="D6287" s="226" t="s">
        <v>221</v>
      </c>
      <c r="E6287" s="237" t="s">
        <v>19</v>
      </c>
      <c r="F6287" s="238" t="s">
        <v>3842</v>
      </c>
      <c r="G6287" s="236"/>
      <c r="H6287" s="239">
        <v>14.529999999999999</v>
      </c>
      <c r="I6287" s="240"/>
      <c r="J6287" s="236"/>
      <c r="K6287" s="236"/>
      <c r="L6287" s="241"/>
      <c r="M6287" s="242"/>
      <c r="N6287" s="243"/>
      <c r="O6287" s="243"/>
      <c r="P6287" s="243"/>
      <c r="Q6287" s="243"/>
      <c r="R6287" s="243"/>
      <c r="S6287" s="243"/>
      <c r="T6287" s="244"/>
      <c r="U6287" s="14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T6287" s="245" t="s">
        <v>221</v>
      </c>
      <c r="AU6287" s="245" t="s">
        <v>78</v>
      </c>
      <c r="AV6287" s="14" t="s">
        <v>78</v>
      </c>
      <c r="AW6287" s="14" t="s">
        <v>31</v>
      </c>
      <c r="AX6287" s="14" t="s">
        <v>69</v>
      </c>
      <c r="AY6287" s="245" t="s">
        <v>212</v>
      </c>
    </row>
    <row r="6288" s="14" customFormat="1">
      <c r="A6288" s="14"/>
      <c r="B6288" s="235"/>
      <c r="C6288" s="236"/>
      <c r="D6288" s="226" t="s">
        <v>221</v>
      </c>
      <c r="E6288" s="237" t="s">
        <v>19</v>
      </c>
      <c r="F6288" s="238" t="s">
        <v>3843</v>
      </c>
      <c r="G6288" s="236"/>
      <c r="H6288" s="239">
        <v>-3.8999999999999999</v>
      </c>
      <c r="I6288" s="240"/>
      <c r="J6288" s="236"/>
      <c r="K6288" s="236"/>
      <c r="L6288" s="241"/>
      <c r="M6288" s="242"/>
      <c r="N6288" s="243"/>
      <c r="O6288" s="243"/>
      <c r="P6288" s="243"/>
      <c r="Q6288" s="243"/>
      <c r="R6288" s="243"/>
      <c r="S6288" s="243"/>
      <c r="T6288" s="244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T6288" s="245" t="s">
        <v>221</v>
      </c>
      <c r="AU6288" s="245" t="s">
        <v>78</v>
      </c>
      <c r="AV6288" s="14" t="s">
        <v>78</v>
      </c>
      <c r="AW6288" s="14" t="s">
        <v>31</v>
      </c>
      <c r="AX6288" s="14" t="s">
        <v>69</v>
      </c>
      <c r="AY6288" s="245" t="s">
        <v>212</v>
      </c>
    </row>
    <row r="6289" s="15" customFormat="1">
      <c r="A6289" s="15"/>
      <c r="B6289" s="246"/>
      <c r="C6289" s="247"/>
      <c r="D6289" s="226" t="s">
        <v>221</v>
      </c>
      <c r="E6289" s="248" t="s">
        <v>19</v>
      </c>
      <c r="F6289" s="249" t="s">
        <v>224</v>
      </c>
      <c r="G6289" s="247"/>
      <c r="H6289" s="250">
        <v>10.630000000000001</v>
      </c>
      <c r="I6289" s="251"/>
      <c r="J6289" s="247"/>
      <c r="K6289" s="247"/>
      <c r="L6289" s="252"/>
      <c r="M6289" s="253"/>
      <c r="N6289" s="254"/>
      <c r="O6289" s="254"/>
      <c r="P6289" s="254"/>
      <c r="Q6289" s="254"/>
      <c r="R6289" s="254"/>
      <c r="S6289" s="254"/>
      <c r="T6289" s="255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56" t="s">
        <v>221</v>
      </c>
      <c r="AU6289" s="256" t="s">
        <v>78</v>
      </c>
      <c r="AV6289" s="15" t="s">
        <v>84</v>
      </c>
      <c r="AW6289" s="15" t="s">
        <v>31</v>
      </c>
      <c r="AX6289" s="15" t="s">
        <v>74</v>
      </c>
      <c r="AY6289" s="256" t="s">
        <v>212</v>
      </c>
    </row>
    <row r="6290" s="2" customFormat="1" ht="16.5" customHeight="1">
      <c r="A6290" s="40"/>
      <c r="B6290" s="41"/>
      <c r="C6290" s="257" t="s">
        <v>3844</v>
      </c>
      <c r="D6290" s="257" t="s">
        <v>306</v>
      </c>
      <c r="E6290" s="258" t="s">
        <v>3845</v>
      </c>
      <c r="F6290" s="259" t="s">
        <v>3759</v>
      </c>
      <c r="G6290" s="260" t="s">
        <v>309</v>
      </c>
      <c r="H6290" s="261">
        <v>0.0030000000000000001</v>
      </c>
      <c r="I6290" s="262"/>
      <c r="J6290" s="263">
        <f>ROUND(I6290*H6290,2)</f>
        <v>0</v>
      </c>
      <c r="K6290" s="259" t="s">
        <v>218</v>
      </c>
      <c r="L6290" s="264"/>
      <c r="M6290" s="265" t="s">
        <v>19</v>
      </c>
      <c r="N6290" s="266" t="s">
        <v>41</v>
      </c>
      <c r="O6290" s="86"/>
      <c r="P6290" s="215">
        <f>O6290*H6290</f>
        <v>0</v>
      </c>
      <c r="Q6290" s="215">
        <v>1</v>
      </c>
      <c r="R6290" s="215">
        <f>Q6290*H6290</f>
        <v>0.0030000000000000001</v>
      </c>
      <c r="S6290" s="215">
        <v>0</v>
      </c>
      <c r="T6290" s="216">
        <f>S6290*H6290</f>
        <v>0</v>
      </c>
      <c r="U6290" s="40"/>
      <c r="V6290" s="40"/>
      <c r="W6290" s="40"/>
      <c r="X6290" s="40"/>
      <c r="Y6290" s="40"/>
      <c r="Z6290" s="40"/>
      <c r="AA6290" s="40"/>
      <c r="AB6290" s="40"/>
      <c r="AC6290" s="40"/>
      <c r="AD6290" s="40"/>
      <c r="AE6290" s="40"/>
      <c r="AR6290" s="217" t="s">
        <v>377</v>
      </c>
      <c r="AT6290" s="217" t="s">
        <v>306</v>
      </c>
      <c r="AU6290" s="217" t="s">
        <v>78</v>
      </c>
      <c r="AY6290" s="19" t="s">
        <v>212</v>
      </c>
      <c r="BE6290" s="218">
        <f>IF(N6290="základní",J6290,0)</f>
        <v>0</v>
      </c>
      <c r="BF6290" s="218">
        <f>IF(N6290="snížená",J6290,0)</f>
        <v>0</v>
      </c>
      <c r="BG6290" s="218">
        <f>IF(N6290="zákl. přenesená",J6290,0)</f>
        <v>0</v>
      </c>
      <c r="BH6290" s="218">
        <f>IF(N6290="sníž. přenesená",J6290,0)</f>
        <v>0</v>
      </c>
      <c r="BI6290" s="218">
        <f>IF(N6290="nulová",J6290,0)</f>
        <v>0</v>
      </c>
      <c r="BJ6290" s="19" t="s">
        <v>78</v>
      </c>
      <c r="BK6290" s="218">
        <f>ROUND(I6290*H6290,2)</f>
        <v>0</v>
      </c>
      <c r="BL6290" s="19" t="s">
        <v>119</v>
      </c>
      <c r="BM6290" s="217" t="s">
        <v>3846</v>
      </c>
    </row>
    <row r="6291" s="2" customFormat="1">
      <c r="A6291" s="40"/>
      <c r="B6291" s="41"/>
      <c r="C6291" s="42"/>
      <c r="D6291" s="219" t="s">
        <v>219</v>
      </c>
      <c r="E6291" s="42"/>
      <c r="F6291" s="220" t="s">
        <v>3847</v>
      </c>
      <c r="G6291" s="42"/>
      <c r="H6291" s="42"/>
      <c r="I6291" s="221"/>
      <c r="J6291" s="42"/>
      <c r="K6291" s="42"/>
      <c r="L6291" s="46"/>
      <c r="M6291" s="222"/>
      <c r="N6291" s="223"/>
      <c r="O6291" s="86"/>
      <c r="P6291" s="86"/>
      <c r="Q6291" s="86"/>
      <c r="R6291" s="86"/>
      <c r="S6291" s="86"/>
      <c r="T6291" s="87"/>
      <c r="U6291" s="40"/>
      <c r="V6291" s="40"/>
      <c r="W6291" s="40"/>
      <c r="X6291" s="40"/>
      <c r="Y6291" s="40"/>
      <c r="Z6291" s="40"/>
      <c r="AA6291" s="40"/>
      <c r="AB6291" s="40"/>
      <c r="AC6291" s="40"/>
      <c r="AD6291" s="40"/>
      <c r="AE6291" s="40"/>
      <c r="AT6291" s="19" t="s">
        <v>219</v>
      </c>
      <c r="AU6291" s="19" t="s">
        <v>78</v>
      </c>
    </row>
    <row r="6292" s="13" customFormat="1">
      <c r="A6292" s="13"/>
      <c r="B6292" s="224"/>
      <c r="C6292" s="225"/>
      <c r="D6292" s="226" t="s">
        <v>221</v>
      </c>
      <c r="E6292" s="227" t="s">
        <v>19</v>
      </c>
      <c r="F6292" s="228" t="s">
        <v>3848</v>
      </c>
      <c r="G6292" s="225"/>
      <c r="H6292" s="227" t="s">
        <v>19</v>
      </c>
      <c r="I6292" s="229"/>
      <c r="J6292" s="225"/>
      <c r="K6292" s="225"/>
      <c r="L6292" s="230"/>
      <c r="M6292" s="231"/>
      <c r="N6292" s="232"/>
      <c r="O6292" s="232"/>
      <c r="P6292" s="232"/>
      <c r="Q6292" s="232"/>
      <c r="R6292" s="232"/>
      <c r="S6292" s="232"/>
      <c r="T6292" s="233"/>
      <c r="U6292" s="13"/>
      <c r="V6292" s="13"/>
      <c r="W6292" s="13"/>
      <c r="X6292" s="13"/>
      <c r="Y6292" s="13"/>
      <c r="Z6292" s="13"/>
      <c r="AA6292" s="13"/>
      <c r="AB6292" s="13"/>
      <c r="AC6292" s="13"/>
      <c r="AD6292" s="13"/>
      <c r="AE6292" s="13"/>
      <c r="AT6292" s="234" t="s">
        <v>221</v>
      </c>
      <c r="AU6292" s="234" t="s">
        <v>78</v>
      </c>
      <c r="AV6292" s="13" t="s">
        <v>74</v>
      </c>
      <c r="AW6292" s="13" t="s">
        <v>31</v>
      </c>
      <c r="AX6292" s="13" t="s">
        <v>69</v>
      </c>
      <c r="AY6292" s="234" t="s">
        <v>212</v>
      </c>
    </row>
    <row r="6293" s="14" customFormat="1">
      <c r="A6293" s="14"/>
      <c r="B6293" s="235"/>
      <c r="C6293" s="236"/>
      <c r="D6293" s="226" t="s">
        <v>221</v>
      </c>
      <c r="E6293" s="237" t="s">
        <v>19</v>
      </c>
      <c r="F6293" s="238" t="s">
        <v>3849</v>
      </c>
      <c r="G6293" s="236"/>
      <c r="H6293" s="239">
        <v>0.0030000000000000001</v>
      </c>
      <c r="I6293" s="240"/>
      <c r="J6293" s="236"/>
      <c r="K6293" s="236"/>
      <c r="L6293" s="241"/>
      <c r="M6293" s="242"/>
      <c r="N6293" s="243"/>
      <c r="O6293" s="243"/>
      <c r="P6293" s="243"/>
      <c r="Q6293" s="243"/>
      <c r="R6293" s="243"/>
      <c r="S6293" s="243"/>
      <c r="T6293" s="244"/>
      <c r="U6293" s="14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T6293" s="245" t="s">
        <v>221</v>
      </c>
      <c r="AU6293" s="245" t="s">
        <v>78</v>
      </c>
      <c r="AV6293" s="14" t="s">
        <v>78</v>
      </c>
      <c r="AW6293" s="14" t="s">
        <v>31</v>
      </c>
      <c r="AX6293" s="14" t="s">
        <v>69</v>
      </c>
      <c r="AY6293" s="245" t="s">
        <v>212</v>
      </c>
    </row>
    <row r="6294" s="15" customFormat="1">
      <c r="A6294" s="15"/>
      <c r="B6294" s="246"/>
      <c r="C6294" s="247"/>
      <c r="D6294" s="226" t="s">
        <v>221</v>
      </c>
      <c r="E6294" s="248" t="s">
        <v>19</v>
      </c>
      <c r="F6294" s="249" t="s">
        <v>224</v>
      </c>
      <c r="G6294" s="247"/>
      <c r="H6294" s="250">
        <v>0.0030000000000000001</v>
      </c>
      <c r="I6294" s="251"/>
      <c r="J6294" s="247"/>
      <c r="K6294" s="247"/>
      <c r="L6294" s="252"/>
      <c r="M6294" s="253"/>
      <c r="N6294" s="254"/>
      <c r="O6294" s="254"/>
      <c r="P6294" s="254"/>
      <c r="Q6294" s="254"/>
      <c r="R6294" s="254"/>
      <c r="S6294" s="254"/>
      <c r="T6294" s="255"/>
      <c r="U6294" s="15"/>
      <c r="V6294" s="15"/>
      <c r="W6294" s="15"/>
      <c r="X6294" s="15"/>
      <c r="Y6294" s="15"/>
      <c r="Z6294" s="15"/>
      <c r="AA6294" s="15"/>
      <c r="AB6294" s="15"/>
      <c r="AC6294" s="15"/>
      <c r="AD6294" s="15"/>
      <c r="AE6294" s="15"/>
      <c r="AT6294" s="256" t="s">
        <v>221</v>
      </c>
      <c r="AU6294" s="256" t="s">
        <v>78</v>
      </c>
      <c r="AV6294" s="15" t="s">
        <v>84</v>
      </c>
      <c r="AW6294" s="15" t="s">
        <v>31</v>
      </c>
      <c r="AX6294" s="15" t="s">
        <v>74</v>
      </c>
      <c r="AY6294" s="256" t="s">
        <v>212</v>
      </c>
    </row>
    <row r="6295" s="2" customFormat="1" ht="21.75" customHeight="1">
      <c r="A6295" s="40"/>
      <c r="B6295" s="41"/>
      <c r="C6295" s="206" t="s">
        <v>2070</v>
      </c>
      <c r="D6295" s="206" t="s">
        <v>214</v>
      </c>
      <c r="E6295" s="207" t="s">
        <v>3850</v>
      </c>
      <c r="F6295" s="208" t="s">
        <v>3851</v>
      </c>
      <c r="G6295" s="209" t="s">
        <v>384</v>
      </c>
      <c r="H6295" s="210">
        <v>26.289999999999999</v>
      </c>
      <c r="I6295" s="211"/>
      <c r="J6295" s="212">
        <f>ROUND(I6295*H6295,2)</f>
        <v>0</v>
      </c>
      <c r="K6295" s="208" t="s">
        <v>218</v>
      </c>
      <c r="L6295" s="46"/>
      <c r="M6295" s="213" t="s">
        <v>19</v>
      </c>
      <c r="N6295" s="214" t="s">
        <v>41</v>
      </c>
      <c r="O6295" s="86"/>
      <c r="P6295" s="215">
        <f>O6295*H6295</f>
        <v>0</v>
      </c>
      <c r="Q6295" s="215">
        <v>0</v>
      </c>
      <c r="R6295" s="215">
        <f>Q6295*H6295</f>
        <v>0</v>
      </c>
      <c r="S6295" s="215">
        <v>0</v>
      </c>
      <c r="T6295" s="216">
        <f>S6295*H6295</f>
        <v>0</v>
      </c>
      <c r="U6295" s="40"/>
      <c r="V6295" s="40"/>
      <c r="W6295" s="40"/>
      <c r="X6295" s="40"/>
      <c r="Y6295" s="40"/>
      <c r="Z6295" s="40"/>
      <c r="AA6295" s="40"/>
      <c r="AB6295" s="40"/>
      <c r="AC6295" s="40"/>
      <c r="AD6295" s="40"/>
      <c r="AE6295" s="40"/>
      <c r="AR6295" s="217" t="s">
        <v>119</v>
      </c>
      <c r="AT6295" s="217" t="s">
        <v>214</v>
      </c>
      <c r="AU6295" s="217" t="s">
        <v>78</v>
      </c>
      <c r="AY6295" s="19" t="s">
        <v>212</v>
      </c>
      <c r="BE6295" s="218">
        <f>IF(N6295="základní",J6295,0)</f>
        <v>0</v>
      </c>
      <c r="BF6295" s="218">
        <f>IF(N6295="snížená",J6295,0)</f>
        <v>0</v>
      </c>
      <c r="BG6295" s="218">
        <f>IF(N6295="zákl. přenesená",J6295,0)</f>
        <v>0</v>
      </c>
      <c r="BH6295" s="218">
        <f>IF(N6295="sníž. přenesená",J6295,0)</f>
        <v>0</v>
      </c>
      <c r="BI6295" s="218">
        <f>IF(N6295="nulová",J6295,0)</f>
        <v>0</v>
      </c>
      <c r="BJ6295" s="19" t="s">
        <v>78</v>
      </c>
      <c r="BK6295" s="218">
        <f>ROUND(I6295*H6295,2)</f>
        <v>0</v>
      </c>
      <c r="BL6295" s="19" t="s">
        <v>119</v>
      </c>
      <c r="BM6295" s="217" t="s">
        <v>3852</v>
      </c>
    </row>
    <row r="6296" s="2" customFormat="1">
      <c r="A6296" s="40"/>
      <c r="B6296" s="41"/>
      <c r="C6296" s="42"/>
      <c r="D6296" s="219" t="s">
        <v>219</v>
      </c>
      <c r="E6296" s="42"/>
      <c r="F6296" s="220" t="s">
        <v>3853</v>
      </c>
      <c r="G6296" s="42"/>
      <c r="H6296" s="42"/>
      <c r="I6296" s="221"/>
      <c r="J6296" s="42"/>
      <c r="K6296" s="42"/>
      <c r="L6296" s="46"/>
      <c r="M6296" s="222"/>
      <c r="N6296" s="223"/>
      <c r="O6296" s="86"/>
      <c r="P6296" s="86"/>
      <c r="Q6296" s="86"/>
      <c r="R6296" s="86"/>
      <c r="S6296" s="86"/>
      <c r="T6296" s="87"/>
      <c r="U6296" s="40"/>
      <c r="V6296" s="40"/>
      <c r="W6296" s="40"/>
      <c r="X6296" s="40"/>
      <c r="Y6296" s="40"/>
      <c r="Z6296" s="40"/>
      <c r="AA6296" s="40"/>
      <c r="AB6296" s="40"/>
      <c r="AC6296" s="40"/>
      <c r="AD6296" s="40"/>
      <c r="AE6296" s="40"/>
      <c r="AT6296" s="19" t="s">
        <v>219</v>
      </c>
      <c r="AU6296" s="19" t="s">
        <v>78</v>
      </c>
    </row>
    <row r="6297" s="13" customFormat="1">
      <c r="A6297" s="13"/>
      <c r="B6297" s="224"/>
      <c r="C6297" s="225"/>
      <c r="D6297" s="226" t="s">
        <v>221</v>
      </c>
      <c r="E6297" s="227" t="s">
        <v>19</v>
      </c>
      <c r="F6297" s="228" t="s">
        <v>3854</v>
      </c>
      <c r="G6297" s="225"/>
      <c r="H6297" s="227" t="s">
        <v>19</v>
      </c>
      <c r="I6297" s="229"/>
      <c r="J6297" s="225"/>
      <c r="K6297" s="225"/>
      <c r="L6297" s="230"/>
      <c r="M6297" s="231"/>
      <c r="N6297" s="232"/>
      <c r="O6297" s="232"/>
      <c r="P6297" s="232"/>
      <c r="Q6297" s="232"/>
      <c r="R6297" s="232"/>
      <c r="S6297" s="232"/>
      <c r="T6297" s="23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34" t="s">
        <v>221</v>
      </c>
      <c r="AU6297" s="234" t="s">
        <v>78</v>
      </c>
      <c r="AV6297" s="13" t="s">
        <v>74</v>
      </c>
      <c r="AW6297" s="13" t="s">
        <v>31</v>
      </c>
      <c r="AX6297" s="13" t="s">
        <v>69</v>
      </c>
      <c r="AY6297" s="234" t="s">
        <v>212</v>
      </c>
    </row>
    <row r="6298" s="14" customFormat="1">
      <c r="A6298" s="14"/>
      <c r="B6298" s="235"/>
      <c r="C6298" s="236"/>
      <c r="D6298" s="226" t="s">
        <v>221</v>
      </c>
      <c r="E6298" s="237" t="s">
        <v>19</v>
      </c>
      <c r="F6298" s="238" t="s">
        <v>3855</v>
      </c>
      <c r="G6298" s="236"/>
      <c r="H6298" s="239">
        <v>26.289999999999999</v>
      </c>
      <c r="I6298" s="240"/>
      <c r="J6298" s="236"/>
      <c r="K6298" s="236"/>
      <c r="L6298" s="241"/>
      <c r="M6298" s="242"/>
      <c r="N6298" s="243"/>
      <c r="O6298" s="243"/>
      <c r="P6298" s="243"/>
      <c r="Q6298" s="243"/>
      <c r="R6298" s="243"/>
      <c r="S6298" s="243"/>
      <c r="T6298" s="244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T6298" s="245" t="s">
        <v>221</v>
      </c>
      <c r="AU6298" s="245" t="s">
        <v>78</v>
      </c>
      <c r="AV6298" s="14" t="s">
        <v>78</v>
      </c>
      <c r="AW6298" s="14" t="s">
        <v>31</v>
      </c>
      <c r="AX6298" s="14" t="s">
        <v>69</v>
      </c>
      <c r="AY6298" s="245" t="s">
        <v>212</v>
      </c>
    </row>
    <row r="6299" s="15" customFormat="1">
      <c r="A6299" s="15"/>
      <c r="B6299" s="246"/>
      <c r="C6299" s="247"/>
      <c r="D6299" s="226" t="s">
        <v>221</v>
      </c>
      <c r="E6299" s="248" t="s">
        <v>19</v>
      </c>
      <c r="F6299" s="249" t="s">
        <v>224</v>
      </c>
      <c r="G6299" s="247"/>
      <c r="H6299" s="250">
        <v>26.289999999999999</v>
      </c>
      <c r="I6299" s="251"/>
      <c r="J6299" s="247"/>
      <c r="K6299" s="247"/>
      <c r="L6299" s="252"/>
      <c r="M6299" s="253"/>
      <c r="N6299" s="254"/>
      <c r="O6299" s="254"/>
      <c r="P6299" s="254"/>
      <c r="Q6299" s="254"/>
      <c r="R6299" s="254"/>
      <c r="S6299" s="254"/>
      <c r="T6299" s="255"/>
      <c r="U6299" s="15"/>
      <c r="V6299" s="15"/>
      <c r="W6299" s="15"/>
      <c r="X6299" s="15"/>
      <c r="Y6299" s="15"/>
      <c r="Z6299" s="15"/>
      <c r="AA6299" s="15"/>
      <c r="AB6299" s="15"/>
      <c r="AC6299" s="15"/>
      <c r="AD6299" s="15"/>
      <c r="AE6299" s="15"/>
      <c r="AT6299" s="256" t="s">
        <v>221</v>
      </c>
      <c r="AU6299" s="256" t="s">
        <v>78</v>
      </c>
      <c r="AV6299" s="15" t="s">
        <v>84</v>
      </c>
      <c r="AW6299" s="15" t="s">
        <v>31</v>
      </c>
      <c r="AX6299" s="15" t="s">
        <v>74</v>
      </c>
      <c r="AY6299" s="256" t="s">
        <v>212</v>
      </c>
    </row>
    <row r="6300" s="2" customFormat="1" ht="24.15" customHeight="1">
      <c r="A6300" s="40"/>
      <c r="B6300" s="41"/>
      <c r="C6300" s="257" t="s">
        <v>3856</v>
      </c>
      <c r="D6300" s="257" t="s">
        <v>306</v>
      </c>
      <c r="E6300" s="258" t="s">
        <v>3857</v>
      </c>
      <c r="F6300" s="259" t="s">
        <v>3858</v>
      </c>
      <c r="G6300" s="260" t="s">
        <v>384</v>
      </c>
      <c r="H6300" s="261">
        <v>34.768999999999998</v>
      </c>
      <c r="I6300" s="262"/>
      <c r="J6300" s="263">
        <f>ROUND(I6300*H6300,2)</f>
        <v>0</v>
      </c>
      <c r="K6300" s="259" t="s">
        <v>218</v>
      </c>
      <c r="L6300" s="264"/>
      <c r="M6300" s="265" t="s">
        <v>19</v>
      </c>
      <c r="N6300" s="266" t="s">
        <v>41</v>
      </c>
      <c r="O6300" s="86"/>
      <c r="P6300" s="215">
        <f>O6300*H6300</f>
        <v>0</v>
      </c>
      <c r="Q6300" s="215">
        <v>0.0040000000000000001</v>
      </c>
      <c r="R6300" s="215">
        <f>Q6300*H6300</f>
        <v>0.13907600000000001</v>
      </c>
      <c r="S6300" s="215">
        <v>0</v>
      </c>
      <c r="T6300" s="216">
        <f>S6300*H6300</f>
        <v>0</v>
      </c>
      <c r="U6300" s="40"/>
      <c r="V6300" s="40"/>
      <c r="W6300" s="40"/>
      <c r="X6300" s="40"/>
      <c r="Y6300" s="40"/>
      <c r="Z6300" s="40"/>
      <c r="AA6300" s="40"/>
      <c r="AB6300" s="40"/>
      <c r="AC6300" s="40"/>
      <c r="AD6300" s="40"/>
      <c r="AE6300" s="40"/>
      <c r="AR6300" s="217" t="s">
        <v>377</v>
      </c>
      <c r="AT6300" s="217" t="s">
        <v>306</v>
      </c>
      <c r="AU6300" s="217" t="s">
        <v>78</v>
      </c>
      <c r="AY6300" s="19" t="s">
        <v>212</v>
      </c>
      <c r="BE6300" s="218">
        <f>IF(N6300="základní",J6300,0)</f>
        <v>0</v>
      </c>
      <c r="BF6300" s="218">
        <f>IF(N6300="snížená",J6300,0)</f>
        <v>0</v>
      </c>
      <c r="BG6300" s="218">
        <f>IF(N6300="zákl. přenesená",J6300,0)</f>
        <v>0</v>
      </c>
      <c r="BH6300" s="218">
        <f>IF(N6300="sníž. přenesená",J6300,0)</f>
        <v>0</v>
      </c>
      <c r="BI6300" s="218">
        <f>IF(N6300="nulová",J6300,0)</f>
        <v>0</v>
      </c>
      <c r="BJ6300" s="19" t="s">
        <v>78</v>
      </c>
      <c r="BK6300" s="218">
        <f>ROUND(I6300*H6300,2)</f>
        <v>0</v>
      </c>
      <c r="BL6300" s="19" t="s">
        <v>119</v>
      </c>
      <c r="BM6300" s="217" t="s">
        <v>3859</v>
      </c>
    </row>
    <row r="6301" s="2" customFormat="1">
      <c r="A6301" s="40"/>
      <c r="B6301" s="41"/>
      <c r="C6301" s="42"/>
      <c r="D6301" s="219" t="s">
        <v>219</v>
      </c>
      <c r="E6301" s="42"/>
      <c r="F6301" s="220" t="s">
        <v>3860</v>
      </c>
      <c r="G6301" s="42"/>
      <c r="H6301" s="42"/>
      <c r="I6301" s="221"/>
      <c r="J6301" s="42"/>
      <c r="K6301" s="42"/>
      <c r="L6301" s="46"/>
      <c r="M6301" s="222"/>
      <c r="N6301" s="223"/>
      <c r="O6301" s="86"/>
      <c r="P6301" s="86"/>
      <c r="Q6301" s="86"/>
      <c r="R6301" s="86"/>
      <c r="S6301" s="86"/>
      <c r="T6301" s="87"/>
      <c r="U6301" s="40"/>
      <c r="V6301" s="40"/>
      <c r="W6301" s="40"/>
      <c r="X6301" s="40"/>
      <c r="Y6301" s="40"/>
      <c r="Z6301" s="40"/>
      <c r="AA6301" s="40"/>
      <c r="AB6301" s="40"/>
      <c r="AC6301" s="40"/>
      <c r="AD6301" s="40"/>
      <c r="AE6301" s="40"/>
      <c r="AT6301" s="19" t="s">
        <v>219</v>
      </c>
      <c r="AU6301" s="19" t="s">
        <v>78</v>
      </c>
    </row>
    <row r="6302" s="13" customFormat="1">
      <c r="A6302" s="13"/>
      <c r="B6302" s="224"/>
      <c r="C6302" s="225"/>
      <c r="D6302" s="226" t="s">
        <v>221</v>
      </c>
      <c r="E6302" s="227" t="s">
        <v>19</v>
      </c>
      <c r="F6302" s="228" t="s">
        <v>3848</v>
      </c>
      <c r="G6302" s="225"/>
      <c r="H6302" s="227" t="s">
        <v>19</v>
      </c>
      <c r="I6302" s="229"/>
      <c r="J6302" s="225"/>
      <c r="K6302" s="225"/>
      <c r="L6302" s="230"/>
      <c r="M6302" s="231"/>
      <c r="N6302" s="232"/>
      <c r="O6302" s="232"/>
      <c r="P6302" s="232"/>
      <c r="Q6302" s="232"/>
      <c r="R6302" s="232"/>
      <c r="S6302" s="232"/>
      <c r="T6302" s="233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34" t="s">
        <v>221</v>
      </c>
      <c r="AU6302" s="234" t="s">
        <v>78</v>
      </c>
      <c r="AV6302" s="13" t="s">
        <v>74</v>
      </c>
      <c r="AW6302" s="13" t="s">
        <v>31</v>
      </c>
      <c r="AX6302" s="13" t="s">
        <v>69</v>
      </c>
      <c r="AY6302" s="234" t="s">
        <v>212</v>
      </c>
    </row>
    <row r="6303" s="13" customFormat="1">
      <c r="A6303" s="13"/>
      <c r="B6303" s="224"/>
      <c r="C6303" s="225"/>
      <c r="D6303" s="226" t="s">
        <v>221</v>
      </c>
      <c r="E6303" s="227" t="s">
        <v>19</v>
      </c>
      <c r="F6303" s="228" t="s">
        <v>3854</v>
      </c>
      <c r="G6303" s="225"/>
      <c r="H6303" s="227" t="s">
        <v>19</v>
      </c>
      <c r="I6303" s="229"/>
      <c r="J6303" s="225"/>
      <c r="K6303" s="225"/>
      <c r="L6303" s="230"/>
      <c r="M6303" s="231"/>
      <c r="N6303" s="232"/>
      <c r="O6303" s="232"/>
      <c r="P6303" s="232"/>
      <c r="Q6303" s="232"/>
      <c r="R6303" s="232"/>
      <c r="S6303" s="232"/>
      <c r="T6303" s="23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34" t="s">
        <v>221</v>
      </c>
      <c r="AU6303" s="234" t="s">
        <v>78</v>
      </c>
      <c r="AV6303" s="13" t="s">
        <v>74</v>
      </c>
      <c r="AW6303" s="13" t="s">
        <v>31</v>
      </c>
      <c r="AX6303" s="13" t="s">
        <v>69</v>
      </c>
      <c r="AY6303" s="234" t="s">
        <v>212</v>
      </c>
    </row>
    <row r="6304" s="14" customFormat="1">
      <c r="A6304" s="14"/>
      <c r="B6304" s="235"/>
      <c r="C6304" s="236"/>
      <c r="D6304" s="226" t="s">
        <v>221</v>
      </c>
      <c r="E6304" s="237" t="s">
        <v>19</v>
      </c>
      <c r="F6304" s="238" t="s">
        <v>3861</v>
      </c>
      <c r="G6304" s="236"/>
      <c r="H6304" s="239">
        <v>30.234000000000002</v>
      </c>
      <c r="I6304" s="240"/>
      <c r="J6304" s="236"/>
      <c r="K6304" s="236"/>
      <c r="L6304" s="241"/>
      <c r="M6304" s="242"/>
      <c r="N6304" s="243"/>
      <c r="O6304" s="243"/>
      <c r="P6304" s="243"/>
      <c r="Q6304" s="243"/>
      <c r="R6304" s="243"/>
      <c r="S6304" s="243"/>
      <c r="T6304" s="244"/>
      <c r="U6304" s="14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T6304" s="245" t="s">
        <v>221</v>
      </c>
      <c r="AU6304" s="245" t="s">
        <v>78</v>
      </c>
      <c r="AV6304" s="14" t="s">
        <v>78</v>
      </c>
      <c r="AW6304" s="14" t="s">
        <v>31</v>
      </c>
      <c r="AX6304" s="14" t="s">
        <v>69</v>
      </c>
      <c r="AY6304" s="245" t="s">
        <v>212</v>
      </c>
    </row>
    <row r="6305" s="15" customFormat="1">
      <c r="A6305" s="15"/>
      <c r="B6305" s="246"/>
      <c r="C6305" s="247"/>
      <c r="D6305" s="226" t="s">
        <v>221</v>
      </c>
      <c r="E6305" s="248" t="s">
        <v>19</v>
      </c>
      <c r="F6305" s="249" t="s">
        <v>224</v>
      </c>
      <c r="G6305" s="247"/>
      <c r="H6305" s="250">
        <v>30.234000000000002</v>
      </c>
      <c r="I6305" s="251"/>
      <c r="J6305" s="247"/>
      <c r="K6305" s="247"/>
      <c r="L6305" s="252"/>
      <c r="M6305" s="253"/>
      <c r="N6305" s="254"/>
      <c r="O6305" s="254"/>
      <c r="P6305" s="254"/>
      <c r="Q6305" s="254"/>
      <c r="R6305" s="254"/>
      <c r="S6305" s="254"/>
      <c r="T6305" s="255"/>
      <c r="U6305" s="15"/>
      <c r="V6305" s="15"/>
      <c r="W6305" s="15"/>
      <c r="X6305" s="15"/>
      <c r="Y6305" s="15"/>
      <c r="Z6305" s="15"/>
      <c r="AA6305" s="15"/>
      <c r="AB6305" s="15"/>
      <c r="AC6305" s="15"/>
      <c r="AD6305" s="15"/>
      <c r="AE6305" s="15"/>
      <c r="AT6305" s="256" t="s">
        <v>221</v>
      </c>
      <c r="AU6305" s="256" t="s">
        <v>78</v>
      </c>
      <c r="AV6305" s="15" t="s">
        <v>84</v>
      </c>
      <c r="AW6305" s="15" t="s">
        <v>31</v>
      </c>
      <c r="AX6305" s="15" t="s">
        <v>69</v>
      </c>
      <c r="AY6305" s="256" t="s">
        <v>212</v>
      </c>
    </row>
    <row r="6306" s="14" customFormat="1">
      <c r="A6306" s="14"/>
      <c r="B6306" s="235"/>
      <c r="C6306" s="236"/>
      <c r="D6306" s="226" t="s">
        <v>221</v>
      </c>
      <c r="E6306" s="237" t="s">
        <v>19</v>
      </c>
      <c r="F6306" s="238" t="s">
        <v>3862</v>
      </c>
      <c r="G6306" s="236"/>
      <c r="H6306" s="239">
        <v>34.768999999999998</v>
      </c>
      <c r="I6306" s="240"/>
      <c r="J6306" s="236"/>
      <c r="K6306" s="236"/>
      <c r="L6306" s="241"/>
      <c r="M6306" s="242"/>
      <c r="N6306" s="243"/>
      <c r="O6306" s="243"/>
      <c r="P6306" s="243"/>
      <c r="Q6306" s="243"/>
      <c r="R6306" s="243"/>
      <c r="S6306" s="243"/>
      <c r="T6306" s="244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T6306" s="245" t="s">
        <v>221</v>
      </c>
      <c r="AU6306" s="245" t="s">
        <v>78</v>
      </c>
      <c r="AV6306" s="14" t="s">
        <v>78</v>
      </c>
      <c r="AW6306" s="14" t="s">
        <v>31</v>
      </c>
      <c r="AX6306" s="14" t="s">
        <v>69</v>
      </c>
      <c r="AY6306" s="245" t="s">
        <v>212</v>
      </c>
    </row>
    <row r="6307" s="15" customFormat="1">
      <c r="A6307" s="15"/>
      <c r="B6307" s="246"/>
      <c r="C6307" s="247"/>
      <c r="D6307" s="226" t="s">
        <v>221</v>
      </c>
      <c r="E6307" s="248" t="s">
        <v>19</v>
      </c>
      <c r="F6307" s="249" t="s">
        <v>224</v>
      </c>
      <c r="G6307" s="247"/>
      <c r="H6307" s="250">
        <v>34.768999999999998</v>
      </c>
      <c r="I6307" s="251"/>
      <c r="J6307" s="247"/>
      <c r="K6307" s="247"/>
      <c r="L6307" s="252"/>
      <c r="M6307" s="253"/>
      <c r="N6307" s="254"/>
      <c r="O6307" s="254"/>
      <c r="P6307" s="254"/>
      <c r="Q6307" s="254"/>
      <c r="R6307" s="254"/>
      <c r="S6307" s="254"/>
      <c r="T6307" s="25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56" t="s">
        <v>221</v>
      </c>
      <c r="AU6307" s="256" t="s">
        <v>78</v>
      </c>
      <c r="AV6307" s="15" t="s">
        <v>84</v>
      </c>
      <c r="AW6307" s="15" t="s">
        <v>31</v>
      </c>
      <c r="AX6307" s="15" t="s">
        <v>74</v>
      </c>
      <c r="AY6307" s="256" t="s">
        <v>212</v>
      </c>
    </row>
    <row r="6308" s="2" customFormat="1" ht="16.5" customHeight="1">
      <c r="A6308" s="40"/>
      <c r="B6308" s="41"/>
      <c r="C6308" s="206" t="s">
        <v>2076</v>
      </c>
      <c r="D6308" s="206" t="s">
        <v>214</v>
      </c>
      <c r="E6308" s="207" t="s">
        <v>3863</v>
      </c>
      <c r="F6308" s="208" t="s">
        <v>3864</v>
      </c>
      <c r="G6308" s="209" t="s">
        <v>384</v>
      </c>
      <c r="H6308" s="210">
        <v>880.51700000000005</v>
      </c>
      <c r="I6308" s="211"/>
      <c r="J6308" s="212">
        <f>ROUND(I6308*H6308,2)</f>
        <v>0</v>
      </c>
      <c r="K6308" s="208" t="s">
        <v>218</v>
      </c>
      <c r="L6308" s="46"/>
      <c r="M6308" s="213" t="s">
        <v>19</v>
      </c>
      <c r="N6308" s="214" t="s">
        <v>41</v>
      </c>
      <c r="O6308" s="86"/>
      <c r="P6308" s="215">
        <f>O6308*H6308</f>
        <v>0</v>
      </c>
      <c r="Q6308" s="215">
        <v>0.00088000000000000003</v>
      </c>
      <c r="R6308" s="215">
        <f>Q6308*H6308</f>
        <v>0.77485496000000009</v>
      </c>
      <c r="S6308" s="215">
        <v>0</v>
      </c>
      <c r="T6308" s="216">
        <f>S6308*H6308</f>
        <v>0</v>
      </c>
      <c r="U6308" s="40"/>
      <c r="V6308" s="40"/>
      <c r="W6308" s="40"/>
      <c r="X6308" s="40"/>
      <c r="Y6308" s="40"/>
      <c r="Z6308" s="40"/>
      <c r="AA6308" s="40"/>
      <c r="AB6308" s="40"/>
      <c r="AC6308" s="40"/>
      <c r="AD6308" s="40"/>
      <c r="AE6308" s="40"/>
      <c r="AR6308" s="217" t="s">
        <v>119</v>
      </c>
      <c r="AT6308" s="217" t="s">
        <v>214</v>
      </c>
      <c r="AU6308" s="217" t="s">
        <v>78</v>
      </c>
      <c r="AY6308" s="19" t="s">
        <v>212</v>
      </c>
      <c r="BE6308" s="218">
        <f>IF(N6308="základní",J6308,0)</f>
        <v>0</v>
      </c>
      <c r="BF6308" s="218">
        <f>IF(N6308="snížená",J6308,0)</f>
        <v>0</v>
      </c>
      <c r="BG6308" s="218">
        <f>IF(N6308="zákl. přenesená",J6308,0)</f>
        <v>0</v>
      </c>
      <c r="BH6308" s="218">
        <f>IF(N6308="sníž. přenesená",J6308,0)</f>
        <v>0</v>
      </c>
      <c r="BI6308" s="218">
        <f>IF(N6308="nulová",J6308,0)</f>
        <v>0</v>
      </c>
      <c r="BJ6308" s="19" t="s">
        <v>78</v>
      </c>
      <c r="BK6308" s="218">
        <f>ROUND(I6308*H6308,2)</f>
        <v>0</v>
      </c>
      <c r="BL6308" s="19" t="s">
        <v>119</v>
      </c>
      <c r="BM6308" s="217" t="s">
        <v>3865</v>
      </c>
    </row>
    <row r="6309" s="2" customFormat="1">
      <c r="A6309" s="40"/>
      <c r="B6309" s="41"/>
      <c r="C6309" s="42"/>
      <c r="D6309" s="219" t="s">
        <v>219</v>
      </c>
      <c r="E6309" s="42"/>
      <c r="F6309" s="220" t="s">
        <v>3866</v>
      </c>
      <c r="G6309" s="42"/>
      <c r="H6309" s="42"/>
      <c r="I6309" s="221"/>
      <c r="J6309" s="42"/>
      <c r="K6309" s="42"/>
      <c r="L6309" s="46"/>
      <c r="M6309" s="222"/>
      <c r="N6309" s="223"/>
      <c r="O6309" s="86"/>
      <c r="P6309" s="86"/>
      <c r="Q6309" s="86"/>
      <c r="R6309" s="86"/>
      <c r="S6309" s="86"/>
      <c r="T6309" s="87"/>
      <c r="U6309" s="40"/>
      <c r="V6309" s="40"/>
      <c r="W6309" s="40"/>
      <c r="X6309" s="40"/>
      <c r="Y6309" s="40"/>
      <c r="Z6309" s="40"/>
      <c r="AA6309" s="40"/>
      <c r="AB6309" s="40"/>
      <c r="AC6309" s="40"/>
      <c r="AD6309" s="40"/>
      <c r="AE6309" s="40"/>
      <c r="AT6309" s="19" t="s">
        <v>219</v>
      </c>
      <c r="AU6309" s="19" t="s">
        <v>78</v>
      </c>
    </row>
    <row r="6310" s="13" customFormat="1">
      <c r="A6310" s="13"/>
      <c r="B6310" s="224"/>
      <c r="C6310" s="225"/>
      <c r="D6310" s="226" t="s">
        <v>221</v>
      </c>
      <c r="E6310" s="227" t="s">
        <v>19</v>
      </c>
      <c r="F6310" s="228" t="s">
        <v>3827</v>
      </c>
      <c r="G6310" s="225"/>
      <c r="H6310" s="227" t="s">
        <v>19</v>
      </c>
      <c r="I6310" s="229"/>
      <c r="J6310" s="225"/>
      <c r="K6310" s="225"/>
      <c r="L6310" s="230"/>
      <c r="M6310" s="231"/>
      <c r="N6310" s="232"/>
      <c r="O6310" s="232"/>
      <c r="P6310" s="232"/>
      <c r="Q6310" s="232"/>
      <c r="R6310" s="232"/>
      <c r="S6310" s="232"/>
      <c r="T6310" s="233"/>
      <c r="U6310" s="13"/>
      <c r="V6310" s="13"/>
      <c r="W6310" s="13"/>
      <c r="X6310" s="13"/>
      <c r="Y6310" s="13"/>
      <c r="Z6310" s="13"/>
      <c r="AA6310" s="13"/>
      <c r="AB6310" s="13"/>
      <c r="AC6310" s="13"/>
      <c r="AD6310" s="13"/>
      <c r="AE6310" s="13"/>
      <c r="AT6310" s="234" t="s">
        <v>221</v>
      </c>
      <c r="AU6310" s="234" t="s">
        <v>78</v>
      </c>
      <c r="AV6310" s="13" t="s">
        <v>74</v>
      </c>
      <c r="AW6310" s="13" t="s">
        <v>31</v>
      </c>
      <c r="AX6310" s="13" t="s">
        <v>69</v>
      </c>
      <c r="AY6310" s="234" t="s">
        <v>212</v>
      </c>
    </row>
    <row r="6311" s="14" customFormat="1">
      <c r="A6311" s="14"/>
      <c r="B6311" s="235"/>
      <c r="C6311" s="236"/>
      <c r="D6311" s="226" t="s">
        <v>221</v>
      </c>
      <c r="E6311" s="237" t="s">
        <v>19</v>
      </c>
      <c r="F6311" s="238" t="s">
        <v>3828</v>
      </c>
      <c r="G6311" s="236"/>
      <c r="H6311" s="239">
        <v>20.59</v>
      </c>
      <c r="I6311" s="240"/>
      <c r="J6311" s="236"/>
      <c r="K6311" s="236"/>
      <c r="L6311" s="241"/>
      <c r="M6311" s="242"/>
      <c r="N6311" s="243"/>
      <c r="O6311" s="243"/>
      <c r="P6311" s="243"/>
      <c r="Q6311" s="243"/>
      <c r="R6311" s="243"/>
      <c r="S6311" s="243"/>
      <c r="T6311" s="244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T6311" s="245" t="s">
        <v>221</v>
      </c>
      <c r="AU6311" s="245" t="s">
        <v>78</v>
      </c>
      <c r="AV6311" s="14" t="s">
        <v>78</v>
      </c>
      <c r="AW6311" s="14" t="s">
        <v>31</v>
      </c>
      <c r="AX6311" s="14" t="s">
        <v>69</v>
      </c>
      <c r="AY6311" s="245" t="s">
        <v>212</v>
      </c>
    </row>
    <row r="6312" s="13" customFormat="1">
      <c r="A6312" s="13"/>
      <c r="B6312" s="224"/>
      <c r="C6312" s="225"/>
      <c r="D6312" s="226" t="s">
        <v>221</v>
      </c>
      <c r="E6312" s="227" t="s">
        <v>19</v>
      </c>
      <c r="F6312" s="228" t="s">
        <v>3829</v>
      </c>
      <c r="G6312" s="225"/>
      <c r="H6312" s="227" t="s">
        <v>19</v>
      </c>
      <c r="I6312" s="229"/>
      <c r="J6312" s="225"/>
      <c r="K6312" s="225"/>
      <c r="L6312" s="230"/>
      <c r="M6312" s="231"/>
      <c r="N6312" s="232"/>
      <c r="O6312" s="232"/>
      <c r="P6312" s="232"/>
      <c r="Q6312" s="232"/>
      <c r="R6312" s="232"/>
      <c r="S6312" s="232"/>
      <c r="T6312" s="23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34" t="s">
        <v>221</v>
      </c>
      <c r="AU6312" s="234" t="s">
        <v>78</v>
      </c>
      <c r="AV6312" s="13" t="s">
        <v>74</v>
      </c>
      <c r="AW6312" s="13" t="s">
        <v>31</v>
      </c>
      <c r="AX6312" s="13" t="s">
        <v>69</v>
      </c>
      <c r="AY6312" s="234" t="s">
        <v>212</v>
      </c>
    </row>
    <row r="6313" s="14" customFormat="1">
      <c r="A6313" s="14"/>
      <c r="B6313" s="235"/>
      <c r="C6313" s="236"/>
      <c r="D6313" s="226" t="s">
        <v>221</v>
      </c>
      <c r="E6313" s="237" t="s">
        <v>19</v>
      </c>
      <c r="F6313" s="238" t="s">
        <v>3830</v>
      </c>
      <c r="G6313" s="236"/>
      <c r="H6313" s="239">
        <v>322.601</v>
      </c>
      <c r="I6313" s="240"/>
      <c r="J6313" s="236"/>
      <c r="K6313" s="236"/>
      <c r="L6313" s="241"/>
      <c r="M6313" s="242"/>
      <c r="N6313" s="243"/>
      <c r="O6313" s="243"/>
      <c r="P6313" s="243"/>
      <c r="Q6313" s="243"/>
      <c r="R6313" s="243"/>
      <c r="S6313" s="243"/>
      <c r="T6313" s="244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T6313" s="245" t="s">
        <v>221</v>
      </c>
      <c r="AU6313" s="245" t="s">
        <v>78</v>
      </c>
      <c r="AV6313" s="14" t="s">
        <v>78</v>
      </c>
      <c r="AW6313" s="14" t="s">
        <v>31</v>
      </c>
      <c r="AX6313" s="14" t="s">
        <v>69</v>
      </c>
      <c r="AY6313" s="245" t="s">
        <v>212</v>
      </c>
    </row>
    <row r="6314" s="14" customFormat="1">
      <c r="A6314" s="14"/>
      <c r="B6314" s="235"/>
      <c r="C6314" s="236"/>
      <c r="D6314" s="226" t="s">
        <v>221</v>
      </c>
      <c r="E6314" s="237" t="s">
        <v>19</v>
      </c>
      <c r="F6314" s="238" t="s">
        <v>3831</v>
      </c>
      <c r="G6314" s="236"/>
      <c r="H6314" s="239">
        <v>49.865000000000002</v>
      </c>
      <c r="I6314" s="240"/>
      <c r="J6314" s="236"/>
      <c r="K6314" s="236"/>
      <c r="L6314" s="241"/>
      <c r="M6314" s="242"/>
      <c r="N6314" s="243"/>
      <c r="O6314" s="243"/>
      <c r="P6314" s="243"/>
      <c r="Q6314" s="243"/>
      <c r="R6314" s="243"/>
      <c r="S6314" s="243"/>
      <c r="T6314" s="244"/>
      <c r="U6314" s="14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T6314" s="245" t="s">
        <v>221</v>
      </c>
      <c r="AU6314" s="245" t="s">
        <v>78</v>
      </c>
      <c r="AV6314" s="14" t="s">
        <v>78</v>
      </c>
      <c r="AW6314" s="14" t="s">
        <v>31</v>
      </c>
      <c r="AX6314" s="14" t="s">
        <v>69</v>
      </c>
      <c r="AY6314" s="245" t="s">
        <v>212</v>
      </c>
    </row>
    <row r="6315" s="14" customFormat="1">
      <c r="A6315" s="14"/>
      <c r="B6315" s="235"/>
      <c r="C6315" s="236"/>
      <c r="D6315" s="226" t="s">
        <v>221</v>
      </c>
      <c r="E6315" s="237" t="s">
        <v>19</v>
      </c>
      <c r="F6315" s="238" t="s">
        <v>3832</v>
      </c>
      <c r="G6315" s="236"/>
      <c r="H6315" s="239">
        <v>495.613</v>
      </c>
      <c r="I6315" s="240"/>
      <c r="J6315" s="236"/>
      <c r="K6315" s="236"/>
      <c r="L6315" s="241"/>
      <c r="M6315" s="242"/>
      <c r="N6315" s="243"/>
      <c r="O6315" s="243"/>
      <c r="P6315" s="243"/>
      <c r="Q6315" s="243"/>
      <c r="R6315" s="243"/>
      <c r="S6315" s="243"/>
      <c r="T6315" s="244"/>
      <c r="U6315" s="14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T6315" s="245" t="s">
        <v>221</v>
      </c>
      <c r="AU6315" s="245" t="s">
        <v>78</v>
      </c>
      <c r="AV6315" s="14" t="s">
        <v>78</v>
      </c>
      <c r="AW6315" s="14" t="s">
        <v>31</v>
      </c>
      <c r="AX6315" s="14" t="s">
        <v>69</v>
      </c>
      <c r="AY6315" s="245" t="s">
        <v>212</v>
      </c>
    </row>
    <row r="6316" s="14" customFormat="1">
      <c r="A6316" s="14"/>
      <c r="B6316" s="235"/>
      <c r="C6316" s="236"/>
      <c r="D6316" s="226" t="s">
        <v>221</v>
      </c>
      <c r="E6316" s="237" t="s">
        <v>19</v>
      </c>
      <c r="F6316" s="238" t="s">
        <v>3833</v>
      </c>
      <c r="G6316" s="236"/>
      <c r="H6316" s="239">
        <v>9.9429999999999996</v>
      </c>
      <c r="I6316" s="240"/>
      <c r="J6316" s="236"/>
      <c r="K6316" s="236"/>
      <c r="L6316" s="241"/>
      <c r="M6316" s="242"/>
      <c r="N6316" s="243"/>
      <c r="O6316" s="243"/>
      <c r="P6316" s="243"/>
      <c r="Q6316" s="243"/>
      <c r="R6316" s="243"/>
      <c r="S6316" s="243"/>
      <c r="T6316" s="244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T6316" s="245" t="s">
        <v>221</v>
      </c>
      <c r="AU6316" s="245" t="s">
        <v>78</v>
      </c>
      <c r="AV6316" s="14" t="s">
        <v>78</v>
      </c>
      <c r="AW6316" s="14" t="s">
        <v>31</v>
      </c>
      <c r="AX6316" s="14" t="s">
        <v>69</v>
      </c>
      <c r="AY6316" s="245" t="s">
        <v>212</v>
      </c>
    </row>
    <row r="6317" s="14" customFormat="1">
      <c r="A6317" s="14"/>
      <c r="B6317" s="235"/>
      <c r="C6317" s="236"/>
      <c r="D6317" s="226" t="s">
        <v>221</v>
      </c>
      <c r="E6317" s="237" t="s">
        <v>19</v>
      </c>
      <c r="F6317" s="238" t="s">
        <v>3834</v>
      </c>
      <c r="G6317" s="236"/>
      <c r="H6317" s="239">
        <v>-10.295</v>
      </c>
      <c r="I6317" s="240"/>
      <c r="J6317" s="236"/>
      <c r="K6317" s="236"/>
      <c r="L6317" s="241"/>
      <c r="M6317" s="242"/>
      <c r="N6317" s="243"/>
      <c r="O6317" s="243"/>
      <c r="P6317" s="243"/>
      <c r="Q6317" s="243"/>
      <c r="R6317" s="243"/>
      <c r="S6317" s="243"/>
      <c r="T6317" s="244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T6317" s="245" t="s">
        <v>221</v>
      </c>
      <c r="AU6317" s="245" t="s">
        <v>78</v>
      </c>
      <c r="AV6317" s="14" t="s">
        <v>78</v>
      </c>
      <c r="AW6317" s="14" t="s">
        <v>31</v>
      </c>
      <c r="AX6317" s="14" t="s">
        <v>69</v>
      </c>
      <c r="AY6317" s="245" t="s">
        <v>212</v>
      </c>
    </row>
    <row r="6318" s="14" customFormat="1">
      <c r="A6318" s="14"/>
      <c r="B6318" s="235"/>
      <c r="C6318" s="236"/>
      <c r="D6318" s="226" t="s">
        <v>221</v>
      </c>
      <c r="E6318" s="237" t="s">
        <v>19</v>
      </c>
      <c r="F6318" s="238" t="s">
        <v>3835</v>
      </c>
      <c r="G6318" s="236"/>
      <c r="H6318" s="239">
        <v>-7.7999999999999998</v>
      </c>
      <c r="I6318" s="240"/>
      <c r="J6318" s="236"/>
      <c r="K6318" s="236"/>
      <c r="L6318" s="241"/>
      <c r="M6318" s="242"/>
      <c r="N6318" s="243"/>
      <c r="O6318" s="243"/>
      <c r="P6318" s="243"/>
      <c r="Q6318" s="243"/>
      <c r="R6318" s="243"/>
      <c r="S6318" s="243"/>
      <c r="T6318" s="244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T6318" s="245" t="s">
        <v>221</v>
      </c>
      <c r="AU6318" s="245" t="s">
        <v>78</v>
      </c>
      <c r="AV6318" s="14" t="s">
        <v>78</v>
      </c>
      <c r="AW6318" s="14" t="s">
        <v>31</v>
      </c>
      <c r="AX6318" s="14" t="s">
        <v>69</v>
      </c>
      <c r="AY6318" s="245" t="s">
        <v>212</v>
      </c>
    </row>
    <row r="6319" s="15" customFormat="1">
      <c r="A6319" s="15"/>
      <c r="B6319" s="246"/>
      <c r="C6319" s="247"/>
      <c r="D6319" s="226" t="s">
        <v>221</v>
      </c>
      <c r="E6319" s="248" t="s">
        <v>19</v>
      </c>
      <c r="F6319" s="249" t="s">
        <v>224</v>
      </c>
      <c r="G6319" s="247"/>
      <c r="H6319" s="250">
        <v>880.51700000000005</v>
      </c>
      <c r="I6319" s="251"/>
      <c r="J6319" s="247"/>
      <c r="K6319" s="247"/>
      <c r="L6319" s="252"/>
      <c r="M6319" s="253"/>
      <c r="N6319" s="254"/>
      <c r="O6319" s="254"/>
      <c r="P6319" s="254"/>
      <c r="Q6319" s="254"/>
      <c r="R6319" s="254"/>
      <c r="S6319" s="254"/>
      <c r="T6319" s="255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56" t="s">
        <v>221</v>
      </c>
      <c r="AU6319" s="256" t="s">
        <v>78</v>
      </c>
      <c r="AV6319" s="15" t="s">
        <v>84</v>
      </c>
      <c r="AW6319" s="15" t="s">
        <v>31</v>
      </c>
      <c r="AX6319" s="15" t="s">
        <v>74</v>
      </c>
      <c r="AY6319" s="256" t="s">
        <v>212</v>
      </c>
    </row>
    <row r="6320" s="2" customFormat="1" ht="24.15" customHeight="1">
      <c r="A6320" s="40"/>
      <c r="B6320" s="41"/>
      <c r="C6320" s="257" t="s">
        <v>3867</v>
      </c>
      <c r="D6320" s="257" t="s">
        <v>306</v>
      </c>
      <c r="E6320" s="258" t="s">
        <v>3868</v>
      </c>
      <c r="F6320" s="259" t="s">
        <v>3869</v>
      </c>
      <c r="G6320" s="260" t="s">
        <v>384</v>
      </c>
      <c r="H6320" s="261">
        <v>1012.595</v>
      </c>
      <c r="I6320" s="262"/>
      <c r="J6320" s="263">
        <f>ROUND(I6320*H6320,2)</f>
        <v>0</v>
      </c>
      <c r="K6320" s="259" t="s">
        <v>218</v>
      </c>
      <c r="L6320" s="264"/>
      <c r="M6320" s="265" t="s">
        <v>19</v>
      </c>
      <c r="N6320" s="266" t="s">
        <v>41</v>
      </c>
      <c r="O6320" s="86"/>
      <c r="P6320" s="215">
        <f>O6320*H6320</f>
        <v>0</v>
      </c>
      <c r="Q6320" s="215">
        <v>0.0044000000000000003</v>
      </c>
      <c r="R6320" s="215">
        <f>Q6320*H6320</f>
        <v>4.4554180000000008</v>
      </c>
      <c r="S6320" s="215">
        <v>0</v>
      </c>
      <c r="T6320" s="216">
        <f>S6320*H6320</f>
        <v>0</v>
      </c>
      <c r="U6320" s="40"/>
      <c r="V6320" s="40"/>
      <c r="W6320" s="40"/>
      <c r="X6320" s="40"/>
      <c r="Y6320" s="40"/>
      <c r="Z6320" s="40"/>
      <c r="AA6320" s="40"/>
      <c r="AB6320" s="40"/>
      <c r="AC6320" s="40"/>
      <c r="AD6320" s="40"/>
      <c r="AE6320" s="40"/>
      <c r="AR6320" s="217" t="s">
        <v>377</v>
      </c>
      <c r="AT6320" s="217" t="s">
        <v>306</v>
      </c>
      <c r="AU6320" s="217" t="s">
        <v>78</v>
      </c>
      <c r="AY6320" s="19" t="s">
        <v>212</v>
      </c>
      <c r="BE6320" s="218">
        <f>IF(N6320="základní",J6320,0)</f>
        <v>0</v>
      </c>
      <c r="BF6320" s="218">
        <f>IF(N6320="snížená",J6320,0)</f>
        <v>0</v>
      </c>
      <c r="BG6320" s="218">
        <f>IF(N6320="zákl. přenesená",J6320,0)</f>
        <v>0</v>
      </c>
      <c r="BH6320" s="218">
        <f>IF(N6320="sníž. přenesená",J6320,0)</f>
        <v>0</v>
      </c>
      <c r="BI6320" s="218">
        <f>IF(N6320="nulová",J6320,0)</f>
        <v>0</v>
      </c>
      <c r="BJ6320" s="19" t="s">
        <v>78</v>
      </c>
      <c r="BK6320" s="218">
        <f>ROUND(I6320*H6320,2)</f>
        <v>0</v>
      </c>
      <c r="BL6320" s="19" t="s">
        <v>119</v>
      </c>
      <c r="BM6320" s="217" t="s">
        <v>3870</v>
      </c>
    </row>
    <row r="6321" s="2" customFormat="1">
      <c r="A6321" s="40"/>
      <c r="B6321" s="41"/>
      <c r="C6321" s="42"/>
      <c r="D6321" s="219" t="s">
        <v>219</v>
      </c>
      <c r="E6321" s="42"/>
      <c r="F6321" s="220" t="s">
        <v>3871</v>
      </c>
      <c r="G6321" s="42"/>
      <c r="H6321" s="42"/>
      <c r="I6321" s="221"/>
      <c r="J6321" s="42"/>
      <c r="K6321" s="42"/>
      <c r="L6321" s="46"/>
      <c r="M6321" s="222"/>
      <c r="N6321" s="223"/>
      <c r="O6321" s="86"/>
      <c r="P6321" s="86"/>
      <c r="Q6321" s="86"/>
      <c r="R6321" s="86"/>
      <c r="S6321" s="86"/>
      <c r="T6321" s="87"/>
      <c r="U6321" s="40"/>
      <c r="V6321" s="40"/>
      <c r="W6321" s="40"/>
      <c r="X6321" s="40"/>
      <c r="Y6321" s="40"/>
      <c r="Z6321" s="40"/>
      <c r="AA6321" s="40"/>
      <c r="AB6321" s="40"/>
      <c r="AC6321" s="40"/>
      <c r="AD6321" s="40"/>
      <c r="AE6321" s="40"/>
      <c r="AT6321" s="19" t="s">
        <v>219</v>
      </c>
      <c r="AU6321" s="19" t="s">
        <v>78</v>
      </c>
    </row>
    <row r="6322" s="13" customFormat="1">
      <c r="A6322" s="13"/>
      <c r="B6322" s="224"/>
      <c r="C6322" s="225"/>
      <c r="D6322" s="226" t="s">
        <v>221</v>
      </c>
      <c r="E6322" s="227" t="s">
        <v>19</v>
      </c>
      <c r="F6322" s="228" t="s">
        <v>3848</v>
      </c>
      <c r="G6322" s="225"/>
      <c r="H6322" s="227" t="s">
        <v>19</v>
      </c>
      <c r="I6322" s="229"/>
      <c r="J6322" s="225"/>
      <c r="K6322" s="225"/>
      <c r="L6322" s="230"/>
      <c r="M6322" s="231"/>
      <c r="N6322" s="232"/>
      <c r="O6322" s="232"/>
      <c r="P6322" s="232"/>
      <c r="Q6322" s="232"/>
      <c r="R6322" s="232"/>
      <c r="S6322" s="232"/>
      <c r="T6322" s="233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34" t="s">
        <v>221</v>
      </c>
      <c r="AU6322" s="234" t="s">
        <v>78</v>
      </c>
      <c r="AV6322" s="13" t="s">
        <v>74</v>
      </c>
      <c r="AW6322" s="13" t="s">
        <v>31</v>
      </c>
      <c r="AX6322" s="13" t="s">
        <v>69</v>
      </c>
      <c r="AY6322" s="234" t="s">
        <v>212</v>
      </c>
    </row>
    <row r="6323" s="13" customFormat="1">
      <c r="A6323" s="13"/>
      <c r="B6323" s="224"/>
      <c r="C6323" s="225"/>
      <c r="D6323" s="226" t="s">
        <v>221</v>
      </c>
      <c r="E6323" s="227" t="s">
        <v>19</v>
      </c>
      <c r="F6323" s="228" t="s">
        <v>3827</v>
      </c>
      <c r="G6323" s="225"/>
      <c r="H6323" s="227" t="s">
        <v>19</v>
      </c>
      <c r="I6323" s="229"/>
      <c r="J6323" s="225"/>
      <c r="K6323" s="225"/>
      <c r="L6323" s="230"/>
      <c r="M6323" s="231"/>
      <c r="N6323" s="232"/>
      <c r="O6323" s="232"/>
      <c r="P6323" s="232"/>
      <c r="Q6323" s="232"/>
      <c r="R6323" s="232"/>
      <c r="S6323" s="232"/>
      <c r="T6323" s="23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34" t="s">
        <v>221</v>
      </c>
      <c r="AU6323" s="234" t="s">
        <v>78</v>
      </c>
      <c r="AV6323" s="13" t="s">
        <v>74</v>
      </c>
      <c r="AW6323" s="13" t="s">
        <v>31</v>
      </c>
      <c r="AX6323" s="13" t="s">
        <v>69</v>
      </c>
      <c r="AY6323" s="234" t="s">
        <v>212</v>
      </c>
    </row>
    <row r="6324" s="14" customFormat="1">
      <c r="A6324" s="14"/>
      <c r="B6324" s="235"/>
      <c r="C6324" s="236"/>
      <c r="D6324" s="226" t="s">
        <v>221</v>
      </c>
      <c r="E6324" s="237" t="s">
        <v>19</v>
      </c>
      <c r="F6324" s="238" t="s">
        <v>3872</v>
      </c>
      <c r="G6324" s="236"/>
      <c r="H6324" s="239">
        <v>23.678999999999998</v>
      </c>
      <c r="I6324" s="240"/>
      <c r="J6324" s="236"/>
      <c r="K6324" s="236"/>
      <c r="L6324" s="241"/>
      <c r="M6324" s="242"/>
      <c r="N6324" s="243"/>
      <c r="O6324" s="243"/>
      <c r="P6324" s="243"/>
      <c r="Q6324" s="243"/>
      <c r="R6324" s="243"/>
      <c r="S6324" s="243"/>
      <c r="T6324" s="244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45" t="s">
        <v>221</v>
      </c>
      <c r="AU6324" s="245" t="s">
        <v>78</v>
      </c>
      <c r="AV6324" s="14" t="s">
        <v>78</v>
      </c>
      <c r="AW6324" s="14" t="s">
        <v>31</v>
      </c>
      <c r="AX6324" s="14" t="s">
        <v>69</v>
      </c>
      <c r="AY6324" s="245" t="s">
        <v>212</v>
      </c>
    </row>
    <row r="6325" s="13" customFormat="1">
      <c r="A6325" s="13"/>
      <c r="B6325" s="224"/>
      <c r="C6325" s="225"/>
      <c r="D6325" s="226" t="s">
        <v>221</v>
      </c>
      <c r="E6325" s="227" t="s">
        <v>19</v>
      </c>
      <c r="F6325" s="228" t="s">
        <v>3829</v>
      </c>
      <c r="G6325" s="225"/>
      <c r="H6325" s="227" t="s">
        <v>19</v>
      </c>
      <c r="I6325" s="229"/>
      <c r="J6325" s="225"/>
      <c r="K6325" s="225"/>
      <c r="L6325" s="230"/>
      <c r="M6325" s="231"/>
      <c r="N6325" s="232"/>
      <c r="O6325" s="232"/>
      <c r="P6325" s="232"/>
      <c r="Q6325" s="232"/>
      <c r="R6325" s="232"/>
      <c r="S6325" s="232"/>
      <c r="T6325" s="233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34" t="s">
        <v>221</v>
      </c>
      <c r="AU6325" s="234" t="s">
        <v>78</v>
      </c>
      <c r="AV6325" s="13" t="s">
        <v>74</v>
      </c>
      <c r="AW6325" s="13" t="s">
        <v>31</v>
      </c>
      <c r="AX6325" s="13" t="s">
        <v>69</v>
      </c>
      <c r="AY6325" s="234" t="s">
        <v>212</v>
      </c>
    </row>
    <row r="6326" s="14" customFormat="1">
      <c r="A6326" s="14"/>
      <c r="B6326" s="235"/>
      <c r="C6326" s="236"/>
      <c r="D6326" s="226" t="s">
        <v>221</v>
      </c>
      <c r="E6326" s="237" t="s">
        <v>19</v>
      </c>
      <c r="F6326" s="238" t="s">
        <v>3873</v>
      </c>
      <c r="G6326" s="236"/>
      <c r="H6326" s="239">
        <v>988.91600000000005</v>
      </c>
      <c r="I6326" s="240"/>
      <c r="J6326" s="236"/>
      <c r="K6326" s="236"/>
      <c r="L6326" s="241"/>
      <c r="M6326" s="242"/>
      <c r="N6326" s="243"/>
      <c r="O6326" s="243"/>
      <c r="P6326" s="243"/>
      <c r="Q6326" s="243"/>
      <c r="R6326" s="243"/>
      <c r="S6326" s="243"/>
      <c r="T6326" s="244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T6326" s="245" t="s">
        <v>221</v>
      </c>
      <c r="AU6326" s="245" t="s">
        <v>78</v>
      </c>
      <c r="AV6326" s="14" t="s">
        <v>78</v>
      </c>
      <c r="AW6326" s="14" t="s">
        <v>31</v>
      </c>
      <c r="AX6326" s="14" t="s">
        <v>69</v>
      </c>
      <c r="AY6326" s="245" t="s">
        <v>212</v>
      </c>
    </row>
    <row r="6327" s="15" customFormat="1">
      <c r="A6327" s="15"/>
      <c r="B6327" s="246"/>
      <c r="C6327" s="247"/>
      <c r="D6327" s="226" t="s">
        <v>221</v>
      </c>
      <c r="E6327" s="248" t="s">
        <v>19</v>
      </c>
      <c r="F6327" s="249" t="s">
        <v>224</v>
      </c>
      <c r="G6327" s="247"/>
      <c r="H6327" s="250">
        <v>1012.595</v>
      </c>
      <c r="I6327" s="251"/>
      <c r="J6327" s="247"/>
      <c r="K6327" s="247"/>
      <c r="L6327" s="252"/>
      <c r="M6327" s="253"/>
      <c r="N6327" s="254"/>
      <c r="O6327" s="254"/>
      <c r="P6327" s="254"/>
      <c r="Q6327" s="254"/>
      <c r="R6327" s="254"/>
      <c r="S6327" s="254"/>
      <c r="T6327" s="255"/>
      <c r="U6327" s="15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T6327" s="256" t="s">
        <v>221</v>
      </c>
      <c r="AU6327" s="256" t="s">
        <v>78</v>
      </c>
      <c r="AV6327" s="15" t="s">
        <v>84</v>
      </c>
      <c r="AW6327" s="15" t="s">
        <v>31</v>
      </c>
      <c r="AX6327" s="15" t="s">
        <v>74</v>
      </c>
      <c r="AY6327" s="256" t="s">
        <v>212</v>
      </c>
    </row>
    <row r="6328" s="2" customFormat="1" ht="16.5" customHeight="1">
      <c r="A6328" s="40"/>
      <c r="B6328" s="41"/>
      <c r="C6328" s="206" t="s">
        <v>3760</v>
      </c>
      <c r="D6328" s="206" t="s">
        <v>214</v>
      </c>
      <c r="E6328" s="207" t="s">
        <v>3874</v>
      </c>
      <c r="F6328" s="208" t="s">
        <v>3875</v>
      </c>
      <c r="G6328" s="209" t="s">
        <v>384</v>
      </c>
      <c r="H6328" s="210">
        <v>10.630000000000001</v>
      </c>
      <c r="I6328" s="211"/>
      <c r="J6328" s="212">
        <f>ROUND(I6328*H6328,2)</f>
        <v>0</v>
      </c>
      <c r="K6328" s="208" t="s">
        <v>19</v>
      </c>
      <c r="L6328" s="46"/>
      <c r="M6328" s="213" t="s">
        <v>19</v>
      </c>
      <c r="N6328" s="214" t="s">
        <v>41</v>
      </c>
      <c r="O6328" s="86"/>
      <c r="P6328" s="215">
        <f>O6328*H6328</f>
        <v>0</v>
      </c>
      <c r="Q6328" s="215">
        <v>0</v>
      </c>
      <c r="R6328" s="215">
        <f>Q6328*H6328</f>
        <v>0</v>
      </c>
      <c r="S6328" s="215">
        <v>0</v>
      </c>
      <c r="T6328" s="216">
        <f>S6328*H6328</f>
        <v>0</v>
      </c>
      <c r="U6328" s="40"/>
      <c r="V6328" s="40"/>
      <c r="W6328" s="40"/>
      <c r="X6328" s="40"/>
      <c r="Y6328" s="40"/>
      <c r="Z6328" s="40"/>
      <c r="AA6328" s="40"/>
      <c r="AB6328" s="40"/>
      <c r="AC6328" s="40"/>
      <c r="AD6328" s="40"/>
      <c r="AE6328" s="40"/>
      <c r="AR6328" s="217" t="s">
        <v>119</v>
      </c>
      <c r="AT6328" s="217" t="s">
        <v>214</v>
      </c>
      <c r="AU6328" s="217" t="s">
        <v>78</v>
      </c>
      <c r="AY6328" s="19" t="s">
        <v>212</v>
      </c>
      <c r="BE6328" s="218">
        <f>IF(N6328="základní",J6328,0)</f>
        <v>0</v>
      </c>
      <c r="BF6328" s="218">
        <f>IF(N6328="snížená",J6328,0)</f>
        <v>0</v>
      </c>
      <c r="BG6328" s="218">
        <f>IF(N6328="zákl. přenesená",J6328,0)</f>
        <v>0</v>
      </c>
      <c r="BH6328" s="218">
        <f>IF(N6328="sníž. přenesená",J6328,0)</f>
        <v>0</v>
      </c>
      <c r="BI6328" s="218">
        <f>IF(N6328="nulová",J6328,0)</f>
        <v>0</v>
      </c>
      <c r="BJ6328" s="19" t="s">
        <v>78</v>
      </c>
      <c r="BK6328" s="218">
        <f>ROUND(I6328*H6328,2)</f>
        <v>0</v>
      </c>
      <c r="BL6328" s="19" t="s">
        <v>119</v>
      </c>
      <c r="BM6328" s="217" t="s">
        <v>3876</v>
      </c>
    </row>
    <row r="6329" s="13" customFormat="1">
      <c r="A6329" s="13"/>
      <c r="B6329" s="224"/>
      <c r="C6329" s="225"/>
      <c r="D6329" s="226" t="s">
        <v>221</v>
      </c>
      <c r="E6329" s="227" t="s">
        <v>19</v>
      </c>
      <c r="F6329" s="228" t="s">
        <v>3827</v>
      </c>
      <c r="G6329" s="225"/>
      <c r="H6329" s="227" t="s">
        <v>19</v>
      </c>
      <c r="I6329" s="229"/>
      <c r="J6329" s="225"/>
      <c r="K6329" s="225"/>
      <c r="L6329" s="230"/>
      <c r="M6329" s="231"/>
      <c r="N6329" s="232"/>
      <c r="O6329" s="232"/>
      <c r="P6329" s="232"/>
      <c r="Q6329" s="232"/>
      <c r="R6329" s="232"/>
      <c r="S6329" s="232"/>
      <c r="T6329" s="23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34" t="s">
        <v>221</v>
      </c>
      <c r="AU6329" s="234" t="s">
        <v>78</v>
      </c>
      <c r="AV6329" s="13" t="s">
        <v>74</v>
      </c>
      <c r="AW6329" s="13" t="s">
        <v>31</v>
      </c>
      <c r="AX6329" s="13" t="s">
        <v>69</v>
      </c>
      <c r="AY6329" s="234" t="s">
        <v>212</v>
      </c>
    </row>
    <row r="6330" s="14" customFormat="1">
      <c r="A6330" s="14"/>
      <c r="B6330" s="235"/>
      <c r="C6330" s="236"/>
      <c r="D6330" s="226" t="s">
        <v>221</v>
      </c>
      <c r="E6330" s="237" t="s">
        <v>19</v>
      </c>
      <c r="F6330" s="238" t="s">
        <v>3842</v>
      </c>
      <c r="G6330" s="236"/>
      <c r="H6330" s="239">
        <v>14.529999999999999</v>
      </c>
      <c r="I6330" s="240"/>
      <c r="J6330" s="236"/>
      <c r="K6330" s="236"/>
      <c r="L6330" s="241"/>
      <c r="M6330" s="242"/>
      <c r="N6330" s="243"/>
      <c r="O6330" s="243"/>
      <c r="P6330" s="243"/>
      <c r="Q6330" s="243"/>
      <c r="R6330" s="243"/>
      <c r="S6330" s="243"/>
      <c r="T6330" s="244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T6330" s="245" t="s">
        <v>221</v>
      </c>
      <c r="AU6330" s="245" t="s">
        <v>78</v>
      </c>
      <c r="AV6330" s="14" t="s">
        <v>78</v>
      </c>
      <c r="AW6330" s="14" t="s">
        <v>31</v>
      </c>
      <c r="AX6330" s="14" t="s">
        <v>69</v>
      </c>
      <c r="AY6330" s="245" t="s">
        <v>212</v>
      </c>
    </row>
    <row r="6331" s="14" customFormat="1">
      <c r="A6331" s="14"/>
      <c r="B6331" s="235"/>
      <c r="C6331" s="236"/>
      <c r="D6331" s="226" t="s">
        <v>221</v>
      </c>
      <c r="E6331" s="237" t="s">
        <v>19</v>
      </c>
      <c r="F6331" s="238" t="s">
        <v>3843</v>
      </c>
      <c r="G6331" s="236"/>
      <c r="H6331" s="239">
        <v>-3.8999999999999999</v>
      </c>
      <c r="I6331" s="240"/>
      <c r="J6331" s="236"/>
      <c r="K6331" s="236"/>
      <c r="L6331" s="241"/>
      <c r="M6331" s="242"/>
      <c r="N6331" s="243"/>
      <c r="O6331" s="243"/>
      <c r="P6331" s="243"/>
      <c r="Q6331" s="243"/>
      <c r="R6331" s="243"/>
      <c r="S6331" s="243"/>
      <c r="T6331" s="244"/>
      <c r="U6331" s="14"/>
      <c r="V6331" s="14"/>
      <c r="W6331" s="14"/>
      <c r="X6331" s="14"/>
      <c r="Y6331" s="14"/>
      <c r="Z6331" s="14"/>
      <c r="AA6331" s="14"/>
      <c r="AB6331" s="14"/>
      <c r="AC6331" s="14"/>
      <c r="AD6331" s="14"/>
      <c r="AE6331" s="14"/>
      <c r="AT6331" s="245" t="s">
        <v>221</v>
      </c>
      <c r="AU6331" s="245" t="s">
        <v>78</v>
      </c>
      <c r="AV6331" s="14" t="s">
        <v>78</v>
      </c>
      <c r="AW6331" s="14" t="s">
        <v>31</v>
      </c>
      <c r="AX6331" s="14" t="s">
        <v>69</v>
      </c>
      <c r="AY6331" s="245" t="s">
        <v>212</v>
      </c>
    </row>
    <row r="6332" s="15" customFormat="1">
      <c r="A6332" s="15"/>
      <c r="B6332" s="246"/>
      <c r="C6332" s="247"/>
      <c r="D6332" s="226" t="s">
        <v>221</v>
      </c>
      <c r="E6332" s="248" t="s">
        <v>19</v>
      </c>
      <c r="F6332" s="249" t="s">
        <v>224</v>
      </c>
      <c r="G6332" s="247"/>
      <c r="H6332" s="250">
        <v>10.630000000000001</v>
      </c>
      <c r="I6332" s="251"/>
      <c r="J6332" s="247"/>
      <c r="K6332" s="247"/>
      <c r="L6332" s="252"/>
      <c r="M6332" s="253"/>
      <c r="N6332" s="254"/>
      <c r="O6332" s="254"/>
      <c r="P6332" s="254"/>
      <c r="Q6332" s="254"/>
      <c r="R6332" s="254"/>
      <c r="S6332" s="254"/>
      <c r="T6332" s="255"/>
      <c r="U6332" s="15"/>
      <c r="V6332" s="15"/>
      <c r="W6332" s="15"/>
      <c r="X6332" s="15"/>
      <c r="Y6332" s="15"/>
      <c r="Z6332" s="15"/>
      <c r="AA6332" s="15"/>
      <c r="AB6332" s="15"/>
      <c r="AC6332" s="15"/>
      <c r="AD6332" s="15"/>
      <c r="AE6332" s="15"/>
      <c r="AT6332" s="256" t="s">
        <v>221</v>
      </c>
      <c r="AU6332" s="256" t="s">
        <v>78</v>
      </c>
      <c r="AV6332" s="15" t="s">
        <v>84</v>
      </c>
      <c r="AW6332" s="15" t="s">
        <v>31</v>
      </c>
      <c r="AX6332" s="15" t="s">
        <v>74</v>
      </c>
      <c r="AY6332" s="256" t="s">
        <v>212</v>
      </c>
    </row>
    <row r="6333" s="2" customFormat="1" ht="24.15" customHeight="1">
      <c r="A6333" s="40"/>
      <c r="B6333" s="41"/>
      <c r="C6333" s="257" t="s">
        <v>3877</v>
      </c>
      <c r="D6333" s="257" t="s">
        <v>306</v>
      </c>
      <c r="E6333" s="258" t="s">
        <v>3878</v>
      </c>
      <c r="F6333" s="259" t="s">
        <v>3879</v>
      </c>
      <c r="G6333" s="260" t="s">
        <v>384</v>
      </c>
      <c r="H6333" s="261">
        <v>12.225</v>
      </c>
      <c r="I6333" s="262"/>
      <c r="J6333" s="263">
        <f>ROUND(I6333*H6333,2)</f>
        <v>0</v>
      </c>
      <c r="K6333" s="259" t="s">
        <v>19</v>
      </c>
      <c r="L6333" s="264"/>
      <c r="M6333" s="265" t="s">
        <v>19</v>
      </c>
      <c r="N6333" s="266" t="s">
        <v>41</v>
      </c>
      <c r="O6333" s="86"/>
      <c r="P6333" s="215">
        <f>O6333*H6333</f>
        <v>0</v>
      </c>
      <c r="Q6333" s="215">
        <v>0</v>
      </c>
      <c r="R6333" s="215">
        <f>Q6333*H6333</f>
        <v>0</v>
      </c>
      <c r="S6333" s="215">
        <v>0</v>
      </c>
      <c r="T6333" s="216">
        <f>S6333*H6333</f>
        <v>0</v>
      </c>
      <c r="U6333" s="40"/>
      <c r="V6333" s="40"/>
      <c r="W6333" s="40"/>
      <c r="X6333" s="40"/>
      <c r="Y6333" s="40"/>
      <c r="Z6333" s="40"/>
      <c r="AA6333" s="40"/>
      <c r="AB6333" s="40"/>
      <c r="AC6333" s="40"/>
      <c r="AD6333" s="40"/>
      <c r="AE6333" s="40"/>
      <c r="AR6333" s="217" t="s">
        <v>377</v>
      </c>
      <c r="AT6333" s="217" t="s">
        <v>306</v>
      </c>
      <c r="AU6333" s="217" t="s">
        <v>78</v>
      </c>
      <c r="AY6333" s="19" t="s">
        <v>212</v>
      </c>
      <c r="BE6333" s="218">
        <f>IF(N6333="základní",J6333,0)</f>
        <v>0</v>
      </c>
      <c r="BF6333" s="218">
        <f>IF(N6333="snížená",J6333,0)</f>
        <v>0</v>
      </c>
      <c r="BG6333" s="218">
        <f>IF(N6333="zákl. přenesená",J6333,0)</f>
        <v>0</v>
      </c>
      <c r="BH6333" s="218">
        <f>IF(N6333="sníž. přenesená",J6333,0)</f>
        <v>0</v>
      </c>
      <c r="BI6333" s="218">
        <f>IF(N6333="nulová",J6333,0)</f>
        <v>0</v>
      </c>
      <c r="BJ6333" s="19" t="s">
        <v>78</v>
      </c>
      <c r="BK6333" s="218">
        <f>ROUND(I6333*H6333,2)</f>
        <v>0</v>
      </c>
      <c r="BL6333" s="19" t="s">
        <v>119</v>
      </c>
      <c r="BM6333" s="217" t="s">
        <v>3880</v>
      </c>
    </row>
    <row r="6334" s="13" customFormat="1">
      <c r="A6334" s="13"/>
      <c r="B6334" s="224"/>
      <c r="C6334" s="225"/>
      <c r="D6334" s="226" t="s">
        <v>221</v>
      </c>
      <c r="E6334" s="227" t="s">
        <v>19</v>
      </c>
      <c r="F6334" s="228" t="s">
        <v>3848</v>
      </c>
      <c r="G6334" s="225"/>
      <c r="H6334" s="227" t="s">
        <v>19</v>
      </c>
      <c r="I6334" s="229"/>
      <c r="J6334" s="225"/>
      <c r="K6334" s="225"/>
      <c r="L6334" s="230"/>
      <c r="M6334" s="231"/>
      <c r="N6334" s="232"/>
      <c r="O6334" s="232"/>
      <c r="P6334" s="232"/>
      <c r="Q6334" s="232"/>
      <c r="R6334" s="232"/>
      <c r="S6334" s="232"/>
      <c r="T6334" s="233"/>
      <c r="U6334" s="13"/>
      <c r="V6334" s="13"/>
      <c r="W6334" s="13"/>
      <c r="X6334" s="13"/>
      <c r="Y6334" s="13"/>
      <c r="Z6334" s="13"/>
      <c r="AA6334" s="13"/>
      <c r="AB6334" s="13"/>
      <c r="AC6334" s="13"/>
      <c r="AD6334" s="13"/>
      <c r="AE6334" s="13"/>
      <c r="AT6334" s="234" t="s">
        <v>221</v>
      </c>
      <c r="AU6334" s="234" t="s">
        <v>78</v>
      </c>
      <c r="AV6334" s="13" t="s">
        <v>74</v>
      </c>
      <c r="AW6334" s="13" t="s">
        <v>31</v>
      </c>
      <c r="AX6334" s="13" t="s">
        <v>69</v>
      </c>
      <c r="AY6334" s="234" t="s">
        <v>212</v>
      </c>
    </row>
    <row r="6335" s="13" customFormat="1">
      <c r="A6335" s="13"/>
      <c r="B6335" s="224"/>
      <c r="C6335" s="225"/>
      <c r="D6335" s="226" t="s">
        <v>221</v>
      </c>
      <c r="E6335" s="227" t="s">
        <v>19</v>
      </c>
      <c r="F6335" s="228" t="s">
        <v>3827</v>
      </c>
      <c r="G6335" s="225"/>
      <c r="H6335" s="227" t="s">
        <v>19</v>
      </c>
      <c r="I6335" s="229"/>
      <c r="J6335" s="225"/>
      <c r="K6335" s="225"/>
      <c r="L6335" s="230"/>
      <c r="M6335" s="231"/>
      <c r="N6335" s="232"/>
      <c r="O6335" s="232"/>
      <c r="P6335" s="232"/>
      <c r="Q6335" s="232"/>
      <c r="R6335" s="232"/>
      <c r="S6335" s="232"/>
      <c r="T6335" s="23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34" t="s">
        <v>221</v>
      </c>
      <c r="AU6335" s="234" t="s">
        <v>78</v>
      </c>
      <c r="AV6335" s="13" t="s">
        <v>74</v>
      </c>
      <c r="AW6335" s="13" t="s">
        <v>31</v>
      </c>
      <c r="AX6335" s="13" t="s">
        <v>69</v>
      </c>
      <c r="AY6335" s="234" t="s">
        <v>212</v>
      </c>
    </row>
    <row r="6336" s="14" customFormat="1">
      <c r="A6336" s="14"/>
      <c r="B6336" s="235"/>
      <c r="C6336" s="236"/>
      <c r="D6336" s="226" t="s">
        <v>221</v>
      </c>
      <c r="E6336" s="237" t="s">
        <v>19</v>
      </c>
      <c r="F6336" s="238" t="s">
        <v>3881</v>
      </c>
      <c r="G6336" s="236"/>
      <c r="H6336" s="239">
        <v>12.225</v>
      </c>
      <c r="I6336" s="240"/>
      <c r="J6336" s="236"/>
      <c r="K6336" s="236"/>
      <c r="L6336" s="241"/>
      <c r="M6336" s="242"/>
      <c r="N6336" s="243"/>
      <c r="O6336" s="243"/>
      <c r="P6336" s="243"/>
      <c r="Q6336" s="243"/>
      <c r="R6336" s="243"/>
      <c r="S6336" s="243"/>
      <c r="T6336" s="244"/>
      <c r="U6336" s="14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T6336" s="245" t="s">
        <v>221</v>
      </c>
      <c r="AU6336" s="245" t="s">
        <v>78</v>
      </c>
      <c r="AV6336" s="14" t="s">
        <v>78</v>
      </c>
      <c r="AW6336" s="14" t="s">
        <v>31</v>
      </c>
      <c r="AX6336" s="14" t="s">
        <v>69</v>
      </c>
      <c r="AY6336" s="245" t="s">
        <v>212</v>
      </c>
    </row>
    <row r="6337" s="15" customFormat="1">
      <c r="A6337" s="15"/>
      <c r="B6337" s="246"/>
      <c r="C6337" s="247"/>
      <c r="D6337" s="226" t="s">
        <v>221</v>
      </c>
      <c r="E6337" s="248" t="s">
        <v>19</v>
      </c>
      <c r="F6337" s="249" t="s">
        <v>224</v>
      </c>
      <c r="G6337" s="247"/>
      <c r="H6337" s="250">
        <v>12.225</v>
      </c>
      <c r="I6337" s="251"/>
      <c r="J6337" s="247"/>
      <c r="K6337" s="247"/>
      <c r="L6337" s="252"/>
      <c r="M6337" s="253"/>
      <c r="N6337" s="254"/>
      <c r="O6337" s="254"/>
      <c r="P6337" s="254"/>
      <c r="Q6337" s="254"/>
      <c r="R6337" s="254"/>
      <c r="S6337" s="254"/>
      <c r="T6337" s="255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56" t="s">
        <v>221</v>
      </c>
      <c r="AU6337" s="256" t="s">
        <v>78</v>
      </c>
      <c r="AV6337" s="15" t="s">
        <v>84</v>
      </c>
      <c r="AW6337" s="15" t="s">
        <v>31</v>
      </c>
      <c r="AX6337" s="15" t="s">
        <v>74</v>
      </c>
      <c r="AY6337" s="256" t="s">
        <v>212</v>
      </c>
    </row>
    <row r="6338" s="2" customFormat="1" ht="33" customHeight="1">
      <c r="A6338" s="40"/>
      <c r="B6338" s="41"/>
      <c r="C6338" s="206" t="s">
        <v>2091</v>
      </c>
      <c r="D6338" s="206" t="s">
        <v>214</v>
      </c>
      <c r="E6338" s="207" t="s">
        <v>3882</v>
      </c>
      <c r="F6338" s="208" t="s">
        <v>3883</v>
      </c>
      <c r="G6338" s="209" t="s">
        <v>532</v>
      </c>
      <c r="H6338" s="210">
        <v>62</v>
      </c>
      <c r="I6338" s="211"/>
      <c r="J6338" s="212">
        <f>ROUND(I6338*H6338,2)</f>
        <v>0</v>
      </c>
      <c r="K6338" s="208" t="s">
        <v>218</v>
      </c>
      <c r="L6338" s="46"/>
      <c r="M6338" s="213" t="s">
        <v>19</v>
      </c>
      <c r="N6338" s="214" t="s">
        <v>41</v>
      </c>
      <c r="O6338" s="86"/>
      <c r="P6338" s="215">
        <f>O6338*H6338</f>
        <v>0</v>
      </c>
      <c r="Q6338" s="215">
        <v>0.0074999999999999997</v>
      </c>
      <c r="R6338" s="215">
        <f>Q6338*H6338</f>
        <v>0.46499999999999997</v>
      </c>
      <c r="S6338" s="215">
        <v>0</v>
      </c>
      <c r="T6338" s="216">
        <f>S6338*H6338</f>
        <v>0</v>
      </c>
      <c r="U6338" s="40"/>
      <c r="V6338" s="40"/>
      <c r="W6338" s="40"/>
      <c r="X6338" s="40"/>
      <c r="Y6338" s="40"/>
      <c r="Z6338" s="40"/>
      <c r="AA6338" s="40"/>
      <c r="AB6338" s="40"/>
      <c r="AC6338" s="40"/>
      <c r="AD6338" s="40"/>
      <c r="AE6338" s="40"/>
      <c r="AR6338" s="217" t="s">
        <v>119</v>
      </c>
      <c r="AT6338" s="217" t="s">
        <v>214</v>
      </c>
      <c r="AU6338" s="217" t="s">
        <v>78</v>
      </c>
      <c r="AY6338" s="19" t="s">
        <v>212</v>
      </c>
      <c r="BE6338" s="218">
        <f>IF(N6338="základní",J6338,0)</f>
        <v>0</v>
      </c>
      <c r="BF6338" s="218">
        <f>IF(N6338="snížená",J6338,0)</f>
        <v>0</v>
      </c>
      <c r="BG6338" s="218">
        <f>IF(N6338="zákl. přenesená",J6338,0)</f>
        <v>0</v>
      </c>
      <c r="BH6338" s="218">
        <f>IF(N6338="sníž. přenesená",J6338,0)</f>
        <v>0</v>
      </c>
      <c r="BI6338" s="218">
        <f>IF(N6338="nulová",J6338,0)</f>
        <v>0</v>
      </c>
      <c r="BJ6338" s="19" t="s">
        <v>78</v>
      </c>
      <c r="BK6338" s="218">
        <f>ROUND(I6338*H6338,2)</f>
        <v>0</v>
      </c>
      <c r="BL6338" s="19" t="s">
        <v>119</v>
      </c>
      <c r="BM6338" s="217" t="s">
        <v>3884</v>
      </c>
    </row>
    <row r="6339" s="2" customFormat="1">
      <c r="A6339" s="40"/>
      <c r="B6339" s="41"/>
      <c r="C6339" s="42"/>
      <c r="D6339" s="219" t="s">
        <v>219</v>
      </c>
      <c r="E6339" s="42"/>
      <c r="F6339" s="220" t="s">
        <v>3885</v>
      </c>
      <c r="G6339" s="42"/>
      <c r="H6339" s="42"/>
      <c r="I6339" s="221"/>
      <c r="J6339" s="42"/>
      <c r="K6339" s="42"/>
      <c r="L6339" s="46"/>
      <c r="M6339" s="222"/>
      <c r="N6339" s="223"/>
      <c r="O6339" s="86"/>
      <c r="P6339" s="86"/>
      <c r="Q6339" s="86"/>
      <c r="R6339" s="86"/>
      <c r="S6339" s="86"/>
      <c r="T6339" s="87"/>
      <c r="U6339" s="40"/>
      <c r="V6339" s="40"/>
      <c r="W6339" s="40"/>
      <c r="X6339" s="40"/>
      <c r="Y6339" s="40"/>
      <c r="Z6339" s="40"/>
      <c r="AA6339" s="40"/>
      <c r="AB6339" s="40"/>
      <c r="AC6339" s="40"/>
      <c r="AD6339" s="40"/>
      <c r="AE6339" s="40"/>
      <c r="AT6339" s="19" t="s">
        <v>219</v>
      </c>
      <c r="AU6339" s="19" t="s">
        <v>78</v>
      </c>
    </row>
    <row r="6340" s="13" customFormat="1">
      <c r="A6340" s="13"/>
      <c r="B6340" s="224"/>
      <c r="C6340" s="225"/>
      <c r="D6340" s="226" t="s">
        <v>221</v>
      </c>
      <c r="E6340" s="227" t="s">
        <v>19</v>
      </c>
      <c r="F6340" s="228" t="s">
        <v>3886</v>
      </c>
      <c r="G6340" s="225"/>
      <c r="H6340" s="227" t="s">
        <v>19</v>
      </c>
      <c r="I6340" s="229"/>
      <c r="J6340" s="225"/>
      <c r="K6340" s="225"/>
      <c r="L6340" s="230"/>
      <c r="M6340" s="231"/>
      <c r="N6340" s="232"/>
      <c r="O6340" s="232"/>
      <c r="P6340" s="232"/>
      <c r="Q6340" s="232"/>
      <c r="R6340" s="232"/>
      <c r="S6340" s="232"/>
      <c r="T6340" s="233"/>
      <c r="U6340" s="13"/>
      <c r="V6340" s="13"/>
      <c r="W6340" s="13"/>
      <c r="X6340" s="13"/>
      <c r="Y6340" s="13"/>
      <c r="Z6340" s="13"/>
      <c r="AA6340" s="13"/>
      <c r="AB6340" s="13"/>
      <c r="AC6340" s="13"/>
      <c r="AD6340" s="13"/>
      <c r="AE6340" s="13"/>
      <c r="AT6340" s="234" t="s">
        <v>221</v>
      </c>
      <c r="AU6340" s="234" t="s">
        <v>78</v>
      </c>
      <c r="AV6340" s="13" t="s">
        <v>74</v>
      </c>
      <c r="AW6340" s="13" t="s">
        <v>31</v>
      </c>
      <c r="AX6340" s="13" t="s">
        <v>69</v>
      </c>
      <c r="AY6340" s="234" t="s">
        <v>212</v>
      </c>
    </row>
    <row r="6341" s="14" customFormat="1">
      <c r="A6341" s="14"/>
      <c r="B6341" s="235"/>
      <c r="C6341" s="236"/>
      <c r="D6341" s="226" t="s">
        <v>221</v>
      </c>
      <c r="E6341" s="237" t="s">
        <v>19</v>
      </c>
      <c r="F6341" s="238" t="s">
        <v>74</v>
      </c>
      <c r="G6341" s="236"/>
      <c r="H6341" s="239">
        <v>1</v>
      </c>
      <c r="I6341" s="240"/>
      <c r="J6341" s="236"/>
      <c r="K6341" s="236"/>
      <c r="L6341" s="241"/>
      <c r="M6341" s="242"/>
      <c r="N6341" s="243"/>
      <c r="O6341" s="243"/>
      <c r="P6341" s="243"/>
      <c r="Q6341" s="243"/>
      <c r="R6341" s="243"/>
      <c r="S6341" s="243"/>
      <c r="T6341" s="244"/>
      <c r="U6341" s="14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T6341" s="245" t="s">
        <v>221</v>
      </c>
      <c r="AU6341" s="245" t="s">
        <v>78</v>
      </c>
      <c r="AV6341" s="14" t="s">
        <v>78</v>
      </c>
      <c r="AW6341" s="14" t="s">
        <v>31</v>
      </c>
      <c r="AX6341" s="14" t="s">
        <v>69</v>
      </c>
      <c r="AY6341" s="245" t="s">
        <v>212</v>
      </c>
    </row>
    <row r="6342" s="13" customFormat="1">
      <c r="A6342" s="13"/>
      <c r="B6342" s="224"/>
      <c r="C6342" s="225"/>
      <c r="D6342" s="226" t="s">
        <v>221</v>
      </c>
      <c r="E6342" s="227" t="s">
        <v>19</v>
      </c>
      <c r="F6342" s="228" t="s">
        <v>3887</v>
      </c>
      <c r="G6342" s="225"/>
      <c r="H6342" s="227" t="s">
        <v>19</v>
      </c>
      <c r="I6342" s="229"/>
      <c r="J6342" s="225"/>
      <c r="K6342" s="225"/>
      <c r="L6342" s="230"/>
      <c r="M6342" s="231"/>
      <c r="N6342" s="232"/>
      <c r="O6342" s="232"/>
      <c r="P6342" s="232"/>
      <c r="Q6342" s="232"/>
      <c r="R6342" s="232"/>
      <c r="S6342" s="232"/>
      <c r="T6342" s="23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34" t="s">
        <v>221</v>
      </c>
      <c r="AU6342" s="234" t="s">
        <v>78</v>
      </c>
      <c r="AV6342" s="13" t="s">
        <v>74</v>
      </c>
      <c r="AW6342" s="13" t="s">
        <v>31</v>
      </c>
      <c r="AX6342" s="13" t="s">
        <v>69</v>
      </c>
      <c r="AY6342" s="234" t="s">
        <v>212</v>
      </c>
    </row>
    <row r="6343" s="14" customFormat="1">
      <c r="A6343" s="14"/>
      <c r="B6343" s="235"/>
      <c r="C6343" s="236"/>
      <c r="D6343" s="226" t="s">
        <v>221</v>
      </c>
      <c r="E6343" s="237" t="s">
        <v>19</v>
      </c>
      <c r="F6343" s="238" t="s">
        <v>87</v>
      </c>
      <c r="G6343" s="236"/>
      <c r="H6343" s="239">
        <v>5</v>
      </c>
      <c r="I6343" s="240"/>
      <c r="J6343" s="236"/>
      <c r="K6343" s="236"/>
      <c r="L6343" s="241"/>
      <c r="M6343" s="242"/>
      <c r="N6343" s="243"/>
      <c r="O6343" s="243"/>
      <c r="P6343" s="243"/>
      <c r="Q6343" s="243"/>
      <c r="R6343" s="243"/>
      <c r="S6343" s="243"/>
      <c r="T6343" s="244"/>
      <c r="U6343" s="14"/>
      <c r="V6343" s="14"/>
      <c r="W6343" s="14"/>
      <c r="X6343" s="14"/>
      <c r="Y6343" s="14"/>
      <c r="Z6343" s="14"/>
      <c r="AA6343" s="14"/>
      <c r="AB6343" s="14"/>
      <c r="AC6343" s="14"/>
      <c r="AD6343" s="14"/>
      <c r="AE6343" s="14"/>
      <c r="AT6343" s="245" t="s">
        <v>221</v>
      </c>
      <c r="AU6343" s="245" t="s">
        <v>78</v>
      </c>
      <c r="AV6343" s="14" t="s">
        <v>78</v>
      </c>
      <c r="AW6343" s="14" t="s">
        <v>31</v>
      </c>
      <c r="AX6343" s="14" t="s">
        <v>69</v>
      </c>
      <c r="AY6343" s="245" t="s">
        <v>212</v>
      </c>
    </row>
    <row r="6344" s="13" customFormat="1">
      <c r="A6344" s="13"/>
      <c r="B6344" s="224"/>
      <c r="C6344" s="225"/>
      <c r="D6344" s="226" t="s">
        <v>221</v>
      </c>
      <c r="E6344" s="227" t="s">
        <v>19</v>
      </c>
      <c r="F6344" s="228" t="s">
        <v>3888</v>
      </c>
      <c r="G6344" s="225"/>
      <c r="H6344" s="227" t="s">
        <v>19</v>
      </c>
      <c r="I6344" s="229"/>
      <c r="J6344" s="225"/>
      <c r="K6344" s="225"/>
      <c r="L6344" s="230"/>
      <c r="M6344" s="231"/>
      <c r="N6344" s="232"/>
      <c r="O6344" s="232"/>
      <c r="P6344" s="232"/>
      <c r="Q6344" s="232"/>
      <c r="R6344" s="232"/>
      <c r="S6344" s="232"/>
      <c r="T6344" s="23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34" t="s">
        <v>221</v>
      </c>
      <c r="AU6344" s="234" t="s">
        <v>78</v>
      </c>
      <c r="AV6344" s="13" t="s">
        <v>74</v>
      </c>
      <c r="AW6344" s="13" t="s">
        <v>31</v>
      </c>
      <c r="AX6344" s="13" t="s">
        <v>69</v>
      </c>
      <c r="AY6344" s="234" t="s">
        <v>212</v>
      </c>
    </row>
    <row r="6345" s="14" customFormat="1">
      <c r="A6345" s="14"/>
      <c r="B6345" s="235"/>
      <c r="C6345" s="236"/>
      <c r="D6345" s="226" t="s">
        <v>221</v>
      </c>
      <c r="E6345" s="237" t="s">
        <v>19</v>
      </c>
      <c r="F6345" s="238" t="s">
        <v>477</v>
      </c>
      <c r="G6345" s="236"/>
      <c r="H6345" s="239">
        <v>56</v>
      </c>
      <c r="I6345" s="240"/>
      <c r="J6345" s="236"/>
      <c r="K6345" s="236"/>
      <c r="L6345" s="241"/>
      <c r="M6345" s="242"/>
      <c r="N6345" s="243"/>
      <c r="O6345" s="243"/>
      <c r="P6345" s="243"/>
      <c r="Q6345" s="243"/>
      <c r="R6345" s="243"/>
      <c r="S6345" s="243"/>
      <c r="T6345" s="244"/>
      <c r="U6345" s="14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T6345" s="245" t="s">
        <v>221</v>
      </c>
      <c r="AU6345" s="245" t="s">
        <v>78</v>
      </c>
      <c r="AV6345" s="14" t="s">
        <v>78</v>
      </c>
      <c r="AW6345" s="14" t="s">
        <v>31</v>
      </c>
      <c r="AX6345" s="14" t="s">
        <v>69</v>
      </c>
      <c r="AY6345" s="245" t="s">
        <v>212</v>
      </c>
    </row>
    <row r="6346" s="15" customFormat="1">
      <c r="A6346" s="15"/>
      <c r="B6346" s="246"/>
      <c r="C6346" s="247"/>
      <c r="D6346" s="226" t="s">
        <v>221</v>
      </c>
      <c r="E6346" s="248" t="s">
        <v>19</v>
      </c>
      <c r="F6346" s="249" t="s">
        <v>224</v>
      </c>
      <c r="G6346" s="247"/>
      <c r="H6346" s="250">
        <v>62</v>
      </c>
      <c r="I6346" s="251"/>
      <c r="J6346" s="247"/>
      <c r="K6346" s="247"/>
      <c r="L6346" s="252"/>
      <c r="M6346" s="253"/>
      <c r="N6346" s="254"/>
      <c r="O6346" s="254"/>
      <c r="P6346" s="254"/>
      <c r="Q6346" s="254"/>
      <c r="R6346" s="254"/>
      <c r="S6346" s="254"/>
      <c r="T6346" s="255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56" t="s">
        <v>221</v>
      </c>
      <c r="AU6346" s="256" t="s">
        <v>78</v>
      </c>
      <c r="AV6346" s="15" t="s">
        <v>84</v>
      </c>
      <c r="AW6346" s="15" t="s">
        <v>31</v>
      </c>
      <c r="AX6346" s="15" t="s">
        <v>74</v>
      </c>
      <c r="AY6346" s="256" t="s">
        <v>212</v>
      </c>
    </row>
    <row r="6347" s="2" customFormat="1" ht="16.5" customHeight="1">
      <c r="A6347" s="40"/>
      <c r="B6347" s="41"/>
      <c r="C6347" s="257" t="s">
        <v>3889</v>
      </c>
      <c r="D6347" s="257" t="s">
        <v>306</v>
      </c>
      <c r="E6347" s="258" t="s">
        <v>3890</v>
      </c>
      <c r="F6347" s="259" t="s">
        <v>3891</v>
      </c>
      <c r="G6347" s="260" t="s">
        <v>532</v>
      </c>
      <c r="H6347" s="261">
        <v>62</v>
      </c>
      <c r="I6347" s="262"/>
      <c r="J6347" s="263">
        <f>ROUND(I6347*H6347,2)</f>
        <v>0</v>
      </c>
      <c r="K6347" s="259" t="s">
        <v>218</v>
      </c>
      <c r="L6347" s="264"/>
      <c r="M6347" s="265" t="s">
        <v>19</v>
      </c>
      <c r="N6347" s="266" t="s">
        <v>41</v>
      </c>
      <c r="O6347" s="86"/>
      <c r="P6347" s="215">
        <f>O6347*H6347</f>
        <v>0</v>
      </c>
      <c r="Q6347" s="215">
        <v>0.00010000000000000001</v>
      </c>
      <c r="R6347" s="215">
        <f>Q6347*H6347</f>
        <v>0.0062000000000000006</v>
      </c>
      <c r="S6347" s="215">
        <v>0</v>
      </c>
      <c r="T6347" s="216">
        <f>S6347*H6347</f>
        <v>0</v>
      </c>
      <c r="U6347" s="40"/>
      <c r="V6347" s="40"/>
      <c r="W6347" s="40"/>
      <c r="X6347" s="40"/>
      <c r="Y6347" s="40"/>
      <c r="Z6347" s="40"/>
      <c r="AA6347" s="40"/>
      <c r="AB6347" s="40"/>
      <c r="AC6347" s="40"/>
      <c r="AD6347" s="40"/>
      <c r="AE6347" s="40"/>
      <c r="AR6347" s="217" t="s">
        <v>377</v>
      </c>
      <c r="AT6347" s="217" t="s">
        <v>306</v>
      </c>
      <c r="AU6347" s="217" t="s">
        <v>78</v>
      </c>
      <c r="AY6347" s="19" t="s">
        <v>212</v>
      </c>
      <c r="BE6347" s="218">
        <f>IF(N6347="základní",J6347,0)</f>
        <v>0</v>
      </c>
      <c r="BF6347" s="218">
        <f>IF(N6347="snížená",J6347,0)</f>
        <v>0</v>
      </c>
      <c r="BG6347" s="218">
        <f>IF(N6347="zákl. přenesená",J6347,0)</f>
        <v>0</v>
      </c>
      <c r="BH6347" s="218">
        <f>IF(N6347="sníž. přenesená",J6347,0)</f>
        <v>0</v>
      </c>
      <c r="BI6347" s="218">
        <f>IF(N6347="nulová",J6347,0)</f>
        <v>0</v>
      </c>
      <c r="BJ6347" s="19" t="s">
        <v>78</v>
      </c>
      <c r="BK6347" s="218">
        <f>ROUND(I6347*H6347,2)</f>
        <v>0</v>
      </c>
      <c r="BL6347" s="19" t="s">
        <v>119</v>
      </c>
      <c r="BM6347" s="217" t="s">
        <v>3892</v>
      </c>
    </row>
    <row r="6348" s="2" customFormat="1">
      <c r="A6348" s="40"/>
      <c r="B6348" s="41"/>
      <c r="C6348" s="42"/>
      <c r="D6348" s="219" t="s">
        <v>219</v>
      </c>
      <c r="E6348" s="42"/>
      <c r="F6348" s="220" t="s">
        <v>3893</v>
      </c>
      <c r="G6348" s="42"/>
      <c r="H6348" s="42"/>
      <c r="I6348" s="221"/>
      <c r="J6348" s="42"/>
      <c r="K6348" s="42"/>
      <c r="L6348" s="46"/>
      <c r="M6348" s="222"/>
      <c r="N6348" s="223"/>
      <c r="O6348" s="86"/>
      <c r="P6348" s="86"/>
      <c r="Q6348" s="86"/>
      <c r="R6348" s="86"/>
      <c r="S6348" s="86"/>
      <c r="T6348" s="87"/>
      <c r="U6348" s="40"/>
      <c r="V6348" s="40"/>
      <c r="W6348" s="40"/>
      <c r="X6348" s="40"/>
      <c r="Y6348" s="40"/>
      <c r="Z6348" s="40"/>
      <c r="AA6348" s="40"/>
      <c r="AB6348" s="40"/>
      <c r="AC6348" s="40"/>
      <c r="AD6348" s="40"/>
      <c r="AE6348" s="40"/>
      <c r="AT6348" s="19" t="s">
        <v>219</v>
      </c>
      <c r="AU6348" s="19" t="s">
        <v>78</v>
      </c>
    </row>
    <row r="6349" s="2" customFormat="1" ht="16.5" customHeight="1">
      <c r="A6349" s="40"/>
      <c r="B6349" s="41"/>
      <c r="C6349" s="206" t="s">
        <v>3894</v>
      </c>
      <c r="D6349" s="206" t="s">
        <v>214</v>
      </c>
      <c r="E6349" s="207" t="s">
        <v>3895</v>
      </c>
      <c r="F6349" s="208" t="s">
        <v>3896</v>
      </c>
      <c r="G6349" s="209" t="s">
        <v>532</v>
      </c>
      <c r="H6349" s="210">
        <v>56</v>
      </c>
      <c r="I6349" s="211"/>
      <c r="J6349" s="212">
        <f>ROUND(I6349*H6349,2)</f>
        <v>0</v>
      </c>
      <c r="K6349" s="208" t="s">
        <v>19</v>
      </c>
      <c r="L6349" s="46"/>
      <c r="M6349" s="213" t="s">
        <v>19</v>
      </c>
      <c r="N6349" s="214" t="s">
        <v>41</v>
      </c>
      <c r="O6349" s="86"/>
      <c r="P6349" s="215">
        <f>O6349*H6349</f>
        <v>0</v>
      </c>
      <c r="Q6349" s="215">
        <v>0</v>
      </c>
      <c r="R6349" s="215">
        <f>Q6349*H6349</f>
        <v>0</v>
      </c>
      <c r="S6349" s="215">
        <v>0</v>
      </c>
      <c r="T6349" s="216">
        <f>S6349*H6349</f>
        <v>0</v>
      </c>
      <c r="U6349" s="40"/>
      <c r="V6349" s="40"/>
      <c r="W6349" s="40"/>
      <c r="X6349" s="40"/>
      <c r="Y6349" s="40"/>
      <c r="Z6349" s="40"/>
      <c r="AA6349" s="40"/>
      <c r="AB6349" s="40"/>
      <c r="AC6349" s="40"/>
      <c r="AD6349" s="40"/>
      <c r="AE6349" s="40"/>
      <c r="AR6349" s="217" t="s">
        <v>119</v>
      </c>
      <c r="AT6349" s="217" t="s">
        <v>214</v>
      </c>
      <c r="AU6349" s="217" t="s">
        <v>78</v>
      </c>
      <c r="AY6349" s="19" t="s">
        <v>212</v>
      </c>
      <c r="BE6349" s="218">
        <f>IF(N6349="základní",J6349,0)</f>
        <v>0</v>
      </c>
      <c r="BF6349" s="218">
        <f>IF(N6349="snížená",J6349,0)</f>
        <v>0</v>
      </c>
      <c r="BG6349" s="218">
        <f>IF(N6349="zákl. přenesená",J6349,0)</f>
        <v>0</v>
      </c>
      <c r="BH6349" s="218">
        <f>IF(N6349="sníž. přenesená",J6349,0)</f>
        <v>0</v>
      </c>
      <c r="BI6349" s="218">
        <f>IF(N6349="nulová",J6349,0)</f>
        <v>0</v>
      </c>
      <c r="BJ6349" s="19" t="s">
        <v>78</v>
      </c>
      <c r="BK6349" s="218">
        <f>ROUND(I6349*H6349,2)</f>
        <v>0</v>
      </c>
      <c r="BL6349" s="19" t="s">
        <v>119</v>
      </c>
      <c r="BM6349" s="217" t="s">
        <v>3897</v>
      </c>
    </row>
    <row r="6350" s="13" customFormat="1">
      <c r="A6350" s="13"/>
      <c r="B6350" s="224"/>
      <c r="C6350" s="225"/>
      <c r="D6350" s="226" t="s">
        <v>221</v>
      </c>
      <c r="E6350" s="227" t="s">
        <v>19</v>
      </c>
      <c r="F6350" s="228" t="s">
        <v>3898</v>
      </c>
      <c r="G6350" s="225"/>
      <c r="H6350" s="227" t="s">
        <v>19</v>
      </c>
      <c r="I6350" s="229"/>
      <c r="J6350" s="225"/>
      <c r="K6350" s="225"/>
      <c r="L6350" s="230"/>
      <c r="M6350" s="231"/>
      <c r="N6350" s="232"/>
      <c r="O6350" s="232"/>
      <c r="P6350" s="232"/>
      <c r="Q6350" s="232"/>
      <c r="R6350" s="232"/>
      <c r="S6350" s="232"/>
      <c r="T6350" s="23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34" t="s">
        <v>221</v>
      </c>
      <c r="AU6350" s="234" t="s">
        <v>78</v>
      </c>
      <c r="AV6350" s="13" t="s">
        <v>74</v>
      </c>
      <c r="AW6350" s="13" t="s">
        <v>31</v>
      </c>
      <c r="AX6350" s="13" t="s">
        <v>69</v>
      </c>
      <c r="AY6350" s="234" t="s">
        <v>212</v>
      </c>
    </row>
    <row r="6351" s="13" customFormat="1">
      <c r="A6351" s="13"/>
      <c r="B6351" s="224"/>
      <c r="C6351" s="225"/>
      <c r="D6351" s="226" t="s">
        <v>221</v>
      </c>
      <c r="E6351" s="227" t="s">
        <v>19</v>
      </c>
      <c r="F6351" s="228" t="s">
        <v>3899</v>
      </c>
      <c r="G6351" s="225"/>
      <c r="H6351" s="227" t="s">
        <v>19</v>
      </c>
      <c r="I6351" s="229"/>
      <c r="J6351" s="225"/>
      <c r="K6351" s="225"/>
      <c r="L6351" s="230"/>
      <c r="M6351" s="231"/>
      <c r="N6351" s="232"/>
      <c r="O6351" s="232"/>
      <c r="P6351" s="232"/>
      <c r="Q6351" s="232"/>
      <c r="R6351" s="232"/>
      <c r="S6351" s="232"/>
      <c r="T6351" s="23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34" t="s">
        <v>221</v>
      </c>
      <c r="AU6351" s="234" t="s">
        <v>78</v>
      </c>
      <c r="AV6351" s="13" t="s">
        <v>74</v>
      </c>
      <c r="AW6351" s="13" t="s">
        <v>31</v>
      </c>
      <c r="AX6351" s="13" t="s">
        <v>69</v>
      </c>
      <c r="AY6351" s="234" t="s">
        <v>212</v>
      </c>
    </row>
    <row r="6352" s="14" customFormat="1">
      <c r="A6352" s="14"/>
      <c r="B6352" s="235"/>
      <c r="C6352" s="236"/>
      <c r="D6352" s="226" t="s">
        <v>221</v>
      </c>
      <c r="E6352" s="237" t="s">
        <v>19</v>
      </c>
      <c r="F6352" s="238" t="s">
        <v>477</v>
      </c>
      <c r="G6352" s="236"/>
      <c r="H6352" s="239">
        <v>56</v>
      </c>
      <c r="I6352" s="240"/>
      <c r="J6352" s="236"/>
      <c r="K6352" s="236"/>
      <c r="L6352" s="241"/>
      <c r="M6352" s="242"/>
      <c r="N6352" s="243"/>
      <c r="O6352" s="243"/>
      <c r="P6352" s="243"/>
      <c r="Q6352" s="243"/>
      <c r="R6352" s="243"/>
      <c r="S6352" s="243"/>
      <c r="T6352" s="244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T6352" s="245" t="s">
        <v>221</v>
      </c>
      <c r="AU6352" s="245" t="s">
        <v>78</v>
      </c>
      <c r="AV6352" s="14" t="s">
        <v>78</v>
      </c>
      <c r="AW6352" s="14" t="s">
        <v>31</v>
      </c>
      <c r="AX6352" s="14" t="s">
        <v>69</v>
      </c>
      <c r="AY6352" s="245" t="s">
        <v>212</v>
      </c>
    </row>
    <row r="6353" s="15" customFormat="1">
      <c r="A6353" s="15"/>
      <c r="B6353" s="246"/>
      <c r="C6353" s="247"/>
      <c r="D6353" s="226" t="s">
        <v>221</v>
      </c>
      <c r="E6353" s="248" t="s">
        <v>19</v>
      </c>
      <c r="F6353" s="249" t="s">
        <v>224</v>
      </c>
      <c r="G6353" s="247"/>
      <c r="H6353" s="250">
        <v>56</v>
      </c>
      <c r="I6353" s="251"/>
      <c r="J6353" s="247"/>
      <c r="K6353" s="247"/>
      <c r="L6353" s="252"/>
      <c r="M6353" s="253"/>
      <c r="N6353" s="254"/>
      <c r="O6353" s="254"/>
      <c r="P6353" s="254"/>
      <c r="Q6353" s="254"/>
      <c r="R6353" s="254"/>
      <c r="S6353" s="254"/>
      <c r="T6353" s="25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T6353" s="256" t="s">
        <v>221</v>
      </c>
      <c r="AU6353" s="256" t="s">
        <v>78</v>
      </c>
      <c r="AV6353" s="15" t="s">
        <v>84</v>
      </c>
      <c r="AW6353" s="15" t="s">
        <v>31</v>
      </c>
      <c r="AX6353" s="15" t="s">
        <v>74</v>
      </c>
      <c r="AY6353" s="256" t="s">
        <v>212</v>
      </c>
    </row>
    <row r="6354" s="2" customFormat="1" ht="16.5" customHeight="1">
      <c r="A6354" s="40"/>
      <c r="B6354" s="41"/>
      <c r="C6354" s="257" t="s">
        <v>3723</v>
      </c>
      <c r="D6354" s="257" t="s">
        <v>306</v>
      </c>
      <c r="E6354" s="258" t="s">
        <v>3900</v>
      </c>
      <c r="F6354" s="259" t="s">
        <v>3891</v>
      </c>
      <c r="G6354" s="260" t="s">
        <v>532</v>
      </c>
      <c r="H6354" s="261">
        <v>56</v>
      </c>
      <c r="I6354" s="262"/>
      <c r="J6354" s="263">
        <f>ROUND(I6354*H6354,2)</f>
        <v>0</v>
      </c>
      <c r="K6354" s="259" t="s">
        <v>218</v>
      </c>
      <c r="L6354" s="264"/>
      <c r="M6354" s="265" t="s">
        <v>19</v>
      </c>
      <c r="N6354" s="266" t="s">
        <v>41</v>
      </c>
      <c r="O6354" s="86"/>
      <c r="P6354" s="215">
        <f>O6354*H6354</f>
        <v>0</v>
      </c>
      <c r="Q6354" s="215">
        <v>0.00010000000000000001</v>
      </c>
      <c r="R6354" s="215">
        <f>Q6354*H6354</f>
        <v>0.0055999999999999999</v>
      </c>
      <c r="S6354" s="215">
        <v>0</v>
      </c>
      <c r="T6354" s="216">
        <f>S6354*H6354</f>
        <v>0</v>
      </c>
      <c r="U6354" s="40"/>
      <c r="V6354" s="40"/>
      <c r="W6354" s="40"/>
      <c r="X6354" s="40"/>
      <c r="Y6354" s="40"/>
      <c r="Z6354" s="40"/>
      <c r="AA6354" s="40"/>
      <c r="AB6354" s="40"/>
      <c r="AC6354" s="40"/>
      <c r="AD6354" s="40"/>
      <c r="AE6354" s="40"/>
      <c r="AR6354" s="217" t="s">
        <v>377</v>
      </c>
      <c r="AT6354" s="217" t="s">
        <v>306</v>
      </c>
      <c r="AU6354" s="217" t="s">
        <v>78</v>
      </c>
      <c r="AY6354" s="19" t="s">
        <v>212</v>
      </c>
      <c r="BE6354" s="218">
        <f>IF(N6354="základní",J6354,0)</f>
        <v>0</v>
      </c>
      <c r="BF6354" s="218">
        <f>IF(N6354="snížená",J6354,0)</f>
        <v>0</v>
      </c>
      <c r="BG6354" s="218">
        <f>IF(N6354="zákl. přenesená",J6354,0)</f>
        <v>0</v>
      </c>
      <c r="BH6354" s="218">
        <f>IF(N6354="sníž. přenesená",J6354,0)</f>
        <v>0</v>
      </c>
      <c r="BI6354" s="218">
        <f>IF(N6354="nulová",J6354,0)</f>
        <v>0</v>
      </c>
      <c r="BJ6354" s="19" t="s">
        <v>78</v>
      </c>
      <c r="BK6354" s="218">
        <f>ROUND(I6354*H6354,2)</f>
        <v>0</v>
      </c>
      <c r="BL6354" s="19" t="s">
        <v>119</v>
      </c>
      <c r="BM6354" s="217" t="s">
        <v>3901</v>
      </c>
    </row>
    <row r="6355" s="2" customFormat="1">
      <c r="A6355" s="40"/>
      <c r="B6355" s="41"/>
      <c r="C6355" s="42"/>
      <c r="D6355" s="219" t="s">
        <v>219</v>
      </c>
      <c r="E6355" s="42"/>
      <c r="F6355" s="220" t="s">
        <v>3902</v>
      </c>
      <c r="G6355" s="42"/>
      <c r="H6355" s="42"/>
      <c r="I6355" s="221"/>
      <c r="J6355" s="42"/>
      <c r="K6355" s="42"/>
      <c r="L6355" s="46"/>
      <c r="M6355" s="222"/>
      <c r="N6355" s="223"/>
      <c r="O6355" s="86"/>
      <c r="P6355" s="86"/>
      <c r="Q6355" s="86"/>
      <c r="R6355" s="86"/>
      <c r="S6355" s="86"/>
      <c r="T6355" s="87"/>
      <c r="U6355" s="40"/>
      <c r="V6355" s="40"/>
      <c r="W6355" s="40"/>
      <c r="X6355" s="40"/>
      <c r="Y6355" s="40"/>
      <c r="Z6355" s="40"/>
      <c r="AA6355" s="40"/>
      <c r="AB6355" s="40"/>
      <c r="AC6355" s="40"/>
      <c r="AD6355" s="40"/>
      <c r="AE6355" s="40"/>
      <c r="AT6355" s="19" t="s">
        <v>219</v>
      </c>
      <c r="AU6355" s="19" t="s">
        <v>78</v>
      </c>
    </row>
    <row r="6356" s="13" customFormat="1">
      <c r="A6356" s="13"/>
      <c r="B6356" s="224"/>
      <c r="C6356" s="225"/>
      <c r="D6356" s="226" t="s">
        <v>221</v>
      </c>
      <c r="E6356" s="227" t="s">
        <v>19</v>
      </c>
      <c r="F6356" s="228" t="s">
        <v>3898</v>
      </c>
      <c r="G6356" s="225"/>
      <c r="H6356" s="227" t="s">
        <v>19</v>
      </c>
      <c r="I6356" s="229"/>
      <c r="J6356" s="225"/>
      <c r="K6356" s="225"/>
      <c r="L6356" s="230"/>
      <c r="M6356" s="231"/>
      <c r="N6356" s="232"/>
      <c r="O6356" s="232"/>
      <c r="P6356" s="232"/>
      <c r="Q6356" s="232"/>
      <c r="R6356" s="232"/>
      <c r="S6356" s="232"/>
      <c r="T6356" s="23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34" t="s">
        <v>221</v>
      </c>
      <c r="AU6356" s="234" t="s">
        <v>78</v>
      </c>
      <c r="AV6356" s="13" t="s">
        <v>74</v>
      </c>
      <c r="AW6356" s="13" t="s">
        <v>31</v>
      </c>
      <c r="AX6356" s="13" t="s">
        <v>69</v>
      </c>
      <c r="AY6356" s="234" t="s">
        <v>212</v>
      </c>
    </row>
    <row r="6357" s="13" customFormat="1">
      <c r="A6357" s="13"/>
      <c r="B6357" s="224"/>
      <c r="C6357" s="225"/>
      <c r="D6357" s="226" t="s">
        <v>221</v>
      </c>
      <c r="E6357" s="227" t="s">
        <v>19</v>
      </c>
      <c r="F6357" s="228" t="s">
        <v>3899</v>
      </c>
      <c r="G6357" s="225"/>
      <c r="H6357" s="227" t="s">
        <v>19</v>
      </c>
      <c r="I6357" s="229"/>
      <c r="J6357" s="225"/>
      <c r="K6357" s="225"/>
      <c r="L6357" s="230"/>
      <c r="M6357" s="231"/>
      <c r="N6357" s="232"/>
      <c r="O6357" s="232"/>
      <c r="P6357" s="232"/>
      <c r="Q6357" s="232"/>
      <c r="R6357" s="232"/>
      <c r="S6357" s="232"/>
      <c r="T6357" s="23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34" t="s">
        <v>221</v>
      </c>
      <c r="AU6357" s="234" t="s">
        <v>78</v>
      </c>
      <c r="AV6357" s="13" t="s">
        <v>74</v>
      </c>
      <c r="AW6357" s="13" t="s">
        <v>31</v>
      </c>
      <c r="AX6357" s="13" t="s">
        <v>69</v>
      </c>
      <c r="AY6357" s="234" t="s">
        <v>212</v>
      </c>
    </row>
    <row r="6358" s="14" customFormat="1">
      <c r="A6358" s="14"/>
      <c r="B6358" s="235"/>
      <c r="C6358" s="236"/>
      <c r="D6358" s="226" t="s">
        <v>221</v>
      </c>
      <c r="E6358" s="237" t="s">
        <v>19</v>
      </c>
      <c r="F6358" s="238" t="s">
        <v>477</v>
      </c>
      <c r="G6358" s="236"/>
      <c r="H6358" s="239">
        <v>56</v>
      </c>
      <c r="I6358" s="240"/>
      <c r="J6358" s="236"/>
      <c r="K6358" s="236"/>
      <c r="L6358" s="241"/>
      <c r="M6358" s="242"/>
      <c r="N6358" s="243"/>
      <c r="O6358" s="243"/>
      <c r="P6358" s="243"/>
      <c r="Q6358" s="243"/>
      <c r="R6358" s="243"/>
      <c r="S6358" s="243"/>
      <c r="T6358" s="244"/>
      <c r="U6358" s="14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T6358" s="245" t="s">
        <v>221</v>
      </c>
      <c r="AU6358" s="245" t="s">
        <v>78</v>
      </c>
      <c r="AV6358" s="14" t="s">
        <v>78</v>
      </c>
      <c r="AW6358" s="14" t="s">
        <v>31</v>
      </c>
      <c r="AX6358" s="14" t="s">
        <v>69</v>
      </c>
      <c r="AY6358" s="245" t="s">
        <v>212</v>
      </c>
    </row>
    <row r="6359" s="15" customFormat="1">
      <c r="A6359" s="15"/>
      <c r="B6359" s="246"/>
      <c r="C6359" s="247"/>
      <c r="D6359" s="226" t="s">
        <v>221</v>
      </c>
      <c r="E6359" s="248" t="s">
        <v>19</v>
      </c>
      <c r="F6359" s="249" t="s">
        <v>224</v>
      </c>
      <c r="G6359" s="247"/>
      <c r="H6359" s="250">
        <v>56</v>
      </c>
      <c r="I6359" s="251"/>
      <c r="J6359" s="247"/>
      <c r="K6359" s="247"/>
      <c r="L6359" s="252"/>
      <c r="M6359" s="253"/>
      <c r="N6359" s="254"/>
      <c r="O6359" s="254"/>
      <c r="P6359" s="254"/>
      <c r="Q6359" s="254"/>
      <c r="R6359" s="254"/>
      <c r="S6359" s="254"/>
      <c r="T6359" s="255"/>
      <c r="U6359" s="15"/>
      <c r="V6359" s="15"/>
      <c r="W6359" s="15"/>
      <c r="X6359" s="15"/>
      <c r="Y6359" s="15"/>
      <c r="Z6359" s="15"/>
      <c r="AA6359" s="15"/>
      <c r="AB6359" s="15"/>
      <c r="AC6359" s="15"/>
      <c r="AD6359" s="15"/>
      <c r="AE6359" s="15"/>
      <c r="AT6359" s="256" t="s">
        <v>221</v>
      </c>
      <c r="AU6359" s="256" t="s">
        <v>78</v>
      </c>
      <c r="AV6359" s="15" t="s">
        <v>84</v>
      </c>
      <c r="AW6359" s="15" t="s">
        <v>31</v>
      </c>
      <c r="AX6359" s="15" t="s">
        <v>74</v>
      </c>
      <c r="AY6359" s="256" t="s">
        <v>212</v>
      </c>
    </row>
    <row r="6360" s="2" customFormat="1" ht="16.5" customHeight="1">
      <c r="A6360" s="40"/>
      <c r="B6360" s="41"/>
      <c r="C6360" s="206" t="s">
        <v>3767</v>
      </c>
      <c r="D6360" s="206" t="s">
        <v>214</v>
      </c>
      <c r="E6360" s="207" t="s">
        <v>3903</v>
      </c>
      <c r="F6360" s="208" t="s">
        <v>3896</v>
      </c>
      <c r="G6360" s="209" t="s">
        <v>532</v>
      </c>
      <c r="H6360" s="210">
        <v>10</v>
      </c>
      <c r="I6360" s="211"/>
      <c r="J6360" s="212">
        <f>ROUND(I6360*H6360,2)</f>
        <v>0</v>
      </c>
      <c r="K6360" s="208" t="s">
        <v>19</v>
      </c>
      <c r="L6360" s="46"/>
      <c r="M6360" s="213" t="s">
        <v>19</v>
      </c>
      <c r="N6360" s="214" t="s">
        <v>41</v>
      </c>
      <c r="O6360" s="86"/>
      <c r="P6360" s="215">
        <f>O6360*H6360</f>
        <v>0</v>
      </c>
      <c r="Q6360" s="215">
        <v>0</v>
      </c>
      <c r="R6360" s="215">
        <f>Q6360*H6360</f>
        <v>0</v>
      </c>
      <c r="S6360" s="215">
        <v>0</v>
      </c>
      <c r="T6360" s="216">
        <f>S6360*H6360</f>
        <v>0</v>
      </c>
      <c r="U6360" s="40"/>
      <c r="V6360" s="40"/>
      <c r="W6360" s="40"/>
      <c r="X6360" s="40"/>
      <c r="Y6360" s="40"/>
      <c r="Z6360" s="40"/>
      <c r="AA6360" s="40"/>
      <c r="AB6360" s="40"/>
      <c r="AC6360" s="40"/>
      <c r="AD6360" s="40"/>
      <c r="AE6360" s="40"/>
      <c r="AR6360" s="217" t="s">
        <v>119</v>
      </c>
      <c r="AT6360" s="217" t="s">
        <v>214</v>
      </c>
      <c r="AU6360" s="217" t="s">
        <v>78</v>
      </c>
      <c r="AY6360" s="19" t="s">
        <v>212</v>
      </c>
      <c r="BE6360" s="218">
        <f>IF(N6360="základní",J6360,0)</f>
        <v>0</v>
      </c>
      <c r="BF6360" s="218">
        <f>IF(N6360="snížená",J6360,0)</f>
        <v>0</v>
      </c>
      <c r="BG6360" s="218">
        <f>IF(N6360="zákl. přenesená",J6360,0)</f>
        <v>0</v>
      </c>
      <c r="BH6360" s="218">
        <f>IF(N6360="sníž. přenesená",J6360,0)</f>
        <v>0</v>
      </c>
      <c r="BI6360" s="218">
        <f>IF(N6360="nulová",J6360,0)</f>
        <v>0</v>
      </c>
      <c r="BJ6360" s="19" t="s">
        <v>78</v>
      </c>
      <c r="BK6360" s="218">
        <f>ROUND(I6360*H6360,2)</f>
        <v>0</v>
      </c>
      <c r="BL6360" s="19" t="s">
        <v>119</v>
      </c>
      <c r="BM6360" s="217" t="s">
        <v>3904</v>
      </c>
    </row>
    <row r="6361" s="13" customFormat="1">
      <c r="A6361" s="13"/>
      <c r="B6361" s="224"/>
      <c r="C6361" s="225"/>
      <c r="D6361" s="226" t="s">
        <v>221</v>
      </c>
      <c r="E6361" s="227" t="s">
        <v>19</v>
      </c>
      <c r="F6361" s="228" t="s">
        <v>3905</v>
      </c>
      <c r="G6361" s="225"/>
      <c r="H6361" s="227" t="s">
        <v>19</v>
      </c>
      <c r="I6361" s="229"/>
      <c r="J6361" s="225"/>
      <c r="K6361" s="225"/>
      <c r="L6361" s="230"/>
      <c r="M6361" s="231"/>
      <c r="N6361" s="232"/>
      <c r="O6361" s="232"/>
      <c r="P6361" s="232"/>
      <c r="Q6361" s="232"/>
      <c r="R6361" s="232"/>
      <c r="S6361" s="232"/>
      <c r="T6361" s="233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34" t="s">
        <v>221</v>
      </c>
      <c r="AU6361" s="234" t="s">
        <v>78</v>
      </c>
      <c r="AV6361" s="13" t="s">
        <v>74</v>
      </c>
      <c r="AW6361" s="13" t="s">
        <v>31</v>
      </c>
      <c r="AX6361" s="13" t="s">
        <v>69</v>
      </c>
      <c r="AY6361" s="234" t="s">
        <v>212</v>
      </c>
    </row>
    <row r="6362" s="14" customFormat="1">
      <c r="A6362" s="14"/>
      <c r="B6362" s="235"/>
      <c r="C6362" s="236"/>
      <c r="D6362" s="226" t="s">
        <v>221</v>
      </c>
      <c r="E6362" s="237" t="s">
        <v>19</v>
      </c>
      <c r="F6362" s="238" t="s">
        <v>99</v>
      </c>
      <c r="G6362" s="236"/>
      <c r="H6362" s="239">
        <v>10</v>
      </c>
      <c r="I6362" s="240"/>
      <c r="J6362" s="236"/>
      <c r="K6362" s="236"/>
      <c r="L6362" s="241"/>
      <c r="M6362" s="242"/>
      <c r="N6362" s="243"/>
      <c r="O6362" s="243"/>
      <c r="P6362" s="243"/>
      <c r="Q6362" s="243"/>
      <c r="R6362" s="243"/>
      <c r="S6362" s="243"/>
      <c r="T6362" s="244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45" t="s">
        <v>221</v>
      </c>
      <c r="AU6362" s="245" t="s">
        <v>78</v>
      </c>
      <c r="AV6362" s="14" t="s">
        <v>78</v>
      </c>
      <c r="AW6362" s="14" t="s">
        <v>31</v>
      </c>
      <c r="AX6362" s="14" t="s">
        <v>69</v>
      </c>
      <c r="AY6362" s="245" t="s">
        <v>212</v>
      </c>
    </row>
    <row r="6363" s="15" customFormat="1">
      <c r="A6363" s="15"/>
      <c r="B6363" s="246"/>
      <c r="C6363" s="247"/>
      <c r="D6363" s="226" t="s">
        <v>221</v>
      </c>
      <c r="E6363" s="248" t="s">
        <v>19</v>
      </c>
      <c r="F6363" s="249" t="s">
        <v>224</v>
      </c>
      <c r="G6363" s="247"/>
      <c r="H6363" s="250">
        <v>10</v>
      </c>
      <c r="I6363" s="251"/>
      <c r="J6363" s="247"/>
      <c r="K6363" s="247"/>
      <c r="L6363" s="252"/>
      <c r="M6363" s="253"/>
      <c r="N6363" s="254"/>
      <c r="O6363" s="254"/>
      <c r="P6363" s="254"/>
      <c r="Q6363" s="254"/>
      <c r="R6363" s="254"/>
      <c r="S6363" s="254"/>
      <c r="T6363" s="255"/>
      <c r="U6363" s="15"/>
      <c r="V6363" s="15"/>
      <c r="W6363" s="15"/>
      <c r="X6363" s="15"/>
      <c r="Y6363" s="15"/>
      <c r="Z6363" s="15"/>
      <c r="AA6363" s="15"/>
      <c r="AB6363" s="15"/>
      <c r="AC6363" s="15"/>
      <c r="AD6363" s="15"/>
      <c r="AE6363" s="15"/>
      <c r="AT6363" s="256" t="s">
        <v>221</v>
      </c>
      <c r="AU6363" s="256" t="s">
        <v>78</v>
      </c>
      <c r="AV6363" s="15" t="s">
        <v>84</v>
      </c>
      <c r="AW6363" s="15" t="s">
        <v>31</v>
      </c>
      <c r="AX6363" s="15" t="s">
        <v>74</v>
      </c>
      <c r="AY6363" s="256" t="s">
        <v>212</v>
      </c>
    </row>
    <row r="6364" s="2" customFormat="1" ht="16.5" customHeight="1">
      <c r="A6364" s="40"/>
      <c r="B6364" s="41"/>
      <c r="C6364" s="257" t="s">
        <v>3906</v>
      </c>
      <c r="D6364" s="257" t="s">
        <v>306</v>
      </c>
      <c r="E6364" s="258" t="s">
        <v>3907</v>
      </c>
      <c r="F6364" s="259" t="s">
        <v>3891</v>
      </c>
      <c r="G6364" s="260" t="s">
        <v>532</v>
      </c>
      <c r="H6364" s="261">
        <v>10</v>
      </c>
      <c r="I6364" s="262"/>
      <c r="J6364" s="263">
        <f>ROUND(I6364*H6364,2)</f>
        <v>0</v>
      </c>
      <c r="K6364" s="259" t="s">
        <v>218</v>
      </c>
      <c r="L6364" s="264"/>
      <c r="M6364" s="265" t="s">
        <v>19</v>
      </c>
      <c r="N6364" s="266" t="s">
        <v>41</v>
      </c>
      <c r="O6364" s="86"/>
      <c r="P6364" s="215">
        <f>O6364*H6364</f>
        <v>0</v>
      </c>
      <c r="Q6364" s="215">
        <v>0.00010000000000000001</v>
      </c>
      <c r="R6364" s="215">
        <f>Q6364*H6364</f>
        <v>0.001</v>
      </c>
      <c r="S6364" s="215">
        <v>0</v>
      </c>
      <c r="T6364" s="216">
        <f>S6364*H6364</f>
        <v>0</v>
      </c>
      <c r="U6364" s="40"/>
      <c r="V6364" s="40"/>
      <c r="W6364" s="40"/>
      <c r="X6364" s="40"/>
      <c r="Y6364" s="40"/>
      <c r="Z6364" s="40"/>
      <c r="AA6364" s="40"/>
      <c r="AB6364" s="40"/>
      <c r="AC6364" s="40"/>
      <c r="AD6364" s="40"/>
      <c r="AE6364" s="40"/>
      <c r="AR6364" s="217" t="s">
        <v>377</v>
      </c>
      <c r="AT6364" s="217" t="s">
        <v>306</v>
      </c>
      <c r="AU6364" s="217" t="s">
        <v>78</v>
      </c>
      <c r="AY6364" s="19" t="s">
        <v>212</v>
      </c>
      <c r="BE6364" s="218">
        <f>IF(N6364="základní",J6364,0)</f>
        <v>0</v>
      </c>
      <c r="BF6364" s="218">
        <f>IF(N6364="snížená",J6364,0)</f>
        <v>0</v>
      </c>
      <c r="BG6364" s="218">
        <f>IF(N6364="zákl. přenesená",J6364,0)</f>
        <v>0</v>
      </c>
      <c r="BH6364" s="218">
        <f>IF(N6364="sníž. přenesená",J6364,0)</f>
        <v>0</v>
      </c>
      <c r="BI6364" s="218">
        <f>IF(N6364="nulová",J6364,0)</f>
        <v>0</v>
      </c>
      <c r="BJ6364" s="19" t="s">
        <v>78</v>
      </c>
      <c r="BK6364" s="218">
        <f>ROUND(I6364*H6364,2)</f>
        <v>0</v>
      </c>
      <c r="BL6364" s="19" t="s">
        <v>119</v>
      </c>
      <c r="BM6364" s="217" t="s">
        <v>3908</v>
      </c>
    </row>
    <row r="6365" s="2" customFormat="1">
      <c r="A6365" s="40"/>
      <c r="B6365" s="41"/>
      <c r="C6365" s="42"/>
      <c r="D6365" s="219" t="s">
        <v>219</v>
      </c>
      <c r="E6365" s="42"/>
      <c r="F6365" s="220" t="s">
        <v>3909</v>
      </c>
      <c r="G6365" s="42"/>
      <c r="H6365" s="42"/>
      <c r="I6365" s="221"/>
      <c r="J6365" s="42"/>
      <c r="K6365" s="42"/>
      <c r="L6365" s="46"/>
      <c r="M6365" s="222"/>
      <c r="N6365" s="223"/>
      <c r="O6365" s="86"/>
      <c r="P6365" s="86"/>
      <c r="Q6365" s="86"/>
      <c r="R6365" s="86"/>
      <c r="S6365" s="86"/>
      <c r="T6365" s="87"/>
      <c r="U6365" s="40"/>
      <c r="V6365" s="40"/>
      <c r="W6365" s="40"/>
      <c r="X6365" s="40"/>
      <c r="Y6365" s="40"/>
      <c r="Z6365" s="40"/>
      <c r="AA6365" s="40"/>
      <c r="AB6365" s="40"/>
      <c r="AC6365" s="40"/>
      <c r="AD6365" s="40"/>
      <c r="AE6365" s="40"/>
      <c r="AT6365" s="19" t="s">
        <v>219</v>
      </c>
      <c r="AU6365" s="19" t="s">
        <v>78</v>
      </c>
    </row>
    <row r="6366" s="2" customFormat="1" ht="37.8" customHeight="1">
      <c r="A6366" s="40"/>
      <c r="B6366" s="41"/>
      <c r="C6366" s="206" t="s">
        <v>2097</v>
      </c>
      <c r="D6366" s="206" t="s">
        <v>214</v>
      </c>
      <c r="E6366" s="207" t="s">
        <v>3910</v>
      </c>
      <c r="F6366" s="208" t="s">
        <v>3911</v>
      </c>
      <c r="G6366" s="209" t="s">
        <v>532</v>
      </c>
      <c r="H6366" s="210">
        <v>72</v>
      </c>
      <c r="I6366" s="211"/>
      <c r="J6366" s="212">
        <f>ROUND(I6366*H6366,2)</f>
        <v>0</v>
      </c>
      <c r="K6366" s="208" t="s">
        <v>218</v>
      </c>
      <c r="L6366" s="46"/>
      <c r="M6366" s="213" t="s">
        <v>19</v>
      </c>
      <c r="N6366" s="214" t="s">
        <v>41</v>
      </c>
      <c r="O6366" s="86"/>
      <c r="P6366" s="215">
        <f>O6366*H6366</f>
        <v>0</v>
      </c>
      <c r="Q6366" s="215">
        <v>0</v>
      </c>
      <c r="R6366" s="215">
        <f>Q6366*H6366</f>
        <v>0</v>
      </c>
      <c r="S6366" s="215">
        <v>0</v>
      </c>
      <c r="T6366" s="216">
        <f>S6366*H6366</f>
        <v>0</v>
      </c>
      <c r="U6366" s="40"/>
      <c r="V6366" s="40"/>
      <c r="W6366" s="40"/>
      <c r="X6366" s="40"/>
      <c r="Y6366" s="40"/>
      <c r="Z6366" s="40"/>
      <c r="AA6366" s="40"/>
      <c r="AB6366" s="40"/>
      <c r="AC6366" s="40"/>
      <c r="AD6366" s="40"/>
      <c r="AE6366" s="40"/>
      <c r="AR6366" s="217" t="s">
        <v>119</v>
      </c>
      <c r="AT6366" s="217" t="s">
        <v>214</v>
      </c>
      <c r="AU6366" s="217" t="s">
        <v>78</v>
      </c>
      <c r="AY6366" s="19" t="s">
        <v>212</v>
      </c>
      <c r="BE6366" s="218">
        <f>IF(N6366="základní",J6366,0)</f>
        <v>0</v>
      </c>
      <c r="BF6366" s="218">
        <f>IF(N6366="snížená",J6366,0)</f>
        <v>0</v>
      </c>
      <c r="BG6366" s="218">
        <f>IF(N6366="zákl. přenesená",J6366,0)</f>
        <v>0</v>
      </c>
      <c r="BH6366" s="218">
        <f>IF(N6366="sníž. přenesená",J6366,0)</f>
        <v>0</v>
      </c>
      <c r="BI6366" s="218">
        <f>IF(N6366="nulová",J6366,0)</f>
        <v>0</v>
      </c>
      <c r="BJ6366" s="19" t="s">
        <v>78</v>
      </c>
      <c r="BK6366" s="218">
        <f>ROUND(I6366*H6366,2)</f>
        <v>0</v>
      </c>
      <c r="BL6366" s="19" t="s">
        <v>119</v>
      </c>
      <c r="BM6366" s="217" t="s">
        <v>3912</v>
      </c>
    </row>
    <row r="6367" s="2" customFormat="1">
      <c r="A6367" s="40"/>
      <c r="B6367" s="41"/>
      <c r="C6367" s="42"/>
      <c r="D6367" s="219" t="s">
        <v>219</v>
      </c>
      <c r="E6367" s="42"/>
      <c r="F6367" s="220" t="s">
        <v>3913</v>
      </c>
      <c r="G6367" s="42"/>
      <c r="H6367" s="42"/>
      <c r="I6367" s="221"/>
      <c r="J6367" s="42"/>
      <c r="K6367" s="42"/>
      <c r="L6367" s="46"/>
      <c r="M6367" s="222"/>
      <c r="N6367" s="223"/>
      <c r="O6367" s="86"/>
      <c r="P6367" s="86"/>
      <c r="Q6367" s="86"/>
      <c r="R6367" s="86"/>
      <c r="S6367" s="86"/>
      <c r="T6367" s="87"/>
      <c r="U6367" s="40"/>
      <c r="V6367" s="40"/>
      <c r="W6367" s="40"/>
      <c r="X6367" s="40"/>
      <c r="Y6367" s="40"/>
      <c r="Z6367" s="40"/>
      <c r="AA6367" s="40"/>
      <c r="AB6367" s="40"/>
      <c r="AC6367" s="40"/>
      <c r="AD6367" s="40"/>
      <c r="AE6367" s="40"/>
      <c r="AT6367" s="19" t="s">
        <v>219</v>
      </c>
      <c r="AU6367" s="19" t="s">
        <v>78</v>
      </c>
    </row>
    <row r="6368" s="14" customFormat="1">
      <c r="A6368" s="14"/>
      <c r="B6368" s="235"/>
      <c r="C6368" s="236"/>
      <c r="D6368" s="226" t="s">
        <v>221</v>
      </c>
      <c r="E6368" s="237" t="s">
        <v>19</v>
      </c>
      <c r="F6368" s="238" t="s">
        <v>3914</v>
      </c>
      <c r="G6368" s="236"/>
      <c r="H6368" s="239">
        <v>32</v>
      </c>
      <c r="I6368" s="240"/>
      <c r="J6368" s="236"/>
      <c r="K6368" s="236"/>
      <c r="L6368" s="241"/>
      <c r="M6368" s="242"/>
      <c r="N6368" s="243"/>
      <c r="O6368" s="243"/>
      <c r="P6368" s="243"/>
      <c r="Q6368" s="243"/>
      <c r="R6368" s="243"/>
      <c r="S6368" s="243"/>
      <c r="T6368" s="244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T6368" s="245" t="s">
        <v>221</v>
      </c>
      <c r="AU6368" s="245" t="s">
        <v>78</v>
      </c>
      <c r="AV6368" s="14" t="s">
        <v>78</v>
      </c>
      <c r="AW6368" s="14" t="s">
        <v>31</v>
      </c>
      <c r="AX6368" s="14" t="s">
        <v>69</v>
      </c>
      <c r="AY6368" s="245" t="s">
        <v>212</v>
      </c>
    </row>
    <row r="6369" s="14" customFormat="1">
      <c r="A6369" s="14"/>
      <c r="B6369" s="235"/>
      <c r="C6369" s="236"/>
      <c r="D6369" s="226" t="s">
        <v>221</v>
      </c>
      <c r="E6369" s="237" t="s">
        <v>19</v>
      </c>
      <c r="F6369" s="238" t="s">
        <v>3915</v>
      </c>
      <c r="G6369" s="236"/>
      <c r="H6369" s="239">
        <v>32</v>
      </c>
      <c r="I6369" s="240"/>
      <c r="J6369" s="236"/>
      <c r="K6369" s="236"/>
      <c r="L6369" s="241"/>
      <c r="M6369" s="242"/>
      <c r="N6369" s="243"/>
      <c r="O6369" s="243"/>
      <c r="P6369" s="243"/>
      <c r="Q6369" s="243"/>
      <c r="R6369" s="243"/>
      <c r="S6369" s="243"/>
      <c r="T6369" s="244"/>
      <c r="U6369" s="14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T6369" s="245" t="s">
        <v>221</v>
      </c>
      <c r="AU6369" s="245" t="s">
        <v>78</v>
      </c>
      <c r="AV6369" s="14" t="s">
        <v>78</v>
      </c>
      <c r="AW6369" s="14" t="s">
        <v>31</v>
      </c>
      <c r="AX6369" s="14" t="s">
        <v>69</v>
      </c>
      <c r="AY6369" s="245" t="s">
        <v>212</v>
      </c>
    </row>
    <row r="6370" s="14" customFormat="1">
      <c r="A6370" s="14"/>
      <c r="B6370" s="235"/>
      <c r="C6370" s="236"/>
      <c r="D6370" s="226" t="s">
        <v>221</v>
      </c>
      <c r="E6370" s="237" t="s">
        <v>19</v>
      </c>
      <c r="F6370" s="238" t="s">
        <v>3916</v>
      </c>
      <c r="G6370" s="236"/>
      <c r="H6370" s="239">
        <v>8</v>
      </c>
      <c r="I6370" s="240"/>
      <c r="J6370" s="236"/>
      <c r="K6370" s="236"/>
      <c r="L6370" s="241"/>
      <c r="M6370" s="242"/>
      <c r="N6370" s="243"/>
      <c r="O6370" s="243"/>
      <c r="P6370" s="243"/>
      <c r="Q6370" s="243"/>
      <c r="R6370" s="243"/>
      <c r="S6370" s="243"/>
      <c r="T6370" s="244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45" t="s">
        <v>221</v>
      </c>
      <c r="AU6370" s="245" t="s">
        <v>78</v>
      </c>
      <c r="AV6370" s="14" t="s">
        <v>78</v>
      </c>
      <c r="AW6370" s="14" t="s">
        <v>31</v>
      </c>
      <c r="AX6370" s="14" t="s">
        <v>69</v>
      </c>
      <c r="AY6370" s="245" t="s">
        <v>212</v>
      </c>
    </row>
    <row r="6371" s="15" customFormat="1">
      <c r="A6371" s="15"/>
      <c r="B6371" s="246"/>
      <c r="C6371" s="247"/>
      <c r="D6371" s="226" t="s">
        <v>221</v>
      </c>
      <c r="E6371" s="248" t="s">
        <v>19</v>
      </c>
      <c r="F6371" s="249" t="s">
        <v>224</v>
      </c>
      <c r="G6371" s="247"/>
      <c r="H6371" s="250">
        <v>72</v>
      </c>
      <c r="I6371" s="251"/>
      <c r="J6371" s="247"/>
      <c r="K6371" s="247"/>
      <c r="L6371" s="252"/>
      <c r="M6371" s="253"/>
      <c r="N6371" s="254"/>
      <c r="O6371" s="254"/>
      <c r="P6371" s="254"/>
      <c r="Q6371" s="254"/>
      <c r="R6371" s="254"/>
      <c r="S6371" s="254"/>
      <c r="T6371" s="255"/>
      <c r="U6371" s="15"/>
      <c r="V6371" s="15"/>
      <c r="W6371" s="15"/>
      <c r="X6371" s="15"/>
      <c r="Y6371" s="15"/>
      <c r="Z6371" s="15"/>
      <c r="AA6371" s="15"/>
      <c r="AB6371" s="15"/>
      <c r="AC6371" s="15"/>
      <c r="AD6371" s="15"/>
      <c r="AE6371" s="15"/>
      <c r="AT6371" s="256" t="s">
        <v>221</v>
      </c>
      <c r="AU6371" s="256" t="s">
        <v>78</v>
      </c>
      <c r="AV6371" s="15" t="s">
        <v>84</v>
      </c>
      <c r="AW6371" s="15" t="s">
        <v>31</v>
      </c>
      <c r="AX6371" s="15" t="s">
        <v>74</v>
      </c>
      <c r="AY6371" s="256" t="s">
        <v>212</v>
      </c>
    </row>
    <row r="6372" s="2" customFormat="1" ht="16.5" customHeight="1">
      <c r="A6372" s="40"/>
      <c r="B6372" s="41"/>
      <c r="C6372" s="257" t="s">
        <v>3917</v>
      </c>
      <c r="D6372" s="257" t="s">
        <v>306</v>
      </c>
      <c r="E6372" s="258" t="s">
        <v>3918</v>
      </c>
      <c r="F6372" s="259" t="s">
        <v>3919</v>
      </c>
      <c r="G6372" s="260" t="s">
        <v>532</v>
      </c>
      <c r="H6372" s="261">
        <v>72</v>
      </c>
      <c r="I6372" s="262"/>
      <c r="J6372" s="263">
        <f>ROUND(I6372*H6372,2)</f>
        <v>0</v>
      </c>
      <c r="K6372" s="259" t="s">
        <v>218</v>
      </c>
      <c r="L6372" s="264"/>
      <c r="M6372" s="265" t="s">
        <v>19</v>
      </c>
      <c r="N6372" s="266" t="s">
        <v>41</v>
      </c>
      <c r="O6372" s="86"/>
      <c r="P6372" s="215">
        <f>O6372*H6372</f>
        <v>0</v>
      </c>
      <c r="Q6372" s="215">
        <v>0.00020000000000000001</v>
      </c>
      <c r="R6372" s="215">
        <f>Q6372*H6372</f>
        <v>0.014400000000000001</v>
      </c>
      <c r="S6372" s="215">
        <v>0</v>
      </c>
      <c r="T6372" s="216">
        <f>S6372*H6372</f>
        <v>0</v>
      </c>
      <c r="U6372" s="40"/>
      <c r="V6372" s="40"/>
      <c r="W6372" s="40"/>
      <c r="X6372" s="40"/>
      <c r="Y6372" s="40"/>
      <c r="Z6372" s="40"/>
      <c r="AA6372" s="40"/>
      <c r="AB6372" s="40"/>
      <c r="AC6372" s="40"/>
      <c r="AD6372" s="40"/>
      <c r="AE6372" s="40"/>
      <c r="AR6372" s="217" t="s">
        <v>377</v>
      </c>
      <c r="AT6372" s="217" t="s">
        <v>306</v>
      </c>
      <c r="AU6372" s="217" t="s">
        <v>78</v>
      </c>
      <c r="AY6372" s="19" t="s">
        <v>212</v>
      </c>
      <c r="BE6372" s="218">
        <f>IF(N6372="základní",J6372,0)</f>
        <v>0</v>
      </c>
      <c r="BF6372" s="218">
        <f>IF(N6372="snížená",J6372,0)</f>
        <v>0</v>
      </c>
      <c r="BG6372" s="218">
        <f>IF(N6372="zákl. přenesená",J6372,0)</f>
        <v>0</v>
      </c>
      <c r="BH6372" s="218">
        <f>IF(N6372="sníž. přenesená",J6372,0)</f>
        <v>0</v>
      </c>
      <c r="BI6372" s="218">
        <f>IF(N6372="nulová",J6372,0)</f>
        <v>0</v>
      </c>
      <c r="BJ6372" s="19" t="s">
        <v>78</v>
      </c>
      <c r="BK6372" s="218">
        <f>ROUND(I6372*H6372,2)</f>
        <v>0</v>
      </c>
      <c r="BL6372" s="19" t="s">
        <v>119</v>
      </c>
      <c r="BM6372" s="217" t="s">
        <v>3920</v>
      </c>
    </row>
    <row r="6373" s="2" customFormat="1">
      <c r="A6373" s="40"/>
      <c r="B6373" s="41"/>
      <c r="C6373" s="42"/>
      <c r="D6373" s="219" t="s">
        <v>219</v>
      </c>
      <c r="E6373" s="42"/>
      <c r="F6373" s="220" t="s">
        <v>3921</v>
      </c>
      <c r="G6373" s="42"/>
      <c r="H6373" s="42"/>
      <c r="I6373" s="221"/>
      <c r="J6373" s="42"/>
      <c r="K6373" s="42"/>
      <c r="L6373" s="46"/>
      <c r="M6373" s="222"/>
      <c r="N6373" s="223"/>
      <c r="O6373" s="86"/>
      <c r="P6373" s="86"/>
      <c r="Q6373" s="86"/>
      <c r="R6373" s="86"/>
      <c r="S6373" s="86"/>
      <c r="T6373" s="87"/>
      <c r="U6373" s="40"/>
      <c r="V6373" s="40"/>
      <c r="W6373" s="40"/>
      <c r="X6373" s="40"/>
      <c r="Y6373" s="40"/>
      <c r="Z6373" s="40"/>
      <c r="AA6373" s="40"/>
      <c r="AB6373" s="40"/>
      <c r="AC6373" s="40"/>
      <c r="AD6373" s="40"/>
      <c r="AE6373" s="40"/>
      <c r="AT6373" s="19" t="s">
        <v>219</v>
      </c>
      <c r="AU6373" s="19" t="s">
        <v>78</v>
      </c>
    </row>
    <row r="6374" s="2" customFormat="1" ht="16.5" customHeight="1">
      <c r="A6374" s="40"/>
      <c r="B6374" s="41"/>
      <c r="C6374" s="206" t="s">
        <v>3774</v>
      </c>
      <c r="D6374" s="206" t="s">
        <v>214</v>
      </c>
      <c r="E6374" s="207" t="s">
        <v>3922</v>
      </c>
      <c r="F6374" s="208" t="s">
        <v>3923</v>
      </c>
      <c r="G6374" s="209" t="s">
        <v>532</v>
      </c>
      <c r="H6374" s="210">
        <v>24</v>
      </c>
      <c r="I6374" s="211"/>
      <c r="J6374" s="212">
        <f>ROUND(I6374*H6374,2)</f>
        <v>0</v>
      </c>
      <c r="K6374" s="208" t="s">
        <v>19</v>
      </c>
      <c r="L6374" s="46"/>
      <c r="M6374" s="213" t="s">
        <v>19</v>
      </c>
      <c r="N6374" s="214" t="s">
        <v>41</v>
      </c>
      <c r="O6374" s="86"/>
      <c r="P6374" s="215">
        <f>O6374*H6374</f>
        <v>0</v>
      </c>
      <c r="Q6374" s="215">
        <v>0</v>
      </c>
      <c r="R6374" s="215">
        <f>Q6374*H6374</f>
        <v>0</v>
      </c>
      <c r="S6374" s="215">
        <v>0</v>
      </c>
      <c r="T6374" s="216">
        <f>S6374*H6374</f>
        <v>0</v>
      </c>
      <c r="U6374" s="40"/>
      <c r="V6374" s="40"/>
      <c r="W6374" s="40"/>
      <c r="X6374" s="40"/>
      <c r="Y6374" s="40"/>
      <c r="Z6374" s="40"/>
      <c r="AA6374" s="40"/>
      <c r="AB6374" s="40"/>
      <c r="AC6374" s="40"/>
      <c r="AD6374" s="40"/>
      <c r="AE6374" s="40"/>
      <c r="AR6374" s="217" t="s">
        <v>119</v>
      </c>
      <c r="AT6374" s="217" t="s">
        <v>214</v>
      </c>
      <c r="AU6374" s="217" t="s">
        <v>78</v>
      </c>
      <c r="AY6374" s="19" t="s">
        <v>212</v>
      </c>
      <c r="BE6374" s="218">
        <f>IF(N6374="základní",J6374,0)</f>
        <v>0</v>
      </c>
      <c r="BF6374" s="218">
        <f>IF(N6374="snížená",J6374,0)</f>
        <v>0</v>
      </c>
      <c r="BG6374" s="218">
        <f>IF(N6374="zákl. přenesená",J6374,0)</f>
        <v>0</v>
      </c>
      <c r="BH6374" s="218">
        <f>IF(N6374="sníž. přenesená",J6374,0)</f>
        <v>0</v>
      </c>
      <c r="BI6374" s="218">
        <f>IF(N6374="nulová",J6374,0)</f>
        <v>0</v>
      </c>
      <c r="BJ6374" s="19" t="s">
        <v>78</v>
      </c>
      <c r="BK6374" s="218">
        <f>ROUND(I6374*H6374,2)</f>
        <v>0</v>
      </c>
      <c r="BL6374" s="19" t="s">
        <v>119</v>
      </c>
      <c r="BM6374" s="217" t="s">
        <v>3924</v>
      </c>
    </row>
    <row r="6375" s="14" customFormat="1">
      <c r="A6375" s="14"/>
      <c r="B6375" s="235"/>
      <c r="C6375" s="236"/>
      <c r="D6375" s="226" t="s">
        <v>221</v>
      </c>
      <c r="E6375" s="237" t="s">
        <v>19</v>
      </c>
      <c r="F6375" s="238" t="s">
        <v>3925</v>
      </c>
      <c r="G6375" s="236"/>
      <c r="H6375" s="239">
        <v>16</v>
      </c>
      <c r="I6375" s="240"/>
      <c r="J6375" s="236"/>
      <c r="K6375" s="236"/>
      <c r="L6375" s="241"/>
      <c r="M6375" s="242"/>
      <c r="N6375" s="243"/>
      <c r="O6375" s="243"/>
      <c r="P6375" s="243"/>
      <c r="Q6375" s="243"/>
      <c r="R6375" s="243"/>
      <c r="S6375" s="243"/>
      <c r="T6375" s="244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T6375" s="245" t="s">
        <v>221</v>
      </c>
      <c r="AU6375" s="245" t="s">
        <v>78</v>
      </c>
      <c r="AV6375" s="14" t="s">
        <v>78</v>
      </c>
      <c r="AW6375" s="14" t="s">
        <v>31</v>
      </c>
      <c r="AX6375" s="14" t="s">
        <v>69</v>
      </c>
      <c r="AY6375" s="245" t="s">
        <v>212</v>
      </c>
    </row>
    <row r="6376" s="13" customFormat="1">
      <c r="A6376" s="13"/>
      <c r="B6376" s="224"/>
      <c r="C6376" s="225"/>
      <c r="D6376" s="226" t="s">
        <v>221</v>
      </c>
      <c r="E6376" s="227" t="s">
        <v>19</v>
      </c>
      <c r="F6376" s="228" t="s">
        <v>3926</v>
      </c>
      <c r="G6376" s="225"/>
      <c r="H6376" s="227" t="s">
        <v>19</v>
      </c>
      <c r="I6376" s="229"/>
      <c r="J6376" s="225"/>
      <c r="K6376" s="225"/>
      <c r="L6376" s="230"/>
      <c r="M6376" s="231"/>
      <c r="N6376" s="232"/>
      <c r="O6376" s="232"/>
      <c r="P6376" s="232"/>
      <c r="Q6376" s="232"/>
      <c r="R6376" s="232"/>
      <c r="S6376" s="232"/>
      <c r="T6376" s="233"/>
      <c r="U6376" s="13"/>
      <c r="V6376" s="13"/>
      <c r="W6376" s="13"/>
      <c r="X6376" s="13"/>
      <c r="Y6376" s="13"/>
      <c r="Z6376" s="13"/>
      <c r="AA6376" s="13"/>
      <c r="AB6376" s="13"/>
      <c r="AC6376" s="13"/>
      <c r="AD6376" s="13"/>
      <c r="AE6376" s="13"/>
      <c r="AT6376" s="234" t="s">
        <v>221</v>
      </c>
      <c r="AU6376" s="234" t="s">
        <v>78</v>
      </c>
      <c r="AV6376" s="13" t="s">
        <v>74</v>
      </c>
      <c r="AW6376" s="13" t="s">
        <v>31</v>
      </c>
      <c r="AX6376" s="13" t="s">
        <v>69</v>
      </c>
      <c r="AY6376" s="234" t="s">
        <v>212</v>
      </c>
    </row>
    <row r="6377" s="14" customFormat="1">
      <c r="A6377" s="14"/>
      <c r="B6377" s="235"/>
      <c r="C6377" s="236"/>
      <c r="D6377" s="226" t="s">
        <v>221</v>
      </c>
      <c r="E6377" s="237" t="s">
        <v>19</v>
      </c>
      <c r="F6377" s="238" t="s">
        <v>3916</v>
      </c>
      <c r="G6377" s="236"/>
      <c r="H6377" s="239">
        <v>8</v>
      </c>
      <c r="I6377" s="240"/>
      <c r="J6377" s="236"/>
      <c r="K6377" s="236"/>
      <c r="L6377" s="241"/>
      <c r="M6377" s="242"/>
      <c r="N6377" s="243"/>
      <c r="O6377" s="243"/>
      <c r="P6377" s="243"/>
      <c r="Q6377" s="243"/>
      <c r="R6377" s="243"/>
      <c r="S6377" s="243"/>
      <c r="T6377" s="244"/>
      <c r="U6377" s="14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T6377" s="245" t="s">
        <v>221</v>
      </c>
      <c r="AU6377" s="245" t="s">
        <v>78</v>
      </c>
      <c r="AV6377" s="14" t="s">
        <v>78</v>
      </c>
      <c r="AW6377" s="14" t="s">
        <v>31</v>
      </c>
      <c r="AX6377" s="14" t="s">
        <v>69</v>
      </c>
      <c r="AY6377" s="245" t="s">
        <v>212</v>
      </c>
    </row>
    <row r="6378" s="15" customFormat="1">
      <c r="A6378" s="15"/>
      <c r="B6378" s="246"/>
      <c r="C6378" s="247"/>
      <c r="D6378" s="226" t="s">
        <v>221</v>
      </c>
      <c r="E6378" s="248" t="s">
        <v>19</v>
      </c>
      <c r="F6378" s="249" t="s">
        <v>224</v>
      </c>
      <c r="G6378" s="247"/>
      <c r="H6378" s="250">
        <v>24</v>
      </c>
      <c r="I6378" s="251"/>
      <c r="J6378" s="247"/>
      <c r="K6378" s="247"/>
      <c r="L6378" s="252"/>
      <c r="M6378" s="253"/>
      <c r="N6378" s="254"/>
      <c r="O6378" s="254"/>
      <c r="P6378" s="254"/>
      <c r="Q6378" s="254"/>
      <c r="R6378" s="254"/>
      <c r="S6378" s="254"/>
      <c r="T6378" s="255"/>
      <c r="U6378" s="15"/>
      <c r="V6378" s="15"/>
      <c r="W6378" s="15"/>
      <c r="X6378" s="15"/>
      <c r="Y6378" s="15"/>
      <c r="Z6378" s="15"/>
      <c r="AA6378" s="15"/>
      <c r="AB6378" s="15"/>
      <c r="AC6378" s="15"/>
      <c r="AD6378" s="15"/>
      <c r="AE6378" s="15"/>
      <c r="AT6378" s="256" t="s">
        <v>221</v>
      </c>
      <c r="AU6378" s="256" t="s">
        <v>78</v>
      </c>
      <c r="AV6378" s="15" t="s">
        <v>84</v>
      </c>
      <c r="AW6378" s="15" t="s">
        <v>31</v>
      </c>
      <c r="AX6378" s="15" t="s">
        <v>74</v>
      </c>
      <c r="AY6378" s="256" t="s">
        <v>212</v>
      </c>
    </row>
    <row r="6379" s="2" customFormat="1" ht="16.5" customHeight="1">
      <c r="A6379" s="40"/>
      <c r="B6379" s="41"/>
      <c r="C6379" s="257" t="s">
        <v>3927</v>
      </c>
      <c r="D6379" s="257" t="s">
        <v>306</v>
      </c>
      <c r="E6379" s="258" t="s">
        <v>3928</v>
      </c>
      <c r="F6379" s="259" t="s">
        <v>3929</v>
      </c>
      <c r="G6379" s="260" t="s">
        <v>532</v>
      </c>
      <c r="H6379" s="261">
        <v>24</v>
      </c>
      <c r="I6379" s="262"/>
      <c r="J6379" s="263">
        <f>ROUND(I6379*H6379,2)</f>
        <v>0</v>
      </c>
      <c r="K6379" s="259" t="s">
        <v>19</v>
      </c>
      <c r="L6379" s="264"/>
      <c r="M6379" s="265" t="s">
        <v>19</v>
      </c>
      <c r="N6379" s="266" t="s">
        <v>41</v>
      </c>
      <c r="O6379" s="86"/>
      <c r="P6379" s="215">
        <f>O6379*H6379</f>
        <v>0</v>
      </c>
      <c r="Q6379" s="215">
        <v>0</v>
      </c>
      <c r="R6379" s="215">
        <f>Q6379*H6379</f>
        <v>0</v>
      </c>
      <c r="S6379" s="215">
        <v>0</v>
      </c>
      <c r="T6379" s="216">
        <f>S6379*H6379</f>
        <v>0</v>
      </c>
      <c r="U6379" s="40"/>
      <c r="V6379" s="40"/>
      <c r="W6379" s="40"/>
      <c r="X6379" s="40"/>
      <c r="Y6379" s="40"/>
      <c r="Z6379" s="40"/>
      <c r="AA6379" s="40"/>
      <c r="AB6379" s="40"/>
      <c r="AC6379" s="40"/>
      <c r="AD6379" s="40"/>
      <c r="AE6379" s="40"/>
      <c r="AR6379" s="217" t="s">
        <v>377</v>
      </c>
      <c r="AT6379" s="217" t="s">
        <v>306</v>
      </c>
      <c r="AU6379" s="217" t="s">
        <v>78</v>
      </c>
      <c r="AY6379" s="19" t="s">
        <v>212</v>
      </c>
      <c r="BE6379" s="218">
        <f>IF(N6379="základní",J6379,0)</f>
        <v>0</v>
      </c>
      <c r="BF6379" s="218">
        <f>IF(N6379="snížená",J6379,0)</f>
        <v>0</v>
      </c>
      <c r="BG6379" s="218">
        <f>IF(N6379="zákl. přenesená",J6379,0)</f>
        <v>0</v>
      </c>
      <c r="BH6379" s="218">
        <f>IF(N6379="sníž. přenesená",J6379,0)</f>
        <v>0</v>
      </c>
      <c r="BI6379" s="218">
        <f>IF(N6379="nulová",J6379,0)</f>
        <v>0</v>
      </c>
      <c r="BJ6379" s="19" t="s">
        <v>78</v>
      </c>
      <c r="BK6379" s="218">
        <f>ROUND(I6379*H6379,2)</f>
        <v>0</v>
      </c>
      <c r="BL6379" s="19" t="s">
        <v>119</v>
      </c>
      <c r="BM6379" s="217" t="s">
        <v>3930</v>
      </c>
    </row>
    <row r="6380" s="2" customFormat="1" ht="24.15" customHeight="1">
      <c r="A6380" s="40"/>
      <c r="B6380" s="41"/>
      <c r="C6380" s="206" t="s">
        <v>2102</v>
      </c>
      <c r="D6380" s="206" t="s">
        <v>214</v>
      </c>
      <c r="E6380" s="207" t="s">
        <v>3931</v>
      </c>
      <c r="F6380" s="208" t="s">
        <v>3932</v>
      </c>
      <c r="G6380" s="209" t="s">
        <v>525</v>
      </c>
      <c r="H6380" s="210">
        <v>34.5</v>
      </c>
      <c r="I6380" s="211"/>
      <c r="J6380" s="212">
        <f>ROUND(I6380*H6380,2)</f>
        <v>0</v>
      </c>
      <c r="K6380" s="208" t="s">
        <v>218</v>
      </c>
      <c r="L6380" s="46"/>
      <c r="M6380" s="213" t="s">
        <v>19</v>
      </c>
      <c r="N6380" s="214" t="s">
        <v>41</v>
      </c>
      <c r="O6380" s="86"/>
      <c r="P6380" s="215">
        <f>O6380*H6380</f>
        <v>0</v>
      </c>
      <c r="Q6380" s="215">
        <v>0.00059999999999999995</v>
      </c>
      <c r="R6380" s="215">
        <f>Q6380*H6380</f>
        <v>0.0207</v>
      </c>
      <c r="S6380" s="215">
        <v>0</v>
      </c>
      <c r="T6380" s="216">
        <f>S6380*H6380</f>
        <v>0</v>
      </c>
      <c r="U6380" s="40"/>
      <c r="V6380" s="40"/>
      <c r="W6380" s="40"/>
      <c r="X6380" s="40"/>
      <c r="Y6380" s="40"/>
      <c r="Z6380" s="40"/>
      <c r="AA6380" s="40"/>
      <c r="AB6380" s="40"/>
      <c r="AC6380" s="40"/>
      <c r="AD6380" s="40"/>
      <c r="AE6380" s="40"/>
      <c r="AR6380" s="217" t="s">
        <v>119</v>
      </c>
      <c r="AT6380" s="217" t="s">
        <v>214</v>
      </c>
      <c r="AU6380" s="217" t="s">
        <v>78</v>
      </c>
      <c r="AY6380" s="19" t="s">
        <v>212</v>
      </c>
      <c r="BE6380" s="218">
        <f>IF(N6380="základní",J6380,0)</f>
        <v>0</v>
      </c>
      <c r="BF6380" s="218">
        <f>IF(N6380="snížená",J6380,0)</f>
        <v>0</v>
      </c>
      <c r="BG6380" s="218">
        <f>IF(N6380="zákl. přenesená",J6380,0)</f>
        <v>0</v>
      </c>
      <c r="BH6380" s="218">
        <f>IF(N6380="sníž. přenesená",J6380,0)</f>
        <v>0</v>
      </c>
      <c r="BI6380" s="218">
        <f>IF(N6380="nulová",J6380,0)</f>
        <v>0</v>
      </c>
      <c r="BJ6380" s="19" t="s">
        <v>78</v>
      </c>
      <c r="BK6380" s="218">
        <f>ROUND(I6380*H6380,2)</f>
        <v>0</v>
      </c>
      <c r="BL6380" s="19" t="s">
        <v>119</v>
      </c>
      <c r="BM6380" s="217" t="s">
        <v>3933</v>
      </c>
    </row>
    <row r="6381" s="2" customFormat="1">
      <c r="A6381" s="40"/>
      <c r="B6381" s="41"/>
      <c r="C6381" s="42"/>
      <c r="D6381" s="219" t="s">
        <v>219</v>
      </c>
      <c r="E6381" s="42"/>
      <c r="F6381" s="220" t="s">
        <v>3934</v>
      </c>
      <c r="G6381" s="42"/>
      <c r="H6381" s="42"/>
      <c r="I6381" s="221"/>
      <c r="J6381" s="42"/>
      <c r="K6381" s="42"/>
      <c r="L6381" s="46"/>
      <c r="M6381" s="222"/>
      <c r="N6381" s="223"/>
      <c r="O6381" s="86"/>
      <c r="P6381" s="86"/>
      <c r="Q6381" s="86"/>
      <c r="R6381" s="86"/>
      <c r="S6381" s="86"/>
      <c r="T6381" s="87"/>
      <c r="U6381" s="40"/>
      <c r="V6381" s="40"/>
      <c r="W6381" s="40"/>
      <c r="X6381" s="40"/>
      <c r="Y6381" s="40"/>
      <c r="Z6381" s="40"/>
      <c r="AA6381" s="40"/>
      <c r="AB6381" s="40"/>
      <c r="AC6381" s="40"/>
      <c r="AD6381" s="40"/>
      <c r="AE6381" s="40"/>
      <c r="AT6381" s="19" t="s">
        <v>219</v>
      </c>
      <c r="AU6381" s="19" t="s">
        <v>78</v>
      </c>
    </row>
    <row r="6382" s="13" customFormat="1">
      <c r="A6382" s="13"/>
      <c r="B6382" s="224"/>
      <c r="C6382" s="225"/>
      <c r="D6382" s="226" t="s">
        <v>221</v>
      </c>
      <c r="E6382" s="227" t="s">
        <v>19</v>
      </c>
      <c r="F6382" s="228" t="s">
        <v>3935</v>
      </c>
      <c r="G6382" s="225"/>
      <c r="H6382" s="227" t="s">
        <v>19</v>
      </c>
      <c r="I6382" s="229"/>
      <c r="J6382" s="225"/>
      <c r="K6382" s="225"/>
      <c r="L6382" s="230"/>
      <c r="M6382" s="231"/>
      <c r="N6382" s="232"/>
      <c r="O6382" s="232"/>
      <c r="P6382" s="232"/>
      <c r="Q6382" s="232"/>
      <c r="R6382" s="232"/>
      <c r="S6382" s="232"/>
      <c r="T6382" s="23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34" t="s">
        <v>221</v>
      </c>
      <c r="AU6382" s="234" t="s">
        <v>78</v>
      </c>
      <c r="AV6382" s="13" t="s">
        <v>74</v>
      </c>
      <c r="AW6382" s="13" t="s">
        <v>31</v>
      </c>
      <c r="AX6382" s="13" t="s">
        <v>69</v>
      </c>
      <c r="AY6382" s="234" t="s">
        <v>212</v>
      </c>
    </row>
    <row r="6383" s="14" customFormat="1">
      <c r="A6383" s="14"/>
      <c r="B6383" s="235"/>
      <c r="C6383" s="236"/>
      <c r="D6383" s="226" t="s">
        <v>221</v>
      </c>
      <c r="E6383" s="237" t="s">
        <v>19</v>
      </c>
      <c r="F6383" s="238" t="s">
        <v>3936</v>
      </c>
      <c r="G6383" s="236"/>
      <c r="H6383" s="239">
        <v>15.800000000000001</v>
      </c>
      <c r="I6383" s="240"/>
      <c r="J6383" s="236"/>
      <c r="K6383" s="236"/>
      <c r="L6383" s="241"/>
      <c r="M6383" s="242"/>
      <c r="N6383" s="243"/>
      <c r="O6383" s="243"/>
      <c r="P6383" s="243"/>
      <c r="Q6383" s="243"/>
      <c r="R6383" s="243"/>
      <c r="S6383" s="243"/>
      <c r="T6383" s="244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T6383" s="245" t="s">
        <v>221</v>
      </c>
      <c r="AU6383" s="245" t="s">
        <v>78</v>
      </c>
      <c r="AV6383" s="14" t="s">
        <v>78</v>
      </c>
      <c r="AW6383" s="14" t="s">
        <v>31</v>
      </c>
      <c r="AX6383" s="14" t="s">
        <v>69</v>
      </c>
      <c r="AY6383" s="245" t="s">
        <v>212</v>
      </c>
    </row>
    <row r="6384" s="13" customFormat="1">
      <c r="A6384" s="13"/>
      <c r="B6384" s="224"/>
      <c r="C6384" s="225"/>
      <c r="D6384" s="226" t="s">
        <v>221</v>
      </c>
      <c r="E6384" s="227" t="s">
        <v>19</v>
      </c>
      <c r="F6384" s="228" t="s">
        <v>3937</v>
      </c>
      <c r="G6384" s="225"/>
      <c r="H6384" s="227" t="s">
        <v>19</v>
      </c>
      <c r="I6384" s="229"/>
      <c r="J6384" s="225"/>
      <c r="K6384" s="225"/>
      <c r="L6384" s="230"/>
      <c r="M6384" s="231"/>
      <c r="N6384" s="232"/>
      <c r="O6384" s="232"/>
      <c r="P6384" s="232"/>
      <c r="Q6384" s="232"/>
      <c r="R6384" s="232"/>
      <c r="S6384" s="232"/>
      <c r="T6384" s="23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34" t="s">
        <v>221</v>
      </c>
      <c r="AU6384" s="234" t="s">
        <v>78</v>
      </c>
      <c r="AV6384" s="13" t="s">
        <v>74</v>
      </c>
      <c r="AW6384" s="13" t="s">
        <v>31</v>
      </c>
      <c r="AX6384" s="13" t="s">
        <v>69</v>
      </c>
      <c r="AY6384" s="234" t="s">
        <v>212</v>
      </c>
    </row>
    <row r="6385" s="14" customFormat="1">
      <c r="A6385" s="14"/>
      <c r="B6385" s="235"/>
      <c r="C6385" s="236"/>
      <c r="D6385" s="226" t="s">
        <v>221</v>
      </c>
      <c r="E6385" s="237" t="s">
        <v>19</v>
      </c>
      <c r="F6385" s="238" t="s">
        <v>3938</v>
      </c>
      <c r="G6385" s="236"/>
      <c r="H6385" s="239">
        <v>5.5999999999999996</v>
      </c>
      <c r="I6385" s="240"/>
      <c r="J6385" s="236"/>
      <c r="K6385" s="236"/>
      <c r="L6385" s="241"/>
      <c r="M6385" s="242"/>
      <c r="N6385" s="243"/>
      <c r="O6385" s="243"/>
      <c r="P6385" s="243"/>
      <c r="Q6385" s="243"/>
      <c r="R6385" s="243"/>
      <c r="S6385" s="243"/>
      <c r="T6385" s="244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T6385" s="245" t="s">
        <v>221</v>
      </c>
      <c r="AU6385" s="245" t="s">
        <v>78</v>
      </c>
      <c r="AV6385" s="14" t="s">
        <v>78</v>
      </c>
      <c r="AW6385" s="14" t="s">
        <v>31</v>
      </c>
      <c r="AX6385" s="14" t="s">
        <v>69</v>
      </c>
      <c r="AY6385" s="245" t="s">
        <v>212</v>
      </c>
    </row>
    <row r="6386" s="13" customFormat="1">
      <c r="A6386" s="13"/>
      <c r="B6386" s="224"/>
      <c r="C6386" s="225"/>
      <c r="D6386" s="226" t="s">
        <v>221</v>
      </c>
      <c r="E6386" s="227" t="s">
        <v>19</v>
      </c>
      <c r="F6386" s="228" t="s">
        <v>3939</v>
      </c>
      <c r="G6386" s="225"/>
      <c r="H6386" s="227" t="s">
        <v>19</v>
      </c>
      <c r="I6386" s="229"/>
      <c r="J6386" s="225"/>
      <c r="K6386" s="225"/>
      <c r="L6386" s="230"/>
      <c r="M6386" s="231"/>
      <c r="N6386" s="232"/>
      <c r="O6386" s="232"/>
      <c r="P6386" s="232"/>
      <c r="Q6386" s="232"/>
      <c r="R6386" s="232"/>
      <c r="S6386" s="232"/>
      <c r="T6386" s="233"/>
      <c r="U6386" s="13"/>
      <c r="V6386" s="13"/>
      <c r="W6386" s="13"/>
      <c r="X6386" s="13"/>
      <c r="Y6386" s="13"/>
      <c r="Z6386" s="13"/>
      <c r="AA6386" s="13"/>
      <c r="AB6386" s="13"/>
      <c r="AC6386" s="13"/>
      <c r="AD6386" s="13"/>
      <c r="AE6386" s="13"/>
      <c r="AT6386" s="234" t="s">
        <v>221</v>
      </c>
      <c r="AU6386" s="234" t="s">
        <v>78</v>
      </c>
      <c r="AV6386" s="13" t="s">
        <v>74</v>
      </c>
      <c r="AW6386" s="13" t="s">
        <v>31</v>
      </c>
      <c r="AX6386" s="13" t="s">
        <v>69</v>
      </c>
      <c r="AY6386" s="234" t="s">
        <v>212</v>
      </c>
    </row>
    <row r="6387" s="14" customFormat="1">
      <c r="A6387" s="14"/>
      <c r="B6387" s="235"/>
      <c r="C6387" s="236"/>
      <c r="D6387" s="226" t="s">
        <v>221</v>
      </c>
      <c r="E6387" s="237" t="s">
        <v>19</v>
      </c>
      <c r="F6387" s="238" t="s">
        <v>3940</v>
      </c>
      <c r="G6387" s="236"/>
      <c r="H6387" s="239">
        <v>13.1</v>
      </c>
      <c r="I6387" s="240"/>
      <c r="J6387" s="236"/>
      <c r="K6387" s="236"/>
      <c r="L6387" s="241"/>
      <c r="M6387" s="242"/>
      <c r="N6387" s="243"/>
      <c r="O6387" s="243"/>
      <c r="P6387" s="243"/>
      <c r="Q6387" s="243"/>
      <c r="R6387" s="243"/>
      <c r="S6387" s="243"/>
      <c r="T6387" s="244"/>
      <c r="U6387" s="14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T6387" s="245" t="s">
        <v>221</v>
      </c>
      <c r="AU6387" s="245" t="s">
        <v>78</v>
      </c>
      <c r="AV6387" s="14" t="s">
        <v>78</v>
      </c>
      <c r="AW6387" s="14" t="s">
        <v>31</v>
      </c>
      <c r="AX6387" s="14" t="s">
        <v>69</v>
      </c>
      <c r="AY6387" s="245" t="s">
        <v>212</v>
      </c>
    </row>
    <row r="6388" s="15" customFormat="1">
      <c r="A6388" s="15"/>
      <c r="B6388" s="246"/>
      <c r="C6388" s="247"/>
      <c r="D6388" s="226" t="s">
        <v>221</v>
      </c>
      <c r="E6388" s="248" t="s">
        <v>19</v>
      </c>
      <c r="F6388" s="249" t="s">
        <v>224</v>
      </c>
      <c r="G6388" s="247"/>
      <c r="H6388" s="250">
        <v>34.5</v>
      </c>
      <c r="I6388" s="251"/>
      <c r="J6388" s="247"/>
      <c r="K6388" s="247"/>
      <c r="L6388" s="252"/>
      <c r="M6388" s="253"/>
      <c r="N6388" s="254"/>
      <c r="O6388" s="254"/>
      <c r="P6388" s="254"/>
      <c r="Q6388" s="254"/>
      <c r="R6388" s="254"/>
      <c r="S6388" s="254"/>
      <c r="T6388" s="255"/>
      <c r="U6388" s="15"/>
      <c r="V6388" s="15"/>
      <c r="W6388" s="15"/>
      <c r="X6388" s="15"/>
      <c r="Y6388" s="15"/>
      <c r="Z6388" s="15"/>
      <c r="AA6388" s="15"/>
      <c r="AB6388" s="15"/>
      <c r="AC6388" s="15"/>
      <c r="AD6388" s="15"/>
      <c r="AE6388" s="15"/>
      <c r="AT6388" s="256" t="s">
        <v>221</v>
      </c>
      <c r="AU6388" s="256" t="s">
        <v>78</v>
      </c>
      <c r="AV6388" s="15" t="s">
        <v>84</v>
      </c>
      <c r="AW6388" s="15" t="s">
        <v>31</v>
      </c>
      <c r="AX6388" s="15" t="s">
        <v>74</v>
      </c>
      <c r="AY6388" s="256" t="s">
        <v>212</v>
      </c>
    </row>
    <row r="6389" s="2" customFormat="1" ht="21.75" customHeight="1">
      <c r="A6389" s="40"/>
      <c r="B6389" s="41"/>
      <c r="C6389" s="206" t="s">
        <v>3788</v>
      </c>
      <c r="D6389" s="206" t="s">
        <v>214</v>
      </c>
      <c r="E6389" s="207" t="s">
        <v>3941</v>
      </c>
      <c r="F6389" s="208" t="s">
        <v>3942</v>
      </c>
      <c r="G6389" s="209" t="s">
        <v>525</v>
      </c>
      <c r="H6389" s="210">
        <v>38.482999999999997</v>
      </c>
      <c r="I6389" s="211"/>
      <c r="J6389" s="212">
        <f>ROUND(I6389*H6389,2)</f>
        <v>0</v>
      </c>
      <c r="K6389" s="208" t="s">
        <v>19</v>
      </c>
      <c r="L6389" s="46"/>
      <c r="M6389" s="213" t="s">
        <v>19</v>
      </c>
      <c r="N6389" s="214" t="s">
        <v>41</v>
      </c>
      <c r="O6389" s="86"/>
      <c r="P6389" s="215">
        <f>O6389*H6389</f>
        <v>0</v>
      </c>
      <c r="Q6389" s="215">
        <v>0</v>
      </c>
      <c r="R6389" s="215">
        <f>Q6389*H6389</f>
        <v>0</v>
      </c>
      <c r="S6389" s="215">
        <v>0</v>
      </c>
      <c r="T6389" s="216">
        <f>S6389*H6389</f>
        <v>0</v>
      </c>
      <c r="U6389" s="40"/>
      <c r="V6389" s="40"/>
      <c r="W6389" s="40"/>
      <c r="X6389" s="40"/>
      <c r="Y6389" s="40"/>
      <c r="Z6389" s="40"/>
      <c r="AA6389" s="40"/>
      <c r="AB6389" s="40"/>
      <c r="AC6389" s="40"/>
      <c r="AD6389" s="40"/>
      <c r="AE6389" s="40"/>
      <c r="AR6389" s="217" t="s">
        <v>119</v>
      </c>
      <c r="AT6389" s="217" t="s">
        <v>214</v>
      </c>
      <c r="AU6389" s="217" t="s">
        <v>78</v>
      </c>
      <c r="AY6389" s="19" t="s">
        <v>212</v>
      </c>
      <c r="BE6389" s="218">
        <f>IF(N6389="základní",J6389,0)</f>
        <v>0</v>
      </c>
      <c r="BF6389" s="218">
        <f>IF(N6389="snížená",J6389,0)</f>
        <v>0</v>
      </c>
      <c r="BG6389" s="218">
        <f>IF(N6389="zákl. přenesená",J6389,0)</f>
        <v>0</v>
      </c>
      <c r="BH6389" s="218">
        <f>IF(N6389="sníž. přenesená",J6389,0)</f>
        <v>0</v>
      </c>
      <c r="BI6389" s="218">
        <f>IF(N6389="nulová",J6389,0)</f>
        <v>0</v>
      </c>
      <c r="BJ6389" s="19" t="s">
        <v>78</v>
      </c>
      <c r="BK6389" s="218">
        <f>ROUND(I6389*H6389,2)</f>
        <v>0</v>
      </c>
      <c r="BL6389" s="19" t="s">
        <v>119</v>
      </c>
      <c r="BM6389" s="217" t="s">
        <v>3943</v>
      </c>
    </row>
    <row r="6390" s="13" customFormat="1">
      <c r="A6390" s="13"/>
      <c r="B6390" s="224"/>
      <c r="C6390" s="225"/>
      <c r="D6390" s="226" t="s">
        <v>221</v>
      </c>
      <c r="E6390" s="227" t="s">
        <v>19</v>
      </c>
      <c r="F6390" s="228" t="s">
        <v>3935</v>
      </c>
      <c r="G6390" s="225"/>
      <c r="H6390" s="227" t="s">
        <v>19</v>
      </c>
      <c r="I6390" s="229"/>
      <c r="J6390" s="225"/>
      <c r="K6390" s="225"/>
      <c r="L6390" s="230"/>
      <c r="M6390" s="231"/>
      <c r="N6390" s="232"/>
      <c r="O6390" s="232"/>
      <c r="P6390" s="232"/>
      <c r="Q6390" s="232"/>
      <c r="R6390" s="232"/>
      <c r="S6390" s="232"/>
      <c r="T6390" s="23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34" t="s">
        <v>221</v>
      </c>
      <c r="AU6390" s="234" t="s">
        <v>78</v>
      </c>
      <c r="AV6390" s="13" t="s">
        <v>74</v>
      </c>
      <c r="AW6390" s="13" t="s">
        <v>31</v>
      </c>
      <c r="AX6390" s="13" t="s">
        <v>69</v>
      </c>
      <c r="AY6390" s="234" t="s">
        <v>212</v>
      </c>
    </row>
    <row r="6391" s="14" customFormat="1">
      <c r="A6391" s="14"/>
      <c r="B6391" s="235"/>
      <c r="C6391" s="236"/>
      <c r="D6391" s="226" t="s">
        <v>221</v>
      </c>
      <c r="E6391" s="237" t="s">
        <v>19</v>
      </c>
      <c r="F6391" s="238" t="s">
        <v>3944</v>
      </c>
      <c r="G6391" s="236"/>
      <c r="H6391" s="239">
        <v>19.433</v>
      </c>
      <c r="I6391" s="240"/>
      <c r="J6391" s="236"/>
      <c r="K6391" s="236"/>
      <c r="L6391" s="241"/>
      <c r="M6391" s="242"/>
      <c r="N6391" s="243"/>
      <c r="O6391" s="243"/>
      <c r="P6391" s="243"/>
      <c r="Q6391" s="243"/>
      <c r="R6391" s="243"/>
      <c r="S6391" s="243"/>
      <c r="T6391" s="244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45" t="s">
        <v>221</v>
      </c>
      <c r="AU6391" s="245" t="s">
        <v>78</v>
      </c>
      <c r="AV6391" s="14" t="s">
        <v>78</v>
      </c>
      <c r="AW6391" s="14" t="s">
        <v>31</v>
      </c>
      <c r="AX6391" s="14" t="s">
        <v>69</v>
      </c>
      <c r="AY6391" s="245" t="s">
        <v>212</v>
      </c>
    </row>
    <row r="6392" s="13" customFormat="1">
      <c r="A6392" s="13"/>
      <c r="B6392" s="224"/>
      <c r="C6392" s="225"/>
      <c r="D6392" s="226" t="s">
        <v>221</v>
      </c>
      <c r="E6392" s="227" t="s">
        <v>19</v>
      </c>
      <c r="F6392" s="228" t="s">
        <v>3945</v>
      </c>
      <c r="G6392" s="225"/>
      <c r="H6392" s="227" t="s">
        <v>19</v>
      </c>
      <c r="I6392" s="229"/>
      <c r="J6392" s="225"/>
      <c r="K6392" s="225"/>
      <c r="L6392" s="230"/>
      <c r="M6392" s="231"/>
      <c r="N6392" s="232"/>
      <c r="O6392" s="232"/>
      <c r="P6392" s="232"/>
      <c r="Q6392" s="232"/>
      <c r="R6392" s="232"/>
      <c r="S6392" s="232"/>
      <c r="T6392" s="23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34" t="s">
        <v>221</v>
      </c>
      <c r="AU6392" s="234" t="s">
        <v>78</v>
      </c>
      <c r="AV6392" s="13" t="s">
        <v>74</v>
      </c>
      <c r="AW6392" s="13" t="s">
        <v>31</v>
      </c>
      <c r="AX6392" s="13" t="s">
        <v>69</v>
      </c>
      <c r="AY6392" s="234" t="s">
        <v>212</v>
      </c>
    </row>
    <row r="6393" s="14" customFormat="1">
      <c r="A6393" s="14"/>
      <c r="B6393" s="235"/>
      <c r="C6393" s="236"/>
      <c r="D6393" s="226" t="s">
        <v>221</v>
      </c>
      <c r="E6393" s="237" t="s">
        <v>19</v>
      </c>
      <c r="F6393" s="238" t="s">
        <v>3946</v>
      </c>
      <c r="G6393" s="236"/>
      <c r="H6393" s="239">
        <v>6.1500000000000004</v>
      </c>
      <c r="I6393" s="240"/>
      <c r="J6393" s="236"/>
      <c r="K6393" s="236"/>
      <c r="L6393" s="241"/>
      <c r="M6393" s="242"/>
      <c r="N6393" s="243"/>
      <c r="O6393" s="243"/>
      <c r="P6393" s="243"/>
      <c r="Q6393" s="243"/>
      <c r="R6393" s="243"/>
      <c r="S6393" s="243"/>
      <c r="T6393" s="244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T6393" s="245" t="s">
        <v>221</v>
      </c>
      <c r="AU6393" s="245" t="s">
        <v>78</v>
      </c>
      <c r="AV6393" s="14" t="s">
        <v>78</v>
      </c>
      <c r="AW6393" s="14" t="s">
        <v>31</v>
      </c>
      <c r="AX6393" s="14" t="s">
        <v>69</v>
      </c>
      <c r="AY6393" s="245" t="s">
        <v>212</v>
      </c>
    </row>
    <row r="6394" s="14" customFormat="1">
      <c r="A6394" s="14"/>
      <c r="B6394" s="235"/>
      <c r="C6394" s="236"/>
      <c r="D6394" s="226" t="s">
        <v>221</v>
      </c>
      <c r="E6394" s="237" t="s">
        <v>19</v>
      </c>
      <c r="F6394" s="238" t="s">
        <v>3947</v>
      </c>
      <c r="G6394" s="236"/>
      <c r="H6394" s="239">
        <v>12.9</v>
      </c>
      <c r="I6394" s="240"/>
      <c r="J6394" s="236"/>
      <c r="K6394" s="236"/>
      <c r="L6394" s="241"/>
      <c r="M6394" s="242"/>
      <c r="N6394" s="243"/>
      <c r="O6394" s="243"/>
      <c r="P6394" s="243"/>
      <c r="Q6394" s="243"/>
      <c r="R6394" s="243"/>
      <c r="S6394" s="243"/>
      <c r="T6394" s="244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T6394" s="245" t="s">
        <v>221</v>
      </c>
      <c r="AU6394" s="245" t="s">
        <v>78</v>
      </c>
      <c r="AV6394" s="14" t="s">
        <v>78</v>
      </c>
      <c r="AW6394" s="14" t="s">
        <v>31</v>
      </c>
      <c r="AX6394" s="14" t="s">
        <v>69</v>
      </c>
      <c r="AY6394" s="245" t="s">
        <v>212</v>
      </c>
    </row>
    <row r="6395" s="15" customFormat="1">
      <c r="A6395" s="15"/>
      <c r="B6395" s="246"/>
      <c r="C6395" s="247"/>
      <c r="D6395" s="226" t="s">
        <v>221</v>
      </c>
      <c r="E6395" s="248" t="s">
        <v>19</v>
      </c>
      <c r="F6395" s="249" t="s">
        <v>224</v>
      </c>
      <c r="G6395" s="247"/>
      <c r="H6395" s="250">
        <v>38.482999999999997</v>
      </c>
      <c r="I6395" s="251"/>
      <c r="J6395" s="247"/>
      <c r="K6395" s="247"/>
      <c r="L6395" s="252"/>
      <c r="M6395" s="253"/>
      <c r="N6395" s="254"/>
      <c r="O6395" s="254"/>
      <c r="P6395" s="254"/>
      <c r="Q6395" s="254"/>
      <c r="R6395" s="254"/>
      <c r="S6395" s="254"/>
      <c r="T6395" s="255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56" t="s">
        <v>221</v>
      </c>
      <c r="AU6395" s="256" t="s">
        <v>78</v>
      </c>
      <c r="AV6395" s="15" t="s">
        <v>84</v>
      </c>
      <c r="AW6395" s="15" t="s">
        <v>31</v>
      </c>
      <c r="AX6395" s="15" t="s">
        <v>74</v>
      </c>
      <c r="AY6395" s="256" t="s">
        <v>212</v>
      </c>
    </row>
    <row r="6396" s="2" customFormat="1" ht="24.15" customHeight="1">
      <c r="A6396" s="40"/>
      <c r="B6396" s="41"/>
      <c r="C6396" s="206" t="s">
        <v>3948</v>
      </c>
      <c r="D6396" s="206" t="s">
        <v>214</v>
      </c>
      <c r="E6396" s="207" t="s">
        <v>3949</v>
      </c>
      <c r="F6396" s="208" t="s">
        <v>3950</v>
      </c>
      <c r="G6396" s="209" t="s">
        <v>525</v>
      </c>
      <c r="H6396" s="210">
        <v>42.799999999999997</v>
      </c>
      <c r="I6396" s="211"/>
      <c r="J6396" s="212">
        <f>ROUND(I6396*H6396,2)</f>
        <v>0</v>
      </c>
      <c r="K6396" s="208" t="s">
        <v>218</v>
      </c>
      <c r="L6396" s="46"/>
      <c r="M6396" s="213" t="s">
        <v>19</v>
      </c>
      <c r="N6396" s="214" t="s">
        <v>41</v>
      </c>
      <c r="O6396" s="86"/>
      <c r="P6396" s="215">
        <f>O6396*H6396</f>
        <v>0</v>
      </c>
      <c r="Q6396" s="215">
        <v>0.00059999999999999995</v>
      </c>
      <c r="R6396" s="215">
        <f>Q6396*H6396</f>
        <v>0.025679999999999994</v>
      </c>
      <c r="S6396" s="215">
        <v>0</v>
      </c>
      <c r="T6396" s="216">
        <f>S6396*H6396</f>
        <v>0</v>
      </c>
      <c r="U6396" s="40"/>
      <c r="V6396" s="40"/>
      <c r="W6396" s="40"/>
      <c r="X6396" s="40"/>
      <c r="Y6396" s="40"/>
      <c r="Z6396" s="40"/>
      <c r="AA6396" s="40"/>
      <c r="AB6396" s="40"/>
      <c r="AC6396" s="40"/>
      <c r="AD6396" s="40"/>
      <c r="AE6396" s="40"/>
      <c r="AR6396" s="217" t="s">
        <v>119</v>
      </c>
      <c r="AT6396" s="217" t="s">
        <v>214</v>
      </c>
      <c r="AU6396" s="217" t="s">
        <v>78</v>
      </c>
      <c r="AY6396" s="19" t="s">
        <v>212</v>
      </c>
      <c r="BE6396" s="218">
        <f>IF(N6396="základní",J6396,0)</f>
        <v>0</v>
      </c>
      <c r="BF6396" s="218">
        <f>IF(N6396="snížená",J6396,0)</f>
        <v>0</v>
      </c>
      <c r="BG6396" s="218">
        <f>IF(N6396="zákl. přenesená",J6396,0)</f>
        <v>0</v>
      </c>
      <c r="BH6396" s="218">
        <f>IF(N6396="sníž. přenesená",J6396,0)</f>
        <v>0</v>
      </c>
      <c r="BI6396" s="218">
        <f>IF(N6396="nulová",J6396,0)</f>
        <v>0</v>
      </c>
      <c r="BJ6396" s="19" t="s">
        <v>78</v>
      </c>
      <c r="BK6396" s="218">
        <f>ROUND(I6396*H6396,2)</f>
        <v>0</v>
      </c>
      <c r="BL6396" s="19" t="s">
        <v>119</v>
      </c>
      <c r="BM6396" s="217" t="s">
        <v>3951</v>
      </c>
    </row>
    <row r="6397" s="2" customFormat="1">
      <c r="A6397" s="40"/>
      <c r="B6397" s="41"/>
      <c r="C6397" s="42"/>
      <c r="D6397" s="219" t="s">
        <v>219</v>
      </c>
      <c r="E6397" s="42"/>
      <c r="F6397" s="220" t="s">
        <v>3952</v>
      </c>
      <c r="G6397" s="42"/>
      <c r="H6397" s="42"/>
      <c r="I6397" s="221"/>
      <c r="J6397" s="42"/>
      <c r="K6397" s="42"/>
      <c r="L6397" s="46"/>
      <c r="M6397" s="222"/>
      <c r="N6397" s="223"/>
      <c r="O6397" s="86"/>
      <c r="P6397" s="86"/>
      <c r="Q6397" s="86"/>
      <c r="R6397" s="86"/>
      <c r="S6397" s="86"/>
      <c r="T6397" s="87"/>
      <c r="U6397" s="40"/>
      <c r="V6397" s="40"/>
      <c r="W6397" s="40"/>
      <c r="X6397" s="40"/>
      <c r="Y6397" s="40"/>
      <c r="Z6397" s="40"/>
      <c r="AA6397" s="40"/>
      <c r="AB6397" s="40"/>
      <c r="AC6397" s="40"/>
      <c r="AD6397" s="40"/>
      <c r="AE6397" s="40"/>
      <c r="AT6397" s="19" t="s">
        <v>219</v>
      </c>
      <c r="AU6397" s="19" t="s">
        <v>78</v>
      </c>
    </row>
    <row r="6398" s="13" customFormat="1">
      <c r="A6398" s="13"/>
      <c r="B6398" s="224"/>
      <c r="C6398" s="225"/>
      <c r="D6398" s="226" t="s">
        <v>221</v>
      </c>
      <c r="E6398" s="227" t="s">
        <v>19</v>
      </c>
      <c r="F6398" s="228" t="s">
        <v>3935</v>
      </c>
      <c r="G6398" s="225"/>
      <c r="H6398" s="227" t="s">
        <v>19</v>
      </c>
      <c r="I6398" s="229"/>
      <c r="J6398" s="225"/>
      <c r="K6398" s="225"/>
      <c r="L6398" s="230"/>
      <c r="M6398" s="231"/>
      <c r="N6398" s="232"/>
      <c r="O6398" s="232"/>
      <c r="P6398" s="232"/>
      <c r="Q6398" s="232"/>
      <c r="R6398" s="232"/>
      <c r="S6398" s="232"/>
      <c r="T6398" s="23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34" t="s">
        <v>221</v>
      </c>
      <c r="AU6398" s="234" t="s">
        <v>78</v>
      </c>
      <c r="AV6398" s="13" t="s">
        <v>74</v>
      </c>
      <c r="AW6398" s="13" t="s">
        <v>31</v>
      </c>
      <c r="AX6398" s="13" t="s">
        <v>69</v>
      </c>
      <c r="AY6398" s="234" t="s">
        <v>212</v>
      </c>
    </row>
    <row r="6399" s="14" customFormat="1">
      <c r="A6399" s="14"/>
      <c r="B6399" s="235"/>
      <c r="C6399" s="236"/>
      <c r="D6399" s="226" t="s">
        <v>221</v>
      </c>
      <c r="E6399" s="237" t="s">
        <v>19</v>
      </c>
      <c r="F6399" s="238" t="s">
        <v>3953</v>
      </c>
      <c r="G6399" s="236"/>
      <c r="H6399" s="239">
        <v>31.600000000000001</v>
      </c>
      <c r="I6399" s="240"/>
      <c r="J6399" s="236"/>
      <c r="K6399" s="236"/>
      <c r="L6399" s="241"/>
      <c r="M6399" s="242"/>
      <c r="N6399" s="243"/>
      <c r="O6399" s="243"/>
      <c r="P6399" s="243"/>
      <c r="Q6399" s="243"/>
      <c r="R6399" s="243"/>
      <c r="S6399" s="243"/>
      <c r="T6399" s="244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T6399" s="245" t="s">
        <v>221</v>
      </c>
      <c r="AU6399" s="245" t="s">
        <v>78</v>
      </c>
      <c r="AV6399" s="14" t="s">
        <v>78</v>
      </c>
      <c r="AW6399" s="14" t="s">
        <v>31</v>
      </c>
      <c r="AX6399" s="14" t="s">
        <v>69</v>
      </c>
      <c r="AY6399" s="245" t="s">
        <v>212</v>
      </c>
    </row>
    <row r="6400" s="13" customFormat="1">
      <c r="A6400" s="13"/>
      <c r="B6400" s="224"/>
      <c r="C6400" s="225"/>
      <c r="D6400" s="226" t="s">
        <v>221</v>
      </c>
      <c r="E6400" s="227" t="s">
        <v>19</v>
      </c>
      <c r="F6400" s="228" t="s">
        <v>3937</v>
      </c>
      <c r="G6400" s="225"/>
      <c r="H6400" s="227" t="s">
        <v>19</v>
      </c>
      <c r="I6400" s="229"/>
      <c r="J6400" s="225"/>
      <c r="K6400" s="225"/>
      <c r="L6400" s="230"/>
      <c r="M6400" s="231"/>
      <c r="N6400" s="232"/>
      <c r="O6400" s="232"/>
      <c r="P6400" s="232"/>
      <c r="Q6400" s="232"/>
      <c r="R6400" s="232"/>
      <c r="S6400" s="232"/>
      <c r="T6400" s="23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34" t="s">
        <v>221</v>
      </c>
      <c r="AU6400" s="234" t="s">
        <v>78</v>
      </c>
      <c r="AV6400" s="13" t="s">
        <v>74</v>
      </c>
      <c r="AW6400" s="13" t="s">
        <v>31</v>
      </c>
      <c r="AX6400" s="13" t="s">
        <v>69</v>
      </c>
      <c r="AY6400" s="234" t="s">
        <v>212</v>
      </c>
    </row>
    <row r="6401" s="14" customFormat="1">
      <c r="A6401" s="14"/>
      <c r="B6401" s="235"/>
      <c r="C6401" s="236"/>
      <c r="D6401" s="226" t="s">
        <v>221</v>
      </c>
      <c r="E6401" s="237" t="s">
        <v>19</v>
      </c>
      <c r="F6401" s="238" t="s">
        <v>3954</v>
      </c>
      <c r="G6401" s="236"/>
      <c r="H6401" s="239">
        <v>11.199999999999999</v>
      </c>
      <c r="I6401" s="240"/>
      <c r="J6401" s="236"/>
      <c r="K6401" s="236"/>
      <c r="L6401" s="241"/>
      <c r="M6401" s="242"/>
      <c r="N6401" s="243"/>
      <c r="O6401" s="243"/>
      <c r="P6401" s="243"/>
      <c r="Q6401" s="243"/>
      <c r="R6401" s="243"/>
      <c r="S6401" s="243"/>
      <c r="T6401" s="244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T6401" s="245" t="s">
        <v>221</v>
      </c>
      <c r="AU6401" s="245" t="s">
        <v>78</v>
      </c>
      <c r="AV6401" s="14" t="s">
        <v>78</v>
      </c>
      <c r="AW6401" s="14" t="s">
        <v>31</v>
      </c>
      <c r="AX6401" s="14" t="s">
        <v>69</v>
      </c>
      <c r="AY6401" s="245" t="s">
        <v>212</v>
      </c>
    </row>
    <row r="6402" s="15" customFormat="1">
      <c r="A6402" s="15"/>
      <c r="B6402" s="246"/>
      <c r="C6402" s="247"/>
      <c r="D6402" s="226" t="s">
        <v>221</v>
      </c>
      <c r="E6402" s="248" t="s">
        <v>19</v>
      </c>
      <c r="F6402" s="249" t="s">
        <v>224</v>
      </c>
      <c r="G6402" s="247"/>
      <c r="H6402" s="250">
        <v>42.799999999999997</v>
      </c>
      <c r="I6402" s="251"/>
      <c r="J6402" s="247"/>
      <c r="K6402" s="247"/>
      <c r="L6402" s="252"/>
      <c r="M6402" s="253"/>
      <c r="N6402" s="254"/>
      <c r="O6402" s="254"/>
      <c r="P6402" s="254"/>
      <c r="Q6402" s="254"/>
      <c r="R6402" s="254"/>
      <c r="S6402" s="254"/>
      <c r="T6402" s="255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56" t="s">
        <v>221</v>
      </c>
      <c r="AU6402" s="256" t="s">
        <v>78</v>
      </c>
      <c r="AV6402" s="15" t="s">
        <v>84</v>
      </c>
      <c r="AW6402" s="15" t="s">
        <v>31</v>
      </c>
      <c r="AX6402" s="15" t="s">
        <v>74</v>
      </c>
      <c r="AY6402" s="256" t="s">
        <v>212</v>
      </c>
    </row>
    <row r="6403" s="2" customFormat="1" ht="21.75" customHeight="1">
      <c r="A6403" s="40"/>
      <c r="B6403" s="41"/>
      <c r="C6403" s="206" t="s">
        <v>3955</v>
      </c>
      <c r="D6403" s="206" t="s">
        <v>214</v>
      </c>
      <c r="E6403" s="207" t="s">
        <v>3956</v>
      </c>
      <c r="F6403" s="208" t="s">
        <v>3957</v>
      </c>
      <c r="G6403" s="209" t="s">
        <v>525</v>
      </c>
      <c r="H6403" s="210">
        <v>1.651</v>
      </c>
      <c r="I6403" s="211"/>
      <c r="J6403" s="212">
        <f>ROUND(I6403*H6403,2)</f>
        <v>0</v>
      </c>
      <c r="K6403" s="208" t="s">
        <v>19</v>
      </c>
      <c r="L6403" s="46"/>
      <c r="M6403" s="213" t="s">
        <v>19</v>
      </c>
      <c r="N6403" s="214" t="s">
        <v>41</v>
      </c>
      <c r="O6403" s="86"/>
      <c r="P6403" s="215">
        <f>O6403*H6403</f>
        <v>0</v>
      </c>
      <c r="Q6403" s="215">
        <v>0</v>
      </c>
      <c r="R6403" s="215">
        <f>Q6403*H6403</f>
        <v>0</v>
      </c>
      <c r="S6403" s="215">
        <v>0</v>
      </c>
      <c r="T6403" s="216">
        <f>S6403*H6403</f>
        <v>0</v>
      </c>
      <c r="U6403" s="40"/>
      <c r="V6403" s="40"/>
      <c r="W6403" s="40"/>
      <c r="X6403" s="40"/>
      <c r="Y6403" s="40"/>
      <c r="Z6403" s="40"/>
      <c r="AA6403" s="40"/>
      <c r="AB6403" s="40"/>
      <c r="AC6403" s="40"/>
      <c r="AD6403" s="40"/>
      <c r="AE6403" s="40"/>
      <c r="AR6403" s="217" t="s">
        <v>119</v>
      </c>
      <c r="AT6403" s="217" t="s">
        <v>214</v>
      </c>
      <c r="AU6403" s="217" t="s">
        <v>78</v>
      </c>
      <c r="AY6403" s="19" t="s">
        <v>212</v>
      </c>
      <c r="BE6403" s="218">
        <f>IF(N6403="základní",J6403,0)</f>
        <v>0</v>
      </c>
      <c r="BF6403" s="218">
        <f>IF(N6403="snížená",J6403,0)</f>
        <v>0</v>
      </c>
      <c r="BG6403" s="218">
        <f>IF(N6403="zákl. přenesená",J6403,0)</f>
        <v>0</v>
      </c>
      <c r="BH6403" s="218">
        <f>IF(N6403="sníž. přenesená",J6403,0)</f>
        <v>0</v>
      </c>
      <c r="BI6403" s="218">
        <f>IF(N6403="nulová",J6403,0)</f>
        <v>0</v>
      </c>
      <c r="BJ6403" s="19" t="s">
        <v>78</v>
      </c>
      <c r="BK6403" s="218">
        <f>ROUND(I6403*H6403,2)</f>
        <v>0</v>
      </c>
      <c r="BL6403" s="19" t="s">
        <v>119</v>
      </c>
      <c r="BM6403" s="217" t="s">
        <v>3958</v>
      </c>
    </row>
    <row r="6404" s="13" customFormat="1">
      <c r="A6404" s="13"/>
      <c r="B6404" s="224"/>
      <c r="C6404" s="225"/>
      <c r="D6404" s="226" t="s">
        <v>221</v>
      </c>
      <c r="E6404" s="227" t="s">
        <v>19</v>
      </c>
      <c r="F6404" s="228" t="s">
        <v>3935</v>
      </c>
      <c r="G6404" s="225"/>
      <c r="H6404" s="227" t="s">
        <v>19</v>
      </c>
      <c r="I6404" s="229"/>
      <c r="J6404" s="225"/>
      <c r="K6404" s="225"/>
      <c r="L6404" s="230"/>
      <c r="M6404" s="231"/>
      <c r="N6404" s="232"/>
      <c r="O6404" s="232"/>
      <c r="P6404" s="232"/>
      <c r="Q6404" s="232"/>
      <c r="R6404" s="232"/>
      <c r="S6404" s="232"/>
      <c r="T6404" s="23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34" t="s">
        <v>221</v>
      </c>
      <c r="AU6404" s="234" t="s">
        <v>78</v>
      </c>
      <c r="AV6404" s="13" t="s">
        <v>74</v>
      </c>
      <c r="AW6404" s="13" t="s">
        <v>31</v>
      </c>
      <c r="AX6404" s="13" t="s">
        <v>69</v>
      </c>
      <c r="AY6404" s="234" t="s">
        <v>212</v>
      </c>
    </row>
    <row r="6405" s="14" customFormat="1">
      <c r="A6405" s="14"/>
      <c r="B6405" s="235"/>
      <c r="C6405" s="236"/>
      <c r="D6405" s="226" t="s">
        <v>221</v>
      </c>
      <c r="E6405" s="237" t="s">
        <v>19</v>
      </c>
      <c r="F6405" s="238" t="s">
        <v>3959</v>
      </c>
      <c r="G6405" s="236"/>
      <c r="H6405" s="239">
        <v>1.651</v>
      </c>
      <c r="I6405" s="240"/>
      <c r="J6405" s="236"/>
      <c r="K6405" s="236"/>
      <c r="L6405" s="241"/>
      <c r="M6405" s="242"/>
      <c r="N6405" s="243"/>
      <c r="O6405" s="243"/>
      <c r="P6405" s="243"/>
      <c r="Q6405" s="243"/>
      <c r="R6405" s="243"/>
      <c r="S6405" s="243"/>
      <c r="T6405" s="244"/>
      <c r="U6405" s="14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T6405" s="245" t="s">
        <v>221</v>
      </c>
      <c r="AU6405" s="245" t="s">
        <v>78</v>
      </c>
      <c r="AV6405" s="14" t="s">
        <v>78</v>
      </c>
      <c r="AW6405" s="14" t="s">
        <v>31</v>
      </c>
      <c r="AX6405" s="14" t="s">
        <v>69</v>
      </c>
      <c r="AY6405" s="245" t="s">
        <v>212</v>
      </c>
    </row>
    <row r="6406" s="15" customFormat="1">
      <c r="A6406" s="15"/>
      <c r="B6406" s="246"/>
      <c r="C6406" s="247"/>
      <c r="D6406" s="226" t="s">
        <v>221</v>
      </c>
      <c r="E6406" s="248" t="s">
        <v>19</v>
      </c>
      <c r="F6406" s="249" t="s">
        <v>224</v>
      </c>
      <c r="G6406" s="247"/>
      <c r="H6406" s="250">
        <v>1.651</v>
      </c>
      <c r="I6406" s="251"/>
      <c r="J6406" s="247"/>
      <c r="K6406" s="247"/>
      <c r="L6406" s="252"/>
      <c r="M6406" s="253"/>
      <c r="N6406" s="254"/>
      <c r="O6406" s="254"/>
      <c r="P6406" s="254"/>
      <c r="Q6406" s="254"/>
      <c r="R6406" s="254"/>
      <c r="S6406" s="254"/>
      <c r="T6406" s="255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T6406" s="256" t="s">
        <v>221</v>
      </c>
      <c r="AU6406" s="256" t="s">
        <v>78</v>
      </c>
      <c r="AV6406" s="15" t="s">
        <v>84</v>
      </c>
      <c r="AW6406" s="15" t="s">
        <v>31</v>
      </c>
      <c r="AX6406" s="15" t="s">
        <v>74</v>
      </c>
      <c r="AY6406" s="256" t="s">
        <v>212</v>
      </c>
    </row>
    <row r="6407" s="2" customFormat="1" ht="24.15" customHeight="1">
      <c r="A6407" s="40"/>
      <c r="B6407" s="41"/>
      <c r="C6407" s="206" t="s">
        <v>2237</v>
      </c>
      <c r="D6407" s="206" t="s">
        <v>214</v>
      </c>
      <c r="E6407" s="207" t="s">
        <v>3960</v>
      </c>
      <c r="F6407" s="208" t="s">
        <v>3961</v>
      </c>
      <c r="G6407" s="209" t="s">
        <v>525</v>
      </c>
      <c r="H6407" s="210">
        <v>13.1</v>
      </c>
      <c r="I6407" s="211"/>
      <c r="J6407" s="212">
        <f>ROUND(I6407*H6407,2)</f>
        <v>0</v>
      </c>
      <c r="K6407" s="208" t="s">
        <v>218</v>
      </c>
      <c r="L6407" s="46"/>
      <c r="M6407" s="213" t="s">
        <v>19</v>
      </c>
      <c r="N6407" s="214" t="s">
        <v>41</v>
      </c>
      <c r="O6407" s="86"/>
      <c r="P6407" s="215">
        <f>O6407*H6407</f>
        <v>0</v>
      </c>
      <c r="Q6407" s="215">
        <v>0.00042999999999999999</v>
      </c>
      <c r="R6407" s="215">
        <f>Q6407*H6407</f>
        <v>0.005633</v>
      </c>
      <c r="S6407" s="215">
        <v>0</v>
      </c>
      <c r="T6407" s="216">
        <f>S6407*H6407</f>
        <v>0</v>
      </c>
      <c r="U6407" s="40"/>
      <c r="V6407" s="40"/>
      <c r="W6407" s="40"/>
      <c r="X6407" s="40"/>
      <c r="Y6407" s="40"/>
      <c r="Z6407" s="40"/>
      <c r="AA6407" s="40"/>
      <c r="AB6407" s="40"/>
      <c r="AC6407" s="40"/>
      <c r="AD6407" s="40"/>
      <c r="AE6407" s="40"/>
      <c r="AR6407" s="217" t="s">
        <v>119</v>
      </c>
      <c r="AT6407" s="217" t="s">
        <v>214</v>
      </c>
      <c r="AU6407" s="217" t="s">
        <v>78</v>
      </c>
      <c r="AY6407" s="19" t="s">
        <v>212</v>
      </c>
      <c r="BE6407" s="218">
        <f>IF(N6407="základní",J6407,0)</f>
        <v>0</v>
      </c>
      <c r="BF6407" s="218">
        <f>IF(N6407="snížená",J6407,0)</f>
        <v>0</v>
      </c>
      <c r="BG6407" s="218">
        <f>IF(N6407="zákl. přenesená",J6407,0)</f>
        <v>0</v>
      </c>
      <c r="BH6407" s="218">
        <f>IF(N6407="sníž. přenesená",J6407,0)</f>
        <v>0</v>
      </c>
      <c r="BI6407" s="218">
        <f>IF(N6407="nulová",J6407,0)</f>
        <v>0</v>
      </c>
      <c r="BJ6407" s="19" t="s">
        <v>78</v>
      </c>
      <c r="BK6407" s="218">
        <f>ROUND(I6407*H6407,2)</f>
        <v>0</v>
      </c>
      <c r="BL6407" s="19" t="s">
        <v>119</v>
      </c>
      <c r="BM6407" s="217" t="s">
        <v>3962</v>
      </c>
    </row>
    <row r="6408" s="2" customFormat="1">
      <c r="A6408" s="40"/>
      <c r="B6408" s="41"/>
      <c r="C6408" s="42"/>
      <c r="D6408" s="219" t="s">
        <v>219</v>
      </c>
      <c r="E6408" s="42"/>
      <c r="F6408" s="220" t="s">
        <v>3963</v>
      </c>
      <c r="G6408" s="42"/>
      <c r="H6408" s="42"/>
      <c r="I6408" s="221"/>
      <c r="J6408" s="42"/>
      <c r="K6408" s="42"/>
      <c r="L6408" s="46"/>
      <c r="M6408" s="222"/>
      <c r="N6408" s="223"/>
      <c r="O6408" s="86"/>
      <c r="P6408" s="86"/>
      <c r="Q6408" s="86"/>
      <c r="R6408" s="86"/>
      <c r="S6408" s="86"/>
      <c r="T6408" s="87"/>
      <c r="U6408" s="40"/>
      <c r="V6408" s="40"/>
      <c r="W6408" s="40"/>
      <c r="X6408" s="40"/>
      <c r="Y6408" s="40"/>
      <c r="Z6408" s="40"/>
      <c r="AA6408" s="40"/>
      <c r="AB6408" s="40"/>
      <c r="AC6408" s="40"/>
      <c r="AD6408" s="40"/>
      <c r="AE6408" s="40"/>
      <c r="AT6408" s="19" t="s">
        <v>219</v>
      </c>
      <c r="AU6408" s="19" t="s">
        <v>78</v>
      </c>
    </row>
    <row r="6409" s="13" customFormat="1">
      <c r="A6409" s="13"/>
      <c r="B6409" s="224"/>
      <c r="C6409" s="225"/>
      <c r="D6409" s="226" t="s">
        <v>221</v>
      </c>
      <c r="E6409" s="227" t="s">
        <v>19</v>
      </c>
      <c r="F6409" s="228" t="s">
        <v>3939</v>
      </c>
      <c r="G6409" s="225"/>
      <c r="H6409" s="227" t="s">
        <v>19</v>
      </c>
      <c r="I6409" s="229"/>
      <c r="J6409" s="225"/>
      <c r="K6409" s="225"/>
      <c r="L6409" s="230"/>
      <c r="M6409" s="231"/>
      <c r="N6409" s="232"/>
      <c r="O6409" s="232"/>
      <c r="P6409" s="232"/>
      <c r="Q6409" s="232"/>
      <c r="R6409" s="232"/>
      <c r="S6409" s="232"/>
      <c r="T6409" s="23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34" t="s">
        <v>221</v>
      </c>
      <c r="AU6409" s="234" t="s">
        <v>78</v>
      </c>
      <c r="AV6409" s="13" t="s">
        <v>74</v>
      </c>
      <c r="AW6409" s="13" t="s">
        <v>31</v>
      </c>
      <c r="AX6409" s="13" t="s">
        <v>69</v>
      </c>
      <c r="AY6409" s="234" t="s">
        <v>212</v>
      </c>
    </row>
    <row r="6410" s="14" customFormat="1">
      <c r="A6410" s="14"/>
      <c r="B6410" s="235"/>
      <c r="C6410" s="236"/>
      <c r="D6410" s="226" t="s">
        <v>221</v>
      </c>
      <c r="E6410" s="237" t="s">
        <v>19</v>
      </c>
      <c r="F6410" s="238" t="s">
        <v>3940</v>
      </c>
      <c r="G6410" s="236"/>
      <c r="H6410" s="239">
        <v>13.1</v>
      </c>
      <c r="I6410" s="240"/>
      <c r="J6410" s="236"/>
      <c r="K6410" s="236"/>
      <c r="L6410" s="241"/>
      <c r="M6410" s="242"/>
      <c r="N6410" s="243"/>
      <c r="O6410" s="243"/>
      <c r="P6410" s="243"/>
      <c r="Q6410" s="243"/>
      <c r="R6410" s="243"/>
      <c r="S6410" s="243"/>
      <c r="T6410" s="244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T6410" s="245" t="s">
        <v>221</v>
      </c>
      <c r="AU6410" s="245" t="s">
        <v>78</v>
      </c>
      <c r="AV6410" s="14" t="s">
        <v>78</v>
      </c>
      <c r="AW6410" s="14" t="s">
        <v>31</v>
      </c>
      <c r="AX6410" s="14" t="s">
        <v>69</v>
      </c>
      <c r="AY6410" s="245" t="s">
        <v>212</v>
      </c>
    </row>
    <row r="6411" s="15" customFormat="1">
      <c r="A6411" s="15"/>
      <c r="B6411" s="246"/>
      <c r="C6411" s="247"/>
      <c r="D6411" s="226" t="s">
        <v>221</v>
      </c>
      <c r="E6411" s="248" t="s">
        <v>19</v>
      </c>
      <c r="F6411" s="249" t="s">
        <v>224</v>
      </c>
      <c r="G6411" s="247"/>
      <c r="H6411" s="250">
        <v>13.1</v>
      </c>
      <c r="I6411" s="251"/>
      <c r="J6411" s="247"/>
      <c r="K6411" s="247"/>
      <c r="L6411" s="252"/>
      <c r="M6411" s="253"/>
      <c r="N6411" s="254"/>
      <c r="O6411" s="254"/>
      <c r="P6411" s="254"/>
      <c r="Q6411" s="254"/>
      <c r="R6411" s="254"/>
      <c r="S6411" s="254"/>
      <c r="T6411" s="255"/>
      <c r="U6411" s="15"/>
      <c r="V6411" s="15"/>
      <c r="W6411" s="15"/>
      <c r="X6411" s="15"/>
      <c r="Y6411" s="15"/>
      <c r="Z6411" s="15"/>
      <c r="AA6411" s="15"/>
      <c r="AB6411" s="15"/>
      <c r="AC6411" s="15"/>
      <c r="AD6411" s="15"/>
      <c r="AE6411" s="15"/>
      <c r="AT6411" s="256" t="s">
        <v>221</v>
      </c>
      <c r="AU6411" s="256" t="s">
        <v>78</v>
      </c>
      <c r="AV6411" s="15" t="s">
        <v>84</v>
      </c>
      <c r="AW6411" s="15" t="s">
        <v>31</v>
      </c>
      <c r="AX6411" s="15" t="s">
        <v>74</v>
      </c>
      <c r="AY6411" s="256" t="s">
        <v>212</v>
      </c>
    </row>
    <row r="6412" s="2" customFormat="1" ht="21.75" customHeight="1">
      <c r="A6412" s="40"/>
      <c r="B6412" s="41"/>
      <c r="C6412" s="206" t="s">
        <v>3795</v>
      </c>
      <c r="D6412" s="206" t="s">
        <v>214</v>
      </c>
      <c r="E6412" s="207" t="s">
        <v>3964</v>
      </c>
      <c r="F6412" s="208" t="s">
        <v>3965</v>
      </c>
      <c r="G6412" s="209" t="s">
        <v>525</v>
      </c>
      <c r="H6412" s="210">
        <v>36.530000000000001</v>
      </c>
      <c r="I6412" s="211"/>
      <c r="J6412" s="212">
        <f>ROUND(I6412*H6412,2)</f>
        <v>0</v>
      </c>
      <c r="K6412" s="208" t="s">
        <v>19</v>
      </c>
      <c r="L6412" s="46"/>
      <c r="M6412" s="213" t="s">
        <v>19</v>
      </c>
      <c r="N6412" s="214" t="s">
        <v>41</v>
      </c>
      <c r="O6412" s="86"/>
      <c r="P6412" s="215">
        <f>O6412*H6412</f>
        <v>0</v>
      </c>
      <c r="Q6412" s="215">
        <v>0</v>
      </c>
      <c r="R6412" s="215">
        <f>Q6412*H6412</f>
        <v>0</v>
      </c>
      <c r="S6412" s="215">
        <v>0</v>
      </c>
      <c r="T6412" s="216">
        <f>S6412*H6412</f>
        <v>0</v>
      </c>
      <c r="U6412" s="40"/>
      <c r="V6412" s="40"/>
      <c r="W6412" s="40"/>
      <c r="X6412" s="40"/>
      <c r="Y6412" s="40"/>
      <c r="Z6412" s="40"/>
      <c r="AA6412" s="40"/>
      <c r="AB6412" s="40"/>
      <c r="AC6412" s="40"/>
      <c r="AD6412" s="40"/>
      <c r="AE6412" s="40"/>
      <c r="AR6412" s="217" t="s">
        <v>119</v>
      </c>
      <c r="AT6412" s="217" t="s">
        <v>214</v>
      </c>
      <c r="AU6412" s="217" t="s">
        <v>78</v>
      </c>
      <c r="AY6412" s="19" t="s">
        <v>212</v>
      </c>
      <c r="BE6412" s="218">
        <f>IF(N6412="základní",J6412,0)</f>
        <v>0</v>
      </c>
      <c r="BF6412" s="218">
        <f>IF(N6412="snížená",J6412,0)</f>
        <v>0</v>
      </c>
      <c r="BG6412" s="218">
        <f>IF(N6412="zákl. přenesená",J6412,0)</f>
        <v>0</v>
      </c>
      <c r="BH6412" s="218">
        <f>IF(N6412="sníž. přenesená",J6412,0)</f>
        <v>0</v>
      </c>
      <c r="BI6412" s="218">
        <f>IF(N6412="nulová",J6412,0)</f>
        <v>0</v>
      </c>
      <c r="BJ6412" s="19" t="s">
        <v>78</v>
      </c>
      <c r="BK6412" s="218">
        <f>ROUND(I6412*H6412,2)</f>
        <v>0</v>
      </c>
      <c r="BL6412" s="19" t="s">
        <v>119</v>
      </c>
      <c r="BM6412" s="217" t="s">
        <v>3966</v>
      </c>
    </row>
    <row r="6413" s="13" customFormat="1">
      <c r="A6413" s="13"/>
      <c r="B6413" s="224"/>
      <c r="C6413" s="225"/>
      <c r="D6413" s="226" t="s">
        <v>221</v>
      </c>
      <c r="E6413" s="227" t="s">
        <v>19</v>
      </c>
      <c r="F6413" s="228" t="s">
        <v>3935</v>
      </c>
      <c r="G6413" s="225"/>
      <c r="H6413" s="227" t="s">
        <v>19</v>
      </c>
      <c r="I6413" s="229"/>
      <c r="J6413" s="225"/>
      <c r="K6413" s="225"/>
      <c r="L6413" s="230"/>
      <c r="M6413" s="231"/>
      <c r="N6413" s="232"/>
      <c r="O6413" s="232"/>
      <c r="P6413" s="232"/>
      <c r="Q6413" s="232"/>
      <c r="R6413" s="232"/>
      <c r="S6413" s="232"/>
      <c r="T6413" s="23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34" t="s">
        <v>221</v>
      </c>
      <c r="AU6413" s="234" t="s">
        <v>78</v>
      </c>
      <c r="AV6413" s="13" t="s">
        <v>74</v>
      </c>
      <c r="AW6413" s="13" t="s">
        <v>31</v>
      </c>
      <c r="AX6413" s="13" t="s">
        <v>69</v>
      </c>
      <c r="AY6413" s="234" t="s">
        <v>212</v>
      </c>
    </row>
    <row r="6414" s="14" customFormat="1">
      <c r="A6414" s="14"/>
      <c r="B6414" s="235"/>
      <c r="C6414" s="236"/>
      <c r="D6414" s="226" t="s">
        <v>221</v>
      </c>
      <c r="E6414" s="237" t="s">
        <v>19</v>
      </c>
      <c r="F6414" s="238" t="s">
        <v>3967</v>
      </c>
      <c r="G6414" s="236"/>
      <c r="H6414" s="239">
        <v>17.48</v>
      </c>
      <c r="I6414" s="240"/>
      <c r="J6414" s="236"/>
      <c r="K6414" s="236"/>
      <c r="L6414" s="241"/>
      <c r="M6414" s="242"/>
      <c r="N6414" s="243"/>
      <c r="O6414" s="243"/>
      <c r="P6414" s="243"/>
      <c r="Q6414" s="243"/>
      <c r="R6414" s="243"/>
      <c r="S6414" s="243"/>
      <c r="T6414" s="244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45" t="s">
        <v>221</v>
      </c>
      <c r="AU6414" s="245" t="s">
        <v>78</v>
      </c>
      <c r="AV6414" s="14" t="s">
        <v>78</v>
      </c>
      <c r="AW6414" s="14" t="s">
        <v>31</v>
      </c>
      <c r="AX6414" s="14" t="s">
        <v>69</v>
      </c>
      <c r="AY6414" s="245" t="s">
        <v>212</v>
      </c>
    </row>
    <row r="6415" s="13" customFormat="1">
      <c r="A6415" s="13"/>
      <c r="B6415" s="224"/>
      <c r="C6415" s="225"/>
      <c r="D6415" s="226" t="s">
        <v>221</v>
      </c>
      <c r="E6415" s="227" t="s">
        <v>19</v>
      </c>
      <c r="F6415" s="228" t="s">
        <v>3945</v>
      </c>
      <c r="G6415" s="225"/>
      <c r="H6415" s="227" t="s">
        <v>19</v>
      </c>
      <c r="I6415" s="229"/>
      <c r="J6415" s="225"/>
      <c r="K6415" s="225"/>
      <c r="L6415" s="230"/>
      <c r="M6415" s="231"/>
      <c r="N6415" s="232"/>
      <c r="O6415" s="232"/>
      <c r="P6415" s="232"/>
      <c r="Q6415" s="232"/>
      <c r="R6415" s="232"/>
      <c r="S6415" s="232"/>
      <c r="T6415" s="23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34" t="s">
        <v>221</v>
      </c>
      <c r="AU6415" s="234" t="s">
        <v>78</v>
      </c>
      <c r="AV6415" s="13" t="s">
        <v>74</v>
      </c>
      <c r="AW6415" s="13" t="s">
        <v>31</v>
      </c>
      <c r="AX6415" s="13" t="s">
        <v>69</v>
      </c>
      <c r="AY6415" s="234" t="s">
        <v>212</v>
      </c>
    </row>
    <row r="6416" s="14" customFormat="1">
      <c r="A6416" s="14"/>
      <c r="B6416" s="235"/>
      <c r="C6416" s="236"/>
      <c r="D6416" s="226" t="s">
        <v>221</v>
      </c>
      <c r="E6416" s="237" t="s">
        <v>19</v>
      </c>
      <c r="F6416" s="238" t="s">
        <v>3946</v>
      </c>
      <c r="G6416" s="236"/>
      <c r="H6416" s="239">
        <v>6.1500000000000004</v>
      </c>
      <c r="I6416" s="240"/>
      <c r="J6416" s="236"/>
      <c r="K6416" s="236"/>
      <c r="L6416" s="241"/>
      <c r="M6416" s="242"/>
      <c r="N6416" s="243"/>
      <c r="O6416" s="243"/>
      <c r="P6416" s="243"/>
      <c r="Q6416" s="243"/>
      <c r="R6416" s="243"/>
      <c r="S6416" s="243"/>
      <c r="T6416" s="244"/>
      <c r="U6416" s="14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T6416" s="245" t="s">
        <v>221</v>
      </c>
      <c r="AU6416" s="245" t="s">
        <v>78</v>
      </c>
      <c r="AV6416" s="14" t="s">
        <v>78</v>
      </c>
      <c r="AW6416" s="14" t="s">
        <v>31</v>
      </c>
      <c r="AX6416" s="14" t="s">
        <v>69</v>
      </c>
      <c r="AY6416" s="245" t="s">
        <v>212</v>
      </c>
    </row>
    <row r="6417" s="14" customFormat="1">
      <c r="A6417" s="14"/>
      <c r="B6417" s="235"/>
      <c r="C6417" s="236"/>
      <c r="D6417" s="226" t="s">
        <v>221</v>
      </c>
      <c r="E6417" s="237" t="s">
        <v>19</v>
      </c>
      <c r="F6417" s="238" t="s">
        <v>3947</v>
      </c>
      <c r="G6417" s="236"/>
      <c r="H6417" s="239">
        <v>12.9</v>
      </c>
      <c r="I6417" s="240"/>
      <c r="J6417" s="236"/>
      <c r="K6417" s="236"/>
      <c r="L6417" s="241"/>
      <c r="M6417" s="242"/>
      <c r="N6417" s="243"/>
      <c r="O6417" s="243"/>
      <c r="P6417" s="243"/>
      <c r="Q6417" s="243"/>
      <c r="R6417" s="243"/>
      <c r="S6417" s="243"/>
      <c r="T6417" s="244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45" t="s">
        <v>221</v>
      </c>
      <c r="AU6417" s="245" t="s">
        <v>78</v>
      </c>
      <c r="AV6417" s="14" t="s">
        <v>78</v>
      </c>
      <c r="AW6417" s="14" t="s">
        <v>31</v>
      </c>
      <c r="AX6417" s="14" t="s">
        <v>69</v>
      </c>
      <c r="AY6417" s="245" t="s">
        <v>212</v>
      </c>
    </row>
    <row r="6418" s="15" customFormat="1">
      <c r="A6418" s="15"/>
      <c r="B6418" s="246"/>
      <c r="C6418" s="247"/>
      <c r="D6418" s="226" t="s">
        <v>221</v>
      </c>
      <c r="E6418" s="248" t="s">
        <v>19</v>
      </c>
      <c r="F6418" s="249" t="s">
        <v>224</v>
      </c>
      <c r="G6418" s="247"/>
      <c r="H6418" s="250">
        <v>36.530000000000001</v>
      </c>
      <c r="I6418" s="251"/>
      <c r="J6418" s="247"/>
      <c r="K6418" s="247"/>
      <c r="L6418" s="252"/>
      <c r="M6418" s="253"/>
      <c r="N6418" s="254"/>
      <c r="O6418" s="254"/>
      <c r="P6418" s="254"/>
      <c r="Q6418" s="254"/>
      <c r="R6418" s="254"/>
      <c r="S6418" s="254"/>
      <c r="T6418" s="255"/>
      <c r="U6418" s="15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T6418" s="256" t="s">
        <v>221</v>
      </c>
      <c r="AU6418" s="256" t="s">
        <v>78</v>
      </c>
      <c r="AV6418" s="15" t="s">
        <v>84</v>
      </c>
      <c r="AW6418" s="15" t="s">
        <v>31</v>
      </c>
      <c r="AX6418" s="15" t="s">
        <v>74</v>
      </c>
      <c r="AY6418" s="256" t="s">
        <v>212</v>
      </c>
    </row>
    <row r="6419" s="2" customFormat="1" ht="21.75" customHeight="1">
      <c r="A6419" s="40"/>
      <c r="B6419" s="41"/>
      <c r="C6419" s="206" t="s">
        <v>3968</v>
      </c>
      <c r="D6419" s="206" t="s">
        <v>214</v>
      </c>
      <c r="E6419" s="207" t="s">
        <v>3969</v>
      </c>
      <c r="F6419" s="208" t="s">
        <v>3970</v>
      </c>
      <c r="G6419" s="209" t="s">
        <v>525</v>
      </c>
      <c r="H6419" s="210">
        <v>99.450000000000003</v>
      </c>
      <c r="I6419" s="211"/>
      <c r="J6419" s="212">
        <f>ROUND(I6419*H6419,2)</f>
        <v>0</v>
      </c>
      <c r="K6419" s="208" t="s">
        <v>218</v>
      </c>
      <c r="L6419" s="46"/>
      <c r="M6419" s="213" t="s">
        <v>19</v>
      </c>
      <c r="N6419" s="214" t="s">
        <v>41</v>
      </c>
      <c r="O6419" s="86"/>
      <c r="P6419" s="215">
        <f>O6419*H6419</f>
        <v>0</v>
      </c>
      <c r="Q6419" s="215">
        <v>0.0015</v>
      </c>
      <c r="R6419" s="215">
        <f>Q6419*H6419</f>
        <v>0.149175</v>
      </c>
      <c r="S6419" s="215">
        <v>0</v>
      </c>
      <c r="T6419" s="216">
        <f>S6419*H6419</f>
        <v>0</v>
      </c>
      <c r="U6419" s="40"/>
      <c r="V6419" s="40"/>
      <c r="W6419" s="40"/>
      <c r="X6419" s="40"/>
      <c r="Y6419" s="40"/>
      <c r="Z6419" s="40"/>
      <c r="AA6419" s="40"/>
      <c r="AB6419" s="40"/>
      <c r="AC6419" s="40"/>
      <c r="AD6419" s="40"/>
      <c r="AE6419" s="40"/>
      <c r="AR6419" s="217" t="s">
        <v>119</v>
      </c>
      <c r="AT6419" s="217" t="s">
        <v>214</v>
      </c>
      <c r="AU6419" s="217" t="s">
        <v>78</v>
      </c>
      <c r="AY6419" s="19" t="s">
        <v>212</v>
      </c>
      <c r="BE6419" s="218">
        <f>IF(N6419="základní",J6419,0)</f>
        <v>0</v>
      </c>
      <c r="BF6419" s="218">
        <f>IF(N6419="snížená",J6419,0)</f>
        <v>0</v>
      </c>
      <c r="BG6419" s="218">
        <f>IF(N6419="zákl. přenesená",J6419,0)</f>
        <v>0</v>
      </c>
      <c r="BH6419" s="218">
        <f>IF(N6419="sníž. přenesená",J6419,0)</f>
        <v>0</v>
      </c>
      <c r="BI6419" s="218">
        <f>IF(N6419="nulová",J6419,0)</f>
        <v>0</v>
      </c>
      <c r="BJ6419" s="19" t="s">
        <v>78</v>
      </c>
      <c r="BK6419" s="218">
        <f>ROUND(I6419*H6419,2)</f>
        <v>0</v>
      </c>
      <c r="BL6419" s="19" t="s">
        <v>119</v>
      </c>
      <c r="BM6419" s="217" t="s">
        <v>3812</v>
      </c>
    </row>
    <row r="6420" s="2" customFormat="1">
      <c r="A6420" s="40"/>
      <c r="B6420" s="41"/>
      <c r="C6420" s="42"/>
      <c r="D6420" s="219" t="s">
        <v>219</v>
      </c>
      <c r="E6420" s="42"/>
      <c r="F6420" s="220" t="s">
        <v>3971</v>
      </c>
      <c r="G6420" s="42"/>
      <c r="H6420" s="42"/>
      <c r="I6420" s="221"/>
      <c r="J6420" s="42"/>
      <c r="K6420" s="42"/>
      <c r="L6420" s="46"/>
      <c r="M6420" s="222"/>
      <c r="N6420" s="223"/>
      <c r="O6420" s="86"/>
      <c r="P6420" s="86"/>
      <c r="Q6420" s="86"/>
      <c r="R6420" s="86"/>
      <c r="S6420" s="86"/>
      <c r="T6420" s="87"/>
      <c r="U6420" s="40"/>
      <c r="V6420" s="40"/>
      <c r="W6420" s="40"/>
      <c r="X6420" s="40"/>
      <c r="Y6420" s="40"/>
      <c r="Z6420" s="40"/>
      <c r="AA6420" s="40"/>
      <c r="AB6420" s="40"/>
      <c r="AC6420" s="40"/>
      <c r="AD6420" s="40"/>
      <c r="AE6420" s="40"/>
      <c r="AT6420" s="19" t="s">
        <v>219</v>
      </c>
      <c r="AU6420" s="19" t="s">
        <v>78</v>
      </c>
    </row>
    <row r="6421" s="13" customFormat="1">
      <c r="A6421" s="13"/>
      <c r="B6421" s="224"/>
      <c r="C6421" s="225"/>
      <c r="D6421" s="226" t="s">
        <v>221</v>
      </c>
      <c r="E6421" s="227" t="s">
        <v>19</v>
      </c>
      <c r="F6421" s="228" t="s">
        <v>3972</v>
      </c>
      <c r="G6421" s="225"/>
      <c r="H6421" s="227" t="s">
        <v>19</v>
      </c>
      <c r="I6421" s="229"/>
      <c r="J6421" s="225"/>
      <c r="K6421" s="225"/>
      <c r="L6421" s="230"/>
      <c r="M6421" s="231"/>
      <c r="N6421" s="232"/>
      <c r="O6421" s="232"/>
      <c r="P6421" s="232"/>
      <c r="Q6421" s="232"/>
      <c r="R6421" s="232"/>
      <c r="S6421" s="232"/>
      <c r="T6421" s="233"/>
      <c r="U6421" s="13"/>
      <c r="V6421" s="13"/>
      <c r="W6421" s="13"/>
      <c r="X6421" s="13"/>
      <c r="Y6421" s="13"/>
      <c r="Z6421" s="13"/>
      <c r="AA6421" s="13"/>
      <c r="AB6421" s="13"/>
      <c r="AC6421" s="13"/>
      <c r="AD6421" s="13"/>
      <c r="AE6421" s="13"/>
      <c r="AT6421" s="234" t="s">
        <v>221</v>
      </c>
      <c r="AU6421" s="234" t="s">
        <v>78</v>
      </c>
      <c r="AV6421" s="13" t="s">
        <v>74</v>
      </c>
      <c r="AW6421" s="13" t="s">
        <v>31</v>
      </c>
      <c r="AX6421" s="13" t="s">
        <v>69</v>
      </c>
      <c r="AY6421" s="234" t="s">
        <v>212</v>
      </c>
    </row>
    <row r="6422" s="14" customFormat="1">
      <c r="A6422" s="14"/>
      <c r="B6422" s="235"/>
      <c r="C6422" s="236"/>
      <c r="D6422" s="226" t="s">
        <v>221</v>
      </c>
      <c r="E6422" s="237" t="s">
        <v>19</v>
      </c>
      <c r="F6422" s="238" t="s">
        <v>3973</v>
      </c>
      <c r="G6422" s="236"/>
      <c r="H6422" s="239">
        <v>29.5</v>
      </c>
      <c r="I6422" s="240"/>
      <c r="J6422" s="236"/>
      <c r="K6422" s="236"/>
      <c r="L6422" s="241"/>
      <c r="M6422" s="242"/>
      <c r="N6422" s="243"/>
      <c r="O6422" s="243"/>
      <c r="P6422" s="243"/>
      <c r="Q6422" s="243"/>
      <c r="R6422" s="243"/>
      <c r="S6422" s="243"/>
      <c r="T6422" s="244"/>
      <c r="U6422" s="14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T6422" s="245" t="s">
        <v>221</v>
      </c>
      <c r="AU6422" s="245" t="s">
        <v>78</v>
      </c>
      <c r="AV6422" s="14" t="s">
        <v>78</v>
      </c>
      <c r="AW6422" s="14" t="s">
        <v>31</v>
      </c>
      <c r="AX6422" s="14" t="s">
        <v>69</v>
      </c>
      <c r="AY6422" s="245" t="s">
        <v>212</v>
      </c>
    </row>
    <row r="6423" s="14" customFormat="1">
      <c r="A6423" s="14"/>
      <c r="B6423" s="235"/>
      <c r="C6423" s="236"/>
      <c r="D6423" s="226" t="s">
        <v>221</v>
      </c>
      <c r="E6423" s="237" t="s">
        <v>19</v>
      </c>
      <c r="F6423" s="238" t="s">
        <v>3974</v>
      </c>
      <c r="G6423" s="236"/>
      <c r="H6423" s="239">
        <v>42.25</v>
      </c>
      <c r="I6423" s="240"/>
      <c r="J6423" s="236"/>
      <c r="K6423" s="236"/>
      <c r="L6423" s="241"/>
      <c r="M6423" s="242"/>
      <c r="N6423" s="243"/>
      <c r="O6423" s="243"/>
      <c r="P6423" s="243"/>
      <c r="Q6423" s="243"/>
      <c r="R6423" s="243"/>
      <c r="S6423" s="243"/>
      <c r="T6423" s="244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T6423" s="245" t="s">
        <v>221</v>
      </c>
      <c r="AU6423" s="245" t="s">
        <v>78</v>
      </c>
      <c r="AV6423" s="14" t="s">
        <v>78</v>
      </c>
      <c r="AW6423" s="14" t="s">
        <v>31</v>
      </c>
      <c r="AX6423" s="14" t="s">
        <v>69</v>
      </c>
      <c r="AY6423" s="245" t="s">
        <v>212</v>
      </c>
    </row>
    <row r="6424" s="13" customFormat="1">
      <c r="A6424" s="13"/>
      <c r="B6424" s="224"/>
      <c r="C6424" s="225"/>
      <c r="D6424" s="226" t="s">
        <v>221</v>
      </c>
      <c r="E6424" s="227" t="s">
        <v>19</v>
      </c>
      <c r="F6424" s="228" t="s">
        <v>3975</v>
      </c>
      <c r="G6424" s="225"/>
      <c r="H6424" s="227" t="s">
        <v>19</v>
      </c>
      <c r="I6424" s="229"/>
      <c r="J6424" s="225"/>
      <c r="K6424" s="225"/>
      <c r="L6424" s="230"/>
      <c r="M6424" s="231"/>
      <c r="N6424" s="232"/>
      <c r="O6424" s="232"/>
      <c r="P6424" s="232"/>
      <c r="Q6424" s="232"/>
      <c r="R6424" s="232"/>
      <c r="S6424" s="232"/>
      <c r="T6424" s="23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34" t="s">
        <v>221</v>
      </c>
      <c r="AU6424" s="234" t="s">
        <v>78</v>
      </c>
      <c r="AV6424" s="13" t="s">
        <v>74</v>
      </c>
      <c r="AW6424" s="13" t="s">
        <v>31</v>
      </c>
      <c r="AX6424" s="13" t="s">
        <v>69</v>
      </c>
      <c r="AY6424" s="234" t="s">
        <v>212</v>
      </c>
    </row>
    <row r="6425" s="14" customFormat="1">
      <c r="A6425" s="14"/>
      <c r="B6425" s="235"/>
      <c r="C6425" s="236"/>
      <c r="D6425" s="226" t="s">
        <v>221</v>
      </c>
      <c r="E6425" s="237" t="s">
        <v>19</v>
      </c>
      <c r="F6425" s="238" t="s">
        <v>3976</v>
      </c>
      <c r="G6425" s="236"/>
      <c r="H6425" s="239">
        <v>10.5</v>
      </c>
      <c r="I6425" s="240"/>
      <c r="J6425" s="236"/>
      <c r="K6425" s="236"/>
      <c r="L6425" s="241"/>
      <c r="M6425" s="242"/>
      <c r="N6425" s="243"/>
      <c r="O6425" s="243"/>
      <c r="P6425" s="243"/>
      <c r="Q6425" s="243"/>
      <c r="R6425" s="243"/>
      <c r="S6425" s="243"/>
      <c r="T6425" s="244"/>
      <c r="U6425" s="14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T6425" s="245" t="s">
        <v>221</v>
      </c>
      <c r="AU6425" s="245" t="s">
        <v>78</v>
      </c>
      <c r="AV6425" s="14" t="s">
        <v>78</v>
      </c>
      <c r="AW6425" s="14" t="s">
        <v>31</v>
      </c>
      <c r="AX6425" s="14" t="s">
        <v>69</v>
      </c>
      <c r="AY6425" s="245" t="s">
        <v>212</v>
      </c>
    </row>
    <row r="6426" s="13" customFormat="1">
      <c r="A6426" s="13"/>
      <c r="B6426" s="224"/>
      <c r="C6426" s="225"/>
      <c r="D6426" s="226" t="s">
        <v>221</v>
      </c>
      <c r="E6426" s="227" t="s">
        <v>19</v>
      </c>
      <c r="F6426" s="228" t="s">
        <v>3977</v>
      </c>
      <c r="G6426" s="225"/>
      <c r="H6426" s="227" t="s">
        <v>19</v>
      </c>
      <c r="I6426" s="229"/>
      <c r="J6426" s="225"/>
      <c r="K6426" s="225"/>
      <c r="L6426" s="230"/>
      <c r="M6426" s="231"/>
      <c r="N6426" s="232"/>
      <c r="O6426" s="232"/>
      <c r="P6426" s="232"/>
      <c r="Q6426" s="232"/>
      <c r="R6426" s="232"/>
      <c r="S6426" s="232"/>
      <c r="T6426" s="23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34" t="s">
        <v>221</v>
      </c>
      <c r="AU6426" s="234" t="s">
        <v>78</v>
      </c>
      <c r="AV6426" s="13" t="s">
        <v>74</v>
      </c>
      <c r="AW6426" s="13" t="s">
        <v>31</v>
      </c>
      <c r="AX6426" s="13" t="s">
        <v>69</v>
      </c>
      <c r="AY6426" s="234" t="s">
        <v>212</v>
      </c>
    </row>
    <row r="6427" s="14" customFormat="1">
      <c r="A6427" s="14"/>
      <c r="B6427" s="235"/>
      <c r="C6427" s="236"/>
      <c r="D6427" s="226" t="s">
        <v>221</v>
      </c>
      <c r="E6427" s="237" t="s">
        <v>19</v>
      </c>
      <c r="F6427" s="238" t="s">
        <v>3978</v>
      </c>
      <c r="G6427" s="236"/>
      <c r="H6427" s="239">
        <v>17.199999999999999</v>
      </c>
      <c r="I6427" s="240"/>
      <c r="J6427" s="236"/>
      <c r="K6427" s="236"/>
      <c r="L6427" s="241"/>
      <c r="M6427" s="242"/>
      <c r="N6427" s="243"/>
      <c r="O6427" s="243"/>
      <c r="P6427" s="243"/>
      <c r="Q6427" s="243"/>
      <c r="R6427" s="243"/>
      <c r="S6427" s="243"/>
      <c r="T6427" s="244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T6427" s="245" t="s">
        <v>221</v>
      </c>
      <c r="AU6427" s="245" t="s">
        <v>78</v>
      </c>
      <c r="AV6427" s="14" t="s">
        <v>78</v>
      </c>
      <c r="AW6427" s="14" t="s">
        <v>31</v>
      </c>
      <c r="AX6427" s="14" t="s">
        <v>69</v>
      </c>
      <c r="AY6427" s="245" t="s">
        <v>212</v>
      </c>
    </row>
    <row r="6428" s="15" customFormat="1">
      <c r="A6428" s="15"/>
      <c r="B6428" s="246"/>
      <c r="C6428" s="247"/>
      <c r="D6428" s="226" t="s">
        <v>221</v>
      </c>
      <c r="E6428" s="248" t="s">
        <v>19</v>
      </c>
      <c r="F6428" s="249" t="s">
        <v>224</v>
      </c>
      <c r="G6428" s="247"/>
      <c r="H6428" s="250">
        <v>99.450000000000003</v>
      </c>
      <c r="I6428" s="251"/>
      <c r="J6428" s="247"/>
      <c r="K6428" s="247"/>
      <c r="L6428" s="252"/>
      <c r="M6428" s="253"/>
      <c r="N6428" s="254"/>
      <c r="O6428" s="254"/>
      <c r="P6428" s="254"/>
      <c r="Q6428" s="254"/>
      <c r="R6428" s="254"/>
      <c r="S6428" s="254"/>
      <c r="T6428" s="255"/>
      <c r="U6428" s="15"/>
      <c r="V6428" s="15"/>
      <c r="W6428" s="15"/>
      <c r="X6428" s="15"/>
      <c r="Y6428" s="15"/>
      <c r="Z6428" s="15"/>
      <c r="AA6428" s="15"/>
      <c r="AB6428" s="15"/>
      <c r="AC6428" s="15"/>
      <c r="AD6428" s="15"/>
      <c r="AE6428" s="15"/>
      <c r="AT6428" s="256" t="s">
        <v>221</v>
      </c>
      <c r="AU6428" s="256" t="s">
        <v>78</v>
      </c>
      <c r="AV6428" s="15" t="s">
        <v>84</v>
      </c>
      <c r="AW6428" s="15" t="s">
        <v>31</v>
      </c>
      <c r="AX6428" s="15" t="s">
        <v>74</v>
      </c>
      <c r="AY6428" s="256" t="s">
        <v>212</v>
      </c>
    </row>
    <row r="6429" s="2" customFormat="1" ht="21.75" customHeight="1">
      <c r="A6429" s="40"/>
      <c r="B6429" s="41"/>
      <c r="C6429" s="206" t="s">
        <v>3979</v>
      </c>
      <c r="D6429" s="206" t="s">
        <v>214</v>
      </c>
      <c r="E6429" s="207" t="s">
        <v>3980</v>
      </c>
      <c r="F6429" s="208" t="s">
        <v>3981</v>
      </c>
      <c r="G6429" s="209" t="s">
        <v>525</v>
      </c>
      <c r="H6429" s="210">
        <v>1.9530000000000001</v>
      </c>
      <c r="I6429" s="211"/>
      <c r="J6429" s="212">
        <f>ROUND(I6429*H6429,2)</f>
        <v>0</v>
      </c>
      <c r="K6429" s="208" t="s">
        <v>19</v>
      </c>
      <c r="L6429" s="46"/>
      <c r="M6429" s="213" t="s">
        <v>19</v>
      </c>
      <c r="N6429" s="214" t="s">
        <v>41</v>
      </c>
      <c r="O6429" s="86"/>
      <c r="P6429" s="215">
        <f>O6429*H6429</f>
        <v>0</v>
      </c>
      <c r="Q6429" s="215">
        <v>0</v>
      </c>
      <c r="R6429" s="215">
        <f>Q6429*H6429</f>
        <v>0</v>
      </c>
      <c r="S6429" s="215">
        <v>0</v>
      </c>
      <c r="T6429" s="216">
        <f>S6429*H6429</f>
        <v>0</v>
      </c>
      <c r="U6429" s="40"/>
      <c r="V6429" s="40"/>
      <c r="W6429" s="40"/>
      <c r="X6429" s="40"/>
      <c r="Y6429" s="40"/>
      <c r="Z6429" s="40"/>
      <c r="AA6429" s="40"/>
      <c r="AB6429" s="40"/>
      <c r="AC6429" s="40"/>
      <c r="AD6429" s="40"/>
      <c r="AE6429" s="40"/>
      <c r="AR6429" s="217" t="s">
        <v>119</v>
      </c>
      <c r="AT6429" s="217" t="s">
        <v>214</v>
      </c>
      <c r="AU6429" s="217" t="s">
        <v>78</v>
      </c>
      <c r="AY6429" s="19" t="s">
        <v>212</v>
      </c>
      <c r="BE6429" s="218">
        <f>IF(N6429="základní",J6429,0)</f>
        <v>0</v>
      </c>
      <c r="BF6429" s="218">
        <f>IF(N6429="snížená",J6429,0)</f>
        <v>0</v>
      </c>
      <c r="BG6429" s="218">
        <f>IF(N6429="zákl. přenesená",J6429,0)</f>
        <v>0</v>
      </c>
      <c r="BH6429" s="218">
        <f>IF(N6429="sníž. přenesená",J6429,0)</f>
        <v>0</v>
      </c>
      <c r="BI6429" s="218">
        <f>IF(N6429="nulová",J6429,0)</f>
        <v>0</v>
      </c>
      <c r="BJ6429" s="19" t="s">
        <v>78</v>
      </c>
      <c r="BK6429" s="218">
        <f>ROUND(I6429*H6429,2)</f>
        <v>0</v>
      </c>
      <c r="BL6429" s="19" t="s">
        <v>119</v>
      </c>
      <c r="BM6429" s="217" t="s">
        <v>3982</v>
      </c>
    </row>
    <row r="6430" s="13" customFormat="1">
      <c r="A6430" s="13"/>
      <c r="B6430" s="224"/>
      <c r="C6430" s="225"/>
      <c r="D6430" s="226" t="s">
        <v>221</v>
      </c>
      <c r="E6430" s="227" t="s">
        <v>19</v>
      </c>
      <c r="F6430" s="228" t="s">
        <v>3983</v>
      </c>
      <c r="G6430" s="225"/>
      <c r="H6430" s="227" t="s">
        <v>19</v>
      </c>
      <c r="I6430" s="229"/>
      <c r="J6430" s="225"/>
      <c r="K6430" s="225"/>
      <c r="L6430" s="230"/>
      <c r="M6430" s="231"/>
      <c r="N6430" s="232"/>
      <c r="O6430" s="232"/>
      <c r="P6430" s="232"/>
      <c r="Q6430" s="232"/>
      <c r="R6430" s="232"/>
      <c r="S6430" s="232"/>
      <c r="T6430" s="23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34" t="s">
        <v>221</v>
      </c>
      <c r="AU6430" s="234" t="s">
        <v>78</v>
      </c>
      <c r="AV6430" s="13" t="s">
        <v>74</v>
      </c>
      <c r="AW6430" s="13" t="s">
        <v>31</v>
      </c>
      <c r="AX6430" s="13" t="s">
        <v>69</v>
      </c>
      <c r="AY6430" s="234" t="s">
        <v>212</v>
      </c>
    </row>
    <row r="6431" s="14" customFormat="1">
      <c r="A6431" s="14"/>
      <c r="B6431" s="235"/>
      <c r="C6431" s="236"/>
      <c r="D6431" s="226" t="s">
        <v>221</v>
      </c>
      <c r="E6431" s="237" t="s">
        <v>19</v>
      </c>
      <c r="F6431" s="238" t="s">
        <v>3984</v>
      </c>
      <c r="G6431" s="236"/>
      <c r="H6431" s="239">
        <v>1.9530000000000001</v>
      </c>
      <c r="I6431" s="240"/>
      <c r="J6431" s="236"/>
      <c r="K6431" s="236"/>
      <c r="L6431" s="241"/>
      <c r="M6431" s="242"/>
      <c r="N6431" s="243"/>
      <c r="O6431" s="243"/>
      <c r="P6431" s="243"/>
      <c r="Q6431" s="243"/>
      <c r="R6431" s="243"/>
      <c r="S6431" s="243"/>
      <c r="T6431" s="244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45" t="s">
        <v>221</v>
      </c>
      <c r="AU6431" s="245" t="s">
        <v>78</v>
      </c>
      <c r="AV6431" s="14" t="s">
        <v>78</v>
      </c>
      <c r="AW6431" s="14" t="s">
        <v>31</v>
      </c>
      <c r="AX6431" s="14" t="s">
        <v>69</v>
      </c>
      <c r="AY6431" s="245" t="s">
        <v>212</v>
      </c>
    </row>
    <row r="6432" s="15" customFormat="1">
      <c r="A6432" s="15"/>
      <c r="B6432" s="246"/>
      <c r="C6432" s="247"/>
      <c r="D6432" s="226" t="s">
        <v>221</v>
      </c>
      <c r="E6432" s="248" t="s">
        <v>19</v>
      </c>
      <c r="F6432" s="249" t="s">
        <v>224</v>
      </c>
      <c r="G6432" s="247"/>
      <c r="H6432" s="250">
        <v>1.9530000000000001</v>
      </c>
      <c r="I6432" s="251"/>
      <c r="J6432" s="247"/>
      <c r="K6432" s="247"/>
      <c r="L6432" s="252"/>
      <c r="M6432" s="253"/>
      <c r="N6432" s="254"/>
      <c r="O6432" s="254"/>
      <c r="P6432" s="254"/>
      <c r="Q6432" s="254"/>
      <c r="R6432" s="254"/>
      <c r="S6432" s="254"/>
      <c r="T6432" s="255"/>
      <c r="U6432" s="15"/>
      <c r="V6432" s="15"/>
      <c r="W6432" s="15"/>
      <c r="X6432" s="15"/>
      <c r="Y6432" s="15"/>
      <c r="Z6432" s="15"/>
      <c r="AA6432" s="15"/>
      <c r="AB6432" s="15"/>
      <c r="AC6432" s="15"/>
      <c r="AD6432" s="15"/>
      <c r="AE6432" s="15"/>
      <c r="AT6432" s="256" t="s">
        <v>221</v>
      </c>
      <c r="AU6432" s="256" t="s">
        <v>78</v>
      </c>
      <c r="AV6432" s="15" t="s">
        <v>84</v>
      </c>
      <c r="AW6432" s="15" t="s">
        <v>31</v>
      </c>
      <c r="AX6432" s="15" t="s">
        <v>74</v>
      </c>
      <c r="AY6432" s="256" t="s">
        <v>212</v>
      </c>
    </row>
    <row r="6433" s="2" customFormat="1" ht="21.75" customHeight="1">
      <c r="A6433" s="40"/>
      <c r="B6433" s="41"/>
      <c r="C6433" s="206" t="s">
        <v>2336</v>
      </c>
      <c r="D6433" s="206" t="s">
        <v>214</v>
      </c>
      <c r="E6433" s="207" t="s">
        <v>3985</v>
      </c>
      <c r="F6433" s="208" t="s">
        <v>3986</v>
      </c>
      <c r="G6433" s="209" t="s">
        <v>525</v>
      </c>
      <c r="H6433" s="210">
        <v>116.755</v>
      </c>
      <c r="I6433" s="211"/>
      <c r="J6433" s="212">
        <f>ROUND(I6433*H6433,2)</f>
        <v>0</v>
      </c>
      <c r="K6433" s="208" t="s">
        <v>218</v>
      </c>
      <c r="L6433" s="46"/>
      <c r="M6433" s="213" t="s">
        <v>19</v>
      </c>
      <c r="N6433" s="214" t="s">
        <v>41</v>
      </c>
      <c r="O6433" s="86"/>
      <c r="P6433" s="215">
        <f>O6433*H6433</f>
        <v>0</v>
      </c>
      <c r="Q6433" s="215">
        <v>0.0015</v>
      </c>
      <c r="R6433" s="215">
        <f>Q6433*H6433</f>
        <v>0.1751325</v>
      </c>
      <c r="S6433" s="215">
        <v>0</v>
      </c>
      <c r="T6433" s="216">
        <f>S6433*H6433</f>
        <v>0</v>
      </c>
      <c r="U6433" s="40"/>
      <c r="V6433" s="40"/>
      <c r="W6433" s="40"/>
      <c r="X6433" s="40"/>
      <c r="Y6433" s="40"/>
      <c r="Z6433" s="40"/>
      <c r="AA6433" s="40"/>
      <c r="AB6433" s="40"/>
      <c r="AC6433" s="40"/>
      <c r="AD6433" s="40"/>
      <c r="AE6433" s="40"/>
      <c r="AR6433" s="217" t="s">
        <v>119</v>
      </c>
      <c r="AT6433" s="217" t="s">
        <v>214</v>
      </c>
      <c r="AU6433" s="217" t="s">
        <v>78</v>
      </c>
      <c r="AY6433" s="19" t="s">
        <v>212</v>
      </c>
      <c r="BE6433" s="218">
        <f>IF(N6433="základní",J6433,0)</f>
        <v>0</v>
      </c>
      <c r="BF6433" s="218">
        <f>IF(N6433="snížená",J6433,0)</f>
        <v>0</v>
      </c>
      <c r="BG6433" s="218">
        <f>IF(N6433="zákl. přenesená",J6433,0)</f>
        <v>0</v>
      </c>
      <c r="BH6433" s="218">
        <f>IF(N6433="sníž. přenesená",J6433,0)</f>
        <v>0</v>
      </c>
      <c r="BI6433" s="218">
        <f>IF(N6433="nulová",J6433,0)</f>
        <v>0</v>
      </c>
      <c r="BJ6433" s="19" t="s">
        <v>78</v>
      </c>
      <c r="BK6433" s="218">
        <f>ROUND(I6433*H6433,2)</f>
        <v>0</v>
      </c>
      <c r="BL6433" s="19" t="s">
        <v>119</v>
      </c>
      <c r="BM6433" s="217" t="s">
        <v>3987</v>
      </c>
    </row>
    <row r="6434" s="2" customFormat="1">
      <c r="A6434" s="40"/>
      <c r="B6434" s="41"/>
      <c r="C6434" s="42"/>
      <c r="D6434" s="219" t="s">
        <v>219</v>
      </c>
      <c r="E6434" s="42"/>
      <c r="F6434" s="220" t="s">
        <v>3988</v>
      </c>
      <c r="G6434" s="42"/>
      <c r="H6434" s="42"/>
      <c r="I6434" s="221"/>
      <c r="J6434" s="42"/>
      <c r="K6434" s="42"/>
      <c r="L6434" s="46"/>
      <c r="M6434" s="222"/>
      <c r="N6434" s="223"/>
      <c r="O6434" s="86"/>
      <c r="P6434" s="86"/>
      <c r="Q6434" s="86"/>
      <c r="R6434" s="86"/>
      <c r="S6434" s="86"/>
      <c r="T6434" s="87"/>
      <c r="U6434" s="40"/>
      <c r="V6434" s="40"/>
      <c r="W6434" s="40"/>
      <c r="X6434" s="40"/>
      <c r="Y6434" s="40"/>
      <c r="Z6434" s="40"/>
      <c r="AA6434" s="40"/>
      <c r="AB6434" s="40"/>
      <c r="AC6434" s="40"/>
      <c r="AD6434" s="40"/>
      <c r="AE6434" s="40"/>
      <c r="AT6434" s="19" t="s">
        <v>219</v>
      </c>
      <c r="AU6434" s="19" t="s">
        <v>78</v>
      </c>
    </row>
    <row r="6435" s="13" customFormat="1">
      <c r="A6435" s="13"/>
      <c r="B6435" s="224"/>
      <c r="C6435" s="225"/>
      <c r="D6435" s="226" t="s">
        <v>221</v>
      </c>
      <c r="E6435" s="227" t="s">
        <v>19</v>
      </c>
      <c r="F6435" s="228" t="s">
        <v>3989</v>
      </c>
      <c r="G6435" s="225"/>
      <c r="H6435" s="227" t="s">
        <v>19</v>
      </c>
      <c r="I6435" s="229"/>
      <c r="J6435" s="225"/>
      <c r="K6435" s="225"/>
      <c r="L6435" s="230"/>
      <c r="M6435" s="231"/>
      <c r="N6435" s="232"/>
      <c r="O6435" s="232"/>
      <c r="P6435" s="232"/>
      <c r="Q6435" s="232"/>
      <c r="R6435" s="232"/>
      <c r="S6435" s="232"/>
      <c r="T6435" s="23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34" t="s">
        <v>221</v>
      </c>
      <c r="AU6435" s="234" t="s">
        <v>78</v>
      </c>
      <c r="AV6435" s="13" t="s">
        <v>74</v>
      </c>
      <c r="AW6435" s="13" t="s">
        <v>31</v>
      </c>
      <c r="AX6435" s="13" t="s">
        <v>69</v>
      </c>
      <c r="AY6435" s="234" t="s">
        <v>212</v>
      </c>
    </row>
    <row r="6436" s="14" customFormat="1">
      <c r="A6436" s="14"/>
      <c r="B6436" s="235"/>
      <c r="C6436" s="236"/>
      <c r="D6436" s="226" t="s">
        <v>221</v>
      </c>
      <c r="E6436" s="237" t="s">
        <v>19</v>
      </c>
      <c r="F6436" s="238" t="s">
        <v>3990</v>
      </c>
      <c r="G6436" s="236"/>
      <c r="H6436" s="239">
        <v>13.699999999999999</v>
      </c>
      <c r="I6436" s="240"/>
      <c r="J6436" s="236"/>
      <c r="K6436" s="236"/>
      <c r="L6436" s="241"/>
      <c r="M6436" s="242"/>
      <c r="N6436" s="243"/>
      <c r="O6436" s="243"/>
      <c r="P6436" s="243"/>
      <c r="Q6436" s="243"/>
      <c r="R6436" s="243"/>
      <c r="S6436" s="243"/>
      <c r="T6436" s="244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T6436" s="245" t="s">
        <v>221</v>
      </c>
      <c r="AU6436" s="245" t="s">
        <v>78</v>
      </c>
      <c r="AV6436" s="14" t="s">
        <v>78</v>
      </c>
      <c r="AW6436" s="14" t="s">
        <v>31</v>
      </c>
      <c r="AX6436" s="14" t="s">
        <v>69</v>
      </c>
      <c r="AY6436" s="245" t="s">
        <v>212</v>
      </c>
    </row>
    <row r="6437" s="14" customFormat="1">
      <c r="A6437" s="14"/>
      <c r="B6437" s="235"/>
      <c r="C6437" s="236"/>
      <c r="D6437" s="226" t="s">
        <v>221</v>
      </c>
      <c r="E6437" s="237" t="s">
        <v>19</v>
      </c>
      <c r="F6437" s="238" t="s">
        <v>3991</v>
      </c>
      <c r="G6437" s="236"/>
      <c r="H6437" s="239">
        <v>12.15</v>
      </c>
      <c r="I6437" s="240"/>
      <c r="J6437" s="236"/>
      <c r="K6437" s="236"/>
      <c r="L6437" s="241"/>
      <c r="M6437" s="242"/>
      <c r="N6437" s="243"/>
      <c r="O6437" s="243"/>
      <c r="P6437" s="243"/>
      <c r="Q6437" s="243"/>
      <c r="R6437" s="243"/>
      <c r="S6437" s="243"/>
      <c r="T6437" s="244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T6437" s="245" t="s">
        <v>221</v>
      </c>
      <c r="AU6437" s="245" t="s">
        <v>78</v>
      </c>
      <c r="AV6437" s="14" t="s">
        <v>78</v>
      </c>
      <c r="AW6437" s="14" t="s">
        <v>31</v>
      </c>
      <c r="AX6437" s="14" t="s">
        <v>69</v>
      </c>
      <c r="AY6437" s="245" t="s">
        <v>212</v>
      </c>
    </row>
    <row r="6438" s="13" customFormat="1">
      <c r="A6438" s="13"/>
      <c r="B6438" s="224"/>
      <c r="C6438" s="225"/>
      <c r="D6438" s="226" t="s">
        <v>221</v>
      </c>
      <c r="E6438" s="227" t="s">
        <v>19</v>
      </c>
      <c r="F6438" s="228" t="s">
        <v>3992</v>
      </c>
      <c r="G6438" s="225"/>
      <c r="H6438" s="227" t="s">
        <v>19</v>
      </c>
      <c r="I6438" s="229"/>
      <c r="J6438" s="225"/>
      <c r="K6438" s="225"/>
      <c r="L6438" s="230"/>
      <c r="M6438" s="231"/>
      <c r="N6438" s="232"/>
      <c r="O6438" s="232"/>
      <c r="P6438" s="232"/>
      <c r="Q6438" s="232"/>
      <c r="R6438" s="232"/>
      <c r="S6438" s="232"/>
      <c r="T6438" s="23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34" t="s">
        <v>221</v>
      </c>
      <c r="AU6438" s="234" t="s">
        <v>78</v>
      </c>
      <c r="AV6438" s="13" t="s">
        <v>74</v>
      </c>
      <c r="AW6438" s="13" t="s">
        <v>31</v>
      </c>
      <c r="AX6438" s="13" t="s">
        <v>69</v>
      </c>
      <c r="AY6438" s="234" t="s">
        <v>212</v>
      </c>
    </row>
    <row r="6439" s="14" customFormat="1">
      <c r="A6439" s="14"/>
      <c r="B6439" s="235"/>
      <c r="C6439" s="236"/>
      <c r="D6439" s="226" t="s">
        <v>221</v>
      </c>
      <c r="E6439" s="237" t="s">
        <v>19</v>
      </c>
      <c r="F6439" s="238" t="s">
        <v>3993</v>
      </c>
      <c r="G6439" s="236"/>
      <c r="H6439" s="239">
        <v>3.04</v>
      </c>
      <c r="I6439" s="240"/>
      <c r="J6439" s="236"/>
      <c r="K6439" s="236"/>
      <c r="L6439" s="241"/>
      <c r="M6439" s="242"/>
      <c r="N6439" s="243"/>
      <c r="O6439" s="243"/>
      <c r="P6439" s="243"/>
      <c r="Q6439" s="243"/>
      <c r="R6439" s="243"/>
      <c r="S6439" s="243"/>
      <c r="T6439" s="244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45" t="s">
        <v>221</v>
      </c>
      <c r="AU6439" s="245" t="s">
        <v>78</v>
      </c>
      <c r="AV6439" s="14" t="s">
        <v>78</v>
      </c>
      <c r="AW6439" s="14" t="s">
        <v>31</v>
      </c>
      <c r="AX6439" s="14" t="s">
        <v>69</v>
      </c>
      <c r="AY6439" s="245" t="s">
        <v>212</v>
      </c>
    </row>
    <row r="6440" s="14" customFormat="1">
      <c r="A6440" s="14"/>
      <c r="B6440" s="235"/>
      <c r="C6440" s="236"/>
      <c r="D6440" s="226" t="s">
        <v>221</v>
      </c>
      <c r="E6440" s="237" t="s">
        <v>19</v>
      </c>
      <c r="F6440" s="238" t="s">
        <v>3994</v>
      </c>
      <c r="G6440" s="236"/>
      <c r="H6440" s="239">
        <v>25.300000000000001</v>
      </c>
      <c r="I6440" s="240"/>
      <c r="J6440" s="236"/>
      <c r="K6440" s="236"/>
      <c r="L6440" s="241"/>
      <c r="M6440" s="242"/>
      <c r="N6440" s="243"/>
      <c r="O6440" s="243"/>
      <c r="P6440" s="243"/>
      <c r="Q6440" s="243"/>
      <c r="R6440" s="243"/>
      <c r="S6440" s="243"/>
      <c r="T6440" s="244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T6440" s="245" t="s">
        <v>221</v>
      </c>
      <c r="AU6440" s="245" t="s">
        <v>78</v>
      </c>
      <c r="AV6440" s="14" t="s">
        <v>78</v>
      </c>
      <c r="AW6440" s="14" t="s">
        <v>31</v>
      </c>
      <c r="AX6440" s="14" t="s">
        <v>69</v>
      </c>
      <c r="AY6440" s="245" t="s">
        <v>212</v>
      </c>
    </row>
    <row r="6441" s="14" customFormat="1">
      <c r="A6441" s="14"/>
      <c r="B6441" s="235"/>
      <c r="C6441" s="236"/>
      <c r="D6441" s="226" t="s">
        <v>221</v>
      </c>
      <c r="E6441" s="237" t="s">
        <v>19</v>
      </c>
      <c r="F6441" s="238" t="s">
        <v>3995</v>
      </c>
      <c r="G6441" s="236"/>
      <c r="H6441" s="239">
        <v>37.82</v>
      </c>
      <c r="I6441" s="240"/>
      <c r="J6441" s="236"/>
      <c r="K6441" s="236"/>
      <c r="L6441" s="241"/>
      <c r="M6441" s="242"/>
      <c r="N6441" s="243"/>
      <c r="O6441" s="243"/>
      <c r="P6441" s="243"/>
      <c r="Q6441" s="243"/>
      <c r="R6441" s="243"/>
      <c r="S6441" s="243"/>
      <c r="T6441" s="244"/>
      <c r="U6441" s="14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T6441" s="245" t="s">
        <v>221</v>
      </c>
      <c r="AU6441" s="245" t="s">
        <v>78</v>
      </c>
      <c r="AV6441" s="14" t="s">
        <v>78</v>
      </c>
      <c r="AW6441" s="14" t="s">
        <v>31</v>
      </c>
      <c r="AX6441" s="14" t="s">
        <v>69</v>
      </c>
      <c r="AY6441" s="245" t="s">
        <v>212</v>
      </c>
    </row>
    <row r="6442" s="13" customFormat="1">
      <c r="A6442" s="13"/>
      <c r="B6442" s="224"/>
      <c r="C6442" s="225"/>
      <c r="D6442" s="226" t="s">
        <v>221</v>
      </c>
      <c r="E6442" s="227" t="s">
        <v>19</v>
      </c>
      <c r="F6442" s="228" t="s">
        <v>3996</v>
      </c>
      <c r="G6442" s="225"/>
      <c r="H6442" s="227" t="s">
        <v>19</v>
      </c>
      <c r="I6442" s="229"/>
      <c r="J6442" s="225"/>
      <c r="K6442" s="225"/>
      <c r="L6442" s="230"/>
      <c r="M6442" s="231"/>
      <c r="N6442" s="232"/>
      <c r="O6442" s="232"/>
      <c r="P6442" s="232"/>
      <c r="Q6442" s="232"/>
      <c r="R6442" s="232"/>
      <c r="S6442" s="232"/>
      <c r="T6442" s="23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34" t="s">
        <v>221</v>
      </c>
      <c r="AU6442" s="234" t="s">
        <v>78</v>
      </c>
      <c r="AV6442" s="13" t="s">
        <v>74</v>
      </c>
      <c r="AW6442" s="13" t="s">
        <v>31</v>
      </c>
      <c r="AX6442" s="13" t="s">
        <v>69</v>
      </c>
      <c r="AY6442" s="234" t="s">
        <v>212</v>
      </c>
    </row>
    <row r="6443" s="14" customFormat="1">
      <c r="A6443" s="14"/>
      <c r="B6443" s="235"/>
      <c r="C6443" s="236"/>
      <c r="D6443" s="226" t="s">
        <v>221</v>
      </c>
      <c r="E6443" s="237" t="s">
        <v>19</v>
      </c>
      <c r="F6443" s="238" t="s">
        <v>3997</v>
      </c>
      <c r="G6443" s="236"/>
      <c r="H6443" s="239">
        <v>8.5999999999999996</v>
      </c>
      <c r="I6443" s="240"/>
      <c r="J6443" s="236"/>
      <c r="K6443" s="236"/>
      <c r="L6443" s="241"/>
      <c r="M6443" s="242"/>
      <c r="N6443" s="243"/>
      <c r="O6443" s="243"/>
      <c r="P6443" s="243"/>
      <c r="Q6443" s="243"/>
      <c r="R6443" s="243"/>
      <c r="S6443" s="243"/>
      <c r="T6443" s="244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T6443" s="245" t="s">
        <v>221</v>
      </c>
      <c r="AU6443" s="245" t="s">
        <v>78</v>
      </c>
      <c r="AV6443" s="14" t="s">
        <v>78</v>
      </c>
      <c r="AW6443" s="14" t="s">
        <v>31</v>
      </c>
      <c r="AX6443" s="14" t="s">
        <v>69</v>
      </c>
      <c r="AY6443" s="245" t="s">
        <v>212</v>
      </c>
    </row>
    <row r="6444" s="13" customFormat="1">
      <c r="A6444" s="13"/>
      <c r="B6444" s="224"/>
      <c r="C6444" s="225"/>
      <c r="D6444" s="226" t="s">
        <v>221</v>
      </c>
      <c r="E6444" s="227" t="s">
        <v>19</v>
      </c>
      <c r="F6444" s="228" t="s">
        <v>3998</v>
      </c>
      <c r="G6444" s="225"/>
      <c r="H6444" s="227" t="s">
        <v>19</v>
      </c>
      <c r="I6444" s="229"/>
      <c r="J6444" s="225"/>
      <c r="K6444" s="225"/>
      <c r="L6444" s="230"/>
      <c r="M6444" s="231"/>
      <c r="N6444" s="232"/>
      <c r="O6444" s="232"/>
      <c r="P6444" s="232"/>
      <c r="Q6444" s="232"/>
      <c r="R6444" s="232"/>
      <c r="S6444" s="232"/>
      <c r="T6444" s="23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34" t="s">
        <v>221</v>
      </c>
      <c r="AU6444" s="234" t="s">
        <v>78</v>
      </c>
      <c r="AV6444" s="13" t="s">
        <v>74</v>
      </c>
      <c r="AW6444" s="13" t="s">
        <v>31</v>
      </c>
      <c r="AX6444" s="13" t="s">
        <v>69</v>
      </c>
      <c r="AY6444" s="234" t="s">
        <v>212</v>
      </c>
    </row>
    <row r="6445" s="14" customFormat="1">
      <c r="A6445" s="14"/>
      <c r="B6445" s="235"/>
      <c r="C6445" s="236"/>
      <c r="D6445" s="226" t="s">
        <v>221</v>
      </c>
      <c r="E6445" s="237" t="s">
        <v>19</v>
      </c>
      <c r="F6445" s="238" t="s">
        <v>3999</v>
      </c>
      <c r="G6445" s="236"/>
      <c r="H6445" s="239">
        <v>16.145</v>
      </c>
      <c r="I6445" s="240"/>
      <c r="J6445" s="236"/>
      <c r="K6445" s="236"/>
      <c r="L6445" s="241"/>
      <c r="M6445" s="242"/>
      <c r="N6445" s="243"/>
      <c r="O6445" s="243"/>
      <c r="P6445" s="243"/>
      <c r="Q6445" s="243"/>
      <c r="R6445" s="243"/>
      <c r="S6445" s="243"/>
      <c r="T6445" s="244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T6445" s="245" t="s">
        <v>221</v>
      </c>
      <c r="AU6445" s="245" t="s">
        <v>78</v>
      </c>
      <c r="AV6445" s="14" t="s">
        <v>78</v>
      </c>
      <c r="AW6445" s="14" t="s">
        <v>31</v>
      </c>
      <c r="AX6445" s="14" t="s">
        <v>69</v>
      </c>
      <c r="AY6445" s="245" t="s">
        <v>212</v>
      </c>
    </row>
    <row r="6446" s="15" customFormat="1">
      <c r="A6446" s="15"/>
      <c r="B6446" s="246"/>
      <c r="C6446" s="247"/>
      <c r="D6446" s="226" t="s">
        <v>221</v>
      </c>
      <c r="E6446" s="248" t="s">
        <v>19</v>
      </c>
      <c r="F6446" s="249" t="s">
        <v>224</v>
      </c>
      <c r="G6446" s="247"/>
      <c r="H6446" s="250">
        <v>116.755</v>
      </c>
      <c r="I6446" s="251"/>
      <c r="J6446" s="247"/>
      <c r="K6446" s="247"/>
      <c r="L6446" s="252"/>
      <c r="M6446" s="253"/>
      <c r="N6446" s="254"/>
      <c r="O6446" s="254"/>
      <c r="P6446" s="254"/>
      <c r="Q6446" s="254"/>
      <c r="R6446" s="254"/>
      <c r="S6446" s="254"/>
      <c r="T6446" s="255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56" t="s">
        <v>221</v>
      </c>
      <c r="AU6446" s="256" t="s">
        <v>78</v>
      </c>
      <c r="AV6446" s="15" t="s">
        <v>84</v>
      </c>
      <c r="AW6446" s="15" t="s">
        <v>31</v>
      </c>
      <c r="AX6446" s="15" t="s">
        <v>74</v>
      </c>
      <c r="AY6446" s="256" t="s">
        <v>212</v>
      </c>
    </row>
    <row r="6447" s="2" customFormat="1" ht="21.75" customHeight="1">
      <c r="A6447" s="40"/>
      <c r="B6447" s="41"/>
      <c r="C6447" s="206" t="s">
        <v>3802</v>
      </c>
      <c r="D6447" s="206" t="s">
        <v>214</v>
      </c>
      <c r="E6447" s="207" t="s">
        <v>4000</v>
      </c>
      <c r="F6447" s="208" t="s">
        <v>4001</v>
      </c>
      <c r="G6447" s="209" t="s">
        <v>525</v>
      </c>
      <c r="H6447" s="210">
        <v>1.9530000000000001</v>
      </c>
      <c r="I6447" s="211"/>
      <c r="J6447" s="212">
        <f>ROUND(I6447*H6447,2)</f>
        <v>0</v>
      </c>
      <c r="K6447" s="208" t="s">
        <v>19</v>
      </c>
      <c r="L6447" s="46"/>
      <c r="M6447" s="213" t="s">
        <v>19</v>
      </c>
      <c r="N6447" s="214" t="s">
        <v>41</v>
      </c>
      <c r="O6447" s="86"/>
      <c r="P6447" s="215">
        <f>O6447*H6447</f>
        <v>0</v>
      </c>
      <c r="Q6447" s="215">
        <v>0</v>
      </c>
      <c r="R6447" s="215">
        <f>Q6447*H6447</f>
        <v>0</v>
      </c>
      <c r="S6447" s="215">
        <v>0</v>
      </c>
      <c r="T6447" s="216">
        <f>S6447*H6447</f>
        <v>0</v>
      </c>
      <c r="U6447" s="40"/>
      <c r="V6447" s="40"/>
      <c r="W6447" s="40"/>
      <c r="X6447" s="40"/>
      <c r="Y6447" s="40"/>
      <c r="Z6447" s="40"/>
      <c r="AA6447" s="40"/>
      <c r="AB6447" s="40"/>
      <c r="AC6447" s="40"/>
      <c r="AD6447" s="40"/>
      <c r="AE6447" s="40"/>
      <c r="AR6447" s="217" t="s">
        <v>119</v>
      </c>
      <c r="AT6447" s="217" t="s">
        <v>214</v>
      </c>
      <c r="AU6447" s="217" t="s">
        <v>78</v>
      </c>
      <c r="AY6447" s="19" t="s">
        <v>212</v>
      </c>
      <c r="BE6447" s="218">
        <f>IF(N6447="základní",J6447,0)</f>
        <v>0</v>
      </c>
      <c r="BF6447" s="218">
        <f>IF(N6447="snížená",J6447,0)</f>
        <v>0</v>
      </c>
      <c r="BG6447" s="218">
        <f>IF(N6447="zákl. přenesená",J6447,0)</f>
        <v>0</v>
      </c>
      <c r="BH6447" s="218">
        <f>IF(N6447="sníž. přenesená",J6447,0)</f>
        <v>0</v>
      </c>
      <c r="BI6447" s="218">
        <f>IF(N6447="nulová",J6447,0)</f>
        <v>0</v>
      </c>
      <c r="BJ6447" s="19" t="s">
        <v>78</v>
      </c>
      <c r="BK6447" s="218">
        <f>ROUND(I6447*H6447,2)</f>
        <v>0</v>
      </c>
      <c r="BL6447" s="19" t="s">
        <v>119</v>
      </c>
      <c r="BM6447" s="217" t="s">
        <v>4002</v>
      </c>
    </row>
    <row r="6448" s="13" customFormat="1">
      <c r="A6448" s="13"/>
      <c r="B6448" s="224"/>
      <c r="C6448" s="225"/>
      <c r="D6448" s="226" t="s">
        <v>221</v>
      </c>
      <c r="E6448" s="227" t="s">
        <v>19</v>
      </c>
      <c r="F6448" s="228" t="s">
        <v>4003</v>
      </c>
      <c r="G6448" s="225"/>
      <c r="H6448" s="227" t="s">
        <v>19</v>
      </c>
      <c r="I6448" s="229"/>
      <c r="J6448" s="225"/>
      <c r="K6448" s="225"/>
      <c r="L6448" s="230"/>
      <c r="M6448" s="231"/>
      <c r="N6448" s="232"/>
      <c r="O6448" s="232"/>
      <c r="P6448" s="232"/>
      <c r="Q6448" s="232"/>
      <c r="R6448" s="232"/>
      <c r="S6448" s="232"/>
      <c r="T6448" s="23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34" t="s">
        <v>221</v>
      </c>
      <c r="AU6448" s="234" t="s">
        <v>78</v>
      </c>
      <c r="AV6448" s="13" t="s">
        <v>74</v>
      </c>
      <c r="AW6448" s="13" t="s">
        <v>31</v>
      </c>
      <c r="AX6448" s="13" t="s">
        <v>69</v>
      </c>
      <c r="AY6448" s="234" t="s">
        <v>212</v>
      </c>
    </row>
    <row r="6449" s="14" customFormat="1">
      <c r="A6449" s="14"/>
      <c r="B6449" s="235"/>
      <c r="C6449" s="236"/>
      <c r="D6449" s="226" t="s">
        <v>221</v>
      </c>
      <c r="E6449" s="237" t="s">
        <v>19</v>
      </c>
      <c r="F6449" s="238" t="s">
        <v>3984</v>
      </c>
      <c r="G6449" s="236"/>
      <c r="H6449" s="239">
        <v>1.9530000000000001</v>
      </c>
      <c r="I6449" s="240"/>
      <c r="J6449" s="236"/>
      <c r="K6449" s="236"/>
      <c r="L6449" s="241"/>
      <c r="M6449" s="242"/>
      <c r="N6449" s="243"/>
      <c r="O6449" s="243"/>
      <c r="P6449" s="243"/>
      <c r="Q6449" s="243"/>
      <c r="R6449" s="243"/>
      <c r="S6449" s="243"/>
      <c r="T6449" s="244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45" t="s">
        <v>221</v>
      </c>
      <c r="AU6449" s="245" t="s">
        <v>78</v>
      </c>
      <c r="AV6449" s="14" t="s">
        <v>78</v>
      </c>
      <c r="AW6449" s="14" t="s">
        <v>31</v>
      </c>
      <c r="AX6449" s="14" t="s">
        <v>69</v>
      </c>
      <c r="AY6449" s="245" t="s">
        <v>212</v>
      </c>
    </row>
    <row r="6450" s="15" customFormat="1">
      <c r="A6450" s="15"/>
      <c r="B6450" s="246"/>
      <c r="C6450" s="247"/>
      <c r="D6450" s="226" t="s">
        <v>221</v>
      </c>
      <c r="E6450" s="248" t="s">
        <v>19</v>
      </c>
      <c r="F6450" s="249" t="s">
        <v>224</v>
      </c>
      <c r="G6450" s="247"/>
      <c r="H6450" s="250">
        <v>1.9530000000000001</v>
      </c>
      <c r="I6450" s="251"/>
      <c r="J6450" s="247"/>
      <c r="K6450" s="247"/>
      <c r="L6450" s="252"/>
      <c r="M6450" s="253"/>
      <c r="N6450" s="254"/>
      <c r="O6450" s="254"/>
      <c r="P6450" s="254"/>
      <c r="Q6450" s="254"/>
      <c r="R6450" s="254"/>
      <c r="S6450" s="254"/>
      <c r="T6450" s="255"/>
      <c r="U6450" s="15"/>
      <c r="V6450" s="15"/>
      <c r="W6450" s="15"/>
      <c r="X6450" s="15"/>
      <c r="Y6450" s="15"/>
      <c r="Z6450" s="15"/>
      <c r="AA6450" s="15"/>
      <c r="AB6450" s="15"/>
      <c r="AC6450" s="15"/>
      <c r="AD6450" s="15"/>
      <c r="AE6450" s="15"/>
      <c r="AT6450" s="256" t="s">
        <v>221</v>
      </c>
      <c r="AU6450" s="256" t="s">
        <v>78</v>
      </c>
      <c r="AV6450" s="15" t="s">
        <v>84</v>
      </c>
      <c r="AW6450" s="15" t="s">
        <v>31</v>
      </c>
      <c r="AX6450" s="15" t="s">
        <v>74</v>
      </c>
      <c r="AY6450" s="256" t="s">
        <v>212</v>
      </c>
    </row>
    <row r="6451" s="2" customFormat="1" ht="24.15" customHeight="1">
      <c r="A6451" s="40"/>
      <c r="B6451" s="41"/>
      <c r="C6451" s="206" t="s">
        <v>4004</v>
      </c>
      <c r="D6451" s="206" t="s">
        <v>214</v>
      </c>
      <c r="E6451" s="207" t="s">
        <v>4005</v>
      </c>
      <c r="F6451" s="208" t="s">
        <v>4006</v>
      </c>
      <c r="G6451" s="209" t="s">
        <v>384</v>
      </c>
      <c r="H6451" s="210">
        <v>21.042999999999999</v>
      </c>
      <c r="I6451" s="211"/>
      <c r="J6451" s="212">
        <f>ROUND(I6451*H6451,2)</f>
        <v>0</v>
      </c>
      <c r="K6451" s="208" t="s">
        <v>218</v>
      </c>
      <c r="L6451" s="46"/>
      <c r="M6451" s="213" t="s">
        <v>19</v>
      </c>
      <c r="N6451" s="214" t="s">
        <v>41</v>
      </c>
      <c r="O6451" s="86"/>
      <c r="P6451" s="215">
        <f>O6451*H6451</f>
        <v>0</v>
      </c>
      <c r="Q6451" s="215">
        <v>0.010800000000000001</v>
      </c>
      <c r="R6451" s="215">
        <f>Q6451*H6451</f>
        <v>0.22726440000000001</v>
      </c>
      <c r="S6451" s="215">
        <v>0</v>
      </c>
      <c r="T6451" s="216">
        <f>S6451*H6451</f>
        <v>0</v>
      </c>
      <c r="U6451" s="40"/>
      <c r="V6451" s="40"/>
      <c r="W6451" s="40"/>
      <c r="X6451" s="40"/>
      <c r="Y6451" s="40"/>
      <c r="Z6451" s="40"/>
      <c r="AA6451" s="40"/>
      <c r="AB6451" s="40"/>
      <c r="AC6451" s="40"/>
      <c r="AD6451" s="40"/>
      <c r="AE6451" s="40"/>
      <c r="AR6451" s="217" t="s">
        <v>119</v>
      </c>
      <c r="AT6451" s="217" t="s">
        <v>214</v>
      </c>
      <c r="AU6451" s="217" t="s">
        <v>78</v>
      </c>
      <c r="AY6451" s="19" t="s">
        <v>212</v>
      </c>
      <c r="BE6451" s="218">
        <f>IF(N6451="základní",J6451,0)</f>
        <v>0</v>
      </c>
      <c r="BF6451" s="218">
        <f>IF(N6451="snížená",J6451,0)</f>
        <v>0</v>
      </c>
      <c r="BG6451" s="218">
        <f>IF(N6451="zákl. přenesená",J6451,0)</f>
        <v>0</v>
      </c>
      <c r="BH6451" s="218">
        <f>IF(N6451="sníž. přenesená",J6451,0)</f>
        <v>0</v>
      </c>
      <c r="BI6451" s="218">
        <f>IF(N6451="nulová",J6451,0)</f>
        <v>0</v>
      </c>
      <c r="BJ6451" s="19" t="s">
        <v>78</v>
      </c>
      <c r="BK6451" s="218">
        <f>ROUND(I6451*H6451,2)</f>
        <v>0</v>
      </c>
      <c r="BL6451" s="19" t="s">
        <v>119</v>
      </c>
      <c r="BM6451" s="217" t="s">
        <v>4007</v>
      </c>
    </row>
    <row r="6452" s="2" customFormat="1">
      <c r="A6452" s="40"/>
      <c r="B6452" s="41"/>
      <c r="C6452" s="42"/>
      <c r="D6452" s="219" t="s">
        <v>219</v>
      </c>
      <c r="E6452" s="42"/>
      <c r="F6452" s="220" t="s">
        <v>4008</v>
      </c>
      <c r="G6452" s="42"/>
      <c r="H6452" s="42"/>
      <c r="I6452" s="221"/>
      <c r="J6452" s="42"/>
      <c r="K6452" s="42"/>
      <c r="L6452" s="46"/>
      <c r="M6452" s="222"/>
      <c r="N6452" s="223"/>
      <c r="O6452" s="86"/>
      <c r="P6452" s="86"/>
      <c r="Q6452" s="86"/>
      <c r="R6452" s="86"/>
      <c r="S6452" s="86"/>
      <c r="T6452" s="87"/>
      <c r="U6452" s="40"/>
      <c r="V6452" s="40"/>
      <c r="W6452" s="40"/>
      <c r="X6452" s="40"/>
      <c r="Y6452" s="40"/>
      <c r="Z6452" s="40"/>
      <c r="AA6452" s="40"/>
      <c r="AB6452" s="40"/>
      <c r="AC6452" s="40"/>
      <c r="AD6452" s="40"/>
      <c r="AE6452" s="40"/>
      <c r="AT6452" s="19" t="s">
        <v>219</v>
      </c>
      <c r="AU6452" s="19" t="s">
        <v>78</v>
      </c>
    </row>
    <row r="6453" s="13" customFormat="1">
      <c r="A6453" s="13"/>
      <c r="B6453" s="224"/>
      <c r="C6453" s="225"/>
      <c r="D6453" s="226" t="s">
        <v>221</v>
      </c>
      <c r="E6453" s="227" t="s">
        <v>19</v>
      </c>
      <c r="F6453" s="228" t="s">
        <v>4009</v>
      </c>
      <c r="G6453" s="225"/>
      <c r="H6453" s="227" t="s">
        <v>19</v>
      </c>
      <c r="I6453" s="229"/>
      <c r="J6453" s="225"/>
      <c r="K6453" s="225"/>
      <c r="L6453" s="230"/>
      <c r="M6453" s="231"/>
      <c r="N6453" s="232"/>
      <c r="O6453" s="232"/>
      <c r="P6453" s="232"/>
      <c r="Q6453" s="232"/>
      <c r="R6453" s="232"/>
      <c r="S6453" s="232"/>
      <c r="T6453" s="23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34" t="s">
        <v>221</v>
      </c>
      <c r="AU6453" s="234" t="s">
        <v>78</v>
      </c>
      <c r="AV6453" s="13" t="s">
        <v>74</v>
      </c>
      <c r="AW6453" s="13" t="s">
        <v>31</v>
      </c>
      <c r="AX6453" s="13" t="s">
        <v>69</v>
      </c>
      <c r="AY6453" s="234" t="s">
        <v>212</v>
      </c>
    </row>
    <row r="6454" s="13" customFormat="1">
      <c r="A6454" s="13"/>
      <c r="B6454" s="224"/>
      <c r="C6454" s="225"/>
      <c r="D6454" s="226" t="s">
        <v>221</v>
      </c>
      <c r="E6454" s="227" t="s">
        <v>19</v>
      </c>
      <c r="F6454" s="228" t="s">
        <v>4010</v>
      </c>
      <c r="G6454" s="225"/>
      <c r="H6454" s="227" t="s">
        <v>19</v>
      </c>
      <c r="I6454" s="229"/>
      <c r="J6454" s="225"/>
      <c r="K6454" s="225"/>
      <c r="L6454" s="230"/>
      <c r="M6454" s="231"/>
      <c r="N6454" s="232"/>
      <c r="O6454" s="232"/>
      <c r="P6454" s="232"/>
      <c r="Q6454" s="232"/>
      <c r="R6454" s="232"/>
      <c r="S6454" s="232"/>
      <c r="T6454" s="23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34" t="s">
        <v>221</v>
      </c>
      <c r="AU6454" s="234" t="s">
        <v>78</v>
      </c>
      <c r="AV6454" s="13" t="s">
        <v>74</v>
      </c>
      <c r="AW6454" s="13" t="s">
        <v>31</v>
      </c>
      <c r="AX6454" s="13" t="s">
        <v>69</v>
      </c>
      <c r="AY6454" s="234" t="s">
        <v>212</v>
      </c>
    </row>
    <row r="6455" s="14" customFormat="1">
      <c r="A6455" s="14"/>
      <c r="B6455" s="235"/>
      <c r="C6455" s="236"/>
      <c r="D6455" s="226" t="s">
        <v>221</v>
      </c>
      <c r="E6455" s="237" t="s">
        <v>19</v>
      </c>
      <c r="F6455" s="238" t="s">
        <v>4011</v>
      </c>
      <c r="G6455" s="236"/>
      <c r="H6455" s="239">
        <v>0.41199999999999998</v>
      </c>
      <c r="I6455" s="240"/>
      <c r="J6455" s="236"/>
      <c r="K6455" s="236"/>
      <c r="L6455" s="241"/>
      <c r="M6455" s="242"/>
      <c r="N6455" s="243"/>
      <c r="O6455" s="243"/>
      <c r="P6455" s="243"/>
      <c r="Q6455" s="243"/>
      <c r="R6455" s="243"/>
      <c r="S6455" s="243"/>
      <c r="T6455" s="244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T6455" s="245" t="s">
        <v>221</v>
      </c>
      <c r="AU6455" s="245" t="s">
        <v>78</v>
      </c>
      <c r="AV6455" s="14" t="s">
        <v>78</v>
      </c>
      <c r="AW6455" s="14" t="s">
        <v>31</v>
      </c>
      <c r="AX6455" s="14" t="s">
        <v>69</v>
      </c>
      <c r="AY6455" s="245" t="s">
        <v>212</v>
      </c>
    </row>
    <row r="6456" s="13" customFormat="1">
      <c r="A6456" s="13"/>
      <c r="B6456" s="224"/>
      <c r="C6456" s="225"/>
      <c r="D6456" s="226" t="s">
        <v>221</v>
      </c>
      <c r="E6456" s="227" t="s">
        <v>19</v>
      </c>
      <c r="F6456" s="228" t="s">
        <v>4012</v>
      </c>
      <c r="G6456" s="225"/>
      <c r="H6456" s="227" t="s">
        <v>19</v>
      </c>
      <c r="I6456" s="229"/>
      <c r="J6456" s="225"/>
      <c r="K6456" s="225"/>
      <c r="L6456" s="230"/>
      <c r="M6456" s="231"/>
      <c r="N6456" s="232"/>
      <c r="O6456" s="232"/>
      <c r="P6456" s="232"/>
      <c r="Q6456" s="232"/>
      <c r="R6456" s="232"/>
      <c r="S6456" s="232"/>
      <c r="T6456" s="23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34" t="s">
        <v>221</v>
      </c>
      <c r="AU6456" s="234" t="s">
        <v>78</v>
      </c>
      <c r="AV6456" s="13" t="s">
        <v>74</v>
      </c>
      <c r="AW6456" s="13" t="s">
        <v>31</v>
      </c>
      <c r="AX6456" s="13" t="s">
        <v>69</v>
      </c>
      <c r="AY6456" s="234" t="s">
        <v>212</v>
      </c>
    </row>
    <row r="6457" s="13" customFormat="1">
      <c r="A6457" s="13"/>
      <c r="B6457" s="224"/>
      <c r="C6457" s="225"/>
      <c r="D6457" s="226" t="s">
        <v>221</v>
      </c>
      <c r="E6457" s="227" t="s">
        <v>19</v>
      </c>
      <c r="F6457" s="228" t="s">
        <v>4010</v>
      </c>
      <c r="G6457" s="225"/>
      <c r="H6457" s="227" t="s">
        <v>19</v>
      </c>
      <c r="I6457" s="229"/>
      <c r="J6457" s="225"/>
      <c r="K6457" s="225"/>
      <c r="L6457" s="230"/>
      <c r="M6457" s="231"/>
      <c r="N6457" s="232"/>
      <c r="O6457" s="232"/>
      <c r="P6457" s="232"/>
      <c r="Q6457" s="232"/>
      <c r="R6457" s="232"/>
      <c r="S6457" s="232"/>
      <c r="T6457" s="23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34" t="s">
        <v>221</v>
      </c>
      <c r="AU6457" s="234" t="s">
        <v>78</v>
      </c>
      <c r="AV6457" s="13" t="s">
        <v>74</v>
      </c>
      <c r="AW6457" s="13" t="s">
        <v>31</v>
      </c>
      <c r="AX6457" s="13" t="s">
        <v>69</v>
      </c>
      <c r="AY6457" s="234" t="s">
        <v>212</v>
      </c>
    </row>
    <row r="6458" s="14" customFormat="1">
      <c r="A6458" s="14"/>
      <c r="B6458" s="235"/>
      <c r="C6458" s="236"/>
      <c r="D6458" s="226" t="s">
        <v>221</v>
      </c>
      <c r="E6458" s="237" t="s">
        <v>19</v>
      </c>
      <c r="F6458" s="238" t="s">
        <v>4013</v>
      </c>
      <c r="G6458" s="236"/>
      <c r="H6458" s="239">
        <v>17.199000000000002</v>
      </c>
      <c r="I6458" s="240"/>
      <c r="J6458" s="236"/>
      <c r="K6458" s="236"/>
      <c r="L6458" s="241"/>
      <c r="M6458" s="242"/>
      <c r="N6458" s="243"/>
      <c r="O6458" s="243"/>
      <c r="P6458" s="243"/>
      <c r="Q6458" s="243"/>
      <c r="R6458" s="243"/>
      <c r="S6458" s="243"/>
      <c r="T6458" s="244"/>
      <c r="U6458" s="14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T6458" s="245" t="s">
        <v>221</v>
      </c>
      <c r="AU6458" s="245" t="s">
        <v>78</v>
      </c>
      <c r="AV6458" s="14" t="s">
        <v>78</v>
      </c>
      <c r="AW6458" s="14" t="s">
        <v>31</v>
      </c>
      <c r="AX6458" s="14" t="s">
        <v>69</v>
      </c>
      <c r="AY6458" s="245" t="s">
        <v>212</v>
      </c>
    </row>
    <row r="6459" s="13" customFormat="1">
      <c r="A6459" s="13"/>
      <c r="B6459" s="224"/>
      <c r="C6459" s="225"/>
      <c r="D6459" s="226" t="s">
        <v>221</v>
      </c>
      <c r="E6459" s="227" t="s">
        <v>19</v>
      </c>
      <c r="F6459" s="228" t="s">
        <v>4014</v>
      </c>
      <c r="G6459" s="225"/>
      <c r="H6459" s="227" t="s">
        <v>19</v>
      </c>
      <c r="I6459" s="229"/>
      <c r="J6459" s="225"/>
      <c r="K6459" s="225"/>
      <c r="L6459" s="230"/>
      <c r="M6459" s="231"/>
      <c r="N6459" s="232"/>
      <c r="O6459" s="232"/>
      <c r="P6459" s="232"/>
      <c r="Q6459" s="232"/>
      <c r="R6459" s="232"/>
      <c r="S6459" s="232"/>
      <c r="T6459" s="23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34" t="s">
        <v>221</v>
      </c>
      <c r="AU6459" s="234" t="s">
        <v>78</v>
      </c>
      <c r="AV6459" s="13" t="s">
        <v>74</v>
      </c>
      <c r="AW6459" s="13" t="s">
        <v>31</v>
      </c>
      <c r="AX6459" s="13" t="s">
        <v>69</v>
      </c>
      <c r="AY6459" s="234" t="s">
        <v>212</v>
      </c>
    </row>
    <row r="6460" s="13" customFormat="1">
      <c r="A6460" s="13"/>
      <c r="B6460" s="224"/>
      <c r="C6460" s="225"/>
      <c r="D6460" s="226" t="s">
        <v>221</v>
      </c>
      <c r="E6460" s="227" t="s">
        <v>19</v>
      </c>
      <c r="F6460" s="228" t="s">
        <v>4010</v>
      </c>
      <c r="G6460" s="225"/>
      <c r="H6460" s="227" t="s">
        <v>19</v>
      </c>
      <c r="I6460" s="229"/>
      <c r="J6460" s="225"/>
      <c r="K6460" s="225"/>
      <c r="L6460" s="230"/>
      <c r="M6460" s="231"/>
      <c r="N6460" s="232"/>
      <c r="O6460" s="232"/>
      <c r="P6460" s="232"/>
      <c r="Q6460" s="232"/>
      <c r="R6460" s="232"/>
      <c r="S6460" s="232"/>
      <c r="T6460" s="23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34" t="s">
        <v>221</v>
      </c>
      <c r="AU6460" s="234" t="s">
        <v>78</v>
      </c>
      <c r="AV6460" s="13" t="s">
        <v>74</v>
      </c>
      <c r="AW6460" s="13" t="s">
        <v>31</v>
      </c>
      <c r="AX6460" s="13" t="s">
        <v>69</v>
      </c>
      <c r="AY6460" s="234" t="s">
        <v>212</v>
      </c>
    </row>
    <row r="6461" s="14" customFormat="1">
      <c r="A6461" s="14"/>
      <c r="B6461" s="235"/>
      <c r="C6461" s="236"/>
      <c r="D6461" s="226" t="s">
        <v>221</v>
      </c>
      <c r="E6461" s="237" t="s">
        <v>19</v>
      </c>
      <c r="F6461" s="238" t="s">
        <v>4015</v>
      </c>
      <c r="G6461" s="236"/>
      <c r="H6461" s="239">
        <v>0.75900000000000001</v>
      </c>
      <c r="I6461" s="240"/>
      <c r="J6461" s="236"/>
      <c r="K6461" s="236"/>
      <c r="L6461" s="241"/>
      <c r="M6461" s="242"/>
      <c r="N6461" s="243"/>
      <c r="O6461" s="243"/>
      <c r="P6461" s="243"/>
      <c r="Q6461" s="243"/>
      <c r="R6461" s="243"/>
      <c r="S6461" s="243"/>
      <c r="T6461" s="244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T6461" s="245" t="s">
        <v>221</v>
      </c>
      <c r="AU6461" s="245" t="s">
        <v>78</v>
      </c>
      <c r="AV6461" s="14" t="s">
        <v>78</v>
      </c>
      <c r="AW6461" s="14" t="s">
        <v>31</v>
      </c>
      <c r="AX6461" s="14" t="s">
        <v>69</v>
      </c>
      <c r="AY6461" s="245" t="s">
        <v>212</v>
      </c>
    </row>
    <row r="6462" s="14" customFormat="1">
      <c r="A6462" s="14"/>
      <c r="B6462" s="235"/>
      <c r="C6462" s="236"/>
      <c r="D6462" s="226" t="s">
        <v>221</v>
      </c>
      <c r="E6462" s="237" t="s">
        <v>19</v>
      </c>
      <c r="F6462" s="238" t="s">
        <v>4016</v>
      </c>
      <c r="G6462" s="236"/>
      <c r="H6462" s="239">
        <v>1.135</v>
      </c>
      <c r="I6462" s="240"/>
      <c r="J6462" s="236"/>
      <c r="K6462" s="236"/>
      <c r="L6462" s="241"/>
      <c r="M6462" s="242"/>
      <c r="N6462" s="243"/>
      <c r="O6462" s="243"/>
      <c r="P6462" s="243"/>
      <c r="Q6462" s="243"/>
      <c r="R6462" s="243"/>
      <c r="S6462" s="243"/>
      <c r="T6462" s="244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T6462" s="245" t="s">
        <v>221</v>
      </c>
      <c r="AU6462" s="245" t="s">
        <v>78</v>
      </c>
      <c r="AV6462" s="14" t="s">
        <v>78</v>
      </c>
      <c r="AW6462" s="14" t="s">
        <v>31</v>
      </c>
      <c r="AX6462" s="14" t="s">
        <v>69</v>
      </c>
      <c r="AY6462" s="245" t="s">
        <v>212</v>
      </c>
    </row>
    <row r="6463" s="13" customFormat="1">
      <c r="A6463" s="13"/>
      <c r="B6463" s="224"/>
      <c r="C6463" s="225"/>
      <c r="D6463" s="226" t="s">
        <v>221</v>
      </c>
      <c r="E6463" s="227" t="s">
        <v>19</v>
      </c>
      <c r="F6463" s="228" t="s">
        <v>4017</v>
      </c>
      <c r="G6463" s="225"/>
      <c r="H6463" s="227" t="s">
        <v>19</v>
      </c>
      <c r="I6463" s="229"/>
      <c r="J6463" s="225"/>
      <c r="K6463" s="225"/>
      <c r="L6463" s="230"/>
      <c r="M6463" s="231"/>
      <c r="N6463" s="232"/>
      <c r="O6463" s="232"/>
      <c r="P6463" s="232"/>
      <c r="Q6463" s="232"/>
      <c r="R6463" s="232"/>
      <c r="S6463" s="232"/>
      <c r="T6463" s="23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34" t="s">
        <v>221</v>
      </c>
      <c r="AU6463" s="234" t="s">
        <v>78</v>
      </c>
      <c r="AV6463" s="13" t="s">
        <v>74</v>
      </c>
      <c r="AW6463" s="13" t="s">
        <v>31</v>
      </c>
      <c r="AX6463" s="13" t="s">
        <v>69</v>
      </c>
      <c r="AY6463" s="234" t="s">
        <v>212</v>
      </c>
    </row>
    <row r="6464" s="13" customFormat="1">
      <c r="A6464" s="13"/>
      <c r="B6464" s="224"/>
      <c r="C6464" s="225"/>
      <c r="D6464" s="226" t="s">
        <v>221</v>
      </c>
      <c r="E6464" s="227" t="s">
        <v>19</v>
      </c>
      <c r="F6464" s="228" t="s">
        <v>4010</v>
      </c>
      <c r="G6464" s="225"/>
      <c r="H6464" s="227" t="s">
        <v>19</v>
      </c>
      <c r="I6464" s="229"/>
      <c r="J6464" s="225"/>
      <c r="K6464" s="225"/>
      <c r="L6464" s="230"/>
      <c r="M6464" s="231"/>
      <c r="N6464" s="232"/>
      <c r="O6464" s="232"/>
      <c r="P6464" s="232"/>
      <c r="Q6464" s="232"/>
      <c r="R6464" s="232"/>
      <c r="S6464" s="232"/>
      <c r="T6464" s="233"/>
      <c r="U6464" s="13"/>
      <c r="V6464" s="13"/>
      <c r="W6464" s="13"/>
      <c r="X6464" s="13"/>
      <c r="Y6464" s="13"/>
      <c r="Z6464" s="13"/>
      <c r="AA6464" s="13"/>
      <c r="AB6464" s="13"/>
      <c r="AC6464" s="13"/>
      <c r="AD6464" s="13"/>
      <c r="AE6464" s="13"/>
      <c r="AT6464" s="234" t="s">
        <v>221</v>
      </c>
      <c r="AU6464" s="234" t="s">
        <v>78</v>
      </c>
      <c r="AV6464" s="13" t="s">
        <v>74</v>
      </c>
      <c r="AW6464" s="13" t="s">
        <v>31</v>
      </c>
      <c r="AX6464" s="13" t="s">
        <v>69</v>
      </c>
      <c r="AY6464" s="234" t="s">
        <v>212</v>
      </c>
    </row>
    <row r="6465" s="14" customFormat="1">
      <c r="A6465" s="14"/>
      <c r="B6465" s="235"/>
      <c r="C6465" s="236"/>
      <c r="D6465" s="226" t="s">
        <v>221</v>
      </c>
      <c r="E6465" s="237" t="s">
        <v>19</v>
      </c>
      <c r="F6465" s="238" t="s">
        <v>4018</v>
      </c>
      <c r="G6465" s="236"/>
      <c r="H6465" s="239">
        <v>0.312</v>
      </c>
      <c r="I6465" s="240"/>
      <c r="J6465" s="236"/>
      <c r="K6465" s="236"/>
      <c r="L6465" s="241"/>
      <c r="M6465" s="242"/>
      <c r="N6465" s="243"/>
      <c r="O6465" s="243"/>
      <c r="P6465" s="243"/>
      <c r="Q6465" s="243"/>
      <c r="R6465" s="243"/>
      <c r="S6465" s="243"/>
      <c r="T6465" s="244"/>
      <c r="U6465" s="14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T6465" s="245" t="s">
        <v>221</v>
      </c>
      <c r="AU6465" s="245" t="s">
        <v>78</v>
      </c>
      <c r="AV6465" s="14" t="s">
        <v>78</v>
      </c>
      <c r="AW6465" s="14" t="s">
        <v>31</v>
      </c>
      <c r="AX6465" s="14" t="s">
        <v>69</v>
      </c>
      <c r="AY6465" s="245" t="s">
        <v>212</v>
      </c>
    </row>
    <row r="6466" s="13" customFormat="1">
      <c r="A6466" s="13"/>
      <c r="B6466" s="224"/>
      <c r="C6466" s="225"/>
      <c r="D6466" s="226" t="s">
        <v>221</v>
      </c>
      <c r="E6466" s="227" t="s">
        <v>19</v>
      </c>
      <c r="F6466" s="228" t="s">
        <v>4019</v>
      </c>
      <c r="G6466" s="225"/>
      <c r="H6466" s="227" t="s">
        <v>19</v>
      </c>
      <c r="I6466" s="229"/>
      <c r="J6466" s="225"/>
      <c r="K6466" s="225"/>
      <c r="L6466" s="230"/>
      <c r="M6466" s="231"/>
      <c r="N6466" s="232"/>
      <c r="O6466" s="232"/>
      <c r="P6466" s="232"/>
      <c r="Q6466" s="232"/>
      <c r="R6466" s="232"/>
      <c r="S6466" s="232"/>
      <c r="T6466" s="23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34" t="s">
        <v>221</v>
      </c>
      <c r="AU6466" s="234" t="s">
        <v>78</v>
      </c>
      <c r="AV6466" s="13" t="s">
        <v>74</v>
      </c>
      <c r="AW6466" s="13" t="s">
        <v>31</v>
      </c>
      <c r="AX6466" s="13" t="s">
        <v>69</v>
      </c>
      <c r="AY6466" s="234" t="s">
        <v>212</v>
      </c>
    </row>
    <row r="6467" s="13" customFormat="1">
      <c r="A6467" s="13"/>
      <c r="B6467" s="224"/>
      <c r="C6467" s="225"/>
      <c r="D6467" s="226" t="s">
        <v>221</v>
      </c>
      <c r="E6467" s="227" t="s">
        <v>19</v>
      </c>
      <c r="F6467" s="228" t="s">
        <v>4010</v>
      </c>
      <c r="G6467" s="225"/>
      <c r="H6467" s="227" t="s">
        <v>19</v>
      </c>
      <c r="I6467" s="229"/>
      <c r="J6467" s="225"/>
      <c r="K6467" s="225"/>
      <c r="L6467" s="230"/>
      <c r="M6467" s="231"/>
      <c r="N6467" s="232"/>
      <c r="O6467" s="232"/>
      <c r="P6467" s="232"/>
      <c r="Q6467" s="232"/>
      <c r="R6467" s="232"/>
      <c r="S6467" s="232"/>
      <c r="T6467" s="233"/>
      <c r="U6467" s="13"/>
      <c r="V6467" s="13"/>
      <c r="W6467" s="13"/>
      <c r="X6467" s="13"/>
      <c r="Y6467" s="13"/>
      <c r="Z6467" s="13"/>
      <c r="AA6467" s="13"/>
      <c r="AB6467" s="13"/>
      <c r="AC6467" s="13"/>
      <c r="AD6467" s="13"/>
      <c r="AE6467" s="13"/>
      <c r="AT6467" s="234" t="s">
        <v>221</v>
      </c>
      <c r="AU6467" s="234" t="s">
        <v>78</v>
      </c>
      <c r="AV6467" s="13" t="s">
        <v>74</v>
      </c>
      <c r="AW6467" s="13" t="s">
        <v>31</v>
      </c>
      <c r="AX6467" s="13" t="s">
        <v>69</v>
      </c>
      <c r="AY6467" s="234" t="s">
        <v>212</v>
      </c>
    </row>
    <row r="6468" s="13" customFormat="1">
      <c r="A6468" s="13"/>
      <c r="B6468" s="224"/>
      <c r="C6468" s="225"/>
      <c r="D6468" s="226" t="s">
        <v>221</v>
      </c>
      <c r="E6468" s="227" t="s">
        <v>19</v>
      </c>
      <c r="F6468" s="228" t="s">
        <v>4020</v>
      </c>
      <c r="G6468" s="225"/>
      <c r="H6468" s="227" t="s">
        <v>19</v>
      </c>
      <c r="I6468" s="229"/>
      <c r="J6468" s="225"/>
      <c r="K6468" s="225"/>
      <c r="L6468" s="230"/>
      <c r="M6468" s="231"/>
      <c r="N6468" s="232"/>
      <c r="O6468" s="232"/>
      <c r="P6468" s="232"/>
      <c r="Q6468" s="232"/>
      <c r="R6468" s="232"/>
      <c r="S6468" s="232"/>
      <c r="T6468" s="23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34" t="s">
        <v>221</v>
      </c>
      <c r="AU6468" s="234" t="s">
        <v>78</v>
      </c>
      <c r="AV6468" s="13" t="s">
        <v>74</v>
      </c>
      <c r="AW6468" s="13" t="s">
        <v>31</v>
      </c>
      <c r="AX6468" s="13" t="s">
        <v>69</v>
      </c>
      <c r="AY6468" s="234" t="s">
        <v>212</v>
      </c>
    </row>
    <row r="6469" s="14" customFormat="1">
      <c r="A6469" s="14"/>
      <c r="B6469" s="235"/>
      <c r="C6469" s="236"/>
      <c r="D6469" s="226" t="s">
        <v>221</v>
      </c>
      <c r="E6469" s="237" t="s">
        <v>19</v>
      </c>
      <c r="F6469" s="238" t="s">
        <v>4021</v>
      </c>
      <c r="G6469" s="236"/>
      <c r="H6469" s="239">
        <v>0.59199999999999997</v>
      </c>
      <c r="I6469" s="240"/>
      <c r="J6469" s="236"/>
      <c r="K6469" s="236"/>
      <c r="L6469" s="241"/>
      <c r="M6469" s="242"/>
      <c r="N6469" s="243"/>
      <c r="O6469" s="243"/>
      <c r="P6469" s="243"/>
      <c r="Q6469" s="243"/>
      <c r="R6469" s="243"/>
      <c r="S6469" s="243"/>
      <c r="T6469" s="244"/>
      <c r="U6469" s="14"/>
      <c r="V6469" s="14"/>
      <c r="W6469" s="14"/>
      <c r="X6469" s="14"/>
      <c r="Y6469" s="14"/>
      <c r="Z6469" s="14"/>
      <c r="AA6469" s="14"/>
      <c r="AB6469" s="14"/>
      <c r="AC6469" s="14"/>
      <c r="AD6469" s="14"/>
      <c r="AE6469" s="14"/>
      <c r="AT6469" s="245" t="s">
        <v>221</v>
      </c>
      <c r="AU6469" s="245" t="s">
        <v>78</v>
      </c>
      <c r="AV6469" s="14" t="s">
        <v>78</v>
      </c>
      <c r="AW6469" s="14" t="s">
        <v>31</v>
      </c>
      <c r="AX6469" s="14" t="s">
        <v>69</v>
      </c>
      <c r="AY6469" s="245" t="s">
        <v>212</v>
      </c>
    </row>
    <row r="6470" s="13" customFormat="1">
      <c r="A6470" s="13"/>
      <c r="B6470" s="224"/>
      <c r="C6470" s="225"/>
      <c r="D6470" s="226" t="s">
        <v>221</v>
      </c>
      <c r="E6470" s="227" t="s">
        <v>19</v>
      </c>
      <c r="F6470" s="228" t="s">
        <v>4022</v>
      </c>
      <c r="G6470" s="225"/>
      <c r="H6470" s="227" t="s">
        <v>19</v>
      </c>
      <c r="I6470" s="229"/>
      <c r="J6470" s="225"/>
      <c r="K6470" s="225"/>
      <c r="L6470" s="230"/>
      <c r="M6470" s="231"/>
      <c r="N6470" s="232"/>
      <c r="O6470" s="232"/>
      <c r="P6470" s="232"/>
      <c r="Q6470" s="232"/>
      <c r="R6470" s="232"/>
      <c r="S6470" s="232"/>
      <c r="T6470" s="233"/>
      <c r="U6470" s="13"/>
      <c r="V6470" s="13"/>
      <c r="W6470" s="13"/>
      <c r="X6470" s="13"/>
      <c r="Y6470" s="13"/>
      <c r="Z6470" s="13"/>
      <c r="AA6470" s="13"/>
      <c r="AB6470" s="13"/>
      <c r="AC6470" s="13"/>
      <c r="AD6470" s="13"/>
      <c r="AE6470" s="13"/>
      <c r="AT6470" s="234" t="s">
        <v>221</v>
      </c>
      <c r="AU6470" s="234" t="s">
        <v>78</v>
      </c>
      <c r="AV6470" s="13" t="s">
        <v>74</v>
      </c>
      <c r="AW6470" s="13" t="s">
        <v>31</v>
      </c>
      <c r="AX6470" s="13" t="s">
        <v>69</v>
      </c>
      <c r="AY6470" s="234" t="s">
        <v>212</v>
      </c>
    </row>
    <row r="6471" s="13" customFormat="1">
      <c r="A6471" s="13"/>
      <c r="B6471" s="224"/>
      <c r="C6471" s="225"/>
      <c r="D6471" s="226" t="s">
        <v>221</v>
      </c>
      <c r="E6471" s="227" t="s">
        <v>19</v>
      </c>
      <c r="F6471" s="228" t="s">
        <v>4010</v>
      </c>
      <c r="G6471" s="225"/>
      <c r="H6471" s="227" t="s">
        <v>19</v>
      </c>
      <c r="I6471" s="229"/>
      <c r="J6471" s="225"/>
      <c r="K6471" s="225"/>
      <c r="L6471" s="230"/>
      <c r="M6471" s="231"/>
      <c r="N6471" s="232"/>
      <c r="O6471" s="232"/>
      <c r="P6471" s="232"/>
      <c r="Q6471" s="232"/>
      <c r="R6471" s="232"/>
      <c r="S6471" s="232"/>
      <c r="T6471" s="23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34" t="s">
        <v>221</v>
      </c>
      <c r="AU6471" s="234" t="s">
        <v>78</v>
      </c>
      <c r="AV6471" s="13" t="s">
        <v>74</v>
      </c>
      <c r="AW6471" s="13" t="s">
        <v>31</v>
      </c>
      <c r="AX6471" s="13" t="s">
        <v>69</v>
      </c>
      <c r="AY6471" s="234" t="s">
        <v>212</v>
      </c>
    </row>
    <row r="6472" s="14" customFormat="1">
      <c r="A6472" s="14"/>
      <c r="B6472" s="235"/>
      <c r="C6472" s="236"/>
      <c r="D6472" s="226" t="s">
        <v>221</v>
      </c>
      <c r="E6472" s="237" t="s">
        <v>19</v>
      </c>
      <c r="F6472" s="238" t="s">
        <v>4023</v>
      </c>
      <c r="G6472" s="236"/>
      <c r="H6472" s="239">
        <v>0.108</v>
      </c>
      <c r="I6472" s="240"/>
      <c r="J6472" s="236"/>
      <c r="K6472" s="236"/>
      <c r="L6472" s="241"/>
      <c r="M6472" s="242"/>
      <c r="N6472" s="243"/>
      <c r="O6472" s="243"/>
      <c r="P6472" s="243"/>
      <c r="Q6472" s="243"/>
      <c r="R6472" s="243"/>
      <c r="S6472" s="243"/>
      <c r="T6472" s="244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45" t="s">
        <v>221</v>
      </c>
      <c r="AU6472" s="245" t="s">
        <v>78</v>
      </c>
      <c r="AV6472" s="14" t="s">
        <v>78</v>
      </c>
      <c r="AW6472" s="14" t="s">
        <v>31</v>
      </c>
      <c r="AX6472" s="14" t="s">
        <v>69</v>
      </c>
      <c r="AY6472" s="245" t="s">
        <v>212</v>
      </c>
    </row>
    <row r="6473" s="13" customFormat="1">
      <c r="A6473" s="13"/>
      <c r="B6473" s="224"/>
      <c r="C6473" s="225"/>
      <c r="D6473" s="226" t="s">
        <v>221</v>
      </c>
      <c r="E6473" s="227" t="s">
        <v>19</v>
      </c>
      <c r="F6473" s="228" t="s">
        <v>4024</v>
      </c>
      <c r="G6473" s="225"/>
      <c r="H6473" s="227" t="s">
        <v>19</v>
      </c>
      <c r="I6473" s="229"/>
      <c r="J6473" s="225"/>
      <c r="K6473" s="225"/>
      <c r="L6473" s="230"/>
      <c r="M6473" s="231"/>
      <c r="N6473" s="232"/>
      <c r="O6473" s="232"/>
      <c r="P6473" s="232"/>
      <c r="Q6473" s="232"/>
      <c r="R6473" s="232"/>
      <c r="S6473" s="232"/>
      <c r="T6473" s="233"/>
      <c r="U6473" s="13"/>
      <c r="V6473" s="13"/>
      <c r="W6473" s="13"/>
      <c r="X6473" s="13"/>
      <c r="Y6473" s="13"/>
      <c r="Z6473" s="13"/>
      <c r="AA6473" s="13"/>
      <c r="AB6473" s="13"/>
      <c r="AC6473" s="13"/>
      <c r="AD6473" s="13"/>
      <c r="AE6473" s="13"/>
      <c r="AT6473" s="234" t="s">
        <v>221</v>
      </c>
      <c r="AU6473" s="234" t="s">
        <v>78</v>
      </c>
      <c r="AV6473" s="13" t="s">
        <v>74</v>
      </c>
      <c r="AW6473" s="13" t="s">
        <v>31</v>
      </c>
      <c r="AX6473" s="13" t="s">
        <v>69</v>
      </c>
      <c r="AY6473" s="234" t="s">
        <v>212</v>
      </c>
    </row>
    <row r="6474" s="13" customFormat="1">
      <c r="A6474" s="13"/>
      <c r="B6474" s="224"/>
      <c r="C6474" s="225"/>
      <c r="D6474" s="226" t="s">
        <v>221</v>
      </c>
      <c r="E6474" s="227" t="s">
        <v>19</v>
      </c>
      <c r="F6474" s="228" t="s">
        <v>4010</v>
      </c>
      <c r="G6474" s="225"/>
      <c r="H6474" s="227" t="s">
        <v>19</v>
      </c>
      <c r="I6474" s="229"/>
      <c r="J6474" s="225"/>
      <c r="K6474" s="225"/>
      <c r="L6474" s="230"/>
      <c r="M6474" s="231"/>
      <c r="N6474" s="232"/>
      <c r="O6474" s="232"/>
      <c r="P6474" s="232"/>
      <c r="Q6474" s="232"/>
      <c r="R6474" s="232"/>
      <c r="S6474" s="232"/>
      <c r="T6474" s="23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34" t="s">
        <v>221</v>
      </c>
      <c r="AU6474" s="234" t="s">
        <v>78</v>
      </c>
      <c r="AV6474" s="13" t="s">
        <v>74</v>
      </c>
      <c r="AW6474" s="13" t="s">
        <v>31</v>
      </c>
      <c r="AX6474" s="13" t="s">
        <v>69</v>
      </c>
      <c r="AY6474" s="234" t="s">
        <v>212</v>
      </c>
    </row>
    <row r="6475" s="14" customFormat="1">
      <c r="A6475" s="14"/>
      <c r="B6475" s="235"/>
      <c r="C6475" s="236"/>
      <c r="D6475" s="226" t="s">
        <v>221</v>
      </c>
      <c r="E6475" s="237" t="s">
        <v>19</v>
      </c>
      <c r="F6475" s="238" t="s">
        <v>4025</v>
      </c>
      <c r="G6475" s="236"/>
      <c r="H6475" s="239">
        <v>0.52600000000000002</v>
      </c>
      <c r="I6475" s="240"/>
      <c r="J6475" s="236"/>
      <c r="K6475" s="236"/>
      <c r="L6475" s="241"/>
      <c r="M6475" s="242"/>
      <c r="N6475" s="243"/>
      <c r="O6475" s="243"/>
      <c r="P6475" s="243"/>
      <c r="Q6475" s="243"/>
      <c r="R6475" s="243"/>
      <c r="S6475" s="243"/>
      <c r="T6475" s="244"/>
      <c r="U6475" s="14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T6475" s="245" t="s">
        <v>221</v>
      </c>
      <c r="AU6475" s="245" t="s">
        <v>78</v>
      </c>
      <c r="AV6475" s="14" t="s">
        <v>78</v>
      </c>
      <c r="AW6475" s="14" t="s">
        <v>31</v>
      </c>
      <c r="AX6475" s="14" t="s">
        <v>69</v>
      </c>
      <c r="AY6475" s="245" t="s">
        <v>212</v>
      </c>
    </row>
    <row r="6476" s="15" customFormat="1">
      <c r="A6476" s="15"/>
      <c r="B6476" s="246"/>
      <c r="C6476" s="247"/>
      <c r="D6476" s="226" t="s">
        <v>221</v>
      </c>
      <c r="E6476" s="248" t="s">
        <v>19</v>
      </c>
      <c r="F6476" s="249" t="s">
        <v>224</v>
      </c>
      <c r="G6476" s="247"/>
      <c r="H6476" s="250">
        <v>21.042999999999999</v>
      </c>
      <c r="I6476" s="251"/>
      <c r="J6476" s="247"/>
      <c r="K6476" s="247"/>
      <c r="L6476" s="252"/>
      <c r="M6476" s="253"/>
      <c r="N6476" s="254"/>
      <c r="O6476" s="254"/>
      <c r="P6476" s="254"/>
      <c r="Q6476" s="254"/>
      <c r="R6476" s="254"/>
      <c r="S6476" s="254"/>
      <c r="T6476" s="255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56" t="s">
        <v>221</v>
      </c>
      <c r="AU6476" s="256" t="s">
        <v>78</v>
      </c>
      <c r="AV6476" s="15" t="s">
        <v>84</v>
      </c>
      <c r="AW6476" s="15" t="s">
        <v>31</v>
      </c>
      <c r="AX6476" s="15" t="s">
        <v>74</v>
      </c>
      <c r="AY6476" s="256" t="s">
        <v>212</v>
      </c>
    </row>
    <row r="6477" s="2" customFormat="1" ht="37.8" customHeight="1">
      <c r="A6477" s="40"/>
      <c r="B6477" s="41"/>
      <c r="C6477" s="206" t="s">
        <v>2407</v>
      </c>
      <c r="D6477" s="206" t="s">
        <v>214</v>
      </c>
      <c r="E6477" s="207" t="s">
        <v>4026</v>
      </c>
      <c r="F6477" s="208" t="s">
        <v>4027</v>
      </c>
      <c r="G6477" s="209" t="s">
        <v>384</v>
      </c>
      <c r="H6477" s="210">
        <v>1026.0909999999999</v>
      </c>
      <c r="I6477" s="211"/>
      <c r="J6477" s="212">
        <f>ROUND(I6477*H6477,2)</f>
        <v>0</v>
      </c>
      <c r="K6477" s="208" t="s">
        <v>218</v>
      </c>
      <c r="L6477" s="46"/>
      <c r="M6477" s="213" t="s">
        <v>19</v>
      </c>
      <c r="N6477" s="214" t="s">
        <v>41</v>
      </c>
      <c r="O6477" s="86"/>
      <c r="P6477" s="215">
        <f>O6477*H6477</f>
        <v>0</v>
      </c>
      <c r="Q6477" s="215">
        <v>0.00025000000000000001</v>
      </c>
      <c r="R6477" s="215">
        <f>Q6477*H6477</f>
        <v>0.25652274999999997</v>
      </c>
      <c r="S6477" s="215">
        <v>0</v>
      </c>
      <c r="T6477" s="216">
        <f>S6477*H6477</f>
        <v>0</v>
      </c>
      <c r="U6477" s="40"/>
      <c r="V6477" s="40"/>
      <c r="W6477" s="40"/>
      <c r="X6477" s="40"/>
      <c r="Y6477" s="40"/>
      <c r="Z6477" s="40"/>
      <c r="AA6477" s="40"/>
      <c r="AB6477" s="40"/>
      <c r="AC6477" s="40"/>
      <c r="AD6477" s="40"/>
      <c r="AE6477" s="40"/>
      <c r="AR6477" s="217" t="s">
        <v>119</v>
      </c>
      <c r="AT6477" s="217" t="s">
        <v>214</v>
      </c>
      <c r="AU6477" s="217" t="s">
        <v>78</v>
      </c>
      <c r="AY6477" s="19" t="s">
        <v>212</v>
      </c>
      <c r="BE6477" s="218">
        <f>IF(N6477="základní",J6477,0)</f>
        <v>0</v>
      </c>
      <c r="BF6477" s="218">
        <f>IF(N6477="snížená",J6477,0)</f>
        <v>0</v>
      </c>
      <c r="BG6477" s="218">
        <f>IF(N6477="zákl. přenesená",J6477,0)</f>
        <v>0</v>
      </c>
      <c r="BH6477" s="218">
        <f>IF(N6477="sníž. přenesená",J6477,0)</f>
        <v>0</v>
      </c>
      <c r="BI6477" s="218">
        <f>IF(N6477="nulová",J6477,0)</f>
        <v>0</v>
      </c>
      <c r="BJ6477" s="19" t="s">
        <v>78</v>
      </c>
      <c r="BK6477" s="218">
        <f>ROUND(I6477*H6477,2)</f>
        <v>0</v>
      </c>
      <c r="BL6477" s="19" t="s">
        <v>119</v>
      </c>
      <c r="BM6477" s="217" t="s">
        <v>4028</v>
      </c>
    </row>
    <row r="6478" s="2" customFormat="1">
      <c r="A6478" s="40"/>
      <c r="B6478" s="41"/>
      <c r="C6478" s="42"/>
      <c r="D6478" s="219" t="s">
        <v>219</v>
      </c>
      <c r="E6478" s="42"/>
      <c r="F6478" s="220" t="s">
        <v>4029</v>
      </c>
      <c r="G6478" s="42"/>
      <c r="H6478" s="42"/>
      <c r="I6478" s="221"/>
      <c r="J6478" s="42"/>
      <c r="K6478" s="42"/>
      <c r="L6478" s="46"/>
      <c r="M6478" s="222"/>
      <c r="N6478" s="223"/>
      <c r="O6478" s="86"/>
      <c r="P6478" s="86"/>
      <c r="Q6478" s="86"/>
      <c r="R6478" s="86"/>
      <c r="S6478" s="86"/>
      <c r="T6478" s="87"/>
      <c r="U6478" s="40"/>
      <c r="V6478" s="40"/>
      <c r="W6478" s="40"/>
      <c r="X6478" s="40"/>
      <c r="Y6478" s="40"/>
      <c r="Z6478" s="40"/>
      <c r="AA6478" s="40"/>
      <c r="AB6478" s="40"/>
      <c r="AC6478" s="40"/>
      <c r="AD6478" s="40"/>
      <c r="AE6478" s="40"/>
      <c r="AT6478" s="19" t="s">
        <v>219</v>
      </c>
      <c r="AU6478" s="19" t="s">
        <v>78</v>
      </c>
    </row>
    <row r="6479" s="13" customFormat="1">
      <c r="A6479" s="13"/>
      <c r="B6479" s="224"/>
      <c r="C6479" s="225"/>
      <c r="D6479" s="226" t="s">
        <v>221</v>
      </c>
      <c r="E6479" s="227" t="s">
        <v>19</v>
      </c>
      <c r="F6479" s="228" t="s">
        <v>3829</v>
      </c>
      <c r="G6479" s="225"/>
      <c r="H6479" s="227" t="s">
        <v>19</v>
      </c>
      <c r="I6479" s="229"/>
      <c r="J6479" s="225"/>
      <c r="K6479" s="225"/>
      <c r="L6479" s="230"/>
      <c r="M6479" s="231"/>
      <c r="N6479" s="232"/>
      <c r="O6479" s="232"/>
      <c r="P6479" s="232"/>
      <c r="Q6479" s="232"/>
      <c r="R6479" s="232"/>
      <c r="S6479" s="232"/>
      <c r="T6479" s="233"/>
      <c r="U6479" s="13"/>
      <c r="V6479" s="13"/>
      <c r="W6479" s="13"/>
      <c r="X6479" s="13"/>
      <c r="Y6479" s="13"/>
      <c r="Z6479" s="13"/>
      <c r="AA6479" s="13"/>
      <c r="AB6479" s="13"/>
      <c r="AC6479" s="13"/>
      <c r="AD6479" s="13"/>
      <c r="AE6479" s="13"/>
      <c r="AT6479" s="234" t="s">
        <v>221</v>
      </c>
      <c r="AU6479" s="234" t="s">
        <v>78</v>
      </c>
      <c r="AV6479" s="13" t="s">
        <v>74</v>
      </c>
      <c r="AW6479" s="13" t="s">
        <v>31</v>
      </c>
      <c r="AX6479" s="13" t="s">
        <v>69</v>
      </c>
      <c r="AY6479" s="234" t="s">
        <v>212</v>
      </c>
    </row>
    <row r="6480" s="14" customFormat="1">
      <c r="A6480" s="14"/>
      <c r="B6480" s="235"/>
      <c r="C6480" s="236"/>
      <c r="D6480" s="226" t="s">
        <v>221</v>
      </c>
      <c r="E6480" s="237" t="s">
        <v>19</v>
      </c>
      <c r="F6480" s="238" t="s">
        <v>3830</v>
      </c>
      <c r="G6480" s="236"/>
      <c r="H6480" s="239">
        <v>322.601</v>
      </c>
      <c r="I6480" s="240"/>
      <c r="J6480" s="236"/>
      <c r="K6480" s="236"/>
      <c r="L6480" s="241"/>
      <c r="M6480" s="242"/>
      <c r="N6480" s="243"/>
      <c r="O6480" s="243"/>
      <c r="P6480" s="243"/>
      <c r="Q6480" s="243"/>
      <c r="R6480" s="243"/>
      <c r="S6480" s="243"/>
      <c r="T6480" s="244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T6480" s="245" t="s">
        <v>221</v>
      </c>
      <c r="AU6480" s="245" t="s">
        <v>78</v>
      </c>
      <c r="AV6480" s="14" t="s">
        <v>78</v>
      </c>
      <c r="AW6480" s="14" t="s">
        <v>31</v>
      </c>
      <c r="AX6480" s="14" t="s">
        <v>69</v>
      </c>
      <c r="AY6480" s="245" t="s">
        <v>212</v>
      </c>
    </row>
    <row r="6481" s="14" customFormat="1">
      <c r="A6481" s="14"/>
      <c r="B6481" s="235"/>
      <c r="C6481" s="236"/>
      <c r="D6481" s="226" t="s">
        <v>221</v>
      </c>
      <c r="E6481" s="237" t="s">
        <v>19</v>
      </c>
      <c r="F6481" s="238" t="s">
        <v>3831</v>
      </c>
      <c r="G6481" s="236"/>
      <c r="H6481" s="239">
        <v>49.865000000000002</v>
      </c>
      <c r="I6481" s="240"/>
      <c r="J6481" s="236"/>
      <c r="K6481" s="236"/>
      <c r="L6481" s="241"/>
      <c r="M6481" s="242"/>
      <c r="N6481" s="243"/>
      <c r="O6481" s="243"/>
      <c r="P6481" s="243"/>
      <c r="Q6481" s="243"/>
      <c r="R6481" s="243"/>
      <c r="S6481" s="243"/>
      <c r="T6481" s="244"/>
      <c r="U6481" s="14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T6481" s="245" t="s">
        <v>221</v>
      </c>
      <c r="AU6481" s="245" t="s">
        <v>78</v>
      </c>
      <c r="AV6481" s="14" t="s">
        <v>78</v>
      </c>
      <c r="AW6481" s="14" t="s">
        <v>31</v>
      </c>
      <c r="AX6481" s="14" t="s">
        <v>69</v>
      </c>
      <c r="AY6481" s="245" t="s">
        <v>212</v>
      </c>
    </row>
    <row r="6482" s="14" customFormat="1">
      <c r="A6482" s="14"/>
      <c r="B6482" s="235"/>
      <c r="C6482" s="236"/>
      <c r="D6482" s="226" t="s">
        <v>221</v>
      </c>
      <c r="E6482" s="237" t="s">
        <v>19</v>
      </c>
      <c r="F6482" s="238" t="s">
        <v>3832</v>
      </c>
      <c r="G6482" s="236"/>
      <c r="H6482" s="239">
        <v>495.613</v>
      </c>
      <c r="I6482" s="240"/>
      <c r="J6482" s="236"/>
      <c r="K6482" s="236"/>
      <c r="L6482" s="241"/>
      <c r="M6482" s="242"/>
      <c r="N6482" s="243"/>
      <c r="O6482" s="243"/>
      <c r="P6482" s="243"/>
      <c r="Q6482" s="243"/>
      <c r="R6482" s="243"/>
      <c r="S6482" s="243"/>
      <c r="T6482" s="244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T6482" s="245" t="s">
        <v>221</v>
      </c>
      <c r="AU6482" s="245" t="s">
        <v>78</v>
      </c>
      <c r="AV6482" s="14" t="s">
        <v>78</v>
      </c>
      <c r="AW6482" s="14" t="s">
        <v>31</v>
      </c>
      <c r="AX6482" s="14" t="s">
        <v>69</v>
      </c>
      <c r="AY6482" s="245" t="s">
        <v>212</v>
      </c>
    </row>
    <row r="6483" s="14" customFormat="1">
      <c r="A6483" s="14"/>
      <c r="B6483" s="235"/>
      <c r="C6483" s="236"/>
      <c r="D6483" s="226" t="s">
        <v>221</v>
      </c>
      <c r="E6483" s="237" t="s">
        <v>19</v>
      </c>
      <c r="F6483" s="238" t="s">
        <v>3833</v>
      </c>
      <c r="G6483" s="236"/>
      <c r="H6483" s="239">
        <v>9.9429999999999996</v>
      </c>
      <c r="I6483" s="240"/>
      <c r="J6483" s="236"/>
      <c r="K6483" s="236"/>
      <c r="L6483" s="241"/>
      <c r="M6483" s="242"/>
      <c r="N6483" s="243"/>
      <c r="O6483" s="243"/>
      <c r="P6483" s="243"/>
      <c r="Q6483" s="243"/>
      <c r="R6483" s="243"/>
      <c r="S6483" s="243"/>
      <c r="T6483" s="244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T6483" s="245" t="s">
        <v>221</v>
      </c>
      <c r="AU6483" s="245" t="s">
        <v>78</v>
      </c>
      <c r="AV6483" s="14" t="s">
        <v>78</v>
      </c>
      <c r="AW6483" s="14" t="s">
        <v>31</v>
      </c>
      <c r="AX6483" s="14" t="s">
        <v>69</v>
      </c>
      <c r="AY6483" s="245" t="s">
        <v>212</v>
      </c>
    </row>
    <row r="6484" s="14" customFormat="1">
      <c r="A6484" s="14"/>
      <c r="B6484" s="235"/>
      <c r="C6484" s="236"/>
      <c r="D6484" s="226" t="s">
        <v>221</v>
      </c>
      <c r="E6484" s="237" t="s">
        <v>19</v>
      </c>
      <c r="F6484" s="238" t="s">
        <v>3834</v>
      </c>
      <c r="G6484" s="236"/>
      <c r="H6484" s="239">
        <v>-10.295</v>
      </c>
      <c r="I6484" s="240"/>
      <c r="J6484" s="236"/>
      <c r="K6484" s="236"/>
      <c r="L6484" s="241"/>
      <c r="M6484" s="242"/>
      <c r="N6484" s="243"/>
      <c r="O6484" s="243"/>
      <c r="P6484" s="243"/>
      <c r="Q6484" s="243"/>
      <c r="R6484" s="243"/>
      <c r="S6484" s="243"/>
      <c r="T6484" s="244"/>
      <c r="U6484" s="14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T6484" s="245" t="s">
        <v>221</v>
      </c>
      <c r="AU6484" s="245" t="s">
        <v>78</v>
      </c>
      <c r="AV6484" s="14" t="s">
        <v>78</v>
      </c>
      <c r="AW6484" s="14" t="s">
        <v>31</v>
      </c>
      <c r="AX6484" s="14" t="s">
        <v>69</v>
      </c>
      <c r="AY6484" s="245" t="s">
        <v>212</v>
      </c>
    </row>
    <row r="6485" s="14" customFormat="1">
      <c r="A6485" s="14"/>
      <c r="B6485" s="235"/>
      <c r="C6485" s="236"/>
      <c r="D6485" s="226" t="s">
        <v>221</v>
      </c>
      <c r="E6485" s="237" t="s">
        <v>19</v>
      </c>
      <c r="F6485" s="238" t="s">
        <v>3835</v>
      </c>
      <c r="G6485" s="236"/>
      <c r="H6485" s="239">
        <v>-7.7999999999999998</v>
      </c>
      <c r="I6485" s="240"/>
      <c r="J6485" s="236"/>
      <c r="K6485" s="236"/>
      <c r="L6485" s="241"/>
      <c r="M6485" s="242"/>
      <c r="N6485" s="243"/>
      <c r="O6485" s="243"/>
      <c r="P6485" s="243"/>
      <c r="Q6485" s="243"/>
      <c r="R6485" s="243"/>
      <c r="S6485" s="243"/>
      <c r="T6485" s="244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T6485" s="245" t="s">
        <v>221</v>
      </c>
      <c r="AU6485" s="245" t="s">
        <v>78</v>
      </c>
      <c r="AV6485" s="14" t="s">
        <v>78</v>
      </c>
      <c r="AW6485" s="14" t="s">
        <v>31</v>
      </c>
      <c r="AX6485" s="14" t="s">
        <v>69</v>
      </c>
      <c r="AY6485" s="245" t="s">
        <v>212</v>
      </c>
    </row>
    <row r="6486" s="13" customFormat="1">
      <c r="A6486" s="13"/>
      <c r="B6486" s="224"/>
      <c r="C6486" s="225"/>
      <c r="D6486" s="226" t="s">
        <v>221</v>
      </c>
      <c r="E6486" s="227" t="s">
        <v>19</v>
      </c>
      <c r="F6486" s="228" t="s">
        <v>4030</v>
      </c>
      <c r="G6486" s="225"/>
      <c r="H6486" s="227" t="s">
        <v>19</v>
      </c>
      <c r="I6486" s="229"/>
      <c r="J6486" s="225"/>
      <c r="K6486" s="225"/>
      <c r="L6486" s="230"/>
      <c r="M6486" s="231"/>
      <c r="N6486" s="232"/>
      <c r="O6486" s="232"/>
      <c r="P6486" s="232"/>
      <c r="Q6486" s="232"/>
      <c r="R6486" s="232"/>
      <c r="S6486" s="232"/>
      <c r="T6486" s="23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34" t="s">
        <v>221</v>
      </c>
      <c r="AU6486" s="234" t="s">
        <v>78</v>
      </c>
      <c r="AV6486" s="13" t="s">
        <v>74</v>
      </c>
      <c r="AW6486" s="13" t="s">
        <v>31</v>
      </c>
      <c r="AX6486" s="13" t="s">
        <v>69</v>
      </c>
      <c r="AY6486" s="234" t="s">
        <v>212</v>
      </c>
    </row>
    <row r="6487" s="14" customFormat="1">
      <c r="A6487" s="14"/>
      <c r="B6487" s="235"/>
      <c r="C6487" s="236"/>
      <c r="D6487" s="226" t="s">
        <v>221</v>
      </c>
      <c r="E6487" s="237" t="s">
        <v>19</v>
      </c>
      <c r="F6487" s="238" t="s">
        <v>4031</v>
      </c>
      <c r="G6487" s="236"/>
      <c r="H6487" s="239">
        <v>37.950000000000003</v>
      </c>
      <c r="I6487" s="240"/>
      <c r="J6487" s="236"/>
      <c r="K6487" s="236"/>
      <c r="L6487" s="241"/>
      <c r="M6487" s="242"/>
      <c r="N6487" s="243"/>
      <c r="O6487" s="243"/>
      <c r="P6487" s="243"/>
      <c r="Q6487" s="243"/>
      <c r="R6487" s="243"/>
      <c r="S6487" s="243"/>
      <c r="T6487" s="244"/>
      <c r="U6487" s="14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T6487" s="245" t="s">
        <v>221</v>
      </c>
      <c r="AU6487" s="245" t="s">
        <v>78</v>
      </c>
      <c r="AV6487" s="14" t="s">
        <v>78</v>
      </c>
      <c r="AW6487" s="14" t="s">
        <v>31</v>
      </c>
      <c r="AX6487" s="14" t="s">
        <v>69</v>
      </c>
      <c r="AY6487" s="245" t="s">
        <v>212</v>
      </c>
    </row>
    <row r="6488" s="14" customFormat="1">
      <c r="A6488" s="14"/>
      <c r="B6488" s="235"/>
      <c r="C6488" s="236"/>
      <c r="D6488" s="226" t="s">
        <v>221</v>
      </c>
      <c r="E6488" s="237" t="s">
        <v>19</v>
      </c>
      <c r="F6488" s="238" t="s">
        <v>4032</v>
      </c>
      <c r="G6488" s="236"/>
      <c r="H6488" s="239">
        <v>56.735999999999997</v>
      </c>
      <c r="I6488" s="240"/>
      <c r="J6488" s="236"/>
      <c r="K6488" s="236"/>
      <c r="L6488" s="241"/>
      <c r="M6488" s="242"/>
      <c r="N6488" s="243"/>
      <c r="O6488" s="243"/>
      <c r="P6488" s="243"/>
      <c r="Q6488" s="243"/>
      <c r="R6488" s="243"/>
      <c r="S6488" s="243"/>
      <c r="T6488" s="244"/>
      <c r="U6488" s="14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T6488" s="245" t="s">
        <v>221</v>
      </c>
      <c r="AU6488" s="245" t="s">
        <v>78</v>
      </c>
      <c r="AV6488" s="14" t="s">
        <v>78</v>
      </c>
      <c r="AW6488" s="14" t="s">
        <v>31</v>
      </c>
      <c r="AX6488" s="14" t="s">
        <v>69</v>
      </c>
      <c r="AY6488" s="245" t="s">
        <v>212</v>
      </c>
    </row>
    <row r="6489" s="13" customFormat="1">
      <c r="A6489" s="13"/>
      <c r="B6489" s="224"/>
      <c r="C6489" s="225"/>
      <c r="D6489" s="226" t="s">
        <v>221</v>
      </c>
      <c r="E6489" s="227" t="s">
        <v>19</v>
      </c>
      <c r="F6489" s="228" t="s">
        <v>4033</v>
      </c>
      <c r="G6489" s="225"/>
      <c r="H6489" s="227" t="s">
        <v>19</v>
      </c>
      <c r="I6489" s="229"/>
      <c r="J6489" s="225"/>
      <c r="K6489" s="225"/>
      <c r="L6489" s="230"/>
      <c r="M6489" s="231"/>
      <c r="N6489" s="232"/>
      <c r="O6489" s="232"/>
      <c r="P6489" s="232"/>
      <c r="Q6489" s="232"/>
      <c r="R6489" s="232"/>
      <c r="S6489" s="232"/>
      <c r="T6489" s="23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34" t="s">
        <v>221</v>
      </c>
      <c r="AU6489" s="234" t="s">
        <v>78</v>
      </c>
      <c r="AV6489" s="13" t="s">
        <v>74</v>
      </c>
      <c r="AW6489" s="13" t="s">
        <v>31</v>
      </c>
      <c r="AX6489" s="13" t="s">
        <v>69</v>
      </c>
      <c r="AY6489" s="234" t="s">
        <v>212</v>
      </c>
    </row>
    <row r="6490" s="14" customFormat="1">
      <c r="A6490" s="14"/>
      <c r="B6490" s="235"/>
      <c r="C6490" s="236"/>
      <c r="D6490" s="226" t="s">
        <v>221</v>
      </c>
      <c r="E6490" s="237" t="s">
        <v>19</v>
      </c>
      <c r="F6490" s="238" t="s">
        <v>4034</v>
      </c>
      <c r="G6490" s="236"/>
      <c r="H6490" s="239">
        <v>15.6</v>
      </c>
      <c r="I6490" s="240"/>
      <c r="J6490" s="236"/>
      <c r="K6490" s="236"/>
      <c r="L6490" s="241"/>
      <c r="M6490" s="242"/>
      <c r="N6490" s="243"/>
      <c r="O6490" s="243"/>
      <c r="P6490" s="243"/>
      <c r="Q6490" s="243"/>
      <c r="R6490" s="243"/>
      <c r="S6490" s="243"/>
      <c r="T6490" s="244"/>
      <c r="U6490" s="14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T6490" s="245" t="s">
        <v>221</v>
      </c>
      <c r="AU6490" s="245" t="s">
        <v>78</v>
      </c>
      <c r="AV6490" s="14" t="s">
        <v>78</v>
      </c>
      <c r="AW6490" s="14" t="s">
        <v>31</v>
      </c>
      <c r="AX6490" s="14" t="s">
        <v>69</v>
      </c>
      <c r="AY6490" s="245" t="s">
        <v>212</v>
      </c>
    </row>
    <row r="6491" s="13" customFormat="1">
      <c r="A6491" s="13"/>
      <c r="B6491" s="224"/>
      <c r="C6491" s="225"/>
      <c r="D6491" s="226" t="s">
        <v>221</v>
      </c>
      <c r="E6491" s="227" t="s">
        <v>19</v>
      </c>
      <c r="F6491" s="228" t="s">
        <v>4020</v>
      </c>
      <c r="G6491" s="225"/>
      <c r="H6491" s="227" t="s">
        <v>19</v>
      </c>
      <c r="I6491" s="229"/>
      <c r="J6491" s="225"/>
      <c r="K6491" s="225"/>
      <c r="L6491" s="230"/>
      <c r="M6491" s="231"/>
      <c r="N6491" s="232"/>
      <c r="O6491" s="232"/>
      <c r="P6491" s="232"/>
      <c r="Q6491" s="232"/>
      <c r="R6491" s="232"/>
      <c r="S6491" s="232"/>
      <c r="T6491" s="233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34" t="s">
        <v>221</v>
      </c>
      <c r="AU6491" s="234" t="s">
        <v>78</v>
      </c>
      <c r="AV6491" s="13" t="s">
        <v>74</v>
      </c>
      <c r="AW6491" s="13" t="s">
        <v>31</v>
      </c>
      <c r="AX6491" s="13" t="s">
        <v>69</v>
      </c>
      <c r="AY6491" s="234" t="s">
        <v>212</v>
      </c>
    </row>
    <row r="6492" s="14" customFormat="1">
      <c r="A6492" s="14"/>
      <c r="B6492" s="235"/>
      <c r="C6492" s="236"/>
      <c r="D6492" s="226" t="s">
        <v>221</v>
      </c>
      <c r="E6492" s="237" t="s">
        <v>19</v>
      </c>
      <c r="F6492" s="238" t="s">
        <v>4035</v>
      </c>
      <c r="G6492" s="236"/>
      <c r="H6492" s="239">
        <v>29.588000000000001</v>
      </c>
      <c r="I6492" s="240"/>
      <c r="J6492" s="236"/>
      <c r="K6492" s="236"/>
      <c r="L6492" s="241"/>
      <c r="M6492" s="242"/>
      <c r="N6492" s="243"/>
      <c r="O6492" s="243"/>
      <c r="P6492" s="243"/>
      <c r="Q6492" s="243"/>
      <c r="R6492" s="243"/>
      <c r="S6492" s="243"/>
      <c r="T6492" s="244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45" t="s">
        <v>221</v>
      </c>
      <c r="AU6492" s="245" t="s">
        <v>78</v>
      </c>
      <c r="AV6492" s="14" t="s">
        <v>78</v>
      </c>
      <c r="AW6492" s="14" t="s">
        <v>31</v>
      </c>
      <c r="AX6492" s="14" t="s">
        <v>69</v>
      </c>
      <c r="AY6492" s="245" t="s">
        <v>212</v>
      </c>
    </row>
    <row r="6493" s="13" customFormat="1">
      <c r="A6493" s="13"/>
      <c r="B6493" s="224"/>
      <c r="C6493" s="225"/>
      <c r="D6493" s="226" t="s">
        <v>221</v>
      </c>
      <c r="E6493" s="227" t="s">
        <v>19</v>
      </c>
      <c r="F6493" s="228" t="s">
        <v>3854</v>
      </c>
      <c r="G6493" s="225"/>
      <c r="H6493" s="227" t="s">
        <v>19</v>
      </c>
      <c r="I6493" s="229"/>
      <c r="J6493" s="225"/>
      <c r="K6493" s="225"/>
      <c r="L6493" s="230"/>
      <c r="M6493" s="231"/>
      <c r="N6493" s="232"/>
      <c r="O6493" s="232"/>
      <c r="P6493" s="232"/>
      <c r="Q6493" s="232"/>
      <c r="R6493" s="232"/>
      <c r="S6493" s="232"/>
      <c r="T6493" s="23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34" t="s">
        <v>221</v>
      </c>
      <c r="AU6493" s="234" t="s">
        <v>78</v>
      </c>
      <c r="AV6493" s="13" t="s">
        <v>74</v>
      </c>
      <c r="AW6493" s="13" t="s">
        <v>31</v>
      </c>
      <c r="AX6493" s="13" t="s">
        <v>69</v>
      </c>
      <c r="AY6493" s="234" t="s">
        <v>212</v>
      </c>
    </row>
    <row r="6494" s="14" customFormat="1">
      <c r="A6494" s="14"/>
      <c r="B6494" s="235"/>
      <c r="C6494" s="236"/>
      <c r="D6494" s="226" t="s">
        <v>221</v>
      </c>
      <c r="E6494" s="237" t="s">
        <v>19</v>
      </c>
      <c r="F6494" s="238" t="s">
        <v>3855</v>
      </c>
      <c r="G6494" s="236"/>
      <c r="H6494" s="239">
        <v>26.289999999999999</v>
      </c>
      <c r="I6494" s="240"/>
      <c r="J6494" s="236"/>
      <c r="K6494" s="236"/>
      <c r="L6494" s="241"/>
      <c r="M6494" s="242"/>
      <c r="N6494" s="243"/>
      <c r="O6494" s="243"/>
      <c r="P6494" s="243"/>
      <c r="Q6494" s="243"/>
      <c r="R6494" s="243"/>
      <c r="S6494" s="243"/>
      <c r="T6494" s="244"/>
      <c r="U6494" s="14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T6494" s="245" t="s">
        <v>221</v>
      </c>
      <c r="AU6494" s="245" t="s">
        <v>78</v>
      </c>
      <c r="AV6494" s="14" t="s">
        <v>78</v>
      </c>
      <c r="AW6494" s="14" t="s">
        <v>31</v>
      </c>
      <c r="AX6494" s="14" t="s">
        <v>69</v>
      </c>
      <c r="AY6494" s="245" t="s">
        <v>212</v>
      </c>
    </row>
    <row r="6495" s="15" customFormat="1">
      <c r="A6495" s="15"/>
      <c r="B6495" s="246"/>
      <c r="C6495" s="247"/>
      <c r="D6495" s="226" t="s">
        <v>221</v>
      </c>
      <c r="E6495" s="248" t="s">
        <v>19</v>
      </c>
      <c r="F6495" s="249" t="s">
        <v>224</v>
      </c>
      <c r="G6495" s="247"/>
      <c r="H6495" s="250">
        <v>1026.0909999999999</v>
      </c>
      <c r="I6495" s="251"/>
      <c r="J6495" s="247"/>
      <c r="K6495" s="247"/>
      <c r="L6495" s="252"/>
      <c r="M6495" s="253"/>
      <c r="N6495" s="254"/>
      <c r="O6495" s="254"/>
      <c r="P6495" s="254"/>
      <c r="Q6495" s="254"/>
      <c r="R6495" s="254"/>
      <c r="S6495" s="254"/>
      <c r="T6495" s="25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T6495" s="256" t="s">
        <v>221</v>
      </c>
      <c r="AU6495" s="256" t="s">
        <v>78</v>
      </c>
      <c r="AV6495" s="15" t="s">
        <v>84</v>
      </c>
      <c r="AW6495" s="15" t="s">
        <v>31</v>
      </c>
      <c r="AX6495" s="15" t="s">
        <v>74</v>
      </c>
      <c r="AY6495" s="256" t="s">
        <v>212</v>
      </c>
    </row>
    <row r="6496" s="2" customFormat="1" ht="16.5" customHeight="1">
      <c r="A6496" s="40"/>
      <c r="B6496" s="41"/>
      <c r="C6496" s="257" t="s">
        <v>4036</v>
      </c>
      <c r="D6496" s="257" t="s">
        <v>306</v>
      </c>
      <c r="E6496" s="258" t="s">
        <v>4037</v>
      </c>
      <c r="F6496" s="259" t="s">
        <v>4038</v>
      </c>
      <c r="G6496" s="260" t="s">
        <v>384</v>
      </c>
      <c r="H6496" s="261">
        <v>1247.5</v>
      </c>
      <c r="I6496" s="262"/>
      <c r="J6496" s="263">
        <f>ROUND(I6496*H6496,2)</f>
        <v>0</v>
      </c>
      <c r="K6496" s="259" t="s">
        <v>218</v>
      </c>
      <c r="L6496" s="264"/>
      <c r="M6496" s="265" t="s">
        <v>19</v>
      </c>
      <c r="N6496" s="266" t="s">
        <v>41</v>
      </c>
      <c r="O6496" s="86"/>
      <c r="P6496" s="215">
        <f>O6496*H6496</f>
        <v>0</v>
      </c>
      <c r="Q6496" s="215">
        <v>0.0022000000000000001</v>
      </c>
      <c r="R6496" s="215">
        <f>Q6496*H6496</f>
        <v>2.7445000000000004</v>
      </c>
      <c r="S6496" s="215">
        <v>0</v>
      </c>
      <c r="T6496" s="216">
        <f>S6496*H6496</f>
        <v>0</v>
      </c>
      <c r="U6496" s="40"/>
      <c r="V6496" s="40"/>
      <c r="W6496" s="40"/>
      <c r="X6496" s="40"/>
      <c r="Y6496" s="40"/>
      <c r="Z6496" s="40"/>
      <c r="AA6496" s="40"/>
      <c r="AB6496" s="40"/>
      <c r="AC6496" s="40"/>
      <c r="AD6496" s="40"/>
      <c r="AE6496" s="40"/>
      <c r="AR6496" s="217" t="s">
        <v>377</v>
      </c>
      <c r="AT6496" s="217" t="s">
        <v>306</v>
      </c>
      <c r="AU6496" s="217" t="s">
        <v>78</v>
      </c>
      <c r="AY6496" s="19" t="s">
        <v>212</v>
      </c>
      <c r="BE6496" s="218">
        <f>IF(N6496="základní",J6496,0)</f>
        <v>0</v>
      </c>
      <c r="BF6496" s="218">
        <f>IF(N6496="snížená",J6496,0)</f>
        <v>0</v>
      </c>
      <c r="BG6496" s="218">
        <f>IF(N6496="zákl. přenesená",J6496,0)</f>
        <v>0</v>
      </c>
      <c r="BH6496" s="218">
        <f>IF(N6496="sníž. přenesená",J6496,0)</f>
        <v>0</v>
      </c>
      <c r="BI6496" s="218">
        <f>IF(N6496="nulová",J6496,0)</f>
        <v>0</v>
      </c>
      <c r="BJ6496" s="19" t="s">
        <v>78</v>
      </c>
      <c r="BK6496" s="218">
        <f>ROUND(I6496*H6496,2)</f>
        <v>0</v>
      </c>
      <c r="BL6496" s="19" t="s">
        <v>119</v>
      </c>
      <c r="BM6496" s="217" t="s">
        <v>4039</v>
      </c>
    </row>
    <row r="6497" s="2" customFormat="1">
      <c r="A6497" s="40"/>
      <c r="B6497" s="41"/>
      <c r="C6497" s="42"/>
      <c r="D6497" s="219" t="s">
        <v>219</v>
      </c>
      <c r="E6497" s="42"/>
      <c r="F6497" s="220" t="s">
        <v>4040</v>
      </c>
      <c r="G6497" s="42"/>
      <c r="H6497" s="42"/>
      <c r="I6497" s="221"/>
      <c r="J6497" s="42"/>
      <c r="K6497" s="42"/>
      <c r="L6497" s="46"/>
      <c r="M6497" s="222"/>
      <c r="N6497" s="223"/>
      <c r="O6497" s="86"/>
      <c r="P6497" s="86"/>
      <c r="Q6497" s="86"/>
      <c r="R6497" s="86"/>
      <c r="S6497" s="86"/>
      <c r="T6497" s="87"/>
      <c r="U6497" s="40"/>
      <c r="V6497" s="40"/>
      <c r="W6497" s="40"/>
      <c r="X6497" s="40"/>
      <c r="Y6497" s="40"/>
      <c r="Z6497" s="40"/>
      <c r="AA6497" s="40"/>
      <c r="AB6497" s="40"/>
      <c r="AC6497" s="40"/>
      <c r="AD6497" s="40"/>
      <c r="AE6497" s="40"/>
      <c r="AT6497" s="19" t="s">
        <v>219</v>
      </c>
      <c r="AU6497" s="19" t="s">
        <v>78</v>
      </c>
    </row>
    <row r="6498" s="13" customFormat="1">
      <c r="A6498" s="13"/>
      <c r="B6498" s="224"/>
      <c r="C6498" s="225"/>
      <c r="D6498" s="226" t="s">
        <v>221</v>
      </c>
      <c r="E6498" s="227" t="s">
        <v>19</v>
      </c>
      <c r="F6498" s="228" t="s">
        <v>4041</v>
      </c>
      <c r="G6498" s="225"/>
      <c r="H6498" s="227" t="s">
        <v>19</v>
      </c>
      <c r="I6498" s="229"/>
      <c r="J6498" s="225"/>
      <c r="K6498" s="225"/>
      <c r="L6498" s="230"/>
      <c r="M6498" s="231"/>
      <c r="N6498" s="232"/>
      <c r="O6498" s="232"/>
      <c r="P6498" s="232"/>
      <c r="Q6498" s="232"/>
      <c r="R6498" s="232"/>
      <c r="S6498" s="232"/>
      <c r="T6498" s="23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34" t="s">
        <v>221</v>
      </c>
      <c r="AU6498" s="234" t="s">
        <v>78</v>
      </c>
      <c r="AV6498" s="13" t="s">
        <v>74</v>
      </c>
      <c r="AW6498" s="13" t="s">
        <v>31</v>
      </c>
      <c r="AX6498" s="13" t="s">
        <v>69</v>
      </c>
      <c r="AY6498" s="234" t="s">
        <v>212</v>
      </c>
    </row>
    <row r="6499" s="14" customFormat="1">
      <c r="A6499" s="14"/>
      <c r="B6499" s="235"/>
      <c r="C6499" s="236"/>
      <c r="D6499" s="226" t="s">
        <v>221</v>
      </c>
      <c r="E6499" s="237" t="s">
        <v>19</v>
      </c>
      <c r="F6499" s="238" t="s">
        <v>4042</v>
      </c>
      <c r="G6499" s="236"/>
      <c r="H6499" s="239">
        <v>945.91999999999996</v>
      </c>
      <c r="I6499" s="240"/>
      <c r="J6499" s="236"/>
      <c r="K6499" s="236"/>
      <c r="L6499" s="241"/>
      <c r="M6499" s="242"/>
      <c r="N6499" s="243"/>
      <c r="O6499" s="243"/>
      <c r="P6499" s="243"/>
      <c r="Q6499" s="243"/>
      <c r="R6499" s="243"/>
      <c r="S6499" s="243"/>
      <c r="T6499" s="244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T6499" s="245" t="s">
        <v>221</v>
      </c>
      <c r="AU6499" s="245" t="s">
        <v>78</v>
      </c>
      <c r="AV6499" s="14" t="s">
        <v>78</v>
      </c>
      <c r="AW6499" s="14" t="s">
        <v>31</v>
      </c>
      <c r="AX6499" s="14" t="s">
        <v>69</v>
      </c>
      <c r="AY6499" s="245" t="s">
        <v>212</v>
      </c>
    </row>
    <row r="6500" s="13" customFormat="1">
      <c r="A6500" s="13"/>
      <c r="B6500" s="224"/>
      <c r="C6500" s="225"/>
      <c r="D6500" s="226" t="s">
        <v>221</v>
      </c>
      <c r="E6500" s="227" t="s">
        <v>19</v>
      </c>
      <c r="F6500" s="228" t="s">
        <v>4043</v>
      </c>
      <c r="G6500" s="225"/>
      <c r="H6500" s="227" t="s">
        <v>19</v>
      </c>
      <c r="I6500" s="229"/>
      <c r="J6500" s="225"/>
      <c r="K6500" s="225"/>
      <c r="L6500" s="230"/>
      <c r="M6500" s="231"/>
      <c r="N6500" s="232"/>
      <c r="O6500" s="232"/>
      <c r="P6500" s="232"/>
      <c r="Q6500" s="232"/>
      <c r="R6500" s="232"/>
      <c r="S6500" s="232"/>
      <c r="T6500" s="233"/>
      <c r="U6500" s="13"/>
      <c r="V6500" s="13"/>
      <c r="W6500" s="13"/>
      <c r="X6500" s="13"/>
      <c r="Y6500" s="13"/>
      <c r="Z6500" s="13"/>
      <c r="AA6500" s="13"/>
      <c r="AB6500" s="13"/>
      <c r="AC6500" s="13"/>
      <c r="AD6500" s="13"/>
      <c r="AE6500" s="13"/>
      <c r="AT6500" s="234" t="s">
        <v>221</v>
      </c>
      <c r="AU6500" s="234" t="s">
        <v>78</v>
      </c>
      <c r="AV6500" s="13" t="s">
        <v>74</v>
      </c>
      <c r="AW6500" s="13" t="s">
        <v>31</v>
      </c>
      <c r="AX6500" s="13" t="s">
        <v>69</v>
      </c>
      <c r="AY6500" s="234" t="s">
        <v>212</v>
      </c>
    </row>
    <row r="6501" s="14" customFormat="1">
      <c r="A6501" s="14"/>
      <c r="B6501" s="235"/>
      <c r="C6501" s="236"/>
      <c r="D6501" s="226" t="s">
        <v>221</v>
      </c>
      <c r="E6501" s="237" t="s">
        <v>19</v>
      </c>
      <c r="F6501" s="238" t="s">
        <v>4044</v>
      </c>
      <c r="G6501" s="236"/>
      <c r="H6501" s="239">
        <v>41.744999999999997</v>
      </c>
      <c r="I6501" s="240"/>
      <c r="J6501" s="236"/>
      <c r="K6501" s="236"/>
      <c r="L6501" s="241"/>
      <c r="M6501" s="242"/>
      <c r="N6501" s="243"/>
      <c r="O6501" s="243"/>
      <c r="P6501" s="243"/>
      <c r="Q6501" s="243"/>
      <c r="R6501" s="243"/>
      <c r="S6501" s="243"/>
      <c r="T6501" s="24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45" t="s">
        <v>221</v>
      </c>
      <c r="AU6501" s="245" t="s">
        <v>78</v>
      </c>
      <c r="AV6501" s="14" t="s">
        <v>78</v>
      </c>
      <c r="AW6501" s="14" t="s">
        <v>31</v>
      </c>
      <c r="AX6501" s="14" t="s">
        <v>69</v>
      </c>
      <c r="AY6501" s="245" t="s">
        <v>212</v>
      </c>
    </row>
    <row r="6502" s="14" customFormat="1">
      <c r="A6502" s="14"/>
      <c r="B6502" s="235"/>
      <c r="C6502" s="236"/>
      <c r="D6502" s="226" t="s">
        <v>221</v>
      </c>
      <c r="E6502" s="237" t="s">
        <v>19</v>
      </c>
      <c r="F6502" s="238" t="s">
        <v>4045</v>
      </c>
      <c r="G6502" s="236"/>
      <c r="H6502" s="239">
        <v>62.409999999999997</v>
      </c>
      <c r="I6502" s="240"/>
      <c r="J6502" s="236"/>
      <c r="K6502" s="236"/>
      <c r="L6502" s="241"/>
      <c r="M6502" s="242"/>
      <c r="N6502" s="243"/>
      <c r="O6502" s="243"/>
      <c r="P6502" s="243"/>
      <c r="Q6502" s="243"/>
      <c r="R6502" s="243"/>
      <c r="S6502" s="243"/>
      <c r="T6502" s="244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T6502" s="245" t="s">
        <v>221</v>
      </c>
      <c r="AU6502" s="245" t="s">
        <v>78</v>
      </c>
      <c r="AV6502" s="14" t="s">
        <v>78</v>
      </c>
      <c r="AW6502" s="14" t="s">
        <v>31</v>
      </c>
      <c r="AX6502" s="14" t="s">
        <v>69</v>
      </c>
      <c r="AY6502" s="245" t="s">
        <v>212</v>
      </c>
    </row>
    <row r="6503" s="13" customFormat="1">
      <c r="A6503" s="13"/>
      <c r="B6503" s="224"/>
      <c r="C6503" s="225"/>
      <c r="D6503" s="226" t="s">
        <v>221</v>
      </c>
      <c r="E6503" s="227" t="s">
        <v>19</v>
      </c>
      <c r="F6503" s="228" t="s">
        <v>4046</v>
      </c>
      <c r="G6503" s="225"/>
      <c r="H6503" s="227" t="s">
        <v>19</v>
      </c>
      <c r="I6503" s="229"/>
      <c r="J6503" s="225"/>
      <c r="K6503" s="225"/>
      <c r="L6503" s="230"/>
      <c r="M6503" s="231"/>
      <c r="N6503" s="232"/>
      <c r="O6503" s="232"/>
      <c r="P6503" s="232"/>
      <c r="Q6503" s="232"/>
      <c r="R6503" s="232"/>
      <c r="S6503" s="232"/>
      <c r="T6503" s="233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34" t="s">
        <v>221</v>
      </c>
      <c r="AU6503" s="234" t="s">
        <v>78</v>
      </c>
      <c r="AV6503" s="13" t="s">
        <v>74</v>
      </c>
      <c r="AW6503" s="13" t="s">
        <v>31</v>
      </c>
      <c r="AX6503" s="13" t="s">
        <v>69</v>
      </c>
      <c r="AY6503" s="234" t="s">
        <v>212</v>
      </c>
    </row>
    <row r="6504" s="14" customFormat="1">
      <c r="A6504" s="14"/>
      <c r="B6504" s="235"/>
      <c r="C6504" s="236"/>
      <c r="D6504" s="226" t="s">
        <v>221</v>
      </c>
      <c r="E6504" s="237" t="s">
        <v>19</v>
      </c>
      <c r="F6504" s="238" t="s">
        <v>4047</v>
      </c>
      <c r="G6504" s="236"/>
      <c r="H6504" s="239">
        <v>135.96000000000001</v>
      </c>
      <c r="I6504" s="240"/>
      <c r="J6504" s="236"/>
      <c r="K6504" s="236"/>
      <c r="L6504" s="241"/>
      <c r="M6504" s="242"/>
      <c r="N6504" s="243"/>
      <c r="O6504" s="243"/>
      <c r="P6504" s="243"/>
      <c r="Q6504" s="243"/>
      <c r="R6504" s="243"/>
      <c r="S6504" s="243"/>
      <c r="T6504" s="24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45" t="s">
        <v>221</v>
      </c>
      <c r="AU6504" s="245" t="s">
        <v>78</v>
      </c>
      <c r="AV6504" s="14" t="s">
        <v>78</v>
      </c>
      <c r="AW6504" s="14" t="s">
        <v>31</v>
      </c>
      <c r="AX6504" s="14" t="s">
        <v>69</v>
      </c>
      <c r="AY6504" s="245" t="s">
        <v>212</v>
      </c>
    </row>
    <row r="6505" s="13" customFormat="1">
      <c r="A6505" s="13"/>
      <c r="B6505" s="224"/>
      <c r="C6505" s="225"/>
      <c r="D6505" s="226" t="s">
        <v>221</v>
      </c>
      <c r="E6505" s="227" t="s">
        <v>19</v>
      </c>
      <c r="F6505" s="228" t="s">
        <v>4048</v>
      </c>
      <c r="G6505" s="225"/>
      <c r="H6505" s="227" t="s">
        <v>19</v>
      </c>
      <c r="I6505" s="229"/>
      <c r="J6505" s="225"/>
      <c r="K6505" s="225"/>
      <c r="L6505" s="230"/>
      <c r="M6505" s="231"/>
      <c r="N6505" s="232"/>
      <c r="O6505" s="232"/>
      <c r="P6505" s="232"/>
      <c r="Q6505" s="232"/>
      <c r="R6505" s="232"/>
      <c r="S6505" s="232"/>
      <c r="T6505" s="233"/>
      <c r="U6505" s="13"/>
      <c r="V6505" s="13"/>
      <c r="W6505" s="13"/>
      <c r="X6505" s="13"/>
      <c r="Y6505" s="13"/>
      <c r="Z6505" s="13"/>
      <c r="AA6505" s="13"/>
      <c r="AB6505" s="13"/>
      <c r="AC6505" s="13"/>
      <c r="AD6505" s="13"/>
      <c r="AE6505" s="13"/>
      <c r="AT6505" s="234" t="s">
        <v>221</v>
      </c>
      <c r="AU6505" s="234" t="s">
        <v>78</v>
      </c>
      <c r="AV6505" s="13" t="s">
        <v>74</v>
      </c>
      <c r="AW6505" s="13" t="s">
        <v>31</v>
      </c>
      <c r="AX6505" s="13" t="s">
        <v>69</v>
      </c>
      <c r="AY6505" s="234" t="s">
        <v>212</v>
      </c>
    </row>
    <row r="6506" s="14" customFormat="1">
      <c r="A6506" s="14"/>
      <c r="B6506" s="235"/>
      <c r="C6506" s="236"/>
      <c r="D6506" s="226" t="s">
        <v>221</v>
      </c>
      <c r="E6506" s="237" t="s">
        <v>19</v>
      </c>
      <c r="F6506" s="238" t="s">
        <v>4049</v>
      </c>
      <c r="G6506" s="236"/>
      <c r="H6506" s="239">
        <v>32.545999999999999</v>
      </c>
      <c r="I6506" s="240"/>
      <c r="J6506" s="236"/>
      <c r="K6506" s="236"/>
      <c r="L6506" s="241"/>
      <c r="M6506" s="242"/>
      <c r="N6506" s="243"/>
      <c r="O6506" s="243"/>
      <c r="P6506" s="243"/>
      <c r="Q6506" s="243"/>
      <c r="R6506" s="243"/>
      <c r="S6506" s="243"/>
      <c r="T6506" s="24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T6506" s="245" t="s">
        <v>221</v>
      </c>
      <c r="AU6506" s="245" t="s">
        <v>78</v>
      </c>
      <c r="AV6506" s="14" t="s">
        <v>78</v>
      </c>
      <c r="AW6506" s="14" t="s">
        <v>31</v>
      </c>
      <c r="AX6506" s="14" t="s">
        <v>69</v>
      </c>
      <c r="AY6506" s="245" t="s">
        <v>212</v>
      </c>
    </row>
    <row r="6507" s="13" customFormat="1">
      <c r="A6507" s="13"/>
      <c r="B6507" s="224"/>
      <c r="C6507" s="225"/>
      <c r="D6507" s="226" t="s">
        <v>221</v>
      </c>
      <c r="E6507" s="227" t="s">
        <v>19</v>
      </c>
      <c r="F6507" s="228" t="s">
        <v>4050</v>
      </c>
      <c r="G6507" s="225"/>
      <c r="H6507" s="227" t="s">
        <v>19</v>
      </c>
      <c r="I6507" s="229"/>
      <c r="J6507" s="225"/>
      <c r="K6507" s="225"/>
      <c r="L6507" s="230"/>
      <c r="M6507" s="231"/>
      <c r="N6507" s="232"/>
      <c r="O6507" s="232"/>
      <c r="P6507" s="232"/>
      <c r="Q6507" s="232"/>
      <c r="R6507" s="232"/>
      <c r="S6507" s="232"/>
      <c r="T6507" s="233"/>
      <c r="U6507" s="13"/>
      <c r="V6507" s="13"/>
      <c r="W6507" s="13"/>
      <c r="X6507" s="13"/>
      <c r="Y6507" s="13"/>
      <c r="Z6507" s="13"/>
      <c r="AA6507" s="13"/>
      <c r="AB6507" s="13"/>
      <c r="AC6507" s="13"/>
      <c r="AD6507" s="13"/>
      <c r="AE6507" s="13"/>
      <c r="AT6507" s="234" t="s">
        <v>221</v>
      </c>
      <c r="AU6507" s="234" t="s">
        <v>78</v>
      </c>
      <c r="AV6507" s="13" t="s">
        <v>74</v>
      </c>
      <c r="AW6507" s="13" t="s">
        <v>31</v>
      </c>
      <c r="AX6507" s="13" t="s">
        <v>69</v>
      </c>
      <c r="AY6507" s="234" t="s">
        <v>212</v>
      </c>
    </row>
    <row r="6508" s="14" customFormat="1">
      <c r="A6508" s="14"/>
      <c r="B6508" s="235"/>
      <c r="C6508" s="236"/>
      <c r="D6508" s="226" t="s">
        <v>221</v>
      </c>
      <c r="E6508" s="237" t="s">
        <v>19</v>
      </c>
      <c r="F6508" s="238" t="s">
        <v>4051</v>
      </c>
      <c r="G6508" s="236"/>
      <c r="H6508" s="239">
        <v>28.919</v>
      </c>
      <c r="I6508" s="240"/>
      <c r="J6508" s="236"/>
      <c r="K6508" s="236"/>
      <c r="L6508" s="241"/>
      <c r="M6508" s="242"/>
      <c r="N6508" s="243"/>
      <c r="O6508" s="243"/>
      <c r="P6508" s="243"/>
      <c r="Q6508" s="243"/>
      <c r="R6508" s="243"/>
      <c r="S6508" s="243"/>
      <c r="T6508" s="244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T6508" s="245" t="s">
        <v>221</v>
      </c>
      <c r="AU6508" s="245" t="s">
        <v>78</v>
      </c>
      <c r="AV6508" s="14" t="s">
        <v>78</v>
      </c>
      <c r="AW6508" s="14" t="s">
        <v>31</v>
      </c>
      <c r="AX6508" s="14" t="s">
        <v>69</v>
      </c>
      <c r="AY6508" s="245" t="s">
        <v>212</v>
      </c>
    </row>
    <row r="6509" s="15" customFormat="1">
      <c r="A6509" s="15"/>
      <c r="B6509" s="246"/>
      <c r="C6509" s="247"/>
      <c r="D6509" s="226" t="s">
        <v>221</v>
      </c>
      <c r="E6509" s="248" t="s">
        <v>19</v>
      </c>
      <c r="F6509" s="249" t="s">
        <v>224</v>
      </c>
      <c r="G6509" s="247"/>
      <c r="H6509" s="250">
        <v>1247.5</v>
      </c>
      <c r="I6509" s="251"/>
      <c r="J6509" s="247"/>
      <c r="K6509" s="247"/>
      <c r="L6509" s="252"/>
      <c r="M6509" s="253"/>
      <c r="N6509" s="254"/>
      <c r="O6509" s="254"/>
      <c r="P6509" s="254"/>
      <c r="Q6509" s="254"/>
      <c r="R6509" s="254"/>
      <c r="S6509" s="254"/>
      <c r="T6509" s="25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T6509" s="256" t="s">
        <v>221</v>
      </c>
      <c r="AU6509" s="256" t="s">
        <v>78</v>
      </c>
      <c r="AV6509" s="15" t="s">
        <v>84</v>
      </c>
      <c r="AW6509" s="15" t="s">
        <v>31</v>
      </c>
      <c r="AX6509" s="15" t="s">
        <v>74</v>
      </c>
      <c r="AY6509" s="256" t="s">
        <v>212</v>
      </c>
    </row>
    <row r="6510" s="2" customFormat="1" ht="37.8" customHeight="1">
      <c r="A6510" s="40"/>
      <c r="B6510" s="41"/>
      <c r="C6510" s="206" t="s">
        <v>2414</v>
      </c>
      <c r="D6510" s="206" t="s">
        <v>214</v>
      </c>
      <c r="E6510" s="207" t="s">
        <v>4052</v>
      </c>
      <c r="F6510" s="208" t="s">
        <v>4053</v>
      </c>
      <c r="G6510" s="209" t="s">
        <v>384</v>
      </c>
      <c r="H6510" s="210">
        <v>25.989999999999998</v>
      </c>
      <c r="I6510" s="211"/>
      <c r="J6510" s="212">
        <f>ROUND(I6510*H6510,2)</f>
        <v>0</v>
      </c>
      <c r="K6510" s="208" t="s">
        <v>218</v>
      </c>
      <c r="L6510" s="46"/>
      <c r="M6510" s="213" t="s">
        <v>19</v>
      </c>
      <c r="N6510" s="214" t="s">
        <v>41</v>
      </c>
      <c r="O6510" s="86"/>
      <c r="P6510" s="215">
        <f>O6510*H6510</f>
        <v>0</v>
      </c>
      <c r="Q6510" s="215">
        <v>0.00018000000000000001</v>
      </c>
      <c r="R6510" s="215">
        <f>Q6510*H6510</f>
        <v>0.0046782000000000004</v>
      </c>
      <c r="S6510" s="215">
        <v>0</v>
      </c>
      <c r="T6510" s="216">
        <f>S6510*H6510</f>
        <v>0</v>
      </c>
      <c r="U6510" s="40"/>
      <c r="V6510" s="40"/>
      <c r="W6510" s="40"/>
      <c r="X6510" s="40"/>
      <c r="Y6510" s="40"/>
      <c r="Z6510" s="40"/>
      <c r="AA6510" s="40"/>
      <c r="AB6510" s="40"/>
      <c r="AC6510" s="40"/>
      <c r="AD6510" s="40"/>
      <c r="AE6510" s="40"/>
      <c r="AR6510" s="217" t="s">
        <v>119</v>
      </c>
      <c r="AT6510" s="217" t="s">
        <v>214</v>
      </c>
      <c r="AU6510" s="217" t="s">
        <v>78</v>
      </c>
      <c r="AY6510" s="19" t="s">
        <v>212</v>
      </c>
      <c r="BE6510" s="218">
        <f>IF(N6510="základní",J6510,0)</f>
        <v>0</v>
      </c>
      <c r="BF6510" s="218">
        <f>IF(N6510="snížená",J6510,0)</f>
        <v>0</v>
      </c>
      <c r="BG6510" s="218">
        <f>IF(N6510="zákl. přenesená",J6510,0)</f>
        <v>0</v>
      </c>
      <c r="BH6510" s="218">
        <f>IF(N6510="sníž. přenesená",J6510,0)</f>
        <v>0</v>
      </c>
      <c r="BI6510" s="218">
        <f>IF(N6510="nulová",J6510,0)</f>
        <v>0</v>
      </c>
      <c r="BJ6510" s="19" t="s">
        <v>78</v>
      </c>
      <c r="BK6510" s="218">
        <f>ROUND(I6510*H6510,2)</f>
        <v>0</v>
      </c>
      <c r="BL6510" s="19" t="s">
        <v>119</v>
      </c>
      <c r="BM6510" s="217" t="s">
        <v>4054</v>
      </c>
    </row>
    <row r="6511" s="2" customFormat="1">
      <c r="A6511" s="40"/>
      <c r="B6511" s="41"/>
      <c r="C6511" s="42"/>
      <c r="D6511" s="219" t="s">
        <v>219</v>
      </c>
      <c r="E6511" s="42"/>
      <c r="F6511" s="220" t="s">
        <v>4055</v>
      </c>
      <c r="G6511" s="42"/>
      <c r="H6511" s="42"/>
      <c r="I6511" s="221"/>
      <c r="J6511" s="42"/>
      <c r="K6511" s="42"/>
      <c r="L6511" s="46"/>
      <c r="M6511" s="222"/>
      <c r="N6511" s="223"/>
      <c r="O6511" s="86"/>
      <c r="P6511" s="86"/>
      <c r="Q6511" s="86"/>
      <c r="R6511" s="86"/>
      <c r="S6511" s="86"/>
      <c r="T6511" s="87"/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T6511" s="19" t="s">
        <v>219</v>
      </c>
      <c r="AU6511" s="19" t="s">
        <v>78</v>
      </c>
    </row>
    <row r="6512" s="13" customFormat="1">
      <c r="A6512" s="13"/>
      <c r="B6512" s="224"/>
      <c r="C6512" s="225"/>
      <c r="D6512" s="226" t="s">
        <v>221</v>
      </c>
      <c r="E6512" s="227" t="s">
        <v>19</v>
      </c>
      <c r="F6512" s="228" t="s">
        <v>3827</v>
      </c>
      <c r="G6512" s="225"/>
      <c r="H6512" s="227" t="s">
        <v>19</v>
      </c>
      <c r="I6512" s="229"/>
      <c r="J6512" s="225"/>
      <c r="K6512" s="225"/>
      <c r="L6512" s="230"/>
      <c r="M6512" s="231"/>
      <c r="N6512" s="232"/>
      <c r="O6512" s="232"/>
      <c r="P6512" s="232"/>
      <c r="Q6512" s="232"/>
      <c r="R6512" s="232"/>
      <c r="S6512" s="232"/>
      <c r="T6512" s="233"/>
      <c r="U6512" s="13"/>
      <c r="V6512" s="13"/>
      <c r="W6512" s="13"/>
      <c r="X6512" s="13"/>
      <c r="Y6512" s="13"/>
      <c r="Z6512" s="13"/>
      <c r="AA6512" s="13"/>
      <c r="AB6512" s="13"/>
      <c r="AC6512" s="13"/>
      <c r="AD6512" s="13"/>
      <c r="AE6512" s="13"/>
      <c r="AT6512" s="234" t="s">
        <v>221</v>
      </c>
      <c r="AU6512" s="234" t="s">
        <v>78</v>
      </c>
      <c r="AV6512" s="13" t="s">
        <v>74</v>
      </c>
      <c r="AW6512" s="13" t="s">
        <v>31</v>
      </c>
      <c r="AX6512" s="13" t="s">
        <v>69</v>
      </c>
      <c r="AY6512" s="234" t="s">
        <v>212</v>
      </c>
    </row>
    <row r="6513" s="14" customFormat="1">
      <c r="A6513" s="14"/>
      <c r="B6513" s="235"/>
      <c r="C6513" s="236"/>
      <c r="D6513" s="226" t="s">
        <v>221</v>
      </c>
      <c r="E6513" s="237" t="s">
        <v>19</v>
      </c>
      <c r="F6513" s="238" t="s">
        <v>3828</v>
      </c>
      <c r="G6513" s="236"/>
      <c r="H6513" s="239">
        <v>20.59</v>
      </c>
      <c r="I6513" s="240"/>
      <c r="J6513" s="236"/>
      <c r="K6513" s="236"/>
      <c r="L6513" s="241"/>
      <c r="M6513" s="242"/>
      <c r="N6513" s="243"/>
      <c r="O6513" s="243"/>
      <c r="P6513" s="243"/>
      <c r="Q6513" s="243"/>
      <c r="R6513" s="243"/>
      <c r="S6513" s="243"/>
      <c r="T6513" s="244"/>
      <c r="U6513" s="14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T6513" s="245" t="s">
        <v>221</v>
      </c>
      <c r="AU6513" s="245" t="s">
        <v>78</v>
      </c>
      <c r="AV6513" s="14" t="s">
        <v>78</v>
      </c>
      <c r="AW6513" s="14" t="s">
        <v>31</v>
      </c>
      <c r="AX6513" s="14" t="s">
        <v>69</v>
      </c>
      <c r="AY6513" s="245" t="s">
        <v>212</v>
      </c>
    </row>
    <row r="6514" s="13" customFormat="1">
      <c r="A6514" s="13"/>
      <c r="B6514" s="224"/>
      <c r="C6514" s="225"/>
      <c r="D6514" s="226" t="s">
        <v>221</v>
      </c>
      <c r="E6514" s="227" t="s">
        <v>19</v>
      </c>
      <c r="F6514" s="228" t="s">
        <v>4056</v>
      </c>
      <c r="G6514" s="225"/>
      <c r="H6514" s="227" t="s">
        <v>19</v>
      </c>
      <c r="I6514" s="229"/>
      <c r="J6514" s="225"/>
      <c r="K6514" s="225"/>
      <c r="L6514" s="230"/>
      <c r="M6514" s="231"/>
      <c r="N6514" s="232"/>
      <c r="O6514" s="232"/>
      <c r="P6514" s="232"/>
      <c r="Q6514" s="232"/>
      <c r="R6514" s="232"/>
      <c r="S6514" s="232"/>
      <c r="T6514" s="233"/>
      <c r="U6514" s="13"/>
      <c r="V6514" s="13"/>
      <c r="W6514" s="13"/>
      <c r="X6514" s="13"/>
      <c r="Y6514" s="13"/>
      <c r="Z6514" s="13"/>
      <c r="AA6514" s="13"/>
      <c r="AB6514" s="13"/>
      <c r="AC6514" s="13"/>
      <c r="AD6514" s="13"/>
      <c r="AE6514" s="13"/>
      <c r="AT6514" s="234" t="s">
        <v>221</v>
      </c>
      <c r="AU6514" s="234" t="s">
        <v>78</v>
      </c>
      <c r="AV6514" s="13" t="s">
        <v>74</v>
      </c>
      <c r="AW6514" s="13" t="s">
        <v>31</v>
      </c>
      <c r="AX6514" s="13" t="s">
        <v>69</v>
      </c>
      <c r="AY6514" s="234" t="s">
        <v>212</v>
      </c>
    </row>
    <row r="6515" s="14" customFormat="1">
      <c r="A6515" s="14"/>
      <c r="B6515" s="235"/>
      <c r="C6515" s="236"/>
      <c r="D6515" s="226" t="s">
        <v>221</v>
      </c>
      <c r="E6515" s="237" t="s">
        <v>19</v>
      </c>
      <c r="F6515" s="238" t="s">
        <v>4057</v>
      </c>
      <c r="G6515" s="236"/>
      <c r="H6515" s="239">
        <v>5.4000000000000004</v>
      </c>
      <c r="I6515" s="240"/>
      <c r="J6515" s="236"/>
      <c r="K6515" s="236"/>
      <c r="L6515" s="241"/>
      <c r="M6515" s="242"/>
      <c r="N6515" s="243"/>
      <c r="O6515" s="243"/>
      <c r="P6515" s="243"/>
      <c r="Q6515" s="243"/>
      <c r="R6515" s="243"/>
      <c r="S6515" s="243"/>
      <c r="T6515" s="244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T6515" s="245" t="s">
        <v>221</v>
      </c>
      <c r="AU6515" s="245" t="s">
        <v>78</v>
      </c>
      <c r="AV6515" s="14" t="s">
        <v>78</v>
      </c>
      <c r="AW6515" s="14" t="s">
        <v>31</v>
      </c>
      <c r="AX6515" s="14" t="s">
        <v>69</v>
      </c>
      <c r="AY6515" s="245" t="s">
        <v>212</v>
      </c>
    </row>
    <row r="6516" s="15" customFormat="1">
      <c r="A6516" s="15"/>
      <c r="B6516" s="246"/>
      <c r="C6516" s="247"/>
      <c r="D6516" s="226" t="s">
        <v>221</v>
      </c>
      <c r="E6516" s="248" t="s">
        <v>19</v>
      </c>
      <c r="F6516" s="249" t="s">
        <v>224</v>
      </c>
      <c r="G6516" s="247"/>
      <c r="H6516" s="250">
        <v>25.989999999999998</v>
      </c>
      <c r="I6516" s="251"/>
      <c r="J6516" s="247"/>
      <c r="K6516" s="247"/>
      <c r="L6516" s="252"/>
      <c r="M6516" s="253"/>
      <c r="N6516" s="254"/>
      <c r="O6516" s="254"/>
      <c r="P6516" s="254"/>
      <c r="Q6516" s="254"/>
      <c r="R6516" s="254"/>
      <c r="S6516" s="254"/>
      <c r="T6516" s="255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56" t="s">
        <v>221</v>
      </c>
      <c r="AU6516" s="256" t="s">
        <v>78</v>
      </c>
      <c r="AV6516" s="15" t="s">
        <v>84</v>
      </c>
      <c r="AW6516" s="15" t="s">
        <v>31</v>
      </c>
      <c r="AX6516" s="15" t="s">
        <v>74</v>
      </c>
      <c r="AY6516" s="256" t="s">
        <v>212</v>
      </c>
    </row>
    <row r="6517" s="2" customFormat="1" ht="16.5" customHeight="1">
      <c r="A6517" s="40"/>
      <c r="B6517" s="41"/>
      <c r="C6517" s="257" t="s">
        <v>4058</v>
      </c>
      <c r="D6517" s="257" t="s">
        <v>306</v>
      </c>
      <c r="E6517" s="258" t="s">
        <v>4037</v>
      </c>
      <c r="F6517" s="259" t="s">
        <v>4038</v>
      </c>
      <c r="G6517" s="260" t="s">
        <v>384</v>
      </c>
      <c r="H6517" s="261">
        <v>28.588999999999999</v>
      </c>
      <c r="I6517" s="262"/>
      <c r="J6517" s="263">
        <f>ROUND(I6517*H6517,2)</f>
        <v>0</v>
      </c>
      <c r="K6517" s="259" t="s">
        <v>218</v>
      </c>
      <c r="L6517" s="264"/>
      <c r="M6517" s="265" t="s">
        <v>19</v>
      </c>
      <c r="N6517" s="266" t="s">
        <v>41</v>
      </c>
      <c r="O6517" s="86"/>
      <c r="P6517" s="215">
        <f>O6517*H6517</f>
        <v>0</v>
      </c>
      <c r="Q6517" s="215">
        <v>0.0022000000000000001</v>
      </c>
      <c r="R6517" s="215">
        <f>Q6517*H6517</f>
        <v>0.062895800000000002</v>
      </c>
      <c r="S6517" s="215">
        <v>0</v>
      </c>
      <c r="T6517" s="216">
        <f>S6517*H6517</f>
        <v>0</v>
      </c>
      <c r="U6517" s="40"/>
      <c r="V6517" s="40"/>
      <c r="W6517" s="40"/>
      <c r="X6517" s="40"/>
      <c r="Y6517" s="40"/>
      <c r="Z6517" s="40"/>
      <c r="AA6517" s="40"/>
      <c r="AB6517" s="40"/>
      <c r="AC6517" s="40"/>
      <c r="AD6517" s="40"/>
      <c r="AE6517" s="40"/>
      <c r="AR6517" s="217" t="s">
        <v>377</v>
      </c>
      <c r="AT6517" s="217" t="s">
        <v>306</v>
      </c>
      <c r="AU6517" s="217" t="s">
        <v>78</v>
      </c>
      <c r="AY6517" s="19" t="s">
        <v>212</v>
      </c>
      <c r="BE6517" s="218">
        <f>IF(N6517="základní",J6517,0)</f>
        <v>0</v>
      </c>
      <c r="BF6517" s="218">
        <f>IF(N6517="snížená",J6517,0)</f>
        <v>0</v>
      </c>
      <c r="BG6517" s="218">
        <f>IF(N6517="zákl. přenesená",J6517,0)</f>
        <v>0</v>
      </c>
      <c r="BH6517" s="218">
        <f>IF(N6517="sníž. přenesená",J6517,0)</f>
        <v>0</v>
      </c>
      <c r="BI6517" s="218">
        <f>IF(N6517="nulová",J6517,0)</f>
        <v>0</v>
      </c>
      <c r="BJ6517" s="19" t="s">
        <v>78</v>
      </c>
      <c r="BK6517" s="218">
        <f>ROUND(I6517*H6517,2)</f>
        <v>0</v>
      </c>
      <c r="BL6517" s="19" t="s">
        <v>119</v>
      </c>
      <c r="BM6517" s="217" t="s">
        <v>4059</v>
      </c>
    </row>
    <row r="6518" s="2" customFormat="1">
      <c r="A6518" s="40"/>
      <c r="B6518" s="41"/>
      <c r="C6518" s="42"/>
      <c r="D6518" s="219" t="s">
        <v>219</v>
      </c>
      <c r="E6518" s="42"/>
      <c r="F6518" s="220" t="s">
        <v>4040</v>
      </c>
      <c r="G6518" s="42"/>
      <c r="H6518" s="42"/>
      <c r="I6518" s="221"/>
      <c r="J6518" s="42"/>
      <c r="K6518" s="42"/>
      <c r="L6518" s="46"/>
      <c r="M6518" s="222"/>
      <c r="N6518" s="223"/>
      <c r="O6518" s="86"/>
      <c r="P6518" s="86"/>
      <c r="Q6518" s="86"/>
      <c r="R6518" s="86"/>
      <c r="S6518" s="86"/>
      <c r="T6518" s="87"/>
      <c r="U6518" s="40"/>
      <c r="V6518" s="40"/>
      <c r="W6518" s="40"/>
      <c r="X6518" s="40"/>
      <c r="Y6518" s="40"/>
      <c r="Z6518" s="40"/>
      <c r="AA6518" s="40"/>
      <c r="AB6518" s="40"/>
      <c r="AC6518" s="40"/>
      <c r="AD6518" s="40"/>
      <c r="AE6518" s="40"/>
      <c r="AT6518" s="19" t="s">
        <v>219</v>
      </c>
      <c r="AU6518" s="19" t="s">
        <v>78</v>
      </c>
    </row>
    <row r="6519" s="13" customFormat="1">
      <c r="A6519" s="13"/>
      <c r="B6519" s="224"/>
      <c r="C6519" s="225"/>
      <c r="D6519" s="226" t="s">
        <v>221</v>
      </c>
      <c r="E6519" s="227" t="s">
        <v>19</v>
      </c>
      <c r="F6519" s="228" t="s">
        <v>4060</v>
      </c>
      <c r="G6519" s="225"/>
      <c r="H6519" s="227" t="s">
        <v>19</v>
      </c>
      <c r="I6519" s="229"/>
      <c r="J6519" s="225"/>
      <c r="K6519" s="225"/>
      <c r="L6519" s="230"/>
      <c r="M6519" s="231"/>
      <c r="N6519" s="232"/>
      <c r="O6519" s="232"/>
      <c r="P6519" s="232"/>
      <c r="Q6519" s="232"/>
      <c r="R6519" s="232"/>
      <c r="S6519" s="232"/>
      <c r="T6519" s="23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34" t="s">
        <v>221</v>
      </c>
      <c r="AU6519" s="234" t="s">
        <v>78</v>
      </c>
      <c r="AV6519" s="13" t="s">
        <v>74</v>
      </c>
      <c r="AW6519" s="13" t="s">
        <v>31</v>
      </c>
      <c r="AX6519" s="13" t="s">
        <v>69</v>
      </c>
      <c r="AY6519" s="234" t="s">
        <v>212</v>
      </c>
    </row>
    <row r="6520" s="14" customFormat="1">
      <c r="A6520" s="14"/>
      <c r="B6520" s="235"/>
      <c r="C6520" s="236"/>
      <c r="D6520" s="226" t="s">
        <v>221</v>
      </c>
      <c r="E6520" s="237" t="s">
        <v>19</v>
      </c>
      <c r="F6520" s="238" t="s">
        <v>4061</v>
      </c>
      <c r="G6520" s="236"/>
      <c r="H6520" s="239">
        <v>22.649000000000001</v>
      </c>
      <c r="I6520" s="240"/>
      <c r="J6520" s="236"/>
      <c r="K6520" s="236"/>
      <c r="L6520" s="241"/>
      <c r="M6520" s="242"/>
      <c r="N6520" s="243"/>
      <c r="O6520" s="243"/>
      <c r="P6520" s="243"/>
      <c r="Q6520" s="243"/>
      <c r="R6520" s="243"/>
      <c r="S6520" s="243"/>
      <c r="T6520" s="244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45" t="s">
        <v>221</v>
      </c>
      <c r="AU6520" s="245" t="s">
        <v>78</v>
      </c>
      <c r="AV6520" s="14" t="s">
        <v>78</v>
      </c>
      <c r="AW6520" s="14" t="s">
        <v>31</v>
      </c>
      <c r="AX6520" s="14" t="s">
        <v>69</v>
      </c>
      <c r="AY6520" s="245" t="s">
        <v>212</v>
      </c>
    </row>
    <row r="6521" s="13" customFormat="1">
      <c r="A6521" s="13"/>
      <c r="B6521" s="224"/>
      <c r="C6521" s="225"/>
      <c r="D6521" s="226" t="s">
        <v>221</v>
      </c>
      <c r="E6521" s="227" t="s">
        <v>19</v>
      </c>
      <c r="F6521" s="228" t="s">
        <v>4062</v>
      </c>
      <c r="G6521" s="225"/>
      <c r="H6521" s="227" t="s">
        <v>19</v>
      </c>
      <c r="I6521" s="229"/>
      <c r="J6521" s="225"/>
      <c r="K6521" s="225"/>
      <c r="L6521" s="230"/>
      <c r="M6521" s="231"/>
      <c r="N6521" s="232"/>
      <c r="O6521" s="232"/>
      <c r="P6521" s="232"/>
      <c r="Q6521" s="232"/>
      <c r="R6521" s="232"/>
      <c r="S6521" s="232"/>
      <c r="T6521" s="23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34" t="s">
        <v>221</v>
      </c>
      <c r="AU6521" s="234" t="s">
        <v>78</v>
      </c>
      <c r="AV6521" s="13" t="s">
        <v>74</v>
      </c>
      <c r="AW6521" s="13" t="s">
        <v>31</v>
      </c>
      <c r="AX6521" s="13" t="s">
        <v>69</v>
      </c>
      <c r="AY6521" s="234" t="s">
        <v>212</v>
      </c>
    </row>
    <row r="6522" s="14" customFormat="1">
      <c r="A6522" s="14"/>
      <c r="B6522" s="235"/>
      <c r="C6522" s="236"/>
      <c r="D6522" s="226" t="s">
        <v>221</v>
      </c>
      <c r="E6522" s="237" t="s">
        <v>19</v>
      </c>
      <c r="F6522" s="238" t="s">
        <v>4063</v>
      </c>
      <c r="G6522" s="236"/>
      <c r="H6522" s="239">
        <v>5.9400000000000004</v>
      </c>
      <c r="I6522" s="240"/>
      <c r="J6522" s="236"/>
      <c r="K6522" s="236"/>
      <c r="L6522" s="241"/>
      <c r="M6522" s="242"/>
      <c r="N6522" s="243"/>
      <c r="O6522" s="243"/>
      <c r="P6522" s="243"/>
      <c r="Q6522" s="243"/>
      <c r="R6522" s="243"/>
      <c r="S6522" s="243"/>
      <c r="T6522" s="244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T6522" s="245" t="s">
        <v>221</v>
      </c>
      <c r="AU6522" s="245" t="s">
        <v>78</v>
      </c>
      <c r="AV6522" s="14" t="s">
        <v>78</v>
      </c>
      <c r="AW6522" s="14" t="s">
        <v>31</v>
      </c>
      <c r="AX6522" s="14" t="s">
        <v>69</v>
      </c>
      <c r="AY6522" s="245" t="s">
        <v>212</v>
      </c>
    </row>
    <row r="6523" s="15" customFormat="1">
      <c r="A6523" s="15"/>
      <c r="B6523" s="246"/>
      <c r="C6523" s="247"/>
      <c r="D6523" s="226" t="s">
        <v>221</v>
      </c>
      <c r="E6523" s="248" t="s">
        <v>19</v>
      </c>
      <c r="F6523" s="249" t="s">
        <v>224</v>
      </c>
      <c r="G6523" s="247"/>
      <c r="H6523" s="250">
        <v>28.588999999999999</v>
      </c>
      <c r="I6523" s="251"/>
      <c r="J6523" s="247"/>
      <c r="K6523" s="247"/>
      <c r="L6523" s="252"/>
      <c r="M6523" s="253"/>
      <c r="N6523" s="254"/>
      <c r="O6523" s="254"/>
      <c r="P6523" s="254"/>
      <c r="Q6523" s="254"/>
      <c r="R6523" s="254"/>
      <c r="S6523" s="254"/>
      <c r="T6523" s="255"/>
      <c r="U6523" s="15"/>
      <c r="V6523" s="15"/>
      <c r="W6523" s="15"/>
      <c r="X6523" s="15"/>
      <c r="Y6523" s="15"/>
      <c r="Z6523" s="15"/>
      <c r="AA6523" s="15"/>
      <c r="AB6523" s="15"/>
      <c r="AC6523" s="15"/>
      <c r="AD6523" s="15"/>
      <c r="AE6523" s="15"/>
      <c r="AT6523" s="256" t="s">
        <v>221</v>
      </c>
      <c r="AU6523" s="256" t="s">
        <v>78</v>
      </c>
      <c r="AV6523" s="15" t="s">
        <v>84</v>
      </c>
      <c r="AW6523" s="15" t="s">
        <v>31</v>
      </c>
      <c r="AX6523" s="15" t="s">
        <v>74</v>
      </c>
      <c r="AY6523" s="256" t="s">
        <v>212</v>
      </c>
    </row>
    <row r="6524" s="2" customFormat="1" ht="21.75" customHeight="1">
      <c r="A6524" s="40"/>
      <c r="B6524" s="41"/>
      <c r="C6524" s="206" t="s">
        <v>4064</v>
      </c>
      <c r="D6524" s="206" t="s">
        <v>214</v>
      </c>
      <c r="E6524" s="207" t="s">
        <v>4065</v>
      </c>
      <c r="F6524" s="208" t="s">
        <v>4066</v>
      </c>
      <c r="G6524" s="209" t="s">
        <v>384</v>
      </c>
      <c r="H6524" s="210">
        <v>20.251000000000001</v>
      </c>
      <c r="I6524" s="211"/>
      <c r="J6524" s="212">
        <f>ROUND(I6524*H6524,2)</f>
        <v>0</v>
      </c>
      <c r="K6524" s="208" t="s">
        <v>19</v>
      </c>
      <c r="L6524" s="46"/>
      <c r="M6524" s="213" t="s">
        <v>19</v>
      </c>
      <c r="N6524" s="214" t="s">
        <v>41</v>
      </c>
      <c r="O6524" s="86"/>
      <c r="P6524" s="215">
        <f>O6524*H6524</f>
        <v>0</v>
      </c>
      <c r="Q6524" s="215">
        <v>0</v>
      </c>
      <c r="R6524" s="215">
        <f>Q6524*H6524</f>
        <v>0</v>
      </c>
      <c r="S6524" s="215">
        <v>0</v>
      </c>
      <c r="T6524" s="216">
        <f>S6524*H6524</f>
        <v>0</v>
      </c>
      <c r="U6524" s="40"/>
      <c r="V6524" s="40"/>
      <c r="W6524" s="40"/>
      <c r="X6524" s="40"/>
      <c r="Y6524" s="40"/>
      <c r="Z6524" s="40"/>
      <c r="AA6524" s="40"/>
      <c r="AB6524" s="40"/>
      <c r="AC6524" s="40"/>
      <c r="AD6524" s="40"/>
      <c r="AE6524" s="40"/>
      <c r="AR6524" s="217" t="s">
        <v>119</v>
      </c>
      <c r="AT6524" s="217" t="s">
        <v>214</v>
      </c>
      <c r="AU6524" s="217" t="s">
        <v>78</v>
      </c>
      <c r="AY6524" s="19" t="s">
        <v>212</v>
      </c>
      <c r="BE6524" s="218">
        <f>IF(N6524="základní",J6524,0)</f>
        <v>0</v>
      </c>
      <c r="BF6524" s="218">
        <f>IF(N6524="snížená",J6524,0)</f>
        <v>0</v>
      </c>
      <c r="BG6524" s="218">
        <f>IF(N6524="zákl. přenesená",J6524,0)</f>
        <v>0</v>
      </c>
      <c r="BH6524" s="218">
        <f>IF(N6524="sníž. přenesená",J6524,0)</f>
        <v>0</v>
      </c>
      <c r="BI6524" s="218">
        <f>IF(N6524="nulová",J6524,0)</f>
        <v>0</v>
      </c>
      <c r="BJ6524" s="19" t="s">
        <v>78</v>
      </c>
      <c r="BK6524" s="218">
        <f>ROUND(I6524*H6524,2)</f>
        <v>0</v>
      </c>
      <c r="BL6524" s="19" t="s">
        <v>119</v>
      </c>
      <c r="BM6524" s="217" t="s">
        <v>4067</v>
      </c>
    </row>
    <row r="6525" s="13" customFormat="1">
      <c r="A6525" s="13"/>
      <c r="B6525" s="224"/>
      <c r="C6525" s="225"/>
      <c r="D6525" s="226" t="s">
        <v>221</v>
      </c>
      <c r="E6525" s="227" t="s">
        <v>19</v>
      </c>
      <c r="F6525" s="228" t="s">
        <v>3827</v>
      </c>
      <c r="G6525" s="225"/>
      <c r="H6525" s="227" t="s">
        <v>19</v>
      </c>
      <c r="I6525" s="229"/>
      <c r="J6525" s="225"/>
      <c r="K6525" s="225"/>
      <c r="L6525" s="230"/>
      <c r="M6525" s="231"/>
      <c r="N6525" s="232"/>
      <c r="O6525" s="232"/>
      <c r="P6525" s="232"/>
      <c r="Q6525" s="232"/>
      <c r="R6525" s="232"/>
      <c r="S6525" s="232"/>
      <c r="T6525" s="23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34" t="s">
        <v>221</v>
      </c>
      <c r="AU6525" s="234" t="s">
        <v>78</v>
      </c>
      <c r="AV6525" s="13" t="s">
        <v>74</v>
      </c>
      <c r="AW6525" s="13" t="s">
        <v>31</v>
      </c>
      <c r="AX6525" s="13" t="s">
        <v>69</v>
      </c>
      <c r="AY6525" s="234" t="s">
        <v>212</v>
      </c>
    </row>
    <row r="6526" s="14" customFormat="1">
      <c r="A6526" s="14"/>
      <c r="B6526" s="235"/>
      <c r="C6526" s="236"/>
      <c r="D6526" s="226" t="s">
        <v>221</v>
      </c>
      <c r="E6526" s="237" t="s">
        <v>19</v>
      </c>
      <c r="F6526" s="238" t="s">
        <v>3842</v>
      </c>
      <c r="G6526" s="236"/>
      <c r="H6526" s="239">
        <v>14.529999999999999</v>
      </c>
      <c r="I6526" s="240"/>
      <c r="J6526" s="236"/>
      <c r="K6526" s="236"/>
      <c r="L6526" s="241"/>
      <c r="M6526" s="242"/>
      <c r="N6526" s="243"/>
      <c r="O6526" s="243"/>
      <c r="P6526" s="243"/>
      <c r="Q6526" s="243"/>
      <c r="R6526" s="243"/>
      <c r="S6526" s="243"/>
      <c r="T6526" s="244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T6526" s="245" t="s">
        <v>221</v>
      </c>
      <c r="AU6526" s="245" t="s">
        <v>78</v>
      </c>
      <c r="AV6526" s="14" t="s">
        <v>78</v>
      </c>
      <c r="AW6526" s="14" t="s">
        <v>31</v>
      </c>
      <c r="AX6526" s="14" t="s">
        <v>69</v>
      </c>
      <c r="AY6526" s="245" t="s">
        <v>212</v>
      </c>
    </row>
    <row r="6527" s="14" customFormat="1">
      <c r="A6527" s="14"/>
      <c r="B6527" s="235"/>
      <c r="C6527" s="236"/>
      <c r="D6527" s="226" t="s">
        <v>221</v>
      </c>
      <c r="E6527" s="237" t="s">
        <v>19</v>
      </c>
      <c r="F6527" s="238" t="s">
        <v>3843</v>
      </c>
      <c r="G6527" s="236"/>
      <c r="H6527" s="239">
        <v>-3.8999999999999999</v>
      </c>
      <c r="I6527" s="240"/>
      <c r="J6527" s="236"/>
      <c r="K6527" s="236"/>
      <c r="L6527" s="241"/>
      <c r="M6527" s="242"/>
      <c r="N6527" s="243"/>
      <c r="O6527" s="243"/>
      <c r="P6527" s="243"/>
      <c r="Q6527" s="243"/>
      <c r="R6527" s="243"/>
      <c r="S6527" s="243"/>
      <c r="T6527" s="244"/>
      <c r="U6527" s="14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T6527" s="245" t="s">
        <v>221</v>
      </c>
      <c r="AU6527" s="245" t="s">
        <v>78</v>
      </c>
      <c r="AV6527" s="14" t="s">
        <v>78</v>
      </c>
      <c r="AW6527" s="14" t="s">
        <v>31</v>
      </c>
      <c r="AX6527" s="14" t="s">
        <v>69</v>
      </c>
      <c r="AY6527" s="245" t="s">
        <v>212</v>
      </c>
    </row>
    <row r="6528" s="14" customFormat="1">
      <c r="A6528" s="14"/>
      <c r="B6528" s="235"/>
      <c r="C6528" s="236"/>
      <c r="D6528" s="226" t="s">
        <v>221</v>
      </c>
      <c r="E6528" s="237" t="s">
        <v>19</v>
      </c>
      <c r="F6528" s="238" t="s">
        <v>4068</v>
      </c>
      <c r="G6528" s="236"/>
      <c r="H6528" s="239">
        <v>4.8579999999999997</v>
      </c>
      <c r="I6528" s="240"/>
      <c r="J6528" s="236"/>
      <c r="K6528" s="236"/>
      <c r="L6528" s="241"/>
      <c r="M6528" s="242"/>
      <c r="N6528" s="243"/>
      <c r="O6528" s="243"/>
      <c r="P6528" s="243"/>
      <c r="Q6528" s="243"/>
      <c r="R6528" s="243"/>
      <c r="S6528" s="243"/>
      <c r="T6528" s="244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T6528" s="245" t="s">
        <v>221</v>
      </c>
      <c r="AU6528" s="245" t="s">
        <v>78</v>
      </c>
      <c r="AV6528" s="14" t="s">
        <v>78</v>
      </c>
      <c r="AW6528" s="14" t="s">
        <v>31</v>
      </c>
      <c r="AX6528" s="14" t="s">
        <v>69</v>
      </c>
      <c r="AY6528" s="245" t="s">
        <v>212</v>
      </c>
    </row>
    <row r="6529" s="13" customFormat="1">
      <c r="A6529" s="13"/>
      <c r="B6529" s="224"/>
      <c r="C6529" s="225"/>
      <c r="D6529" s="226" t="s">
        <v>221</v>
      </c>
      <c r="E6529" s="227" t="s">
        <v>19</v>
      </c>
      <c r="F6529" s="228" t="s">
        <v>4069</v>
      </c>
      <c r="G6529" s="225"/>
      <c r="H6529" s="227" t="s">
        <v>19</v>
      </c>
      <c r="I6529" s="229"/>
      <c r="J6529" s="225"/>
      <c r="K6529" s="225"/>
      <c r="L6529" s="230"/>
      <c r="M6529" s="231"/>
      <c r="N6529" s="232"/>
      <c r="O6529" s="232"/>
      <c r="P6529" s="232"/>
      <c r="Q6529" s="232"/>
      <c r="R6529" s="232"/>
      <c r="S6529" s="232"/>
      <c r="T6529" s="23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34" t="s">
        <v>221</v>
      </c>
      <c r="AU6529" s="234" t="s">
        <v>78</v>
      </c>
      <c r="AV6529" s="13" t="s">
        <v>74</v>
      </c>
      <c r="AW6529" s="13" t="s">
        <v>31</v>
      </c>
      <c r="AX6529" s="13" t="s">
        <v>69</v>
      </c>
      <c r="AY6529" s="234" t="s">
        <v>212</v>
      </c>
    </row>
    <row r="6530" s="14" customFormat="1">
      <c r="A6530" s="14"/>
      <c r="B6530" s="235"/>
      <c r="C6530" s="236"/>
      <c r="D6530" s="226" t="s">
        <v>221</v>
      </c>
      <c r="E6530" s="237" t="s">
        <v>19</v>
      </c>
      <c r="F6530" s="238" t="s">
        <v>4070</v>
      </c>
      <c r="G6530" s="236"/>
      <c r="H6530" s="239">
        <v>4.7629999999999999</v>
      </c>
      <c r="I6530" s="240"/>
      <c r="J6530" s="236"/>
      <c r="K6530" s="236"/>
      <c r="L6530" s="241"/>
      <c r="M6530" s="242"/>
      <c r="N6530" s="243"/>
      <c r="O6530" s="243"/>
      <c r="P6530" s="243"/>
      <c r="Q6530" s="243"/>
      <c r="R6530" s="243"/>
      <c r="S6530" s="243"/>
      <c r="T6530" s="244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T6530" s="245" t="s">
        <v>221</v>
      </c>
      <c r="AU6530" s="245" t="s">
        <v>78</v>
      </c>
      <c r="AV6530" s="14" t="s">
        <v>78</v>
      </c>
      <c r="AW6530" s="14" t="s">
        <v>31</v>
      </c>
      <c r="AX6530" s="14" t="s">
        <v>69</v>
      </c>
      <c r="AY6530" s="245" t="s">
        <v>212</v>
      </c>
    </row>
    <row r="6531" s="15" customFormat="1">
      <c r="A6531" s="15"/>
      <c r="B6531" s="246"/>
      <c r="C6531" s="247"/>
      <c r="D6531" s="226" t="s">
        <v>221</v>
      </c>
      <c r="E6531" s="248" t="s">
        <v>19</v>
      </c>
      <c r="F6531" s="249" t="s">
        <v>224</v>
      </c>
      <c r="G6531" s="247"/>
      <c r="H6531" s="250">
        <v>20.251000000000001</v>
      </c>
      <c r="I6531" s="251"/>
      <c r="J6531" s="247"/>
      <c r="K6531" s="247"/>
      <c r="L6531" s="252"/>
      <c r="M6531" s="253"/>
      <c r="N6531" s="254"/>
      <c r="O6531" s="254"/>
      <c r="P6531" s="254"/>
      <c r="Q6531" s="254"/>
      <c r="R6531" s="254"/>
      <c r="S6531" s="254"/>
      <c r="T6531" s="255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56" t="s">
        <v>221</v>
      </c>
      <c r="AU6531" s="256" t="s">
        <v>78</v>
      </c>
      <c r="AV6531" s="15" t="s">
        <v>84</v>
      </c>
      <c r="AW6531" s="15" t="s">
        <v>31</v>
      </c>
      <c r="AX6531" s="15" t="s">
        <v>74</v>
      </c>
      <c r="AY6531" s="256" t="s">
        <v>212</v>
      </c>
    </row>
    <row r="6532" s="2" customFormat="1" ht="16.5" customHeight="1">
      <c r="A6532" s="40"/>
      <c r="B6532" s="41"/>
      <c r="C6532" s="257" t="s">
        <v>3810</v>
      </c>
      <c r="D6532" s="257" t="s">
        <v>306</v>
      </c>
      <c r="E6532" s="258" t="s">
        <v>4071</v>
      </c>
      <c r="F6532" s="259" t="s">
        <v>4038</v>
      </c>
      <c r="G6532" s="260" t="s">
        <v>384</v>
      </c>
      <c r="H6532" s="261">
        <v>17.765000000000001</v>
      </c>
      <c r="I6532" s="262"/>
      <c r="J6532" s="263">
        <f>ROUND(I6532*H6532,2)</f>
        <v>0</v>
      </c>
      <c r="K6532" s="259" t="s">
        <v>218</v>
      </c>
      <c r="L6532" s="264"/>
      <c r="M6532" s="265" t="s">
        <v>19</v>
      </c>
      <c r="N6532" s="266" t="s">
        <v>41</v>
      </c>
      <c r="O6532" s="86"/>
      <c r="P6532" s="215">
        <f>O6532*H6532</f>
        <v>0</v>
      </c>
      <c r="Q6532" s="215">
        <v>0.0022000000000000001</v>
      </c>
      <c r="R6532" s="215">
        <f>Q6532*H6532</f>
        <v>0.039083000000000007</v>
      </c>
      <c r="S6532" s="215">
        <v>0</v>
      </c>
      <c r="T6532" s="216">
        <f>S6532*H6532</f>
        <v>0</v>
      </c>
      <c r="U6532" s="40"/>
      <c r="V6532" s="40"/>
      <c r="W6532" s="40"/>
      <c r="X6532" s="40"/>
      <c r="Y6532" s="40"/>
      <c r="Z6532" s="40"/>
      <c r="AA6532" s="40"/>
      <c r="AB6532" s="40"/>
      <c r="AC6532" s="40"/>
      <c r="AD6532" s="40"/>
      <c r="AE6532" s="40"/>
      <c r="AR6532" s="217" t="s">
        <v>377</v>
      </c>
      <c r="AT6532" s="217" t="s">
        <v>306</v>
      </c>
      <c r="AU6532" s="217" t="s">
        <v>78</v>
      </c>
      <c r="AY6532" s="19" t="s">
        <v>212</v>
      </c>
      <c r="BE6532" s="218">
        <f>IF(N6532="základní",J6532,0)</f>
        <v>0</v>
      </c>
      <c r="BF6532" s="218">
        <f>IF(N6532="snížená",J6532,0)</f>
        <v>0</v>
      </c>
      <c r="BG6532" s="218">
        <f>IF(N6532="zákl. přenesená",J6532,0)</f>
        <v>0</v>
      </c>
      <c r="BH6532" s="218">
        <f>IF(N6532="sníž. přenesená",J6532,0)</f>
        <v>0</v>
      </c>
      <c r="BI6532" s="218">
        <f>IF(N6532="nulová",J6532,0)</f>
        <v>0</v>
      </c>
      <c r="BJ6532" s="19" t="s">
        <v>78</v>
      </c>
      <c r="BK6532" s="218">
        <f>ROUND(I6532*H6532,2)</f>
        <v>0</v>
      </c>
      <c r="BL6532" s="19" t="s">
        <v>119</v>
      </c>
      <c r="BM6532" s="217" t="s">
        <v>4072</v>
      </c>
    </row>
    <row r="6533" s="2" customFormat="1">
      <c r="A6533" s="40"/>
      <c r="B6533" s="41"/>
      <c r="C6533" s="42"/>
      <c r="D6533" s="219" t="s">
        <v>219</v>
      </c>
      <c r="E6533" s="42"/>
      <c r="F6533" s="220" t="s">
        <v>4073</v>
      </c>
      <c r="G6533" s="42"/>
      <c r="H6533" s="42"/>
      <c r="I6533" s="221"/>
      <c r="J6533" s="42"/>
      <c r="K6533" s="42"/>
      <c r="L6533" s="46"/>
      <c r="M6533" s="222"/>
      <c r="N6533" s="223"/>
      <c r="O6533" s="86"/>
      <c r="P6533" s="86"/>
      <c r="Q6533" s="86"/>
      <c r="R6533" s="86"/>
      <c r="S6533" s="86"/>
      <c r="T6533" s="87"/>
      <c r="U6533" s="40"/>
      <c r="V6533" s="40"/>
      <c r="W6533" s="40"/>
      <c r="X6533" s="40"/>
      <c r="Y6533" s="40"/>
      <c r="Z6533" s="40"/>
      <c r="AA6533" s="40"/>
      <c r="AB6533" s="40"/>
      <c r="AC6533" s="40"/>
      <c r="AD6533" s="40"/>
      <c r="AE6533" s="40"/>
      <c r="AT6533" s="19" t="s">
        <v>219</v>
      </c>
      <c r="AU6533" s="19" t="s">
        <v>78</v>
      </c>
    </row>
    <row r="6534" s="13" customFormat="1">
      <c r="A6534" s="13"/>
      <c r="B6534" s="224"/>
      <c r="C6534" s="225"/>
      <c r="D6534" s="226" t="s">
        <v>221</v>
      </c>
      <c r="E6534" s="227" t="s">
        <v>19</v>
      </c>
      <c r="F6534" s="228" t="s">
        <v>4060</v>
      </c>
      <c r="G6534" s="225"/>
      <c r="H6534" s="227" t="s">
        <v>19</v>
      </c>
      <c r="I6534" s="229"/>
      <c r="J6534" s="225"/>
      <c r="K6534" s="225"/>
      <c r="L6534" s="230"/>
      <c r="M6534" s="231"/>
      <c r="N6534" s="232"/>
      <c r="O6534" s="232"/>
      <c r="P6534" s="232"/>
      <c r="Q6534" s="232"/>
      <c r="R6534" s="232"/>
      <c r="S6534" s="232"/>
      <c r="T6534" s="233"/>
      <c r="U6534" s="13"/>
      <c r="V6534" s="13"/>
      <c r="W6534" s="13"/>
      <c r="X6534" s="13"/>
      <c r="Y6534" s="13"/>
      <c r="Z6534" s="13"/>
      <c r="AA6534" s="13"/>
      <c r="AB6534" s="13"/>
      <c r="AC6534" s="13"/>
      <c r="AD6534" s="13"/>
      <c r="AE6534" s="13"/>
      <c r="AT6534" s="234" t="s">
        <v>221</v>
      </c>
      <c r="AU6534" s="234" t="s">
        <v>78</v>
      </c>
      <c r="AV6534" s="13" t="s">
        <v>74</v>
      </c>
      <c r="AW6534" s="13" t="s">
        <v>31</v>
      </c>
      <c r="AX6534" s="13" t="s">
        <v>69</v>
      </c>
      <c r="AY6534" s="234" t="s">
        <v>212</v>
      </c>
    </row>
    <row r="6535" s="14" customFormat="1">
      <c r="A6535" s="14"/>
      <c r="B6535" s="235"/>
      <c r="C6535" s="236"/>
      <c r="D6535" s="226" t="s">
        <v>221</v>
      </c>
      <c r="E6535" s="237" t="s">
        <v>19</v>
      </c>
      <c r="F6535" s="238" t="s">
        <v>4074</v>
      </c>
      <c r="G6535" s="236"/>
      <c r="H6535" s="239">
        <v>17.765000000000001</v>
      </c>
      <c r="I6535" s="240"/>
      <c r="J6535" s="236"/>
      <c r="K6535" s="236"/>
      <c r="L6535" s="241"/>
      <c r="M6535" s="242"/>
      <c r="N6535" s="243"/>
      <c r="O6535" s="243"/>
      <c r="P6535" s="243"/>
      <c r="Q6535" s="243"/>
      <c r="R6535" s="243"/>
      <c r="S6535" s="243"/>
      <c r="T6535" s="244"/>
      <c r="U6535" s="14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T6535" s="245" t="s">
        <v>221</v>
      </c>
      <c r="AU6535" s="245" t="s">
        <v>78</v>
      </c>
      <c r="AV6535" s="14" t="s">
        <v>78</v>
      </c>
      <c r="AW6535" s="14" t="s">
        <v>31</v>
      </c>
      <c r="AX6535" s="14" t="s">
        <v>69</v>
      </c>
      <c r="AY6535" s="245" t="s">
        <v>212</v>
      </c>
    </row>
    <row r="6536" s="15" customFormat="1">
      <c r="A6536" s="15"/>
      <c r="B6536" s="246"/>
      <c r="C6536" s="247"/>
      <c r="D6536" s="226" t="s">
        <v>221</v>
      </c>
      <c r="E6536" s="248" t="s">
        <v>19</v>
      </c>
      <c r="F6536" s="249" t="s">
        <v>224</v>
      </c>
      <c r="G6536" s="247"/>
      <c r="H6536" s="250">
        <v>17.765000000000001</v>
      </c>
      <c r="I6536" s="251"/>
      <c r="J6536" s="247"/>
      <c r="K6536" s="247"/>
      <c r="L6536" s="252"/>
      <c r="M6536" s="253"/>
      <c r="N6536" s="254"/>
      <c r="O6536" s="254"/>
      <c r="P6536" s="254"/>
      <c r="Q6536" s="254"/>
      <c r="R6536" s="254"/>
      <c r="S6536" s="254"/>
      <c r="T6536" s="255"/>
      <c r="U6536" s="15"/>
      <c r="V6536" s="15"/>
      <c r="W6536" s="15"/>
      <c r="X6536" s="15"/>
      <c r="Y6536" s="15"/>
      <c r="Z6536" s="15"/>
      <c r="AA6536" s="15"/>
      <c r="AB6536" s="15"/>
      <c r="AC6536" s="15"/>
      <c r="AD6536" s="15"/>
      <c r="AE6536" s="15"/>
      <c r="AT6536" s="256" t="s">
        <v>221</v>
      </c>
      <c r="AU6536" s="256" t="s">
        <v>78</v>
      </c>
      <c r="AV6536" s="15" t="s">
        <v>84</v>
      </c>
      <c r="AW6536" s="15" t="s">
        <v>31</v>
      </c>
      <c r="AX6536" s="15" t="s">
        <v>74</v>
      </c>
      <c r="AY6536" s="256" t="s">
        <v>212</v>
      </c>
    </row>
    <row r="6537" s="2" customFormat="1" ht="21.75" customHeight="1">
      <c r="A6537" s="40"/>
      <c r="B6537" s="41"/>
      <c r="C6537" s="206" t="s">
        <v>2418</v>
      </c>
      <c r="D6537" s="206" t="s">
        <v>214</v>
      </c>
      <c r="E6537" s="207" t="s">
        <v>4075</v>
      </c>
      <c r="F6537" s="208" t="s">
        <v>4076</v>
      </c>
      <c r="G6537" s="209" t="s">
        <v>384</v>
      </c>
      <c r="H6537" s="210">
        <v>1052.0809999999999</v>
      </c>
      <c r="I6537" s="211"/>
      <c r="J6537" s="212">
        <f>ROUND(I6537*H6537,2)</f>
        <v>0</v>
      </c>
      <c r="K6537" s="208" t="s">
        <v>218</v>
      </c>
      <c r="L6537" s="46"/>
      <c r="M6537" s="213" t="s">
        <v>19</v>
      </c>
      <c r="N6537" s="214" t="s">
        <v>41</v>
      </c>
      <c r="O6537" s="86"/>
      <c r="P6537" s="215">
        <f>O6537*H6537</f>
        <v>0</v>
      </c>
      <c r="Q6537" s="215">
        <v>0</v>
      </c>
      <c r="R6537" s="215">
        <f>Q6537*H6537</f>
        <v>0</v>
      </c>
      <c r="S6537" s="215">
        <v>0</v>
      </c>
      <c r="T6537" s="216">
        <f>S6537*H6537</f>
        <v>0</v>
      </c>
      <c r="U6537" s="40"/>
      <c r="V6537" s="40"/>
      <c r="W6537" s="40"/>
      <c r="X6537" s="40"/>
      <c r="Y6537" s="40"/>
      <c r="Z6537" s="40"/>
      <c r="AA6537" s="40"/>
      <c r="AB6537" s="40"/>
      <c r="AC6537" s="40"/>
      <c r="AD6537" s="40"/>
      <c r="AE6537" s="40"/>
      <c r="AR6537" s="217" t="s">
        <v>119</v>
      </c>
      <c r="AT6537" s="217" t="s">
        <v>214</v>
      </c>
      <c r="AU6537" s="217" t="s">
        <v>78</v>
      </c>
      <c r="AY6537" s="19" t="s">
        <v>212</v>
      </c>
      <c r="BE6537" s="218">
        <f>IF(N6537="základní",J6537,0)</f>
        <v>0</v>
      </c>
      <c r="BF6537" s="218">
        <f>IF(N6537="snížená",J6537,0)</f>
        <v>0</v>
      </c>
      <c r="BG6537" s="218">
        <f>IF(N6537="zákl. přenesená",J6537,0)</f>
        <v>0</v>
      </c>
      <c r="BH6537" s="218">
        <f>IF(N6537="sníž. přenesená",J6537,0)</f>
        <v>0</v>
      </c>
      <c r="BI6537" s="218">
        <f>IF(N6537="nulová",J6537,0)</f>
        <v>0</v>
      </c>
      <c r="BJ6537" s="19" t="s">
        <v>78</v>
      </c>
      <c r="BK6537" s="218">
        <f>ROUND(I6537*H6537,2)</f>
        <v>0</v>
      </c>
      <c r="BL6537" s="19" t="s">
        <v>119</v>
      </c>
      <c r="BM6537" s="217" t="s">
        <v>4077</v>
      </c>
    </row>
    <row r="6538" s="2" customFormat="1">
      <c r="A6538" s="40"/>
      <c r="B6538" s="41"/>
      <c r="C6538" s="42"/>
      <c r="D6538" s="219" t="s">
        <v>219</v>
      </c>
      <c r="E6538" s="42"/>
      <c r="F6538" s="220" t="s">
        <v>4078</v>
      </c>
      <c r="G6538" s="42"/>
      <c r="H6538" s="42"/>
      <c r="I6538" s="221"/>
      <c r="J6538" s="42"/>
      <c r="K6538" s="42"/>
      <c r="L6538" s="46"/>
      <c r="M6538" s="222"/>
      <c r="N6538" s="223"/>
      <c r="O6538" s="86"/>
      <c r="P6538" s="86"/>
      <c r="Q6538" s="86"/>
      <c r="R6538" s="86"/>
      <c r="S6538" s="86"/>
      <c r="T6538" s="87"/>
      <c r="U6538" s="40"/>
      <c r="V6538" s="40"/>
      <c r="W6538" s="40"/>
      <c r="X6538" s="40"/>
      <c r="Y6538" s="40"/>
      <c r="Z6538" s="40"/>
      <c r="AA6538" s="40"/>
      <c r="AB6538" s="40"/>
      <c r="AC6538" s="40"/>
      <c r="AD6538" s="40"/>
      <c r="AE6538" s="40"/>
      <c r="AT6538" s="19" t="s">
        <v>219</v>
      </c>
      <c r="AU6538" s="19" t="s">
        <v>78</v>
      </c>
    </row>
    <row r="6539" s="13" customFormat="1">
      <c r="A6539" s="13"/>
      <c r="B6539" s="224"/>
      <c r="C6539" s="225"/>
      <c r="D6539" s="226" t="s">
        <v>221</v>
      </c>
      <c r="E6539" s="227" t="s">
        <v>19</v>
      </c>
      <c r="F6539" s="228" t="s">
        <v>3827</v>
      </c>
      <c r="G6539" s="225"/>
      <c r="H6539" s="227" t="s">
        <v>19</v>
      </c>
      <c r="I6539" s="229"/>
      <c r="J6539" s="225"/>
      <c r="K6539" s="225"/>
      <c r="L6539" s="230"/>
      <c r="M6539" s="231"/>
      <c r="N6539" s="232"/>
      <c r="O6539" s="232"/>
      <c r="P6539" s="232"/>
      <c r="Q6539" s="232"/>
      <c r="R6539" s="232"/>
      <c r="S6539" s="232"/>
      <c r="T6539" s="233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34" t="s">
        <v>221</v>
      </c>
      <c r="AU6539" s="234" t="s">
        <v>78</v>
      </c>
      <c r="AV6539" s="13" t="s">
        <v>74</v>
      </c>
      <c r="AW6539" s="13" t="s">
        <v>31</v>
      </c>
      <c r="AX6539" s="13" t="s">
        <v>69</v>
      </c>
      <c r="AY6539" s="234" t="s">
        <v>212</v>
      </c>
    </row>
    <row r="6540" s="14" customFormat="1">
      <c r="A6540" s="14"/>
      <c r="B6540" s="235"/>
      <c r="C6540" s="236"/>
      <c r="D6540" s="226" t="s">
        <v>221</v>
      </c>
      <c r="E6540" s="237" t="s">
        <v>19</v>
      </c>
      <c r="F6540" s="238" t="s">
        <v>3828</v>
      </c>
      <c r="G6540" s="236"/>
      <c r="H6540" s="239">
        <v>20.59</v>
      </c>
      <c r="I6540" s="240"/>
      <c r="J6540" s="236"/>
      <c r="K6540" s="236"/>
      <c r="L6540" s="241"/>
      <c r="M6540" s="242"/>
      <c r="N6540" s="243"/>
      <c r="O6540" s="243"/>
      <c r="P6540" s="243"/>
      <c r="Q6540" s="243"/>
      <c r="R6540" s="243"/>
      <c r="S6540" s="243"/>
      <c r="T6540" s="244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45" t="s">
        <v>221</v>
      </c>
      <c r="AU6540" s="245" t="s">
        <v>78</v>
      </c>
      <c r="AV6540" s="14" t="s">
        <v>78</v>
      </c>
      <c r="AW6540" s="14" t="s">
        <v>31</v>
      </c>
      <c r="AX6540" s="14" t="s">
        <v>69</v>
      </c>
      <c r="AY6540" s="245" t="s">
        <v>212</v>
      </c>
    </row>
    <row r="6541" s="13" customFormat="1">
      <c r="A6541" s="13"/>
      <c r="B6541" s="224"/>
      <c r="C6541" s="225"/>
      <c r="D6541" s="226" t="s">
        <v>221</v>
      </c>
      <c r="E6541" s="227" t="s">
        <v>19</v>
      </c>
      <c r="F6541" s="228" t="s">
        <v>3829</v>
      </c>
      <c r="G6541" s="225"/>
      <c r="H6541" s="227" t="s">
        <v>19</v>
      </c>
      <c r="I6541" s="229"/>
      <c r="J6541" s="225"/>
      <c r="K6541" s="225"/>
      <c r="L6541" s="230"/>
      <c r="M6541" s="231"/>
      <c r="N6541" s="232"/>
      <c r="O6541" s="232"/>
      <c r="P6541" s="232"/>
      <c r="Q6541" s="232"/>
      <c r="R6541" s="232"/>
      <c r="S6541" s="232"/>
      <c r="T6541" s="23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34" t="s">
        <v>221</v>
      </c>
      <c r="AU6541" s="234" t="s">
        <v>78</v>
      </c>
      <c r="AV6541" s="13" t="s">
        <v>74</v>
      </c>
      <c r="AW6541" s="13" t="s">
        <v>31</v>
      </c>
      <c r="AX6541" s="13" t="s">
        <v>69</v>
      </c>
      <c r="AY6541" s="234" t="s">
        <v>212</v>
      </c>
    </row>
    <row r="6542" s="14" customFormat="1">
      <c r="A6542" s="14"/>
      <c r="B6542" s="235"/>
      <c r="C6542" s="236"/>
      <c r="D6542" s="226" t="s">
        <v>221</v>
      </c>
      <c r="E6542" s="237" t="s">
        <v>19</v>
      </c>
      <c r="F6542" s="238" t="s">
        <v>3830</v>
      </c>
      <c r="G6542" s="236"/>
      <c r="H6542" s="239">
        <v>322.601</v>
      </c>
      <c r="I6542" s="240"/>
      <c r="J6542" s="236"/>
      <c r="K6542" s="236"/>
      <c r="L6542" s="241"/>
      <c r="M6542" s="242"/>
      <c r="N6542" s="243"/>
      <c r="O6542" s="243"/>
      <c r="P6542" s="243"/>
      <c r="Q6542" s="243"/>
      <c r="R6542" s="243"/>
      <c r="S6542" s="243"/>
      <c r="T6542" s="244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T6542" s="245" t="s">
        <v>221</v>
      </c>
      <c r="AU6542" s="245" t="s">
        <v>78</v>
      </c>
      <c r="AV6542" s="14" t="s">
        <v>78</v>
      </c>
      <c r="AW6542" s="14" t="s">
        <v>31</v>
      </c>
      <c r="AX6542" s="14" t="s">
        <v>69</v>
      </c>
      <c r="AY6542" s="245" t="s">
        <v>212</v>
      </c>
    </row>
    <row r="6543" s="14" customFormat="1">
      <c r="A6543" s="14"/>
      <c r="B6543" s="235"/>
      <c r="C6543" s="236"/>
      <c r="D6543" s="226" t="s">
        <v>221</v>
      </c>
      <c r="E6543" s="237" t="s">
        <v>19</v>
      </c>
      <c r="F6543" s="238" t="s">
        <v>3831</v>
      </c>
      <c r="G6543" s="236"/>
      <c r="H6543" s="239">
        <v>49.865000000000002</v>
      </c>
      <c r="I6543" s="240"/>
      <c r="J6543" s="236"/>
      <c r="K6543" s="236"/>
      <c r="L6543" s="241"/>
      <c r="M6543" s="242"/>
      <c r="N6543" s="243"/>
      <c r="O6543" s="243"/>
      <c r="P6543" s="243"/>
      <c r="Q6543" s="243"/>
      <c r="R6543" s="243"/>
      <c r="S6543" s="243"/>
      <c r="T6543" s="244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T6543" s="245" t="s">
        <v>221</v>
      </c>
      <c r="AU6543" s="245" t="s">
        <v>78</v>
      </c>
      <c r="AV6543" s="14" t="s">
        <v>78</v>
      </c>
      <c r="AW6543" s="14" t="s">
        <v>31</v>
      </c>
      <c r="AX6543" s="14" t="s">
        <v>69</v>
      </c>
      <c r="AY6543" s="245" t="s">
        <v>212</v>
      </c>
    </row>
    <row r="6544" s="14" customFormat="1">
      <c r="A6544" s="14"/>
      <c r="B6544" s="235"/>
      <c r="C6544" s="236"/>
      <c r="D6544" s="226" t="s">
        <v>221</v>
      </c>
      <c r="E6544" s="237" t="s">
        <v>19</v>
      </c>
      <c r="F6544" s="238" t="s">
        <v>3832</v>
      </c>
      <c r="G6544" s="236"/>
      <c r="H6544" s="239">
        <v>495.613</v>
      </c>
      <c r="I6544" s="240"/>
      <c r="J6544" s="236"/>
      <c r="K6544" s="236"/>
      <c r="L6544" s="241"/>
      <c r="M6544" s="242"/>
      <c r="N6544" s="243"/>
      <c r="O6544" s="243"/>
      <c r="P6544" s="243"/>
      <c r="Q6544" s="243"/>
      <c r="R6544" s="243"/>
      <c r="S6544" s="243"/>
      <c r="T6544" s="244"/>
      <c r="U6544" s="14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T6544" s="245" t="s">
        <v>221</v>
      </c>
      <c r="AU6544" s="245" t="s">
        <v>78</v>
      </c>
      <c r="AV6544" s="14" t="s">
        <v>78</v>
      </c>
      <c r="AW6544" s="14" t="s">
        <v>31</v>
      </c>
      <c r="AX6544" s="14" t="s">
        <v>69</v>
      </c>
      <c r="AY6544" s="245" t="s">
        <v>212</v>
      </c>
    </row>
    <row r="6545" s="14" customFormat="1">
      <c r="A6545" s="14"/>
      <c r="B6545" s="235"/>
      <c r="C6545" s="236"/>
      <c r="D6545" s="226" t="s">
        <v>221</v>
      </c>
      <c r="E6545" s="237" t="s">
        <v>19</v>
      </c>
      <c r="F6545" s="238" t="s">
        <v>3833</v>
      </c>
      <c r="G6545" s="236"/>
      <c r="H6545" s="239">
        <v>9.9429999999999996</v>
      </c>
      <c r="I6545" s="240"/>
      <c r="J6545" s="236"/>
      <c r="K6545" s="236"/>
      <c r="L6545" s="241"/>
      <c r="M6545" s="242"/>
      <c r="N6545" s="243"/>
      <c r="O6545" s="243"/>
      <c r="P6545" s="243"/>
      <c r="Q6545" s="243"/>
      <c r="R6545" s="243"/>
      <c r="S6545" s="243"/>
      <c r="T6545" s="244"/>
      <c r="U6545" s="14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T6545" s="245" t="s">
        <v>221</v>
      </c>
      <c r="AU6545" s="245" t="s">
        <v>78</v>
      </c>
      <c r="AV6545" s="14" t="s">
        <v>78</v>
      </c>
      <c r="AW6545" s="14" t="s">
        <v>31</v>
      </c>
      <c r="AX6545" s="14" t="s">
        <v>69</v>
      </c>
      <c r="AY6545" s="245" t="s">
        <v>212</v>
      </c>
    </row>
    <row r="6546" s="14" customFormat="1">
      <c r="A6546" s="14"/>
      <c r="B6546" s="235"/>
      <c r="C6546" s="236"/>
      <c r="D6546" s="226" t="s">
        <v>221</v>
      </c>
      <c r="E6546" s="237" t="s">
        <v>19</v>
      </c>
      <c r="F6546" s="238" t="s">
        <v>3834</v>
      </c>
      <c r="G6546" s="236"/>
      <c r="H6546" s="239">
        <v>-10.295</v>
      </c>
      <c r="I6546" s="240"/>
      <c r="J6546" s="236"/>
      <c r="K6546" s="236"/>
      <c r="L6546" s="241"/>
      <c r="M6546" s="242"/>
      <c r="N6546" s="243"/>
      <c r="O6546" s="243"/>
      <c r="P6546" s="243"/>
      <c r="Q6546" s="243"/>
      <c r="R6546" s="243"/>
      <c r="S6546" s="243"/>
      <c r="T6546" s="244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45" t="s">
        <v>221</v>
      </c>
      <c r="AU6546" s="245" t="s">
        <v>78</v>
      </c>
      <c r="AV6546" s="14" t="s">
        <v>78</v>
      </c>
      <c r="AW6546" s="14" t="s">
        <v>31</v>
      </c>
      <c r="AX6546" s="14" t="s">
        <v>69</v>
      </c>
      <c r="AY6546" s="245" t="s">
        <v>212</v>
      </c>
    </row>
    <row r="6547" s="14" customFormat="1">
      <c r="A6547" s="14"/>
      <c r="B6547" s="235"/>
      <c r="C6547" s="236"/>
      <c r="D6547" s="226" t="s">
        <v>221</v>
      </c>
      <c r="E6547" s="237" t="s">
        <v>19</v>
      </c>
      <c r="F6547" s="238" t="s">
        <v>3835</v>
      </c>
      <c r="G6547" s="236"/>
      <c r="H6547" s="239">
        <v>-7.7999999999999998</v>
      </c>
      <c r="I6547" s="240"/>
      <c r="J6547" s="236"/>
      <c r="K6547" s="236"/>
      <c r="L6547" s="241"/>
      <c r="M6547" s="242"/>
      <c r="N6547" s="243"/>
      <c r="O6547" s="243"/>
      <c r="P6547" s="243"/>
      <c r="Q6547" s="243"/>
      <c r="R6547" s="243"/>
      <c r="S6547" s="243"/>
      <c r="T6547" s="244"/>
      <c r="U6547" s="14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T6547" s="245" t="s">
        <v>221</v>
      </c>
      <c r="AU6547" s="245" t="s">
        <v>78</v>
      </c>
      <c r="AV6547" s="14" t="s">
        <v>78</v>
      </c>
      <c r="AW6547" s="14" t="s">
        <v>31</v>
      </c>
      <c r="AX6547" s="14" t="s">
        <v>69</v>
      </c>
      <c r="AY6547" s="245" t="s">
        <v>212</v>
      </c>
    </row>
    <row r="6548" s="13" customFormat="1">
      <c r="A6548" s="13"/>
      <c r="B6548" s="224"/>
      <c r="C6548" s="225"/>
      <c r="D6548" s="226" t="s">
        <v>221</v>
      </c>
      <c r="E6548" s="227" t="s">
        <v>19</v>
      </c>
      <c r="F6548" s="228" t="s">
        <v>4030</v>
      </c>
      <c r="G6548" s="225"/>
      <c r="H6548" s="227" t="s">
        <v>19</v>
      </c>
      <c r="I6548" s="229"/>
      <c r="J6548" s="225"/>
      <c r="K6548" s="225"/>
      <c r="L6548" s="230"/>
      <c r="M6548" s="231"/>
      <c r="N6548" s="232"/>
      <c r="O6548" s="232"/>
      <c r="P6548" s="232"/>
      <c r="Q6548" s="232"/>
      <c r="R6548" s="232"/>
      <c r="S6548" s="232"/>
      <c r="T6548" s="233"/>
      <c r="U6548" s="13"/>
      <c r="V6548" s="13"/>
      <c r="W6548" s="13"/>
      <c r="X6548" s="13"/>
      <c r="Y6548" s="13"/>
      <c r="Z6548" s="13"/>
      <c r="AA6548" s="13"/>
      <c r="AB6548" s="13"/>
      <c r="AC6548" s="13"/>
      <c r="AD6548" s="13"/>
      <c r="AE6548" s="13"/>
      <c r="AT6548" s="234" t="s">
        <v>221</v>
      </c>
      <c r="AU6548" s="234" t="s">
        <v>78</v>
      </c>
      <c r="AV6548" s="13" t="s">
        <v>74</v>
      </c>
      <c r="AW6548" s="13" t="s">
        <v>31</v>
      </c>
      <c r="AX6548" s="13" t="s">
        <v>69</v>
      </c>
      <c r="AY6548" s="234" t="s">
        <v>212</v>
      </c>
    </row>
    <row r="6549" s="14" customFormat="1">
      <c r="A6549" s="14"/>
      <c r="B6549" s="235"/>
      <c r="C6549" s="236"/>
      <c r="D6549" s="226" t="s">
        <v>221</v>
      </c>
      <c r="E6549" s="237" t="s">
        <v>19</v>
      </c>
      <c r="F6549" s="238" t="s">
        <v>4031</v>
      </c>
      <c r="G6549" s="236"/>
      <c r="H6549" s="239">
        <v>37.950000000000003</v>
      </c>
      <c r="I6549" s="240"/>
      <c r="J6549" s="236"/>
      <c r="K6549" s="236"/>
      <c r="L6549" s="241"/>
      <c r="M6549" s="242"/>
      <c r="N6549" s="243"/>
      <c r="O6549" s="243"/>
      <c r="P6549" s="243"/>
      <c r="Q6549" s="243"/>
      <c r="R6549" s="243"/>
      <c r="S6549" s="243"/>
      <c r="T6549" s="244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T6549" s="245" t="s">
        <v>221</v>
      </c>
      <c r="AU6549" s="245" t="s">
        <v>78</v>
      </c>
      <c r="AV6549" s="14" t="s">
        <v>78</v>
      </c>
      <c r="AW6549" s="14" t="s">
        <v>31</v>
      </c>
      <c r="AX6549" s="14" t="s">
        <v>69</v>
      </c>
      <c r="AY6549" s="245" t="s">
        <v>212</v>
      </c>
    </row>
    <row r="6550" s="14" customFormat="1">
      <c r="A6550" s="14"/>
      <c r="B6550" s="235"/>
      <c r="C6550" s="236"/>
      <c r="D6550" s="226" t="s">
        <v>221</v>
      </c>
      <c r="E6550" s="237" t="s">
        <v>19</v>
      </c>
      <c r="F6550" s="238" t="s">
        <v>4032</v>
      </c>
      <c r="G6550" s="236"/>
      <c r="H6550" s="239">
        <v>56.735999999999997</v>
      </c>
      <c r="I6550" s="240"/>
      <c r="J6550" s="236"/>
      <c r="K6550" s="236"/>
      <c r="L6550" s="241"/>
      <c r="M6550" s="242"/>
      <c r="N6550" s="243"/>
      <c r="O6550" s="243"/>
      <c r="P6550" s="243"/>
      <c r="Q6550" s="243"/>
      <c r="R6550" s="243"/>
      <c r="S6550" s="243"/>
      <c r="T6550" s="244"/>
      <c r="U6550" s="14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T6550" s="245" t="s">
        <v>221</v>
      </c>
      <c r="AU6550" s="245" t="s">
        <v>78</v>
      </c>
      <c r="AV6550" s="14" t="s">
        <v>78</v>
      </c>
      <c r="AW6550" s="14" t="s">
        <v>31</v>
      </c>
      <c r="AX6550" s="14" t="s">
        <v>69</v>
      </c>
      <c r="AY6550" s="245" t="s">
        <v>212</v>
      </c>
    </row>
    <row r="6551" s="13" customFormat="1">
      <c r="A6551" s="13"/>
      <c r="B6551" s="224"/>
      <c r="C6551" s="225"/>
      <c r="D6551" s="226" t="s">
        <v>221</v>
      </c>
      <c r="E6551" s="227" t="s">
        <v>19</v>
      </c>
      <c r="F6551" s="228" t="s">
        <v>4033</v>
      </c>
      <c r="G6551" s="225"/>
      <c r="H6551" s="227" t="s">
        <v>19</v>
      </c>
      <c r="I6551" s="229"/>
      <c r="J6551" s="225"/>
      <c r="K6551" s="225"/>
      <c r="L6551" s="230"/>
      <c r="M6551" s="231"/>
      <c r="N6551" s="232"/>
      <c r="O6551" s="232"/>
      <c r="P6551" s="232"/>
      <c r="Q6551" s="232"/>
      <c r="R6551" s="232"/>
      <c r="S6551" s="232"/>
      <c r="T6551" s="233"/>
      <c r="U6551" s="13"/>
      <c r="V6551" s="13"/>
      <c r="W6551" s="13"/>
      <c r="X6551" s="13"/>
      <c r="Y6551" s="13"/>
      <c r="Z6551" s="13"/>
      <c r="AA6551" s="13"/>
      <c r="AB6551" s="13"/>
      <c r="AC6551" s="13"/>
      <c r="AD6551" s="13"/>
      <c r="AE6551" s="13"/>
      <c r="AT6551" s="234" t="s">
        <v>221</v>
      </c>
      <c r="AU6551" s="234" t="s">
        <v>78</v>
      </c>
      <c r="AV6551" s="13" t="s">
        <v>74</v>
      </c>
      <c r="AW6551" s="13" t="s">
        <v>31</v>
      </c>
      <c r="AX6551" s="13" t="s">
        <v>69</v>
      </c>
      <c r="AY6551" s="234" t="s">
        <v>212</v>
      </c>
    </row>
    <row r="6552" s="14" customFormat="1">
      <c r="A6552" s="14"/>
      <c r="B6552" s="235"/>
      <c r="C6552" s="236"/>
      <c r="D6552" s="226" t="s">
        <v>221</v>
      </c>
      <c r="E6552" s="237" t="s">
        <v>19</v>
      </c>
      <c r="F6552" s="238" t="s">
        <v>4034</v>
      </c>
      <c r="G6552" s="236"/>
      <c r="H6552" s="239">
        <v>15.6</v>
      </c>
      <c r="I6552" s="240"/>
      <c r="J6552" s="236"/>
      <c r="K6552" s="236"/>
      <c r="L6552" s="241"/>
      <c r="M6552" s="242"/>
      <c r="N6552" s="243"/>
      <c r="O6552" s="243"/>
      <c r="P6552" s="243"/>
      <c r="Q6552" s="243"/>
      <c r="R6552" s="243"/>
      <c r="S6552" s="243"/>
      <c r="T6552" s="244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T6552" s="245" t="s">
        <v>221</v>
      </c>
      <c r="AU6552" s="245" t="s">
        <v>78</v>
      </c>
      <c r="AV6552" s="14" t="s">
        <v>78</v>
      </c>
      <c r="AW6552" s="14" t="s">
        <v>31</v>
      </c>
      <c r="AX6552" s="14" t="s">
        <v>69</v>
      </c>
      <c r="AY6552" s="245" t="s">
        <v>212</v>
      </c>
    </row>
    <row r="6553" s="13" customFormat="1">
      <c r="A6553" s="13"/>
      <c r="B6553" s="224"/>
      <c r="C6553" s="225"/>
      <c r="D6553" s="226" t="s">
        <v>221</v>
      </c>
      <c r="E6553" s="227" t="s">
        <v>19</v>
      </c>
      <c r="F6553" s="228" t="s">
        <v>4020</v>
      </c>
      <c r="G6553" s="225"/>
      <c r="H6553" s="227" t="s">
        <v>19</v>
      </c>
      <c r="I6553" s="229"/>
      <c r="J6553" s="225"/>
      <c r="K6553" s="225"/>
      <c r="L6553" s="230"/>
      <c r="M6553" s="231"/>
      <c r="N6553" s="232"/>
      <c r="O6553" s="232"/>
      <c r="P6553" s="232"/>
      <c r="Q6553" s="232"/>
      <c r="R6553" s="232"/>
      <c r="S6553" s="232"/>
      <c r="T6553" s="23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34" t="s">
        <v>221</v>
      </c>
      <c r="AU6553" s="234" t="s">
        <v>78</v>
      </c>
      <c r="AV6553" s="13" t="s">
        <v>74</v>
      </c>
      <c r="AW6553" s="13" t="s">
        <v>31</v>
      </c>
      <c r="AX6553" s="13" t="s">
        <v>69</v>
      </c>
      <c r="AY6553" s="234" t="s">
        <v>212</v>
      </c>
    </row>
    <row r="6554" s="14" customFormat="1">
      <c r="A6554" s="14"/>
      <c r="B6554" s="235"/>
      <c r="C6554" s="236"/>
      <c r="D6554" s="226" t="s">
        <v>221</v>
      </c>
      <c r="E6554" s="237" t="s">
        <v>19</v>
      </c>
      <c r="F6554" s="238" t="s">
        <v>4035</v>
      </c>
      <c r="G6554" s="236"/>
      <c r="H6554" s="239">
        <v>29.588000000000001</v>
      </c>
      <c r="I6554" s="240"/>
      <c r="J6554" s="236"/>
      <c r="K6554" s="236"/>
      <c r="L6554" s="241"/>
      <c r="M6554" s="242"/>
      <c r="N6554" s="243"/>
      <c r="O6554" s="243"/>
      <c r="P6554" s="243"/>
      <c r="Q6554" s="243"/>
      <c r="R6554" s="243"/>
      <c r="S6554" s="243"/>
      <c r="T6554" s="244"/>
      <c r="U6554" s="14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T6554" s="245" t="s">
        <v>221</v>
      </c>
      <c r="AU6554" s="245" t="s">
        <v>78</v>
      </c>
      <c r="AV6554" s="14" t="s">
        <v>78</v>
      </c>
      <c r="AW6554" s="14" t="s">
        <v>31</v>
      </c>
      <c r="AX6554" s="14" t="s">
        <v>69</v>
      </c>
      <c r="AY6554" s="245" t="s">
        <v>212</v>
      </c>
    </row>
    <row r="6555" s="13" customFormat="1">
      <c r="A6555" s="13"/>
      <c r="B6555" s="224"/>
      <c r="C6555" s="225"/>
      <c r="D6555" s="226" t="s">
        <v>221</v>
      </c>
      <c r="E6555" s="227" t="s">
        <v>19</v>
      </c>
      <c r="F6555" s="228" t="s">
        <v>4056</v>
      </c>
      <c r="G6555" s="225"/>
      <c r="H6555" s="227" t="s">
        <v>19</v>
      </c>
      <c r="I6555" s="229"/>
      <c r="J6555" s="225"/>
      <c r="K6555" s="225"/>
      <c r="L6555" s="230"/>
      <c r="M6555" s="231"/>
      <c r="N6555" s="232"/>
      <c r="O6555" s="232"/>
      <c r="P6555" s="232"/>
      <c r="Q6555" s="232"/>
      <c r="R6555" s="232"/>
      <c r="S6555" s="232"/>
      <c r="T6555" s="23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34" t="s">
        <v>221</v>
      </c>
      <c r="AU6555" s="234" t="s">
        <v>78</v>
      </c>
      <c r="AV6555" s="13" t="s">
        <v>74</v>
      </c>
      <c r="AW6555" s="13" t="s">
        <v>31</v>
      </c>
      <c r="AX6555" s="13" t="s">
        <v>69</v>
      </c>
      <c r="AY6555" s="234" t="s">
        <v>212</v>
      </c>
    </row>
    <row r="6556" s="14" customFormat="1">
      <c r="A6556" s="14"/>
      <c r="B6556" s="235"/>
      <c r="C6556" s="236"/>
      <c r="D6556" s="226" t="s">
        <v>221</v>
      </c>
      <c r="E6556" s="237" t="s">
        <v>19</v>
      </c>
      <c r="F6556" s="238" t="s">
        <v>4057</v>
      </c>
      <c r="G6556" s="236"/>
      <c r="H6556" s="239">
        <v>5.4000000000000004</v>
      </c>
      <c r="I6556" s="240"/>
      <c r="J6556" s="236"/>
      <c r="K6556" s="236"/>
      <c r="L6556" s="241"/>
      <c r="M6556" s="242"/>
      <c r="N6556" s="243"/>
      <c r="O6556" s="243"/>
      <c r="P6556" s="243"/>
      <c r="Q6556" s="243"/>
      <c r="R6556" s="243"/>
      <c r="S6556" s="243"/>
      <c r="T6556" s="244"/>
      <c r="U6556" s="14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T6556" s="245" t="s">
        <v>221</v>
      </c>
      <c r="AU6556" s="245" t="s">
        <v>78</v>
      </c>
      <c r="AV6556" s="14" t="s">
        <v>78</v>
      </c>
      <c r="AW6556" s="14" t="s">
        <v>31</v>
      </c>
      <c r="AX6556" s="14" t="s">
        <v>69</v>
      </c>
      <c r="AY6556" s="245" t="s">
        <v>212</v>
      </c>
    </row>
    <row r="6557" s="13" customFormat="1">
      <c r="A6557" s="13"/>
      <c r="B6557" s="224"/>
      <c r="C6557" s="225"/>
      <c r="D6557" s="226" t="s">
        <v>221</v>
      </c>
      <c r="E6557" s="227" t="s">
        <v>19</v>
      </c>
      <c r="F6557" s="228" t="s">
        <v>3854</v>
      </c>
      <c r="G6557" s="225"/>
      <c r="H6557" s="227" t="s">
        <v>19</v>
      </c>
      <c r="I6557" s="229"/>
      <c r="J6557" s="225"/>
      <c r="K6557" s="225"/>
      <c r="L6557" s="230"/>
      <c r="M6557" s="231"/>
      <c r="N6557" s="232"/>
      <c r="O6557" s="232"/>
      <c r="P6557" s="232"/>
      <c r="Q6557" s="232"/>
      <c r="R6557" s="232"/>
      <c r="S6557" s="232"/>
      <c r="T6557" s="233"/>
      <c r="U6557" s="13"/>
      <c r="V6557" s="13"/>
      <c r="W6557" s="13"/>
      <c r="X6557" s="13"/>
      <c r="Y6557" s="13"/>
      <c r="Z6557" s="13"/>
      <c r="AA6557" s="13"/>
      <c r="AB6557" s="13"/>
      <c r="AC6557" s="13"/>
      <c r="AD6557" s="13"/>
      <c r="AE6557" s="13"/>
      <c r="AT6557" s="234" t="s">
        <v>221</v>
      </c>
      <c r="AU6557" s="234" t="s">
        <v>78</v>
      </c>
      <c r="AV6557" s="13" t="s">
        <v>74</v>
      </c>
      <c r="AW6557" s="13" t="s">
        <v>31</v>
      </c>
      <c r="AX6557" s="13" t="s">
        <v>69</v>
      </c>
      <c r="AY6557" s="234" t="s">
        <v>212</v>
      </c>
    </row>
    <row r="6558" s="14" customFormat="1">
      <c r="A6558" s="14"/>
      <c r="B6558" s="235"/>
      <c r="C6558" s="236"/>
      <c r="D6558" s="226" t="s">
        <v>221</v>
      </c>
      <c r="E6558" s="237" t="s">
        <v>19</v>
      </c>
      <c r="F6558" s="238" t="s">
        <v>3855</v>
      </c>
      <c r="G6558" s="236"/>
      <c r="H6558" s="239">
        <v>26.289999999999999</v>
      </c>
      <c r="I6558" s="240"/>
      <c r="J6558" s="236"/>
      <c r="K6558" s="236"/>
      <c r="L6558" s="241"/>
      <c r="M6558" s="242"/>
      <c r="N6558" s="243"/>
      <c r="O6558" s="243"/>
      <c r="P6558" s="243"/>
      <c r="Q6558" s="243"/>
      <c r="R6558" s="243"/>
      <c r="S6558" s="243"/>
      <c r="T6558" s="244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T6558" s="245" t="s">
        <v>221</v>
      </c>
      <c r="AU6558" s="245" t="s">
        <v>78</v>
      </c>
      <c r="AV6558" s="14" t="s">
        <v>78</v>
      </c>
      <c r="AW6558" s="14" t="s">
        <v>31</v>
      </c>
      <c r="AX6558" s="14" t="s">
        <v>69</v>
      </c>
      <c r="AY6558" s="245" t="s">
        <v>212</v>
      </c>
    </row>
    <row r="6559" s="15" customFormat="1">
      <c r="A6559" s="15"/>
      <c r="B6559" s="246"/>
      <c r="C6559" s="247"/>
      <c r="D6559" s="226" t="s">
        <v>221</v>
      </c>
      <c r="E6559" s="248" t="s">
        <v>19</v>
      </c>
      <c r="F6559" s="249" t="s">
        <v>224</v>
      </c>
      <c r="G6559" s="247"/>
      <c r="H6559" s="250">
        <v>1052.0809999999999</v>
      </c>
      <c r="I6559" s="251"/>
      <c r="J6559" s="247"/>
      <c r="K6559" s="247"/>
      <c r="L6559" s="252"/>
      <c r="M6559" s="253"/>
      <c r="N6559" s="254"/>
      <c r="O6559" s="254"/>
      <c r="P6559" s="254"/>
      <c r="Q6559" s="254"/>
      <c r="R6559" s="254"/>
      <c r="S6559" s="254"/>
      <c r="T6559" s="255"/>
      <c r="U6559" s="15"/>
      <c r="V6559" s="15"/>
      <c r="W6559" s="15"/>
      <c r="X6559" s="15"/>
      <c r="Y6559" s="15"/>
      <c r="Z6559" s="15"/>
      <c r="AA6559" s="15"/>
      <c r="AB6559" s="15"/>
      <c r="AC6559" s="15"/>
      <c r="AD6559" s="15"/>
      <c r="AE6559" s="15"/>
      <c r="AT6559" s="256" t="s">
        <v>221</v>
      </c>
      <c r="AU6559" s="256" t="s">
        <v>78</v>
      </c>
      <c r="AV6559" s="15" t="s">
        <v>84</v>
      </c>
      <c r="AW6559" s="15" t="s">
        <v>31</v>
      </c>
      <c r="AX6559" s="15" t="s">
        <v>74</v>
      </c>
      <c r="AY6559" s="256" t="s">
        <v>212</v>
      </c>
    </row>
    <row r="6560" s="2" customFormat="1" ht="16.5" customHeight="1">
      <c r="A6560" s="40"/>
      <c r="B6560" s="41"/>
      <c r="C6560" s="257" t="s">
        <v>4079</v>
      </c>
      <c r="D6560" s="257" t="s">
        <v>306</v>
      </c>
      <c r="E6560" s="258" t="s">
        <v>4080</v>
      </c>
      <c r="F6560" s="259" t="s">
        <v>4081</v>
      </c>
      <c r="G6560" s="260" t="s">
        <v>384</v>
      </c>
      <c r="H6560" s="261">
        <v>1209.894</v>
      </c>
      <c r="I6560" s="262"/>
      <c r="J6560" s="263">
        <f>ROUND(I6560*H6560,2)</f>
        <v>0</v>
      </c>
      <c r="K6560" s="259" t="s">
        <v>218</v>
      </c>
      <c r="L6560" s="264"/>
      <c r="M6560" s="265" t="s">
        <v>19</v>
      </c>
      <c r="N6560" s="266" t="s">
        <v>41</v>
      </c>
      <c r="O6560" s="86"/>
      <c r="P6560" s="215">
        <f>O6560*H6560</f>
        <v>0</v>
      </c>
      <c r="Q6560" s="215">
        <v>0.00029999999999999997</v>
      </c>
      <c r="R6560" s="215">
        <f>Q6560*H6560</f>
        <v>0.36296819999999996</v>
      </c>
      <c r="S6560" s="215">
        <v>0</v>
      </c>
      <c r="T6560" s="216">
        <f>S6560*H6560</f>
        <v>0</v>
      </c>
      <c r="U6560" s="40"/>
      <c r="V6560" s="40"/>
      <c r="W6560" s="40"/>
      <c r="X6560" s="40"/>
      <c r="Y6560" s="40"/>
      <c r="Z6560" s="40"/>
      <c r="AA6560" s="40"/>
      <c r="AB6560" s="40"/>
      <c r="AC6560" s="40"/>
      <c r="AD6560" s="40"/>
      <c r="AE6560" s="40"/>
      <c r="AR6560" s="217" t="s">
        <v>377</v>
      </c>
      <c r="AT6560" s="217" t="s">
        <v>306</v>
      </c>
      <c r="AU6560" s="217" t="s">
        <v>78</v>
      </c>
      <c r="AY6560" s="19" t="s">
        <v>212</v>
      </c>
      <c r="BE6560" s="218">
        <f>IF(N6560="základní",J6560,0)</f>
        <v>0</v>
      </c>
      <c r="BF6560" s="218">
        <f>IF(N6560="snížená",J6560,0)</f>
        <v>0</v>
      </c>
      <c r="BG6560" s="218">
        <f>IF(N6560="zákl. přenesená",J6560,0)</f>
        <v>0</v>
      </c>
      <c r="BH6560" s="218">
        <f>IF(N6560="sníž. přenesená",J6560,0)</f>
        <v>0</v>
      </c>
      <c r="BI6560" s="218">
        <f>IF(N6560="nulová",J6560,0)</f>
        <v>0</v>
      </c>
      <c r="BJ6560" s="19" t="s">
        <v>78</v>
      </c>
      <c r="BK6560" s="218">
        <f>ROUND(I6560*H6560,2)</f>
        <v>0</v>
      </c>
      <c r="BL6560" s="19" t="s">
        <v>119</v>
      </c>
      <c r="BM6560" s="217" t="s">
        <v>4082</v>
      </c>
    </row>
    <row r="6561" s="2" customFormat="1">
      <c r="A6561" s="40"/>
      <c r="B6561" s="41"/>
      <c r="C6561" s="42"/>
      <c r="D6561" s="219" t="s">
        <v>219</v>
      </c>
      <c r="E6561" s="42"/>
      <c r="F6561" s="220" t="s">
        <v>4083</v>
      </c>
      <c r="G6561" s="42"/>
      <c r="H6561" s="42"/>
      <c r="I6561" s="221"/>
      <c r="J6561" s="42"/>
      <c r="K6561" s="42"/>
      <c r="L6561" s="46"/>
      <c r="M6561" s="222"/>
      <c r="N6561" s="223"/>
      <c r="O6561" s="86"/>
      <c r="P6561" s="86"/>
      <c r="Q6561" s="86"/>
      <c r="R6561" s="86"/>
      <c r="S6561" s="86"/>
      <c r="T6561" s="87"/>
      <c r="U6561" s="40"/>
      <c r="V6561" s="40"/>
      <c r="W6561" s="40"/>
      <c r="X6561" s="40"/>
      <c r="Y6561" s="40"/>
      <c r="Z6561" s="40"/>
      <c r="AA6561" s="40"/>
      <c r="AB6561" s="40"/>
      <c r="AC6561" s="40"/>
      <c r="AD6561" s="40"/>
      <c r="AE6561" s="40"/>
      <c r="AT6561" s="19" t="s">
        <v>219</v>
      </c>
      <c r="AU6561" s="19" t="s">
        <v>78</v>
      </c>
    </row>
    <row r="6562" s="13" customFormat="1">
      <c r="A6562" s="13"/>
      <c r="B6562" s="224"/>
      <c r="C6562" s="225"/>
      <c r="D6562" s="226" t="s">
        <v>221</v>
      </c>
      <c r="E6562" s="227" t="s">
        <v>19</v>
      </c>
      <c r="F6562" s="228" t="s">
        <v>4060</v>
      </c>
      <c r="G6562" s="225"/>
      <c r="H6562" s="227" t="s">
        <v>19</v>
      </c>
      <c r="I6562" s="229"/>
      <c r="J6562" s="225"/>
      <c r="K6562" s="225"/>
      <c r="L6562" s="230"/>
      <c r="M6562" s="231"/>
      <c r="N6562" s="232"/>
      <c r="O6562" s="232"/>
      <c r="P6562" s="232"/>
      <c r="Q6562" s="232"/>
      <c r="R6562" s="232"/>
      <c r="S6562" s="232"/>
      <c r="T6562" s="23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34" t="s">
        <v>221</v>
      </c>
      <c r="AU6562" s="234" t="s">
        <v>78</v>
      </c>
      <c r="AV6562" s="13" t="s">
        <v>74</v>
      </c>
      <c r="AW6562" s="13" t="s">
        <v>31</v>
      </c>
      <c r="AX6562" s="13" t="s">
        <v>69</v>
      </c>
      <c r="AY6562" s="234" t="s">
        <v>212</v>
      </c>
    </row>
    <row r="6563" s="14" customFormat="1">
      <c r="A6563" s="14"/>
      <c r="B6563" s="235"/>
      <c r="C6563" s="236"/>
      <c r="D6563" s="226" t="s">
        <v>221</v>
      </c>
      <c r="E6563" s="237" t="s">
        <v>19</v>
      </c>
      <c r="F6563" s="238" t="s">
        <v>3872</v>
      </c>
      <c r="G6563" s="236"/>
      <c r="H6563" s="239">
        <v>23.678999999999998</v>
      </c>
      <c r="I6563" s="240"/>
      <c r="J6563" s="236"/>
      <c r="K6563" s="236"/>
      <c r="L6563" s="241"/>
      <c r="M6563" s="242"/>
      <c r="N6563" s="243"/>
      <c r="O6563" s="243"/>
      <c r="P6563" s="243"/>
      <c r="Q6563" s="243"/>
      <c r="R6563" s="243"/>
      <c r="S6563" s="243"/>
      <c r="T6563" s="244"/>
      <c r="U6563" s="14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T6563" s="245" t="s">
        <v>221</v>
      </c>
      <c r="AU6563" s="245" t="s">
        <v>78</v>
      </c>
      <c r="AV6563" s="14" t="s">
        <v>78</v>
      </c>
      <c r="AW6563" s="14" t="s">
        <v>31</v>
      </c>
      <c r="AX6563" s="14" t="s">
        <v>69</v>
      </c>
      <c r="AY6563" s="245" t="s">
        <v>212</v>
      </c>
    </row>
    <row r="6564" s="13" customFormat="1">
      <c r="A6564" s="13"/>
      <c r="B6564" s="224"/>
      <c r="C6564" s="225"/>
      <c r="D6564" s="226" t="s">
        <v>221</v>
      </c>
      <c r="E6564" s="227" t="s">
        <v>19</v>
      </c>
      <c r="F6564" s="228" t="s">
        <v>4084</v>
      </c>
      <c r="G6564" s="225"/>
      <c r="H6564" s="227" t="s">
        <v>19</v>
      </c>
      <c r="I6564" s="229"/>
      <c r="J6564" s="225"/>
      <c r="K6564" s="225"/>
      <c r="L6564" s="230"/>
      <c r="M6564" s="231"/>
      <c r="N6564" s="232"/>
      <c r="O6564" s="232"/>
      <c r="P6564" s="232"/>
      <c r="Q6564" s="232"/>
      <c r="R6564" s="232"/>
      <c r="S6564" s="232"/>
      <c r="T6564" s="23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34" t="s">
        <v>221</v>
      </c>
      <c r="AU6564" s="234" t="s">
        <v>78</v>
      </c>
      <c r="AV6564" s="13" t="s">
        <v>74</v>
      </c>
      <c r="AW6564" s="13" t="s">
        <v>31</v>
      </c>
      <c r="AX6564" s="13" t="s">
        <v>69</v>
      </c>
      <c r="AY6564" s="234" t="s">
        <v>212</v>
      </c>
    </row>
    <row r="6565" s="14" customFormat="1">
      <c r="A6565" s="14"/>
      <c r="B6565" s="235"/>
      <c r="C6565" s="236"/>
      <c r="D6565" s="226" t="s">
        <v>221</v>
      </c>
      <c r="E6565" s="237" t="s">
        <v>19</v>
      </c>
      <c r="F6565" s="238" t="s">
        <v>3873</v>
      </c>
      <c r="G6565" s="236"/>
      <c r="H6565" s="239">
        <v>988.91600000000005</v>
      </c>
      <c r="I6565" s="240"/>
      <c r="J6565" s="236"/>
      <c r="K6565" s="236"/>
      <c r="L6565" s="241"/>
      <c r="M6565" s="242"/>
      <c r="N6565" s="243"/>
      <c r="O6565" s="243"/>
      <c r="P6565" s="243"/>
      <c r="Q6565" s="243"/>
      <c r="R6565" s="243"/>
      <c r="S6565" s="243"/>
      <c r="T6565" s="244"/>
      <c r="U6565" s="14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T6565" s="245" t="s">
        <v>221</v>
      </c>
      <c r="AU6565" s="245" t="s">
        <v>78</v>
      </c>
      <c r="AV6565" s="14" t="s">
        <v>78</v>
      </c>
      <c r="AW6565" s="14" t="s">
        <v>31</v>
      </c>
      <c r="AX6565" s="14" t="s">
        <v>69</v>
      </c>
      <c r="AY6565" s="245" t="s">
        <v>212</v>
      </c>
    </row>
    <row r="6566" s="13" customFormat="1">
      <c r="A6566" s="13"/>
      <c r="B6566" s="224"/>
      <c r="C6566" s="225"/>
      <c r="D6566" s="226" t="s">
        <v>221</v>
      </c>
      <c r="E6566" s="227" t="s">
        <v>19</v>
      </c>
      <c r="F6566" s="228" t="s">
        <v>4043</v>
      </c>
      <c r="G6566" s="225"/>
      <c r="H6566" s="227" t="s">
        <v>19</v>
      </c>
      <c r="I6566" s="229"/>
      <c r="J6566" s="225"/>
      <c r="K6566" s="225"/>
      <c r="L6566" s="230"/>
      <c r="M6566" s="231"/>
      <c r="N6566" s="232"/>
      <c r="O6566" s="232"/>
      <c r="P6566" s="232"/>
      <c r="Q6566" s="232"/>
      <c r="R6566" s="232"/>
      <c r="S6566" s="232"/>
      <c r="T6566" s="233"/>
      <c r="U6566" s="13"/>
      <c r="V6566" s="13"/>
      <c r="W6566" s="13"/>
      <c r="X6566" s="13"/>
      <c r="Y6566" s="13"/>
      <c r="Z6566" s="13"/>
      <c r="AA6566" s="13"/>
      <c r="AB6566" s="13"/>
      <c r="AC6566" s="13"/>
      <c r="AD6566" s="13"/>
      <c r="AE6566" s="13"/>
      <c r="AT6566" s="234" t="s">
        <v>221</v>
      </c>
      <c r="AU6566" s="234" t="s">
        <v>78</v>
      </c>
      <c r="AV6566" s="13" t="s">
        <v>74</v>
      </c>
      <c r="AW6566" s="13" t="s">
        <v>31</v>
      </c>
      <c r="AX6566" s="13" t="s">
        <v>69</v>
      </c>
      <c r="AY6566" s="234" t="s">
        <v>212</v>
      </c>
    </row>
    <row r="6567" s="14" customFormat="1">
      <c r="A6567" s="14"/>
      <c r="B6567" s="235"/>
      <c r="C6567" s="236"/>
      <c r="D6567" s="226" t="s">
        <v>221</v>
      </c>
      <c r="E6567" s="237" t="s">
        <v>19</v>
      </c>
      <c r="F6567" s="238" t="s">
        <v>4085</v>
      </c>
      <c r="G6567" s="236"/>
      <c r="H6567" s="239">
        <v>43.643000000000001</v>
      </c>
      <c r="I6567" s="240"/>
      <c r="J6567" s="236"/>
      <c r="K6567" s="236"/>
      <c r="L6567" s="241"/>
      <c r="M6567" s="242"/>
      <c r="N6567" s="243"/>
      <c r="O6567" s="243"/>
      <c r="P6567" s="243"/>
      <c r="Q6567" s="243"/>
      <c r="R6567" s="243"/>
      <c r="S6567" s="243"/>
      <c r="T6567" s="244"/>
      <c r="U6567" s="14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T6567" s="245" t="s">
        <v>221</v>
      </c>
      <c r="AU6567" s="245" t="s">
        <v>78</v>
      </c>
      <c r="AV6567" s="14" t="s">
        <v>78</v>
      </c>
      <c r="AW6567" s="14" t="s">
        <v>31</v>
      </c>
      <c r="AX6567" s="14" t="s">
        <v>69</v>
      </c>
      <c r="AY6567" s="245" t="s">
        <v>212</v>
      </c>
    </row>
    <row r="6568" s="14" customFormat="1">
      <c r="A6568" s="14"/>
      <c r="B6568" s="235"/>
      <c r="C6568" s="236"/>
      <c r="D6568" s="226" t="s">
        <v>221</v>
      </c>
      <c r="E6568" s="237" t="s">
        <v>19</v>
      </c>
      <c r="F6568" s="238" t="s">
        <v>4086</v>
      </c>
      <c r="G6568" s="236"/>
      <c r="H6568" s="239">
        <v>65.245999999999995</v>
      </c>
      <c r="I6568" s="240"/>
      <c r="J6568" s="236"/>
      <c r="K6568" s="236"/>
      <c r="L6568" s="241"/>
      <c r="M6568" s="242"/>
      <c r="N6568" s="243"/>
      <c r="O6568" s="243"/>
      <c r="P6568" s="243"/>
      <c r="Q6568" s="243"/>
      <c r="R6568" s="243"/>
      <c r="S6568" s="243"/>
      <c r="T6568" s="244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45" t="s">
        <v>221</v>
      </c>
      <c r="AU6568" s="245" t="s">
        <v>78</v>
      </c>
      <c r="AV6568" s="14" t="s">
        <v>78</v>
      </c>
      <c r="AW6568" s="14" t="s">
        <v>31</v>
      </c>
      <c r="AX6568" s="14" t="s">
        <v>69</v>
      </c>
      <c r="AY6568" s="245" t="s">
        <v>212</v>
      </c>
    </row>
    <row r="6569" s="13" customFormat="1">
      <c r="A6569" s="13"/>
      <c r="B6569" s="224"/>
      <c r="C6569" s="225"/>
      <c r="D6569" s="226" t="s">
        <v>221</v>
      </c>
      <c r="E6569" s="227" t="s">
        <v>19</v>
      </c>
      <c r="F6569" s="228" t="s">
        <v>4046</v>
      </c>
      <c r="G6569" s="225"/>
      <c r="H6569" s="227" t="s">
        <v>19</v>
      </c>
      <c r="I6569" s="229"/>
      <c r="J6569" s="225"/>
      <c r="K6569" s="225"/>
      <c r="L6569" s="230"/>
      <c r="M6569" s="231"/>
      <c r="N6569" s="232"/>
      <c r="O6569" s="232"/>
      <c r="P6569" s="232"/>
      <c r="Q6569" s="232"/>
      <c r="R6569" s="232"/>
      <c r="S6569" s="232"/>
      <c r="T6569" s="233"/>
      <c r="U6569" s="13"/>
      <c r="V6569" s="13"/>
      <c r="W6569" s="13"/>
      <c r="X6569" s="13"/>
      <c r="Y6569" s="13"/>
      <c r="Z6569" s="13"/>
      <c r="AA6569" s="13"/>
      <c r="AB6569" s="13"/>
      <c r="AC6569" s="13"/>
      <c r="AD6569" s="13"/>
      <c r="AE6569" s="13"/>
      <c r="AT6569" s="234" t="s">
        <v>221</v>
      </c>
      <c r="AU6569" s="234" t="s">
        <v>78</v>
      </c>
      <c r="AV6569" s="13" t="s">
        <v>74</v>
      </c>
      <c r="AW6569" s="13" t="s">
        <v>31</v>
      </c>
      <c r="AX6569" s="13" t="s">
        <v>69</v>
      </c>
      <c r="AY6569" s="234" t="s">
        <v>212</v>
      </c>
    </row>
    <row r="6570" s="14" customFormat="1">
      <c r="A6570" s="14"/>
      <c r="B6570" s="235"/>
      <c r="C6570" s="236"/>
      <c r="D6570" s="226" t="s">
        <v>221</v>
      </c>
      <c r="E6570" s="237" t="s">
        <v>19</v>
      </c>
      <c r="F6570" s="238" t="s">
        <v>4087</v>
      </c>
      <c r="G6570" s="236"/>
      <c r="H6570" s="239">
        <v>17.940000000000001</v>
      </c>
      <c r="I6570" s="240"/>
      <c r="J6570" s="236"/>
      <c r="K6570" s="236"/>
      <c r="L6570" s="241"/>
      <c r="M6570" s="242"/>
      <c r="N6570" s="243"/>
      <c r="O6570" s="243"/>
      <c r="P6570" s="243"/>
      <c r="Q6570" s="243"/>
      <c r="R6570" s="243"/>
      <c r="S6570" s="243"/>
      <c r="T6570" s="244"/>
      <c r="U6570" s="14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T6570" s="245" t="s">
        <v>221</v>
      </c>
      <c r="AU6570" s="245" t="s">
        <v>78</v>
      </c>
      <c r="AV6570" s="14" t="s">
        <v>78</v>
      </c>
      <c r="AW6570" s="14" t="s">
        <v>31</v>
      </c>
      <c r="AX6570" s="14" t="s">
        <v>69</v>
      </c>
      <c r="AY6570" s="245" t="s">
        <v>212</v>
      </c>
    </row>
    <row r="6571" s="13" customFormat="1">
      <c r="A6571" s="13"/>
      <c r="B6571" s="224"/>
      <c r="C6571" s="225"/>
      <c r="D6571" s="226" t="s">
        <v>221</v>
      </c>
      <c r="E6571" s="227" t="s">
        <v>19</v>
      </c>
      <c r="F6571" s="228" t="s">
        <v>4048</v>
      </c>
      <c r="G6571" s="225"/>
      <c r="H6571" s="227" t="s">
        <v>19</v>
      </c>
      <c r="I6571" s="229"/>
      <c r="J6571" s="225"/>
      <c r="K6571" s="225"/>
      <c r="L6571" s="230"/>
      <c r="M6571" s="231"/>
      <c r="N6571" s="232"/>
      <c r="O6571" s="232"/>
      <c r="P6571" s="232"/>
      <c r="Q6571" s="232"/>
      <c r="R6571" s="232"/>
      <c r="S6571" s="232"/>
      <c r="T6571" s="23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34" t="s">
        <v>221</v>
      </c>
      <c r="AU6571" s="234" t="s">
        <v>78</v>
      </c>
      <c r="AV6571" s="13" t="s">
        <v>74</v>
      </c>
      <c r="AW6571" s="13" t="s">
        <v>31</v>
      </c>
      <c r="AX6571" s="13" t="s">
        <v>69</v>
      </c>
      <c r="AY6571" s="234" t="s">
        <v>212</v>
      </c>
    </row>
    <row r="6572" s="14" customFormat="1">
      <c r="A6572" s="14"/>
      <c r="B6572" s="235"/>
      <c r="C6572" s="236"/>
      <c r="D6572" s="226" t="s">
        <v>221</v>
      </c>
      <c r="E6572" s="237" t="s">
        <v>19</v>
      </c>
      <c r="F6572" s="238" t="s">
        <v>4088</v>
      </c>
      <c r="G6572" s="236"/>
      <c r="H6572" s="239">
        <v>34.026000000000003</v>
      </c>
      <c r="I6572" s="240"/>
      <c r="J6572" s="236"/>
      <c r="K6572" s="236"/>
      <c r="L6572" s="241"/>
      <c r="M6572" s="242"/>
      <c r="N6572" s="243"/>
      <c r="O6572" s="243"/>
      <c r="P6572" s="243"/>
      <c r="Q6572" s="243"/>
      <c r="R6572" s="243"/>
      <c r="S6572" s="243"/>
      <c r="T6572" s="244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T6572" s="245" t="s">
        <v>221</v>
      </c>
      <c r="AU6572" s="245" t="s">
        <v>78</v>
      </c>
      <c r="AV6572" s="14" t="s">
        <v>78</v>
      </c>
      <c r="AW6572" s="14" t="s">
        <v>31</v>
      </c>
      <c r="AX6572" s="14" t="s">
        <v>69</v>
      </c>
      <c r="AY6572" s="245" t="s">
        <v>212</v>
      </c>
    </row>
    <row r="6573" s="13" customFormat="1">
      <c r="A6573" s="13"/>
      <c r="B6573" s="224"/>
      <c r="C6573" s="225"/>
      <c r="D6573" s="226" t="s">
        <v>221</v>
      </c>
      <c r="E6573" s="227" t="s">
        <v>19</v>
      </c>
      <c r="F6573" s="228" t="s">
        <v>4089</v>
      </c>
      <c r="G6573" s="225"/>
      <c r="H6573" s="227" t="s">
        <v>19</v>
      </c>
      <c r="I6573" s="229"/>
      <c r="J6573" s="225"/>
      <c r="K6573" s="225"/>
      <c r="L6573" s="230"/>
      <c r="M6573" s="231"/>
      <c r="N6573" s="232"/>
      <c r="O6573" s="232"/>
      <c r="P6573" s="232"/>
      <c r="Q6573" s="232"/>
      <c r="R6573" s="232"/>
      <c r="S6573" s="232"/>
      <c r="T6573" s="23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34" t="s">
        <v>221</v>
      </c>
      <c r="AU6573" s="234" t="s">
        <v>78</v>
      </c>
      <c r="AV6573" s="13" t="s">
        <v>74</v>
      </c>
      <c r="AW6573" s="13" t="s">
        <v>31</v>
      </c>
      <c r="AX6573" s="13" t="s">
        <v>69</v>
      </c>
      <c r="AY6573" s="234" t="s">
        <v>212</v>
      </c>
    </row>
    <row r="6574" s="14" customFormat="1">
      <c r="A6574" s="14"/>
      <c r="B6574" s="235"/>
      <c r="C6574" s="236"/>
      <c r="D6574" s="226" t="s">
        <v>221</v>
      </c>
      <c r="E6574" s="237" t="s">
        <v>19</v>
      </c>
      <c r="F6574" s="238" t="s">
        <v>4090</v>
      </c>
      <c r="G6574" s="236"/>
      <c r="H6574" s="239">
        <v>6.21</v>
      </c>
      <c r="I6574" s="240"/>
      <c r="J6574" s="236"/>
      <c r="K6574" s="236"/>
      <c r="L6574" s="241"/>
      <c r="M6574" s="242"/>
      <c r="N6574" s="243"/>
      <c r="O6574" s="243"/>
      <c r="P6574" s="243"/>
      <c r="Q6574" s="243"/>
      <c r="R6574" s="243"/>
      <c r="S6574" s="243"/>
      <c r="T6574" s="244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T6574" s="245" t="s">
        <v>221</v>
      </c>
      <c r="AU6574" s="245" t="s">
        <v>78</v>
      </c>
      <c r="AV6574" s="14" t="s">
        <v>78</v>
      </c>
      <c r="AW6574" s="14" t="s">
        <v>31</v>
      </c>
      <c r="AX6574" s="14" t="s">
        <v>69</v>
      </c>
      <c r="AY6574" s="245" t="s">
        <v>212</v>
      </c>
    </row>
    <row r="6575" s="13" customFormat="1">
      <c r="A6575" s="13"/>
      <c r="B6575" s="224"/>
      <c r="C6575" s="225"/>
      <c r="D6575" s="226" t="s">
        <v>221</v>
      </c>
      <c r="E6575" s="227" t="s">
        <v>19</v>
      </c>
      <c r="F6575" s="228" t="s">
        <v>4050</v>
      </c>
      <c r="G6575" s="225"/>
      <c r="H6575" s="227" t="s">
        <v>19</v>
      </c>
      <c r="I6575" s="229"/>
      <c r="J6575" s="225"/>
      <c r="K6575" s="225"/>
      <c r="L6575" s="230"/>
      <c r="M6575" s="231"/>
      <c r="N6575" s="232"/>
      <c r="O6575" s="232"/>
      <c r="P6575" s="232"/>
      <c r="Q6575" s="232"/>
      <c r="R6575" s="232"/>
      <c r="S6575" s="232"/>
      <c r="T6575" s="233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34" t="s">
        <v>221</v>
      </c>
      <c r="AU6575" s="234" t="s">
        <v>78</v>
      </c>
      <c r="AV6575" s="13" t="s">
        <v>74</v>
      </c>
      <c r="AW6575" s="13" t="s">
        <v>31</v>
      </c>
      <c r="AX6575" s="13" t="s">
        <v>69</v>
      </c>
      <c r="AY6575" s="234" t="s">
        <v>212</v>
      </c>
    </row>
    <row r="6576" s="14" customFormat="1">
      <c r="A6576" s="14"/>
      <c r="B6576" s="235"/>
      <c r="C6576" s="236"/>
      <c r="D6576" s="226" t="s">
        <v>221</v>
      </c>
      <c r="E6576" s="237" t="s">
        <v>19</v>
      </c>
      <c r="F6576" s="238" t="s">
        <v>4091</v>
      </c>
      <c r="G6576" s="236"/>
      <c r="H6576" s="239">
        <v>30.234000000000002</v>
      </c>
      <c r="I6576" s="240"/>
      <c r="J6576" s="236"/>
      <c r="K6576" s="236"/>
      <c r="L6576" s="241"/>
      <c r="M6576" s="242"/>
      <c r="N6576" s="243"/>
      <c r="O6576" s="243"/>
      <c r="P6576" s="243"/>
      <c r="Q6576" s="243"/>
      <c r="R6576" s="243"/>
      <c r="S6576" s="243"/>
      <c r="T6576" s="244"/>
      <c r="U6576" s="14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T6576" s="245" t="s">
        <v>221</v>
      </c>
      <c r="AU6576" s="245" t="s">
        <v>78</v>
      </c>
      <c r="AV6576" s="14" t="s">
        <v>78</v>
      </c>
      <c r="AW6576" s="14" t="s">
        <v>31</v>
      </c>
      <c r="AX6576" s="14" t="s">
        <v>69</v>
      </c>
      <c r="AY6576" s="245" t="s">
        <v>212</v>
      </c>
    </row>
    <row r="6577" s="15" customFormat="1">
      <c r="A6577" s="15"/>
      <c r="B6577" s="246"/>
      <c r="C6577" s="247"/>
      <c r="D6577" s="226" t="s">
        <v>221</v>
      </c>
      <c r="E6577" s="248" t="s">
        <v>19</v>
      </c>
      <c r="F6577" s="249" t="s">
        <v>224</v>
      </c>
      <c r="G6577" s="247"/>
      <c r="H6577" s="250">
        <v>1209.894</v>
      </c>
      <c r="I6577" s="251"/>
      <c r="J6577" s="247"/>
      <c r="K6577" s="247"/>
      <c r="L6577" s="252"/>
      <c r="M6577" s="253"/>
      <c r="N6577" s="254"/>
      <c r="O6577" s="254"/>
      <c r="P6577" s="254"/>
      <c r="Q6577" s="254"/>
      <c r="R6577" s="254"/>
      <c r="S6577" s="254"/>
      <c r="T6577" s="255"/>
      <c r="U6577" s="15"/>
      <c r="V6577" s="15"/>
      <c r="W6577" s="15"/>
      <c r="X6577" s="15"/>
      <c r="Y6577" s="15"/>
      <c r="Z6577" s="15"/>
      <c r="AA6577" s="15"/>
      <c r="AB6577" s="15"/>
      <c r="AC6577" s="15"/>
      <c r="AD6577" s="15"/>
      <c r="AE6577" s="15"/>
      <c r="AT6577" s="256" t="s">
        <v>221</v>
      </c>
      <c r="AU6577" s="256" t="s">
        <v>78</v>
      </c>
      <c r="AV6577" s="15" t="s">
        <v>84</v>
      </c>
      <c r="AW6577" s="15" t="s">
        <v>31</v>
      </c>
      <c r="AX6577" s="15" t="s">
        <v>74</v>
      </c>
      <c r="AY6577" s="256" t="s">
        <v>212</v>
      </c>
    </row>
    <row r="6578" s="2" customFormat="1" ht="16.5" customHeight="1">
      <c r="A6578" s="40"/>
      <c r="B6578" s="41"/>
      <c r="C6578" s="206" t="s">
        <v>4092</v>
      </c>
      <c r="D6578" s="206" t="s">
        <v>214</v>
      </c>
      <c r="E6578" s="207" t="s">
        <v>4093</v>
      </c>
      <c r="F6578" s="208" t="s">
        <v>4094</v>
      </c>
      <c r="G6578" s="209" t="s">
        <v>384</v>
      </c>
      <c r="H6578" s="210">
        <v>15.488</v>
      </c>
      <c r="I6578" s="211"/>
      <c r="J6578" s="212">
        <f>ROUND(I6578*H6578,2)</f>
        <v>0</v>
      </c>
      <c r="K6578" s="208" t="s">
        <v>19</v>
      </c>
      <c r="L6578" s="46"/>
      <c r="M6578" s="213" t="s">
        <v>19</v>
      </c>
      <c r="N6578" s="214" t="s">
        <v>41</v>
      </c>
      <c r="O6578" s="86"/>
      <c r="P6578" s="215">
        <f>O6578*H6578</f>
        <v>0</v>
      </c>
      <c r="Q6578" s="215">
        <v>0</v>
      </c>
      <c r="R6578" s="215">
        <f>Q6578*H6578</f>
        <v>0</v>
      </c>
      <c r="S6578" s="215">
        <v>0</v>
      </c>
      <c r="T6578" s="216">
        <f>S6578*H6578</f>
        <v>0</v>
      </c>
      <c r="U6578" s="40"/>
      <c r="V6578" s="40"/>
      <c r="W6578" s="40"/>
      <c r="X6578" s="40"/>
      <c r="Y6578" s="40"/>
      <c r="Z6578" s="40"/>
      <c r="AA6578" s="40"/>
      <c r="AB6578" s="40"/>
      <c r="AC6578" s="40"/>
      <c r="AD6578" s="40"/>
      <c r="AE6578" s="40"/>
      <c r="AR6578" s="217" t="s">
        <v>119</v>
      </c>
      <c r="AT6578" s="217" t="s">
        <v>214</v>
      </c>
      <c r="AU6578" s="217" t="s">
        <v>78</v>
      </c>
      <c r="AY6578" s="19" t="s">
        <v>212</v>
      </c>
      <c r="BE6578" s="218">
        <f>IF(N6578="základní",J6578,0)</f>
        <v>0</v>
      </c>
      <c r="BF6578" s="218">
        <f>IF(N6578="snížená",J6578,0)</f>
        <v>0</v>
      </c>
      <c r="BG6578" s="218">
        <f>IF(N6578="zákl. přenesená",J6578,0)</f>
        <v>0</v>
      </c>
      <c r="BH6578" s="218">
        <f>IF(N6578="sníž. přenesená",J6578,0)</f>
        <v>0</v>
      </c>
      <c r="BI6578" s="218">
        <f>IF(N6578="nulová",J6578,0)</f>
        <v>0</v>
      </c>
      <c r="BJ6578" s="19" t="s">
        <v>78</v>
      </c>
      <c r="BK6578" s="218">
        <f>ROUND(I6578*H6578,2)</f>
        <v>0</v>
      </c>
      <c r="BL6578" s="19" t="s">
        <v>119</v>
      </c>
      <c r="BM6578" s="217" t="s">
        <v>4095</v>
      </c>
    </row>
    <row r="6579" s="13" customFormat="1">
      <c r="A6579" s="13"/>
      <c r="B6579" s="224"/>
      <c r="C6579" s="225"/>
      <c r="D6579" s="226" t="s">
        <v>221</v>
      </c>
      <c r="E6579" s="227" t="s">
        <v>19</v>
      </c>
      <c r="F6579" s="228" t="s">
        <v>3827</v>
      </c>
      <c r="G6579" s="225"/>
      <c r="H6579" s="227" t="s">
        <v>19</v>
      </c>
      <c r="I6579" s="229"/>
      <c r="J6579" s="225"/>
      <c r="K6579" s="225"/>
      <c r="L6579" s="230"/>
      <c r="M6579" s="231"/>
      <c r="N6579" s="232"/>
      <c r="O6579" s="232"/>
      <c r="P6579" s="232"/>
      <c r="Q6579" s="232"/>
      <c r="R6579" s="232"/>
      <c r="S6579" s="232"/>
      <c r="T6579" s="23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34" t="s">
        <v>221</v>
      </c>
      <c r="AU6579" s="234" t="s">
        <v>78</v>
      </c>
      <c r="AV6579" s="13" t="s">
        <v>74</v>
      </c>
      <c r="AW6579" s="13" t="s">
        <v>31</v>
      </c>
      <c r="AX6579" s="13" t="s">
        <v>69</v>
      </c>
      <c r="AY6579" s="234" t="s">
        <v>212</v>
      </c>
    </row>
    <row r="6580" s="14" customFormat="1">
      <c r="A6580" s="14"/>
      <c r="B6580" s="235"/>
      <c r="C6580" s="236"/>
      <c r="D6580" s="226" t="s">
        <v>221</v>
      </c>
      <c r="E6580" s="237" t="s">
        <v>19</v>
      </c>
      <c r="F6580" s="238" t="s">
        <v>4096</v>
      </c>
      <c r="G6580" s="236"/>
      <c r="H6580" s="239">
        <v>15.488</v>
      </c>
      <c r="I6580" s="240"/>
      <c r="J6580" s="236"/>
      <c r="K6580" s="236"/>
      <c r="L6580" s="241"/>
      <c r="M6580" s="242"/>
      <c r="N6580" s="243"/>
      <c r="O6580" s="243"/>
      <c r="P6580" s="243"/>
      <c r="Q6580" s="243"/>
      <c r="R6580" s="243"/>
      <c r="S6580" s="243"/>
      <c r="T6580" s="244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T6580" s="245" t="s">
        <v>221</v>
      </c>
      <c r="AU6580" s="245" t="s">
        <v>78</v>
      </c>
      <c r="AV6580" s="14" t="s">
        <v>78</v>
      </c>
      <c r="AW6580" s="14" t="s">
        <v>31</v>
      </c>
      <c r="AX6580" s="14" t="s">
        <v>69</v>
      </c>
      <c r="AY6580" s="245" t="s">
        <v>212</v>
      </c>
    </row>
    <row r="6581" s="15" customFormat="1">
      <c r="A6581" s="15"/>
      <c r="B6581" s="246"/>
      <c r="C6581" s="247"/>
      <c r="D6581" s="226" t="s">
        <v>221</v>
      </c>
      <c r="E6581" s="248" t="s">
        <v>19</v>
      </c>
      <c r="F6581" s="249" t="s">
        <v>224</v>
      </c>
      <c r="G6581" s="247"/>
      <c r="H6581" s="250">
        <v>15.488</v>
      </c>
      <c r="I6581" s="251"/>
      <c r="J6581" s="247"/>
      <c r="K6581" s="247"/>
      <c r="L6581" s="252"/>
      <c r="M6581" s="253"/>
      <c r="N6581" s="254"/>
      <c r="O6581" s="254"/>
      <c r="P6581" s="254"/>
      <c r="Q6581" s="254"/>
      <c r="R6581" s="254"/>
      <c r="S6581" s="254"/>
      <c r="T6581" s="255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56" t="s">
        <v>221</v>
      </c>
      <c r="AU6581" s="256" t="s">
        <v>78</v>
      </c>
      <c r="AV6581" s="15" t="s">
        <v>84</v>
      </c>
      <c r="AW6581" s="15" t="s">
        <v>31</v>
      </c>
      <c r="AX6581" s="15" t="s">
        <v>74</v>
      </c>
      <c r="AY6581" s="256" t="s">
        <v>212</v>
      </c>
    </row>
    <row r="6582" s="2" customFormat="1" ht="16.5" customHeight="1">
      <c r="A6582" s="40"/>
      <c r="B6582" s="41"/>
      <c r="C6582" s="257" t="s">
        <v>3817</v>
      </c>
      <c r="D6582" s="257" t="s">
        <v>306</v>
      </c>
      <c r="E6582" s="258" t="s">
        <v>4097</v>
      </c>
      <c r="F6582" s="259" t="s">
        <v>4081</v>
      </c>
      <c r="G6582" s="260" t="s">
        <v>384</v>
      </c>
      <c r="H6582" s="261">
        <v>17.811</v>
      </c>
      <c r="I6582" s="262"/>
      <c r="J6582" s="263">
        <f>ROUND(I6582*H6582,2)</f>
        <v>0</v>
      </c>
      <c r="K6582" s="259" t="s">
        <v>218</v>
      </c>
      <c r="L6582" s="264"/>
      <c r="M6582" s="265" t="s">
        <v>19</v>
      </c>
      <c r="N6582" s="266" t="s">
        <v>41</v>
      </c>
      <c r="O6582" s="86"/>
      <c r="P6582" s="215">
        <f>O6582*H6582</f>
        <v>0</v>
      </c>
      <c r="Q6582" s="215">
        <v>0.00029999999999999997</v>
      </c>
      <c r="R6582" s="215">
        <f>Q6582*H6582</f>
        <v>0.0053432999999999996</v>
      </c>
      <c r="S6582" s="215">
        <v>0</v>
      </c>
      <c r="T6582" s="216">
        <f>S6582*H6582</f>
        <v>0</v>
      </c>
      <c r="U6582" s="40"/>
      <c r="V6582" s="40"/>
      <c r="W6582" s="40"/>
      <c r="X6582" s="40"/>
      <c r="Y6582" s="40"/>
      <c r="Z6582" s="40"/>
      <c r="AA6582" s="40"/>
      <c r="AB6582" s="40"/>
      <c r="AC6582" s="40"/>
      <c r="AD6582" s="40"/>
      <c r="AE6582" s="40"/>
      <c r="AR6582" s="217" t="s">
        <v>377</v>
      </c>
      <c r="AT6582" s="217" t="s">
        <v>306</v>
      </c>
      <c r="AU6582" s="217" t="s">
        <v>78</v>
      </c>
      <c r="AY6582" s="19" t="s">
        <v>212</v>
      </c>
      <c r="BE6582" s="218">
        <f>IF(N6582="základní",J6582,0)</f>
        <v>0</v>
      </c>
      <c r="BF6582" s="218">
        <f>IF(N6582="snížená",J6582,0)</f>
        <v>0</v>
      </c>
      <c r="BG6582" s="218">
        <f>IF(N6582="zákl. přenesená",J6582,0)</f>
        <v>0</v>
      </c>
      <c r="BH6582" s="218">
        <f>IF(N6582="sníž. přenesená",J6582,0)</f>
        <v>0</v>
      </c>
      <c r="BI6582" s="218">
        <f>IF(N6582="nulová",J6582,0)</f>
        <v>0</v>
      </c>
      <c r="BJ6582" s="19" t="s">
        <v>78</v>
      </c>
      <c r="BK6582" s="218">
        <f>ROUND(I6582*H6582,2)</f>
        <v>0</v>
      </c>
      <c r="BL6582" s="19" t="s">
        <v>119</v>
      </c>
      <c r="BM6582" s="217" t="s">
        <v>4098</v>
      </c>
    </row>
    <row r="6583" s="2" customFormat="1">
      <c r="A6583" s="40"/>
      <c r="B6583" s="41"/>
      <c r="C6583" s="42"/>
      <c r="D6583" s="219" t="s">
        <v>219</v>
      </c>
      <c r="E6583" s="42"/>
      <c r="F6583" s="220" t="s">
        <v>4099</v>
      </c>
      <c r="G6583" s="42"/>
      <c r="H6583" s="42"/>
      <c r="I6583" s="221"/>
      <c r="J6583" s="42"/>
      <c r="K6583" s="42"/>
      <c r="L6583" s="46"/>
      <c r="M6583" s="222"/>
      <c r="N6583" s="223"/>
      <c r="O6583" s="86"/>
      <c r="P6583" s="86"/>
      <c r="Q6583" s="86"/>
      <c r="R6583" s="86"/>
      <c r="S6583" s="86"/>
      <c r="T6583" s="87"/>
      <c r="U6583" s="40"/>
      <c r="V6583" s="40"/>
      <c r="W6583" s="40"/>
      <c r="X6583" s="40"/>
      <c r="Y6583" s="40"/>
      <c r="Z6583" s="40"/>
      <c r="AA6583" s="40"/>
      <c r="AB6583" s="40"/>
      <c r="AC6583" s="40"/>
      <c r="AD6583" s="40"/>
      <c r="AE6583" s="40"/>
      <c r="AT6583" s="19" t="s">
        <v>219</v>
      </c>
      <c r="AU6583" s="19" t="s">
        <v>78</v>
      </c>
    </row>
    <row r="6584" s="13" customFormat="1">
      <c r="A6584" s="13"/>
      <c r="B6584" s="224"/>
      <c r="C6584" s="225"/>
      <c r="D6584" s="226" t="s">
        <v>221</v>
      </c>
      <c r="E6584" s="227" t="s">
        <v>19</v>
      </c>
      <c r="F6584" s="228" t="s">
        <v>4060</v>
      </c>
      <c r="G6584" s="225"/>
      <c r="H6584" s="227" t="s">
        <v>19</v>
      </c>
      <c r="I6584" s="229"/>
      <c r="J6584" s="225"/>
      <c r="K6584" s="225"/>
      <c r="L6584" s="230"/>
      <c r="M6584" s="231"/>
      <c r="N6584" s="232"/>
      <c r="O6584" s="232"/>
      <c r="P6584" s="232"/>
      <c r="Q6584" s="232"/>
      <c r="R6584" s="232"/>
      <c r="S6584" s="232"/>
      <c r="T6584" s="233"/>
      <c r="U6584" s="13"/>
      <c r="V6584" s="13"/>
      <c r="W6584" s="13"/>
      <c r="X6584" s="13"/>
      <c r="Y6584" s="13"/>
      <c r="Z6584" s="13"/>
      <c r="AA6584" s="13"/>
      <c r="AB6584" s="13"/>
      <c r="AC6584" s="13"/>
      <c r="AD6584" s="13"/>
      <c r="AE6584" s="13"/>
      <c r="AT6584" s="234" t="s">
        <v>221</v>
      </c>
      <c r="AU6584" s="234" t="s">
        <v>78</v>
      </c>
      <c r="AV6584" s="13" t="s">
        <v>74</v>
      </c>
      <c r="AW6584" s="13" t="s">
        <v>31</v>
      </c>
      <c r="AX6584" s="13" t="s">
        <v>69</v>
      </c>
      <c r="AY6584" s="234" t="s">
        <v>212</v>
      </c>
    </row>
    <row r="6585" s="14" customFormat="1">
      <c r="A6585" s="14"/>
      <c r="B6585" s="235"/>
      <c r="C6585" s="236"/>
      <c r="D6585" s="226" t="s">
        <v>221</v>
      </c>
      <c r="E6585" s="237" t="s">
        <v>19</v>
      </c>
      <c r="F6585" s="238" t="s">
        <v>4100</v>
      </c>
      <c r="G6585" s="236"/>
      <c r="H6585" s="239">
        <v>17.811</v>
      </c>
      <c r="I6585" s="240"/>
      <c r="J6585" s="236"/>
      <c r="K6585" s="236"/>
      <c r="L6585" s="241"/>
      <c r="M6585" s="242"/>
      <c r="N6585" s="243"/>
      <c r="O6585" s="243"/>
      <c r="P6585" s="243"/>
      <c r="Q6585" s="243"/>
      <c r="R6585" s="243"/>
      <c r="S6585" s="243"/>
      <c r="T6585" s="244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T6585" s="245" t="s">
        <v>221</v>
      </c>
      <c r="AU6585" s="245" t="s">
        <v>78</v>
      </c>
      <c r="AV6585" s="14" t="s">
        <v>78</v>
      </c>
      <c r="AW6585" s="14" t="s">
        <v>31</v>
      </c>
      <c r="AX6585" s="14" t="s">
        <v>69</v>
      </c>
      <c r="AY6585" s="245" t="s">
        <v>212</v>
      </c>
    </row>
    <row r="6586" s="15" customFormat="1">
      <c r="A6586" s="15"/>
      <c r="B6586" s="246"/>
      <c r="C6586" s="247"/>
      <c r="D6586" s="226" t="s">
        <v>221</v>
      </c>
      <c r="E6586" s="248" t="s">
        <v>19</v>
      </c>
      <c r="F6586" s="249" t="s">
        <v>224</v>
      </c>
      <c r="G6586" s="247"/>
      <c r="H6586" s="250">
        <v>17.811</v>
      </c>
      <c r="I6586" s="251"/>
      <c r="J6586" s="247"/>
      <c r="K6586" s="247"/>
      <c r="L6586" s="252"/>
      <c r="M6586" s="253"/>
      <c r="N6586" s="254"/>
      <c r="O6586" s="254"/>
      <c r="P6586" s="254"/>
      <c r="Q6586" s="254"/>
      <c r="R6586" s="254"/>
      <c r="S6586" s="254"/>
      <c r="T6586" s="255"/>
      <c r="U6586" s="15"/>
      <c r="V6586" s="15"/>
      <c r="W6586" s="15"/>
      <c r="X6586" s="15"/>
      <c r="Y6586" s="15"/>
      <c r="Z6586" s="15"/>
      <c r="AA6586" s="15"/>
      <c r="AB6586" s="15"/>
      <c r="AC6586" s="15"/>
      <c r="AD6586" s="15"/>
      <c r="AE6586" s="15"/>
      <c r="AT6586" s="256" t="s">
        <v>221</v>
      </c>
      <c r="AU6586" s="256" t="s">
        <v>78</v>
      </c>
      <c r="AV6586" s="15" t="s">
        <v>84</v>
      </c>
      <c r="AW6586" s="15" t="s">
        <v>31</v>
      </c>
      <c r="AX6586" s="15" t="s">
        <v>74</v>
      </c>
      <c r="AY6586" s="256" t="s">
        <v>212</v>
      </c>
    </row>
    <row r="6587" s="2" customFormat="1" ht="16.5" customHeight="1">
      <c r="A6587" s="40"/>
      <c r="B6587" s="41"/>
      <c r="C6587" s="206" t="s">
        <v>2447</v>
      </c>
      <c r="D6587" s="206" t="s">
        <v>214</v>
      </c>
      <c r="E6587" s="207" t="s">
        <v>4101</v>
      </c>
      <c r="F6587" s="208" t="s">
        <v>4102</v>
      </c>
      <c r="G6587" s="209" t="s">
        <v>384</v>
      </c>
      <c r="H6587" s="210">
        <v>1100</v>
      </c>
      <c r="I6587" s="211"/>
      <c r="J6587" s="212">
        <f>ROUND(I6587*H6587,2)</f>
        <v>0</v>
      </c>
      <c r="K6587" s="208" t="s">
        <v>2503</v>
      </c>
      <c r="L6587" s="46"/>
      <c r="M6587" s="213" t="s">
        <v>19</v>
      </c>
      <c r="N6587" s="214" t="s">
        <v>41</v>
      </c>
      <c r="O6587" s="86"/>
      <c r="P6587" s="215">
        <f>O6587*H6587</f>
        <v>0</v>
      </c>
      <c r="Q6587" s="215">
        <v>0</v>
      </c>
      <c r="R6587" s="215">
        <f>Q6587*H6587</f>
        <v>0</v>
      </c>
      <c r="S6587" s="215">
        <v>0.0060000000000000001</v>
      </c>
      <c r="T6587" s="216">
        <f>S6587*H6587</f>
        <v>6.6000000000000005</v>
      </c>
      <c r="U6587" s="40"/>
      <c r="V6587" s="40"/>
      <c r="W6587" s="40"/>
      <c r="X6587" s="40"/>
      <c r="Y6587" s="40"/>
      <c r="Z6587" s="40"/>
      <c r="AA6587" s="40"/>
      <c r="AB6587" s="40"/>
      <c r="AC6587" s="40"/>
      <c r="AD6587" s="40"/>
      <c r="AE6587" s="40"/>
      <c r="AR6587" s="217" t="s">
        <v>119</v>
      </c>
      <c r="AT6587" s="217" t="s">
        <v>214</v>
      </c>
      <c r="AU6587" s="217" t="s">
        <v>78</v>
      </c>
      <c r="AY6587" s="19" t="s">
        <v>212</v>
      </c>
      <c r="BE6587" s="218">
        <f>IF(N6587="základní",J6587,0)</f>
        <v>0</v>
      </c>
      <c r="BF6587" s="218">
        <f>IF(N6587="snížená",J6587,0)</f>
        <v>0</v>
      </c>
      <c r="BG6587" s="218">
        <f>IF(N6587="zákl. přenesená",J6587,0)</f>
        <v>0</v>
      </c>
      <c r="BH6587" s="218">
        <f>IF(N6587="sníž. přenesená",J6587,0)</f>
        <v>0</v>
      </c>
      <c r="BI6587" s="218">
        <f>IF(N6587="nulová",J6587,0)</f>
        <v>0</v>
      </c>
      <c r="BJ6587" s="19" t="s">
        <v>78</v>
      </c>
      <c r="BK6587" s="218">
        <f>ROUND(I6587*H6587,2)</f>
        <v>0</v>
      </c>
      <c r="BL6587" s="19" t="s">
        <v>119</v>
      </c>
      <c r="BM6587" s="217" t="s">
        <v>4103</v>
      </c>
    </row>
    <row r="6588" s="2" customFormat="1">
      <c r="A6588" s="40"/>
      <c r="B6588" s="41"/>
      <c r="C6588" s="42"/>
      <c r="D6588" s="219" t="s">
        <v>219</v>
      </c>
      <c r="E6588" s="42"/>
      <c r="F6588" s="220" t="s">
        <v>4104</v>
      </c>
      <c r="G6588" s="42"/>
      <c r="H6588" s="42"/>
      <c r="I6588" s="221"/>
      <c r="J6588" s="42"/>
      <c r="K6588" s="42"/>
      <c r="L6588" s="46"/>
      <c r="M6588" s="222"/>
      <c r="N6588" s="223"/>
      <c r="O6588" s="86"/>
      <c r="P6588" s="86"/>
      <c r="Q6588" s="86"/>
      <c r="R6588" s="86"/>
      <c r="S6588" s="86"/>
      <c r="T6588" s="87"/>
      <c r="U6588" s="40"/>
      <c r="V6588" s="40"/>
      <c r="W6588" s="40"/>
      <c r="X6588" s="40"/>
      <c r="Y6588" s="40"/>
      <c r="Z6588" s="40"/>
      <c r="AA6588" s="40"/>
      <c r="AB6588" s="40"/>
      <c r="AC6588" s="40"/>
      <c r="AD6588" s="40"/>
      <c r="AE6588" s="40"/>
      <c r="AT6588" s="19" t="s">
        <v>219</v>
      </c>
      <c r="AU6588" s="19" t="s">
        <v>78</v>
      </c>
    </row>
    <row r="6589" s="13" customFormat="1">
      <c r="A6589" s="13"/>
      <c r="B6589" s="224"/>
      <c r="C6589" s="225"/>
      <c r="D6589" s="226" t="s">
        <v>221</v>
      </c>
      <c r="E6589" s="227" t="s">
        <v>19</v>
      </c>
      <c r="F6589" s="228" t="s">
        <v>4105</v>
      </c>
      <c r="G6589" s="225"/>
      <c r="H6589" s="227" t="s">
        <v>19</v>
      </c>
      <c r="I6589" s="229"/>
      <c r="J6589" s="225"/>
      <c r="K6589" s="225"/>
      <c r="L6589" s="230"/>
      <c r="M6589" s="231"/>
      <c r="N6589" s="232"/>
      <c r="O6589" s="232"/>
      <c r="P6589" s="232"/>
      <c r="Q6589" s="232"/>
      <c r="R6589" s="232"/>
      <c r="S6589" s="232"/>
      <c r="T6589" s="23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34" t="s">
        <v>221</v>
      </c>
      <c r="AU6589" s="234" t="s">
        <v>78</v>
      </c>
      <c r="AV6589" s="13" t="s">
        <v>74</v>
      </c>
      <c r="AW6589" s="13" t="s">
        <v>31</v>
      </c>
      <c r="AX6589" s="13" t="s">
        <v>69</v>
      </c>
      <c r="AY6589" s="234" t="s">
        <v>212</v>
      </c>
    </row>
    <row r="6590" s="14" customFormat="1">
      <c r="A6590" s="14"/>
      <c r="B6590" s="235"/>
      <c r="C6590" s="236"/>
      <c r="D6590" s="226" t="s">
        <v>221</v>
      </c>
      <c r="E6590" s="237" t="s">
        <v>19</v>
      </c>
      <c r="F6590" s="238" t="s">
        <v>4106</v>
      </c>
      <c r="G6590" s="236"/>
      <c r="H6590" s="239">
        <v>1100</v>
      </c>
      <c r="I6590" s="240"/>
      <c r="J6590" s="236"/>
      <c r="K6590" s="236"/>
      <c r="L6590" s="241"/>
      <c r="M6590" s="242"/>
      <c r="N6590" s="243"/>
      <c r="O6590" s="243"/>
      <c r="P6590" s="243"/>
      <c r="Q6590" s="243"/>
      <c r="R6590" s="243"/>
      <c r="S6590" s="243"/>
      <c r="T6590" s="244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T6590" s="245" t="s">
        <v>221</v>
      </c>
      <c r="AU6590" s="245" t="s">
        <v>78</v>
      </c>
      <c r="AV6590" s="14" t="s">
        <v>78</v>
      </c>
      <c r="AW6590" s="14" t="s">
        <v>31</v>
      </c>
      <c r="AX6590" s="14" t="s">
        <v>69</v>
      </c>
      <c r="AY6590" s="245" t="s">
        <v>212</v>
      </c>
    </row>
    <row r="6591" s="15" customFormat="1">
      <c r="A6591" s="15"/>
      <c r="B6591" s="246"/>
      <c r="C6591" s="247"/>
      <c r="D6591" s="226" t="s">
        <v>221</v>
      </c>
      <c r="E6591" s="248" t="s">
        <v>19</v>
      </c>
      <c r="F6591" s="249" t="s">
        <v>224</v>
      </c>
      <c r="G6591" s="247"/>
      <c r="H6591" s="250">
        <v>1100</v>
      </c>
      <c r="I6591" s="251"/>
      <c r="J6591" s="247"/>
      <c r="K6591" s="247"/>
      <c r="L6591" s="252"/>
      <c r="M6591" s="253"/>
      <c r="N6591" s="254"/>
      <c r="O6591" s="254"/>
      <c r="P6591" s="254"/>
      <c r="Q6591" s="254"/>
      <c r="R6591" s="254"/>
      <c r="S6591" s="254"/>
      <c r="T6591" s="255"/>
      <c r="U6591" s="15"/>
      <c r="V6591" s="15"/>
      <c r="W6591" s="15"/>
      <c r="X6591" s="15"/>
      <c r="Y6591" s="15"/>
      <c r="Z6591" s="15"/>
      <c r="AA6591" s="15"/>
      <c r="AB6591" s="15"/>
      <c r="AC6591" s="15"/>
      <c r="AD6591" s="15"/>
      <c r="AE6591" s="15"/>
      <c r="AT6591" s="256" t="s">
        <v>221</v>
      </c>
      <c r="AU6591" s="256" t="s">
        <v>78</v>
      </c>
      <c r="AV6591" s="15" t="s">
        <v>84</v>
      </c>
      <c r="AW6591" s="15" t="s">
        <v>31</v>
      </c>
      <c r="AX6591" s="15" t="s">
        <v>74</v>
      </c>
      <c r="AY6591" s="256" t="s">
        <v>212</v>
      </c>
    </row>
    <row r="6592" s="2" customFormat="1" ht="24.15" customHeight="1">
      <c r="A6592" s="40"/>
      <c r="B6592" s="41"/>
      <c r="C6592" s="206" t="s">
        <v>4107</v>
      </c>
      <c r="D6592" s="206" t="s">
        <v>214</v>
      </c>
      <c r="E6592" s="207" t="s">
        <v>4108</v>
      </c>
      <c r="F6592" s="208" t="s">
        <v>4109</v>
      </c>
      <c r="G6592" s="209" t="s">
        <v>3809</v>
      </c>
      <c r="H6592" s="278"/>
      <c r="I6592" s="211"/>
      <c r="J6592" s="212">
        <f>ROUND(I6592*H6592,2)</f>
        <v>0</v>
      </c>
      <c r="K6592" s="208" t="s">
        <v>218</v>
      </c>
      <c r="L6592" s="46"/>
      <c r="M6592" s="213" t="s">
        <v>19</v>
      </c>
      <c r="N6592" s="214" t="s">
        <v>41</v>
      </c>
      <c r="O6592" s="86"/>
      <c r="P6592" s="215">
        <f>O6592*H6592</f>
        <v>0</v>
      </c>
      <c r="Q6592" s="215">
        <v>0</v>
      </c>
      <c r="R6592" s="215">
        <f>Q6592*H6592</f>
        <v>0</v>
      </c>
      <c r="S6592" s="215">
        <v>0</v>
      </c>
      <c r="T6592" s="216">
        <f>S6592*H6592</f>
        <v>0</v>
      </c>
      <c r="U6592" s="40"/>
      <c r="V6592" s="40"/>
      <c r="W6592" s="40"/>
      <c r="X6592" s="40"/>
      <c r="Y6592" s="40"/>
      <c r="Z6592" s="40"/>
      <c r="AA6592" s="40"/>
      <c r="AB6592" s="40"/>
      <c r="AC6592" s="40"/>
      <c r="AD6592" s="40"/>
      <c r="AE6592" s="40"/>
      <c r="AR6592" s="217" t="s">
        <v>119</v>
      </c>
      <c r="AT6592" s="217" t="s">
        <v>214</v>
      </c>
      <c r="AU6592" s="217" t="s">
        <v>78</v>
      </c>
      <c r="AY6592" s="19" t="s">
        <v>212</v>
      </c>
      <c r="BE6592" s="218">
        <f>IF(N6592="základní",J6592,0)</f>
        <v>0</v>
      </c>
      <c r="BF6592" s="218">
        <f>IF(N6592="snížená",J6592,0)</f>
        <v>0</v>
      </c>
      <c r="BG6592" s="218">
        <f>IF(N6592="zákl. přenesená",J6592,0)</f>
        <v>0</v>
      </c>
      <c r="BH6592" s="218">
        <f>IF(N6592="sníž. přenesená",J6592,0)</f>
        <v>0</v>
      </c>
      <c r="BI6592" s="218">
        <f>IF(N6592="nulová",J6592,0)</f>
        <v>0</v>
      </c>
      <c r="BJ6592" s="19" t="s">
        <v>78</v>
      </c>
      <c r="BK6592" s="218">
        <f>ROUND(I6592*H6592,2)</f>
        <v>0</v>
      </c>
      <c r="BL6592" s="19" t="s">
        <v>119</v>
      </c>
      <c r="BM6592" s="217" t="s">
        <v>4110</v>
      </c>
    </row>
    <row r="6593" s="2" customFormat="1">
      <c r="A6593" s="40"/>
      <c r="B6593" s="41"/>
      <c r="C6593" s="42"/>
      <c r="D6593" s="219" t="s">
        <v>219</v>
      </c>
      <c r="E6593" s="42"/>
      <c r="F6593" s="220" t="s">
        <v>4111</v>
      </c>
      <c r="G6593" s="42"/>
      <c r="H6593" s="42"/>
      <c r="I6593" s="221"/>
      <c r="J6593" s="42"/>
      <c r="K6593" s="42"/>
      <c r="L6593" s="46"/>
      <c r="M6593" s="222"/>
      <c r="N6593" s="223"/>
      <c r="O6593" s="86"/>
      <c r="P6593" s="86"/>
      <c r="Q6593" s="86"/>
      <c r="R6593" s="86"/>
      <c r="S6593" s="86"/>
      <c r="T6593" s="87"/>
      <c r="U6593" s="40"/>
      <c r="V6593" s="40"/>
      <c r="W6593" s="40"/>
      <c r="X6593" s="40"/>
      <c r="Y6593" s="40"/>
      <c r="Z6593" s="40"/>
      <c r="AA6593" s="40"/>
      <c r="AB6593" s="40"/>
      <c r="AC6593" s="40"/>
      <c r="AD6593" s="40"/>
      <c r="AE6593" s="40"/>
      <c r="AT6593" s="19" t="s">
        <v>219</v>
      </c>
      <c r="AU6593" s="19" t="s">
        <v>78</v>
      </c>
    </row>
    <row r="6594" s="2" customFormat="1" ht="16.5" customHeight="1">
      <c r="A6594" s="40"/>
      <c r="B6594" s="41"/>
      <c r="C6594" s="206" t="s">
        <v>4112</v>
      </c>
      <c r="D6594" s="206" t="s">
        <v>214</v>
      </c>
      <c r="E6594" s="207" t="s">
        <v>4113</v>
      </c>
      <c r="F6594" s="208" t="s">
        <v>4114</v>
      </c>
      <c r="G6594" s="209" t="s">
        <v>3809</v>
      </c>
      <c r="H6594" s="278"/>
      <c r="I6594" s="211"/>
      <c r="J6594" s="212">
        <f>ROUND(I6594*H6594,2)</f>
        <v>0</v>
      </c>
      <c r="K6594" s="208" t="s">
        <v>19</v>
      </c>
      <c r="L6594" s="46"/>
      <c r="M6594" s="213" t="s">
        <v>19</v>
      </c>
      <c r="N6594" s="214" t="s">
        <v>41</v>
      </c>
      <c r="O6594" s="86"/>
      <c r="P6594" s="215">
        <f>O6594*H6594</f>
        <v>0</v>
      </c>
      <c r="Q6594" s="215">
        <v>0</v>
      </c>
      <c r="R6594" s="215">
        <f>Q6594*H6594</f>
        <v>0</v>
      </c>
      <c r="S6594" s="215">
        <v>0</v>
      </c>
      <c r="T6594" s="216">
        <f>S6594*H6594</f>
        <v>0</v>
      </c>
      <c r="U6594" s="40"/>
      <c r="V6594" s="40"/>
      <c r="W6594" s="40"/>
      <c r="X6594" s="40"/>
      <c r="Y6594" s="40"/>
      <c r="Z6594" s="40"/>
      <c r="AA6594" s="40"/>
      <c r="AB6594" s="40"/>
      <c r="AC6594" s="40"/>
      <c r="AD6594" s="40"/>
      <c r="AE6594" s="40"/>
      <c r="AR6594" s="217" t="s">
        <v>119</v>
      </c>
      <c r="AT6594" s="217" t="s">
        <v>214</v>
      </c>
      <c r="AU6594" s="217" t="s">
        <v>78</v>
      </c>
      <c r="AY6594" s="19" t="s">
        <v>212</v>
      </c>
      <c r="BE6594" s="218">
        <f>IF(N6594="základní",J6594,0)</f>
        <v>0</v>
      </c>
      <c r="BF6594" s="218">
        <f>IF(N6594="snížená",J6594,0)</f>
        <v>0</v>
      </c>
      <c r="BG6594" s="218">
        <f>IF(N6594="zákl. přenesená",J6594,0)</f>
        <v>0</v>
      </c>
      <c r="BH6594" s="218">
        <f>IF(N6594="sníž. přenesená",J6594,0)</f>
        <v>0</v>
      </c>
      <c r="BI6594" s="218">
        <f>IF(N6594="nulová",J6594,0)</f>
        <v>0</v>
      </c>
      <c r="BJ6594" s="19" t="s">
        <v>78</v>
      </c>
      <c r="BK6594" s="218">
        <f>ROUND(I6594*H6594,2)</f>
        <v>0</v>
      </c>
      <c r="BL6594" s="19" t="s">
        <v>119</v>
      </c>
      <c r="BM6594" s="217" t="s">
        <v>4115</v>
      </c>
    </row>
    <row r="6595" s="12" customFormat="1" ht="22.8" customHeight="1">
      <c r="A6595" s="12"/>
      <c r="B6595" s="190"/>
      <c r="C6595" s="191"/>
      <c r="D6595" s="192" t="s">
        <v>68</v>
      </c>
      <c r="E6595" s="204" t="s">
        <v>4116</v>
      </c>
      <c r="F6595" s="204" t="s">
        <v>4117</v>
      </c>
      <c r="G6595" s="191"/>
      <c r="H6595" s="191"/>
      <c r="I6595" s="194"/>
      <c r="J6595" s="205">
        <f>BK6595</f>
        <v>0</v>
      </c>
      <c r="K6595" s="191"/>
      <c r="L6595" s="196"/>
      <c r="M6595" s="197"/>
      <c r="N6595" s="198"/>
      <c r="O6595" s="198"/>
      <c r="P6595" s="199">
        <f>SUM(P6596:P6709)</f>
        <v>0</v>
      </c>
      <c r="Q6595" s="198"/>
      <c r="R6595" s="199">
        <f>SUM(R6596:R6709)</f>
        <v>9.8945451200000001</v>
      </c>
      <c r="S6595" s="198"/>
      <c r="T6595" s="200">
        <f>SUM(T6596:T6709)</f>
        <v>1.9885060000000001</v>
      </c>
      <c r="U6595" s="12"/>
      <c r="V6595" s="12"/>
      <c r="W6595" s="12"/>
      <c r="X6595" s="12"/>
      <c r="Y6595" s="12"/>
      <c r="Z6595" s="12"/>
      <c r="AA6595" s="12"/>
      <c r="AB6595" s="12"/>
      <c r="AC6595" s="12"/>
      <c r="AD6595" s="12"/>
      <c r="AE6595" s="12"/>
      <c r="AR6595" s="201" t="s">
        <v>78</v>
      </c>
      <c r="AT6595" s="202" t="s">
        <v>68</v>
      </c>
      <c r="AU6595" s="202" t="s">
        <v>74</v>
      </c>
      <c r="AY6595" s="201" t="s">
        <v>212</v>
      </c>
      <c r="BK6595" s="203">
        <f>SUM(BK6596:BK6709)</f>
        <v>0</v>
      </c>
    </row>
    <row r="6596" s="2" customFormat="1" ht="24.15" customHeight="1">
      <c r="A6596" s="40"/>
      <c r="B6596" s="41"/>
      <c r="C6596" s="206" t="s">
        <v>2452</v>
      </c>
      <c r="D6596" s="206" t="s">
        <v>214</v>
      </c>
      <c r="E6596" s="207" t="s">
        <v>4118</v>
      </c>
      <c r="F6596" s="208" t="s">
        <v>4119</v>
      </c>
      <c r="G6596" s="209" t="s">
        <v>384</v>
      </c>
      <c r="H6596" s="210">
        <v>740</v>
      </c>
      <c r="I6596" s="211"/>
      <c r="J6596" s="212">
        <f>ROUND(I6596*H6596,2)</f>
        <v>0</v>
      </c>
      <c r="K6596" s="208" t="s">
        <v>218</v>
      </c>
      <c r="L6596" s="46"/>
      <c r="M6596" s="213" t="s">
        <v>19</v>
      </c>
      <c r="N6596" s="214" t="s">
        <v>41</v>
      </c>
      <c r="O6596" s="86"/>
      <c r="P6596" s="215">
        <f>O6596*H6596</f>
        <v>0</v>
      </c>
      <c r="Q6596" s="215">
        <v>0</v>
      </c>
      <c r="R6596" s="215">
        <f>Q6596*H6596</f>
        <v>0</v>
      </c>
      <c r="S6596" s="215">
        <v>0.0014</v>
      </c>
      <c r="T6596" s="216">
        <f>S6596*H6596</f>
        <v>1.036</v>
      </c>
      <c r="U6596" s="40"/>
      <c r="V6596" s="40"/>
      <c r="W6596" s="40"/>
      <c r="X6596" s="40"/>
      <c r="Y6596" s="40"/>
      <c r="Z6596" s="40"/>
      <c r="AA6596" s="40"/>
      <c r="AB6596" s="40"/>
      <c r="AC6596" s="40"/>
      <c r="AD6596" s="40"/>
      <c r="AE6596" s="40"/>
      <c r="AR6596" s="217" t="s">
        <v>119</v>
      </c>
      <c r="AT6596" s="217" t="s">
        <v>214</v>
      </c>
      <c r="AU6596" s="217" t="s">
        <v>78</v>
      </c>
      <c r="AY6596" s="19" t="s">
        <v>212</v>
      </c>
      <c r="BE6596" s="218">
        <f>IF(N6596="základní",J6596,0)</f>
        <v>0</v>
      </c>
      <c r="BF6596" s="218">
        <f>IF(N6596="snížená",J6596,0)</f>
        <v>0</v>
      </c>
      <c r="BG6596" s="218">
        <f>IF(N6596="zákl. přenesená",J6596,0)</f>
        <v>0</v>
      </c>
      <c r="BH6596" s="218">
        <f>IF(N6596="sníž. přenesená",J6596,0)</f>
        <v>0</v>
      </c>
      <c r="BI6596" s="218">
        <f>IF(N6596="nulová",J6596,0)</f>
        <v>0</v>
      </c>
      <c r="BJ6596" s="19" t="s">
        <v>78</v>
      </c>
      <c r="BK6596" s="218">
        <f>ROUND(I6596*H6596,2)</f>
        <v>0</v>
      </c>
      <c r="BL6596" s="19" t="s">
        <v>119</v>
      </c>
      <c r="BM6596" s="217" t="s">
        <v>4120</v>
      </c>
    </row>
    <row r="6597" s="2" customFormat="1">
      <c r="A6597" s="40"/>
      <c r="B6597" s="41"/>
      <c r="C6597" s="42"/>
      <c r="D6597" s="219" t="s">
        <v>219</v>
      </c>
      <c r="E6597" s="42"/>
      <c r="F6597" s="220" t="s">
        <v>4121</v>
      </c>
      <c r="G6597" s="42"/>
      <c r="H6597" s="42"/>
      <c r="I6597" s="221"/>
      <c r="J6597" s="42"/>
      <c r="K6597" s="42"/>
      <c r="L6597" s="46"/>
      <c r="M6597" s="222"/>
      <c r="N6597" s="223"/>
      <c r="O6597" s="86"/>
      <c r="P6597" s="86"/>
      <c r="Q6597" s="86"/>
      <c r="R6597" s="86"/>
      <c r="S6597" s="86"/>
      <c r="T6597" s="87"/>
      <c r="U6597" s="40"/>
      <c r="V6597" s="40"/>
      <c r="W6597" s="40"/>
      <c r="X6597" s="40"/>
      <c r="Y6597" s="40"/>
      <c r="Z6597" s="40"/>
      <c r="AA6597" s="40"/>
      <c r="AB6597" s="40"/>
      <c r="AC6597" s="40"/>
      <c r="AD6597" s="40"/>
      <c r="AE6597" s="40"/>
      <c r="AT6597" s="19" t="s">
        <v>219</v>
      </c>
      <c r="AU6597" s="19" t="s">
        <v>78</v>
      </c>
    </row>
    <row r="6598" s="13" customFormat="1">
      <c r="A6598" s="13"/>
      <c r="B6598" s="224"/>
      <c r="C6598" s="225"/>
      <c r="D6598" s="226" t="s">
        <v>221</v>
      </c>
      <c r="E6598" s="227" t="s">
        <v>19</v>
      </c>
      <c r="F6598" s="228" t="s">
        <v>4122</v>
      </c>
      <c r="G6598" s="225"/>
      <c r="H6598" s="227" t="s">
        <v>19</v>
      </c>
      <c r="I6598" s="229"/>
      <c r="J6598" s="225"/>
      <c r="K6598" s="225"/>
      <c r="L6598" s="230"/>
      <c r="M6598" s="231"/>
      <c r="N6598" s="232"/>
      <c r="O6598" s="232"/>
      <c r="P6598" s="232"/>
      <c r="Q6598" s="232"/>
      <c r="R6598" s="232"/>
      <c r="S6598" s="232"/>
      <c r="T6598" s="233"/>
      <c r="U6598" s="13"/>
      <c r="V6598" s="13"/>
      <c r="W6598" s="13"/>
      <c r="X6598" s="13"/>
      <c r="Y6598" s="13"/>
      <c r="Z6598" s="13"/>
      <c r="AA6598" s="13"/>
      <c r="AB6598" s="13"/>
      <c r="AC6598" s="13"/>
      <c r="AD6598" s="13"/>
      <c r="AE6598" s="13"/>
      <c r="AT6598" s="234" t="s">
        <v>221</v>
      </c>
      <c r="AU6598" s="234" t="s">
        <v>78</v>
      </c>
      <c r="AV6598" s="13" t="s">
        <v>74</v>
      </c>
      <c r="AW6598" s="13" t="s">
        <v>31</v>
      </c>
      <c r="AX6598" s="13" t="s">
        <v>69</v>
      </c>
      <c r="AY6598" s="234" t="s">
        <v>212</v>
      </c>
    </row>
    <row r="6599" s="14" customFormat="1">
      <c r="A6599" s="14"/>
      <c r="B6599" s="235"/>
      <c r="C6599" s="236"/>
      <c r="D6599" s="226" t="s">
        <v>221</v>
      </c>
      <c r="E6599" s="237" t="s">
        <v>19</v>
      </c>
      <c r="F6599" s="238" t="s">
        <v>4123</v>
      </c>
      <c r="G6599" s="236"/>
      <c r="H6599" s="239">
        <v>740</v>
      </c>
      <c r="I6599" s="240"/>
      <c r="J6599" s="236"/>
      <c r="K6599" s="236"/>
      <c r="L6599" s="241"/>
      <c r="M6599" s="242"/>
      <c r="N6599" s="243"/>
      <c r="O6599" s="243"/>
      <c r="P6599" s="243"/>
      <c r="Q6599" s="243"/>
      <c r="R6599" s="243"/>
      <c r="S6599" s="243"/>
      <c r="T6599" s="244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T6599" s="245" t="s">
        <v>221</v>
      </c>
      <c r="AU6599" s="245" t="s">
        <v>78</v>
      </c>
      <c r="AV6599" s="14" t="s">
        <v>78</v>
      </c>
      <c r="AW6599" s="14" t="s">
        <v>31</v>
      </c>
      <c r="AX6599" s="14" t="s">
        <v>69</v>
      </c>
      <c r="AY6599" s="245" t="s">
        <v>212</v>
      </c>
    </row>
    <row r="6600" s="15" customFormat="1">
      <c r="A6600" s="15"/>
      <c r="B6600" s="246"/>
      <c r="C6600" s="247"/>
      <c r="D6600" s="226" t="s">
        <v>221</v>
      </c>
      <c r="E6600" s="248" t="s">
        <v>19</v>
      </c>
      <c r="F6600" s="249" t="s">
        <v>224</v>
      </c>
      <c r="G6600" s="247"/>
      <c r="H6600" s="250">
        <v>740</v>
      </c>
      <c r="I6600" s="251"/>
      <c r="J6600" s="247"/>
      <c r="K6600" s="247"/>
      <c r="L6600" s="252"/>
      <c r="M6600" s="253"/>
      <c r="N6600" s="254"/>
      <c r="O6600" s="254"/>
      <c r="P6600" s="254"/>
      <c r="Q6600" s="254"/>
      <c r="R6600" s="254"/>
      <c r="S6600" s="254"/>
      <c r="T6600" s="255"/>
      <c r="U6600" s="15"/>
      <c r="V6600" s="15"/>
      <c r="W6600" s="15"/>
      <c r="X6600" s="15"/>
      <c r="Y6600" s="15"/>
      <c r="Z6600" s="15"/>
      <c r="AA6600" s="15"/>
      <c r="AB6600" s="15"/>
      <c r="AC6600" s="15"/>
      <c r="AD6600" s="15"/>
      <c r="AE6600" s="15"/>
      <c r="AT6600" s="256" t="s">
        <v>221</v>
      </c>
      <c r="AU6600" s="256" t="s">
        <v>78</v>
      </c>
      <c r="AV6600" s="15" t="s">
        <v>84</v>
      </c>
      <c r="AW6600" s="15" t="s">
        <v>31</v>
      </c>
      <c r="AX6600" s="15" t="s">
        <v>74</v>
      </c>
      <c r="AY6600" s="256" t="s">
        <v>212</v>
      </c>
    </row>
    <row r="6601" s="2" customFormat="1" ht="24.15" customHeight="1">
      <c r="A6601" s="40"/>
      <c r="B6601" s="41"/>
      <c r="C6601" s="206" t="s">
        <v>4124</v>
      </c>
      <c r="D6601" s="206" t="s">
        <v>214</v>
      </c>
      <c r="E6601" s="207" t="s">
        <v>4125</v>
      </c>
      <c r="F6601" s="208" t="s">
        <v>4126</v>
      </c>
      <c r="G6601" s="209" t="s">
        <v>384</v>
      </c>
      <c r="H6601" s="210">
        <v>2109.3000000000002</v>
      </c>
      <c r="I6601" s="211"/>
      <c r="J6601" s="212">
        <f>ROUND(I6601*H6601,2)</f>
        <v>0</v>
      </c>
      <c r="K6601" s="208" t="s">
        <v>218</v>
      </c>
      <c r="L6601" s="46"/>
      <c r="M6601" s="213" t="s">
        <v>19</v>
      </c>
      <c r="N6601" s="214" t="s">
        <v>41</v>
      </c>
      <c r="O6601" s="86"/>
      <c r="P6601" s="215">
        <f>O6601*H6601</f>
        <v>0</v>
      </c>
      <c r="Q6601" s="215">
        <v>0</v>
      </c>
      <c r="R6601" s="215">
        <f>Q6601*H6601</f>
        <v>0</v>
      </c>
      <c r="S6601" s="215">
        <v>0.00042000000000000002</v>
      </c>
      <c r="T6601" s="216">
        <f>S6601*H6601</f>
        <v>0.88590600000000008</v>
      </c>
      <c r="U6601" s="40"/>
      <c r="V6601" s="40"/>
      <c r="W6601" s="40"/>
      <c r="X6601" s="40"/>
      <c r="Y6601" s="40"/>
      <c r="Z6601" s="40"/>
      <c r="AA6601" s="40"/>
      <c r="AB6601" s="40"/>
      <c r="AC6601" s="40"/>
      <c r="AD6601" s="40"/>
      <c r="AE6601" s="40"/>
      <c r="AR6601" s="217" t="s">
        <v>119</v>
      </c>
      <c r="AT6601" s="217" t="s">
        <v>214</v>
      </c>
      <c r="AU6601" s="217" t="s">
        <v>78</v>
      </c>
      <c r="AY6601" s="19" t="s">
        <v>212</v>
      </c>
      <c r="BE6601" s="218">
        <f>IF(N6601="základní",J6601,0)</f>
        <v>0</v>
      </c>
      <c r="BF6601" s="218">
        <f>IF(N6601="snížená",J6601,0)</f>
        <v>0</v>
      </c>
      <c r="BG6601" s="218">
        <f>IF(N6601="zákl. přenesená",J6601,0)</f>
        <v>0</v>
      </c>
      <c r="BH6601" s="218">
        <f>IF(N6601="sníž. přenesená",J6601,0)</f>
        <v>0</v>
      </c>
      <c r="BI6601" s="218">
        <f>IF(N6601="nulová",J6601,0)</f>
        <v>0</v>
      </c>
      <c r="BJ6601" s="19" t="s">
        <v>78</v>
      </c>
      <c r="BK6601" s="218">
        <f>ROUND(I6601*H6601,2)</f>
        <v>0</v>
      </c>
      <c r="BL6601" s="19" t="s">
        <v>119</v>
      </c>
      <c r="BM6601" s="217" t="s">
        <v>4127</v>
      </c>
    </row>
    <row r="6602" s="2" customFormat="1">
      <c r="A6602" s="40"/>
      <c r="B6602" s="41"/>
      <c r="C6602" s="42"/>
      <c r="D6602" s="219" t="s">
        <v>219</v>
      </c>
      <c r="E6602" s="42"/>
      <c r="F6602" s="220" t="s">
        <v>4128</v>
      </c>
      <c r="G6602" s="42"/>
      <c r="H6602" s="42"/>
      <c r="I6602" s="221"/>
      <c r="J6602" s="42"/>
      <c r="K6602" s="42"/>
      <c r="L6602" s="46"/>
      <c r="M6602" s="222"/>
      <c r="N6602" s="223"/>
      <c r="O6602" s="86"/>
      <c r="P6602" s="86"/>
      <c r="Q6602" s="86"/>
      <c r="R6602" s="86"/>
      <c r="S6602" s="86"/>
      <c r="T6602" s="87"/>
      <c r="U6602" s="40"/>
      <c r="V6602" s="40"/>
      <c r="W6602" s="40"/>
      <c r="X6602" s="40"/>
      <c r="Y6602" s="40"/>
      <c r="Z6602" s="40"/>
      <c r="AA6602" s="40"/>
      <c r="AB6602" s="40"/>
      <c r="AC6602" s="40"/>
      <c r="AD6602" s="40"/>
      <c r="AE6602" s="40"/>
      <c r="AT6602" s="19" t="s">
        <v>219</v>
      </c>
      <c r="AU6602" s="19" t="s">
        <v>78</v>
      </c>
    </row>
    <row r="6603" s="13" customFormat="1">
      <c r="A6603" s="13"/>
      <c r="B6603" s="224"/>
      <c r="C6603" s="225"/>
      <c r="D6603" s="226" t="s">
        <v>221</v>
      </c>
      <c r="E6603" s="227" t="s">
        <v>19</v>
      </c>
      <c r="F6603" s="228" t="s">
        <v>4129</v>
      </c>
      <c r="G6603" s="225"/>
      <c r="H6603" s="227" t="s">
        <v>19</v>
      </c>
      <c r="I6603" s="229"/>
      <c r="J6603" s="225"/>
      <c r="K6603" s="225"/>
      <c r="L6603" s="230"/>
      <c r="M6603" s="231"/>
      <c r="N6603" s="232"/>
      <c r="O6603" s="232"/>
      <c r="P6603" s="232"/>
      <c r="Q6603" s="232"/>
      <c r="R6603" s="232"/>
      <c r="S6603" s="232"/>
      <c r="T6603" s="233"/>
      <c r="U6603" s="13"/>
      <c r="V6603" s="13"/>
      <c r="W6603" s="13"/>
      <c r="X6603" s="13"/>
      <c r="Y6603" s="13"/>
      <c r="Z6603" s="13"/>
      <c r="AA6603" s="13"/>
      <c r="AB6603" s="13"/>
      <c r="AC6603" s="13"/>
      <c r="AD6603" s="13"/>
      <c r="AE6603" s="13"/>
      <c r="AT6603" s="234" t="s">
        <v>221</v>
      </c>
      <c r="AU6603" s="234" t="s">
        <v>78</v>
      </c>
      <c r="AV6603" s="13" t="s">
        <v>74</v>
      </c>
      <c r="AW6603" s="13" t="s">
        <v>31</v>
      </c>
      <c r="AX6603" s="13" t="s">
        <v>69</v>
      </c>
      <c r="AY6603" s="234" t="s">
        <v>212</v>
      </c>
    </row>
    <row r="6604" s="14" customFormat="1">
      <c r="A6604" s="14"/>
      <c r="B6604" s="235"/>
      <c r="C6604" s="236"/>
      <c r="D6604" s="226" t="s">
        <v>221</v>
      </c>
      <c r="E6604" s="237" t="s">
        <v>19</v>
      </c>
      <c r="F6604" s="238" t="s">
        <v>4130</v>
      </c>
      <c r="G6604" s="236"/>
      <c r="H6604" s="239">
        <v>629.64999999999998</v>
      </c>
      <c r="I6604" s="240"/>
      <c r="J6604" s="236"/>
      <c r="K6604" s="236"/>
      <c r="L6604" s="241"/>
      <c r="M6604" s="242"/>
      <c r="N6604" s="243"/>
      <c r="O6604" s="243"/>
      <c r="P6604" s="243"/>
      <c r="Q6604" s="243"/>
      <c r="R6604" s="243"/>
      <c r="S6604" s="243"/>
      <c r="T6604" s="244"/>
      <c r="U6604" s="14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T6604" s="245" t="s">
        <v>221</v>
      </c>
      <c r="AU6604" s="245" t="s">
        <v>78</v>
      </c>
      <c r="AV6604" s="14" t="s">
        <v>78</v>
      </c>
      <c r="AW6604" s="14" t="s">
        <v>31</v>
      </c>
      <c r="AX6604" s="14" t="s">
        <v>69</v>
      </c>
      <c r="AY6604" s="245" t="s">
        <v>212</v>
      </c>
    </row>
    <row r="6605" s="13" customFormat="1">
      <c r="A6605" s="13"/>
      <c r="B6605" s="224"/>
      <c r="C6605" s="225"/>
      <c r="D6605" s="226" t="s">
        <v>221</v>
      </c>
      <c r="E6605" s="227" t="s">
        <v>19</v>
      </c>
      <c r="F6605" s="228" t="s">
        <v>4131</v>
      </c>
      <c r="G6605" s="225"/>
      <c r="H6605" s="227" t="s">
        <v>19</v>
      </c>
      <c r="I6605" s="229"/>
      <c r="J6605" s="225"/>
      <c r="K6605" s="225"/>
      <c r="L6605" s="230"/>
      <c r="M6605" s="231"/>
      <c r="N6605" s="232"/>
      <c r="O6605" s="232"/>
      <c r="P6605" s="232"/>
      <c r="Q6605" s="232"/>
      <c r="R6605" s="232"/>
      <c r="S6605" s="232"/>
      <c r="T6605" s="233"/>
      <c r="U6605" s="13"/>
      <c r="V6605" s="13"/>
      <c r="W6605" s="13"/>
      <c r="X6605" s="13"/>
      <c r="Y6605" s="13"/>
      <c r="Z6605" s="13"/>
      <c r="AA6605" s="13"/>
      <c r="AB6605" s="13"/>
      <c r="AC6605" s="13"/>
      <c r="AD6605" s="13"/>
      <c r="AE6605" s="13"/>
      <c r="AT6605" s="234" t="s">
        <v>221</v>
      </c>
      <c r="AU6605" s="234" t="s">
        <v>78</v>
      </c>
      <c r="AV6605" s="13" t="s">
        <v>74</v>
      </c>
      <c r="AW6605" s="13" t="s">
        <v>31</v>
      </c>
      <c r="AX6605" s="13" t="s">
        <v>69</v>
      </c>
      <c r="AY6605" s="234" t="s">
        <v>212</v>
      </c>
    </row>
    <row r="6606" s="14" customFormat="1">
      <c r="A6606" s="14"/>
      <c r="B6606" s="235"/>
      <c r="C6606" s="236"/>
      <c r="D6606" s="226" t="s">
        <v>221</v>
      </c>
      <c r="E6606" s="237" t="s">
        <v>19</v>
      </c>
      <c r="F6606" s="238" t="s">
        <v>4132</v>
      </c>
      <c r="G6606" s="236"/>
      <c r="H6606" s="239">
        <v>758.70000000000005</v>
      </c>
      <c r="I6606" s="240"/>
      <c r="J6606" s="236"/>
      <c r="K6606" s="236"/>
      <c r="L6606" s="241"/>
      <c r="M6606" s="242"/>
      <c r="N6606" s="243"/>
      <c r="O6606" s="243"/>
      <c r="P6606" s="243"/>
      <c r="Q6606" s="243"/>
      <c r="R6606" s="243"/>
      <c r="S6606" s="243"/>
      <c r="T6606" s="244"/>
      <c r="U6606" s="14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T6606" s="245" t="s">
        <v>221</v>
      </c>
      <c r="AU6606" s="245" t="s">
        <v>78</v>
      </c>
      <c r="AV6606" s="14" t="s">
        <v>78</v>
      </c>
      <c r="AW6606" s="14" t="s">
        <v>31</v>
      </c>
      <c r="AX6606" s="14" t="s">
        <v>69</v>
      </c>
      <c r="AY6606" s="245" t="s">
        <v>212</v>
      </c>
    </row>
    <row r="6607" s="13" customFormat="1">
      <c r="A6607" s="13"/>
      <c r="B6607" s="224"/>
      <c r="C6607" s="225"/>
      <c r="D6607" s="226" t="s">
        <v>221</v>
      </c>
      <c r="E6607" s="227" t="s">
        <v>19</v>
      </c>
      <c r="F6607" s="228" t="s">
        <v>3769</v>
      </c>
      <c r="G6607" s="225"/>
      <c r="H6607" s="227" t="s">
        <v>19</v>
      </c>
      <c r="I6607" s="229"/>
      <c r="J6607" s="225"/>
      <c r="K6607" s="225"/>
      <c r="L6607" s="230"/>
      <c r="M6607" s="231"/>
      <c r="N6607" s="232"/>
      <c r="O6607" s="232"/>
      <c r="P6607" s="232"/>
      <c r="Q6607" s="232"/>
      <c r="R6607" s="232"/>
      <c r="S6607" s="232"/>
      <c r="T6607" s="233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34" t="s">
        <v>221</v>
      </c>
      <c r="AU6607" s="234" t="s">
        <v>78</v>
      </c>
      <c r="AV6607" s="13" t="s">
        <v>74</v>
      </c>
      <c r="AW6607" s="13" t="s">
        <v>31</v>
      </c>
      <c r="AX6607" s="13" t="s">
        <v>69</v>
      </c>
      <c r="AY6607" s="234" t="s">
        <v>212</v>
      </c>
    </row>
    <row r="6608" s="14" customFormat="1">
      <c r="A6608" s="14"/>
      <c r="B6608" s="235"/>
      <c r="C6608" s="236"/>
      <c r="D6608" s="226" t="s">
        <v>221</v>
      </c>
      <c r="E6608" s="237" t="s">
        <v>19</v>
      </c>
      <c r="F6608" s="238" t="s">
        <v>3633</v>
      </c>
      <c r="G6608" s="236"/>
      <c r="H6608" s="239">
        <v>586.79999999999995</v>
      </c>
      <c r="I6608" s="240"/>
      <c r="J6608" s="236"/>
      <c r="K6608" s="236"/>
      <c r="L6608" s="241"/>
      <c r="M6608" s="242"/>
      <c r="N6608" s="243"/>
      <c r="O6608" s="243"/>
      <c r="P6608" s="243"/>
      <c r="Q6608" s="243"/>
      <c r="R6608" s="243"/>
      <c r="S6608" s="243"/>
      <c r="T6608" s="244"/>
      <c r="U6608" s="14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T6608" s="245" t="s">
        <v>221</v>
      </c>
      <c r="AU6608" s="245" t="s">
        <v>78</v>
      </c>
      <c r="AV6608" s="14" t="s">
        <v>78</v>
      </c>
      <c r="AW6608" s="14" t="s">
        <v>31</v>
      </c>
      <c r="AX6608" s="14" t="s">
        <v>69</v>
      </c>
      <c r="AY6608" s="245" t="s">
        <v>212</v>
      </c>
    </row>
    <row r="6609" s="13" customFormat="1">
      <c r="A6609" s="13"/>
      <c r="B6609" s="224"/>
      <c r="C6609" s="225"/>
      <c r="D6609" s="226" t="s">
        <v>221</v>
      </c>
      <c r="E6609" s="227" t="s">
        <v>19</v>
      </c>
      <c r="F6609" s="228" t="s">
        <v>3770</v>
      </c>
      <c r="G6609" s="225"/>
      <c r="H6609" s="227" t="s">
        <v>19</v>
      </c>
      <c r="I6609" s="229"/>
      <c r="J6609" s="225"/>
      <c r="K6609" s="225"/>
      <c r="L6609" s="230"/>
      <c r="M6609" s="231"/>
      <c r="N6609" s="232"/>
      <c r="O6609" s="232"/>
      <c r="P6609" s="232"/>
      <c r="Q6609" s="232"/>
      <c r="R6609" s="232"/>
      <c r="S6609" s="232"/>
      <c r="T6609" s="233"/>
      <c r="U6609" s="13"/>
      <c r="V6609" s="13"/>
      <c r="W6609" s="13"/>
      <c r="X6609" s="13"/>
      <c r="Y6609" s="13"/>
      <c r="Z6609" s="13"/>
      <c r="AA6609" s="13"/>
      <c r="AB6609" s="13"/>
      <c r="AC6609" s="13"/>
      <c r="AD6609" s="13"/>
      <c r="AE6609" s="13"/>
      <c r="AT6609" s="234" t="s">
        <v>221</v>
      </c>
      <c r="AU6609" s="234" t="s">
        <v>78</v>
      </c>
      <c r="AV6609" s="13" t="s">
        <v>74</v>
      </c>
      <c r="AW6609" s="13" t="s">
        <v>31</v>
      </c>
      <c r="AX6609" s="13" t="s">
        <v>69</v>
      </c>
      <c r="AY6609" s="234" t="s">
        <v>212</v>
      </c>
    </row>
    <row r="6610" s="14" customFormat="1">
      <c r="A6610" s="14"/>
      <c r="B6610" s="235"/>
      <c r="C6610" s="236"/>
      <c r="D6610" s="226" t="s">
        <v>221</v>
      </c>
      <c r="E6610" s="237" t="s">
        <v>19</v>
      </c>
      <c r="F6610" s="238" t="s">
        <v>3771</v>
      </c>
      <c r="G6610" s="236"/>
      <c r="H6610" s="239">
        <v>134.15000000000001</v>
      </c>
      <c r="I6610" s="240"/>
      <c r="J6610" s="236"/>
      <c r="K6610" s="236"/>
      <c r="L6610" s="241"/>
      <c r="M6610" s="242"/>
      <c r="N6610" s="243"/>
      <c r="O6610" s="243"/>
      <c r="P6610" s="243"/>
      <c r="Q6610" s="243"/>
      <c r="R6610" s="243"/>
      <c r="S6610" s="243"/>
      <c r="T6610" s="244"/>
      <c r="U6610" s="14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T6610" s="245" t="s">
        <v>221</v>
      </c>
      <c r="AU6610" s="245" t="s">
        <v>78</v>
      </c>
      <c r="AV6610" s="14" t="s">
        <v>78</v>
      </c>
      <c r="AW6610" s="14" t="s">
        <v>31</v>
      </c>
      <c r="AX6610" s="14" t="s">
        <v>69</v>
      </c>
      <c r="AY6610" s="245" t="s">
        <v>212</v>
      </c>
    </row>
    <row r="6611" s="15" customFormat="1">
      <c r="A6611" s="15"/>
      <c r="B6611" s="246"/>
      <c r="C6611" s="247"/>
      <c r="D6611" s="226" t="s">
        <v>221</v>
      </c>
      <c r="E6611" s="248" t="s">
        <v>19</v>
      </c>
      <c r="F6611" s="249" t="s">
        <v>224</v>
      </c>
      <c r="G6611" s="247"/>
      <c r="H6611" s="250">
        <v>2109.3000000000002</v>
      </c>
      <c r="I6611" s="251"/>
      <c r="J6611" s="247"/>
      <c r="K6611" s="247"/>
      <c r="L6611" s="252"/>
      <c r="M6611" s="253"/>
      <c r="N6611" s="254"/>
      <c r="O6611" s="254"/>
      <c r="P6611" s="254"/>
      <c r="Q6611" s="254"/>
      <c r="R6611" s="254"/>
      <c r="S6611" s="254"/>
      <c r="T6611" s="255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T6611" s="256" t="s">
        <v>221</v>
      </c>
      <c r="AU6611" s="256" t="s">
        <v>78</v>
      </c>
      <c r="AV6611" s="15" t="s">
        <v>84</v>
      </c>
      <c r="AW6611" s="15" t="s">
        <v>31</v>
      </c>
      <c r="AX6611" s="15" t="s">
        <v>74</v>
      </c>
      <c r="AY6611" s="256" t="s">
        <v>212</v>
      </c>
    </row>
    <row r="6612" s="2" customFormat="1" ht="24.15" customHeight="1">
      <c r="A6612" s="40"/>
      <c r="B6612" s="41"/>
      <c r="C6612" s="206" t="s">
        <v>2459</v>
      </c>
      <c r="D6612" s="206" t="s">
        <v>214</v>
      </c>
      <c r="E6612" s="207" t="s">
        <v>4133</v>
      </c>
      <c r="F6612" s="208" t="s">
        <v>4134</v>
      </c>
      <c r="G6612" s="209" t="s">
        <v>384</v>
      </c>
      <c r="H6612" s="210">
        <v>789.22000000000003</v>
      </c>
      <c r="I6612" s="211"/>
      <c r="J6612" s="212">
        <f>ROUND(I6612*H6612,2)</f>
        <v>0</v>
      </c>
      <c r="K6612" s="208" t="s">
        <v>218</v>
      </c>
      <c r="L6612" s="46"/>
      <c r="M6612" s="213" t="s">
        <v>19</v>
      </c>
      <c r="N6612" s="214" t="s">
        <v>41</v>
      </c>
      <c r="O6612" s="86"/>
      <c r="P6612" s="215">
        <f>O6612*H6612</f>
        <v>0</v>
      </c>
      <c r="Q6612" s="215">
        <v>0</v>
      </c>
      <c r="R6612" s="215">
        <f>Q6612*H6612</f>
        <v>0</v>
      </c>
      <c r="S6612" s="215">
        <v>0</v>
      </c>
      <c r="T6612" s="216">
        <f>S6612*H6612</f>
        <v>0</v>
      </c>
      <c r="U6612" s="40"/>
      <c r="V6612" s="40"/>
      <c r="W6612" s="40"/>
      <c r="X6612" s="40"/>
      <c r="Y6612" s="40"/>
      <c r="Z6612" s="40"/>
      <c r="AA6612" s="40"/>
      <c r="AB6612" s="40"/>
      <c r="AC6612" s="40"/>
      <c r="AD6612" s="40"/>
      <c r="AE6612" s="40"/>
      <c r="AR6612" s="217" t="s">
        <v>119</v>
      </c>
      <c r="AT6612" s="217" t="s">
        <v>214</v>
      </c>
      <c r="AU6612" s="217" t="s">
        <v>78</v>
      </c>
      <c r="AY6612" s="19" t="s">
        <v>212</v>
      </c>
      <c r="BE6612" s="218">
        <f>IF(N6612="základní",J6612,0)</f>
        <v>0</v>
      </c>
      <c r="BF6612" s="218">
        <f>IF(N6612="snížená",J6612,0)</f>
        <v>0</v>
      </c>
      <c r="BG6612" s="218">
        <f>IF(N6612="zákl. přenesená",J6612,0)</f>
        <v>0</v>
      </c>
      <c r="BH6612" s="218">
        <f>IF(N6612="sníž. přenesená",J6612,0)</f>
        <v>0</v>
      </c>
      <c r="BI6612" s="218">
        <f>IF(N6612="nulová",J6612,0)</f>
        <v>0</v>
      </c>
      <c r="BJ6612" s="19" t="s">
        <v>78</v>
      </c>
      <c r="BK6612" s="218">
        <f>ROUND(I6612*H6612,2)</f>
        <v>0</v>
      </c>
      <c r="BL6612" s="19" t="s">
        <v>119</v>
      </c>
      <c r="BM6612" s="217" t="s">
        <v>4135</v>
      </c>
    </row>
    <row r="6613" s="2" customFormat="1">
      <c r="A6613" s="40"/>
      <c r="B6613" s="41"/>
      <c r="C6613" s="42"/>
      <c r="D6613" s="219" t="s">
        <v>219</v>
      </c>
      <c r="E6613" s="42"/>
      <c r="F6613" s="220" t="s">
        <v>4136</v>
      </c>
      <c r="G6613" s="42"/>
      <c r="H6613" s="42"/>
      <c r="I6613" s="221"/>
      <c r="J6613" s="42"/>
      <c r="K6613" s="42"/>
      <c r="L6613" s="46"/>
      <c r="M6613" s="222"/>
      <c r="N6613" s="223"/>
      <c r="O6613" s="86"/>
      <c r="P6613" s="86"/>
      <c r="Q6613" s="86"/>
      <c r="R6613" s="86"/>
      <c r="S6613" s="86"/>
      <c r="T6613" s="87"/>
      <c r="U6613" s="40"/>
      <c r="V6613" s="40"/>
      <c r="W6613" s="40"/>
      <c r="X6613" s="40"/>
      <c r="Y6613" s="40"/>
      <c r="Z6613" s="40"/>
      <c r="AA6613" s="40"/>
      <c r="AB6613" s="40"/>
      <c r="AC6613" s="40"/>
      <c r="AD6613" s="40"/>
      <c r="AE6613" s="40"/>
      <c r="AT6613" s="19" t="s">
        <v>219</v>
      </c>
      <c r="AU6613" s="19" t="s">
        <v>78</v>
      </c>
    </row>
    <row r="6614" s="13" customFormat="1">
      <c r="A6614" s="13"/>
      <c r="B6614" s="224"/>
      <c r="C6614" s="225"/>
      <c r="D6614" s="226" t="s">
        <v>221</v>
      </c>
      <c r="E6614" s="227" t="s">
        <v>19</v>
      </c>
      <c r="F6614" s="228" t="s">
        <v>2729</v>
      </c>
      <c r="G6614" s="225"/>
      <c r="H6614" s="227" t="s">
        <v>19</v>
      </c>
      <c r="I6614" s="229"/>
      <c r="J6614" s="225"/>
      <c r="K6614" s="225"/>
      <c r="L6614" s="230"/>
      <c r="M6614" s="231"/>
      <c r="N6614" s="232"/>
      <c r="O6614" s="232"/>
      <c r="P6614" s="232"/>
      <c r="Q6614" s="232"/>
      <c r="R6614" s="232"/>
      <c r="S6614" s="232"/>
      <c r="T6614" s="233"/>
      <c r="U6614" s="13"/>
      <c r="V6614" s="13"/>
      <c r="W6614" s="13"/>
      <c r="X6614" s="13"/>
      <c r="Y6614" s="13"/>
      <c r="Z6614" s="13"/>
      <c r="AA6614" s="13"/>
      <c r="AB6614" s="13"/>
      <c r="AC6614" s="13"/>
      <c r="AD6614" s="13"/>
      <c r="AE6614" s="13"/>
      <c r="AT6614" s="234" t="s">
        <v>221</v>
      </c>
      <c r="AU6614" s="234" t="s">
        <v>78</v>
      </c>
      <c r="AV6614" s="13" t="s">
        <v>74</v>
      </c>
      <c r="AW6614" s="13" t="s">
        <v>31</v>
      </c>
      <c r="AX6614" s="13" t="s">
        <v>69</v>
      </c>
      <c r="AY6614" s="234" t="s">
        <v>212</v>
      </c>
    </row>
    <row r="6615" s="13" customFormat="1">
      <c r="A6615" s="13"/>
      <c r="B6615" s="224"/>
      <c r="C6615" s="225"/>
      <c r="D6615" s="226" t="s">
        <v>221</v>
      </c>
      <c r="E6615" s="227" t="s">
        <v>19</v>
      </c>
      <c r="F6615" s="228" t="s">
        <v>265</v>
      </c>
      <c r="G6615" s="225"/>
      <c r="H6615" s="227" t="s">
        <v>19</v>
      </c>
      <c r="I6615" s="229"/>
      <c r="J6615" s="225"/>
      <c r="K6615" s="225"/>
      <c r="L6615" s="230"/>
      <c r="M6615" s="231"/>
      <c r="N6615" s="232"/>
      <c r="O6615" s="232"/>
      <c r="P6615" s="232"/>
      <c r="Q6615" s="232"/>
      <c r="R6615" s="232"/>
      <c r="S6615" s="232"/>
      <c r="T6615" s="23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34" t="s">
        <v>221</v>
      </c>
      <c r="AU6615" s="234" t="s">
        <v>78</v>
      </c>
      <c r="AV6615" s="13" t="s">
        <v>74</v>
      </c>
      <c r="AW6615" s="13" t="s">
        <v>31</v>
      </c>
      <c r="AX6615" s="13" t="s">
        <v>69</v>
      </c>
      <c r="AY6615" s="234" t="s">
        <v>212</v>
      </c>
    </row>
    <row r="6616" s="14" customFormat="1">
      <c r="A6616" s="14"/>
      <c r="B6616" s="235"/>
      <c r="C6616" s="236"/>
      <c r="D6616" s="226" t="s">
        <v>221</v>
      </c>
      <c r="E6616" s="237" t="s">
        <v>19</v>
      </c>
      <c r="F6616" s="238" t="s">
        <v>2079</v>
      </c>
      <c r="G6616" s="236"/>
      <c r="H6616" s="239">
        <v>142.59999999999999</v>
      </c>
      <c r="I6616" s="240"/>
      <c r="J6616" s="236"/>
      <c r="K6616" s="236"/>
      <c r="L6616" s="241"/>
      <c r="M6616" s="242"/>
      <c r="N6616" s="243"/>
      <c r="O6616" s="243"/>
      <c r="P6616" s="243"/>
      <c r="Q6616" s="243"/>
      <c r="R6616" s="243"/>
      <c r="S6616" s="243"/>
      <c r="T6616" s="244"/>
      <c r="U6616" s="14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T6616" s="245" t="s">
        <v>221</v>
      </c>
      <c r="AU6616" s="245" t="s">
        <v>78</v>
      </c>
      <c r="AV6616" s="14" t="s">
        <v>78</v>
      </c>
      <c r="AW6616" s="14" t="s">
        <v>31</v>
      </c>
      <c r="AX6616" s="14" t="s">
        <v>69</v>
      </c>
      <c r="AY6616" s="245" t="s">
        <v>212</v>
      </c>
    </row>
    <row r="6617" s="13" customFormat="1">
      <c r="A6617" s="13"/>
      <c r="B6617" s="224"/>
      <c r="C6617" s="225"/>
      <c r="D6617" s="226" t="s">
        <v>221</v>
      </c>
      <c r="E6617" s="227" t="s">
        <v>19</v>
      </c>
      <c r="F6617" s="228" t="s">
        <v>760</v>
      </c>
      <c r="G6617" s="225"/>
      <c r="H6617" s="227" t="s">
        <v>19</v>
      </c>
      <c r="I6617" s="229"/>
      <c r="J6617" s="225"/>
      <c r="K6617" s="225"/>
      <c r="L6617" s="230"/>
      <c r="M6617" s="231"/>
      <c r="N6617" s="232"/>
      <c r="O6617" s="232"/>
      <c r="P6617" s="232"/>
      <c r="Q6617" s="232"/>
      <c r="R6617" s="232"/>
      <c r="S6617" s="232"/>
      <c r="T6617" s="233"/>
      <c r="U6617" s="13"/>
      <c r="V6617" s="13"/>
      <c r="W6617" s="13"/>
      <c r="X6617" s="13"/>
      <c r="Y6617" s="13"/>
      <c r="Z6617" s="13"/>
      <c r="AA6617" s="13"/>
      <c r="AB6617" s="13"/>
      <c r="AC6617" s="13"/>
      <c r="AD6617" s="13"/>
      <c r="AE6617" s="13"/>
      <c r="AT6617" s="234" t="s">
        <v>221</v>
      </c>
      <c r="AU6617" s="234" t="s">
        <v>78</v>
      </c>
      <c r="AV6617" s="13" t="s">
        <v>74</v>
      </c>
      <c r="AW6617" s="13" t="s">
        <v>31</v>
      </c>
      <c r="AX6617" s="13" t="s">
        <v>69</v>
      </c>
      <c r="AY6617" s="234" t="s">
        <v>212</v>
      </c>
    </row>
    <row r="6618" s="14" customFormat="1">
      <c r="A6618" s="14"/>
      <c r="B6618" s="235"/>
      <c r="C6618" s="236"/>
      <c r="D6618" s="226" t="s">
        <v>221</v>
      </c>
      <c r="E6618" s="237" t="s">
        <v>19</v>
      </c>
      <c r="F6618" s="238" t="s">
        <v>4137</v>
      </c>
      <c r="G6618" s="236"/>
      <c r="H6618" s="239">
        <v>360.42000000000002</v>
      </c>
      <c r="I6618" s="240"/>
      <c r="J6618" s="236"/>
      <c r="K6618" s="236"/>
      <c r="L6618" s="241"/>
      <c r="M6618" s="242"/>
      <c r="N6618" s="243"/>
      <c r="O6618" s="243"/>
      <c r="P6618" s="243"/>
      <c r="Q6618" s="243"/>
      <c r="R6618" s="243"/>
      <c r="S6618" s="243"/>
      <c r="T6618" s="244"/>
      <c r="U6618" s="14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T6618" s="245" t="s">
        <v>221</v>
      </c>
      <c r="AU6618" s="245" t="s">
        <v>78</v>
      </c>
      <c r="AV6618" s="14" t="s">
        <v>78</v>
      </c>
      <c r="AW6618" s="14" t="s">
        <v>31</v>
      </c>
      <c r="AX6618" s="14" t="s">
        <v>69</v>
      </c>
      <c r="AY6618" s="245" t="s">
        <v>212</v>
      </c>
    </row>
    <row r="6619" s="14" customFormat="1">
      <c r="A6619" s="14"/>
      <c r="B6619" s="235"/>
      <c r="C6619" s="236"/>
      <c r="D6619" s="226" t="s">
        <v>221</v>
      </c>
      <c r="E6619" s="237" t="s">
        <v>19</v>
      </c>
      <c r="F6619" s="238" t="s">
        <v>4138</v>
      </c>
      <c r="G6619" s="236"/>
      <c r="H6619" s="239">
        <v>286.19999999999999</v>
      </c>
      <c r="I6619" s="240"/>
      <c r="J6619" s="236"/>
      <c r="K6619" s="236"/>
      <c r="L6619" s="241"/>
      <c r="M6619" s="242"/>
      <c r="N6619" s="243"/>
      <c r="O6619" s="243"/>
      <c r="P6619" s="243"/>
      <c r="Q6619" s="243"/>
      <c r="R6619" s="243"/>
      <c r="S6619" s="243"/>
      <c r="T6619" s="244"/>
      <c r="U6619" s="14"/>
      <c r="V6619" s="14"/>
      <c r="W6619" s="14"/>
      <c r="X6619" s="14"/>
      <c r="Y6619" s="14"/>
      <c r="Z6619" s="14"/>
      <c r="AA6619" s="14"/>
      <c r="AB6619" s="14"/>
      <c r="AC6619" s="14"/>
      <c r="AD6619" s="14"/>
      <c r="AE6619" s="14"/>
      <c r="AT6619" s="245" t="s">
        <v>221</v>
      </c>
      <c r="AU6619" s="245" t="s">
        <v>78</v>
      </c>
      <c r="AV6619" s="14" t="s">
        <v>78</v>
      </c>
      <c r="AW6619" s="14" t="s">
        <v>31</v>
      </c>
      <c r="AX6619" s="14" t="s">
        <v>69</v>
      </c>
      <c r="AY6619" s="245" t="s">
        <v>212</v>
      </c>
    </row>
    <row r="6620" s="15" customFormat="1">
      <c r="A6620" s="15"/>
      <c r="B6620" s="246"/>
      <c r="C6620" s="247"/>
      <c r="D6620" s="226" t="s">
        <v>221</v>
      </c>
      <c r="E6620" s="248" t="s">
        <v>19</v>
      </c>
      <c r="F6620" s="249" t="s">
        <v>224</v>
      </c>
      <c r="G6620" s="247"/>
      <c r="H6620" s="250">
        <v>789.22000000000003</v>
      </c>
      <c r="I6620" s="251"/>
      <c r="J6620" s="247"/>
      <c r="K6620" s="247"/>
      <c r="L6620" s="252"/>
      <c r="M6620" s="253"/>
      <c r="N6620" s="254"/>
      <c r="O6620" s="254"/>
      <c r="P6620" s="254"/>
      <c r="Q6620" s="254"/>
      <c r="R6620" s="254"/>
      <c r="S6620" s="254"/>
      <c r="T6620" s="255"/>
      <c r="U6620" s="15"/>
      <c r="V6620" s="15"/>
      <c r="W6620" s="15"/>
      <c r="X6620" s="15"/>
      <c r="Y6620" s="15"/>
      <c r="Z6620" s="15"/>
      <c r="AA6620" s="15"/>
      <c r="AB6620" s="15"/>
      <c r="AC6620" s="15"/>
      <c r="AD6620" s="15"/>
      <c r="AE6620" s="15"/>
      <c r="AT6620" s="256" t="s">
        <v>221</v>
      </c>
      <c r="AU6620" s="256" t="s">
        <v>78</v>
      </c>
      <c r="AV6620" s="15" t="s">
        <v>84</v>
      </c>
      <c r="AW6620" s="15" t="s">
        <v>31</v>
      </c>
      <c r="AX6620" s="15" t="s">
        <v>74</v>
      </c>
      <c r="AY6620" s="256" t="s">
        <v>212</v>
      </c>
    </row>
    <row r="6621" s="2" customFormat="1" ht="16.5" customHeight="1">
      <c r="A6621" s="40"/>
      <c r="B6621" s="41"/>
      <c r="C6621" s="257" t="s">
        <v>4139</v>
      </c>
      <c r="D6621" s="257" t="s">
        <v>306</v>
      </c>
      <c r="E6621" s="258" t="s">
        <v>4140</v>
      </c>
      <c r="F6621" s="259" t="s">
        <v>4141</v>
      </c>
      <c r="G6621" s="260" t="s">
        <v>384</v>
      </c>
      <c r="H6621" s="261">
        <v>1736.2840000000001</v>
      </c>
      <c r="I6621" s="262"/>
      <c r="J6621" s="263">
        <f>ROUND(I6621*H6621,2)</f>
        <v>0</v>
      </c>
      <c r="K6621" s="259" t="s">
        <v>218</v>
      </c>
      <c r="L6621" s="264"/>
      <c r="M6621" s="265" t="s">
        <v>19</v>
      </c>
      <c r="N6621" s="266" t="s">
        <v>41</v>
      </c>
      <c r="O6621" s="86"/>
      <c r="P6621" s="215">
        <f>O6621*H6621</f>
        <v>0</v>
      </c>
      <c r="Q6621" s="215">
        <v>0.0015</v>
      </c>
      <c r="R6621" s="215">
        <f>Q6621*H6621</f>
        <v>2.6044260000000001</v>
      </c>
      <c r="S6621" s="215">
        <v>0</v>
      </c>
      <c r="T6621" s="216">
        <f>S6621*H6621</f>
        <v>0</v>
      </c>
      <c r="U6621" s="40"/>
      <c r="V6621" s="40"/>
      <c r="W6621" s="40"/>
      <c r="X6621" s="40"/>
      <c r="Y6621" s="40"/>
      <c r="Z6621" s="40"/>
      <c r="AA6621" s="40"/>
      <c r="AB6621" s="40"/>
      <c r="AC6621" s="40"/>
      <c r="AD6621" s="40"/>
      <c r="AE6621" s="40"/>
      <c r="AR6621" s="217" t="s">
        <v>377</v>
      </c>
      <c r="AT6621" s="217" t="s">
        <v>306</v>
      </c>
      <c r="AU6621" s="217" t="s">
        <v>78</v>
      </c>
      <c r="AY6621" s="19" t="s">
        <v>212</v>
      </c>
      <c r="BE6621" s="218">
        <f>IF(N6621="základní",J6621,0)</f>
        <v>0</v>
      </c>
      <c r="BF6621" s="218">
        <f>IF(N6621="snížená",J6621,0)</f>
        <v>0</v>
      </c>
      <c r="BG6621" s="218">
        <f>IF(N6621="zákl. přenesená",J6621,0)</f>
        <v>0</v>
      </c>
      <c r="BH6621" s="218">
        <f>IF(N6621="sníž. přenesená",J6621,0)</f>
        <v>0</v>
      </c>
      <c r="BI6621" s="218">
        <f>IF(N6621="nulová",J6621,0)</f>
        <v>0</v>
      </c>
      <c r="BJ6621" s="19" t="s">
        <v>78</v>
      </c>
      <c r="BK6621" s="218">
        <f>ROUND(I6621*H6621,2)</f>
        <v>0</v>
      </c>
      <c r="BL6621" s="19" t="s">
        <v>119</v>
      </c>
      <c r="BM6621" s="217" t="s">
        <v>4142</v>
      </c>
    </row>
    <row r="6622" s="2" customFormat="1">
      <c r="A6622" s="40"/>
      <c r="B6622" s="41"/>
      <c r="C6622" s="42"/>
      <c r="D6622" s="219" t="s">
        <v>219</v>
      </c>
      <c r="E6622" s="42"/>
      <c r="F6622" s="220" t="s">
        <v>4143</v>
      </c>
      <c r="G6622" s="42"/>
      <c r="H6622" s="42"/>
      <c r="I6622" s="221"/>
      <c r="J6622" s="42"/>
      <c r="K6622" s="42"/>
      <c r="L6622" s="46"/>
      <c r="M6622" s="222"/>
      <c r="N6622" s="223"/>
      <c r="O6622" s="86"/>
      <c r="P6622" s="86"/>
      <c r="Q6622" s="86"/>
      <c r="R6622" s="86"/>
      <c r="S6622" s="86"/>
      <c r="T6622" s="87"/>
      <c r="U6622" s="40"/>
      <c r="V6622" s="40"/>
      <c r="W6622" s="40"/>
      <c r="X6622" s="40"/>
      <c r="Y6622" s="40"/>
      <c r="Z6622" s="40"/>
      <c r="AA6622" s="40"/>
      <c r="AB6622" s="40"/>
      <c r="AC6622" s="40"/>
      <c r="AD6622" s="40"/>
      <c r="AE6622" s="40"/>
      <c r="AT6622" s="19" t="s">
        <v>219</v>
      </c>
      <c r="AU6622" s="19" t="s">
        <v>78</v>
      </c>
    </row>
    <row r="6623" s="13" customFormat="1">
      <c r="A6623" s="13"/>
      <c r="B6623" s="224"/>
      <c r="C6623" s="225"/>
      <c r="D6623" s="226" t="s">
        <v>221</v>
      </c>
      <c r="E6623" s="227" t="s">
        <v>19</v>
      </c>
      <c r="F6623" s="228" t="s">
        <v>327</v>
      </c>
      <c r="G6623" s="225"/>
      <c r="H6623" s="227" t="s">
        <v>19</v>
      </c>
      <c r="I6623" s="229"/>
      <c r="J6623" s="225"/>
      <c r="K6623" s="225"/>
      <c r="L6623" s="230"/>
      <c r="M6623" s="231"/>
      <c r="N6623" s="232"/>
      <c r="O6623" s="232"/>
      <c r="P6623" s="232"/>
      <c r="Q6623" s="232"/>
      <c r="R6623" s="232"/>
      <c r="S6623" s="232"/>
      <c r="T6623" s="233"/>
      <c r="U6623" s="13"/>
      <c r="V6623" s="13"/>
      <c r="W6623" s="13"/>
      <c r="X6623" s="13"/>
      <c r="Y6623" s="13"/>
      <c r="Z6623" s="13"/>
      <c r="AA6623" s="13"/>
      <c r="AB6623" s="13"/>
      <c r="AC6623" s="13"/>
      <c r="AD6623" s="13"/>
      <c r="AE6623" s="13"/>
      <c r="AT6623" s="234" t="s">
        <v>221</v>
      </c>
      <c r="AU6623" s="234" t="s">
        <v>78</v>
      </c>
      <c r="AV6623" s="13" t="s">
        <v>74</v>
      </c>
      <c r="AW6623" s="13" t="s">
        <v>31</v>
      </c>
      <c r="AX6623" s="13" t="s">
        <v>69</v>
      </c>
      <c r="AY6623" s="234" t="s">
        <v>212</v>
      </c>
    </row>
    <row r="6624" s="14" customFormat="1">
      <c r="A6624" s="14"/>
      <c r="B6624" s="235"/>
      <c r="C6624" s="236"/>
      <c r="D6624" s="226" t="s">
        <v>221</v>
      </c>
      <c r="E6624" s="237" t="s">
        <v>19</v>
      </c>
      <c r="F6624" s="238" t="s">
        <v>4144</v>
      </c>
      <c r="G6624" s="236"/>
      <c r="H6624" s="239">
        <v>1736.2840000000001</v>
      </c>
      <c r="I6624" s="240"/>
      <c r="J6624" s="236"/>
      <c r="K6624" s="236"/>
      <c r="L6624" s="241"/>
      <c r="M6624" s="242"/>
      <c r="N6624" s="243"/>
      <c r="O6624" s="243"/>
      <c r="P6624" s="243"/>
      <c r="Q6624" s="243"/>
      <c r="R6624" s="243"/>
      <c r="S6624" s="243"/>
      <c r="T6624" s="244"/>
      <c r="U6624" s="14"/>
      <c r="V6624" s="14"/>
      <c r="W6624" s="14"/>
      <c r="X6624" s="14"/>
      <c r="Y6624" s="14"/>
      <c r="Z6624" s="14"/>
      <c r="AA6624" s="14"/>
      <c r="AB6624" s="14"/>
      <c r="AC6624" s="14"/>
      <c r="AD6624" s="14"/>
      <c r="AE6624" s="14"/>
      <c r="AT6624" s="245" t="s">
        <v>221</v>
      </c>
      <c r="AU6624" s="245" t="s">
        <v>78</v>
      </c>
      <c r="AV6624" s="14" t="s">
        <v>78</v>
      </c>
      <c r="AW6624" s="14" t="s">
        <v>31</v>
      </c>
      <c r="AX6624" s="14" t="s">
        <v>69</v>
      </c>
      <c r="AY6624" s="245" t="s">
        <v>212</v>
      </c>
    </row>
    <row r="6625" s="15" customFormat="1">
      <c r="A6625" s="15"/>
      <c r="B6625" s="246"/>
      <c r="C6625" s="247"/>
      <c r="D6625" s="226" t="s">
        <v>221</v>
      </c>
      <c r="E6625" s="248" t="s">
        <v>19</v>
      </c>
      <c r="F6625" s="249" t="s">
        <v>224</v>
      </c>
      <c r="G6625" s="247"/>
      <c r="H6625" s="250">
        <v>1736.2840000000001</v>
      </c>
      <c r="I6625" s="251"/>
      <c r="J6625" s="247"/>
      <c r="K6625" s="247"/>
      <c r="L6625" s="252"/>
      <c r="M6625" s="253"/>
      <c r="N6625" s="254"/>
      <c r="O6625" s="254"/>
      <c r="P6625" s="254"/>
      <c r="Q6625" s="254"/>
      <c r="R6625" s="254"/>
      <c r="S6625" s="254"/>
      <c r="T6625" s="255"/>
      <c r="U6625" s="15"/>
      <c r="V6625" s="15"/>
      <c r="W6625" s="15"/>
      <c r="X6625" s="15"/>
      <c r="Y6625" s="15"/>
      <c r="Z6625" s="15"/>
      <c r="AA6625" s="15"/>
      <c r="AB6625" s="15"/>
      <c r="AC6625" s="15"/>
      <c r="AD6625" s="15"/>
      <c r="AE6625" s="15"/>
      <c r="AT6625" s="256" t="s">
        <v>221</v>
      </c>
      <c r="AU6625" s="256" t="s">
        <v>78</v>
      </c>
      <c r="AV6625" s="15" t="s">
        <v>84</v>
      </c>
      <c r="AW6625" s="15" t="s">
        <v>31</v>
      </c>
      <c r="AX6625" s="15" t="s">
        <v>74</v>
      </c>
      <c r="AY6625" s="256" t="s">
        <v>212</v>
      </c>
    </row>
    <row r="6626" s="2" customFormat="1" ht="24.15" customHeight="1">
      <c r="A6626" s="40"/>
      <c r="B6626" s="41"/>
      <c r="C6626" s="206" t="s">
        <v>2463</v>
      </c>
      <c r="D6626" s="206" t="s">
        <v>214</v>
      </c>
      <c r="E6626" s="207" t="s">
        <v>4145</v>
      </c>
      <c r="F6626" s="208" t="s">
        <v>4146</v>
      </c>
      <c r="G6626" s="209" t="s">
        <v>384</v>
      </c>
      <c r="H6626" s="210">
        <v>179.993</v>
      </c>
      <c r="I6626" s="211"/>
      <c r="J6626" s="212">
        <f>ROUND(I6626*H6626,2)</f>
        <v>0</v>
      </c>
      <c r="K6626" s="208" t="s">
        <v>218</v>
      </c>
      <c r="L6626" s="46"/>
      <c r="M6626" s="213" t="s">
        <v>19</v>
      </c>
      <c r="N6626" s="214" t="s">
        <v>41</v>
      </c>
      <c r="O6626" s="86"/>
      <c r="P6626" s="215">
        <f>O6626*H6626</f>
        <v>0</v>
      </c>
      <c r="Q6626" s="215">
        <v>0.0060000000000000001</v>
      </c>
      <c r="R6626" s="215">
        <f>Q6626*H6626</f>
        <v>1.079958</v>
      </c>
      <c r="S6626" s="215">
        <v>0</v>
      </c>
      <c r="T6626" s="216">
        <f>S6626*H6626</f>
        <v>0</v>
      </c>
      <c r="U6626" s="40"/>
      <c r="V6626" s="40"/>
      <c r="W6626" s="40"/>
      <c r="X6626" s="40"/>
      <c r="Y6626" s="40"/>
      <c r="Z6626" s="40"/>
      <c r="AA6626" s="40"/>
      <c r="AB6626" s="40"/>
      <c r="AC6626" s="40"/>
      <c r="AD6626" s="40"/>
      <c r="AE6626" s="40"/>
      <c r="AR6626" s="217" t="s">
        <v>119</v>
      </c>
      <c r="AT6626" s="217" t="s">
        <v>214</v>
      </c>
      <c r="AU6626" s="217" t="s">
        <v>78</v>
      </c>
      <c r="AY6626" s="19" t="s">
        <v>212</v>
      </c>
      <c r="BE6626" s="218">
        <f>IF(N6626="základní",J6626,0)</f>
        <v>0</v>
      </c>
      <c r="BF6626" s="218">
        <f>IF(N6626="snížená",J6626,0)</f>
        <v>0</v>
      </c>
      <c r="BG6626" s="218">
        <f>IF(N6626="zákl. přenesená",J6626,0)</f>
        <v>0</v>
      </c>
      <c r="BH6626" s="218">
        <f>IF(N6626="sníž. přenesená",J6626,0)</f>
        <v>0</v>
      </c>
      <c r="BI6626" s="218">
        <f>IF(N6626="nulová",J6626,0)</f>
        <v>0</v>
      </c>
      <c r="BJ6626" s="19" t="s">
        <v>78</v>
      </c>
      <c r="BK6626" s="218">
        <f>ROUND(I6626*H6626,2)</f>
        <v>0</v>
      </c>
      <c r="BL6626" s="19" t="s">
        <v>119</v>
      </c>
      <c r="BM6626" s="217" t="s">
        <v>4147</v>
      </c>
    </row>
    <row r="6627" s="2" customFormat="1">
      <c r="A6627" s="40"/>
      <c r="B6627" s="41"/>
      <c r="C6627" s="42"/>
      <c r="D6627" s="219" t="s">
        <v>219</v>
      </c>
      <c r="E6627" s="42"/>
      <c r="F6627" s="220" t="s">
        <v>4148</v>
      </c>
      <c r="G6627" s="42"/>
      <c r="H6627" s="42"/>
      <c r="I6627" s="221"/>
      <c r="J6627" s="42"/>
      <c r="K6627" s="42"/>
      <c r="L6627" s="46"/>
      <c r="M6627" s="222"/>
      <c r="N6627" s="223"/>
      <c r="O6627" s="86"/>
      <c r="P6627" s="86"/>
      <c r="Q6627" s="86"/>
      <c r="R6627" s="86"/>
      <c r="S6627" s="86"/>
      <c r="T6627" s="87"/>
      <c r="U6627" s="40"/>
      <c r="V6627" s="40"/>
      <c r="W6627" s="40"/>
      <c r="X6627" s="40"/>
      <c r="Y6627" s="40"/>
      <c r="Z6627" s="40"/>
      <c r="AA6627" s="40"/>
      <c r="AB6627" s="40"/>
      <c r="AC6627" s="40"/>
      <c r="AD6627" s="40"/>
      <c r="AE6627" s="40"/>
      <c r="AT6627" s="19" t="s">
        <v>219</v>
      </c>
      <c r="AU6627" s="19" t="s">
        <v>78</v>
      </c>
    </row>
    <row r="6628" s="13" customFormat="1">
      <c r="A6628" s="13"/>
      <c r="B6628" s="224"/>
      <c r="C6628" s="225"/>
      <c r="D6628" s="226" t="s">
        <v>221</v>
      </c>
      <c r="E6628" s="227" t="s">
        <v>19</v>
      </c>
      <c r="F6628" s="228" t="s">
        <v>4149</v>
      </c>
      <c r="G6628" s="225"/>
      <c r="H6628" s="227" t="s">
        <v>19</v>
      </c>
      <c r="I6628" s="229"/>
      <c r="J6628" s="225"/>
      <c r="K6628" s="225"/>
      <c r="L6628" s="230"/>
      <c r="M6628" s="231"/>
      <c r="N6628" s="232"/>
      <c r="O6628" s="232"/>
      <c r="P6628" s="232"/>
      <c r="Q6628" s="232"/>
      <c r="R6628" s="232"/>
      <c r="S6628" s="232"/>
      <c r="T6628" s="233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34" t="s">
        <v>221</v>
      </c>
      <c r="AU6628" s="234" t="s">
        <v>78</v>
      </c>
      <c r="AV6628" s="13" t="s">
        <v>74</v>
      </c>
      <c r="AW6628" s="13" t="s">
        <v>31</v>
      </c>
      <c r="AX6628" s="13" t="s">
        <v>69</v>
      </c>
      <c r="AY6628" s="234" t="s">
        <v>212</v>
      </c>
    </row>
    <row r="6629" s="14" customFormat="1">
      <c r="A6629" s="14"/>
      <c r="B6629" s="235"/>
      <c r="C6629" s="236"/>
      <c r="D6629" s="226" t="s">
        <v>221</v>
      </c>
      <c r="E6629" s="237" t="s">
        <v>19</v>
      </c>
      <c r="F6629" s="238" t="s">
        <v>4150</v>
      </c>
      <c r="G6629" s="236"/>
      <c r="H6629" s="239">
        <v>10.300000000000001</v>
      </c>
      <c r="I6629" s="240"/>
      <c r="J6629" s="236"/>
      <c r="K6629" s="236"/>
      <c r="L6629" s="241"/>
      <c r="M6629" s="242"/>
      <c r="N6629" s="243"/>
      <c r="O6629" s="243"/>
      <c r="P6629" s="243"/>
      <c r="Q6629" s="243"/>
      <c r="R6629" s="243"/>
      <c r="S6629" s="243"/>
      <c r="T6629" s="244"/>
      <c r="U6629" s="14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T6629" s="245" t="s">
        <v>221</v>
      </c>
      <c r="AU6629" s="245" t="s">
        <v>78</v>
      </c>
      <c r="AV6629" s="14" t="s">
        <v>78</v>
      </c>
      <c r="AW6629" s="14" t="s">
        <v>31</v>
      </c>
      <c r="AX6629" s="14" t="s">
        <v>69</v>
      </c>
      <c r="AY6629" s="245" t="s">
        <v>212</v>
      </c>
    </row>
    <row r="6630" s="13" customFormat="1">
      <c r="A6630" s="13"/>
      <c r="B6630" s="224"/>
      <c r="C6630" s="225"/>
      <c r="D6630" s="226" t="s">
        <v>221</v>
      </c>
      <c r="E6630" s="227" t="s">
        <v>19</v>
      </c>
      <c r="F6630" s="228" t="s">
        <v>3804</v>
      </c>
      <c r="G6630" s="225"/>
      <c r="H6630" s="227" t="s">
        <v>19</v>
      </c>
      <c r="I6630" s="229"/>
      <c r="J6630" s="225"/>
      <c r="K6630" s="225"/>
      <c r="L6630" s="230"/>
      <c r="M6630" s="231"/>
      <c r="N6630" s="232"/>
      <c r="O6630" s="232"/>
      <c r="P6630" s="232"/>
      <c r="Q6630" s="232"/>
      <c r="R6630" s="232"/>
      <c r="S6630" s="232"/>
      <c r="T6630" s="23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34" t="s">
        <v>221</v>
      </c>
      <c r="AU6630" s="234" t="s">
        <v>78</v>
      </c>
      <c r="AV6630" s="13" t="s">
        <v>74</v>
      </c>
      <c r="AW6630" s="13" t="s">
        <v>31</v>
      </c>
      <c r="AX6630" s="13" t="s">
        <v>69</v>
      </c>
      <c r="AY6630" s="234" t="s">
        <v>212</v>
      </c>
    </row>
    <row r="6631" s="14" customFormat="1">
      <c r="A6631" s="14"/>
      <c r="B6631" s="235"/>
      <c r="C6631" s="236"/>
      <c r="D6631" s="226" t="s">
        <v>221</v>
      </c>
      <c r="E6631" s="237" t="s">
        <v>19</v>
      </c>
      <c r="F6631" s="238" t="s">
        <v>3805</v>
      </c>
      <c r="G6631" s="236"/>
      <c r="H6631" s="239">
        <v>68.879999999999995</v>
      </c>
      <c r="I6631" s="240"/>
      <c r="J6631" s="236"/>
      <c r="K6631" s="236"/>
      <c r="L6631" s="241"/>
      <c r="M6631" s="242"/>
      <c r="N6631" s="243"/>
      <c r="O6631" s="243"/>
      <c r="P6631" s="243"/>
      <c r="Q6631" s="243"/>
      <c r="R6631" s="243"/>
      <c r="S6631" s="243"/>
      <c r="T6631" s="244"/>
      <c r="U6631" s="14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T6631" s="245" t="s">
        <v>221</v>
      </c>
      <c r="AU6631" s="245" t="s">
        <v>78</v>
      </c>
      <c r="AV6631" s="14" t="s">
        <v>78</v>
      </c>
      <c r="AW6631" s="14" t="s">
        <v>31</v>
      </c>
      <c r="AX6631" s="14" t="s">
        <v>69</v>
      </c>
      <c r="AY6631" s="245" t="s">
        <v>212</v>
      </c>
    </row>
    <row r="6632" s="14" customFormat="1">
      <c r="A6632" s="14"/>
      <c r="B6632" s="235"/>
      <c r="C6632" s="236"/>
      <c r="D6632" s="226" t="s">
        <v>221</v>
      </c>
      <c r="E6632" s="237" t="s">
        <v>19</v>
      </c>
      <c r="F6632" s="238" t="s">
        <v>3806</v>
      </c>
      <c r="G6632" s="236"/>
      <c r="H6632" s="239">
        <v>100.813</v>
      </c>
      <c r="I6632" s="240"/>
      <c r="J6632" s="236"/>
      <c r="K6632" s="236"/>
      <c r="L6632" s="241"/>
      <c r="M6632" s="242"/>
      <c r="N6632" s="243"/>
      <c r="O6632" s="243"/>
      <c r="P6632" s="243"/>
      <c r="Q6632" s="243"/>
      <c r="R6632" s="243"/>
      <c r="S6632" s="243"/>
      <c r="T6632" s="244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T6632" s="245" t="s">
        <v>221</v>
      </c>
      <c r="AU6632" s="245" t="s">
        <v>78</v>
      </c>
      <c r="AV6632" s="14" t="s">
        <v>78</v>
      </c>
      <c r="AW6632" s="14" t="s">
        <v>31</v>
      </c>
      <c r="AX6632" s="14" t="s">
        <v>69</v>
      </c>
      <c r="AY6632" s="245" t="s">
        <v>212</v>
      </c>
    </row>
    <row r="6633" s="15" customFormat="1">
      <c r="A6633" s="15"/>
      <c r="B6633" s="246"/>
      <c r="C6633" s="247"/>
      <c r="D6633" s="226" t="s">
        <v>221</v>
      </c>
      <c r="E6633" s="248" t="s">
        <v>19</v>
      </c>
      <c r="F6633" s="249" t="s">
        <v>224</v>
      </c>
      <c r="G6633" s="247"/>
      <c r="H6633" s="250">
        <v>179.993</v>
      </c>
      <c r="I6633" s="251"/>
      <c r="J6633" s="247"/>
      <c r="K6633" s="247"/>
      <c r="L6633" s="252"/>
      <c r="M6633" s="253"/>
      <c r="N6633" s="254"/>
      <c r="O6633" s="254"/>
      <c r="P6633" s="254"/>
      <c r="Q6633" s="254"/>
      <c r="R6633" s="254"/>
      <c r="S6633" s="254"/>
      <c r="T6633" s="255"/>
      <c r="U6633" s="15"/>
      <c r="V6633" s="15"/>
      <c r="W6633" s="15"/>
      <c r="X6633" s="15"/>
      <c r="Y6633" s="15"/>
      <c r="Z6633" s="15"/>
      <c r="AA6633" s="15"/>
      <c r="AB6633" s="15"/>
      <c r="AC6633" s="15"/>
      <c r="AD6633" s="15"/>
      <c r="AE6633" s="15"/>
      <c r="AT6633" s="256" t="s">
        <v>221</v>
      </c>
      <c r="AU6633" s="256" t="s">
        <v>78</v>
      </c>
      <c r="AV6633" s="15" t="s">
        <v>84</v>
      </c>
      <c r="AW6633" s="15" t="s">
        <v>31</v>
      </c>
      <c r="AX6633" s="15" t="s">
        <v>74</v>
      </c>
      <c r="AY6633" s="256" t="s">
        <v>212</v>
      </c>
    </row>
    <row r="6634" s="2" customFormat="1" ht="16.5" customHeight="1">
      <c r="A6634" s="40"/>
      <c r="B6634" s="41"/>
      <c r="C6634" s="257" t="s">
        <v>4151</v>
      </c>
      <c r="D6634" s="257" t="s">
        <v>306</v>
      </c>
      <c r="E6634" s="258" t="s">
        <v>4152</v>
      </c>
      <c r="F6634" s="259" t="s">
        <v>4153</v>
      </c>
      <c r="G6634" s="260" t="s">
        <v>384</v>
      </c>
      <c r="H6634" s="261">
        <v>197.99199999999999</v>
      </c>
      <c r="I6634" s="262"/>
      <c r="J6634" s="263">
        <f>ROUND(I6634*H6634,2)</f>
        <v>0</v>
      </c>
      <c r="K6634" s="259" t="s">
        <v>218</v>
      </c>
      <c r="L6634" s="264"/>
      <c r="M6634" s="265" t="s">
        <v>19</v>
      </c>
      <c r="N6634" s="266" t="s">
        <v>41</v>
      </c>
      <c r="O6634" s="86"/>
      <c r="P6634" s="215">
        <f>O6634*H6634</f>
        <v>0</v>
      </c>
      <c r="Q6634" s="215">
        <v>0.0030000000000000001</v>
      </c>
      <c r="R6634" s="215">
        <f>Q6634*H6634</f>
        <v>0.59397599999999995</v>
      </c>
      <c r="S6634" s="215">
        <v>0</v>
      </c>
      <c r="T6634" s="216">
        <f>S6634*H6634</f>
        <v>0</v>
      </c>
      <c r="U6634" s="40"/>
      <c r="V6634" s="40"/>
      <c r="W6634" s="40"/>
      <c r="X6634" s="40"/>
      <c r="Y6634" s="40"/>
      <c r="Z6634" s="40"/>
      <c r="AA6634" s="40"/>
      <c r="AB6634" s="40"/>
      <c r="AC6634" s="40"/>
      <c r="AD6634" s="40"/>
      <c r="AE6634" s="40"/>
      <c r="AR6634" s="217" t="s">
        <v>377</v>
      </c>
      <c r="AT6634" s="217" t="s">
        <v>306</v>
      </c>
      <c r="AU6634" s="217" t="s">
        <v>78</v>
      </c>
      <c r="AY6634" s="19" t="s">
        <v>212</v>
      </c>
      <c r="BE6634" s="218">
        <f>IF(N6634="základní",J6634,0)</f>
        <v>0</v>
      </c>
      <c r="BF6634" s="218">
        <f>IF(N6634="snížená",J6634,0)</f>
        <v>0</v>
      </c>
      <c r="BG6634" s="218">
        <f>IF(N6634="zákl. přenesená",J6634,0)</f>
        <v>0</v>
      </c>
      <c r="BH6634" s="218">
        <f>IF(N6634="sníž. přenesená",J6634,0)</f>
        <v>0</v>
      </c>
      <c r="BI6634" s="218">
        <f>IF(N6634="nulová",J6634,0)</f>
        <v>0</v>
      </c>
      <c r="BJ6634" s="19" t="s">
        <v>78</v>
      </c>
      <c r="BK6634" s="218">
        <f>ROUND(I6634*H6634,2)</f>
        <v>0</v>
      </c>
      <c r="BL6634" s="19" t="s">
        <v>119</v>
      </c>
      <c r="BM6634" s="217" t="s">
        <v>4154</v>
      </c>
    </row>
    <row r="6635" s="2" customFormat="1">
      <c r="A6635" s="40"/>
      <c r="B6635" s="41"/>
      <c r="C6635" s="42"/>
      <c r="D6635" s="219" t="s">
        <v>219</v>
      </c>
      <c r="E6635" s="42"/>
      <c r="F6635" s="220" t="s">
        <v>4155</v>
      </c>
      <c r="G6635" s="42"/>
      <c r="H6635" s="42"/>
      <c r="I6635" s="221"/>
      <c r="J6635" s="42"/>
      <c r="K6635" s="42"/>
      <c r="L6635" s="46"/>
      <c r="M6635" s="222"/>
      <c r="N6635" s="223"/>
      <c r="O6635" s="86"/>
      <c r="P6635" s="86"/>
      <c r="Q6635" s="86"/>
      <c r="R6635" s="86"/>
      <c r="S6635" s="86"/>
      <c r="T6635" s="87"/>
      <c r="U6635" s="40"/>
      <c r="V6635" s="40"/>
      <c r="W6635" s="40"/>
      <c r="X6635" s="40"/>
      <c r="Y6635" s="40"/>
      <c r="Z6635" s="40"/>
      <c r="AA6635" s="40"/>
      <c r="AB6635" s="40"/>
      <c r="AC6635" s="40"/>
      <c r="AD6635" s="40"/>
      <c r="AE6635" s="40"/>
      <c r="AT6635" s="19" t="s">
        <v>219</v>
      </c>
      <c r="AU6635" s="19" t="s">
        <v>78</v>
      </c>
    </row>
    <row r="6636" s="13" customFormat="1">
      <c r="A6636" s="13"/>
      <c r="B6636" s="224"/>
      <c r="C6636" s="225"/>
      <c r="D6636" s="226" t="s">
        <v>221</v>
      </c>
      <c r="E6636" s="227" t="s">
        <v>19</v>
      </c>
      <c r="F6636" s="228" t="s">
        <v>327</v>
      </c>
      <c r="G6636" s="225"/>
      <c r="H6636" s="227" t="s">
        <v>19</v>
      </c>
      <c r="I6636" s="229"/>
      <c r="J6636" s="225"/>
      <c r="K6636" s="225"/>
      <c r="L6636" s="230"/>
      <c r="M6636" s="231"/>
      <c r="N6636" s="232"/>
      <c r="O6636" s="232"/>
      <c r="P6636" s="232"/>
      <c r="Q6636" s="232"/>
      <c r="R6636" s="232"/>
      <c r="S6636" s="232"/>
      <c r="T6636" s="23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34" t="s">
        <v>221</v>
      </c>
      <c r="AU6636" s="234" t="s">
        <v>78</v>
      </c>
      <c r="AV6636" s="13" t="s">
        <v>74</v>
      </c>
      <c r="AW6636" s="13" t="s">
        <v>31</v>
      </c>
      <c r="AX6636" s="13" t="s">
        <v>69</v>
      </c>
      <c r="AY6636" s="234" t="s">
        <v>212</v>
      </c>
    </row>
    <row r="6637" s="14" customFormat="1">
      <c r="A6637" s="14"/>
      <c r="B6637" s="235"/>
      <c r="C6637" s="236"/>
      <c r="D6637" s="226" t="s">
        <v>221</v>
      </c>
      <c r="E6637" s="237" t="s">
        <v>19</v>
      </c>
      <c r="F6637" s="238" t="s">
        <v>4156</v>
      </c>
      <c r="G6637" s="236"/>
      <c r="H6637" s="239">
        <v>197.99199999999999</v>
      </c>
      <c r="I6637" s="240"/>
      <c r="J6637" s="236"/>
      <c r="K6637" s="236"/>
      <c r="L6637" s="241"/>
      <c r="M6637" s="242"/>
      <c r="N6637" s="243"/>
      <c r="O6637" s="243"/>
      <c r="P6637" s="243"/>
      <c r="Q6637" s="243"/>
      <c r="R6637" s="243"/>
      <c r="S6637" s="243"/>
      <c r="T6637" s="244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T6637" s="245" t="s">
        <v>221</v>
      </c>
      <c r="AU6637" s="245" t="s">
        <v>78</v>
      </c>
      <c r="AV6637" s="14" t="s">
        <v>78</v>
      </c>
      <c r="AW6637" s="14" t="s">
        <v>31</v>
      </c>
      <c r="AX6637" s="14" t="s">
        <v>69</v>
      </c>
      <c r="AY6637" s="245" t="s">
        <v>212</v>
      </c>
    </row>
    <row r="6638" s="15" customFormat="1">
      <c r="A6638" s="15"/>
      <c r="B6638" s="246"/>
      <c r="C6638" s="247"/>
      <c r="D6638" s="226" t="s">
        <v>221</v>
      </c>
      <c r="E6638" s="248" t="s">
        <v>19</v>
      </c>
      <c r="F6638" s="249" t="s">
        <v>224</v>
      </c>
      <c r="G6638" s="247"/>
      <c r="H6638" s="250">
        <v>197.99199999999999</v>
      </c>
      <c r="I6638" s="251"/>
      <c r="J6638" s="247"/>
      <c r="K6638" s="247"/>
      <c r="L6638" s="252"/>
      <c r="M6638" s="253"/>
      <c r="N6638" s="254"/>
      <c r="O6638" s="254"/>
      <c r="P6638" s="254"/>
      <c r="Q6638" s="254"/>
      <c r="R6638" s="254"/>
      <c r="S6638" s="254"/>
      <c r="T6638" s="255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T6638" s="256" t="s">
        <v>221</v>
      </c>
      <c r="AU6638" s="256" t="s">
        <v>78</v>
      </c>
      <c r="AV6638" s="15" t="s">
        <v>84</v>
      </c>
      <c r="AW6638" s="15" t="s">
        <v>31</v>
      </c>
      <c r="AX6638" s="15" t="s">
        <v>74</v>
      </c>
      <c r="AY6638" s="256" t="s">
        <v>212</v>
      </c>
    </row>
    <row r="6639" s="2" customFormat="1" ht="24.15" customHeight="1">
      <c r="A6639" s="40"/>
      <c r="B6639" s="41"/>
      <c r="C6639" s="206" t="s">
        <v>2468</v>
      </c>
      <c r="D6639" s="206" t="s">
        <v>214</v>
      </c>
      <c r="E6639" s="207" t="s">
        <v>4157</v>
      </c>
      <c r="F6639" s="208" t="s">
        <v>4158</v>
      </c>
      <c r="G6639" s="209" t="s">
        <v>384</v>
      </c>
      <c r="H6639" s="210">
        <v>37</v>
      </c>
      <c r="I6639" s="211"/>
      <c r="J6639" s="212">
        <f>ROUND(I6639*H6639,2)</f>
        <v>0</v>
      </c>
      <c r="K6639" s="208" t="s">
        <v>218</v>
      </c>
      <c r="L6639" s="46"/>
      <c r="M6639" s="213" t="s">
        <v>19</v>
      </c>
      <c r="N6639" s="214" t="s">
        <v>41</v>
      </c>
      <c r="O6639" s="86"/>
      <c r="P6639" s="215">
        <f>O6639*H6639</f>
        <v>0</v>
      </c>
      <c r="Q6639" s="215">
        <v>0</v>
      </c>
      <c r="R6639" s="215">
        <f>Q6639*H6639</f>
        <v>0</v>
      </c>
      <c r="S6639" s="215">
        <v>0.0018</v>
      </c>
      <c r="T6639" s="216">
        <f>S6639*H6639</f>
        <v>0.066599999999999993</v>
      </c>
      <c r="U6639" s="40"/>
      <c r="V6639" s="40"/>
      <c r="W6639" s="40"/>
      <c r="X6639" s="40"/>
      <c r="Y6639" s="40"/>
      <c r="Z6639" s="40"/>
      <c r="AA6639" s="40"/>
      <c r="AB6639" s="40"/>
      <c r="AC6639" s="40"/>
      <c r="AD6639" s="40"/>
      <c r="AE6639" s="40"/>
      <c r="AR6639" s="217" t="s">
        <v>119</v>
      </c>
      <c r="AT6639" s="217" t="s">
        <v>214</v>
      </c>
      <c r="AU6639" s="217" t="s">
        <v>78</v>
      </c>
      <c r="AY6639" s="19" t="s">
        <v>212</v>
      </c>
      <c r="BE6639" s="218">
        <f>IF(N6639="základní",J6639,0)</f>
        <v>0</v>
      </c>
      <c r="BF6639" s="218">
        <f>IF(N6639="snížená",J6639,0)</f>
        <v>0</v>
      </c>
      <c r="BG6639" s="218">
        <f>IF(N6639="zákl. přenesená",J6639,0)</f>
        <v>0</v>
      </c>
      <c r="BH6639" s="218">
        <f>IF(N6639="sníž. přenesená",J6639,0)</f>
        <v>0</v>
      </c>
      <c r="BI6639" s="218">
        <f>IF(N6639="nulová",J6639,0)</f>
        <v>0</v>
      </c>
      <c r="BJ6639" s="19" t="s">
        <v>78</v>
      </c>
      <c r="BK6639" s="218">
        <f>ROUND(I6639*H6639,2)</f>
        <v>0</v>
      </c>
      <c r="BL6639" s="19" t="s">
        <v>119</v>
      </c>
      <c r="BM6639" s="217" t="s">
        <v>4159</v>
      </c>
    </row>
    <row r="6640" s="2" customFormat="1">
      <c r="A6640" s="40"/>
      <c r="B6640" s="41"/>
      <c r="C6640" s="42"/>
      <c r="D6640" s="219" t="s">
        <v>219</v>
      </c>
      <c r="E6640" s="42"/>
      <c r="F6640" s="220" t="s">
        <v>4160</v>
      </c>
      <c r="G6640" s="42"/>
      <c r="H6640" s="42"/>
      <c r="I6640" s="221"/>
      <c r="J6640" s="42"/>
      <c r="K6640" s="42"/>
      <c r="L6640" s="46"/>
      <c r="M6640" s="222"/>
      <c r="N6640" s="223"/>
      <c r="O6640" s="86"/>
      <c r="P6640" s="86"/>
      <c r="Q6640" s="86"/>
      <c r="R6640" s="86"/>
      <c r="S6640" s="86"/>
      <c r="T6640" s="87"/>
      <c r="U6640" s="40"/>
      <c r="V6640" s="40"/>
      <c r="W6640" s="40"/>
      <c r="X6640" s="40"/>
      <c r="Y6640" s="40"/>
      <c r="Z6640" s="40"/>
      <c r="AA6640" s="40"/>
      <c r="AB6640" s="40"/>
      <c r="AC6640" s="40"/>
      <c r="AD6640" s="40"/>
      <c r="AE6640" s="40"/>
      <c r="AT6640" s="19" t="s">
        <v>219</v>
      </c>
      <c r="AU6640" s="19" t="s">
        <v>78</v>
      </c>
    </row>
    <row r="6641" s="13" customFormat="1">
      <c r="A6641" s="13"/>
      <c r="B6641" s="224"/>
      <c r="C6641" s="225"/>
      <c r="D6641" s="226" t="s">
        <v>221</v>
      </c>
      <c r="E6641" s="227" t="s">
        <v>19</v>
      </c>
      <c r="F6641" s="228" t="s">
        <v>4161</v>
      </c>
      <c r="G6641" s="225"/>
      <c r="H6641" s="227" t="s">
        <v>19</v>
      </c>
      <c r="I6641" s="229"/>
      <c r="J6641" s="225"/>
      <c r="K6641" s="225"/>
      <c r="L6641" s="230"/>
      <c r="M6641" s="231"/>
      <c r="N6641" s="232"/>
      <c r="O6641" s="232"/>
      <c r="P6641" s="232"/>
      <c r="Q6641" s="232"/>
      <c r="R6641" s="232"/>
      <c r="S6641" s="232"/>
      <c r="T6641" s="233"/>
      <c r="U6641" s="13"/>
      <c r="V6641" s="13"/>
      <c r="W6641" s="13"/>
      <c r="X6641" s="13"/>
      <c r="Y6641" s="13"/>
      <c r="Z6641" s="13"/>
      <c r="AA6641" s="13"/>
      <c r="AB6641" s="13"/>
      <c r="AC6641" s="13"/>
      <c r="AD6641" s="13"/>
      <c r="AE6641" s="13"/>
      <c r="AT6641" s="234" t="s">
        <v>221</v>
      </c>
      <c r="AU6641" s="234" t="s">
        <v>78</v>
      </c>
      <c r="AV6641" s="13" t="s">
        <v>74</v>
      </c>
      <c r="AW6641" s="13" t="s">
        <v>31</v>
      </c>
      <c r="AX6641" s="13" t="s">
        <v>69</v>
      </c>
      <c r="AY6641" s="234" t="s">
        <v>212</v>
      </c>
    </row>
    <row r="6642" s="14" customFormat="1">
      <c r="A6642" s="14"/>
      <c r="B6642" s="235"/>
      <c r="C6642" s="236"/>
      <c r="D6642" s="226" t="s">
        <v>221</v>
      </c>
      <c r="E6642" s="237" t="s">
        <v>19</v>
      </c>
      <c r="F6642" s="238" t="s">
        <v>3820</v>
      </c>
      <c r="G6642" s="236"/>
      <c r="H6642" s="239">
        <v>37</v>
      </c>
      <c r="I6642" s="240"/>
      <c r="J6642" s="236"/>
      <c r="K6642" s="236"/>
      <c r="L6642" s="241"/>
      <c r="M6642" s="242"/>
      <c r="N6642" s="243"/>
      <c r="O6642" s="243"/>
      <c r="P6642" s="243"/>
      <c r="Q6642" s="243"/>
      <c r="R6642" s="243"/>
      <c r="S6642" s="243"/>
      <c r="T6642" s="244"/>
      <c r="U6642" s="14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T6642" s="245" t="s">
        <v>221</v>
      </c>
      <c r="AU6642" s="245" t="s">
        <v>78</v>
      </c>
      <c r="AV6642" s="14" t="s">
        <v>78</v>
      </c>
      <c r="AW6642" s="14" t="s">
        <v>31</v>
      </c>
      <c r="AX6642" s="14" t="s">
        <v>69</v>
      </c>
      <c r="AY6642" s="245" t="s">
        <v>212</v>
      </c>
    </row>
    <row r="6643" s="15" customFormat="1">
      <c r="A6643" s="15"/>
      <c r="B6643" s="246"/>
      <c r="C6643" s="247"/>
      <c r="D6643" s="226" t="s">
        <v>221</v>
      </c>
      <c r="E6643" s="248" t="s">
        <v>19</v>
      </c>
      <c r="F6643" s="249" t="s">
        <v>224</v>
      </c>
      <c r="G6643" s="247"/>
      <c r="H6643" s="250">
        <v>37</v>
      </c>
      <c r="I6643" s="251"/>
      <c r="J6643" s="247"/>
      <c r="K6643" s="247"/>
      <c r="L6643" s="252"/>
      <c r="M6643" s="253"/>
      <c r="N6643" s="254"/>
      <c r="O6643" s="254"/>
      <c r="P6643" s="254"/>
      <c r="Q6643" s="254"/>
      <c r="R6643" s="254"/>
      <c r="S6643" s="254"/>
      <c r="T6643" s="255"/>
      <c r="U6643" s="15"/>
      <c r="V6643" s="15"/>
      <c r="W6643" s="15"/>
      <c r="X6643" s="15"/>
      <c r="Y6643" s="15"/>
      <c r="Z6643" s="15"/>
      <c r="AA6643" s="15"/>
      <c r="AB6643" s="15"/>
      <c r="AC6643" s="15"/>
      <c r="AD6643" s="15"/>
      <c r="AE6643" s="15"/>
      <c r="AT6643" s="256" t="s">
        <v>221</v>
      </c>
      <c r="AU6643" s="256" t="s">
        <v>78</v>
      </c>
      <c r="AV6643" s="15" t="s">
        <v>84</v>
      </c>
      <c r="AW6643" s="15" t="s">
        <v>31</v>
      </c>
      <c r="AX6643" s="15" t="s">
        <v>74</v>
      </c>
      <c r="AY6643" s="256" t="s">
        <v>212</v>
      </c>
    </row>
    <row r="6644" s="2" customFormat="1" ht="24.15" customHeight="1">
      <c r="A6644" s="40"/>
      <c r="B6644" s="41"/>
      <c r="C6644" s="206" t="s">
        <v>4162</v>
      </c>
      <c r="D6644" s="206" t="s">
        <v>214</v>
      </c>
      <c r="E6644" s="207" t="s">
        <v>4163</v>
      </c>
      <c r="F6644" s="208" t="s">
        <v>4164</v>
      </c>
      <c r="G6644" s="209" t="s">
        <v>384</v>
      </c>
      <c r="H6644" s="210">
        <v>1719.856</v>
      </c>
      <c r="I6644" s="211"/>
      <c r="J6644" s="212">
        <f>ROUND(I6644*H6644,2)</f>
        <v>0</v>
      </c>
      <c r="K6644" s="208" t="s">
        <v>218</v>
      </c>
      <c r="L6644" s="46"/>
      <c r="M6644" s="213" t="s">
        <v>19</v>
      </c>
      <c r="N6644" s="214" t="s">
        <v>41</v>
      </c>
      <c r="O6644" s="86"/>
      <c r="P6644" s="215">
        <f>O6644*H6644</f>
        <v>0</v>
      </c>
      <c r="Q6644" s="215">
        <v>0.00012</v>
      </c>
      <c r="R6644" s="215">
        <f>Q6644*H6644</f>
        <v>0.20638271999999999</v>
      </c>
      <c r="S6644" s="215">
        <v>0</v>
      </c>
      <c r="T6644" s="216">
        <f>S6644*H6644</f>
        <v>0</v>
      </c>
      <c r="U6644" s="40"/>
      <c r="V6644" s="40"/>
      <c r="W6644" s="40"/>
      <c r="X6644" s="40"/>
      <c r="Y6644" s="40"/>
      <c r="Z6644" s="40"/>
      <c r="AA6644" s="40"/>
      <c r="AB6644" s="40"/>
      <c r="AC6644" s="40"/>
      <c r="AD6644" s="40"/>
      <c r="AE6644" s="40"/>
      <c r="AR6644" s="217" t="s">
        <v>119</v>
      </c>
      <c r="AT6644" s="217" t="s">
        <v>214</v>
      </c>
      <c r="AU6644" s="217" t="s">
        <v>78</v>
      </c>
      <c r="AY6644" s="19" t="s">
        <v>212</v>
      </c>
      <c r="BE6644" s="218">
        <f>IF(N6644="základní",J6644,0)</f>
        <v>0</v>
      </c>
      <c r="BF6644" s="218">
        <f>IF(N6644="snížená",J6644,0)</f>
        <v>0</v>
      </c>
      <c r="BG6644" s="218">
        <f>IF(N6644="zákl. přenesená",J6644,0)</f>
        <v>0</v>
      </c>
      <c r="BH6644" s="218">
        <f>IF(N6644="sníž. přenesená",J6644,0)</f>
        <v>0</v>
      </c>
      <c r="BI6644" s="218">
        <f>IF(N6644="nulová",J6644,0)</f>
        <v>0</v>
      </c>
      <c r="BJ6644" s="19" t="s">
        <v>78</v>
      </c>
      <c r="BK6644" s="218">
        <f>ROUND(I6644*H6644,2)</f>
        <v>0</v>
      </c>
      <c r="BL6644" s="19" t="s">
        <v>119</v>
      </c>
      <c r="BM6644" s="217" t="s">
        <v>4165</v>
      </c>
    </row>
    <row r="6645" s="2" customFormat="1">
      <c r="A6645" s="40"/>
      <c r="B6645" s="41"/>
      <c r="C6645" s="42"/>
      <c r="D6645" s="219" t="s">
        <v>219</v>
      </c>
      <c r="E6645" s="42"/>
      <c r="F6645" s="220" t="s">
        <v>4166</v>
      </c>
      <c r="G6645" s="42"/>
      <c r="H6645" s="42"/>
      <c r="I6645" s="221"/>
      <c r="J6645" s="42"/>
      <c r="K6645" s="42"/>
      <c r="L6645" s="46"/>
      <c r="M6645" s="222"/>
      <c r="N6645" s="223"/>
      <c r="O6645" s="86"/>
      <c r="P6645" s="86"/>
      <c r="Q6645" s="86"/>
      <c r="R6645" s="86"/>
      <c r="S6645" s="86"/>
      <c r="T6645" s="87"/>
      <c r="U6645" s="40"/>
      <c r="V6645" s="40"/>
      <c r="W6645" s="40"/>
      <c r="X6645" s="40"/>
      <c r="Y6645" s="40"/>
      <c r="Z6645" s="40"/>
      <c r="AA6645" s="40"/>
      <c r="AB6645" s="40"/>
      <c r="AC6645" s="40"/>
      <c r="AD6645" s="40"/>
      <c r="AE6645" s="40"/>
      <c r="AT6645" s="19" t="s">
        <v>219</v>
      </c>
      <c r="AU6645" s="19" t="s">
        <v>78</v>
      </c>
    </row>
    <row r="6646" s="13" customFormat="1">
      <c r="A6646" s="13"/>
      <c r="B6646" s="224"/>
      <c r="C6646" s="225"/>
      <c r="D6646" s="226" t="s">
        <v>221</v>
      </c>
      <c r="E6646" s="227" t="s">
        <v>19</v>
      </c>
      <c r="F6646" s="228" t="s">
        <v>4167</v>
      </c>
      <c r="G6646" s="225"/>
      <c r="H6646" s="227" t="s">
        <v>19</v>
      </c>
      <c r="I6646" s="229"/>
      <c r="J6646" s="225"/>
      <c r="K6646" s="225"/>
      <c r="L6646" s="230"/>
      <c r="M6646" s="231"/>
      <c r="N6646" s="232"/>
      <c r="O6646" s="232"/>
      <c r="P6646" s="232"/>
      <c r="Q6646" s="232"/>
      <c r="R6646" s="232"/>
      <c r="S6646" s="232"/>
      <c r="T6646" s="233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34" t="s">
        <v>221</v>
      </c>
      <c r="AU6646" s="234" t="s">
        <v>78</v>
      </c>
      <c r="AV6646" s="13" t="s">
        <v>74</v>
      </c>
      <c r="AW6646" s="13" t="s">
        <v>31</v>
      </c>
      <c r="AX6646" s="13" t="s">
        <v>69</v>
      </c>
      <c r="AY6646" s="234" t="s">
        <v>212</v>
      </c>
    </row>
    <row r="6647" s="14" customFormat="1">
      <c r="A6647" s="14"/>
      <c r="B6647" s="235"/>
      <c r="C6647" s="236"/>
      <c r="D6647" s="226" t="s">
        <v>221</v>
      </c>
      <c r="E6647" s="237" t="s">
        <v>19</v>
      </c>
      <c r="F6647" s="238" t="s">
        <v>4168</v>
      </c>
      <c r="G6647" s="236"/>
      <c r="H6647" s="239">
        <v>645.20299999999997</v>
      </c>
      <c r="I6647" s="240"/>
      <c r="J6647" s="236"/>
      <c r="K6647" s="236"/>
      <c r="L6647" s="241"/>
      <c r="M6647" s="242"/>
      <c r="N6647" s="243"/>
      <c r="O6647" s="243"/>
      <c r="P6647" s="243"/>
      <c r="Q6647" s="243"/>
      <c r="R6647" s="243"/>
      <c r="S6647" s="243"/>
      <c r="T6647" s="244"/>
      <c r="U6647" s="14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T6647" s="245" t="s">
        <v>221</v>
      </c>
      <c r="AU6647" s="245" t="s">
        <v>78</v>
      </c>
      <c r="AV6647" s="14" t="s">
        <v>78</v>
      </c>
      <c r="AW6647" s="14" t="s">
        <v>31</v>
      </c>
      <c r="AX6647" s="14" t="s">
        <v>69</v>
      </c>
      <c r="AY6647" s="245" t="s">
        <v>212</v>
      </c>
    </row>
    <row r="6648" s="14" customFormat="1">
      <c r="A6648" s="14"/>
      <c r="B6648" s="235"/>
      <c r="C6648" s="236"/>
      <c r="D6648" s="226" t="s">
        <v>221</v>
      </c>
      <c r="E6648" s="237" t="s">
        <v>19</v>
      </c>
      <c r="F6648" s="238" t="s">
        <v>4169</v>
      </c>
      <c r="G6648" s="236"/>
      <c r="H6648" s="239">
        <v>99.730999999999995</v>
      </c>
      <c r="I6648" s="240"/>
      <c r="J6648" s="236"/>
      <c r="K6648" s="236"/>
      <c r="L6648" s="241"/>
      <c r="M6648" s="242"/>
      <c r="N6648" s="243"/>
      <c r="O6648" s="243"/>
      <c r="P6648" s="243"/>
      <c r="Q6648" s="243"/>
      <c r="R6648" s="243"/>
      <c r="S6648" s="243"/>
      <c r="T6648" s="244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T6648" s="245" t="s">
        <v>221</v>
      </c>
      <c r="AU6648" s="245" t="s">
        <v>78</v>
      </c>
      <c r="AV6648" s="14" t="s">
        <v>78</v>
      </c>
      <c r="AW6648" s="14" t="s">
        <v>31</v>
      </c>
      <c r="AX6648" s="14" t="s">
        <v>69</v>
      </c>
      <c r="AY6648" s="245" t="s">
        <v>212</v>
      </c>
    </row>
    <row r="6649" s="14" customFormat="1">
      <c r="A6649" s="14"/>
      <c r="B6649" s="235"/>
      <c r="C6649" s="236"/>
      <c r="D6649" s="226" t="s">
        <v>221</v>
      </c>
      <c r="E6649" s="237" t="s">
        <v>19</v>
      </c>
      <c r="F6649" s="238" t="s">
        <v>4170</v>
      </c>
      <c r="G6649" s="236"/>
      <c r="H6649" s="239">
        <v>991.226</v>
      </c>
      <c r="I6649" s="240"/>
      <c r="J6649" s="236"/>
      <c r="K6649" s="236"/>
      <c r="L6649" s="241"/>
      <c r="M6649" s="242"/>
      <c r="N6649" s="243"/>
      <c r="O6649" s="243"/>
      <c r="P6649" s="243"/>
      <c r="Q6649" s="243"/>
      <c r="R6649" s="243"/>
      <c r="S6649" s="243"/>
      <c r="T6649" s="244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T6649" s="245" t="s">
        <v>221</v>
      </c>
      <c r="AU6649" s="245" t="s">
        <v>78</v>
      </c>
      <c r="AV6649" s="14" t="s">
        <v>78</v>
      </c>
      <c r="AW6649" s="14" t="s">
        <v>31</v>
      </c>
      <c r="AX6649" s="14" t="s">
        <v>69</v>
      </c>
      <c r="AY6649" s="245" t="s">
        <v>212</v>
      </c>
    </row>
    <row r="6650" s="14" customFormat="1">
      <c r="A6650" s="14"/>
      <c r="B6650" s="235"/>
      <c r="C6650" s="236"/>
      <c r="D6650" s="226" t="s">
        <v>221</v>
      </c>
      <c r="E6650" s="237" t="s">
        <v>19</v>
      </c>
      <c r="F6650" s="238" t="s">
        <v>4171</v>
      </c>
      <c r="G6650" s="236"/>
      <c r="H6650" s="239">
        <v>19.885999999999999</v>
      </c>
      <c r="I6650" s="240"/>
      <c r="J6650" s="236"/>
      <c r="K6650" s="236"/>
      <c r="L6650" s="241"/>
      <c r="M6650" s="242"/>
      <c r="N6650" s="243"/>
      <c r="O6650" s="243"/>
      <c r="P6650" s="243"/>
      <c r="Q6650" s="243"/>
      <c r="R6650" s="243"/>
      <c r="S6650" s="243"/>
      <c r="T6650" s="244"/>
      <c r="U6650" s="14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T6650" s="245" t="s">
        <v>221</v>
      </c>
      <c r="AU6650" s="245" t="s">
        <v>78</v>
      </c>
      <c r="AV6650" s="14" t="s">
        <v>78</v>
      </c>
      <c r="AW6650" s="14" t="s">
        <v>31</v>
      </c>
      <c r="AX6650" s="14" t="s">
        <v>69</v>
      </c>
      <c r="AY6650" s="245" t="s">
        <v>212</v>
      </c>
    </row>
    <row r="6651" s="14" customFormat="1">
      <c r="A6651" s="14"/>
      <c r="B6651" s="235"/>
      <c r="C6651" s="236"/>
      <c r="D6651" s="226" t="s">
        <v>221</v>
      </c>
      <c r="E6651" s="237" t="s">
        <v>19</v>
      </c>
      <c r="F6651" s="238" t="s">
        <v>4172</v>
      </c>
      <c r="G6651" s="236"/>
      <c r="H6651" s="239">
        <v>-20.59</v>
      </c>
      <c r="I6651" s="240"/>
      <c r="J6651" s="236"/>
      <c r="K6651" s="236"/>
      <c r="L6651" s="241"/>
      <c r="M6651" s="242"/>
      <c r="N6651" s="243"/>
      <c r="O6651" s="243"/>
      <c r="P6651" s="243"/>
      <c r="Q6651" s="243"/>
      <c r="R6651" s="243"/>
      <c r="S6651" s="243"/>
      <c r="T6651" s="244"/>
      <c r="U6651" s="14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T6651" s="245" t="s">
        <v>221</v>
      </c>
      <c r="AU6651" s="245" t="s">
        <v>78</v>
      </c>
      <c r="AV6651" s="14" t="s">
        <v>78</v>
      </c>
      <c r="AW6651" s="14" t="s">
        <v>31</v>
      </c>
      <c r="AX6651" s="14" t="s">
        <v>69</v>
      </c>
      <c r="AY6651" s="245" t="s">
        <v>212</v>
      </c>
    </row>
    <row r="6652" s="14" customFormat="1">
      <c r="A6652" s="14"/>
      <c r="B6652" s="235"/>
      <c r="C6652" s="236"/>
      <c r="D6652" s="226" t="s">
        <v>221</v>
      </c>
      <c r="E6652" s="237" t="s">
        <v>19</v>
      </c>
      <c r="F6652" s="238" t="s">
        <v>4173</v>
      </c>
      <c r="G6652" s="236"/>
      <c r="H6652" s="239">
        <v>-15.6</v>
      </c>
      <c r="I6652" s="240"/>
      <c r="J6652" s="236"/>
      <c r="K6652" s="236"/>
      <c r="L6652" s="241"/>
      <c r="M6652" s="242"/>
      <c r="N6652" s="243"/>
      <c r="O6652" s="243"/>
      <c r="P6652" s="243"/>
      <c r="Q6652" s="243"/>
      <c r="R6652" s="243"/>
      <c r="S6652" s="243"/>
      <c r="T6652" s="244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T6652" s="245" t="s">
        <v>221</v>
      </c>
      <c r="AU6652" s="245" t="s">
        <v>78</v>
      </c>
      <c r="AV6652" s="14" t="s">
        <v>78</v>
      </c>
      <c r="AW6652" s="14" t="s">
        <v>31</v>
      </c>
      <c r="AX6652" s="14" t="s">
        <v>69</v>
      </c>
      <c r="AY6652" s="245" t="s">
        <v>212</v>
      </c>
    </row>
    <row r="6653" s="15" customFormat="1">
      <c r="A6653" s="15"/>
      <c r="B6653" s="246"/>
      <c r="C6653" s="247"/>
      <c r="D6653" s="226" t="s">
        <v>221</v>
      </c>
      <c r="E6653" s="248" t="s">
        <v>19</v>
      </c>
      <c r="F6653" s="249" t="s">
        <v>224</v>
      </c>
      <c r="G6653" s="247"/>
      <c r="H6653" s="250">
        <v>1719.856</v>
      </c>
      <c r="I6653" s="251"/>
      <c r="J6653" s="247"/>
      <c r="K6653" s="247"/>
      <c r="L6653" s="252"/>
      <c r="M6653" s="253"/>
      <c r="N6653" s="254"/>
      <c r="O6653" s="254"/>
      <c r="P6653" s="254"/>
      <c r="Q6653" s="254"/>
      <c r="R6653" s="254"/>
      <c r="S6653" s="254"/>
      <c r="T6653" s="255"/>
      <c r="U6653" s="15"/>
      <c r="V6653" s="15"/>
      <c r="W6653" s="15"/>
      <c r="X6653" s="15"/>
      <c r="Y6653" s="15"/>
      <c r="Z6653" s="15"/>
      <c r="AA6653" s="15"/>
      <c r="AB6653" s="15"/>
      <c r="AC6653" s="15"/>
      <c r="AD6653" s="15"/>
      <c r="AE6653" s="15"/>
      <c r="AT6653" s="256" t="s">
        <v>221</v>
      </c>
      <c r="AU6653" s="256" t="s">
        <v>78</v>
      </c>
      <c r="AV6653" s="15" t="s">
        <v>84</v>
      </c>
      <c r="AW6653" s="15" t="s">
        <v>31</v>
      </c>
      <c r="AX6653" s="15" t="s">
        <v>74</v>
      </c>
      <c r="AY6653" s="256" t="s">
        <v>212</v>
      </c>
    </row>
    <row r="6654" s="2" customFormat="1" ht="16.5" customHeight="1">
      <c r="A6654" s="40"/>
      <c r="B6654" s="41"/>
      <c r="C6654" s="257" t="s">
        <v>2474</v>
      </c>
      <c r="D6654" s="257" t="s">
        <v>306</v>
      </c>
      <c r="E6654" s="258" t="s">
        <v>4174</v>
      </c>
      <c r="F6654" s="259" t="s">
        <v>4175</v>
      </c>
      <c r="G6654" s="260" t="s">
        <v>384</v>
      </c>
      <c r="H6654" s="261">
        <v>945.91999999999996</v>
      </c>
      <c r="I6654" s="262"/>
      <c r="J6654" s="263">
        <f>ROUND(I6654*H6654,2)</f>
        <v>0</v>
      </c>
      <c r="K6654" s="259" t="s">
        <v>218</v>
      </c>
      <c r="L6654" s="264"/>
      <c r="M6654" s="265" t="s">
        <v>19</v>
      </c>
      <c r="N6654" s="266" t="s">
        <v>41</v>
      </c>
      <c r="O6654" s="86"/>
      <c r="P6654" s="215">
        <f>O6654*H6654</f>
        <v>0</v>
      </c>
      <c r="Q6654" s="215">
        <v>0.0035000000000000001</v>
      </c>
      <c r="R6654" s="215">
        <f>Q6654*H6654</f>
        <v>3.3107199999999999</v>
      </c>
      <c r="S6654" s="215">
        <v>0</v>
      </c>
      <c r="T6654" s="216">
        <f>S6654*H6654</f>
        <v>0</v>
      </c>
      <c r="U6654" s="40"/>
      <c r="V6654" s="40"/>
      <c r="W6654" s="40"/>
      <c r="X6654" s="40"/>
      <c r="Y6654" s="40"/>
      <c r="Z6654" s="40"/>
      <c r="AA6654" s="40"/>
      <c r="AB6654" s="40"/>
      <c r="AC6654" s="40"/>
      <c r="AD6654" s="40"/>
      <c r="AE6654" s="40"/>
      <c r="AR6654" s="217" t="s">
        <v>377</v>
      </c>
      <c r="AT6654" s="217" t="s">
        <v>306</v>
      </c>
      <c r="AU6654" s="217" t="s">
        <v>78</v>
      </c>
      <c r="AY6654" s="19" t="s">
        <v>212</v>
      </c>
      <c r="BE6654" s="218">
        <f>IF(N6654="základní",J6654,0)</f>
        <v>0</v>
      </c>
      <c r="BF6654" s="218">
        <f>IF(N6654="snížená",J6654,0)</f>
        <v>0</v>
      </c>
      <c r="BG6654" s="218">
        <f>IF(N6654="zákl. přenesená",J6654,0)</f>
        <v>0</v>
      </c>
      <c r="BH6654" s="218">
        <f>IF(N6654="sníž. přenesená",J6654,0)</f>
        <v>0</v>
      </c>
      <c r="BI6654" s="218">
        <f>IF(N6654="nulová",J6654,0)</f>
        <v>0</v>
      </c>
      <c r="BJ6654" s="19" t="s">
        <v>78</v>
      </c>
      <c r="BK6654" s="218">
        <f>ROUND(I6654*H6654,2)</f>
        <v>0</v>
      </c>
      <c r="BL6654" s="19" t="s">
        <v>119</v>
      </c>
      <c r="BM6654" s="217" t="s">
        <v>4176</v>
      </c>
    </row>
    <row r="6655" s="2" customFormat="1">
      <c r="A6655" s="40"/>
      <c r="B6655" s="41"/>
      <c r="C6655" s="42"/>
      <c r="D6655" s="219" t="s">
        <v>219</v>
      </c>
      <c r="E6655" s="42"/>
      <c r="F6655" s="220" t="s">
        <v>4177</v>
      </c>
      <c r="G6655" s="42"/>
      <c r="H6655" s="42"/>
      <c r="I6655" s="221"/>
      <c r="J6655" s="42"/>
      <c r="K6655" s="42"/>
      <c r="L6655" s="46"/>
      <c r="M6655" s="222"/>
      <c r="N6655" s="223"/>
      <c r="O6655" s="86"/>
      <c r="P6655" s="86"/>
      <c r="Q6655" s="86"/>
      <c r="R6655" s="86"/>
      <c r="S6655" s="86"/>
      <c r="T6655" s="87"/>
      <c r="U6655" s="40"/>
      <c r="V6655" s="40"/>
      <c r="W6655" s="40"/>
      <c r="X6655" s="40"/>
      <c r="Y6655" s="40"/>
      <c r="Z6655" s="40"/>
      <c r="AA6655" s="40"/>
      <c r="AB6655" s="40"/>
      <c r="AC6655" s="40"/>
      <c r="AD6655" s="40"/>
      <c r="AE6655" s="40"/>
      <c r="AT6655" s="19" t="s">
        <v>219</v>
      </c>
      <c r="AU6655" s="19" t="s">
        <v>78</v>
      </c>
    </row>
    <row r="6656" s="13" customFormat="1">
      <c r="A6656" s="13"/>
      <c r="B6656" s="224"/>
      <c r="C6656" s="225"/>
      <c r="D6656" s="226" t="s">
        <v>221</v>
      </c>
      <c r="E6656" s="227" t="s">
        <v>19</v>
      </c>
      <c r="F6656" s="228" t="s">
        <v>4084</v>
      </c>
      <c r="G6656" s="225"/>
      <c r="H6656" s="227" t="s">
        <v>19</v>
      </c>
      <c r="I6656" s="229"/>
      <c r="J6656" s="225"/>
      <c r="K6656" s="225"/>
      <c r="L6656" s="230"/>
      <c r="M6656" s="231"/>
      <c r="N6656" s="232"/>
      <c r="O6656" s="232"/>
      <c r="P6656" s="232"/>
      <c r="Q6656" s="232"/>
      <c r="R6656" s="232"/>
      <c r="S6656" s="232"/>
      <c r="T6656" s="233"/>
      <c r="U6656" s="13"/>
      <c r="V6656" s="13"/>
      <c r="W6656" s="13"/>
      <c r="X6656" s="13"/>
      <c r="Y6656" s="13"/>
      <c r="Z6656" s="13"/>
      <c r="AA6656" s="13"/>
      <c r="AB6656" s="13"/>
      <c r="AC6656" s="13"/>
      <c r="AD6656" s="13"/>
      <c r="AE6656" s="13"/>
      <c r="AT6656" s="234" t="s">
        <v>221</v>
      </c>
      <c r="AU6656" s="234" t="s">
        <v>78</v>
      </c>
      <c r="AV6656" s="13" t="s">
        <v>74</v>
      </c>
      <c r="AW6656" s="13" t="s">
        <v>31</v>
      </c>
      <c r="AX6656" s="13" t="s">
        <v>69</v>
      </c>
      <c r="AY6656" s="234" t="s">
        <v>212</v>
      </c>
    </row>
    <row r="6657" s="14" customFormat="1">
      <c r="A6657" s="14"/>
      <c r="B6657" s="235"/>
      <c r="C6657" s="236"/>
      <c r="D6657" s="226" t="s">
        <v>221</v>
      </c>
      <c r="E6657" s="237" t="s">
        <v>19</v>
      </c>
      <c r="F6657" s="238" t="s">
        <v>4042</v>
      </c>
      <c r="G6657" s="236"/>
      <c r="H6657" s="239">
        <v>945.91999999999996</v>
      </c>
      <c r="I6657" s="240"/>
      <c r="J6657" s="236"/>
      <c r="K6657" s="236"/>
      <c r="L6657" s="241"/>
      <c r="M6657" s="242"/>
      <c r="N6657" s="243"/>
      <c r="O6657" s="243"/>
      <c r="P6657" s="243"/>
      <c r="Q6657" s="243"/>
      <c r="R6657" s="243"/>
      <c r="S6657" s="243"/>
      <c r="T6657" s="244"/>
      <c r="U6657" s="14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T6657" s="245" t="s">
        <v>221</v>
      </c>
      <c r="AU6657" s="245" t="s">
        <v>78</v>
      </c>
      <c r="AV6657" s="14" t="s">
        <v>78</v>
      </c>
      <c r="AW6657" s="14" t="s">
        <v>31</v>
      </c>
      <c r="AX6657" s="14" t="s">
        <v>69</v>
      </c>
      <c r="AY6657" s="245" t="s">
        <v>212</v>
      </c>
    </row>
    <row r="6658" s="15" customFormat="1">
      <c r="A6658" s="15"/>
      <c r="B6658" s="246"/>
      <c r="C6658" s="247"/>
      <c r="D6658" s="226" t="s">
        <v>221</v>
      </c>
      <c r="E6658" s="248" t="s">
        <v>19</v>
      </c>
      <c r="F6658" s="249" t="s">
        <v>224</v>
      </c>
      <c r="G6658" s="247"/>
      <c r="H6658" s="250">
        <v>945.91999999999996</v>
      </c>
      <c r="I6658" s="251"/>
      <c r="J6658" s="247"/>
      <c r="K6658" s="247"/>
      <c r="L6658" s="252"/>
      <c r="M6658" s="253"/>
      <c r="N6658" s="254"/>
      <c r="O6658" s="254"/>
      <c r="P6658" s="254"/>
      <c r="Q6658" s="254"/>
      <c r="R6658" s="254"/>
      <c r="S6658" s="254"/>
      <c r="T6658" s="255"/>
      <c r="U6658" s="15"/>
      <c r="V6658" s="15"/>
      <c r="W6658" s="15"/>
      <c r="X6658" s="15"/>
      <c r="Y6658" s="15"/>
      <c r="Z6658" s="15"/>
      <c r="AA6658" s="15"/>
      <c r="AB6658" s="15"/>
      <c r="AC6658" s="15"/>
      <c r="AD6658" s="15"/>
      <c r="AE6658" s="15"/>
      <c r="AT6658" s="256" t="s">
        <v>221</v>
      </c>
      <c r="AU6658" s="256" t="s">
        <v>78</v>
      </c>
      <c r="AV6658" s="15" t="s">
        <v>84</v>
      </c>
      <c r="AW6658" s="15" t="s">
        <v>31</v>
      </c>
      <c r="AX6658" s="15" t="s">
        <v>74</v>
      </c>
      <c r="AY6658" s="256" t="s">
        <v>212</v>
      </c>
    </row>
    <row r="6659" s="2" customFormat="1" ht="16.5" customHeight="1">
      <c r="A6659" s="40"/>
      <c r="B6659" s="41"/>
      <c r="C6659" s="257" t="s">
        <v>4178</v>
      </c>
      <c r="D6659" s="257" t="s">
        <v>306</v>
      </c>
      <c r="E6659" s="258" t="s">
        <v>4179</v>
      </c>
      <c r="F6659" s="259" t="s">
        <v>4180</v>
      </c>
      <c r="G6659" s="260" t="s">
        <v>384</v>
      </c>
      <c r="H6659" s="261">
        <v>945.91999999999996</v>
      </c>
      <c r="I6659" s="262"/>
      <c r="J6659" s="263">
        <f>ROUND(I6659*H6659,2)</f>
        <v>0</v>
      </c>
      <c r="K6659" s="259" t="s">
        <v>218</v>
      </c>
      <c r="L6659" s="264"/>
      <c r="M6659" s="265" t="s">
        <v>19</v>
      </c>
      <c r="N6659" s="266" t="s">
        <v>41</v>
      </c>
      <c r="O6659" s="86"/>
      <c r="P6659" s="215">
        <f>O6659*H6659</f>
        <v>0</v>
      </c>
      <c r="Q6659" s="215">
        <v>0.0015</v>
      </c>
      <c r="R6659" s="215">
        <f>Q6659*H6659</f>
        <v>1.4188799999999999</v>
      </c>
      <c r="S6659" s="215">
        <v>0</v>
      </c>
      <c r="T6659" s="216">
        <f>S6659*H6659</f>
        <v>0</v>
      </c>
      <c r="U6659" s="40"/>
      <c r="V6659" s="40"/>
      <c r="W6659" s="40"/>
      <c r="X6659" s="40"/>
      <c r="Y6659" s="40"/>
      <c r="Z6659" s="40"/>
      <c r="AA6659" s="40"/>
      <c r="AB6659" s="40"/>
      <c r="AC6659" s="40"/>
      <c r="AD6659" s="40"/>
      <c r="AE6659" s="40"/>
      <c r="AR6659" s="217" t="s">
        <v>377</v>
      </c>
      <c r="AT6659" s="217" t="s">
        <v>306</v>
      </c>
      <c r="AU6659" s="217" t="s">
        <v>78</v>
      </c>
      <c r="AY6659" s="19" t="s">
        <v>212</v>
      </c>
      <c r="BE6659" s="218">
        <f>IF(N6659="základní",J6659,0)</f>
        <v>0</v>
      </c>
      <c r="BF6659" s="218">
        <f>IF(N6659="snížená",J6659,0)</f>
        <v>0</v>
      </c>
      <c r="BG6659" s="218">
        <f>IF(N6659="zákl. přenesená",J6659,0)</f>
        <v>0</v>
      </c>
      <c r="BH6659" s="218">
        <f>IF(N6659="sníž. přenesená",J6659,0)</f>
        <v>0</v>
      </c>
      <c r="BI6659" s="218">
        <f>IF(N6659="nulová",J6659,0)</f>
        <v>0</v>
      </c>
      <c r="BJ6659" s="19" t="s">
        <v>78</v>
      </c>
      <c r="BK6659" s="218">
        <f>ROUND(I6659*H6659,2)</f>
        <v>0</v>
      </c>
      <c r="BL6659" s="19" t="s">
        <v>119</v>
      </c>
      <c r="BM6659" s="217" t="s">
        <v>4181</v>
      </c>
    </row>
    <row r="6660" s="2" customFormat="1">
      <c r="A6660" s="40"/>
      <c r="B6660" s="41"/>
      <c r="C6660" s="42"/>
      <c r="D6660" s="219" t="s">
        <v>219</v>
      </c>
      <c r="E6660" s="42"/>
      <c r="F6660" s="220" t="s">
        <v>4182</v>
      </c>
      <c r="G6660" s="42"/>
      <c r="H6660" s="42"/>
      <c r="I6660" s="221"/>
      <c r="J6660" s="42"/>
      <c r="K6660" s="42"/>
      <c r="L6660" s="46"/>
      <c r="M6660" s="222"/>
      <c r="N6660" s="223"/>
      <c r="O6660" s="86"/>
      <c r="P6660" s="86"/>
      <c r="Q6660" s="86"/>
      <c r="R6660" s="86"/>
      <c r="S6660" s="86"/>
      <c r="T6660" s="87"/>
      <c r="U6660" s="40"/>
      <c r="V6660" s="40"/>
      <c r="W6660" s="40"/>
      <c r="X6660" s="40"/>
      <c r="Y6660" s="40"/>
      <c r="Z6660" s="40"/>
      <c r="AA6660" s="40"/>
      <c r="AB6660" s="40"/>
      <c r="AC6660" s="40"/>
      <c r="AD6660" s="40"/>
      <c r="AE6660" s="40"/>
      <c r="AT6660" s="19" t="s">
        <v>219</v>
      </c>
      <c r="AU6660" s="19" t="s">
        <v>78</v>
      </c>
    </row>
    <row r="6661" s="13" customFormat="1">
      <c r="A6661" s="13"/>
      <c r="B6661" s="224"/>
      <c r="C6661" s="225"/>
      <c r="D6661" s="226" t="s">
        <v>221</v>
      </c>
      <c r="E6661" s="227" t="s">
        <v>19</v>
      </c>
      <c r="F6661" s="228" t="s">
        <v>4084</v>
      </c>
      <c r="G6661" s="225"/>
      <c r="H6661" s="227" t="s">
        <v>19</v>
      </c>
      <c r="I6661" s="229"/>
      <c r="J6661" s="225"/>
      <c r="K6661" s="225"/>
      <c r="L6661" s="230"/>
      <c r="M6661" s="231"/>
      <c r="N6661" s="232"/>
      <c r="O6661" s="232"/>
      <c r="P6661" s="232"/>
      <c r="Q6661" s="232"/>
      <c r="R6661" s="232"/>
      <c r="S6661" s="232"/>
      <c r="T6661" s="233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34" t="s">
        <v>221</v>
      </c>
      <c r="AU6661" s="234" t="s">
        <v>78</v>
      </c>
      <c r="AV6661" s="13" t="s">
        <v>74</v>
      </c>
      <c r="AW6661" s="13" t="s">
        <v>31</v>
      </c>
      <c r="AX6661" s="13" t="s">
        <v>69</v>
      </c>
      <c r="AY6661" s="234" t="s">
        <v>212</v>
      </c>
    </row>
    <row r="6662" s="14" customFormat="1">
      <c r="A6662" s="14"/>
      <c r="B6662" s="235"/>
      <c r="C6662" s="236"/>
      <c r="D6662" s="226" t="s">
        <v>221</v>
      </c>
      <c r="E6662" s="237" t="s">
        <v>19</v>
      </c>
      <c r="F6662" s="238" t="s">
        <v>4042</v>
      </c>
      <c r="G6662" s="236"/>
      <c r="H6662" s="239">
        <v>945.91999999999996</v>
      </c>
      <c r="I6662" s="240"/>
      <c r="J6662" s="236"/>
      <c r="K6662" s="236"/>
      <c r="L6662" s="241"/>
      <c r="M6662" s="242"/>
      <c r="N6662" s="243"/>
      <c r="O6662" s="243"/>
      <c r="P6662" s="243"/>
      <c r="Q6662" s="243"/>
      <c r="R6662" s="243"/>
      <c r="S6662" s="243"/>
      <c r="T6662" s="244"/>
      <c r="U6662" s="14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T6662" s="245" t="s">
        <v>221</v>
      </c>
      <c r="AU6662" s="245" t="s">
        <v>78</v>
      </c>
      <c r="AV6662" s="14" t="s">
        <v>78</v>
      </c>
      <c r="AW6662" s="14" t="s">
        <v>31</v>
      </c>
      <c r="AX6662" s="14" t="s">
        <v>69</v>
      </c>
      <c r="AY6662" s="245" t="s">
        <v>212</v>
      </c>
    </row>
    <row r="6663" s="15" customFormat="1">
      <c r="A6663" s="15"/>
      <c r="B6663" s="246"/>
      <c r="C6663" s="247"/>
      <c r="D6663" s="226" t="s">
        <v>221</v>
      </c>
      <c r="E6663" s="248" t="s">
        <v>19</v>
      </c>
      <c r="F6663" s="249" t="s">
        <v>224</v>
      </c>
      <c r="G6663" s="247"/>
      <c r="H6663" s="250">
        <v>945.91999999999996</v>
      </c>
      <c r="I6663" s="251"/>
      <c r="J6663" s="247"/>
      <c r="K6663" s="247"/>
      <c r="L6663" s="252"/>
      <c r="M6663" s="253"/>
      <c r="N6663" s="254"/>
      <c r="O6663" s="254"/>
      <c r="P6663" s="254"/>
      <c r="Q6663" s="254"/>
      <c r="R6663" s="254"/>
      <c r="S6663" s="254"/>
      <c r="T6663" s="255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T6663" s="256" t="s">
        <v>221</v>
      </c>
      <c r="AU6663" s="256" t="s">
        <v>78</v>
      </c>
      <c r="AV6663" s="15" t="s">
        <v>84</v>
      </c>
      <c r="AW6663" s="15" t="s">
        <v>31</v>
      </c>
      <c r="AX6663" s="15" t="s">
        <v>74</v>
      </c>
      <c r="AY6663" s="256" t="s">
        <v>212</v>
      </c>
    </row>
    <row r="6664" s="2" customFormat="1" ht="24.15" customHeight="1">
      <c r="A6664" s="40"/>
      <c r="B6664" s="41"/>
      <c r="C6664" s="206" t="s">
        <v>2482</v>
      </c>
      <c r="D6664" s="206" t="s">
        <v>214</v>
      </c>
      <c r="E6664" s="207" t="s">
        <v>4183</v>
      </c>
      <c r="F6664" s="208" t="s">
        <v>4184</v>
      </c>
      <c r="G6664" s="209" t="s">
        <v>384</v>
      </c>
      <c r="H6664" s="210">
        <v>46.880000000000003</v>
      </c>
      <c r="I6664" s="211"/>
      <c r="J6664" s="212">
        <f>ROUND(I6664*H6664,2)</f>
        <v>0</v>
      </c>
      <c r="K6664" s="208" t="s">
        <v>218</v>
      </c>
      <c r="L6664" s="46"/>
      <c r="M6664" s="213" t="s">
        <v>19</v>
      </c>
      <c r="N6664" s="214" t="s">
        <v>41</v>
      </c>
      <c r="O6664" s="86"/>
      <c r="P6664" s="215">
        <f>O6664*H6664</f>
        <v>0</v>
      </c>
      <c r="Q6664" s="215">
        <v>0.00012</v>
      </c>
      <c r="R6664" s="215">
        <f>Q6664*H6664</f>
        <v>0.0056256000000000006</v>
      </c>
      <c r="S6664" s="215">
        <v>0</v>
      </c>
      <c r="T6664" s="216">
        <f>S6664*H6664</f>
        <v>0</v>
      </c>
      <c r="U6664" s="40"/>
      <c r="V6664" s="40"/>
      <c r="W6664" s="40"/>
      <c r="X6664" s="40"/>
      <c r="Y6664" s="40"/>
      <c r="Z6664" s="40"/>
      <c r="AA6664" s="40"/>
      <c r="AB6664" s="40"/>
      <c r="AC6664" s="40"/>
      <c r="AD6664" s="40"/>
      <c r="AE6664" s="40"/>
      <c r="AR6664" s="217" t="s">
        <v>119</v>
      </c>
      <c r="AT6664" s="217" t="s">
        <v>214</v>
      </c>
      <c r="AU6664" s="217" t="s">
        <v>78</v>
      </c>
      <c r="AY6664" s="19" t="s">
        <v>212</v>
      </c>
      <c r="BE6664" s="218">
        <f>IF(N6664="základní",J6664,0)</f>
        <v>0</v>
      </c>
      <c r="BF6664" s="218">
        <f>IF(N6664="snížená",J6664,0)</f>
        <v>0</v>
      </c>
      <c r="BG6664" s="218">
        <f>IF(N6664="zákl. přenesená",J6664,0)</f>
        <v>0</v>
      </c>
      <c r="BH6664" s="218">
        <f>IF(N6664="sníž. přenesená",J6664,0)</f>
        <v>0</v>
      </c>
      <c r="BI6664" s="218">
        <f>IF(N6664="nulová",J6664,0)</f>
        <v>0</v>
      </c>
      <c r="BJ6664" s="19" t="s">
        <v>78</v>
      </c>
      <c r="BK6664" s="218">
        <f>ROUND(I6664*H6664,2)</f>
        <v>0</v>
      </c>
      <c r="BL6664" s="19" t="s">
        <v>119</v>
      </c>
      <c r="BM6664" s="217" t="s">
        <v>4185</v>
      </c>
    </row>
    <row r="6665" s="2" customFormat="1">
      <c r="A6665" s="40"/>
      <c r="B6665" s="41"/>
      <c r="C6665" s="42"/>
      <c r="D6665" s="219" t="s">
        <v>219</v>
      </c>
      <c r="E6665" s="42"/>
      <c r="F6665" s="220" t="s">
        <v>4186</v>
      </c>
      <c r="G6665" s="42"/>
      <c r="H6665" s="42"/>
      <c r="I6665" s="221"/>
      <c r="J6665" s="42"/>
      <c r="K6665" s="42"/>
      <c r="L6665" s="46"/>
      <c r="M6665" s="222"/>
      <c r="N6665" s="223"/>
      <c r="O6665" s="86"/>
      <c r="P6665" s="86"/>
      <c r="Q6665" s="86"/>
      <c r="R6665" s="86"/>
      <c r="S6665" s="86"/>
      <c r="T6665" s="87"/>
      <c r="U6665" s="40"/>
      <c r="V6665" s="40"/>
      <c r="W6665" s="40"/>
      <c r="X6665" s="40"/>
      <c r="Y6665" s="40"/>
      <c r="Z6665" s="40"/>
      <c r="AA6665" s="40"/>
      <c r="AB6665" s="40"/>
      <c r="AC6665" s="40"/>
      <c r="AD6665" s="40"/>
      <c r="AE6665" s="40"/>
      <c r="AT6665" s="19" t="s">
        <v>219</v>
      </c>
      <c r="AU6665" s="19" t="s">
        <v>78</v>
      </c>
    </row>
    <row r="6666" s="13" customFormat="1">
      <c r="A6666" s="13"/>
      <c r="B6666" s="224"/>
      <c r="C6666" s="225"/>
      <c r="D6666" s="226" t="s">
        <v>221</v>
      </c>
      <c r="E6666" s="227" t="s">
        <v>19</v>
      </c>
      <c r="F6666" s="228" t="s">
        <v>3827</v>
      </c>
      <c r="G6666" s="225"/>
      <c r="H6666" s="227" t="s">
        <v>19</v>
      </c>
      <c r="I6666" s="229"/>
      <c r="J6666" s="225"/>
      <c r="K6666" s="225"/>
      <c r="L6666" s="230"/>
      <c r="M6666" s="231"/>
      <c r="N6666" s="232"/>
      <c r="O6666" s="232"/>
      <c r="P6666" s="232"/>
      <c r="Q6666" s="232"/>
      <c r="R6666" s="232"/>
      <c r="S6666" s="232"/>
      <c r="T6666" s="23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34" t="s">
        <v>221</v>
      </c>
      <c r="AU6666" s="234" t="s">
        <v>78</v>
      </c>
      <c r="AV6666" s="13" t="s">
        <v>74</v>
      </c>
      <c r="AW6666" s="13" t="s">
        <v>31</v>
      </c>
      <c r="AX6666" s="13" t="s">
        <v>69</v>
      </c>
      <c r="AY6666" s="234" t="s">
        <v>212</v>
      </c>
    </row>
    <row r="6667" s="14" customFormat="1">
      <c r="A6667" s="14"/>
      <c r="B6667" s="235"/>
      <c r="C6667" s="236"/>
      <c r="D6667" s="226" t="s">
        <v>221</v>
      </c>
      <c r="E6667" s="237" t="s">
        <v>19</v>
      </c>
      <c r="F6667" s="238" t="s">
        <v>3828</v>
      </c>
      <c r="G6667" s="236"/>
      <c r="H6667" s="239">
        <v>20.59</v>
      </c>
      <c r="I6667" s="240"/>
      <c r="J6667" s="236"/>
      <c r="K6667" s="236"/>
      <c r="L6667" s="241"/>
      <c r="M6667" s="242"/>
      <c r="N6667" s="243"/>
      <c r="O6667" s="243"/>
      <c r="P6667" s="243"/>
      <c r="Q6667" s="243"/>
      <c r="R6667" s="243"/>
      <c r="S6667" s="243"/>
      <c r="T6667" s="244"/>
      <c r="U6667" s="14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T6667" s="245" t="s">
        <v>221</v>
      </c>
      <c r="AU6667" s="245" t="s">
        <v>78</v>
      </c>
      <c r="AV6667" s="14" t="s">
        <v>78</v>
      </c>
      <c r="AW6667" s="14" t="s">
        <v>31</v>
      </c>
      <c r="AX6667" s="14" t="s">
        <v>69</v>
      </c>
      <c r="AY6667" s="245" t="s">
        <v>212</v>
      </c>
    </row>
    <row r="6668" s="13" customFormat="1">
      <c r="A6668" s="13"/>
      <c r="B6668" s="224"/>
      <c r="C6668" s="225"/>
      <c r="D6668" s="226" t="s">
        <v>221</v>
      </c>
      <c r="E6668" s="227" t="s">
        <v>19</v>
      </c>
      <c r="F6668" s="228" t="s">
        <v>3854</v>
      </c>
      <c r="G6668" s="225"/>
      <c r="H6668" s="227" t="s">
        <v>19</v>
      </c>
      <c r="I6668" s="229"/>
      <c r="J6668" s="225"/>
      <c r="K6668" s="225"/>
      <c r="L6668" s="230"/>
      <c r="M6668" s="231"/>
      <c r="N6668" s="232"/>
      <c r="O6668" s="232"/>
      <c r="P6668" s="232"/>
      <c r="Q6668" s="232"/>
      <c r="R6668" s="232"/>
      <c r="S6668" s="232"/>
      <c r="T6668" s="233"/>
      <c r="U6668" s="13"/>
      <c r="V6668" s="13"/>
      <c r="W6668" s="13"/>
      <c r="X6668" s="13"/>
      <c r="Y6668" s="13"/>
      <c r="Z6668" s="13"/>
      <c r="AA6668" s="13"/>
      <c r="AB6668" s="13"/>
      <c r="AC6668" s="13"/>
      <c r="AD6668" s="13"/>
      <c r="AE6668" s="13"/>
      <c r="AT6668" s="234" t="s">
        <v>221</v>
      </c>
      <c r="AU6668" s="234" t="s">
        <v>78</v>
      </c>
      <c r="AV6668" s="13" t="s">
        <v>74</v>
      </c>
      <c r="AW6668" s="13" t="s">
        <v>31</v>
      </c>
      <c r="AX6668" s="13" t="s">
        <v>69</v>
      </c>
      <c r="AY6668" s="234" t="s">
        <v>212</v>
      </c>
    </row>
    <row r="6669" s="14" customFormat="1">
      <c r="A6669" s="14"/>
      <c r="B6669" s="235"/>
      <c r="C6669" s="236"/>
      <c r="D6669" s="226" t="s">
        <v>221</v>
      </c>
      <c r="E6669" s="237" t="s">
        <v>19</v>
      </c>
      <c r="F6669" s="238" t="s">
        <v>4187</v>
      </c>
      <c r="G6669" s="236"/>
      <c r="H6669" s="239">
        <v>26.289999999999999</v>
      </c>
      <c r="I6669" s="240"/>
      <c r="J6669" s="236"/>
      <c r="K6669" s="236"/>
      <c r="L6669" s="241"/>
      <c r="M6669" s="242"/>
      <c r="N6669" s="243"/>
      <c r="O6669" s="243"/>
      <c r="P6669" s="243"/>
      <c r="Q6669" s="243"/>
      <c r="R6669" s="243"/>
      <c r="S6669" s="243"/>
      <c r="T6669" s="244"/>
      <c r="U6669" s="14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T6669" s="245" t="s">
        <v>221</v>
      </c>
      <c r="AU6669" s="245" t="s">
        <v>78</v>
      </c>
      <c r="AV6669" s="14" t="s">
        <v>78</v>
      </c>
      <c r="AW6669" s="14" t="s">
        <v>31</v>
      </c>
      <c r="AX6669" s="14" t="s">
        <v>69</v>
      </c>
      <c r="AY6669" s="245" t="s">
        <v>212</v>
      </c>
    </row>
    <row r="6670" s="15" customFormat="1">
      <c r="A6670" s="15"/>
      <c r="B6670" s="246"/>
      <c r="C6670" s="247"/>
      <c r="D6670" s="226" t="s">
        <v>221</v>
      </c>
      <c r="E6670" s="248" t="s">
        <v>19</v>
      </c>
      <c r="F6670" s="249" t="s">
        <v>224</v>
      </c>
      <c r="G6670" s="247"/>
      <c r="H6670" s="250">
        <v>46.880000000000003</v>
      </c>
      <c r="I6670" s="251"/>
      <c r="J6670" s="247"/>
      <c r="K6670" s="247"/>
      <c r="L6670" s="252"/>
      <c r="M6670" s="253"/>
      <c r="N6670" s="254"/>
      <c r="O6670" s="254"/>
      <c r="P6670" s="254"/>
      <c r="Q6670" s="254"/>
      <c r="R6670" s="254"/>
      <c r="S6670" s="254"/>
      <c r="T6670" s="255"/>
      <c r="U6670" s="15"/>
      <c r="V6670" s="15"/>
      <c r="W6670" s="15"/>
      <c r="X6670" s="15"/>
      <c r="Y6670" s="15"/>
      <c r="Z6670" s="15"/>
      <c r="AA6670" s="15"/>
      <c r="AB6670" s="15"/>
      <c r="AC6670" s="15"/>
      <c r="AD6670" s="15"/>
      <c r="AE6670" s="15"/>
      <c r="AT6670" s="256" t="s">
        <v>221</v>
      </c>
      <c r="AU6670" s="256" t="s">
        <v>78</v>
      </c>
      <c r="AV6670" s="15" t="s">
        <v>84</v>
      </c>
      <c r="AW6670" s="15" t="s">
        <v>31</v>
      </c>
      <c r="AX6670" s="15" t="s">
        <v>74</v>
      </c>
      <c r="AY6670" s="256" t="s">
        <v>212</v>
      </c>
    </row>
    <row r="6671" s="2" customFormat="1" ht="16.5" customHeight="1">
      <c r="A6671" s="40"/>
      <c r="B6671" s="41"/>
      <c r="C6671" s="257" t="s">
        <v>4188</v>
      </c>
      <c r="D6671" s="257" t="s">
        <v>306</v>
      </c>
      <c r="E6671" s="258" t="s">
        <v>4189</v>
      </c>
      <c r="F6671" s="259" t="s">
        <v>4190</v>
      </c>
      <c r="G6671" s="260" t="s">
        <v>217</v>
      </c>
      <c r="H6671" s="261">
        <v>15.09</v>
      </c>
      <c r="I6671" s="262"/>
      <c r="J6671" s="263">
        <f>ROUND(I6671*H6671,2)</f>
        <v>0</v>
      </c>
      <c r="K6671" s="259" t="s">
        <v>218</v>
      </c>
      <c r="L6671" s="264"/>
      <c r="M6671" s="265" t="s">
        <v>19</v>
      </c>
      <c r="N6671" s="266" t="s">
        <v>41</v>
      </c>
      <c r="O6671" s="86"/>
      <c r="P6671" s="215">
        <f>O6671*H6671</f>
        <v>0</v>
      </c>
      <c r="Q6671" s="215">
        <v>0.02</v>
      </c>
      <c r="R6671" s="215">
        <f>Q6671*H6671</f>
        <v>0.30180000000000001</v>
      </c>
      <c r="S6671" s="215">
        <v>0</v>
      </c>
      <c r="T6671" s="216">
        <f>S6671*H6671</f>
        <v>0</v>
      </c>
      <c r="U6671" s="40"/>
      <c r="V6671" s="40"/>
      <c r="W6671" s="40"/>
      <c r="X6671" s="40"/>
      <c r="Y6671" s="40"/>
      <c r="Z6671" s="40"/>
      <c r="AA6671" s="40"/>
      <c r="AB6671" s="40"/>
      <c r="AC6671" s="40"/>
      <c r="AD6671" s="40"/>
      <c r="AE6671" s="40"/>
      <c r="AR6671" s="217" t="s">
        <v>377</v>
      </c>
      <c r="AT6671" s="217" t="s">
        <v>306</v>
      </c>
      <c r="AU6671" s="217" t="s">
        <v>78</v>
      </c>
      <c r="AY6671" s="19" t="s">
        <v>212</v>
      </c>
      <c r="BE6671" s="218">
        <f>IF(N6671="základní",J6671,0)</f>
        <v>0</v>
      </c>
      <c r="BF6671" s="218">
        <f>IF(N6671="snížená",J6671,0)</f>
        <v>0</v>
      </c>
      <c r="BG6671" s="218">
        <f>IF(N6671="zákl. přenesená",J6671,0)</f>
        <v>0</v>
      </c>
      <c r="BH6671" s="218">
        <f>IF(N6671="sníž. přenesená",J6671,0)</f>
        <v>0</v>
      </c>
      <c r="BI6671" s="218">
        <f>IF(N6671="nulová",J6671,0)</f>
        <v>0</v>
      </c>
      <c r="BJ6671" s="19" t="s">
        <v>78</v>
      </c>
      <c r="BK6671" s="218">
        <f>ROUND(I6671*H6671,2)</f>
        <v>0</v>
      </c>
      <c r="BL6671" s="19" t="s">
        <v>119</v>
      </c>
      <c r="BM6671" s="217" t="s">
        <v>4191</v>
      </c>
    </row>
    <row r="6672" s="2" customFormat="1">
      <c r="A6672" s="40"/>
      <c r="B6672" s="41"/>
      <c r="C6672" s="42"/>
      <c r="D6672" s="219" t="s">
        <v>219</v>
      </c>
      <c r="E6672" s="42"/>
      <c r="F6672" s="220" t="s">
        <v>4192</v>
      </c>
      <c r="G6672" s="42"/>
      <c r="H6672" s="42"/>
      <c r="I6672" s="221"/>
      <c r="J6672" s="42"/>
      <c r="K6672" s="42"/>
      <c r="L6672" s="46"/>
      <c r="M6672" s="222"/>
      <c r="N6672" s="223"/>
      <c r="O6672" s="86"/>
      <c r="P6672" s="86"/>
      <c r="Q6672" s="86"/>
      <c r="R6672" s="86"/>
      <c r="S6672" s="86"/>
      <c r="T6672" s="87"/>
      <c r="U6672" s="40"/>
      <c r="V6672" s="40"/>
      <c r="W6672" s="40"/>
      <c r="X6672" s="40"/>
      <c r="Y6672" s="40"/>
      <c r="Z6672" s="40"/>
      <c r="AA6672" s="40"/>
      <c r="AB6672" s="40"/>
      <c r="AC6672" s="40"/>
      <c r="AD6672" s="40"/>
      <c r="AE6672" s="40"/>
      <c r="AT6672" s="19" t="s">
        <v>219</v>
      </c>
      <c r="AU6672" s="19" t="s">
        <v>78</v>
      </c>
    </row>
    <row r="6673" s="13" customFormat="1">
      <c r="A6673" s="13"/>
      <c r="B6673" s="224"/>
      <c r="C6673" s="225"/>
      <c r="D6673" s="226" t="s">
        <v>221</v>
      </c>
      <c r="E6673" s="227" t="s">
        <v>19</v>
      </c>
      <c r="F6673" s="228" t="s">
        <v>4193</v>
      </c>
      <c r="G6673" s="225"/>
      <c r="H6673" s="227" t="s">
        <v>19</v>
      </c>
      <c r="I6673" s="229"/>
      <c r="J6673" s="225"/>
      <c r="K6673" s="225"/>
      <c r="L6673" s="230"/>
      <c r="M6673" s="231"/>
      <c r="N6673" s="232"/>
      <c r="O6673" s="232"/>
      <c r="P6673" s="232"/>
      <c r="Q6673" s="232"/>
      <c r="R6673" s="232"/>
      <c r="S6673" s="232"/>
      <c r="T6673" s="233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34" t="s">
        <v>221</v>
      </c>
      <c r="AU6673" s="234" t="s">
        <v>78</v>
      </c>
      <c r="AV6673" s="13" t="s">
        <v>74</v>
      </c>
      <c r="AW6673" s="13" t="s">
        <v>31</v>
      </c>
      <c r="AX6673" s="13" t="s">
        <v>69</v>
      </c>
      <c r="AY6673" s="234" t="s">
        <v>212</v>
      </c>
    </row>
    <row r="6674" s="14" customFormat="1">
      <c r="A6674" s="14"/>
      <c r="B6674" s="235"/>
      <c r="C6674" s="236"/>
      <c r="D6674" s="226" t="s">
        <v>221</v>
      </c>
      <c r="E6674" s="237" t="s">
        <v>19</v>
      </c>
      <c r="F6674" s="238" t="s">
        <v>4194</v>
      </c>
      <c r="G6674" s="236"/>
      <c r="H6674" s="239">
        <v>2.4710000000000001</v>
      </c>
      <c r="I6674" s="240"/>
      <c r="J6674" s="236"/>
      <c r="K6674" s="236"/>
      <c r="L6674" s="241"/>
      <c r="M6674" s="242"/>
      <c r="N6674" s="243"/>
      <c r="O6674" s="243"/>
      <c r="P6674" s="243"/>
      <c r="Q6674" s="243"/>
      <c r="R6674" s="243"/>
      <c r="S6674" s="243"/>
      <c r="T6674" s="244"/>
      <c r="U6674" s="14"/>
      <c r="V6674" s="14"/>
      <c r="W6674" s="14"/>
      <c r="X6674" s="14"/>
      <c r="Y6674" s="14"/>
      <c r="Z6674" s="14"/>
      <c r="AA6674" s="14"/>
      <c r="AB6674" s="14"/>
      <c r="AC6674" s="14"/>
      <c r="AD6674" s="14"/>
      <c r="AE6674" s="14"/>
      <c r="AT6674" s="245" t="s">
        <v>221</v>
      </c>
      <c r="AU6674" s="245" t="s">
        <v>78</v>
      </c>
      <c r="AV6674" s="14" t="s">
        <v>78</v>
      </c>
      <c r="AW6674" s="14" t="s">
        <v>31</v>
      </c>
      <c r="AX6674" s="14" t="s">
        <v>69</v>
      </c>
      <c r="AY6674" s="245" t="s">
        <v>212</v>
      </c>
    </row>
    <row r="6675" s="13" customFormat="1">
      <c r="A6675" s="13"/>
      <c r="B6675" s="224"/>
      <c r="C6675" s="225"/>
      <c r="D6675" s="226" t="s">
        <v>221</v>
      </c>
      <c r="E6675" s="227" t="s">
        <v>19</v>
      </c>
      <c r="F6675" s="228" t="s">
        <v>4195</v>
      </c>
      <c r="G6675" s="225"/>
      <c r="H6675" s="227" t="s">
        <v>19</v>
      </c>
      <c r="I6675" s="229"/>
      <c r="J6675" s="225"/>
      <c r="K6675" s="225"/>
      <c r="L6675" s="230"/>
      <c r="M6675" s="231"/>
      <c r="N6675" s="232"/>
      <c r="O6675" s="232"/>
      <c r="P6675" s="232"/>
      <c r="Q6675" s="232"/>
      <c r="R6675" s="232"/>
      <c r="S6675" s="232"/>
      <c r="T6675" s="23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34" t="s">
        <v>221</v>
      </c>
      <c r="AU6675" s="234" t="s">
        <v>78</v>
      </c>
      <c r="AV6675" s="13" t="s">
        <v>74</v>
      </c>
      <c r="AW6675" s="13" t="s">
        <v>31</v>
      </c>
      <c r="AX6675" s="13" t="s">
        <v>69</v>
      </c>
      <c r="AY6675" s="234" t="s">
        <v>212</v>
      </c>
    </row>
    <row r="6676" s="14" customFormat="1">
      <c r="A6676" s="14"/>
      <c r="B6676" s="235"/>
      <c r="C6676" s="236"/>
      <c r="D6676" s="226" t="s">
        <v>221</v>
      </c>
      <c r="E6676" s="237" t="s">
        <v>19</v>
      </c>
      <c r="F6676" s="238" t="s">
        <v>4196</v>
      </c>
      <c r="G6676" s="236"/>
      <c r="H6676" s="239">
        <v>12.619</v>
      </c>
      <c r="I6676" s="240"/>
      <c r="J6676" s="236"/>
      <c r="K6676" s="236"/>
      <c r="L6676" s="241"/>
      <c r="M6676" s="242"/>
      <c r="N6676" s="243"/>
      <c r="O6676" s="243"/>
      <c r="P6676" s="243"/>
      <c r="Q6676" s="243"/>
      <c r="R6676" s="243"/>
      <c r="S6676" s="243"/>
      <c r="T6676" s="244"/>
      <c r="U6676" s="14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T6676" s="245" t="s">
        <v>221</v>
      </c>
      <c r="AU6676" s="245" t="s">
        <v>78</v>
      </c>
      <c r="AV6676" s="14" t="s">
        <v>78</v>
      </c>
      <c r="AW6676" s="14" t="s">
        <v>31</v>
      </c>
      <c r="AX6676" s="14" t="s">
        <v>69</v>
      </c>
      <c r="AY6676" s="245" t="s">
        <v>212</v>
      </c>
    </row>
    <row r="6677" s="15" customFormat="1">
      <c r="A6677" s="15"/>
      <c r="B6677" s="246"/>
      <c r="C6677" s="247"/>
      <c r="D6677" s="226" t="s">
        <v>221</v>
      </c>
      <c r="E6677" s="248" t="s">
        <v>19</v>
      </c>
      <c r="F6677" s="249" t="s">
        <v>224</v>
      </c>
      <c r="G6677" s="247"/>
      <c r="H6677" s="250">
        <v>15.09</v>
      </c>
      <c r="I6677" s="251"/>
      <c r="J6677" s="247"/>
      <c r="K6677" s="247"/>
      <c r="L6677" s="252"/>
      <c r="M6677" s="253"/>
      <c r="N6677" s="254"/>
      <c r="O6677" s="254"/>
      <c r="P6677" s="254"/>
      <c r="Q6677" s="254"/>
      <c r="R6677" s="254"/>
      <c r="S6677" s="254"/>
      <c r="T6677" s="255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T6677" s="256" t="s">
        <v>221</v>
      </c>
      <c r="AU6677" s="256" t="s">
        <v>78</v>
      </c>
      <c r="AV6677" s="15" t="s">
        <v>84</v>
      </c>
      <c r="AW6677" s="15" t="s">
        <v>31</v>
      </c>
      <c r="AX6677" s="15" t="s">
        <v>74</v>
      </c>
      <c r="AY6677" s="256" t="s">
        <v>212</v>
      </c>
    </row>
    <row r="6678" s="2" customFormat="1" ht="21.75" customHeight="1">
      <c r="A6678" s="40"/>
      <c r="B6678" s="41"/>
      <c r="C6678" s="206" t="s">
        <v>3825</v>
      </c>
      <c r="D6678" s="206" t="s">
        <v>214</v>
      </c>
      <c r="E6678" s="207" t="s">
        <v>4197</v>
      </c>
      <c r="F6678" s="208" t="s">
        <v>4198</v>
      </c>
      <c r="G6678" s="209" t="s">
        <v>384</v>
      </c>
      <c r="H6678" s="210">
        <v>10.630000000000001</v>
      </c>
      <c r="I6678" s="211"/>
      <c r="J6678" s="212">
        <f>ROUND(I6678*H6678,2)</f>
        <v>0</v>
      </c>
      <c r="K6678" s="208" t="s">
        <v>19</v>
      </c>
      <c r="L6678" s="46"/>
      <c r="M6678" s="213" t="s">
        <v>19</v>
      </c>
      <c r="N6678" s="214" t="s">
        <v>41</v>
      </c>
      <c r="O6678" s="86"/>
      <c r="P6678" s="215">
        <f>O6678*H6678</f>
        <v>0</v>
      </c>
      <c r="Q6678" s="215">
        <v>0</v>
      </c>
      <c r="R6678" s="215">
        <f>Q6678*H6678</f>
        <v>0</v>
      </c>
      <c r="S6678" s="215">
        <v>0</v>
      </c>
      <c r="T6678" s="216">
        <f>S6678*H6678</f>
        <v>0</v>
      </c>
      <c r="U6678" s="40"/>
      <c r="V6678" s="40"/>
      <c r="W6678" s="40"/>
      <c r="X6678" s="40"/>
      <c r="Y6678" s="40"/>
      <c r="Z6678" s="40"/>
      <c r="AA6678" s="40"/>
      <c r="AB6678" s="40"/>
      <c r="AC6678" s="40"/>
      <c r="AD6678" s="40"/>
      <c r="AE6678" s="40"/>
      <c r="AR6678" s="217" t="s">
        <v>119</v>
      </c>
      <c r="AT6678" s="217" t="s">
        <v>214</v>
      </c>
      <c r="AU6678" s="217" t="s">
        <v>78</v>
      </c>
      <c r="AY6678" s="19" t="s">
        <v>212</v>
      </c>
      <c r="BE6678" s="218">
        <f>IF(N6678="základní",J6678,0)</f>
        <v>0</v>
      </c>
      <c r="BF6678" s="218">
        <f>IF(N6678="snížená",J6678,0)</f>
        <v>0</v>
      </c>
      <c r="BG6678" s="218">
        <f>IF(N6678="zákl. přenesená",J6678,0)</f>
        <v>0</v>
      </c>
      <c r="BH6678" s="218">
        <f>IF(N6678="sníž. přenesená",J6678,0)</f>
        <v>0</v>
      </c>
      <c r="BI6678" s="218">
        <f>IF(N6678="nulová",J6678,0)</f>
        <v>0</v>
      </c>
      <c r="BJ6678" s="19" t="s">
        <v>78</v>
      </c>
      <c r="BK6678" s="218">
        <f>ROUND(I6678*H6678,2)</f>
        <v>0</v>
      </c>
      <c r="BL6678" s="19" t="s">
        <v>119</v>
      </c>
      <c r="BM6678" s="217" t="s">
        <v>4199</v>
      </c>
    </row>
    <row r="6679" s="13" customFormat="1">
      <c r="A6679" s="13"/>
      <c r="B6679" s="224"/>
      <c r="C6679" s="225"/>
      <c r="D6679" s="226" t="s">
        <v>221</v>
      </c>
      <c r="E6679" s="227" t="s">
        <v>19</v>
      </c>
      <c r="F6679" s="228" t="s">
        <v>3827</v>
      </c>
      <c r="G6679" s="225"/>
      <c r="H6679" s="227" t="s">
        <v>19</v>
      </c>
      <c r="I6679" s="229"/>
      <c r="J6679" s="225"/>
      <c r="K6679" s="225"/>
      <c r="L6679" s="230"/>
      <c r="M6679" s="231"/>
      <c r="N6679" s="232"/>
      <c r="O6679" s="232"/>
      <c r="P6679" s="232"/>
      <c r="Q6679" s="232"/>
      <c r="R6679" s="232"/>
      <c r="S6679" s="232"/>
      <c r="T6679" s="233"/>
      <c r="U6679" s="13"/>
      <c r="V6679" s="13"/>
      <c r="W6679" s="13"/>
      <c r="X6679" s="13"/>
      <c r="Y6679" s="13"/>
      <c r="Z6679" s="13"/>
      <c r="AA6679" s="13"/>
      <c r="AB6679" s="13"/>
      <c r="AC6679" s="13"/>
      <c r="AD6679" s="13"/>
      <c r="AE6679" s="13"/>
      <c r="AT6679" s="234" t="s">
        <v>221</v>
      </c>
      <c r="AU6679" s="234" t="s">
        <v>78</v>
      </c>
      <c r="AV6679" s="13" t="s">
        <v>74</v>
      </c>
      <c r="AW6679" s="13" t="s">
        <v>31</v>
      </c>
      <c r="AX6679" s="13" t="s">
        <v>69</v>
      </c>
      <c r="AY6679" s="234" t="s">
        <v>212</v>
      </c>
    </row>
    <row r="6680" s="14" customFormat="1">
      <c r="A6680" s="14"/>
      <c r="B6680" s="235"/>
      <c r="C6680" s="236"/>
      <c r="D6680" s="226" t="s">
        <v>221</v>
      </c>
      <c r="E6680" s="237" t="s">
        <v>19</v>
      </c>
      <c r="F6680" s="238" t="s">
        <v>3842</v>
      </c>
      <c r="G6680" s="236"/>
      <c r="H6680" s="239">
        <v>14.529999999999999</v>
      </c>
      <c r="I6680" s="240"/>
      <c r="J6680" s="236"/>
      <c r="K6680" s="236"/>
      <c r="L6680" s="241"/>
      <c r="M6680" s="242"/>
      <c r="N6680" s="243"/>
      <c r="O6680" s="243"/>
      <c r="P6680" s="243"/>
      <c r="Q6680" s="243"/>
      <c r="R6680" s="243"/>
      <c r="S6680" s="243"/>
      <c r="T6680" s="244"/>
      <c r="U6680" s="14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T6680" s="245" t="s">
        <v>221</v>
      </c>
      <c r="AU6680" s="245" t="s">
        <v>78</v>
      </c>
      <c r="AV6680" s="14" t="s">
        <v>78</v>
      </c>
      <c r="AW6680" s="14" t="s">
        <v>31</v>
      </c>
      <c r="AX6680" s="14" t="s">
        <v>69</v>
      </c>
      <c r="AY6680" s="245" t="s">
        <v>212</v>
      </c>
    </row>
    <row r="6681" s="14" customFormat="1">
      <c r="A6681" s="14"/>
      <c r="B6681" s="235"/>
      <c r="C6681" s="236"/>
      <c r="D6681" s="226" t="s">
        <v>221</v>
      </c>
      <c r="E6681" s="237" t="s">
        <v>19</v>
      </c>
      <c r="F6681" s="238" t="s">
        <v>3843</v>
      </c>
      <c r="G6681" s="236"/>
      <c r="H6681" s="239">
        <v>-3.8999999999999999</v>
      </c>
      <c r="I6681" s="240"/>
      <c r="J6681" s="236"/>
      <c r="K6681" s="236"/>
      <c r="L6681" s="241"/>
      <c r="M6681" s="242"/>
      <c r="N6681" s="243"/>
      <c r="O6681" s="243"/>
      <c r="P6681" s="243"/>
      <c r="Q6681" s="243"/>
      <c r="R6681" s="243"/>
      <c r="S6681" s="243"/>
      <c r="T6681" s="244"/>
      <c r="U6681" s="14"/>
      <c r="V6681" s="14"/>
      <c r="W6681" s="14"/>
      <c r="X6681" s="14"/>
      <c r="Y6681" s="14"/>
      <c r="Z6681" s="14"/>
      <c r="AA6681" s="14"/>
      <c r="AB6681" s="14"/>
      <c r="AC6681" s="14"/>
      <c r="AD6681" s="14"/>
      <c r="AE6681" s="14"/>
      <c r="AT6681" s="245" t="s">
        <v>221</v>
      </c>
      <c r="AU6681" s="245" t="s">
        <v>78</v>
      </c>
      <c r="AV6681" s="14" t="s">
        <v>78</v>
      </c>
      <c r="AW6681" s="14" t="s">
        <v>31</v>
      </c>
      <c r="AX6681" s="14" t="s">
        <v>69</v>
      </c>
      <c r="AY6681" s="245" t="s">
        <v>212</v>
      </c>
    </row>
    <row r="6682" s="15" customFormat="1">
      <c r="A6682" s="15"/>
      <c r="B6682" s="246"/>
      <c r="C6682" s="247"/>
      <c r="D6682" s="226" t="s">
        <v>221</v>
      </c>
      <c r="E6682" s="248" t="s">
        <v>19</v>
      </c>
      <c r="F6682" s="249" t="s">
        <v>224</v>
      </c>
      <c r="G6682" s="247"/>
      <c r="H6682" s="250">
        <v>10.630000000000001</v>
      </c>
      <c r="I6682" s="251"/>
      <c r="J6682" s="247"/>
      <c r="K6682" s="247"/>
      <c r="L6682" s="252"/>
      <c r="M6682" s="253"/>
      <c r="N6682" s="254"/>
      <c r="O6682" s="254"/>
      <c r="P6682" s="254"/>
      <c r="Q6682" s="254"/>
      <c r="R6682" s="254"/>
      <c r="S6682" s="254"/>
      <c r="T6682" s="255"/>
      <c r="U6682" s="15"/>
      <c r="V6682" s="15"/>
      <c r="W6682" s="15"/>
      <c r="X6682" s="15"/>
      <c r="Y6682" s="15"/>
      <c r="Z6682" s="15"/>
      <c r="AA6682" s="15"/>
      <c r="AB6682" s="15"/>
      <c r="AC6682" s="15"/>
      <c r="AD6682" s="15"/>
      <c r="AE6682" s="15"/>
      <c r="AT6682" s="256" t="s">
        <v>221</v>
      </c>
      <c r="AU6682" s="256" t="s">
        <v>78</v>
      </c>
      <c r="AV6682" s="15" t="s">
        <v>84</v>
      </c>
      <c r="AW6682" s="15" t="s">
        <v>31</v>
      </c>
      <c r="AX6682" s="15" t="s">
        <v>74</v>
      </c>
      <c r="AY6682" s="256" t="s">
        <v>212</v>
      </c>
    </row>
    <row r="6683" s="2" customFormat="1" ht="16.5" customHeight="1">
      <c r="A6683" s="40"/>
      <c r="B6683" s="41"/>
      <c r="C6683" s="257" t="s">
        <v>4200</v>
      </c>
      <c r="D6683" s="257" t="s">
        <v>306</v>
      </c>
      <c r="E6683" s="258" t="s">
        <v>4201</v>
      </c>
      <c r="F6683" s="259" t="s">
        <v>4202</v>
      </c>
      <c r="G6683" s="260" t="s">
        <v>217</v>
      </c>
      <c r="H6683" s="261">
        <v>1.276</v>
      </c>
      <c r="I6683" s="262"/>
      <c r="J6683" s="263">
        <f>ROUND(I6683*H6683,2)</f>
        <v>0</v>
      </c>
      <c r="K6683" s="259" t="s">
        <v>2503</v>
      </c>
      <c r="L6683" s="264"/>
      <c r="M6683" s="265" t="s">
        <v>19</v>
      </c>
      <c r="N6683" s="266" t="s">
        <v>41</v>
      </c>
      <c r="O6683" s="86"/>
      <c r="P6683" s="215">
        <f>O6683*H6683</f>
        <v>0</v>
      </c>
      <c r="Q6683" s="215">
        <v>0.02</v>
      </c>
      <c r="R6683" s="215">
        <f>Q6683*H6683</f>
        <v>0.025520000000000001</v>
      </c>
      <c r="S6683" s="215">
        <v>0</v>
      </c>
      <c r="T6683" s="216">
        <f>S6683*H6683</f>
        <v>0</v>
      </c>
      <c r="U6683" s="40"/>
      <c r="V6683" s="40"/>
      <c r="W6683" s="40"/>
      <c r="X6683" s="40"/>
      <c r="Y6683" s="40"/>
      <c r="Z6683" s="40"/>
      <c r="AA6683" s="40"/>
      <c r="AB6683" s="40"/>
      <c r="AC6683" s="40"/>
      <c r="AD6683" s="40"/>
      <c r="AE6683" s="40"/>
      <c r="AR6683" s="217" t="s">
        <v>377</v>
      </c>
      <c r="AT6683" s="217" t="s">
        <v>306</v>
      </c>
      <c r="AU6683" s="217" t="s">
        <v>78</v>
      </c>
      <c r="AY6683" s="19" t="s">
        <v>212</v>
      </c>
      <c r="BE6683" s="218">
        <f>IF(N6683="základní",J6683,0)</f>
        <v>0</v>
      </c>
      <c r="BF6683" s="218">
        <f>IF(N6683="snížená",J6683,0)</f>
        <v>0</v>
      </c>
      <c r="BG6683" s="218">
        <f>IF(N6683="zákl. přenesená",J6683,0)</f>
        <v>0</v>
      </c>
      <c r="BH6683" s="218">
        <f>IF(N6683="sníž. přenesená",J6683,0)</f>
        <v>0</v>
      </c>
      <c r="BI6683" s="218">
        <f>IF(N6683="nulová",J6683,0)</f>
        <v>0</v>
      </c>
      <c r="BJ6683" s="19" t="s">
        <v>78</v>
      </c>
      <c r="BK6683" s="218">
        <f>ROUND(I6683*H6683,2)</f>
        <v>0</v>
      </c>
      <c r="BL6683" s="19" t="s">
        <v>119</v>
      </c>
      <c r="BM6683" s="217" t="s">
        <v>4203</v>
      </c>
    </row>
    <row r="6684" s="2" customFormat="1">
      <c r="A6684" s="40"/>
      <c r="B6684" s="41"/>
      <c r="C6684" s="42"/>
      <c r="D6684" s="219" t="s">
        <v>219</v>
      </c>
      <c r="E6684" s="42"/>
      <c r="F6684" s="220" t="s">
        <v>4204</v>
      </c>
      <c r="G6684" s="42"/>
      <c r="H6684" s="42"/>
      <c r="I6684" s="221"/>
      <c r="J6684" s="42"/>
      <c r="K6684" s="42"/>
      <c r="L6684" s="46"/>
      <c r="M6684" s="222"/>
      <c r="N6684" s="223"/>
      <c r="O6684" s="86"/>
      <c r="P6684" s="86"/>
      <c r="Q6684" s="86"/>
      <c r="R6684" s="86"/>
      <c r="S6684" s="86"/>
      <c r="T6684" s="87"/>
      <c r="U6684" s="40"/>
      <c r="V6684" s="40"/>
      <c r="W6684" s="40"/>
      <c r="X6684" s="40"/>
      <c r="Y6684" s="40"/>
      <c r="Z6684" s="40"/>
      <c r="AA6684" s="40"/>
      <c r="AB6684" s="40"/>
      <c r="AC6684" s="40"/>
      <c r="AD6684" s="40"/>
      <c r="AE6684" s="40"/>
      <c r="AT6684" s="19" t="s">
        <v>219</v>
      </c>
      <c r="AU6684" s="19" t="s">
        <v>78</v>
      </c>
    </row>
    <row r="6685" s="13" customFormat="1">
      <c r="A6685" s="13"/>
      <c r="B6685" s="224"/>
      <c r="C6685" s="225"/>
      <c r="D6685" s="226" t="s">
        <v>221</v>
      </c>
      <c r="E6685" s="227" t="s">
        <v>19</v>
      </c>
      <c r="F6685" s="228" t="s">
        <v>4193</v>
      </c>
      <c r="G6685" s="225"/>
      <c r="H6685" s="227" t="s">
        <v>19</v>
      </c>
      <c r="I6685" s="229"/>
      <c r="J6685" s="225"/>
      <c r="K6685" s="225"/>
      <c r="L6685" s="230"/>
      <c r="M6685" s="231"/>
      <c r="N6685" s="232"/>
      <c r="O6685" s="232"/>
      <c r="P6685" s="232"/>
      <c r="Q6685" s="232"/>
      <c r="R6685" s="232"/>
      <c r="S6685" s="232"/>
      <c r="T6685" s="233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34" t="s">
        <v>221</v>
      </c>
      <c r="AU6685" s="234" t="s">
        <v>78</v>
      </c>
      <c r="AV6685" s="13" t="s">
        <v>74</v>
      </c>
      <c r="AW6685" s="13" t="s">
        <v>31</v>
      </c>
      <c r="AX6685" s="13" t="s">
        <v>69</v>
      </c>
      <c r="AY6685" s="234" t="s">
        <v>212</v>
      </c>
    </row>
    <row r="6686" s="14" customFormat="1">
      <c r="A6686" s="14"/>
      <c r="B6686" s="235"/>
      <c r="C6686" s="236"/>
      <c r="D6686" s="226" t="s">
        <v>221</v>
      </c>
      <c r="E6686" s="237" t="s">
        <v>19</v>
      </c>
      <c r="F6686" s="238" t="s">
        <v>4205</v>
      </c>
      <c r="G6686" s="236"/>
      <c r="H6686" s="239">
        <v>1.276</v>
      </c>
      <c r="I6686" s="240"/>
      <c r="J6686" s="236"/>
      <c r="K6686" s="236"/>
      <c r="L6686" s="241"/>
      <c r="M6686" s="242"/>
      <c r="N6686" s="243"/>
      <c r="O6686" s="243"/>
      <c r="P6686" s="243"/>
      <c r="Q6686" s="243"/>
      <c r="R6686" s="243"/>
      <c r="S6686" s="243"/>
      <c r="T6686" s="244"/>
      <c r="U6686" s="14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T6686" s="245" t="s">
        <v>221</v>
      </c>
      <c r="AU6686" s="245" t="s">
        <v>78</v>
      </c>
      <c r="AV6686" s="14" t="s">
        <v>78</v>
      </c>
      <c r="AW6686" s="14" t="s">
        <v>31</v>
      </c>
      <c r="AX6686" s="14" t="s">
        <v>69</v>
      </c>
      <c r="AY6686" s="245" t="s">
        <v>212</v>
      </c>
    </row>
    <row r="6687" s="15" customFormat="1">
      <c r="A6687" s="15"/>
      <c r="B6687" s="246"/>
      <c r="C6687" s="247"/>
      <c r="D6687" s="226" t="s">
        <v>221</v>
      </c>
      <c r="E6687" s="248" t="s">
        <v>19</v>
      </c>
      <c r="F6687" s="249" t="s">
        <v>224</v>
      </c>
      <c r="G6687" s="247"/>
      <c r="H6687" s="250">
        <v>1.276</v>
      </c>
      <c r="I6687" s="251"/>
      <c r="J6687" s="247"/>
      <c r="K6687" s="247"/>
      <c r="L6687" s="252"/>
      <c r="M6687" s="253"/>
      <c r="N6687" s="254"/>
      <c r="O6687" s="254"/>
      <c r="P6687" s="254"/>
      <c r="Q6687" s="254"/>
      <c r="R6687" s="254"/>
      <c r="S6687" s="254"/>
      <c r="T6687" s="255"/>
      <c r="U6687" s="15"/>
      <c r="V6687" s="15"/>
      <c r="W6687" s="15"/>
      <c r="X6687" s="15"/>
      <c r="Y6687" s="15"/>
      <c r="Z6687" s="15"/>
      <c r="AA6687" s="15"/>
      <c r="AB6687" s="15"/>
      <c r="AC6687" s="15"/>
      <c r="AD6687" s="15"/>
      <c r="AE6687" s="15"/>
      <c r="AT6687" s="256" t="s">
        <v>221</v>
      </c>
      <c r="AU6687" s="256" t="s">
        <v>78</v>
      </c>
      <c r="AV6687" s="15" t="s">
        <v>84</v>
      </c>
      <c r="AW6687" s="15" t="s">
        <v>31</v>
      </c>
      <c r="AX6687" s="15" t="s">
        <v>74</v>
      </c>
      <c r="AY6687" s="256" t="s">
        <v>212</v>
      </c>
    </row>
    <row r="6688" s="2" customFormat="1" ht="24.15" customHeight="1">
      <c r="A6688" s="40"/>
      <c r="B6688" s="41"/>
      <c r="C6688" s="206" t="s">
        <v>2486</v>
      </c>
      <c r="D6688" s="206" t="s">
        <v>214</v>
      </c>
      <c r="E6688" s="207" t="s">
        <v>4206</v>
      </c>
      <c r="F6688" s="208" t="s">
        <v>4207</v>
      </c>
      <c r="G6688" s="209" t="s">
        <v>384</v>
      </c>
      <c r="H6688" s="210">
        <v>789.22000000000003</v>
      </c>
      <c r="I6688" s="211"/>
      <c r="J6688" s="212">
        <f>ROUND(I6688*H6688,2)</f>
        <v>0</v>
      </c>
      <c r="K6688" s="208" t="s">
        <v>218</v>
      </c>
      <c r="L6688" s="46"/>
      <c r="M6688" s="213" t="s">
        <v>19</v>
      </c>
      <c r="N6688" s="214" t="s">
        <v>41</v>
      </c>
      <c r="O6688" s="86"/>
      <c r="P6688" s="215">
        <f>O6688*H6688</f>
        <v>0</v>
      </c>
      <c r="Q6688" s="215">
        <v>0</v>
      </c>
      <c r="R6688" s="215">
        <f>Q6688*H6688</f>
        <v>0</v>
      </c>
      <c r="S6688" s="215">
        <v>0</v>
      </c>
      <c r="T6688" s="216">
        <f>S6688*H6688</f>
        <v>0</v>
      </c>
      <c r="U6688" s="40"/>
      <c r="V6688" s="40"/>
      <c r="W6688" s="40"/>
      <c r="X6688" s="40"/>
      <c r="Y6688" s="40"/>
      <c r="Z6688" s="40"/>
      <c r="AA6688" s="40"/>
      <c r="AB6688" s="40"/>
      <c r="AC6688" s="40"/>
      <c r="AD6688" s="40"/>
      <c r="AE6688" s="40"/>
      <c r="AR6688" s="217" t="s">
        <v>119</v>
      </c>
      <c r="AT6688" s="217" t="s">
        <v>214</v>
      </c>
      <c r="AU6688" s="217" t="s">
        <v>78</v>
      </c>
      <c r="AY6688" s="19" t="s">
        <v>212</v>
      </c>
      <c r="BE6688" s="218">
        <f>IF(N6688="základní",J6688,0)</f>
        <v>0</v>
      </c>
      <c r="BF6688" s="218">
        <f>IF(N6688="snížená",J6688,0)</f>
        <v>0</v>
      </c>
      <c r="BG6688" s="218">
        <f>IF(N6688="zákl. přenesená",J6688,0)</f>
        <v>0</v>
      </c>
      <c r="BH6688" s="218">
        <f>IF(N6688="sníž. přenesená",J6688,0)</f>
        <v>0</v>
      </c>
      <c r="BI6688" s="218">
        <f>IF(N6688="nulová",J6688,0)</f>
        <v>0</v>
      </c>
      <c r="BJ6688" s="19" t="s">
        <v>78</v>
      </c>
      <c r="BK6688" s="218">
        <f>ROUND(I6688*H6688,2)</f>
        <v>0</v>
      </c>
      <c r="BL6688" s="19" t="s">
        <v>119</v>
      </c>
      <c r="BM6688" s="217" t="s">
        <v>4208</v>
      </c>
    </row>
    <row r="6689" s="2" customFormat="1">
      <c r="A6689" s="40"/>
      <c r="B6689" s="41"/>
      <c r="C6689" s="42"/>
      <c r="D6689" s="219" t="s">
        <v>219</v>
      </c>
      <c r="E6689" s="42"/>
      <c r="F6689" s="220" t="s">
        <v>4209</v>
      </c>
      <c r="G6689" s="42"/>
      <c r="H6689" s="42"/>
      <c r="I6689" s="221"/>
      <c r="J6689" s="42"/>
      <c r="K6689" s="42"/>
      <c r="L6689" s="46"/>
      <c r="M6689" s="222"/>
      <c r="N6689" s="223"/>
      <c r="O6689" s="86"/>
      <c r="P6689" s="86"/>
      <c r="Q6689" s="86"/>
      <c r="R6689" s="86"/>
      <c r="S6689" s="86"/>
      <c r="T6689" s="87"/>
      <c r="U6689" s="40"/>
      <c r="V6689" s="40"/>
      <c r="W6689" s="40"/>
      <c r="X6689" s="40"/>
      <c r="Y6689" s="40"/>
      <c r="Z6689" s="40"/>
      <c r="AA6689" s="40"/>
      <c r="AB6689" s="40"/>
      <c r="AC6689" s="40"/>
      <c r="AD6689" s="40"/>
      <c r="AE6689" s="40"/>
      <c r="AT6689" s="19" t="s">
        <v>219</v>
      </c>
      <c r="AU6689" s="19" t="s">
        <v>78</v>
      </c>
    </row>
    <row r="6690" s="13" customFormat="1">
      <c r="A6690" s="13"/>
      <c r="B6690" s="224"/>
      <c r="C6690" s="225"/>
      <c r="D6690" s="226" t="s">
        <v>221</v>
      </c>
      <c r="E6690" s="227" t="s">
        <v>19</v>
      </c>
      <c r="F6690" s="228" t="s">
        <v>2729</v>
      </c>
      <c r="G6690" s="225"/>
      <c r="H6690" s="227" t="s">
        <v>19</v>
      </c>
      <c r="I6690" s="229"/>
      <c r="J6690" s="225"/>
      <c r="K6690" s="225"/>
      <c r="L6690" s="230"/>
      <c r="M6690" s="231"/>
      <c r="N6690" s="232"/>
      <c r="O6690" s="232"/>
      <c r="P6690" s="232"/>
      <c r="Q6690" s="232"/>
      <c r="R6690" s="232"/>
      <c r="S6690" s="232"/>
      <c r="T6690" s="23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34" t="s">
        <v>221</v>
      </c>
      <c r="AU6690" s="234" t="s">
        <v>78</v>
      </c>
      <c r="AV6690" s="13" t="s">
        <v>74</v>
      </c>
      <c r="AW6690" s="13" t="s">
        <v>31</v>
      </c>
      <c r="AX6690" s="13" t="s">
        <v>69</v>
      </c>
      <c r="AY6690" s="234" t="s">
        <v>212</v>
      </c>
    </row>
    <row r="6691" s="13" customFormat="1">
      <c r="A6691" s="13"/>
      <c r="B6691" s="224"/>
      <c r="C6691" s="225"/>
      <c r="D6691" s="226" t="s">
        <v>221</v>
      </c>
      <c r="E6691" s="227" t="s">
        <v>19</v>
      </c>
      <c r="F6691" s="228" t="s">
        <v>265</v>
      </c>
      <c r="G6691" s="225"/>
      <c r="H6691" s="227" t="s">
        <v>19</v>
      </c>
      <c r="I6691" s="229"/>
      <c r="J6691" s="225"/>
      <c r="K6691" s="225"/>
      <c r="L6691" s="230"/>
      <c r="M6691" s="231"/>
      <c r="N6691" s="232"/>
      <c r="O6691" s="232"/>
      <c r="P6691" s="232"/>
      <c r="Q6691" s="232"/>
      <c r="R6691" s="232"/>
      <c r="S6691" s="232"/>
      <c r="T6691" s="233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34" t="s">
        <v>221</v>
      </c>
      <c r="AU6691" s="234" t="s">
        <v>78</v>
      </c>
      <c r="AV6691" s="13" t="s">
        <v>74</v>
      </c>
      <c r="AW6691" s="13" t="s">
        <v>31</v>
      </c>
      <c r="AX6691" s="13" t="s">
        <v>69</v>
      </c>
      <c r="AY6691" s="234" t="s">
        <v>212</v>
      </c>
    </row>
    <row r="6692" s="14" customFormat="1">
      <c r="A6692" s="14"/>
      <c r="B6692" s="235"/>
      <c r="C6692" s="236"/>
      <c r="D6692" s="226" t="s">
        <v>221</v>
      </c>
      <c r="E6692" s="237" t="s">
        <v>19</v>
      </c>
      <c r="F6692" s="238" t="s">
        <v>2079</v>
      </c>
      <c r="G6692" s="236"/>
      <c r="H6692" s="239">
        <v>142.59999999999999</v>
      </c>
      <c r="I6692" s="240"/>
      <c r="J6692" s="236"/>
      <c r="K6692" s="236"/>
      <c r="L6692" s="241"/>
      <c r="M6692" s="242"/>
      <c r="N6692" s="243"/>
      <c r="O6692" s="243"/>
      <c r="P6692" s="243"/>
      <c r="Q6692" s="243"/>
      <c r="R6692" s="243"/>
      <c r="S6692" s="243"/>
      <c r="T6692" s="244"/>
      <c r="U6692" s="14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T6692" s="245" t="s">
        <v>221</v>
      </c>
      <c r="AU6692" s="245" t="s">
        <v>78</v>
      </c>
      <c r="AV6692" s="14" t="s">
        <v>78</v>
      </c>
      <c r="AW6692" s="14" t="s">
        <v>31</v>
      </c>
      <c r="AX6692" s="14" t="s">
        <v>69</v>
      </c>
      <c r="AY6692" s="245" t="s">
        <v>212</v>
      </c>
    </row>
    <row r="6693" s="13" customFormat="1">
      <c r="A6693" s="13"/>
      <c r="B6693" s="224"/>
      <c r="C6693" s="225"/>
      <c r="D6693" s="226" t="s">
        <v>221</v>
      </c>
      <c r="E6693" s="227" t="s">
        <v>19</v>
      </c>
      <c r="F6693" s="228" t="s">
        <v>760</v>
      </c>
      <c r="G6693" s="225"/>
      <c r="H6693" s="227" t="s">
        <v>19</v>
      </c>
      <c r="I6693" s="229"/>
      <c r="J6693" s="225"/>
      <c r="K6693" s="225"/>
      <c r="L6693" s="230"/>
      <c r="M6693" s="231"/>
      <c r="N6693" s="232"/>
      <c r="O6693" s="232"/>
      <c r="P6693" s="232"/>
      <c r="Q6693" s="232"/>
      <c r="R6693" s="232"/>
      <c r="S6693" s="232"/>
      <c r="T6693" s="233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34" t="s">
        <v>221</v>
      </c>
      <c r="AU6693" s="234" t="s">
        <v>78</v>
      </c>
      <c r="AV6693" s="13" t="s">
        <v>74</v>
      </c>
      <c r="AW6693" s="13" t="s">
        <v>31</v>
      </c>
      <c r="AX6693" s="13" t="s">
        <v>69</v>
      </c>
      <c r="AY6693" s="234" t="s">
        <v>212</v>
      </c>
    </row>
    <row r="6694" s="14" customFormat="1">
      <c r="A6694" s="14"/>
      <c r="B6694" s="235"/>
      <c r="C6694" s="236"/>
      <c r="D6694" s="226" t="s">
        <v>221</v>
      </c>
      <c r="E6694" s="237" t="s">
        <v>19</v>
      </c>
      <c r="F6694" s="238" t="s">
        <v>4137</v>
      </c>
      <c r="G6694" s="236"/>
      <c r="H6694" s="239">
        <v>360.42000000000002</v>
      </c>
      <c r="I6694" s="240"/>
      <c r="J6694" s="236"/>
      <c r="K6694" s="236"/>
      <c r="L6694" s="241"/>
      <c r="M6694" s="242"/>
      <c r="N6694" s="243"/>
      <c r="O6694" s="243"/>
      <c r="P6694" s="243"/>
      <c r="Q6694" s="243"/>
      <c r="R6694" s="243"/>
      <c r="S6694" s="243"/>
      <c r="T6694" s="244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45" t="s">
        <v>221</v>
      </c>
      <c r="AU6694" s="245" t="s">
        <v>78</v>
      </c>
      <c r="AV6694" s="14" t="s">
        <v>78</v>
      </c>
      <c r="AW6694" s="14" t="s">
        <v>31</v>
      </c>
      <c r="AX6694" s="14" t="s">
        <v>69</v>
      </c>
      <c r="AY6694" s="245" t="s">
        <v>212</v>
      </c>
    </row>
    <row r="6695" s="14" customFormat="1">
      <c r="A6695" s="14"/>
      <c r="B6695" s="235"/>
      <c r="C6695" s="236"/>
      <c r="D6695" s="226" t="s">
        <v>221</v>
      </c>
      <c r="E6695" s="237" t="s">
        <v>19</v>
      </c>
      <c r="F6695" s="238" t="s">
        <v>4138</v>
      </c>
      <c r="G6695" s="236"/>
      <c r="H6695" s="239">
        <v>286.19999999999999</v>
      </c>
      <c r="I6695" s="240"/>
      <c r="J6695" s="236"/>
      <c r="K6695" s="236"/>
      <c r="L6695" s="241"/>
      <c r="M6695" s="242"/>
      <c r="N6695" s="243"/>
      <c r="O6695" s="243"/>
      <c r="P6695" s="243"/>
      <c r="Q6695" s="243"/>
      <c r="R6695" s="243"/>
      <c r="S6695" s="243"/>
      <c r="T6695" s="244"/>
      <c r="U6695" s="14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T6695" s="245" t="s">
        <v>221</v>
      </c>
      <c r="AU6695" s="245" t="s">
        <v>78</v>
      </c>
      <c r="AV6695" s="14" t="s">
        <v>78</v>
      </c>
      <c r="AW6695" s="14" t="s">
        <v>31</v>
      </c>
      <c r="AX6695" s="14" t="s">
        <v>69</v>
      </c>
      <c r="AY6695" s="245" t="s">
        <v>212</v>
      </c>
    </row>
    <row r="6696" s="15" customFormat="1">
      <c r="A6696" s="15"/>
      <c r="B6696" s="246"/>
      <c r="C6696" s="247"/>
      <c r="D6696" s="226" t="s">
        <v>221</v>
      </c>
      <c r="E6696" s="248" t="s">
        <v>19</v>
      </c>
      <c r="F6696" s="249" t="s">
        <v>224</v>
      </c>
      <c r="G6696" s="247"/>
      <c r="H6696" s="250">
        <v>789.22000000000003</v>
      </c>
      <c r="I6696" s="251"/>
      <c r="J6696" s="247"/>
      <c r="K6696" s="247"/>
      <c r="L6696" s="252"/>
      <c r="M6696" s="253"/>
      <c r="N6696" s="254"/>
      <c r="O6696" s="254"/>
      <c r="P6696" s="254"/>
      <c r="Q6696" s="254"/>
      <c r="R6696" s="254"/>
      <c r="S6696" s="254"/>
      <c r="T6696" s="255"/>
      <c r="U6696" s="15"/>
      <c r="V6696" s="15"/>
      <c r="W6696" s="15"/>
      <c r="X6696" s="15"/>
      <c r="Y6696" s="15"/>
      <c r="Z6696" s="15"/>
      <c r="AA6696" s="15"/>
      <c r="AB6696" s="15"/>
      <c r="AC6696" s="15"/>
      <c r="AD6696" s="15"/>
      <c r="AE6696" s="15"/>
      <c r="AT6696" s="256" t="s">
        <v>221</v>
      </c>
      <c r="AU6696" s="256" t="s">
        <v>78</v>
      </c>
      <c r="AV6696" s="15" t="s">
        <v>84</v>
      </c>
      <c r="AW6696" s="15" t="s">
        <v>31</v>
      </c>
      <c r="AX6696" s="15" t="s">
        <v>74</v>
      </c>
      <c r="AY6696" s="256" t="s">
        <v>212</v>
      </c>
    </row>
    <row r="6697" s="2" customFormat="1" ht="16.5" customHeight="1">
      <c r="A6697" s="40"/>
      <c r="B6697" s="41"/>
      <c r="C6697" s="257" t="s">
        <v>4210</v>
      </c>
      <c r="D6697" s="257" t="s">
        <v>306</v>
      </c>
      <c r="E6697" s="258" t="s">
        <v>4211</v>
      </c>
      <c r="F6697" s="259" t="s">
        <v>4212</v>
      </c>
      <c r="G6697" s="260" t="s">
        <v>384</v>
      </c>
      <c r="H6697" s="261">
        <v>868.14200000000005</v>
      </c>
      <c r="I6697" s="262"/>
      <c r="J6697" s="263">
        <f>ROUND(I6697*H6697,2)</f>
        <v>0</v>
      </c>
      <c r="K6697" s="259" t="s">
        <v>218</v>
      </c>
      <c r="L6697" s="264"/>
      <c r="M6697" s="265" t="s">
        <v>19</v>
      </c>
      <c r="N6697" s="266" t="s">
        <v>41</v>
      </c>
      <c r="O6697" s="86"/>
      <c r="P6697" s="215">
        <f>O6697*H6697</f>
        <v>0</v>
      </c>
      <c r="Q6697" s="215">
        <v>0.00040000000000000002</v>
      </c>
      <c r="R6697" s="215">
        <f>Q6697*H6697</f>
        <v>0.34725680000000003</v>
      </c>
      <c r="S6697" s="215">
        <v>0</v>
      </c>
      <c r="T6697" s="216">
        <f>S6697*H6697</f>
        <v>0</v>
      </c>
      <c r="U6697" s="40"/>
      <c r="V6697" s="40"/>
      <c r="W6697" s="40"/>
      <c r="X6697" s="40"/>
      <c r="Y6697" s="40"/>
      <c r="Z6697" s="40"/>
      <c r="AA6697" s="40"/>
      <c r="AB6697" s="40"/>
      <c r="AC6697" s="40"/>
      <c r="AD6697" s="40"/>
      <c r="AE6697" s="40"/>
      <c r="AR6697" s="217" t="s">
        <v>377</v>
      </c>
      <c r="AT6697" s="217" t="s">
        <v>306</v>
      </c>
      <c r="AU6697" s="217" t="s">
        <v>78</v>
      </c>
      <c r="AY6697" s="19" t="s">
        <v>212</v>
      </c>
      <c r="BE6697" s="218">
        <f>IF(N6697="základní",J6697,0)</f>
        <v>0</v>
      </c>
      <c r="BF6697" s="218">
        <f>IF(N6697="snížená",J6697,0)</f>
        <v>0</v>
      </c>
      <c r="BG6697" s="218">
        <f>IF(N6697="zákl. přenesená",J6697,0)</f>
        <v>0</v>
      </c>
      <c r="BH6697" s="218">
        <f>IF(N6697="sníž. přenesená",J6697,0)</f>
        <v>0</v>
      </c>
      <c r="BI6697" s="218">
        <f>IF(N6697="nulová",J6697,0)</f>
        <v>0</v>
      </c>
      <c r="BJ6697" s="19" t="s">
        <v>78</v>
      </c>
      <c r="BK6697" s="218">
        <f>ROUND(I6697*H6697,2)</f>
        <v>0</v>
      </c>
      <c r="BL6697" s="19" t="s">
        <v>119</v>
      </c>
      <c r="BM6697" s="217" t="s">
        <v>4213</v>
      </c>
    </row>
    <row r="6698" s="2" customFormat="1">
      <c r="A6698" s="40"/>
      <c r="B6698" s="41"/>
      <c r="C6698" s="42"/>
      <c r="D6698" s="219" t="s">
        <v>219</v>
      </c>
      <c r="E6698" s="42"/>
      <c r="F6698" s="220" t="s">
        <v>4214</v>
      </c>
      <c r="G6698" s="42"/>
      <c r="H6698" s="42"/>
      <c r="I6698" s="221"/>
      <c r="J6698" s="42"/>
      <c r="K6698" s="42"/>
      <c r="L6698" s="46"/>
      <c r="M6698" s="222"/>
      <c r="N6698" s="223"/>
      <c r="O6698" s="86"/>
      <c r="P6698" s="86"/>
      <c r="Q6698" s="86"/>
      <c r="R6698" s="86"/>
      <c r="S6698" s="86"/>
      <c r="T6698" s="87"/>
      <c r="U6698" s="40"/>
      <c r="V6698" s="40"/>
      <c r="W6698" s="40"/>
      <c r="X6698" s="40"/>
      <c r="Y6698" s="40"/>
      <c r="Z6698" s="40"/>
      <c r="AA6698" s="40"/>
      <c r="AB6698" s="40"/>
      <c r="AC6698" s="40"/>
      <c r="AD6698" s="40"/>
      <c r="AE6698" s="40"/>
      <c r="AT6698" s="19" t="s">
        <v>219</v>
      </c>
      <c r="AU6698" s="19" t="s">
        <v>78</v>
      </c>
    </row>
    <row r="6699" s="13" customFormat="1">
      <c r="A6699" s="13"/>
      <c r="B6699" s="224"/>
      <c r="C6699" s="225"/>
      <c r="D6699" s="226" t="s">
        <v>221</v>
      </c>
      <c r="E6699" s="227" t="s">
        <v>19</v>
      </c>
      <c r="F6699" s="228" t="s">
        <v>327</v>
      </c>
      <c r="G6699" s="225"/>
      <c r="H6699" s="227" t="s">
        <v>19</v>
      </c>
      <c r="I6699" s="229"/>
      <c r="J6699" s="225"/>
      <c r="K6699" s="225"/>
      <c r="L6699" s="230"/>
      <c r="M6699" s="231"/>
      <c r="N6699" s="232"/>
      <c r="O6699" s="232"/>
      <c r="P6699" s="232"/>
      <c r="Q6699" s="232"/>
      <c r="R6699" s="232"/>
      <c r="S6699" s="232"/>
      <c r="T6699" s="233"/>
      <c r="U6699" s="13"/>
      <c r="V6699" s="13"/>
      <c r="W6699" s="13"/>
      <c r="X6699" s="13"/>
      <c r="Y6699" s="13"/>
      <c r="Z6699" s="13"/>
      <c r="AA6699" s="13"/>
      <c r="AB6699" s="13"/>
      <c r="AC6699" s="13"/>
      <c r="AD6699" s="13"/>
      <c r="AE6699" s="13"/>
      <c r="AT6699" s="234" t="s">
        <v>221</v>
      </c>
      <c r="AU6699" s="234" t="s">
        <v>78</v>
      </c>
      <c r="AV6699" s="13" t="s">
        <v>74</v>
      </c>
      <c r="AW6699" s="13" t="s">
        <v>31</v>
      </c>
      <c r="AX6699" s="13" t="s">
        <v>69</v>
      </c>
      <c r="AY6699" s="234" t="s">
        <v>212</v>
      </c>
    </row>
    <row r="6700" s="14" customFormat="1">
      <c r="A6700" s="14"/>
      <c r="B6700" s="235"/>
      <c r="C6700" s="236"/>
      <c r="D6700" s="226" t="s">
        <v>221</v>
      </c>
      <c r="E6700" s="237" t="s">
        <v>19</v>
      </c>
      <c r="F6700" s="238" t="s">
        <v>4215</v>
      </c>
      <c r="G6700" s="236"/>
      <c r="H6700" s="239">
        <v>868.14200000000005</v>
      </c>
      <c r="I6700" s="240"/>
      <c r="J6700" s="236"/>
      <c r="K6700" s="236"/>
      <c r="L6700" s="241"/>
      <c r="M6700" s="242"/>
      <c r="N6700" s="243"/>
      <c r="O6700" s="243"/>
      <c r="P6700" s="243"/>
      <c r="Q6700" s="243"/>
      <c r="R6700" s="243"/>
      <c r="S6700" s="243"/>
      <c r="T6700" s="244"/>
      <c r="U6700" s="14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T6700" s="245" t="s">
        <v>221</v>
      </c>
      <c r="AU6700" s="245" t="s">
        <v>78</v>
      </c>
      <c r="AV6700" s="14" t="s">
        <v>78</v>
      </c>
      <c r="AW6700" s="14" t="s">
        <v>31</v>
      </c>
      <c r="AX6700" s="14" t="s">
        <v>69</v>
      </c>
      <c r="AY6700" s="245" t="s">
        <v>212</v>
      </c>
    </row>
    <row r="6701" s="15" customFormat="1">
      <c r="A6701" s="15"/>
      <c r="B6701" s="246"/>
      <c r="C6701" s="247"/>
      <c r="D6701" s="226" t="s">
        <v>221</v>
      </c>
      <c r="E6701" s="248" t="s">
        <v>19</v>
      </c>
      <c r="F6701" s="249" t="s">
        <v>224</v>
      </c>
      <c r="G6701" s="247"/>
      <c r="H6701" s="250">
        <v>868.14200000000005</v>
      </c>
      <c r="I6701" s="251"/>
      <c r="J6701" s="247"/>
      <c r="K6701" s="247"/>
      <c r="L6701" s="252"/>
      <c r="M6701" s="253"/>
      <c r="N6701" s="254"/>
      <c r="O6701" s="254"/>
      <c r="P6701" s="254"/>
      <c r="Q6701" s="254"/>
      <c r="R6701" s="254"/>
      <c r="S6701" s="254"/>
      <c r="T6701" s="255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56" t="s">
        <v>221</v>
      </c>
      <c r="AU6701" s="256" t="s">
        <v>78</v>
      </c>
      <c r="AV6701" s="15" t="s">
        <v>84</v>
      </c>
      <c r="AW6701" s="15" t="s">
        <v>31</v>
      </c>
      <c r="AX6701" s="15" t="s">
        <v>74</v>
      </c>
      <c r="AY6701" s="256" t="s">
        <v>212</v>
      </c>
    </row>
    <row r="6702" s="2" customFormat="1" ht="24.15" customHeight="1">
      <c r="A6702" s="40"/>
      <c r="B6702" s="41"/>
      <c r="C6702" s="206" t="s">
        <v>2493</v>
      </c>
      <c r="D6702" s="206" t="s">
        <v>214</v>
      </c>
      <c r="E6702" s="207" t="s">
        <v>4216</v>
      </c>
      <c r="F6702" s="208" t="s">
        <v>4217</v>
      </c>
      <c r="G6702" s="209" t="s">
        <v>384</v>
      </c>
      <c r="H6702" s="210">
        <v>11.237</v>
      </c>
      <c r="I6702" s="211"/>
      <c r="J6702" s="212">
        <f>ROUND(I6702*H6702,2)</f>
        <v>0</v>
      </c>
      <c r="K6702" s="208" t="s">
        <v>19</v>
      </c>
      <c r="L6702" s="46"/>
      <c r="M6702" s="213" t="s">
        <v>19</v>
      </c>
      <c r="N6702" s="214" t="s">
        <v>41</v>
      </c>
      <c r="O6702" s="86"/>
      <c r="P6702" s="215">
        <f>O6702*H6702</f>
        <v>0</v>
      </c>
      <c r="Q6702" s="215">
        <v>0</v>
      </c>
      <c r="R6702" s="215">
        <f>Q6702*H6702</f>
        <v>0</v>
      </c>
      <c r="S6702" s="215">
        <v>0</v>
      </c>
      <c r="T6702" s="216">
        <f>S6702*H6702</f>
        <v>0</v>
      </c>
      <c r="U6702" s="40"/>
      <c r="V6702" s="40"/>
      <c r="W6702" s="40"/>
      <c r="X6702" s="40"/>
      <c r="Y6702" s="40"/>
      <c r="Z6702" s="40"/>
      <c r="AA6702" s="40"/>
      <c r="AB6702" s="40"/>
      <c r="AC6702" s="40"/>
      <c r="AD6702" s="40"/>
      <c r="AE6702" s="40"/>
      <c r="AR6702" s="217" t="s">
        <v>119</v>
      </c>
      <c r="AT6702" s="217" t="s">
        <v>214</v>
      </c>
      <c r="AU6702" s="217" t="s">
        <v>78</v>
      </c>
      <c r="AY6702" s="19" t="s">
        <v>212</v>
      </c>
      <c r="BE6702" s="218">
        <f>IF(N6702="základní",J6702,0)</f>
        <v>0</v>
      </c>
      <c r="BF6702" s="218">
        <f>IF(N6702="snížená",J6702,0)</f>
        <v>0</v>
      </c>
      <c r="BG6702" s="218">
        <f>IF(N6702="zákl. přenesená",J6702,0)</f>
        <v>0</v>
      </c>
      <c r="BH6702" s="218">
        <f>IF(N6702="sníž. přenesená",J6702,0)</f>
        <v>0</v>
      </c>
      <c r="BI6702" s="218">
        <f>IF(N6702="nulová",J6702,0)</f>
        <v>0</v>
      </c>
      <c r="BJ6702" s="19" t="s">
        <v>78</v>
      </c>
      <c r="BK6702" s="218">
        <f>ROUND(I6702*H6702,2)</f>
        <v>0</v>
      </c>
      <c r="BL6702" s="19" t="s">
        <v>119</v>
      </c>
      <c r="BM6702" s="217" t="s">
        <v>4218</v>
      </c>
    </row>
    <row r="6703" s="13" customFormat="1">
      <c r="A6703" s="13"/>
      <c r="B6703" s="224"/>
      <c r="C6703" s="225"/>
      <c r="D6703" s="226" t="s">
        <v>221</v>
      </c>
      <c r="E6703" s="227" t="s">
        <v>19</v>
      </c>
      <c r="F6703" s="228" t="s">
        <v>4219</v>
      </c>
      <c r="G6703" s="225"/>
      <c r="H6703" s="227" t="s">
        <v>19</v>
      </c>
      <c r="I6703" s="229"/>
      <c r="J6703" s="225"/>
      <c r="K6703" s="225"/>
      <c r="L6703" s="230"/>
      <c r="M6703" s="231"/>
      <c r="N6703" s="232"/>
      <c r="O6703" s="232"/>
      <c r="P6703" s="232"/>
      <c r="Q6703" s="232"/>
      <c r="R6703" s="232"/>
      <c r="S6703" s="232"/>
      <c r="T6703" s="233"/>
      <c r="U6703" s="13"/>
      <c r="V6703" s="13"/>
      <c r="W6703" s="13"/>
      <c r="X6703" s="13"/>
      <c r="Y6703" s="13"/>
      <c r="Z6703" s="13"/>
      <c r="AA6703" s="13"/>
      <c r="AB6703" s="13"/>
      <c r="AC6703" s="13"/>
      <c r="AD6703" s="13"/>
      <c r="AE6703" s="13"/>
      <c r="AT6703" s="234" t="s">
        <v>221</v>
      </c>
      <c r="AU6703" s="234" t="s">
        <v>78</v>
      </c>
      <c r="AV6703" s="13" t="s">
        <v>74</v>
      </c>
      <c r="AW6703" s="13" t="s">
        <v>31</v>
      </c>
      <c r="AX6703" s="13" t="s">
        <v>69</v>
      </c>
      <c r="AY6703" s="234" t="s">
        <v>212</v>
      </c>
    </row>
    <row r="6704" s="14" customFormat="1">
      <c r="A6704" s="14"/>
      <c r="B6704" s="235"/>
      <c r="C6704" s="236"/>
      <c r="D6704" s="226" t="s">
        <v>221</v>
      </c>
      <c r="E6704" s="237" t="s">
        <v>19</v>
      </c>
      <c r="F6704" s="238" t="s">
        <v>4220</v>
      </c>
      <c r="G6704" s="236"/>
      <c r="H6704" s="239">
        <v>4.6710000000000003</v>
      </c>
      <c r="I6704" s="240"/>
      <c r="J6704" s="236"/>
      <c r="K6704" s="236"/>
      <c r="L6704" s="241"/>
      <c r="M6704" s="242"/>
      <c r="N6704" s="243"/>
      <c r="O6704" s="243"/>
      <c r="P6704" s="243"/>
      <c r="Q6704" s="243"/>
      <c r="R6704" s="243"/>
      <c r="S6704" s="243"/>
      <c r="T6704" s="244"/>
      <c r="U6704" s="14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T6704" s="245" t="s">
        <v>221</v>
      </c>
      <c r="AU6704" s="245" t="s">
        <v>78</v>
      </c>
      <c r="AV6704" s="14" t="s">
        <v>78</v>
      </c>
      <c r="AW6704" s="14" t="s">
        <v>31</v>
      </c>
      <c r="AX6704" s="14" t="s">
        <v>69</v>
      </c>
      <c r="AY6704" s="245" t="s">
        <v>212</v>
      </c>
    </row>
    <row r="6705" s="14" customFormat="1">
      <c r="A6705" s="14"/>
      <c r="B6705" s="235"/>
      <c r="C6705" s="236"/>
      <c r="D6705" s="226" t="s">
        <v>221</v>
      </c>
      <c r="E6705" s="237" t="s">
        <v>19</v>
      </c>
      <c r="F6705" s="238" t="s">
        <v>4221</v>
      </c>
      <c r="G6705" s="236"/>
      <c r="H6705" s="239">
        <v>6.5659999999999998</v>
      </c>
      <c r="I6705" s="240"/>
      <c r="J6705" s="236"/>
      <c r="K6705" s="236"/>
      <c r="L6705" s="241"/>
      <c r="M6705" s="242"/>
      <c r="N6705" s="243"/>
      <c r="O6705" s="243"/>
      <c r="P6705" s="243"/>
      <c r="Q6705" s="243"/>
      <c r="R6705" s="243"/>
      <c r="S6705" s="243"/>
      <c r="T6705" s="244"/>
      <c r="U6705" s="14"/>
      <c r="V6705" s="14"/>
      <c r="W6705" s="14"/>
      <c r="X6705" s="14"/>
      <c r="Y6705" s="14"/>
      <c r="Z6705" s="14"/>
      <c r="AA6705" s="14"/>
      <c r="AB6705" s="14"/>
      <c r="AC6705" s="14"/>
      <c r="AD6705" s="14"/>
      <c r="AE6705" s="14"/>
      <c r="AT6705" s="245" t="s">
        <v>221</v>
      </c>
      <c r="AU6705" s="245" t="s">
        <v>78</v>
      </c>
      <c r="AV6705" s="14" t="s">
        <v>78</v>
      </c>
      <c r="AW6705" s="14" t="s">
        <v>31</v>
      </c>
      <c r="AX6705" s="14" t="s">
        <v>69</v>
      </c>
      <c r="AY6705" s="245" t="s">
        <v>212</v>
      </c>
    </row>
    <row r="6706" s="15" customFormat="1">
      <c r="A6706" s="15"/>
      <c r="B6706" s="246"/>
      <c r="C6706" s="247"/>
      <c r="D6706" s="226" t="s">
        <v>221</v>
      </c>
      <c r="E6706" s="248" t="s">
        <v>19</v>
      </c>
      <c r="F6706" s="249" t="s">
        <v>224</v>
      </c>
      <c r="G6706" s="247"/>
      <c r="H6706" s="250">
        <v>11.237</v>
      </c>
      <c r="I6706" s="251"/>
      <c r="J6706" s="247"/>
      <c r="K6706" s="247"/>
      <c r="L6706" s="252"/>
      <c r="M6706" s="253"/>
      <c r="N6706" s="254"/>
      <c r="O6706" s="254"/>
      <c r="P6706" s="254"/>
      <c r="Q6706" s="254"/>
      <c r="R6706" s="254"/>
      <c r="S6706" s="254"/>
      <c r="T6706" s="255"/>
      <c r="U6706" s="15"/>
      <c r="V6706" s="15"/>
      <c r="W6706" s="15"/>
      <c r="X6706" s="15"/>
      <c r="Y6706" s="15"/>
      <c r="Z6706" s="15"/>
      <c r="AA6706" s="15"/>
      <c r="AB6706" s="15"/>
      <c r="AC6706" s="15"/>
      <c r="AD6706" s="15"/>
      <c r="AE6706" s="15"/>
      <c r="AT6706" s="256" t="s">
        <v>221</v>
      </c>
      <c r="AU6706" s="256" t="s">
        <v>78</v>
      </c>
      <c r="AV6706" s="15" t="s">
        <v>84</v>
      </c>
      <c r="AW6706" s="15" t="s">
        <v>31</v>
      </c>
      <c r="AX6706" s="15" t="s">
        <v>74</v>
      </c>
      <c r="AY6706" s="256" t="s">
        <v>212</v>
      </c>
    </row>
    <row r="6707" s="2" customFormat="1" ht="24.15" customHeight="1">
      <c r="A6707" s="40"/>
      <c r="B6707" s="41"/>
      <c r="C6707" s="206" t="s">
        <v>4222</v>
      </c>
      <c r="D6707" s="206" t="s">
        <v>214</v>
      </c>
      <c r="E6707" s="207" t="s">
        <v>4223</v>
      </c>
      <c r="F6707" s="208" t="s">
        <v>4224</v>
      </c>
      <c r="G6707" s="209" t="s">
        <v>3809</v>
      </c>
      <c r="H6707" s="278"/>
      <c r="I6707" s="211"/>
      <c r="J6707" s="212">
        <f>ROUND(I6707*H6707,2)</f>
        <v>0</v>
      </c>
      <c r="K6707" s="208" t="s">
        <v>218</v>
      </c>
      <c r="L6707" s="46"/>
      <c r="M6707" s="213" t="s">
        <v>19</v>
      </c>
      <c r="N6707" s="214" t="s">
        <v>41</v>
      </c>
      <c r="O6707" s="86"/>
      <c r="P6707" s="215">
        <f>O6707*H6707</f>
        <v>0</v>
      </c>
      <c r="Q6707" s="215">
        <v>0</v>
      </c>
      <c r="R6707" s="215">
        <f>Q6707*H6707</f>
        <v>0</v>
      </c>
      <c r="S6707" s="215">
        <v>0</v>
      </c>
      <c r="T6707" s="216">
        <f>S6707*H6707</f>
        <v>0</v>
      </c>
      <c r="U6707" s="40"/>
      <c r="V6707" s="40"/>
      <c r="W6707" s="40"/>
      <c r="X6707" s="40"/>
      <c r="Y6707" s="40"/>
      <c r="Z6707" s="40"/>
      <c r="AA6707" s="40"/>
      <c r="AB6707" s="40"/>
      <c r="AC6707" s="40"/>
      <c r="AD6707" s="40"/>
      <c r="AE6707" s="40"/>
      <c r="AR6707" s="217" t="s">
        <v>119</v>
      </c>
      <c r="AT6707" s="217" t="s">
        <v>214</v>
      </c>
      <c r="AU6707" s="217" t="s">
        <v>78</v>
      </c>
      <c r="AY6707" s="19" t="s">
        <v>212</v>
      </c>
      <c r="BE6707" s="218">
        <f>IF(N6707="základní",J6707,0)</f>
        <v>0</v>
      </c>
      <c r="BF6707" s="218">
        <f>IF(N6707="snížená",J6707,0)</f>
        <v>0</v>
      </c>
      <c r="BG6707" s="218">
        <f>IF(N6707="zákl. přenesená",J6707,0)</f>
        <v>0</v>
      </c>
      <c r="BH6707" s="218">
        <f>IF(N6707="sníž. přenesená",J6707,0)</f>
        <v>0</v>
      </c>
      <c r="BI6707" s="218">
        <f>IF(N6707="nulová",J6707,0)</f>
        <v>0</v>
      </c>
      <c r="BJ6707" s="19" t="s">
        <v>78</v>
      </c>
      <c r="BK6707" s="218">
        <f>ROUND(I6707*H6707,2)</f>
        <v>0</v>
      </c>
      <c r="BL6707" s="19" t="s">
        <v>119</v>
      </c>
      <c r="BM6707" s="217" t="s">
        <v>4225</v>
      </c>
    </row>
    <row r="6708" s="2" customFormat="1">
      <c r="A6708" s="40"/>
      <c r="B6708" s="41"/>
      <c r="C6708" s="42"/>
      <c r="D6708" s="219" t="s">
        <v>219</v>
      </c>
      <c r="E6708" s="42"/>
      <c r="F6708" s="220" t="s">
        <v>4226</v>
      </c>
      <c r="G6708" s="42"/>
      <c r="H6708" s="42"/>
      <c r="I6708" s="221"/>
      <c r="J6708" s="42"/>
      <c r="K6708" s="42"/>
      <c r="L6708" s="46"/>
      <c r="M6708" s="222"/>
      <c r="N6708" s="223"/>
      <c r="O6708" s="86"/>
      <c r="P6708" s="86"/>
      <c r="Q6708" s="86"/>
      <c r="R6708" s="86"/>
      <c r="S6708" s="86"/>
      <c r="T6708" s="87"/>
      <c r="U6708" s="40"/>
      <c r="V6708" s="40"/>
      <c r="W6708" s="40"/>
      <c r="X6708" s="40"/>
      <c r="Y6708" s="40"/>
      <c r="Z6708" s="40"/>
      <c r="AA6708" s="40"/>
      <c r="AB6708" s="40"/>
      <c r="AC6708" s="40"/>
      <c r="AD6708" s="40"/>
      <c r="AE6708" s="40"/>
      <c r="AT6708" s="19" t="s">
        <v>219</v>
      </c>
      <c r="AU6708" s="19" t="s">
        <v>78</v>
      </c>
    </row>
    <row r="6709" s="2" customFormat="1" ht="16.5" customHeight="1">
      <c r="A6709" s="40"/>
      <c r="B6709" s="41"/>
      <c r="C6709" s="206" t="s">
        <v>3837</v>
      </c>
      <c r="D6709" s="206" t="s">
        <v>214</v>
      </c>
      <c r="E6709" s="207" t="s">
        <v>4227</v>
      </c>
      <c r="F6709" s="208" t="s">
        <v>4228</v>
      </c>
      <c r="G6709" s="209" t="s">
        <v>3809</v>
      </c>
      <c r="H6709" s="278"/>
      <c r="I6709" s="211"/>
      <c r="J6709" s="212">
        <f>ROUND(I6709*H6709,2)</f>
        <v>0</v>
      </c>
      <c r="K6709" s="208" t="s">
        <v>19</v>
      </c>
      <c r="L6709" s="46"/>
      <c r="M6709" s="213" t="s">
        <v>19</v>
      </c>
      <c r="N6709" s="214" t="s">
        <v>41</v>
      </c>
      <c r="O6709" s="86"/>
      <c r="P6709" s="215">
        <f>O6709*H6709</f>
        <v>0</v>
      </c>
      <c r="Q6709" s="215">
        <v>0</v>
      </c>
      <c r="R6709" s="215">
        <f>Q6709*H6709</f>
        <v>0</v>
      </c>
      <c r="S6709" s="215">
        <v>0</v>
      </c>
      <c r="T6709" s="216">
        <f>S6709*H6709</f>
        <v>0</v>
      </c>
      <c r="U6709" s="40"/>
      <c r="V6709" s="40"/>
      <c r="W6709" s="40"/>
      <c r="X6709" s="40"/>
      <c r="Y6709" s="40"/>
      <c r="Z6709" s="40"/>
      <c r="AA6709" s="40"/>
      <c r="AB6709" s="40"/>
      <c r="AC6709" s="40"/>
      <c r="AD6709" s="40"/>
      <c r="AE6709" s="40"/>
      <c r="AR6709" s="217" t="s">
        <v>119</v>
      </c>
      <c r="AT6709" s="217" t="s">
        <v>214</v>
      </c>
      <c r="AU6709" s="217" t="s">
        <v>78</v>
      </c>
      <c r="AY6709" s="19" t="s">
        <v>212</v>
      </c>
      <c r="BE6709" s="218">
        <f>IF(N6709="základní",J6709,0)</f>
        <v>0</v>
      </c>
      <c r="BF6709" s="218">
        <f>IF(N6709="snížená",J6709,0)</f>
        <v>0</v>
      </c>
      <c r="BG6709" s="218">
        <f>IF(N6709="zákl. přenesená",J6709,0)</f>
        <v>0</v>
      </c>
      <c r="BH6709" s="218">
        <f>IF(N6709="sníž. přenesená",J6709,0)</f>
        <v>0</v>
      </c>
      <c r="BI6709" s="218">
        <f>IF(N6709="nulová",J6709,0)</f>
        <v>0</v>
      </c>
      <c r="BJ6709" s="19" t="s">
        <v>78</v>
      </c>
      <c r="BK6709" s="218">
        <f>ROUND(I6709*H6709,2)</f>
        <v>0</v>
      </c>
      <c r="BL6709" s="19" t="s">
        <v>119</v>
      </c>
      <c r="BM6709" s="217" t="s">
        <v>4229</v>
      </c>
    </row>
    <row r="6710" s="12" customFormat="1" ht="22.8" customHeight="1">
      <c r="A6710" s="12"/>
      <c r="B6710" s="190"/>
      <c r="C6710" s="191"/>
      <c r="D6710" s="192" t="s">
        <v>68</v>
      </c>
      <c r="E6710" s="204" t="s">
        <v>4230</v>
      </c>
      <c r="F6710" s="204" t="s">
        <v>4231</v>
      </c>
      <c r="G6710" s="191"/>
      <c r="H6710" s="191"/>
      <c r="I6710" s="194"/>
      <c r="J6710" s="205">
        <f>BK6710</f>
        <v>0</v>
      </c>
      <c r="K6710" s="191"/>
      <c r="L6710" s="196"/>
      <c r="M6710" s="197"/>
      <c r="N6710" s="198"/>
      <c r="O6710" s="198"/>
      <c r="P6710" s="199">
        <f>SUM(P6711:P6717)</f>
        <v>0</v>
      </c>
      <c r="Q6710" s="198"/>
      <c r="R6710" s="199">
        <f>SUM(R6711:R6717)</f>
        <v>0.0019300000000000001</v>
      </c>
      <c r="S6710" s="198"/>
      <c r="T6710" s="200">
        <f>SUM(T6711:T6717)</f>
        <v>0</v>
      </c>
      <c r="U6710" s="12"/>
      <c r="V6710" s="12"/>
      <c r="W6710" s="12"/>
      <c r="X6710" s="12"/>
      <c r="Y6710" s="12"/>
      <c r="Z6710" s="12"/>
      <c r="AA6710" s="12"/>
      <c r="AB6710" s="12"/>
      <c r="AC6710" s="12"/>
      <c r="AD6710" s="12"/>
      <c r="AE6710" s="12"/>
      <c r="AR6710" s="201" t="s">
        <v>78</v>
      </c>
      <c r="AT6710" s="202" t="s">
        <v>68</v>
      </c>
      <c r="AU6710" s="202" t="s">
        <v>74</v>
      </c>
      <c r="AY6710" s="201" t="s">
        <v>212</v>
      </c>
      <c r="BK6710" s="203">
        <f>SUM(BK6711:BK6717)</f>
        <v>0</v>
      </c>
    </row>
    <row r="6711" s="2" customFormat="1" ht="21.75" customHeight="1">
      <c r="A6711" s="40"/>
      <c r="B6711" s="41"/>
      <c r="C6711" s="206" t="s">
        <v>2498</v>
      </c>
      <c r="D6711" s="206" t="s">
        <v>214</v>
      </c>
      <c r="E6711" s="207" t="s">
        <v>4232</v>
      </c>
      <c r="F6711" s="208" t="s">
        <v>4233</v>
      </c>
      <c r="G6711" s="209" t="s">
        <v>532</v>
      </c>
      <c r="H6711" s="210">
        <v>1</v>
      </c>
      <c r="I6711" s="211"/>
      <c r="J6711" s="212">
        <f>ROUND(I6711*H6711,2)</f>
        <v>0</v>
      </c>
      <c r="K6711" s="208" t="s">
        <v>218</v>
      </c>
      <c r="L6711" s="46"/>
      <c r="M6711" s="213" t="s">
        <v>19</v>
      </c>
      <c r="N6711" s="214" t="s">
        <v>41</v>
      </c>
      <c r="O6711" s="86"/>
      <c r="P6711" s="215">
        <f>O6711*H6711</f>
        <v>0</v>
      </c>
      <c r="Q6711" s="215">
        <v>0.0019300000000000001</v>
      </c>
      <c r="R6711" s="215">
        <f>Q6711*H6711</f>
        <v>0.0019300000000000001</v>
      </c>
      <c r="S6711" s="215">
        <v>0</v>
      </c>
      <c r="T6711" s="216">
        <f>S6711*H6711</f>
        <v>0</v>
      </c>
      <c r="U6711" s="40"/>
      <c r="V6711" s="40"/>
      <c r="W6711" s="40"/>
      <c r="X6711" s="40"/>
      <c r="Y6711" s="40"/>
      <c r="Z6711" s="40"/>
      <c r="AA6711" s="40"/>
      <c r="AB6711" s="40"/>
      <c r="AC6711" s="40"/>
      <c r="AD6711" s="40"/>
      <c r="AE6711" s="40"/>
      <c r="AR6711" s="217" t="s">
        <v>119</v>
      </c>
      <c r="AT6711" s="217" t="s">
        <v>214</v>
      </c>
      <c r="AU6711" s="217" t="s">
        <v>78</v>
      </c>
      <c r="AY6711" s="19" t="s">
        <v>212</v>
      </c>
      <c r="BE6711" s="218">
        <f>IF(N6711="základní",J6711,0)</f>
        <v>0</v>
      </c>
      <c r="BF6711" s="218">
        <f>IF(N6711="snížená",J6711,0)</f>
        <v>0</v>
      </c>
      <c r="BG6711" s="218">
        <f>IF(N6711="zákl. přenesená",J6711,0)</f>
        <v>0</v>
      </c>
      <c r="BH6711" s="218">
        <f>IF(N6711="sníž. přenesená",J6711,0)</f>
        <v>0</v>
      </c>
      <c r="BI6711" s="218">
        <f>IF(N6711="nulová",J6711,0)</f>
        <v>0</v>
      </c>
      <c r="BJ6711" s="19" t="s">
        <v>78</v>
      </c>
      <c r="BK6711" s="218">
        <f>ROUND(I6711*H6711,2)</f>
        <v>0</v>
      </c>
      <c r="BL6711" s="19" t="s">
        <v>119</v>
      </c>
      <c r="BM6711" s="217" t="s">
        <v>4234</v>
      </c>
    </row>
    <row r="6712" s="2" customFormat="1">
      <c r="A6712" s="40"/>
      <c r="B6712" s="41"/>
      <c r="C6712" s="42"/>
      <c r="D6712" s="219" t="s">
        <v>219</v>
      </c>
      <c r="E6712" s="42"/>
      <c r="F6712" s="220" t="s">
        <v>4235</v>
      </c>
      <c r="G6712" s="42"/>
      <c r="H6712" s="42"/>
      <c r="I6712" s="221"/>
      <c r="J6712" s="42"/>
      <c r="K6712" s="42"/>
      <c r="L6712" s="46"/>
      <c r="M6712" s="222"/>
      <c r="N6712" s="223"/>
      <c r="O6712" s="86"/>
      <c r="P6712" s="86"/>
      <c r="Q6712" s="86"/>
      <c r="R6712" s="86"/>
      <c r="S6712" s="86"/>
      <c r="T6712" s="87"/>
      <c r="U6712" s="40"/>
      <c r="V6712" s="40"/>
      <c r="W6712" s="40"/>
      <c r="X6712" s="40"/>
      <c r="Y6712" s="40"/>
      <c r="Z6712" s="40"/>
      <c r="AA6712" s="40"/>
      <c r="AB6712" s="40"/>
      <c r="AC6712" s="40"/>
      <c r="AD6712" s="40"/>
      <c r="AE6712" s="40"/>
      <c r="AT6712" s="19" t="s">
        <v>219</v>
      </c>
      <c r="AU6712" s="19" t="s">
        <v>78</v>
      </c>
    </row>
    <row r="6713" s="13" customFormat="1">
      <c r="A6713" s="13"/>
      <c r="B6713" s="224"/>
      <c r="C6713" s="225"/>
      <c r="D6713" s="226" t="s">
        <v>221</v>
      </c>
      <c r="E6713" s="227" t="s">
        <v>19</v>
      </c>
      <c r="F6713" s="228" t="s">
        <v>3886</v>
      </c>
      <c r="G6713" s="225"/>
      <c r="H6713" s="227" t="s">
        <v>19</v>
      </c>
      <c r="I6713" s="229"/>
      <c r="J6713" s="225"/>
      <c r="K6713" s="225"/>
      <c r="L6713" s="230"/>
      <c r="M6713" s="231"/>
      <c r="N6713" s="232"/>
      <c r="O6713" s="232"/>
      <c r="P6713" s="232"/>
      <c r="Q6713" s="232"/>
      <c r="R6713" s="232"/>
      <c r="S6713" s="232"/>
      <c r="T6713" s="23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34" t="s">
        <v>221</v>
      </c>
      <c r="AU6713" s="234" t="s">
        <v>78</v>
      </c>
      <c r="AV6713" s="13" t="s">
        <v>74</v>
      </c>
      <c r="AW6713" s="13" t="s">
        <v>31</v>
      </c>
      <c r="AX6713" s="13" t="s">
        <v>69</v>
      </c>
      <c r="AY6713" s="234" t="s">
        <v>212</v>
      </c>
    </row>
    <row r="6714" s="14" customFormat="1">
      <c r="A6714" s="14"/>
      <c r="B6714" s="235"/>
      <c r="C6714" s="236"/>
      <c r="D6714" s="226" t="s">
        <v>221</v>
      </c>
      <c r="E6714" s="237" t="s">
        <v>19</v>
      </c>
      <c r="F6714" s="238" t="s">
        <v>74</v>
      </c>
      <c r="G6714" s="236"/>
      <c r="H6714" s="239">
        <v>1</v>
      </c>
      <c r="I6714" s="240"/>
      <c r="J6714" s="236"/>
      <c r="K6714" s="236"/>
      <c r="L6714" s="241"/>
      <c r="M6714" s="242"/>
      <c r="N6714" s="243"/>
      <c r="O6714" s="243"/>
      <c r="P6714" s="243"/>
      <c r="Q6714" s="243"/>
      <c r="R6714" s="243"/>
      <c r="S6714" s="243"/>
      <c r="T6714" s="244"/>
      <c r="U6714" s="14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T6714" s="245" t="s">
        <v>221</v>
      </c>
      <c r="AU6714" s="245" t="s">
        <v>78</v>
      </c>
      <c r="AV6714" s="14" t="s">
        <v>78</v>
      </c>
      <c r="AW6714" s="14" t="s">
        <v>31</v>
      </c>
      <c r="AX6714" s="14" t="s">
        <v>69</v>
      </c>
      <c r="AY6714" s="245" t="s">
        <v>212</v>
      </c>
    </row>
    <row r="6715" s="15" customFormat="1">
      <c r="A6715" s="15"/>
      <c r="B6715" s="246"/>
      <c r="C6715" s="247"/>
      <c r="D6715" s="226" t="s">
        <v>221</v>
      </c>
      <c r="E6715" s="248" t="s">
        <v>19</v>
      </c>
      <c r="F6715" s="249" t="s">
        <v>224</v>
      </c>
      <c r="G6715" s="247"/>
      <c r="H6715" s="250">
        <v>1</v>
      </c>
      <c r="I6715" s="251"/>
      <c r="J6715" s="247"/>
      <c r="K6715" s="247"/>
      <c r="L6715" s="252"/>
      <c r="M6715" s="253"/>
      <c r="N6715" s="254"/>
      <c r="O6715" s="254"/>
      <c r="P6715" s="254"/>
      <c r="Q6715" s="254"/>
      <c r="R6715" s="254"/>
      <c r="S6715" s="254"/>
      <c r="T6715" s="25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T6715" s="256" t="s">
        <v>221</v>
      </c>
      <c r="AU6715" s="256" t="s">
        <v>78</v>
      </c>
      <c r="AV6715" s="15" t="s">
        <v>84</v>
      </c>
      <c r="AW6715" s="15" t="s">
        <v>31</v>
      </c>
      <c r="AX6715" s="15" t="s">
        <v>74</v>
      </c>
      <c r="AY6715" s="256" t="s">
        <v>212</v>
      </c>
    </row>
    <row r="6716" s="2" customFormat="1" ht="24.15" customHeight="1">
      <c r="A6716" s="40"/>
      <c r="B6716" s="41"/>
      <c r="C6716" s="206" t="s">
        <v>4236</v>
      </c>
      <c r="D6716" s="206" t="s">
        <v>214</v>
      </c>
      <c r="E6716" s="207" t="s">
        <v>4237</v>
      </c>
      <c r="F6716" s="208" t="s">
        <v>4238</v>
      </c>
      <c r="G6716" s="209" t="s">
        <v>3809</v>
      </c>
      <c r="H6716" s="278"/>
      <c r="I6716" s="211"/>
      <c r="J6716" s="212">
        <f>ROUND(I6716*H6716,2)</f>
        <v>0</v>
      </c>
      <c r="K6716" s="208" t="s">
        <v>218</v>
      </c>
      <c r="L6716" s="46"/>
      <c r="M6716" s="213" t="s">
        <v>19</v>
      </c>
      <c r="N6716" s="214" t="s">
        <v>41</v>
      </c>
      <c r="O6716" s="86"/>
      <c r="P6716" s="215">
        <f>O6716*H6716</f>
        <v>0</v>
      </c>
      <c r="Q6716" s="215">
        <v>0</v>
      </c>
      <c r="R6716" s="215">
        <f>Q6716*H6716</f>
        <v>0</v>
      </c>
      <c r="S6716" s="215">
        <v>0</v>
      </c>
      <c r="T6716" s="216">
        <f>S6716*H6716</f>
        <v>0</v>
      </c>
      <c r="U6716" s="40"/>
      <c r="V6716" s="40"/>
      <c r="W6716" s="40"/>
      <c r="X6716" s="40"/>
      <c r="Y6716" s="40"/>
      <c r="Z6716" s="40"/>
      <c r="AA6716" s="40"/>
      <c r="AB6716" s="40"/>
      <c r="AC6716" s="40"/>
      <c r="AD6716" s="40"/>
      <c r="AE6716" s="40"/>
      <c r="AR6716" s="217" t="s">
        <v>119</v>
      </c>
      <c r="AT6716" s="217" t="s">
        <v>214</v>
      </c>
      <c r="AU6716" s="217" t="s">
        <v>78</v>
      </c>
      <c r="AY6716" s="19" t="s">
        <v>212</v>
      </c>
      <c r="BE6716" s="218">
        <f>IF(N6716="základní",J6716,0)</f>
        <v>0</v>
      </c>
      <c r="BF6716" s="218">
        <f>IF(N6716="snížená",J6716,0)</f>
        <v>0</v>
      </c>
      <c r="BG6716" s="218">
        <f>IF(N6716="zákl. přenesená",J6716,0)</f>
        <v>0</v>
      </c>
      <c r="BH6716" s="218">
        <f>IF(N6716="sníž. přenesená",J6716,0)</f>
        <v>0</v>
      </c>
      <c r="BI6716" s="218">
        <f>IF(N6716="nulová",J6716,0)</f>
        <v>0</v>
      </c>
      <c r="BJ6716" s="19" t="s">
        <v>78</v>
      </c>
      <c r="BK6716" s="218">
        <f>ROUND(I6716*H6716,2)</f>
        <v>0</v>
      </c>
      <c r="BL6716" s="19" t="s">
        <v>119</v>
      </c>
      <c r="BM6716" s="217" t="s">
        <v>4239</v>
      </c>
    </row>
    <row r="6717" s="2" customFormat="1">
      <c r="A6717" s="40"/>
      <c r="B6717" s="41"/>
      <c r="C6717" s="42"/>
      <c r="D6717" s="219" t="s">
        <v>219</v>
      </c>
      <c r="E6717" s="42"/>
      <c r="F6717" s="220" t="s">
        <v>4240</v>
      </c>
      <c r="G6717" s="42"/>
      <c r="H6717" s="42"/>
      <c r="I6717" s="221"/>
      <c r="J6717" s="42"/>
      <c r="K6717" s="42"/>
      <c r="L6717" s="46"/>
      <c r="M6717" s="222"/>
      <c r="N6717" s="223"/>
      <c r="O6717" s="86"/>
      <c r="P6717" s="86"/>
      <c r="Q6717" s="86"/>
      <c r="R6717" s="86"/>
      <c r="S6717" s="86"/>
      <c r="T6717" s="87"/>
      <c r="U6717" s="40"/>
      <c r="V6717" s="40"/>
      <c r="W6717" s="40"/>
      <c r="X6717" s="40"/>
      <c r="Y6717" s="40"/>
      <c r="Z6717" s="40"/>
      <c r="AA6717" s="40"/>
      <c r="AB6717" s="40"/>
      <c r="AC6717" s="40"/>
      <c r="AD6717" s="40"/>
      <c r="AE6717" s="40"/>
      <c r="AT6717" s="19" t="s">
        <v>219</v>
      </c>
      <c r="AU6717" s="19" t="s">
        <v>78</v>
      </c>
    </row>
    <row r="6718" s="12" customFormat="1" ht="22.8" customHeight="1">
      <c r="A6718" s="12"/>
      <c r="B6718" s="190"/>
      <c r="C6718" s="191"/>
      <c r="D6718" s="192" t="s">
        <v>68</v>
      </c>
      <c r="E6718" s="204" t="s">
        <v>4241</v>
      </c>
      <c r="F6718" s="204" t="s">
        <v>4242</v>
      </c>
      <c r="G6718" s="191"/>
      <c r="H6718" s="191"/>
      <c r="I6718" s="194"/>
      <c r="J6718" s="205">
        <f>BK6718</f>
        <v>0</v>
      </c>
      <c r="K6718" s="191"/>
      <c r="L6718" s="196"/>
      <c r="M6718" s="197"/>
      <c r="N6718" s="198"/>
      <c r="O6718" s="198"/>
      <c r="P6718" s="199">
        <f>SUM(P6719:P6749)</f>
        <v>0</v>
      </c>
      <c r="Q6718" s="198"/>
      <c r="R6718" s="199">
        <f>SUM(R6719:R6749)</f>
        <v>0</v>
      </c>
      <c r="S6718" s="198"/>
      <c r="T6718" s="200">
        <f>SUM(T6719:T6749)</f>
        <v>2.4730800000000004</v>
      </c>
      <c r="U6718" s="12"/>
      <c r="V6718" s="12"/>
      <c r="W6718" s="12"/>
      <c r="X6718" s="12"/>
      <c r="Y6718" s="12"/>
      <c r="Z6718" s="12"/>
      <c r="AA6718" s="12"/>
      <c r="AB6718" s="12"/>
      <c r="AC6718" s="12"/>
      <c r="AD6718" s="12"/>
      <c r="AE6718" s="12"/>
      <c r="AR6718" s="201" t="s">
        <v>78</v>
      </c>
      <c r="AT6718" s="202" t="s">
        <v>68</v>
      </c>
      <c r="AU6718" s="202" t="s">
        <v>74</v>
      </c>
      <c r="AY6718" s="201" t="s">
        <v>212</v>
      </c>
      <c r="BK6718" s="203">
        <f>SUM(BK6719:BK6749)</f>
        <v>0</v>
      </c>
    </row>
    <row r="6719" s="2" customFormat="1" ht="16.5" customHeight="1">
      <c r="A6719" s="40"/>
      <c r="B6719" s="41"/>
      <c r="C6719" s="206" t="s">
        <v>2504</v>
      </c>
      <c r="D6719" s="206" t="s">
        <v>214</v>
      </c>
      <c r="E6719" s="207" t="s">
        <v>4243</v>
      </c>
      <c r="F6719" s="208" t="s">
        <v>4244</v>
      </c>
      <c r="G6719" s="209" t="s">
        <v>4245</v>
      </c>
      <c r="H6719" s="210">
        <v>33</v>
      </c>
      <c r="I6719" s="211"/>
      <c r="J6719" s="212">
        <f>ROUND(I6719*H6719,2)</f>
        <v>0</v>
      </c>
      <c r="K6719" s="208" t="s">
        <v>218</v>
      </c>
      <c r="L6719" s="46"/>
      <c r="M6719" s="213" t="s">
        <v>19</v>
      </c>
      <c r="N6719" s="214" t="s">
        <v>41</v>
      </c>
      <c r="O6719" s="86"/>
      <c r="P6719" s="215">
        <f>O6719*H6719</f>
        <v>0</v>
      </c>
      <c r="Q6719" s="215">
        <v>0</v>
      </c>
      <c r="R6719" s="215">
        <f>Q6719*H6719</f>
        <v>0</v>
      </c>
      <c r="S6719" s="215">
        <v>0.034200000000000001</v>
      </c>
      <c r="T6719" s="216">
        <f>S6719*H6719</f>
        <v>1.1286000000000001</v>
      </c>
      <c r="U6719" s="40"/>
      <c r="V6719" s="40"/>
      <c r="W6719" s="40"/>
      <c r="X6719" s="40"/>
      <c r="Y6719" s="40"/>
      <c r="Z6719" s="40"/>
      <c r="AA6719" s="40"/>
      <c r="AB6719" s="40"/>
      <c r="AC6719" s="40"/>
      <c r="AD6719" s="40"/>
      <c r="AE6719" s="40"/>
      <c r="AR6719" s="217" t="s">
        <v>119</v>
      </c>
      <c r="AT6719" s="217" t="s">
        <v>214</v>
      </c>
      <c r="AU6719" s="217" t="s">
        <v>78</v>
      </c>
      <c r="AY6719" s="19" t="s">
        <v>212</v>
      </c>
      <c r="BE6719" s="218">
        <f>IF(N6719="základní",J6719,0)</f>
        <v>0</v>
      </c>
      <c r="BF6719" s="218">
        <f>IF(N6719="snížená",J6719,0)</f>
        <v>0</v>
      </c>
      <c r="BG6719" s="218">
        <f>IF(N6719="zákl. přenesená",J6719,0)</f>
        <v>0</v>
      </c>
      <c r="BH6719" s="218">
        <f>IF(N6719="sníž. přenesená",J6719,0)</f>
        <v>0</v>
      </c>
      <c r="BI6719" s="218">
        <f>IF(N6719="nulová",J6719,0)</f>
        <v>0</v>
      </c>
      <c r="BJ6719" s="19" t="s">
        <v>78</v>
      </c>
      <c r="BK6719" s="218">
        <f>ROUND(I6719*H6719,2)</f>
        <v>0</v>
      </c>
      <c r="BL6719" s="19" t="s">
        <v>119</v>
      </c>
      <c r="BM6719" s="217" t="s">
        <v>4246</v>
      </c>
    </row>
    <row r="6720" s="2" customFormat="1">
      <c r="A6720" s="40"/>
      <c r="B6720" s="41"/>
      <c r="C6720" s="42"/>
      <c r="D6720" s="219" t="s">
        <v>219</v>
      </c>
      <c r="E6720" s="42"/>
      <c r="F6720" s="220" t="s">
        <v>4247</v>
      </c>
      <c r="G6720" s="42"/>
      <c r="H6720" s="42"/>
      <c r="I6720" s="221"/>
      <c r="J6720" s="42"/>
      <c r="K6720" s="42"/>
      <c r="L6720" s="46"/>
      <c r="M6720" s="222"/>
      <c r="N6720" s="223"/>
      <c r="O6720" s="86"/>
      <c r="P6720" s="86"/>
      <c r="Q6720" s="86"/>
      <c r="R6720" s="86"/>
      <c r="S6720" s="86"/>
      <c r="T6720" s="87"/>
      <c r="U6720" s="40"/>
      <c r="V6720" s="40"/>
      <c r="W6720" s="40"/>
      <c r="X6720" s="40"/>
      <c r="Y6720" s="40"/>
      <c r="Z6720" s="40"/>
      <c r="AA6720" s="40"/>
      <c r="AB6720" s="40"/>
      <c r="AC6720" s="40"/>
      <c r="AD6720" s="40"/>
      <c r="AE6720" s="40"/>
      <c r="AT6720" s="19" t="s">
        <v>219</v>
      </c>
      <c r="AU6720" s="19" t="s">
        <v>78</v>
      </c>
    </row>
    <row r="6721" s="13" customFormat="1">
      <c r="A6721" s="13"/>
      <c r="B6721" s="224"/>
      <c r="C6721" s="225"/>
      <c r="D6721" s="226" t="s">
        <v>221</v>
      </c>
      <c r="E6721" s="227" t="s">
        <v>19</v>
      </c>
      <c r="F6721" s="228" t="s">
        <v>679</v>
      </c>
      <c r="G6721" s="225"/>
      <c r="H6721" s="227" t="s">
        <v>19</v>
      </c>
      <c r="I6721" s="229"/>
      <c r="J6721" s="225"/>
      <c r="K6721" s="225"/>
      <c r="L6721" s="230"/>
      <c r="M6721" s="231"/>
      <c r="N6721" s="232"/>
      <c r="O6721" s="232"/>
      <c r="P6721" s="232"/>
      <c r="Q6721" s="232"/>
      <c r="R6721" s="232"/>
      <c r="S6721" s="232"/>
      <c r="T6721" s="23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34" t="s">
        <v>221</v>
      </c>
      <c r="AU6721" s="234" t="s">
        <v>78</v>
      </c>
      <c r="AV6721" s="13" t="s">
        <v>74</v>
      </c>
      <c r="AW6721" s="13" t="s">
        <v>31</v>
      </c>
      <c r="AX6721" s="13" t="s">
        <v>69</v>
      </c>
      <c r="AY6721" s="234" t="s">
        <v>212</v>
      </c>
    </row>
    <row r="6722" s="14" customFormat="1">
      <c r="A6722" s="14"/>
      <c r="B6722" s="235"/>
      <c r="C6722" s="236"/>
      <c r="D6722" s="226" t="s">
        <v>221</v>
      </c>
      <c r="E6722" s="237" t="s">
        <v>19</v>
      </c>
      <c r="F6722" s="238" t="s">
        <v>102</v>
      </c>
      <c r="G6722" s="236"/>
      <c r="H6722" s="239">
        <v>11</v>
      </c>
      <c r="I6722" s="240"/>
      <c r="J6722" s="236"/>
      <c r="K6722" s="236"/>
      <c r="L6722" s="241"/>
      <c r="M6722" s="242"/>
      <c r="N6722" s="243"/>
      <c r="O6722" s="243"/>
      <c r="P6722" s="243"/>
      <c r="Q6722" s="243"/>
      <c r="R6722" s="243"/>
      <c r="S6722" s="243"/>
      <c r="T6722" s="244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T6722" s="245" t="s">
        <v>221</v>
      </c>
      <c r="AU6722" s="245" t="s">
        <v>78</v>
      </c>
      <c r="AV6722" s="14" t="s">
        <v>78</v>
      </c>
      <c r="AW6722" s="14" t="s">
        <v>31</v>
      </c>
      <c r="AX6722" s="14" t="s">
        <v>69</v>
      </c>
      <c r="AY6722" s="245" t="s">
        <v>212</v>
      </c>
    </row>
    <row r="6723" s="13" customFormat="1">
      <c r="A6723" s="13"/>
      <c r="B6723" s="224"/>
      <c r="C6723" s="225"/>
      <c r="D6723" s="226" t="s">
        <v>221</v>
      </c>
      <c r="E6723" s="227" t="s">
        <v>19</v>
      </c>
      <c r="F6723" s="228" t="s">
        <v>674</v>
      </c>
      <c r="G6723" s="225"/>
      <c r="H6723" s="227" t="s">
        <v>19</v>
      </c>
      <c r="I6723" s="229"/>
      <c r="J6723" s="225"/>
      <c r="K6723" s="225"/>
      <c r="L6723" s="230"/>
      <c r="M6723" s="231"/>
      <c r="N6723" s="232"/>
      <c r="O6723" s="232"/>
      <c r="P6723" s="232"/>
      <c r="Q6723" s="232"/>
      <c r="R6723" s="232"/>
      <c r="S6723" s="232"/>
      <c r="T6723" s="23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34" t="s">
        <v>221</v>
      </c>
      <c r="AU6723" s="234" t="s">
        <v>78</v>
      </c>
      <c r="AV6723" s="13" t="s">
        <v>74</v>
      </c>
      <c r="AW6723" s="13" t="s">
        <v>31</v>
      </c>
      <c r="AX6723" s="13" t="s">
        <v>69</v>
      </c>
      <c r="AY6723" s="234" t="s">
        <v>212</v>
      </c>
    </row>
    <row r="6724" s="14" customFormat="1">
      <c r="A6724" s="14"/>
      <c r="B6724" s="235"/>
      <c r="C6724" s="236"/>
      <c r="D6724" s="226" t="s">
        <v>221</v>
      </c>
      <c r="E6724" s="237" t="s">
        <v>19</v>
      </c>
      <c r="F6724" s="238" t="s">
        <v>122</v>
      </c>
      <c r="G6724" s="236"/>
      <c r="H6724" s="239">
        <v>17</v>
      </c>
      <c r="I6724" s="240"/>
      <c r="J6724" s="236"/>
      <c r="K6724" s="236"/>
      <c r="L6724" s="241"/>
      <c r="M6724" s="242"/>
      <c r="N6724" s="243"/>
      <c r="O6724" s="243"/>
      <c r="P6724" s="243"/>
      <c r="Q6724" s="243"/>
      <c r="R6724" s="243"/>
      <c r="S6724" s="243"/>
      <c r="T6724" s="244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T6724" s="245" t="s">
        <v>221</v>
      </c>
      <c r="AU6724" s="245" t="s">
        <v>78</v>
      </c>
      <c r="AV6724" s="14" t="s">
        <v>78</v>
      </c>
      <c r="AW6724" s="14" t="s">
        <v>31</v>
      </c>
      <c r="AX6724" s="14" t="s">
        <v>69</v>
      </c>
      <c r="AY6724" s="245" t="s">
        <v>212</v>
      </c>
    </row>
    <row r="6725" s="13" customFormat="1">
      <c r="A6725" s="13"/>
      <c r="B6725" s="224"/>
      <c r="C6725" s="225"/>
      <c r="D6725" s="226" t="s">
        <v>221</v>
      </c>
      <c r="E6725" s="227" t="s">
        <v>19</v>
      </c>
      <c r="F6725" s="228" t="s">
        <v>760</v>
      </c>
      <c r="G6725" s="225"/>
      <c r="H6725" s="227" t="s">
        <v>19</v>
      </c>
      <c r="I6725" s="229"/>
      <c r="J6725" s="225"/>
      <c r="K6725" s="225"/>
      <c r="L6725" s="230"/>
      <c r="M6725" s="231"/>
      <c r="N6725" s="232"/>
      <c r="O6725" s="232"/>
      <c r="P6725" s="232"/>
      <c r="Q6725" s="232"/>
      <c r="R6725" s="232"/>
      <c r="S6725" s="232"/>
      <c r="T6725" s="23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34" t="s">
        <v>221</v>
      </c>
      <c r="AU6725" s="234" t="s">
        <v>78</v>
      </c>
      <c r="AV6725" s="13" t="s">
        <v>74</v>
      </c>
      <c r="AW6725" s="13" t="s">
        <v>31</v>
      </c>
      <c r="AX6725" s="13" t="s">
        <v>69</v>
      </c>
      <c r="AY6725" s="234" t="s">
        <v>212</v>
      </c>
    </row>
    <row r="6726" s="14" customFormat="1">
      <c r="A6726" s="14"/>
      <c r="B6726" s="235"/>
      <c r="C6726" s="236"/>
      <c r="D6726" s="226" t="s">
        <v>221</v>
      </c>
      <c r="E6726" s="237" t="s">
        <v>19</v>
      </c>
      <c r="F6726" s="238" t="s">
        <v>87</v>
      </c>
      <c r="G6726" s="236"/>
      <c r="H6726" s="239">
        <v>5</v>
      </c>
      <c r="I6726" s="240"/>
      <c r="J6726" s="236"/>
      <c r="K6726" s="236"/>
      <c r="L6726" s="241"/>
      <c r="M6726" s="242"/>
      <c r="N6726" s="243"/>
      <c r="O6726" s="243"/>
      <c r="P6726" s="243"/>
      <c r="Q6726" s="243"/>
      <c r="R6726" s="243"/>
      <c r="S6726" s="243"/>
      <c r="T6726" s="244"/>
      <c r="U6726" s="14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T6726" s="245" t="s">
        <v>221</v>
      </c>
      <c r="AU6726" s="245" t="s">
        <v>78</v>
      </c>
      <c r="AV6726" s="14" t="s">
        <v>78</v>
      </c>
      <c r="AW6726" s="14" t="s">
        <v>31</v>
      </c>
      <c r="AX6726" s="14" t="s">
        <v>69</v>
      </c>
      <c r="AY6726" s="245" t="s">
        <v>212</v>
      </c>
    </row>
    <row r="6727" s="15" customFormat="1">
      <c r="A6727" s="15"/>
      <c r="B6727" s="246"/>
      <c r="C6727" s="247"/>
      <c r="D6727" s="226" t="s">
        <v>221</v>
      </c>
      <c r="E6727" s="248" t="s">
        <v>19</v>
      </c>
      <c r="F6727" s="249" t="s">
        <v>224</v>
      </c>
      <c r="G6727" s="247"/>
      <c r="H6727" s="250">
        <v>33</v>
      </c>
      <c r="I6727" s="251"/>
      <c r="J6727" s="247"/>
      <c r="K6727" s="247"/>
      <c r="L6727" s="252"/>
      <c r="M6727" s="253"/>
      <c r="N6727" s="254"/>
      <c r="O6727" s="254"/>
      <c r="P6727" s="254"/>
      <c r="Q6727" s="254"/>
      <c r="R6727" s="254"/>
      <c r="S6727" s="254"/>
      <c r="T6727" s="255"/>
      <c r="U6727" s="15"/>
      <c r="V6727" s="15"/>
      <c r="W6727" s="15"/>
      <c r="X6727" s="15"/>
      <c r="Y6727" s="15"/>
      <c r="Z6727" s="15"/>
      <c r="AA6727" s="15"/>
      <c r="AB6727" s="15"/>
      <c r="AC6727" s="15"/>
      <c r="AD6727" s="15"/>
      <c r="AE6727" s="15"/>
      <c r="AT6727" s="256" t="s">
        <v>221</v>
      </c>
      <c r="AU6727" s="256" t="s">
        <v>78</v>
      </c>
      <c r="AV6727" s="15" t="s">
        <v>84</v>
      </c>
      <c r="AW6727" s="15" t="s">
        <v>31</v>
      </c>
      <c r="AX6727" s="15" t="s">
        <v>74</v>
      </c>
      <c r="AY6727" s="256" t="s">
        <v>212</v>
      </c>
    </row>
    <row r="6728" s="2" customFormat="1" ht="16.5" customHeight="1">
      <c r="A6728" s="40"/>
      <c r="B6728" s="41"/>
      <c r="C6728" s="206" t="s">
        <v>4248</v>
      </c>
      <c r="D6728" s="206" t="s">
        <v>214</v>
      </c>
      <c r="E6728" s="207" t="s">
        <v>4249</v>
      </c>
      <c r="F6728" s="208" t="s">
        <v>4250</v>
      </c>
      <c r="G6728" s="209" t="s">
        <v>4245</v>
      </c>
      <c r="H6728" s="210">
        <v>4</v>
      </c>
      <c r="I6728" s="211"/>
      <c r="J6728" s="212">
        <f>ROUND(I6728*H6728,2)</f>
        <v>0</v>
      </c>
      <c r="K6728" s="208" t="s">
        <v>218</v>
      </c>
      <c r="L6728" s="46"/>
      <c r="M6728" s="213" t="s">
        <v>19</v>
      </c>
      <c r="N6728" s="214" t="s">
        <v>41</v>
      </c>
      <c r="O6728" s="86"/>
      <c r="P6728" s="215">
        <f>O6728*H6728</f>
        <v>0</v>
      </c>
      <c r="Q6728" s="215">
        <v>0</v>
      </c>
      <c r="R6728" s="215">
        <f>Q6728*H6728</f>
        <v>0</v>
      </c>
      <c r="S6728" s="215">
        <v>0.0172</v>
      </c>
      <c r="T6728" s="216">
        <f>S6728*H6728</f>
        <v>0.0688</v>
      </c>
      <c r="U6728" s="40"/>
      <c r="V6728" s="40"/>
      <c r="W6728" s="40"/>
      <c r="X6728" s="40"/>
      <c r="Y6728" s="40"/>
      <c r="Z6728" s="40"/>
      <c r="AA6728" s="40"/>
      <c r="AB6728" s="40"/>
      <c r="AC6728" s="40"/>
      <c r="AD6728" s="40"/>
      <c r="AE6728" s="40"/>
      <c r="AR6728" s="217" t="s">
        <v>119</v>
      </c>
      <c r="AT6728" s="217" t="s">
        <v>214</v>
      </c>
      <c r="AU6728" s="217" t="s">
        <v>78</v>
      </c>
      <c r="AY6728" s="19" t="s">
        <v>212</v>
      </c>
      <c r="BE6728" s="218">
        <f>IF(N6728="základní",J6728,0)</f>
        <v>0</v>
      </c>
      <c r="BF6728" s="218">
        <f>IF(N6728="snížená",J6728,0)</f>
        <v>0</v>
      </c>
      <c r="BG6728" s="218">
        <f>IF(N6728="zákl. přenesená",J6728,0)</f>
        <v>0</v>
      </c>
      <c r="BH6728" s="218">
        <f>IF(N6728="sníž. přenesená",J6728,0)</f>
        <v>0</v>
      </c>
      <c r="BI6728" s="218">
        <f>IF(N6728="nulová",J6728,0)</f>
        <v>0</v>
      </c>
      <c r="BJ6728" s="19" t="s">
        <v>78</v>
      </c>
      <c r="BK6728" s="218">
        <f>ROUND(I6728*H6728,2)</f>
        <v>0</v>
      </c>
      <c r="BL6728" s="19" t="s">
        <v>119</v>
      </c>
      <c r="BM6728" s="217" t="s">
        <v>4251</v>
      </c>
    </row>
    <row r="6729" s="2" customFormat="1">
      <c r="A6729" s="40"/>
      <c r="B6729" s="41"/>
      <c r="C6729" s="42"/>
      <c r="D6729" s="219" t="s">
        <v>219</v>
      </c>
      <c r="E6729" s="42"/>
      <c r="F6729" s="220" t="s">
        <v>4252</v>
      </c>
      <c r="G6729" s="42"/>
      <c r="H6729" s="42"/>
      <c r="I6729" s="221"/>
      <c r="J6729" s="42"/>
      <c r="K6729" s="42"/>
      <c r="L6729" s="46"/>
      <c r="M6729" s="222"/>
      <c r="N6729" s="223"/>
      <c r="O6729" s="86"/>
      <c r="P6729" s="86"/>
      <c r="Q6729" s="86"/>
      <c r="R6729" s="86"/>
      <c r="S6729" s="86"/>
      <c r="T6729" s="87"/>
      <c r="U6729" s="40"/>
      <c r="V6729" s="40"/>
      <c r="W6729" s="40"/>
      <c r="X6729" s="40"/>
      <c r="Y6729" s="40"/>
      <c r="Z6729" s="40"/>
      <c r="AA6729" s="40"/>
      <c r="AB6729" s="40"/>
      <c r="AC6729" s="40"/>
      <c r="AD6729" s="40"/>
      <c r="AE6729" s="40"/>
      <c r="AT6729" s="19" t="s">
        <v>219</v>
      </c>
      <c r="AU6729" s="19" t="s">
        <v>78</v>
      </c>
    </row>
    <row r="6730" s="2" customFormat="1" ht="16.5" customHeight="1">
      <c r="A6730" s="40"/>
      <c r="B6730" s="41"/>
      <c r="C6730" s="206" t="s">
        <v>2514</v>
      </c>
      <c r="D6730" s="206" t="s">
        <v>214</v>
      </c>
      <c r="E6730" s="207" t="s">
        <v>4253</v>
      </c>
      <c r="F6730" s="208" t="s">
        <v>4254</v>
      </c>
      <c r="G6730" s="209" t="s">
        <v>4245</v>
      </c>
      <c r="H6730" s="210">
        <v>32</v>
      </c>
      <c r="I6730" s="211"/>
      <c r="J6730" s="212">
        <f>ROUND(I6730*H6730,2)</f>
        <v>0</v>
      </c>
      <c r="K6730" s="208" t="s">
        <v>218</v>
      </c>
      <c r="L6730" s="46"/>
      <c r="M6730" s="213" t="s">
        <v>19</v>
      </c>
      <c r="N6730" s="214" t="s">
        <v>41</v>
      </c>
      <c r="O6730" s="86"/>
      <c r="P6730" s="215">
        <f>O6730*H6730</f>
        <v>0</v>
      </c>
      <c r="Q6730" s="215">
        <v>0</v>
      </c>
      <c r="R6730" s="215">
        <f>Q6730*H6730</f>
        <v>0</v>
      </c>
      <c r="S6730" s="215">
        <v>0.019460000000000002</v>
      </c>
      <c r="T6730" s="216">
        <f>S6730*H6730</f>
        <v>0.62272000000000005</v>
      </c>
      <c r="U6730" s="40"/>
      <c r="V6730" s="40"/>
      <c r="W6730" s="40"/>
      <c r="X6730" s="40"/>
      <c r="Y6730" s="40"/>
      <c r="Z6730" s="40"/>
      <c r="AA6730" s="40"/>
      <c r="AB6730" s="40"/>
      <c r="AC6730" s="40"/>
      <c r="AD6730" s="40"/>
      <c r="AE6730" s="40"/>
      <c r="AR6730" s="217" t="s">
        <v>119</v>
      </c>
      <c r="AT6730" s="217" t="s">
        <v>214</v>
      </c>
      <c r="AU6730" s="217" t="s">
        <v>78</v>
      </c>
      <c r="AY6730" s="19" t="s">
        <v>212</v>
      </c>
      <c r="BE6730" s="218">
        <f>IF(N6730="základní",J6730,0)</f>
        <v>0</v>
      </c>
      <c r="BF6730" s="218">
        <f>IF(N6730="snížená",J6730,0)</f>
        <v>0</v>
      </c>
      <c r="BG6730" s="218">
        <f>IF(N6730="zákl. přenesená",J6730,0)</f>
        <v>0</v>
      </c>
      <c r="BH6730" s="218">
        <f>IF(N6730="sníž. přenesená",J6730,0)</f>
        <v>0</v>
      </c>
      <c r="BI6730" s="218">
        <f>IF(N6730="nulová",J6730,0)</f>
        <v>0</v>
      </c>
      <c r="BJ6730" s="19" t="s">
        <v>78</v>
      </c>
      <c r="BK6730" s="218">
        <f>ROUND(I6730*H6730,2)</f>
        <v>0</v>
      </c>
      <c r="BL6730" s="19" t="s">
        <v>119</v>
      </c>
      <c r="BM6730" s="217" t="s">
        <v>4255</v>
      </c>
    </row>
    <row r="6731" s="2" customFormat="1">
      <c r="A6731" s="40"/>
      <c r="B6731" s="41"/>
      <c r="C6731" s="42"/>
      <c r="D6731" s="219" t="s">
        <v>219</v>
      </c>
      <c r="E6731" s="42"/>
      <c r="F6731" s="220" t="s">
        <v>4256</v>
      </c>
      <c r="G6731" s="42"/>
      <c r="H6731" s="42"/>
      <c r="I6731" s="221"/>
      <c r="J6731" s="42"/>
      <c r="K6731" s="42"/>
      <c r="L6731" s="46"/>
      <c r="M6731" s="222"/>
      <c r="N6731" s="223"/>
      <c r="O6731" s="86"/>
      <c r="P6731" s="86"/>
      <c r="Q6731" s="86"/>
      <c r="R6731" s="86"/>
      <c r="S6731" s="86"/>
      <c r="T6731" s="87"/>
      <c r="U6731" s="40"/>
      <c r="V6731" s="40"/>
      <c r="W6731" s="40"/>
      <c r="X6731" s="40"/>
      <c r="Y6731" s="40"/>
      <c r="Z6731" s="40"/>
      <c r="AA6731" s="40"/>
      <c r="AB6731" s="40"/>
      <c r="AC6731" s="40"/>
      <c r="AD6731" s="40"/>
      <c r="AE6731" s="40"/>
      <c r="AT6731" s="19" t="s">
        <v>219</v>
      </c>
      <c r="AU6731" s="19" t="s">
        <v>78</v>
      </c>
    </row>
    <row r="6732" s="13" customFormat="1">
      <c r="A6732" s="13"/>
      <c r="B6732" s="224"/>
      <c r="C6732" s="225"/>
      <c r="D6732" s="226" t="s">
        <v>221</v>
      </c>
      <c r="E6732" s="227" t="s">
        <v>19</v>
      </c>
      <c r="F6732" s="228" t="s">
        <v>679</v>
      </c>
      <c r="G6732" s="225"/>
      <c r="H6732" s="227" t="s">
        <v>19</v>
      </c>
      <c r="I6732" s="229"/>
      <c r="J6732" s="225"/>
      <c r="K6732" s="225"/>
      <c r="L6732" s="230"/>
      <c r="M6732" s="231"/>
      <c r="N6732" s="232"/>
      <c r="O6732" s="232"/>
      <c r="P6732" s="232"/>
      <c r="Q6732" s="232"/>
      <c r="R6732" s="232"/>
      <c r="S6732" s="232"/>
      <c r="T6732" s="233"/>
      <c r="U6732" s="13"/>
      <c r="V6732" s="13"/>
      <c r="W6732" s="13"/>
      <c r="X6732" s="13"/>
      <c r="Y6732" s="13"/>
      <c r="Z6732" s="13"/>
      <c r="AA6732" s="13"/>
      <c r="AB6732" s="13"/>
      <c r="AC6732" s="13"/>
      <c r="AD6732" s="13"/>
      <c r="AE6732" s="13"/>
      <c r="AT6732" s="234" t="s">
        <v>221</v>
      </c>
      <c r="AU6732" s="234" t="s">
        <v>78</v>
      </c>
      <c r="AV6732" s="13" t="s">
        <v>74</v>
      </c>
      <c r="AW6732" s="13" t="s">
        <v>31</v>
      </c>
      <c r="AX6732" s="13" t="s">
        <v>69</v>
      </c>
      <c r="AY6732" s="234" t="s">
        <v>212</v>
      </c>
    </row>
    <row r="6733" s="14" customFormat="1">
      <c r="A6733" s="14"/>
      <c r="B6733" s="235"/>
      <c r="C6733" s="236"/>
      <c r="D6733" s="226" t="s">
        <v>221</v>
      </c>
      <c r="E6733" s="237" t="s">
        <v>19</v>
      </c>
      <c r="F6733" s="238" t="s">
        <v>102</v>
      </c>
      <c r="G6733" s="236"/>
      <c r="H6733" s="239">
        <v>11</v>
      </c>
      <c r="I6733" s="240"/>
      <c r="J6733" s="236"/>
      <c r="K6733" s="236"/>
      <c r="L6733" s="241"/>
      <c r="M6733" s="242"/>
      <c r="N6733" s="243"/>
      <c r="O6733" s="243"/>
      <c r="P6733" s="243"/>
      <c r="Q6733" s="243"/>
      <c r="R6733" s="243"/>
      <c r="S6733" s="243"/>
      <c r="T6733" s="244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T6733" s="245" t="s">
        <v>221</v>
      </c>
      <c r="AU6733" s="245" t="s">
        <v>78</v>
      </c>
      <c r="AV6733" s="14" t="s">
        <v>78</v>
      </c>
      <c r="AW6733" s="14" t="s">
        <v>31</v>
      </c>
      <c r="AX6733" s="14" t="s">
        <v>69</v>
      </c>
      <c r="AY6733" s="245" t="s">
        <v>212</v>
      </c>
    </row>
    <row r="6734" s="13" customFormat="1">
      <c r="A6734" s="13"/>
      <c r="B6734" s="224"/>
      <c r="C6734" s="225"/>
      <c r="D6734" s="226" t="s">
        <v>221</v>
      </c>
      <c r="E6734" s="227" t="s">
        <v>19</v>
      </c>
      <c r="F6734" s="228" t="s">
        <v>674</v>
      </c>
      <c r="G6734" s="225"/>
      <c r="H6734" s="227" t="s">
        <v>19</v>
      </c>
      <c r="I6734" s="229"/>
      <c r="J6734" s="225"/>
      <c r="K6734" s="225"/>
      <c r="L6734" s="230"/>
      <c r="M6734" s="231"/>
      <c r="N6734" s="232"/>
      <c r="O6734" s="232"/>
      <c r="P6734" s="232"/>
      <c r="Q6734" s="232"/>
      <c r="R6734" s="232"/>
      <c r="S6734" s="232"/>
      <c r="T6734" s="233"/>
      <c r="U6734" s="13"/>
      <c r="V6734" s="13"/>
      <c r="W6734" s="13"/>
      <c r="X6734" s="13"/>
      <c r="Y6734" s="13"/>
      <c r="Z6734" s="13"/>
      <c r="AA6734" s="13"/>
      <c r="AB6734" s="13"/>
      <c r="AC6734" s="13"/>
      <c r="AD6734" s="13"/>
      <c r="AE6734" s="13"/>
      <c r="AT6734" s="234" t="s">
        <v>221</v>
      </c>
      <c r="AU6734" s="234" t="s">
        <v>78</v>
      </c>
      <c r="AV6734" s="13" t="s">
        <v>74</v>
      </c>
      <c r="AW6734" s="13" t="s">
        <v>31</v>
      </c>
      <c r="AX6734" s="13" t="s">
        <v>69</v>
      </c>
      <c r="AY6734" s="234" t="s">
        <v>212</v>
      </c>
    </row>
    <row r="6735" s="14" customFormat="1">
      <c r="A6735" s="14"/>
      <c r="B6735" s="235"/>
      <c r="C6735" s="236"/>
      <c r="D6735" s="226" t="s">
        <v>221</v>
      </c>
      <c r="E6735" s="237" t="s">
        <v>19</v>
      </c>
      <c r="F6735" s="238" t="s">
        <v>122</v>
      </c>
      <c r="G6735" s="236"/>
      <c r="H6735" s="239">
        <v>17</v>
      </c>
      <c r="I6735" s="240"/>
      <c r="J6735" s="236"/>
      <c r="K6735" s="236"/>
      <c r="L6735" s="241"/>
      <c r="M6735" s="242"/>
      <c r="N6735" s="243"/>
      <c r="O6735" s="243"/>
      <c r="P6735" s="243"/>
      <c r="Q6735" s="243"/>
      <c r="R6735" s="243"/>
      <c r="S6735" s="243"/>
      <c r="T6735" s="24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45" t="s">
        <v>221</v>
      </c>
      <c r="AU6735" s="245" t="s">
        <v>78</v>
      </c>
      <c r="AV6735" s="14" t="s">
        <v>78</v>
      </c>
      <c r="AW6735" s="14" t="s">
        <v>31</v>
      </c>
      <c r="AX6735" s="14" t="s">
        <v>69</v>
      </c>
      <c r="AY6735" s="245" t="s">
        <v>212</v>
      </c>
    </row>
    <row r="6736" s="13" customFormat="1">
      <c r="A6736" s="13"/>
      <c r="B6736" s="224"/>
      <c r="C6736" s="225"/>
      <c r="D6736" s="226" t="s">
        <v>221</v>
      </c>
      <c r="E6736" s="227" t="s">
        <v>19</v>
      </c>
      <c r="F6736" s="228" t="s">
        <v>760</v>
      </c>
      <c r="G6736" s="225"/>
      <c r="H6736" s="227" t="s">
        <v>19</v>
      </c>
      <c r="I6736" s="229"/>
      <c r="J6736" s="225"/>
      <c r="K6736" s="225"/>
      <c r="L6736" s="230"/>
      <c r="M6736" s="231"/>
      <c r="N6736" s="232"/>
      <c r="O6736" s="232"/>
      <c r="P6736" s="232"/>
      <c r="Q6736" s="232"/>
      <c r="R6736" s="232"/>
      <c r="S6736" s="232"/>
      <c r="T6736" s="233"/>
      <c r="U6736" s="13"/>
      <c r="V6736" s="13"/>
      <c r="W6736" s="13"/>
      <c r="X6736" s="13"/>
      <c r="Y6736" s="13"/>
      <c r="Z6736" s="13"/>
      <c r="AA6736" s="13"/>
      <c r="AB6736" s="13"/>
      <c r="AC6736" s="13"/>
      <c r="AD6736" s="13"/>
      <c r="AE6736" s="13"/>
      <c r="AT6736" s="234" t="s">
        <v>221</v>
      </c>
      <c r="AU6736" s="234" t="s">
        <v>78</v>
      </c>
      <c r="AV6736" s="13" t="s">
        <v>74</v>
      </c>
      <c r="AW6736" s="13" t="s">
        <v>31</v>
      </c>
      <c r="AX6736" s="13" t="s">
        <v>69</v>
      </c>
      <c r="AY6736" s="234" t="s">
        <v>212</v>
      </c>
    </row>
    <row r="6737" s="14" customFormat="1">
      <c r="A6737" s="14"/>
      <c r="B6737" s="235"/>
      <c r="C6737" s="236"/>
      <c r="D6737" s="226" t="s">
        <v>221</v>
      </c>
      <c r="E6737" s="237" t="s">
        <v>19</v>
      </c>
      <c r="F6737" s="238" t="s">
        <v>84</v>
      </c>
      <c r="G6737" s="236"/>
      <c r="H6737" s="239">
        <v>4</v>
      </c>
      <c r="I6737" s="240"/>
      <c r="J6737" s="236"/>
      <c r="K6737" s="236"/>
      <c r="L6737" s="241"/>
      <c r="M6737" s="242"/>
      <c r="N6737" s="243"/>
      <c r="O6737" s="243"/>
      <c r="P6737" s="243"/>
      <c r="Q6737" s="243"/>
      <c r="R6737" s="243"/>
      <c r="S6737" s="243"/>
      <c r="T6737" s="244"/>
      <c r="U6737" s="14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T6737" s="245" t="s">
        <v>221</v>
      </c>
      <c r="AU6737" s="245" t="s">
        <v>78</v>
      </c>
      <c r="AV6737" s="14" t="s">
        <v>78</v>
      </c>
      <c r="AW6737" s="14" t="s">
        <v>31</v>
      </c>
      <c r="AX6737" s="14" t="s">
        <v>69</v>
      </c>
      <c r="AY6737" s="245" t="s">
        <v>212</v>
      </c>
    </row>
    <row r="6738" s="15" customFormat="1">
      <c r="A6738" s="15"/>
      <c r="B6738" s="246"/>
      <c r="C6738" s="247"/>
      <c r="D6738" s="226" t="s">
        <v>221</v>
      </c>
      <c r="E6738" s="248" t="s">
        <v>19</v>
      </c>
      <c r="F6738" s="249" t="s">
        <v>224</v>
      </c>
      <c r="G6738" s="247"/>
      <c r="H6738" s="250">
        <v>32</v>
      </c>
      <c r="I6738" s="251"/>
      <c r="J6738" s="247"/>
      <c r="K6738" s="247"/>
      <c r="L6738" s="252"/>
      <c r="M6738" s="253"/>
      <c r="N6738" s="254"/>
      <c r="O6738" s="254"/>
      <c r="P6738" s="254"/>
      <c r="Q6738" s="254"/>
      <c r="R6738" s="254"/>
      <c r="S6738" s="254"/>
      <c r="T6738" s="255"/>
      <c r="U6738" s="15"/>
      <c r="V6738" s="15"/>
      <c r="W6738" s="15"/>
      <c r="X6738" s="15"/>
      <c r="Y6738" s="15"/>
      <c r="Z6738" s="15"/>
      <c r="AA6738" s="15"/>
      <c r="AB6738" s="15"/>
      <c r="AC6738" s="15"/>
      <c r="AD6738" s="15"/>
      <c r="AE6738" s="15"/>
      <c r="AT6738" s="256" t="s">
        <v>221</v>
      </c>
      <c r="AU6738" s="256" t="s">
        <v>78</v>
      </c>
      <c r="AV6738" s="15" t="s">
        <v>84</v>
      </c>
      <c r="AW6738" s="15" t="s">
        <v>31</v>
      </c>
      <c r="AX6738" s="15" t="s">
        <v>74</v>
      </c>
      <c r="AY6738" s="256" t="s">
        <v>212</v>
      </c>
    </row>
    <row r="6739" s="2" customFormat="1" ht="16.5" customHeight="1">
      <c r="A6739" s="40"/>
      <c r="B6739" s="41"/>
      <c r="C6739" s="206" t="s">
        <v>4257</v>
      </c>
      <c r="D6739" s="206" t="s">
        <v>214</v>
      </c>
      <c r="E6739" s="207" t="s">
        <v>4258</v>
      </c>
      <c r="F6739" s="208" t="s">
        <v>4259</v>
      </c>
      <c r="G6739" s="209" t="s">
        <v>4245</v>
      </c>
      <c r="H6739" s="210">
        <v>24</v>
      </c>
      <c r="I6739" s="211"/>
      <c r="J6739" s="212">
        <f>ROUND(I6739*H6739,2)</f>
        <v>0</v>
      </c>
      <c r="K6739" s="208" t="s">
        <v>218</v>
      </c>
      <c r="L6739" s="46"/>
      <c r="M6739" s="213" t="s">
        <v>19</v>
      </c>
      <c r="N6739" s="214" t="s">
        <v>41</v>
      </c>
      <c r="O6739" s="86"/>
      <c r="P6739" s="215">
        <f>O6739*H6739</f>
        <v>0</v>
      </c>
      <c r="Q6739" s="215">
        <v>0</v>
      </c>
      <c r="R6739" s="215">
        <f>Q6739*H6739</f>
        <v>0</v>
      </c>
      <c r="S6739" s="215">
        <v>0.024500000000000001</v>
      </c>
      <c r="T6739" s="216">
        <f>S6739*H6739</f>
        <v>0.58800000000000008</v>
      </c>
      <c r="U6739" s="40"/>
      <c r="V6739" s="40"/>
      <c r="W6739" s="40"/>
      <c r="X6739" s="40"/>
      <c r="Y6739" s="40"/>
      <c r="Z6739" s="40"/>
      <c r="AA6739" s="40"/>
      <c r="AB6739" s="40"/>
      <c r="AC6739" s="40"/>
      <c r="AD6739" s="40"/>
      <c r="AE6739" s="40"/>
      <c r="AR6739" s="217" t="s">
        <v>119</v>
      </c>
      <c r="AT6739" s="217" t="s">
        <v>214</v>
      </c>
      <c r="AU6739" s="217" t="s">
        <v>78</v>
      </c>
      <c r="AY6739" s="19" t="s">
        <v>212</v>
      </c>
      <c r="BE6739" s="218">
        <f>IF(N6739="základní",J6739,0)</f>
        <v>0</v>
      </c>
      <c r="BF6739" s="218">
        <f>IF(N6739="snížená",J6739,0)</f>
        <v>0</v>
      </c>
      <c r="BG6739" s="218">
        <f>IF(N6739="zákl. přenesená",J6739,0)</f>
        <v>0</v>
      </c>
      <c r="BH6739" s="218">
        <f>IF(N6739="sníž. přenesená",J6739,0)</f>
        <v>0</v>
      </c>
      <c r="BI6739" s="218">
        <f>IF(N6739="nulová",J6739,0)</f>
        <v>0</v>
      </c>
      <c r="BJ6739" s="19" t="s">
        <v>78</v>
      </c>
      <c r="BK6739" s="218">
        <f>ROUND(I6739*H6739,2)</f>
        <v>0</v>
      </c>
      <c r="BL6739" s="19" t="s">
        <v>119</v>
      </c>
      <c r="BM6739" s="217" t="s">
        <v>4260</v>
      </c>
    </row>
    <row r="6740" s="2" customFormat="1">
      <c r="A6740" s="40"/>
      <c r="B6740" s="41"/>
      <c r="C6740" s="42"/>
      <c r="D6740" s="219" t="s">
        <v>219</v>
      </c>
      <c r="E6740" s="42"/>
      <c r="F6740" s="220" t="s">
        <v>4261</v>
      </c>
      <c r="G6740" s="42"/>
      <c r="H6740" s="42"/>
      <c r="I6740" s="221"/>
      <c r="J6740" s="42"/>
      <c r="K6740" s="42"/>
      <c r="L6740" s="46"/>
      <c r="M6740" s="222"/>
      <c r="N6740" s="223"/>
      <c r="O6740" s="86"/>
      <c r="P6740" s="86"/>
      <c r="Q6740" s="86"/>
      <c r="R6740" s="86"/>
      <c r="S6740" s="86"/>
      <c r="T6740" s="87"/>
      <c r="U6740" s="40"/>
      <c r="V6740" s="40"/>
      <c r="W6740" s="40"/>
      <c r="X6740" s="40"/>
      <c r="Y6740" s="40"/>
      <c r="Z6740" s="40"/>
      <c r="AA6740" s="40"/>
      <c r="AB6740" s="40"/>
      <c r="AC6740" s="40"/>
      <c r="AD6740" s="40"/>
      <c r="AE6740" s="40"/>
      <c r="AT6740" s="19" t="s">
        <v>219</v>
      </c>
      <c r="AU6740" s="19" t="s">
        <v>78</v>
      </c>
    </row>
    <row r="6741" s="13" customFormat="1">
      <c r="A6741" s="13"/>
      <c r="B6741" s="224"/>
      <c r="C6741" s="225"/>
      <c r="D6741" s="226" t="s">
        <v>221</v>
      </c>
      <c r="E6741" s="227" t="s">
        <v>19</v>
      </c>
      <c r="F6741" s="228" t="s">
        <v>679</v>
      </c>
      <c r="G6741" s="225"/>
      <c r="H6741" s="227" t="s">
        <v>19</v>
      </c>
      <c r="I6741" s="229"/>
      <c r="J6741" s="225"/>
      <c r="K6741" s="225"/>
      <c r="L6741" s="230"/>
      <c r="M6741" s="231"/>
      <c r="N6741" s="232"/>
      <c r="O6741" s="232"/>
      <c r="P6741" s="232"/>
      <c r="Q6741" s="232"/>
      <c r="R6741" s="232"/>
      <c r="S6741" s="232"/>
      <c r="T6741" s="233"/>
      <c r="U6741" s="13"/>
      <c r="V6741" s="13"/>
      <c r="W6741" s="13"/>
      <c r="X6741" s="13"/>
      <c r="Y6741" s="13"/>
      <c r="Z6741" s="13"/>
      <c r="AA6741" s="13"/>
      <c r="AB6741" s="13"/>
      <c r="AC6741" s="13"/>
      <c r="AD6741" s="13"/>
      <c r="AE6741" s="13"/>
      <c r="AT6741" s="234" t="s">
        <v>221</v>
      </c>
      <c r="AU6741" s="234" t="s">
        <v>78</v>
      </c>
      <c r="AV6741" s="13" t="s">
        <v>74</v>
      </c>
      <c r="AW6741" s="13" t="s">
        <v>31</v>
      </c>
      <c r="AX6741" s="13" t="s">
        <v>69</v>
      </c>
      <c r="AY6741" s="234" t="s">
        <v>212</v>
      </c>
    </row>
    <row r="6742" s="14" customFormat="1">
      <c r="A6742" s="14"/>
      <c r="B6742" s="235"/>
      <c r="C6742" s="236"/>
      <c r="D6742" s="226" t="s">
        <v>221</v>
      </c>
      <c r="E6742" s="237" t="s">
        <v>19</v>
      </c>
      <c r="F6742" s="238" t="s">
        <v>96</v>
      </c>
      <c r="G6742" s="236"/>
      <c r="H6742" s="239">
        <v>9</v>
      </c>
      <c r="I6742" s="240"/>
      <c r="J6742" s="236"/>
      <c r="K6742" s="236"/>
      <c r="L6742" s="241"/>
      <c r="M6742" s="242"/>
      <c r="N6742" s="243"/>
      <c r="O6742" s="243"/>
      <c r="P6742" s="243"/>
      <c r="Q6742" s="243"/>
      <c r="R6742" s="243"/>
      <c r="S6742" s="243"/>
      <c r="T6742" s="244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T6742" s="245" t="s">
        <v>221</v>
      </c>
      <c r="AU6742" s="245" t="s">
        <v>78</v>
      </c>
      <c r="AV6742" s="14" t="s">
        <v>78</v>
      </c>
      <c r="AW6742" s="14" t="s">
        <v>31</v>
      </c>
      <c r="AX6742" s="14" t="s">
        <v>69</v>
      </c>
      <c r="AY6742" s="245" t="s">
        <v>212</v>
      </c>
    </row>
    <row r="6743" s="13" customFormat="1">
      <c r="A6743" s="13"/>
      <c r="B6743" s="224"/>
      <c r="C6743" s="225"/>
      <c r="D6743" s="226" t="s">
        <v>221</v>
      </c>
      <c r="E6743" s="227" t="s">
        <v>19</v>
      </c>
      <c r="F6743" s="228" t="s">
        <v>674</v>
      </c>
      <c r="G6743" s="225"/>
      <c r="H6743" s="227" t="s">
        <v>19</v>
      </c>
      <c r="I6743" s="229"/>
      <c r="J6743" s="225"/>
      <c r="K6743" s="225"/>
      <c r="L6743" s="230"/>
      <c r="M6743" s="231"/>
      <c r="N6743" s="232"/>
      <c r="O6743" s="232"/>
      <c r="P6743" s="232"/>
      <c r="Q6743" s="232"/>
      <c r="R6743" s="232"/>
      <c r="S6743" s="232"/>
      <c r="T6743" s="233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34" t="s">
        <v>221</v>
      </c>
      <c r="AU6743" s="234" t="s">
        <v>78</v>
      </c>
      <c r="AV6743" s="13" t="s">
        <v>74</v>
      </c>
      <c r="AW6743" s="13" t="s">
        <v>31</v>
      </c>
      <c r="AX6743" s="13" t="s">
        <v>69</v>
      </c>
      <c r="AY6743" s="234" t="s">
        <v>212</v>
      </c>
    </row>
    <row r="6744" s="14" customFormat="1">
      <c r="A6744" s="14"/>
      <c r="B6744" s="235"/>
      <c r="C6744" s="236"/>
      <c r="D6744" s="226" t="s">
        <v>221</v>
      </c>
      <c r="E6744" s="237" t="s">
        <v>19</v>
      </c>
      <c r="F6744" s="238" t="s">
        <v>8</v>
      </c>
      <c r="G6744" s="236"/>
      <c r="H6744" s="239">
        <v>15</v>
      </c>
      <c r="I6744" s="240"/>
      <c r="J6744" s="236"/>
      <c r="K6744" s="236"/>
      <c r="L6744" s="241"/>
      <c r="M6744" s="242"/>
      <c r="N6744" s="243"/>
      <c r="O6744" s="243"/>
      <c r="P6744" s="243"/>
      <c r="Q6744" s="243"/>
      <c r="R6744" s="243"/>
      <c r="S6744" s="243"/>
      <c r="T6744" s="244"/>
      <c r="U6744" s="14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T6744" s="245" t="s">
        <v>221</v>
      </c>
      <c r="AU6744" s="245" t="s">
        <v>78</v>
      </c>
      <c r="AV6744" s="14" t="s">
        <v>78</v>
      </c>
      <c r="AW6744" s="14" t="s">
        <v>31</v>
      </c>
      <c r="AX6744" s="14" t="s">
        <v>69</v>
      </c>
      <c r="AY6744" s="245" t="s">
        <v>212</v>
      </c>
    </row>
    <row r="6745" s="15" customFormat="1">
      <c r="A6745" s="15"/>
      <c r="B6745" s="246"/>
      <c r="C6745" s="247"/>
      <c r="D6745" s="226" t="s">
        <v>221</v>
      </c>
      <c r="E6745" s="248" t="s">
        <v>19</v>
      </c>
      <c r="F6745" s="249" t="s">
        <v>224</v>
      </c>
      <c r="G6745" s="247"/>
      <c r="H6745" s="250">
        <v>24</v>
      </c>
      <c r="I6745" s="251"/>
      <c r="J6745" s="247"/>
      <c r="K6745" s="247"/>
      <c r="L6745" s="252"/>
      <c r="M6745" s="253"/>
      <c r="N6745" s="254"/>
      <c r="O6745" s="254"/>
      <c r="P6745" s="254"/>
      <c r="Q6745" s="254"/>
      <c r="R6745" s="254"/>
      <c r="S6745" s="254"/>
      <c r="T6745" s="255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T6745" s="256" t="s">
        <v>221</v>
      </c>
      <c r="AU6745" s="256" t="s">
        <v>78</v>
      </c>
      <c r="AV6745" s="15" t="s">
        <v>84</v>
      </c>
      <c r="AW6745" s="15" t="s">
        <v>31</v>
      </c>
      <c r="AX6745" s="15" t="s">
        <v>74</v>
      </c>
      <c r="AY6745" s="256" t="s">
        <v>212</v>
      </c>
    </row>
    <row r="6746" s="2" customFormat="1" ht="16.5" customHeight="1">
      <c r="A6746" s="40"/>
      <c r="B6746" s="41"/>
      <c r="C6746" s="206" t="s">
        <v>2523</v>
      </c>
      <c r="D6746" s="206" t="s">
        <v>214</v>
      </c>
      <c r="E6746" s="207" t="s">
        <v>4262</v>
      </c>
      <c r="F6746" s="208" t="s">
        <v>4263</v>
      </c>
      <c r="G6746" s="209" t="s">
        <v>4245</v>
      </c>
      <c r="H6746" s="210">
        <v>24</v>
      </c>
      <c r="I6746" s="211"/>
      <c r="J6746" s="212">
        <f>ROUND(I6746*H6746,2)</f>
        <v>0</v>
      </c>
      <c r="K6746" s="208" t="s">
        <v>218</v>
      </c>
      <c r="L6746" s="46"/>
      <c r="M6746" s="213" t="s">
        <v>19</v>
      </c>
      <c r="N6746" s="214" t="s">
        <v>41</v>
      </c>
      <c r="O6746" s="86"/>
      <c r="P6746" s="215">
        <f>O6746*H6746</f>
        <v>0</v>
      </c>
      <c r="Q6746" s="215">
        <v>0</v>
      </c>
      <c r="R6746" s="215">
        <f>Q6746*H6746</f>
        <v>0</v>
      </c>
      <c r="S6746" s="215">
        <v>0.00156</v>
      </c>
      <c r="T6746" s="216">
        <f>S6746*H6746</f>
        <v>0.037440000000000001</v>
      </c>
      <c r="U6746" s="40"/>
      <c r="V6746" s="40"/>
      <c r="W6746" s="40"/>
      <c r="X6746" s="40"/>
      <c r="Y6746" s="40"/>
      <c r="Z6746" s="40"/>
      <c r="AA6746" s="40"/>
      <c r="AB6746" s="40"/>
      <c r="AC6746" s="40"/>
      <c r="AD6746" s="40"/>
      <c r="AE6746" s="40"/>
      <c r="AR6746" s="217" t="s">
        <v>119</v>
      </c>
      <c r="AT6746" s="217" t="s">
        <v>214</v>
      </c>
      <c r="AU6746" s="217" t="s">
        <v>78</v>
      </c>
      <c r="AY6746" s="19" t="s">
        <v>212</v>
      </c>
      <c r="BE6746" s="218">
        <f>IF(N6746="základní",J6746,0)</f>
        <v>0</v>
      </c>
      <c r="BF6746" s="218">
        <f>IF(N6746="snížená",J6746,0)</f>
        <v>0</v>
      </c>
      <c r="BG6746" s="218">
        <f>IF(N6746="zákl. přenesená",J6746,0)</f>
        <v>0</v>
      </c>
      <c r="BH6746" s="218">
        <f>IF(N6746="sníž. přenesená",J6746,0)</f>
        <v>0</v>
      </c>
      <c r="BI6746" s="218">
        <f>IF(N6746="nulová",J6746,0)</f>
        <v>0</v>
      </c>
      <c r="BJ6746" s="19" t="s">
        <v>78</v>
      </c>
      <c r="BK6746" s="218">
        <f>ROUND(I6746*H6746,2)</f>
        <v>0</v>
      </c>
      <c r="BL6746" s="19" t="s">
        <v>119</v>
      </c>
      <c r="BM6746" s="217" t="s">
        <v>4264</v>
      </c>
    </row>
    <row r="6747" s="2" customFormat="1">
      <c r="A6747" s="40"/>
      <c r="B6747" s="41"/>
      <c r="C6747" s="42"/>
      <c r="D6747" s="219" t="s">
        <v>219</v>
      </c>
      <c r="E6747" s="42"/>
      <c r="F6747" s="220" t="s">
        <v>4265</v>
      </c>
      <c r="G6747" s="42"/>
      <c r="H6747" s="42"/>
      <c r="I6747" s="221"/>
      <c r="J6747" s="42"/>
      <c r="K6747" s="42"/>
      <c r="L6747" s="46"/>
      <c r="M6747" s="222"/>
      <c r="N6747" s="223"/>
      <c r="O6747" s="86"/>
      <c r="P6747" s="86"/>
      <c r="Q6747" s="86"/>
      <c r="R6747" s="86"/>
      <c r="S6747" s="86"/>
      <c r="T6747" s="87"/>
      <c r="U6747" s="40"/>
      <c r="V6747" s="40"/>
      <c r="W6747" s="40"/>
      <c r="X6747" s="40"/>
      <c r="Y6747" s="40"/>
      <c r="Z6747" s="40"/>
      <c r="AA6747" s="40"/>
      <c r="AB6747" s="40"/>
      <c r="AC6747" s="40"/>
      <c r="AD6747" s="40"/>
      <c r="AE6747" s="40"/>
      <c r="AT6747" s="19" t="s">
        <v>219</v>
      </c>
      <c r="AU6747" s="19" t="s">
        <v>78</v>
      </c>
    </row>
    <row r="6748" s="2" customFormat="1" ht="16.5" customHeight="1">
      <c r="A6748" s="40"/>
      <c r="B6748" s="41"/>
      <c r="C6748" s="206" t="s">
        <v>4266</v>
      </c>
      <c r="D6748" s="206" t="s">
        <v>214</v>
      </c>
      <c r="E6748" s="207" t="s">
        <v>4267</v>
      </c>
      <c r="F6748" s="208" t="s">
        <v>4268</v>
      </c>
      <c r="G6748" s="209" t="s">
        <v>4245</v>
      </c>
      <c r="H6748" s="210">
        <v>32</v>
      </c>
      <c r="I6748" s="211"/>
      <c r="J6748" s="212">
        <f>ROUND(I6748*H6748,2)</f>
        <v>0</v>
      </c>
      <c r="K6748" s="208" t="s">
        <v>218</v>
      </c>
      <c r="L6748" s="46"/>
      <c r="M6748" s="213" t="s">
        <v>19</v>
      </c>
      <c r="N6748" s="214" t="s">
        <v>41</v>
      </c>
      <c r="O6748" s="86"/>
      <c r="P6748" s="215">
        <f>O6748*H6748</f>
        <v>0</v>
      </c>
      <c r="Q6748" s="215">
        <v>0</v>
      </c>
      <c r="R6748" s="215">
        <f>Q6748*H6748</f>
        <v>0</v>
      </c>
      <c r="S6748" s="215">
        <v>0.00085999999999999998</v>
      </c>
      <c r="T6748" s="216">
        <f>S6748*H6748</f>
        <v>0.027519999999999999</v>
      </c>
      <c r="U6748" s="40"/>
      <c r="V6748" s="40"/>
      <c r="W6748" s="40"/>
      <c r="X6748" s="40"/>
      <c r="Y6748" s="40"/>
      <c r="Z6748" s="40"/>
      <c r="AA6748" s="40"/>
      <c r="AB6748" s="40"/>
      <c r="AC6748" s="40"/>
      <c r="AD6748" s="40"/>
      <c r="AE6748" s="40"/>
      <c r="AR6748" s="217" t="s">
        <v>119</v>
      </c>
      <c r="AT6748" s="217" t="s">
        <v>214</v>
      </c>
      <c r="AU6748" s="217" t="s">
        <v>78</v>
      </c>
      <c r="AY6748" s="19" t="s">
        <v>212</v>
      </c>
      <c r="BE6748" s="218">
        <f>IF(N6748="základní",J6748,0)</f>
        <v>0</v>
      </c>
      <c r="BF6748" s="218">
        <f>IF(N6748="snížená",J6748,0)</f>
        <v>0</v>
      </c>
      <c r="BG6748" s="218">
        <f>IF(N6748="zákl. přenesená",J6748,0)</f>
        <v>0</v>
      </c>
      <c r="BH6748" s="218">
        <f>IF(N6748="sníž. přenesená",J6748,0)</f>
        <v>0</v>
      </c>
      <c r="BI6748" s="218">
        <f>IF(N6748="nulová",J6748,0)</f>
        <v>0</v>
      </c>
      <c r="BJ6748" s="19" t="s">
        <v>78</v>
      </c>
      <c r="BK6748" s="218">
        <f>ROUND(I6748*H6748,2)</f>
        <v>0</v>
      </c>
      <c r="BL6748" s="19" t="s">
        <v>119</v>
      </c>
      <c r="BM6748" s="217" t="s">
        <v>4269</v>
      </c>
    </row>
    <row r="6749" s="2" customFormat="1">
      <c r="A6749" s="40"/>
      <c r="B6749" s="41"/>
      <c r="C6749" s="42"/>
      <c r="D6749" s="219" t="s">
        <v>219</v>
      </c>
      <c r="E6749" s="42"/>
      <c r="F6749" s="220" t="s">
        <v>4270</v>
      </c>
      <c r="G6749" s="42"/>
      <c r="H6749" s="42"/>
      <c r="I6749" s="221"/>
      <c r="J6749" s="42"/>
      <c r="K6749" s="42"/>
      <c r="L6749" s="46"/>
      <c r="M6749" s="222"/>
      <c r="N6749" s="223"/>
      <c r="O6749" s="86"/>
      <c r="P6749" s="86"/>
      <c r="Q6749" s="86"/>
      <c r="R6749" s="86"/>
      <c r="S6749" s="86"/>
      <c r="T6749" s="87"/>
      <c r="U6749" s="40"/>
      <c r="V6749" s="40"/>
      <c r="W6749" s="40"/>
      <c r="X6749" s="40"/>
      <c r="Y6749" s="40"/>
      <c r="Z6749" s="40"/>
      <c r="AA6749" s="40"/>
      <c r="AB6749" s="40"/>
      <c r="AC6749" s="40"/>
      <c r="AD6749" s="40"/>
      <c r="AE6749" s="40"/>
      <c r="AT6749" s="19" t="s">
        <v>219</v>
      </c>
      <c r="AU6749" s="19" t="s">
        <v>78</v>
      </c>
    </row>
    <row r="6750" s="12" customFormat="1" ht="22.8" customHeight="1">
      <c r="A6750" s="12"/>
      <c r="B6750" s="190"/>
      <c r="C6750" s="191"/>
      <c r="D6750" s="192" t="s">
        <v>68</v>
      </c>
      <c r="E6750" s="204" t="s">
        <v>4271</v>
      </c>
      <c r="F6750" s="204" t="s">
        <v>4272</v>
      </c>
      <c r="G6750" s="191"/>
      <c r="H6750" s="191"/>
      <c r="I6750" s="194"/>
      <c r="J6750" s="205">
        <f>BK6750</f>
        <v>0</v>
      </c>
      <c r="K6750" s="191"/>
      <c r="L6750" s="196"/>
      <c r="M6750" s="197"/>
      <c r="N6750" s="198"/>
      <c r="O6750" s="198"/>
      <c r="P6750" s="199">
        <f>SUM(P6751:P6759)</f>
        <v>0</v>
      </c>
      <c r="Q6750" s="198"/>
      <c r="R6750" s="199">
        <f>SUM(R6751:R6759)</f>
        <v>0</v>
      </c>
      <c r="S6750" s="198"/>
      <c r="T6750" s="200">
        <f>SUM(T6751:T6759)</f>
        <v>0</v>
      </c>
      <c r="U6750" s="12"/>
      <c r="V6750" s="12"/>
      <c r="W6750" s="12"/>
      <c r="X6750" s="12"/>
      <c r="Y6750" s="12"/>
      <c r="Z6750" s="12"/>
      <c r="AA6750" s="12"/>
      <c r="AB6750" s="12"/>
      <c r="AC6750" s="12"/>
      <c r="AD6750" s="12"/>
      <c r="AE6750" s="12"/>
      <c r="AR6750" s="201" t="s">
        <v>78</v>
      </c>
      <c r="AT6750" s="202" t="s">
        <v>68</v>
      </c>
      <c r="AU6750" s="202" t="s">
        <v>74</v>
      </c>
      <c r="AY6750" s="201" t="s">
        <v>212</v>
      </c>
      <c r="BK6750" s="203">
        <f>SUM(BK6751:BK6759)</f>
        <v>0</v>
      </c>
    </row>
    <row r="6751" s="2" customFormat="1" ht="24.15" customHeight="1">
      <c r="A6751" s="40"/>
      <c r="B6751" s="41"/>
      <c r="C6751" s="206" t="s">
        <v>2528</v>
      </c>
      <c r="D6751" s="206" t="s">
        <v>214</v>
      </c>
      <c r="E6751" s="207" t="s">
        <v>4273</v>
      </c>
      <c r="F6751" s="208" t="s">
        <v>4274</v>
      </c>
      <c r="G6751" s="209" t="s">
        <v>532</v>
      </c>
      <c r="H6751" s="210">
        <v>1</v>
      </c>
      <c r="I6751" s="211"/>
      <c r="J6751" s="212">
        <f>ROUND(I6751*H6751,2)</f>
        <v>0</v>
      </c>
      <c r="K6751" s="208" t="s">
        <v>218</v>
      </c>
      <c r="L6751" s="46"/>
      <c r="M6751" s="213" t="s">
        <v>19</v>
      </c>
      <c r="N6751" s="214" t="s">
        <v>41</v>
      </c>
      <c r="O6751" s="86"/>
      <c r="P6751" s="215">
        <f>O6751*H6751</f>
        <v>0</v>
      </c>
      <c r="Q6751" s="215">
        <v>0</v>
      </c>
      <c r="R6751" s="215">
        <f>Q6751*H6751</f>
        <v>0</v>
      </c>
      <c r="S6751" s="215">
        <v>0</v>
      </c>
      <c r="T6751" s="216">
        <f>S6751*H6751</f>
        <v>0</v>
      </c>
      <c r="U6751" s="40"/>
      <c r="V6751" s="40"/>
      <c r="W6751" s="40"/>
      <c r="X6751" s="40"/>
      <c r="Y6751" s="40"/>
      <c r="Z6751" s="40"/>
      <c r="AA6751" s="40"/>
      <c r="AB6751" s="40"/>
      <c r="AC6751" s="40"/>
      <c r="AD6751" s="40"/>
      <c r="AE6751" s="40"/>
      <c r="AR6751" s="217" t="s">
        <v>119</v>
      </c>
      <c r="AT6751" s="217" t="s">
        <v>214</v>
      </c>
      <c r="AU6751" s="217" t="s">
        <v>78</v>
      </c>
      <c r="AY6751" s="19" t="s">
        <v>212</v>
      </c>
      <c r="BE6751" s="218">
        <f>IF(N6751="základní",J6751,0)</f>
        <v>0</v>
      </c>
      <c r="BF6751" s="218">
        <f>IF(N6751="snížená",J6751,0)</f>
        <v>0</v>
      </c>
      <c r="BG6751" s="218">
        <f>IF(N6751="zákl. přenesená",J6751,0)</f>
        <v>0</v>
      </c>
      <c r="BH6751" s="218">
        <f>IF(N6751="sníž. přenesená",J6751,0)</f>
        <v>0</v>
      </c>
      <c r="BI6751" s="218">
        <f>IF(N6751="nulová",J6751,0)</f>
        <v>0</v>
      </c>
      <c r="BJ6751" s="19" t="s">
        <v>78</v>
      </c>
      <c r="BK6751" s="218">
        <f>ROUND(I6751*H6751,2)</f>
        <v>0</v>
      </c>
      <c r="BL6751" s="19" t="s">
        <v>119</v>
      </c>
      <c r="BM6751" s="217" t="s">
        <v>4275</v>
      </c>
    </row>
    <row r="6752" s="2" customFormat="1">
      <c r="A6752" s="40"/>
      <c r="B6752" s="41"/>
      <c r="C6752" s="42"/>
      <c r="D6752" s="219" t="s">
        <v>219</v>
      </c>
      <c r="E6752" s="42"/>
      <c r="F6752" s="220" t="s">
        <v>4276</v>
      </c>
      <c r="G6752" s="42"/>
      <c r="H6752" s="42"/>
      <c r="I6752" s="221"/>
      <c r="J6752" s="42"/>
      <c r="K6752" s="42"/>
      <c r="L6752" s="46"/>
      <c r="M6752" s="222"/>
      <c r="N6752" s="223"/>
      <c r="O6752" s="86"/>
      <c r="P6752" s="86"/>
      <c r="Q6752" s="86"/>
      <c r="R6752" s="86"/>
      <c r="S6752" s="86"/>
      <c r="T6752" s="87"/>
      <c r="U6752" s="40"/>
      <c r="V6752" s="40"/>
      <c r="W6752" s="40"/>
      <c r="X6752" s="40"/>
      <c r="Y6752" s="40"/>
      <c r="Z6752" s="40"/>
      <c r="AA6752" s="40"/>
      <c r="AB6752" s="40"/>
      <c r="AC6752" s="40"/>
      <c r="AD6752" s="40"/>
      <c r="AE6752" s="40"/>
      <c r="AT6752" s="19" t="s">
        <v>219</v>
      </c>
      <c r="AU6752" s="19" t="s">
        <v>78</v>
      </c>
    </row>
    <row r="6753" s="13" customFormat="1">
      <c r="A6753" s="13"/>
      <c r="B6753" s="224"/>
      <c r="C6753" s="225"/>
      <c r="D6753" s="226" t="s">
        <v>221</v>
      </c>
      <c r="E6753" s="227" t="s">
        <v>19</v>
      </c>
      <c r="F6753" s="228" t="s">
        <v>4277</v>
      </c>
      <c r="G6753" s="225"/>
      <c r="H6753" s="227" t="s">
        <v>19</v>
      </c>
      <c r="I6753" s="229"/>
      <c r="J6753" s="225"/>
      <c r="K6753" s="225"/>
      <c r="L6753" s="230"/>
      <c r="M6753" s="231"/>
      <c r="N6753" s="232"/>
      <c r="O6753" s="232"/>
      <c r="P6753" s="232"/>
      <c r="Q6753" s="232"/>
      <c r="R6753" s="232"/>
      <c r="S6753" s="232"/>
      <c r="T6753" s="233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34" t="s">
        <v>221</v>
      </c>
      <c r="AU6753" s="234" t="s">
        <v>78</v>
      </c>
      <c r="AV6753" s="13" t="s">
        <v>74</v>
      </c>
      <c r="AW6753" s="13" t="s">
        <v>31</v>
      </c>
      <c r="AX6753" s="13" t="s">
        <v>69</v>
      </c>
      <c r="AY6753" s="234" t="s">
        <v>212</v>
      </c>
    </row>
    <row r="6754" s="14" customFormat="1">
      <c r="A6754" s="14"/>
      <c r="B6754" s="235"/>
      <c r="C6754" s="236"/>
      <c r="D6754" s="226" t="s">
        <v>221</v>
      </c>
      <c r="E6754" s="237" t="s">
        <v>19</v>
      </c>
      <c r="F6754" s="238" t="s">
        <v>74</v>
      </c>
      <c r="G6754" s="236"/>
      <c r="H6754" s="239">
        <v>1</v>
      </c>
      <c r="I6754" s="240"/>
      <c r="J6754" s="236"/>
      <c r="K6754" s="236"/>
      <c r="L6754" s="241"/>
      <c r="M6754" s="242"/>
      <c r="N6754" s="243"/>
      <c r="O6754" s="243"/>
      <c r="P6754" s="243"/>
      <c r="Q6754" s="243"/>
      <c r="R6754" s="243"/>
      <c r="S6754" s="243"/>
      <c r="T6754" s="244"/>
      <c r="U6754" s="14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T6754" s="245" t="s">
        <v>221</v>
      </c>
      <c r="AU6754" s="245" t="s">
        <v>78</v>
      </c>
      <c r="AV6754" s="14" t="s">
        <v>78</v>
      </c>
      <c r="AW6754" s="14" t="s">
        <v>31</v>
      </c>
      <c r="AX6754" s="14" t="s">
        <v>69</v>
      </c>
      <c r="AY6754" s="245" t="s">
        <v>212</v>
      </c>
    </row>
    <row r="6755" s="15" customFormat="1">
      <c r="A6755" s="15"/>
      <c r="B6755" s="246"/>
      <c r="C6755" s="247"/>
      <c r="D6755" s="226" t="s">
        <v>221</v>
      </c>
      <c r="E6755" s="248" t="s">
        <v>19</v>
      </c>
      <c r="F6755" s="249" t="s">
        <v>224</v>
      </c>
      <c r="G6755" s="247"/>
      <c r="H6755" s="250">
        <v>1</v>
      </c>
      <c r="I6755" s="251"/>
      <c r="J6755" s="247"/>
      <c r="K6755" s="247"/>
      <c r="L6755" s="252"/>
      <c r="M6755" s="253"/>
      <c r="N6755" s="254"/>
      <c r="O6755" s="254"/>
      <c r="P6755" s="254"/>
      <c r="Q6755" s="254"/>
      <c r="R6755" s="254"/>
      <c r="S6755" s="254"/>
      <c r="T6755" s="255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T6755" s="256" t="s">
        <v>221</v>
      </c>
      <c r="AU6755" s="256" t="s">
        <v>78</v>
      </c>
      <c r="AV6755" s="15" t="s">
        <v>84</v>
      </c>
      <c r="AW6755" s="15" t="s">
        <v>31</v>
      </c>
      <c r="AX6755" s="15" t="s">
        <v>74</v>
      </c>
      <c r="AY6755" s="256" t="s">
        <v>212</v>
      </c>
    </row>
    <row r="6756" s="2" customFormat="1" ht="16.5" customHeight="1">
      <c r="A6756" s="40"/>
      <c r="B6756" s="41"/>
      <c r="C6756" s="257" t="s">
        <v>4278</v>
      </c>
      <c r="D6756" s="257" t="s">
        <v>306</v>
      </c>
      <c r="E6756" s="258" t="s">
        <v>4279</v>
      </c>
      <c r="F6756" s="259" t="s">
        <v>4280</v>
      </c>
      <c r="G6756" s="260" t="s">
        <v>532</v>
      </c>
      <c r="H6756" s="261">
        <v>1</v>
      </c>
      <c r="I6756" s="262"/>
      <c r="J6756" s="263">
        <f>ROUND(I6756*H6756,2)</f>
        <v>0</v>
      </c>
      <c r="K6756" s="259" t="s">
        <v>19</v>
      </c>
      <c r="L6756" s="264"/>
      <c r="M6756" s="265" t="s">
        <v>19</v>
      </c>
      <c r="N6756" s="266" t="s">
        <v>41</v>
      </c>
      <c r="O6756" s="86"/>
      <c r="P6756" s="215">
        <f>O6756*H6756</f>
        <v>0</v>
      </c>
      <c r="Q6756" s="215">
        <v>0</v>
      </c>
      <c r="R6756" s="215">
        <f>Q6756*H6756</f>
        <v>0</v>
      </c>
      <c r="S6756" s="215">
        <v>0</v>
      </c>
      <c r="T6756" s="216">
        <f>S6756*H6756</f>
        <v>0</v>
      </c>
      <c r="U6756" s="40"/>
      <c r="V6756" s="40"/>
      <c r="W6756" s="40"/>
      <c r="X6756" s="40"/>
      <c r="Y6756" s="40"/>
      <c r="Z6756" s="40"/>
      <c r="AA6756" s="40"/>
      <c r="AB6756" s="40"/>
      <c r="AC6756" s="40"/>
      <c r="AD6756" s="40"/>
      <c r="AE6756" s="40"/>
      <c r="AR6756" s="217" t="s">
        <v>377</v>
      </c>
      <c r="AT6756" s="217" t="s">
        <v>306</v>
      </c>
      <c r="AU6756" s="217" t="s">
        <v>78</v>
      </c>
      <c r="AY6756" s="19" t="s">
        <v>212</v>
      </c>
      <c r="BE6756" s="218">
        <f>IF(N6756="základní",J6756,0)</f>
        <v>0</v>
      </c>
      <c r="BF6756" s="218">
        <f>IF(N6756="snížená",J6756,0)</f>
        <v>0</v>
      </c>
      <c r="BG6756" s="218">
        <f>IF(N6756="zákl. přenesená",J6756,0)</f>
        <v>0</v>
      </c>
      <c r="BH6756" s="218">
        <f>IF(N6756="sníž. přenesená",J6756,0)</f>
        <v>0</v>
      </c>
      <c r="BI6756" s="218">
        <f>IF(N6756="nulová",J6756,0)</f>
        <v>0</v>
      </c>
      <c r="BJ6756" s="19" t="s">
        <v>78</v>
      </c>
      <c r="BK6756" s="218">
        <f>ROUND(I6756*H6756,2)</f>
        <v>0</v>
      </c>
      <c r="BL6756" s="19" t="s">
        <v>119</v>
      </c>
      <c r="BM6756" s="217" t="s">
        <v>4281</v>
      </c>
    </row>
    <row r="6757" s="13" customFormat="1">
      <c r="A6757" s="13"/>
      <c r="B6757" s="224"/>
      <c r="C6757" s="225"/>
      <c r="D6757" s="226" t="s">
        <v>221</v>
      </c>
      <c r="E6757" s="227" t="s">
        <v>19</v>
      </c>
      <c r="F6757" s="228" t="s">
        <v>4282</v>
      </c>
      <c r="G6757" s="225"/>
      <c r="H6757" s="227" t="s">
        <v>19</v>
      </c>
      <c r="I6757" s="229"/>
      <c r="J6757" s="225"/>
      <c r="K6757" s="225"/>
      <c r="L6757" s="230"/>
      <c r="M6757" s="231"/>
      <c r="N6757" s="232"/>
      <c r="O6757" s="232"/>
      <c r="P6757" s="232"/>
      <c r="Q6757" s="232"/>
      <c r="R6757" s="232"/>
      <c r="S6757" s="232"/>
      <c r="T6757" s="233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34" t="s">
        <v>221</v>
      </c>
      <c r="AU6757" s="234" t="s">
        <v>78</v>
      </c>
      <c r="AV6757" s="13" t="s">
        <v>74</v>
      </c>
      <c r="AW6757" s="13" t="s">
        <v>31</v>
      </c>
      <c r="AX6757" s="13" t="s">
        <v>69</v>
      </c>
      <c r="AY6757" s="234" t="s">
        <v>212</v>
      </c>
    </row>
    <row r="6758" s="14" customFormat="1">
      <c r="A6758" s="14"/>
      <c r="B6758" s="235"/>
      <c r="C6758" s="236"/>
      <c r="D6758" s="226" t="s">
        <v>221</v>
      </c>
      <c r="E6758" s="237" t="s">
        <v>19</v>
      </c>
      <c r="F6758" s="238" t="s">
        <v>74</v>
      </c>
      <c r="G6758" s="236"/>
      <c r="H6758" s="239">
        <v>1</v>
      </c>
      <c r="I6758" s="240"/>
      <c r="J6758" s="236"/>
      <c r="K6758" s="236"/>
      <c r="L6758" s="241"/>
      <c r="M6758" s="242"/>
      <c r="N6758" s="243"/>
      <c r="O6758" s="243"/>
      <c r="P6758" s="243"/>
      <c r="Q6758" s="243"/>
      <c r="R6758" s="243"/>
      <c r="S6758" s="243"/>
      <c r="T6758" s="244"/>
      <c r="U6758" s="14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T6758" s="245" t="s">
        <v>221</v>
      </c>
      <c r="AU6758" s="245" t="s">
        <v>78</v>
      </c>
      <c r="AV6758" s="14" t="s">
        <v>78</v>
      </c>
      <c r="AW6758" s="14" t="s">
        <v>31</v>
      </c>
      <c r="AX6758" s="14" t="s">
        <v>69</v>
      </c>
      <c r="AY6758" s="245" t="s">
        <v>212</v>
      </c>
    </row>
    <row r="6759" s="15" customFormat="1">
      <c r="A6759" s="15"/>
      <c r="B6759" s="246"/>
      <c r="C6759" s="247"/>
      <c r="D6759" s="226" t="s">
        <v>221</v>
      </c>
      <c r="E6759" s="248" t="s">
        <v>19</v>
      </c>
      <c r="F6759" s="249" t="s">
        <v>224</v>
      </c>
      <c r="G6759" s="247"/>
      <c r="H6759" s="250">
        <v>1</v>
      </c>
      <c r="I6759" s="251"/>
      <c r="J6759" s="247"/>
      <c r="K6759" s="247"/>
      <c r="L6759" s="252"/>
      <c r="M6759" s="253"/>
      <c r="N6759" s="254"/>
      <c r="O6759" s="254"/>
      <c r="P6759" s="254"/>
      <c r="Q6759" s="254"/>
      <c r="R6759" s="254"/>
      <c r="S6759" s="254"/>
      <c r="T6759" s="255"/>
      <c r="U6759" s="15"/>
      <c r="V6759" s="15"/>
      <c r="W6759" s="15"/>
      <c r="X6759" s="15"/>
      <c r="Y6759" s="15"/>
      <c r="Z6759" s="15"/>
      <c r="AA6759" s="15"/>
      <c r="AB6759" s="15"/>
      <c r="AC6759" s="15"/>
      <c r="AD6759" s="15"/>
      <c r="AE6759" s="15"/>
      <c r="AT6759" s="256" t="s">
        <v>221</v>
      </c>
      <c r="AU6759" s="256" t="s">
        <v>78</v>
      </c>
      <c r="AV6759" s="15" t="s">
        <v>84</v>
      </c>
      <c r="AW6759" s="15" t="s">
        <v>31</v>
      </c>
      <c r="AX6759" s="15" t="s">
        <v>74</v>
      </c>
      <c r="AY6759" s="256" t="s">
        <v>212</v>
      </c>
    </row>
    <row r="6760" s="12" customFormat="1" ht="22.8" customHeight="1">
      <c r="A6760" s="12"/>
      <c r="B6760" s="190"/>
      <c r="C6760" s="191"/>
      <c r="D6760" s="192" t="s">
        <v>68</v>
      </c>
      <c r="E6760" s="204" t="s">
        <v>4283</v>
      </c>
      <c r="F6760" s="204" t="s">
        <v>4284</v>
      </c>
      <c r="G6760" s="191"/>
      <c r="H6760" s="191"/>
      <c r="I6760" s="194"/>
      <c r="J6760" s="205">
        <f>BK6760</f>
        <v>0</v>
      </c>
      <c r="K6760" s="191"/>
      <c r="L6760" s="196"/>
      <c r="M6760" s="197"/>
      <c r="N6760" s="198"/>
      <c r="O6760" s="198"/>
      <c r="P6760" s="199">
        <f>SUM(P6761:P6780)</f>
        <v>0</v>
      </c>
      <c r="Q6760" s="198"/>
      <c r="R6760" s="199">
        <f>SUM(R6761:R6780)</f>
        <v>0.00020000000000000001</v>
      </c>
      <c r="S6760" s="198"/>
      <c r="T6760" s="200">
        <f>SUM(T6761:T6780)</f>
        <v>0</v>
      </c>
      <c r="U6760" s="12"/>
      <c r="V6760" s="12"/>
      <c r="W6760" s="12"/>
      <c r="X6760" s="12"/>
      <c r="Y6760" s="12"/>
      <c r="Z6760" s="12"/>
      <c r="AA6760" s="12"/>
      <c r="AB6760" s="12"/>
      <c r="AC6760" s="12"/>
      <c r="AD6760" s="12"/>
      <c r="AE6760" s="12"/>
      <c r="AR6760" s="201" t="s">
        <v>78</v>
      </c>
      <c r="AT6760" s="202" t="s">
        <v>68</v>
      </c>
      <c r="AU6760" s="202" t="s">
        <v>74</v>
      </c>
      <c r="AY6760" s="201" t="s">
        <v>212</v>
      </c>
      <c r="BK6760" s="203">
        <f>SUM(BK6761:BK6780)</f>
        <v>0</v>
      </c>
    </row>
    <row r="6761" s="2" customFormat="1" ht="24.15" customHeight="1">
      <c r="A6761" s="40"/>
      <c r="B6761" s="41"/>
      <c r="C6761" s="206" t="s">
        <v>2532</v>
      </c>
      <c r="D6761" s="206" t="s">
        <v>214</v>
      </c>
      <c r="E6761" s="207" t="s">
        <v>4285</v>
      </c>
      <c r="F6761" s="208" t="s">
        <v>4286</v>
      </c>
      <c r="G6761" s="209" t="s">
        <v>532</v>
      </c>
      <c r="H6761" s="210">
        <v>5</v>
      </c>
      <c r="I6761" s="211"/>
      <c r="J6761" s="212">
        <f>ROUND(I6761*H6761,2)</f>
        <v>0</v>
      </c>
      <c r="K6761" s="208" t="s">
        <v>218</v>
      </c>
      <c r="L6761" s="46"/>
      <c r="M6761" s="213" t="s">
        <v>19</v>
      </c>
      <c r="N6761" s="214" t="s">
        <v>41</v>
      </c>
      <c r="O6761" s="86"/>
      <c r="P6761" s="215">
        <f>O6761*H6761</f>
        <v>0</v>
      </c>
      <c r="Q6761" s="215">
        <v>4.0000000000000003E-05</v>
      </c>
      <c r="R6761" s="215">
        <f>Q6761*H6761</f>
        <v>0.00020000000000000001</v>
      </c>
      <c r="S6761" s="215">
        <v>0</v>
      </c>
      <c r="T6761" s="216">
        <f>S6761*H6761</f>
        <v>0</v>
      </c>
      <c r="U6761" s="40"/>
      <c r="V6761" s="40"/>
      <c r="W6761" s="40"/>
      <c r="X6761" s="40"/>
      <c r="Y6761" s="40"/>
      <c r="Z6761" s="40"/>
      <c r="AA6761" s="40"/>
      <c r="AB6761" s="40"/>
      <c r="AC6761" s="40"/>
      <c r="AD6761" s="40"/>
      <c r="AE6761" s="40"/>
      <c r="AR6761" s="217" t="s">
        <v>119</v>
      </c>
      <c r="AT6761" s="217" t="s">
        <v>214</v>
      </c>
      <c r="AU6761" s="217" t="s">
        <v>78</v>
      </c>
      <c r="AY6761" s="19" t="s">
        <v>212</v>
      </c>
      <c r="BE6761" s="218">
        <f>IF(N6761="základní",J6761,0)</f>
        <v>0</v>
      </c>
      <c r="BF6761" s="218">
        <f>IF(N6761="snížená",J6761,0)</f>
        <v>0</v>
      </c>
      <c r="BG6761" s="218">
        <f>IF(N6761="zákl. přenesená",J6761,0)</f>
        <v>0</v>
      </c>
      <c r="BH6761" s="218">
        <f>IF(N6761="sníž. přenesená",J6761,0)</f>
        <v>0</v>
      </c>
      <c r="BI6761" s="218">
        <f>IF(N6761="nulová",J6761,0)</f>
        <v>0</v>
      </c>
      <c r="BJ6761" s="19" t="s">
        <v>78</v>
      </c>
      <c r="BK6761" s="218">
        <f>ROUND(I6761*H6761,2)</f>
        <v>0</v>
      </c>
      <c r="BL6761" s="19" t="s">
        <v>119</v>
      </c>
      <c r="BM6761" s="217" t="s">
        <v>4287</v>
      </c>
    </row>
    <row r="6762" s="2" customFormat="1">
      <c r="A6762" s="40"/>
      <c r="B6762" s="41"/>
      <c r="C6762" s="42"/>
      <c r="D6762" s="219" t="s">
        <v>219</v>
      </c>
      <c r="E6762" s="42"/>
      <c r="F6762" s="220" t="s">
        <v>4288</v>
      </c>
      <c r="G6762" s="42"/>
      <c r="H6762" s="42"/>
      <c r="I6762" s="221"/>
      <c r="J6762" s="42"/>
      <c r="K6762" s="42"/>
      <c r="L6762" s="46"/>
      <c r="M6762" s="222"/>
      <c r="N6762" s="223"/>
      <c r="O6762" s="86"/>
      <c r="P6762" s="86"/>
      <c r="Q6762" s="86"/>
      <c r="R6762" s="86"/>
      <c r="S6762" s="86"/>
      <c r="T6762" s="87"/>
      <c r="U6762" s="40"/>
      <c r="V6762" s="40"/>
      <c r="W6762" s="40"/>
      <c r="X6762" s="40"/>
      <c r="Y6762" s="40"/>
      <c r="Z6762" s="40"/>
      <c r="AA6762" s="40"/>
      <c r="AB6762" s="40"/>
      <c r="AC6762" s="40"/>
      <c r="AD6762" s="40"/>
      <c r="AE6762" s="40"/>
      <c r="AT6762" s="19" t="s">
        <v>219</v>
      </c>
      <c r="AU6762" s="19" t="s">
        <v>78</v>
      </c>
    </row>
    <row r="6763" s="13" customFormat="1">
      <c r="A6763" s="13"/>
      <c r="B6763" s="224"/>
      <c r="C6763" s="225"/>
      <c r="D6763" s="226" t="s">
        <v>221</v>
      </c>
      <c r="E6763" s="227" t="s">
        <v>19</v>
      </c>
      <c r="F6763" s="228" t="s">
        <v>4289</v>
      </c>
      <c r="G6763" s="225"/>
      <c r="H6763" s="227" t="s">
        <v>19</v>
      </c>
      <c r="I6763" s="229"/>
      <c r="J6763" s="225"/>
      <c r="K6763" s="225"/>
      <c r="L6763" s="230"/>
      <c r="M6763" s="231"/>
      <c r="N6763" s="232"/>
      <c r="O6763" s="232"/>
      <c r="P6763" s="232"/>
      <c r="Q6763" s="232"/>
      <c r="R6763" s="232"/>
      <c r="S6763" s="232"/>
      <c r="T6763" s="233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34" t="s">
        <v>221</v>
      </c>
      <c r="AU6763" s="234" t="s">
        <v>78</v>
      </c>
      <c r="AV6763" s="13" t="s">
        <v>74</v>
      </c>
      <c r="AW6763" s="13" t="s">
        <v>31</v>
      </c>
      <c r="AX6763" s="13" t="s">
        <v>69</v>
      </c>
      <c r="AY6763" s="234" t="s">
        <v>212</v>
      </c>
    </row>
    <row r="6764" s="14" customFormat="1">
      <c r="A6764" s="14"/>
      <c r="B6764" s="235"/>
      <c r="C6764" s="236"/>
      <c r="D6764" s="226" t="s">
        <v>221</v>
      </c>
      <c r="E6764" s="237" t="s">
        <v>19</v>
      </c>
      <c r="F6764" s="238" t="s">
        <v>87</v>
      </c>
      <c r="G6764" s="236"/>
      <c r="H6764" s="239">
        <v>5</v>
      </c>
      <c r="I6764" s="240"/>
      <c r="J6764" s="236"/>
      <c r="K6764" s="236"/>
      <c r="L6764" s="241"/>
      <c r="M6764" s="242"/>
      <c r="N6764" s="243"/>
      <c r="O6764" s="243"/>
      <c r="P6764" s="243"/>
      <c r="Q6764" s="243"/>
      <c r="R6764" s="243"/>
      <c r="S6764" s="243"/>
      <c r="T6764" s="244"/>
      <c r="U6764" s="14"/>
      <c r="V6764" s="14"/>
      <c r="W6764" s="14"/>
      <c r="X6764" s="14"/>
      <c r="Y6764" s="14"/>
      <c r="Z6764" s="14"/>
      <c r="AA6764" s="14"/>
      <c r="AB6764" s="14"/>
      <c r="AC6764" s="14"/>
      <c r="AD6764" s="14"/>
      <c r="AE6764" s="14"/>
      <c r="AT6764" s="245" t="s">
        <v>221</v>
      </c>
      <c r="AU6764" s="245" t="s">
        <v>78</v>
      </c>
      <c r="AV6764" s="14" t="s">
        <v>78</v>
      </c>
      <c r="AW6764" s="14" t="s">
        <v>31</v>
      </c>
      <c r="AX6764" s="14" t="s">
        <v>69</v>
      </c>
      <c r="AY6764" s="245" t="s">
        <v>212</v>
      </c>
    </row>
    <row r="6765" s="15" customFormat="1">
      <c r="A6765" s="15"/>
      <c r="B6765" s="246"/>
      <c r="C6765" s="247"/>
      <c r="D6765" s="226" t="s">
        <v>221</v>
      </c>
      <c r="E6765" s="248" t="s">
        <v>19</v>
      </c>
      <c r="F6765" s="249" t="s">
        <v>224</v>
      </c>
      <c r="G6765" s="247"/>
      <c r="H6765" s="250">
        <v>5</v>
      </c>
      <c r="I6765" s="251"/>
      <c r="J6765" s="247"/>
      <c r="K6765" s="247"/>
      <c r="L6765" s="252"/>
      <c r="M6765" s="253"/>
      <c r="N6765" s="254"/>
      <c r="O6765" s="254"/>
      <c r="P6765" s="254"/>
      <c r="Q6765" s="254"/>
      <c r="R6765" s="254"/>
      <c r="S6765" s="254"/>
      <c r="T6765" s="255"/>
      <c r="U6765" s="15"/>
      <c r="V6765" s="15"/>
      <c r="W6765" s="15"/>
      <c r="X6765" s="15"/>
      <c r="Y6765" s="15"/>
      <c r="Z6765" s="15"/>
      <c r="AA6765" s="15"/>
      <c r="AB6765" s="15"/>
      <c r="AC6765" s="15"/>
      <c r="AD6765" s="15"/>
      <c r="AE6765" s="15"/>
      <c r="AT6765" s="256" t="s">
        <v>221</v>
      </c>
      <c r="AU6765" s="256" t="s">
        <v>78</v>
      </c>
      <c r="AV6765" s="15" t="s">
        <v>84</v>
      </c>
      <c r="AW6765" s="15" t="s">
        <v>31</v>
      </c>
      <c r="AX6765" s="15" t="s">
        <v>74</v>
      </c>
      <c r="AY6765" s="256" t="s">
        <v>212</v>
      </c>
    </row>
    <row r="6766" s="2" customFormat="1" ht="24.15" customHeight="1">
      <c r="A6766" s="40"/>
      <c r="B6766" s="41"/>
      <c r="C6766" s="257" t="s">
        <v>4290</v>
      </c>
      <c r="D6766" s="257" t="s">
        <v>306</v>
      </c>
      <c r="E6766" s="258" t="s">
        <v>4291</v>
      </c>
      <c r="F6766" s="259" t="s">
        <v>4292</v>
      </c>
      <c r="G6766" s="260" t="s">
        <v>532</v>
      </c>
      <c r="H6766" s="261">
        <v>5</v>
      </c>
      <c r="I6766" s="262"/>
      <c r="J6766" s="263">
        <f>ROUND(I6766*H6766,2)</f>
        <v>0</v>
      </c>
      <c r="K6766" s="259" t="s">
        <v>19</v>
      </c>
      <c r="L6766" s="264"/>
      <c r="M6766" s="265" t="s">
        <v>19</v>
      </c>
      <c r="N6766" s="266" t="s">
        <v>41</v>
      </c>
      <c r="O6766" s="86"/>
      <c r="P6766" s="215">
        <f>O6766*H6766</f>
        <v>0</v>
      </c>
      <c r="Q6766" s="215">
        <v>0</v>
      </c>
      <c r="R6766" s="215">
        <f>Q6766*H6766</f>
        <v>0</v>
      </c>
      <c r="S6766" s="215">
        <v>0</v>
      </c>
      <c r="T6766" s="216">
        <f>S6766*H6766</f>
        <v>0</v>
      </c>
      <c r="U6766" s="40"/>
      <c r="V6766" s="40"/>
      <c r="W6766" s="40"/>
      <c r="X6766" s="40"/>
      <c r="Y6766" s="40"/>
      <c r="Z6766" s="40"/>
      <c r="AA6766" s="40"/>
      <c r="AB6766" s="40"/>
      <c r="AC6766" s="40"/>
      <c r="AD6766" s="40"/>
      <c r="AE6766" s="40"/>
      <c r="AR6766" s="217" t="s">
        <v>377</v>
      </c>
      <c r="AT6766" s="217" t="s">
        <v>306</v>
      </c>
      <c r="AU6766" s="217" t="s">
        <v>78</v>
      </c>
      <c r="AY6766" s="19" t="s">
        <v>212</v>
      </c>
      <c r="BE6766" s="218">
        <f>IF(N6766="základní",J6766,0)</f>
        <v>0</v>
      </c>
      <c r="BF6766" s="218">
        <f>IF(N6766="snížená",J6766,0)</f>
        <v>0</v>
      </c>
      <c r="BG6766" s="218">
        <f>IF(N6766="zákl. přenesená",J6766,0)</f>
        <v>0</v>
      </c>
      <c r="BH6766" s="218">
        <f>IF(N6766="sníž. přenesená",J6766,0)</f>
        <v>0</v>
      </c>
      <c r="BI6766" s="218">
        <f>IF(N6766="nulová",J6766,0)</f>
        <v>0</v>
      </c>
      <c r="BJ6766" s="19" t="s">
        <v>78</v>
      </c>
      <c r="BK6766" s="218">
        <f>ROUND(I6766*H6766,2)</f>
        <v>0</v>
      </c>
      <c r="BL6766" s="19" t="s">
        <v>119</v>
      </c>
      <c r="BM6766" s="217" t="s">
        <v>4293</v>
      </c>
    </row>
    <row r="6767" s="13" customFormat="1">
      <c r="A6767" s="13"/>
      <c r="B6767" s="224"/>
      <c r="C6767" s="225"/>
      <c r="D6767" s="226" t="s">
        <v>221</v>
      </c>
      <c r="E6767" s="227" t="s">
        <v>19</v>
      </c>
      <c r="F6767" s="228" t="s">
        <v>4294</v>
      </c>
      <c r="G6767" s="225"/>
      <c r="H6767" s="227" t="s">
        <v>19</v>
      </c>
      <c r="I6767" s="229"/>
      <c r="J6767" s="225"/>
      <c r="K6767" s="225"/>
      <c r="L6767" s="230"/>
      <c r="M6767" s="231"/>
      <c r="N6767" s="232"/>
      <c r="O6767" s="232"/>
      <c r="P6767" s="232"/>
      <c r="Q6767" s="232"/>
      <c r="R6767" s="232"/>
      <c r="S6767" s="232"/>
      <c r="T6767" s="23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34" t="s">
        <v>221</v>
      </c>
      <c r="AU6767" s="234" t="s">
        <v>78</v>
      </c>
      <c r="AV6767" s="13" t="s">
        <v>74</v>
      </c>
      <c r="AW6767" s="13" t="s">
        <v>31</v>
      </c>
      <c r="AX6767" s="13" t="s">
        <v>69</v>
      </c>
      <c r="AY6767" s="234" t="s">
        <v>212</v>
      </c>
    </row>
    <row r="6768" s="14" customFormat="1">
      <c r="A6768" s="14"/>
      <c r="B6768" s="235"/>
      <c r="C6768" s="236"/>
      <c r="D6768" s="226" t="s">
        <v>221</v>
      </c>
      <c r="E6768" s="237" t="s">
        <v>19</v>
      </c>
      <c r="F6768" s="238" t="s">
        <v>87</v>
      </c>
      <c r="G6768" s="236"/>
      <c r="H6768" s="239">
        <v>5</v>
      </c>
      <c r="I6768" s="240"/>
      <c r="J6768" s="236"/>
      <c r="K6768" s="236"/>
      <c r="L6768" s="241"/>
      <c r="M6768" s="242"/>
      <c r="N6768" s="243"/>
      <c r="O6768" s="243"/>
      <c r="P6768" s="243"/>
      <c r="Q6768" s="243"/>
      <c r="R6768" s="243"/>
      <c r="S6768" s="243"/>
      <c r="T6768" s="244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T6768" s="245" t="s">
        <v>221</v>
      </c>
      <c r="AU6768" s="245" t="s">
        <v>78</v>
      </c>
      <c r="AV6768" s="14" t="s">
        <v>78</v>
      </c>
      <c r="AW6768" s="14" t="s">
        <v>31</v>
      </c>
      <c r="AX6768" s="14" t="s">
        <v>69</v>
      </c>
      <c r="AY6768" s="245" t="s">
        <v>212</v>
      </c>
    </row>
    <row r="6769" s="15" customFormat="1">
      <c r="A6769" s="15"/>
      <c r="B6769" s="246"/>
      <c r="C6769" s="247"/>
      <c r="D6769" s="226" t="s">
        <v>221</v>
      </c>
      <c r="E6769" s="248" t="s">
        <v>19</v>
      </c>
      <c r="F6769" s="249" t="s">
        <v>224</v>
      </c>
      <c r="G6769" s="247"/>
      <c r="H6769" s="250">
        <v>5</v>
      </c>
      <c r="I6769" s="251"/>
      <c r="J6769" s="247"/>
      <c r="K6769" s="247"/>
      <c r="L6769" s="252"/>
      <c r="M6769" s="253"/>
      <c r="N6769" s="254"/>
      <c r="O6769" s="254"/>
      <c r="P6769" s="254"/>
      <c r="Q6769" s="254"/>
      <c r="R6769" s="254"/>
      <c r="S6769" s="254"/>
      <c r="T6769" s="255"/>
      <c r="U6769" s="15"/>
      <c r="V6769" s="15"/>
      <c r="W6769" s="15"/>
      <c r="X6769" s="15"/>
      <c r="Y6769" s="15"/>
      <c r="Z6769" s="15"/>
      <c r="AA6769" s="15"/>
      <c r="AB6769" s="15"/>
      <c r="AC6769" s="15"/>
      <c r="AD6769" s="15"/>
      <c r="AE6769" s="15"/>
      <c r="AT6769" s="256" t="s">
        <v>221</v>
      </c>
      <c r="AU6769" s="256" t="s">
        <v>78</v>
      </c>
      <c r="AV6769" s="15" t="s">
        <v>84</v>
      </c>
      <c r="AW6769" s="15" t="s">
        <v>31</v>
      </c>
      <c r="AX6769" s="15" t="s">
        <v>74</v>
      </c>
      <c r="AY6769" s="256" t="s">
        <v>212</v>
      </c>
    </row>
    <row r="6770" s="2" customFormat="1" ht="16.5" customHeight="1">
      <c r="A6770" s="40"/>
      <c r="B6770" s="41"/>
      <c r="C6770" s="206" t="s">
        <v>2554</v>
      </c>
      <c r="D6770" s="206" t="s">
        <v>214</v>
      </c>
      <c r="E6770" s="207" t="s">
        <v>4295</v>
      </c>
      <c r="F6770" s="208" t="s">
        <v>4296</v>
      </c>
      <c r="G6770" s="209" t="s">
        <v>532</v>
      </c>
      <c r="H6770" s="210">
        <v>11</v>
      </c>
      <c r="I6770" s="211"/>
      <c r="J6770" s="212">
        <f>ROUND(I6770*H6770,2)</f>
        <v>0</v>
      </c>
      <c r="K6770" s="208" t="s">
        <v>218</v>
      </c>
      <c r="L6770" s="46"/>
      <c r="M6770" s="213" t="s">
        <v>19</v>
      </c>
      <c r="N6770" s="214" t="s">
        <v>41</v>
      </c>
      <c r="O6770" s="86"/>
      <c r="P6770" s="215">
        <f>O6770*H6770</f>
        <v>0</v>
      </c>
      <c r="Q6770" s="215">
        <v>0</v>
      </c>
      <c r="R6770" s="215">
        <f>Q6770*H6770</f>
        <v>0</v>
      </c>
      <c r="S6770" s="215">
        <v>0</v>
      </c>
      <c r="T6770" s="216">
        <f>S6770*H6770</f>
        <v>0</v>
      </c>
      <c r="U6770" s="40"/>
      <c r="V6770" s="40"/>
      <c r="W6770" s="40"/>
      <c r="X6770" s="40"/>
      <c r="Y6770" s="40"/>
      <c r="Z6770" s="40"/>
      <c r="AA6770" s="40"/>
      <c r="AB6770" s="40"/>
      <c r="AC6770" s="40"/>
      <c r="AD6770" s="40"/>
      <c r="AE6770" s="40"/>
      <c r="AR6770" s="217" t="s">
        <v>119</v>
      </c>
      <c r="AT6770" s="217" t="s">
        <v>214</v>
      </c>
      <c r="AU6770" s="217" t="s">
        <v>78</v>
      </c>
      <c r="AY6770" s="19" t="s">
        <v>212</v>
      </c>
      <c r="BE6770" s="218">
        <f>IF(N6770="základní",J6770,0)</f>
        <v>0</v>
      </c>
      <c r="BF6770" s="218">
        <f>IF(N6770="snížená",J6770,0)</f>
        <v>0</v>
      </c>
      <c r="BG6770" s="218">
        <f>IF(N6770="zákl. přenesená",J6770,0)</f>
        <v>0</v>
      </c>
      <c r="BH6770" s="218">
        <f>IF(N6770="sníž. přenesená",J6770,0)</f>
        <v>0</v>
      </c>
      <c r="BI6770" s="218">
        <f>IF(N6770="nulová",J6770,0)</f>
        <v>0</v>
      </c>
      <c r="BJ6770" s="19" t="s">
        <v>78</v>
      </c>
      <c r="BK6770" s="218">
        <f>ROUND(I6770*H6770,2)</f>
        <v>0</v>
      </c>
      <c r="BL6770" s="19" t="s">
        <v>119</v>
      </c>
      <c r="BM6770" s="217" t="s">
        <v>4297</v>
      </c>
    </row>
    <row r="6771" s="2" customFormat="1">
      <c r="A6771" s="40"/>
      <c r="B6771" s="41"/>
      <c r="C6771" s="42"/>
      <c r="D6771" s="219" t="s">
        <v>219</v>
      </c>
      <c r="E6771" s="42"/>
      <c r="F6771" s="220" t="s">
        <v>4298</v>
      </c>
      <c r="G6771" s="42"/>
      <c r="H6771" s="42"/>
      <c r="I6771" s="221"/>
      <c r="J6771" s="42"/>
      <c r="K6771" s="42"/>
      <c r="L6771" s="46"/>
      <c r="M6771" s="222"/>
      <c r="N6771" s="223"/>
      <c r="O6771" s="86"/>
      <c r="P6771" s="86"/>
      <c r="Q6771" s="86"/>
      <c r="R6771" s="86"/>
      <c r="S6771" s="86"/>
      <c r="T6771" s="87"/>
      <c r="U6771" s="40"/>
      <c r="V6771" s="40"/>
      <c r="W6771" s="40"/>
      <c r="X6771" s="40"/>
      <c r="Y6771" s="40"/>
      <c r="Z6771" s="40"/>
      <c r="AA6771" s="40"/>
      <c r="AB6771" s="40"/>
      <c r="AC6771" s="40"/>
      <c r="AD6771" s="40"/>
      <c r="AE6771" s="40"/>
      <c r="AT6771" s="19" t="s">
        <v>219</v>
      </c>
      <c r="AU6771" s="19" t="s">
        <v>78</v>
      </c>
    </row>
    <row r="6772" s="13" customFormat="1">
      <c r="A6772" s="13"/>
      <c r="B6772" s="224"/>
      <c r="C6772" s="225"/>
      <c r="D6772" s="226" t="s">
        <v>221</v>
      </c>
      <c r="E6772" s="227" t="s">
        <v>19</v>
      </c>
      <c r="F6772" s="228" t="s">
        <v>4299</v>
      </c>
      <c r="G6772" s="225"/>
      <c r="H6772" s="227" t="s">
        <v>19</v>
      </c>
      <c r="I6772" s="229"/>
      <c r="J6772" s="225"/>
      <c r="K6772" s="225"/>
      <c r="L6772" s="230"/>
      <c r="M6772" s="231"/>
      <c r="N6772" s="232"/>
      <c r="O6772" s="232"/>
      <c r="P6772" s="232"/>
      <c r="Q6772" s="232"/>
      <c r="R6772" s="232"/>
      <c r="S6772" s="232"/>
      <c r="T6772" s="233"/>
      <c r="U6772" s="13"/>
      <c r="V6772" s="13"/>
      <c r="W6772" s="13"/>
      <c r="X6772" s="13"/>
      <c r="Y6772" s="13"/>
      <c r="Z6772" s="13"/>
      <c r="AA6772" s="13"/>
      <c r="AB6772" s="13"/>
      <c r="AC6772" s="13"/>
      <c r="AD6772" s="13"/>
      <c r="AE6772" s="13"/>
      <c r="AT6772" s="234" t="s">
        <v>221</v>
      </c>
      <c r="AU6772" s="234" t="s">
        <v>78</v>
      </c>
      <c r="AV6772" s="13" t="s">
        <v>74</v>
      </c>
      <c r="AW6772" s="13" t="s">
        <v>31</v>
      </c>
      <c r="AX6772" s="13" t="s">
        <v>69</v>
      </c>
      <c r="AY6772" s="234" t="s">
        <v>212</v>
      </c>
    </row>
    <row r="6773" s="14" customFormat="1">
      <c r="A6773" s="14"/>
      <c r="B6773" s="235"/>
      <c r="C6773" s="236"/>
      <c r="D6773" s="226" t="s">
        <v>221</v>
      </c>
      <c r="E6773" s="237" t="s">
        <v>19</v>
      </c>
      <c r="F6773" s="238" t="s">
        <v>102</v>
      </c>
      <c r="G6773" s="236"/>
      <c r="H6773" s="239">
        <v>11</v>
      </c>
      <c r="I6773" s="240"/>
      <c r="J6773" s="236"/>
      <c r="K6773" s="236"/>
      <c r="L6773" s="241"/>
      <c r="M6773" s="242"/>
      <c r="N6773" s="243"/>
      <c r="O6773" s="243"/>
      <c r="P6773" s="243"/>
      <c r="Q6773" s="243"/>
      <c r="R6773" s="243"/>
      <c r="S6773" s="243"/>
      <c r="T6773" s="244"/>
      <c r="U6773" s="14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T6773" s="245" t="s">
        <v>221</v>
      </c>
      <c r="AU6773" s="245" t="s">
        <v>78</v>
      </c>
      <c r="AV6773" s="14" t="s">
        <v>78</v>
      </c>
      <c r="AW6773" s="14" t="s">
        <v>31</v>
      </c>
      <c r="AX6773" s="14" t="s">
        <v>69</v>
      </c>
      <c r="AY6773" s="245" t="s">
        <v>212</v>
      </c>
    </row>
    <row r="6774" s="15" customFormat="1">
      <c r="A6774" s="15"/>
      <c r="B6774" s="246"/>
      <c r="C6774" s="247"/>
      <c r="D6774" s="226" t="s">
        <v>221</v>
      </c>
      <c r="E6774" s="248" t="s">
        <v>19</v>
      </c>
      <c r="F6774" s="249" t="s">
        <v>224</v>
      </c>
      <c r="G6774" s="247"/>
      <c r="H6774" s="250">
        <v>11</v>
      </c>
      <c r="I6774" s="251"/>
      <c r="J6774" s="247"/>
      <c r="K6774" s="247"/>
      <c r="L6774" s="252"/>
      <c r="M6774" s="253"/>
      <c r="N6774" s="254"/>
      <c r="O6774" s="254"/>
      <c r="P6774" s="254"/>
      <c r="Q6774" s="254"/>
      <c r="R6774" s="254"/>
      <c r="S6774" s="254"/>
      <c r="T6774" s="255"/>
      <c r="U6774" s="15"/>
      <c r="V6774" s="15"/>
      <c r="W6774" s="15"/>
      <c r="X6774" s="15"/>
      <c r="Y6774" s="15"/>
      <c r="Z6774" s="15"/>
      <c r="AA6774" s="15"/>
      <c r="AB6774" s="15"/>
      <c r="AC6774" s="15"/>
      <c r="AD6774" s="15"/>
      <c r="AE6774" s="15"/>
      <c r="AT6774" s="256" t="s">
        <v>221</v>
      </c>
      <c r="AU6774" s="256" t="s">
        <v>78</v>
      </c>
      <c r="AV6774" s="15" t="s">
        <v>84</v>
      </c>
      <c r="AW6774" s="15" t="s">
        <v>31</v>
      </c>
      <c r="AX6774" s="15" t="s">
        <v>74</v>
      </c>
      <c r="AY6774" s="256" t="s">
        <v>212</v>
      </c>
    </row>
    <row r="6775" s="2" customFormat="1" ht="16.5" customHeight="1">
      <c r="A6775" s="40"/>
      <c r="B6775" s="41"/>
      <c r="C6775" s="257" t="s">
        <v>4300</v>
      </c>
      <c r="D6775" s="257" t="s">
        <v>306</v>
      </c>
      <c r="E6775" s="258" t="s">
        <v>4301</v>
      </c>
      <c r="F6775" s="259" t="s">
        <v>4302</v>
      </c>
      <c r="G6775" s="260" t="s">
        <v>532</v>
      </c>
      <c r="H6775" s="261">
        <v>11</v>
      </c>
      <c r="I6775" s="262"/>
      <c r="J6775" s="263">
        <f>ROUND(I6775*H6775,2)</f>
        <v>0</v>
      </c>
      <c r="K6775" s="259" t="s">
        <v>19</v>
      </c>
      <c r="L6775" s="264"/>
      <c r="M6775" s="265" t="s">
        <v>19</v>
      </c>
      <c r="N6775" s="266" t="s">
        <v>41</v>
      </c>
      <c r="O6775" s="86"/>
      <c r="P6775" s="215">
        <f>O6775*H6775</f>
        <v>0</v>
      </c>
      <c r="Q6775" s="215">
        <v>0</v>
      </c>
      <c r="R6775" s="215">
        <f>Q6775*H6775</f>
        <v>0</v>
      </c>
      <c r="S6775" s="215">
        <v>0</v>
      </c>
      <c r="T6775" s="216">
        <f>S6775*H6775</f>
        <v>0</v>
      </c>
      <c r="U6775" s="40"/>
      <c r="V6775" s="40"/>
      <c r="W6775" s="40"/>
      <c r="X6775" s="40"/>
      <c r="Y6775" s="40"/>
      <c r="Z6775" s="40"/>
      <c r="AA6775" s="40"/>
      <c r="AB6775" s="40"/>
      <c r="AC6775" s="40"/>
      <c r="AD6775" s="40"/>
      <c r="AE6775" s="40"/>
      <c r="AR6775" s="217" t="s">
        <v>377</v>
      </c>
      <c r="AT6775" s="217" t="s">
        <v>306</v>
      </c>
      <c r="AU6775" s="217" t="s">
        <v>78</v>
      </c>
      <c r="AY6775" s="19" t="s">
        <v>212</v>
      </c>
      <c r="BE6775" s="218">
        <f>IF(N6775="základní",J6775,0)</f>
        <v>0</v>
      </c>
      <c r="BF6775" s="218">
        <f>IF(N6775="snížená",J6775,0)</f>
        <v>0</v>
      </c>
      <c r="BG6775" s="218">
        <f>IF(N6775="zákl. přenesená",J6775,0)</f>
        <v>0</v>
      </c>
      <c r="BH6775" s="218">
        <f>IF(N6775="sníž. přenesená",J6775,0)</f>
        <v>0</v>
      </c>
      <c r="BI6775" s="218">
        <f>IF(N6775="nulová",J6775,0)</f>
        <v>0</v>
      </c>
      <c r="BJ6775" s="19" t="s">
        <v>78</v>
      </c>
      <c r="BK6775" s="218">
        <f>ROUND(I6775*H6775,2)</f>
        <v>0</v>
      </c>
      <c r="BL6775" s="19" t="s">
        <v>119</v>
      </c>
      <c r="BM6775" s="217" t="s">
        <v>4303</v>
      </c>
    </row>
    <row r="6776" s="13" customFormat="1">
      <c r="A6776" s="13"/>
      <c r="B6776" s="224"/>
      <c r="C6776" s="225"/>
      <c r="D6776" s="226" t="s">
        <v>221</v>
      </c>
      <c r="E6776" s="227" t="s">
        <v>19</v>
      </c>
      <c r="F6776" s="228" t="s">
        <v>4294</v>
      </c>
      <c r="G6776" s="225"/>
      <c r="H6776" s="227" t="s">
        <v>19</v>
      </c>
      <c r="I6776" s="229"/>
      <c r="J6776" s="225"/>
      <c r="K6776" s="225"/>
      <c r="L6776" s="230"/>
      <c r="M6776" s="231"/>
      <c r="N6776" s="232"/>
      <c r="O6776" s="232"/>
      <c r="P6776" s="232"/>
      <c r="Q6776" s="232"/>
      <c r="R6776" s="232"/>
      <c r="S6776" s="232"/>
      <c r="T6776" s="23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34" t="s">
        <v>221</v>
      </c>
      <c r="AU6776" s="234" t="s">
        <v>78</v>
      </c>
      <c r="AV6776" s="13" t="s">
        <v>74</v>
      </c>
      <c r="AW6776" s="13" t="s">
        <v>31</v>
      </c>
      <c r="AX6776" s="13" t="s">
        <v>69</v>
      </c>
      <c r="AY6776" s="234" t="s">
        <v>212</v>
      </c>
    </row>
    <row r="6777" s="14" customFormat="1">
      <c r="A6777" s="14"/>
      <c r="B6777" s="235"/>
      <c r="C6777" s="236"/>
      <c r="D6777" s="226" t="s">
        <v>221</v>
      </c>
      <c r="E6777" s="237" t="s">
        <v>19</v>
      </c>
      <c r="F6777" s="238" t="s">
        <v>102</v>
      </c>
      <c r="G6777" s="236"/>
      <c r="H6777" s="239">
        <v>11</v>
      </c>
      <c r="I6777" s="240"/>
      <c r="J6777" s="236"/>
      <c r="K6777" s="236"/>
      <c r="L6777" s="241"/>
      <c r="M6777" s="242"/>
      <c r="N6777" s="243"/>
      <c r="O6777" s="243"/>
      <c r="P6777" s="243"/>
      <c r="Q6777" s="243"/>
      <c r="R6777" s="243"/>
      <c r="S6777" s="243"/>
      <c r="T6777" s="244"/>
      <c r="U6777" s="14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T6777" s="245" t="s">
        <v>221</v>
      </c>
      <c r="AU6777" s="245" t="s">
        <v>78</v>
      </c>
      <c r="AV6777" s="14" t="s">
        <v>78</v>
      </c>
      <c r="AW6777" s="14" t="s">
        <v>31</v>
      </c>
      <c r="AX6777" s="14" t="s">
        <v>69</v>
      </c>
      <c r="AY6777" s="245" t="s">
        <v>212</v>
      </c>
    </row>
    <row r="6778" s="15" customFormat="1">
      <c r="A6778" s="15"/>
      <c r="B6778" s="246"/>
      <c r="C6778" s="247"/>
      <c r="D6778" s="226" t="s">
        <v>221</v>
      </c>
      <c r="E6778" s="248" t="s">
        <v>19</v>
      </c>
      <c r="F6778" s="249" t="s">
        <v>224</v>
      </c>
      <c r="G6778" s="247"/>
      <c r="H6778" s="250">
        <v>11</v>
      </c>
      <c r="I6778" s="251"/>
      <c r="J6778" s="247"/>
      <c r="K6778" s="247"/>
      <c r="L6778" s="252"/>
      <c r="M6778" s="253"/>
      <c r="N6778" s="254"/>
      <c r="O6778" s="254"/>
      <c r="P6778" s="254"/>
      <c r="Q6778" s="254"/>
      <c r="R6778" s="254"/>
      <c r="S6778" s="254"/>
      <c r="T6778" s="255"/>
      <c r="U6778" s="15"/>
      <c r="V6778" s="15"/>
      <c r="W6778" s="15"/>
      <c r="X6778" s="15"/>
      <c r="Y6778" s="15"/>
      <c r="Z6778" s="15"/>
      <c r="AA6778" s="15"/>
      <c r="AB6778" s="15"/>
      <c r="AC6778" s="15"/>
      <c r="AD6778" s="15"/>
      <c r="AE6778" s="15"/>
      <c r="AT6778" s="256" t="s">
        <v>221</v>
      </c>
      <c r="AU6778" s="256" t="s">
        <v>78</v>
      </c>
      <c r="AV6778" s="15" t="s">
        <v>84</v>
      </c>
      <c r="AW6778" s="15" t="s">
        <v>31</v>
      </c>
      <c r="AX6778" s="15" t="s">
        <v>74</v>
      </c>
      <c r="AY6778" s="256" t="s">
        <v>212</v>
      </c>
    </row>
    <row r="6779" s="2" customFormat="1" ht="24.15" customHeight="1">
      <c r="A6779" s="40"/>
      <c r="B6779" s="41"/>
      <c r="C6779" s="206" t="s">
        <v>2559</v>
      </c>
      <c r="D6779" s="206" t="s">
        <v>214</v>
      </c>
      <c r="E6779" s="207" t="s">
        <v>4304</v>
      </c>
      <c r="F6779" s="208" t="s">
        <v>4305</v>
      </c>
      <c r="G6779" s="209" t="s">
        <v>3809</v>
      </c>
      <c r="H6779" s="278"/>
      <c r="I6779" s="211"/>
      <c r="J6779" s="212">
        <f>ROUND(I6779*H6779,2)</f>
        <v>0</v>
      </c>
      <c r="K6779" s="208" t="s">
        <v>218</v>
      </c>
      <c r="L6779" s="46"/>
      <c r="M6779" s="213" t="s">
        <v>19</v>
      </c>
      <c r="N6779" s="214" t="s">
        <v>41</v>
      </c>
      <c r="O6779" s="86"/>
      <c r="P6779" s="215">
        <f>O6779*H6779</f>
        <v>0</v>
      </c>
      <c r="Q6779" s="215">
        <v>0</v>
      </c>
      <c r="R6779" s="215">
        <f>Q6779*H6779</f>
        <v>0</v>
      </c>
      <c r="S6779" s="215">
        <v>0</v>
      </c>
      <c r="T6779" s="216">
        <f>S6779*H6779</f>
        <v>0</v>
      </c>
      <c r="U6779" s="40"/>
      <c r="V6779" s="40"/>
      <c r="W6779" s="40"/>
      <c r="X6779" s="40"/>
      <c r="Y6779" s="40"/>
      <c r="Z6779" s="40"/>
      <c r="AA6779" s="40"/>
      <c r="AB6779" s="40"/>
      <c r="AC6779" s="40"/>
      <c r="AD6779" s="40"/>
      <c r="AE6779" s="40"/>
      <c r="AR6779" s="217" t="s">
        <v>119</v>
      </c>
      <c r="AT6779" s="217" t="s">
        <v>214</v>
      </c>
      <c r="AU6779" s="217" t="s">
        <v>78</v>
      </c>
      <c r="AY6779" s="19" t="s">
        <v>212</v>
      </c>
      <c r="BE6779" s="218">
        <f>IF(N6779="základní",J6779,0)</f>
        <v>0</v>
      </c>
      <c r="BF6779" s="218">
        <f>IF(N6779="snížená",J6779,0)</f>
        <v>0</v>
      </c>
      <c r="BG6779" s="218">
        <f>IF(N6779="zákl. přenesená",J6779,0)</f>
        <v>0</v>
      </c>
      <c r="BH6779" s="218">
        <f>IF(N6779="sníž. přenesená",J6779,0)</f>
        <v>0</v>
      </c>
      <c r="BI6779" s="218">
        <f>IF(N6779="nulová",J6779,0)</f>
        <v>0</v>
      </c>
      <c r="BJ6779" s="19" t="s">
        <v>78</v>
      </c>
      <c r="BK6779" s="218">
        <f>ROUND(I6779*H6779,2)</f>
        <v>0</v>
      </c>
      <c r="BL6779" s="19" t="s">
        <v>119</v>
      </c>
      <c r="BM6779" s="217" t="s">
        <v>4306</v>
      </c>
    </row>
    <row r="6780" s="2" customFormat="1">
      <c r="A6780" s="40"/>
      <c r="B6780" s="41"/>
      <c r="C6780" s="42"/>
      <c r="D6780" s="219" t="s">
        <v>219</v>
      </c>
      <c r="E6780" s="42"/>
      <c r="F6780" s="220" t="s">
        <v>4307</v>
      </c>
      <c r="G6780" s="42"/>
      <c r="H6780" s="42"/>
      <c r="I6780" s="221"/>
      <c r="J6780" s="42"/>
      <c r="K6780" s="42"/>
      <c r="L6780" s="46"/>
      <c r="M6780" s="222"/>
      <c r="N6780" s="223"/>
      <c r="O6780" s="86"/>
      <c r="P6780" s="86"/>
      <c r="Q6780" s="86"/>
      <c r="R6780" s="86"/>
      <c r="S6780" s="86"/>
      <c r="T6780" s="87"/>
      <c r="U6780" s="40"/>
      <c r="V6780" s="40"/>
      <c r="W6780" s="40"/>
      <c r="X6780" s="40"/>
      <c r="Y6780" s="40"/>
      <c r="Z6780" s="40"/>
      <c r="AA6780" s="40"/>
      <c r="AB6780" s="40"/>
      <c r="AC6780" s="40"/>
      <c r="AD6780" s="40"/>
      <c r="AE6780" s="40"/>
      <c r="AT6780" s="19" t="s">
        <v>219</v>
      </c>
      <c r="AU6780" s="19" t="s">
        <v>78</v>
      </c>
    </row>
    <row r="6781" s="12" customFormat="1" ht="22.8" customHeight="1">
      <c r="A6781" s="12"/>
      <c r="B6781" s="190"/>
      <c r="C6781" s="191"/>
      <c r="D6781" s="192" t="s">
        <v>68</v>
      </c>
      <c r="E6781" s="204" t="s">
        <v>4165</v>
      </c>
      <c r="F6781" s="204" t="s">
        <v>4308</v>
      </c>
      <c r="G6781" s="191"/>
      <c r="H6781" s="191"/>
      <c r="I6781" s="194"/>
      <c r="J6781" s="205">
        <f>BK6781</f>
        <v>0</v>
      </c>
      <c r="K6781" s="191"/>
      <c r="L6781" s="196"/>
      <c r="M6781" s="197"/>
      <c r="N6781" s="198"/>
      <c r="O6781" s="198"/>
      <c r="P6781" s="199">
        <f>SUM(P6782:P6953)</f>
        <v>0</v>
      </c>
      <c r="Q6781" s="198"/>
      <c r="R6781" s="199">
        <f>SUM(R6782:R6953)</f>
        <v>40.385086700000002</v>
      </c>
      <c r="S6781" s="198"/>
      <c r="T6781" s="200">
        <f>SUM(T6782:T6953)</f>
        <v>50.940300000000001</v>
      </c>
      <c r="U6781" s="12"/>
      <c r="V6781" s="12"/>
      <c r="W6781" s="12"/>
      <c r="X6781" s="12"/>
      <c r="Y6781" s="12"/>
      <c r="Z6781" s="12"/>
      <c r="AA6781" s="12"/>
      <c r="AB6781" s="12"/>
      <c r="AC6781" s="12"/>
      <c r="AD6781" s="12"/>
      <c r="AE6781" s="12"/>
      <c r="AR6781" s="201" t="s">
        <v>78</v>
      </c>
      <c r="AT6781" s="202" t="s">
        <v>68</v>
      </c>
      <c r="AU6781" s="202" t="s">
        <v>74</v>
      </c>
      <c r="AY6781" s="201" t="s">
        <v>212</v>
      </c>
      <c r="BK6781" s="203">
        <f>SUM(BK6782:BK6953)</f>
        <v>0</v>
      </c>
    </row>
    <row r="6782" s="2" customFormat="1" ht="24.15" customHeight="1">
      <c r="A6782" s="40"/>
      <c r="B6782" s="41"/>
      <c r="C6782" s="206" t="s">
        <v>4309</v>
      </c>
      <c r="D6782" s="206" t="s">
        <v>214</v>
      </c>
      <c r="E6782" s="207" t="s">
        <v>4310</v>
      </c>
      <c r="F6782" s="208" t="s">
        <v>4311</v>
      </c>
      <c r="G6782" s="209" t="s">
        <v>217</v>
      </c>
      <c r="H6782" s="210">
        <v>9.2560000000000002</v>
      </c>
      <c r="I6782" s="211"/>
      <c r="J6782" s="212">
        <f>ROUND(I6782*H6782,2)</f>
        <v>0</v>
      </c>
      <c r="K6782" s="208" t="s">
        <v>218</v>
      </c>
      <c r="L6782" s="46"/>
      <c r="M6782" s="213" t="s">
        <v>19</v>
      </c>
      <c r="N6782" s="214" t="s">
        <v>41</v>
      </c>
      <c r="O6782" s="86"/>
      <c r="P6782" s="215">
        <f>O6782*H6782</f>
        <v>0</v>
      </c>
      <c r="Q6782" s="215">
        <v>0.00189</v>
      </c>
      <c r="R6782" s="215">
        <f>Q6782*H6782</f>
        <v>0.01749384</v>
      </c>
      <c r="S6782" s="215">
        <v>0</v>
      </c>
      <c r="T6782" s="216">
        <f>S6782*H6782</f>
        <v>0</v>
      </c>
      <c r="U6782" s="40"/>
      <c r="V6782" s="40"/>
      <c r="W6782" s="40"/>
      <c r="X6782" s="40"/>
      <c r="Y6782" s="40"/>
      <c r="Z6782" s="40"/>
      <c r="AA6782" s="40"/>
      <c r="AB6782" s="40"/>
      <c r="AC6782" s="40"/>
      <c r="AD6782" s="40"/>
      <c r="AE6782" s="40"/>
      <c r="AR6782" s="217" t="s">
        <v>119</v>
      </c>
      <c r="AT6782" s="217" t="s">
        <v>214</v>
      </c>
      <c r="AU6782" s="217" t="s">
        <v>78</v>
      </c>
      <c r="AY6782" s="19" t="s">
        <v>212</v>
      </c>
      <c r="BE6782" s="218">
        <f>IF(N6782="základní",J6782,0)</f>
        <v>0</v>
      </c>
      <c r="BF6782" s="218">
        <f>IF(N6782="snížená",J6782,0)</f>
        <v>0</v>
      </c>
      <c r="BG6782" s="218">
        <f>IF(N6782="zákl. přenesená",J6782,0)</f>
        <v>0</v>
      </c>
      <c r="BH6782" s="218">
        <f>IF(N6782="sníž. přenesená",J6782,0)</f>
        <v>0</v>
      </c>
      <c r="BI6782" s="218">
        <f>IF(N6782="nulová",J6782,0)</f>
        <v>0</v>
      </c>
      <c r="BJ6782" s="19" t="s">
        <v>78</v>
      </c>
      <c r="BK6782" s="218">
        <f>ROUND(I6782*H6782,2)</f>
        <v>0</v>
      </c>
      <c r="BL6782" s="19" t="s">
        <v>119</v>
      </c>
      <c r="BM6782" s="217" t="s">
        <v>4312</v>
      </c>
    </row>
    <row r="6783" s="2" customFormat="1">
      <c r="A6783" s="40"/>
      <c r="B6783" s="41"/>
      <c r="C6783" s="42"/>
      <c r="D6783" s="219" t="s">
        <v>219</v>
      </c>
      <c r="E6783" s="42"/>
      <c r="F6783" s="220" t="s">
        <v>4313</v>
      </c>
      <c r="G6783" s="42"/>
      <c r="H6783" s="42"/>
      <c r="I6783" s="221"/>
      <c r="J6783" s="42"/>
      <c r="K6783" s="42"/>
      <c r="L6783" s="46"/>
      <c r="M6783" s="222"/>
      <c r="N6783" s="223"/>
      <c r="O6783" s="86"/>
      <c r="P6783" s="86"/>
      <c r="Q6783" s="86"/>
      <c r="R6783" s="86"/>
      <c r="S6783" s="86"/>
      <c r="T6783" s="87"/>
      <c r="U6783" s="40"/>
      <c r="V6783" s="40"/>
      <c r="W6783" s="40"/>
      <c r="X6783" s="40"/>
      <c r="Y6783" s="40"/>
      <c r="Z6783" s="40"/>
      <c r="AA6783" s="40"/>
      <c r="AB6783" s="40"/>
      <c r="AC6783" s="40"/>
      <c r="AD6783" s="40"/>
      <c r="AE6783" s="40"/>
      <c r="AT6783" s="19" t="s">
        <v>219</v>
      </c>
      <c r="AU6783" s="19" t="s">
        <v>78</v>
      </c>
    </row>
    <row r="6784" s="13" customFormat="1">
      <c r="A6784" s="13"/>
      <c r="B6784" s="224"/>
      <c r="C6784" s="225"/>
      <c r="D6784" s="226" t="s">
        <v>221</v>
      </c>
      <c r="E6784" s="227" t="s">
        <v>19</v>
      </c>
      <c r="F6784" s="228" t="s">
        <v>4314</v>
      </c>
      <c r="G6784" s="225"/>
      <c r="H6784" s="227" t="s">
        <v>19</v>
      </c>
      <c r="I6784" s="229"/>
      <c r="J6784" s="225"/>
      <c r="K6784" s="225"/>
      <c r="L6784" s="230"/>
      <c r="M6784" s="231"/>
      <c r="N6784" s="232"/>
      <c r="O6784" s="232"/>
      <c r="P6784" s="232"/>
      <c r="Q6784" s="232"/>
      <c r="R6784" s="232"/>
      <c r="S6784" s="232"/>
      <c r="T6784" s="233"/>
      <c r="U6784" s="13"/>
      <c r="V6784" s="13"/>
      <c r="W6784" s="13"/>
      <c r="X6784" s="13"/>
      <c r="Y6784" s="13"/>
      <c r="Z6784" s="13"/>
      <c r="AA6784" s="13"/>
      <c r="AB6784" s="13"/>
      <c r="AC6784" s="13"/>
      <c r="AD6784" s="13"/>
      <c r="AE6784" s="13"/>
      <c r="AT6784" s="234" t="s">
        <v>221</v>
      </c>
      <c r="AU6784" s="234" t="s">
        <v>78</v>
      </c>
      <c r="AV6784" s="13" t="s">
        <v>74</v>
      </c>
      <c r="AW6784" s="13" t="s">
        <v>31</v>
      </c>
      <c r="AX6784" s="13" t="s">
        <v>69</v>
      </c>
      <c r="AY6784" s="234" t="s">
        <v>212</v>
      </c>
    </row>
    <row r="6785" s="14" customFormat="1">
      <c r="A6785" s="14"/>
      <c r="B6785" s="235"/>
      <c r="C6785" s="236"/>
      <c r="D6785" s="226" t="s">
        <v>221</v>
      </c>
      <c r="E6785" s="237" t="s">
        <v>19</v>
      </c>
      <c r="F6785" s="238" t="s">
        <v>4315</v>
      </c>
      <c r="G6785" s="236"/>
      <c r="H6785" s="239">
        <v>9.2560000000000002</v>
      </c>
      <c r="I6785" s="240"/>
      <c r="J6785" s="236"/>
      <c r="K6785" s="236"/>
      <c r="L6785" s="241"/>
      <c r="M6785" s="242"/>
      <c r="N6785" s="243"/>
      <c r="O6785" s="243"/>
      <c r="P6785" s="243"/>
      <c r="Q6785" s="243"/>
      <c r="R6785" s="243"/>
      <c r="S6785" s="243"/>
      <c r="T6785" s="244"/>
      <c r="U6785" s="14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T6785" s="245" t="s">
        <v>221</v>
      </c>
      <c r="AU6785" s="245" t="s">
        <v>78</v>
      </c>
      <c r="AV6785" s="14" t="s">
        <v>78</v>
      </c>
      <c r="AW6785" s="14" t="s">
        <v>31</v>
      </c>
      <c r="AX6785" s="14" t="s">
        <v>69</v>
      </c>
      <c r="AY6785" s="245" t="s">
        <v>212</v>
      </c>
    </row>
    <row r="6786" s="15" customFormat="1">
      <c r="A6786" s="15"/>
      <c r="B6786" s="246"/>
      <c r="C6786" s="247"/>
      <c r="D6786" s="226" t="s">
        <v>221</v>
      </c>
      <c r="E6786" s="248" t="s">
        <v>19</v>
      </c>
      <c r="F6786" s="249" t="s">
        <v>224</v>
      </c>
      <c r="G6786" s="247"/>
      <c r="H6786" s="250">
        <v>9.2560000000000002</v>
      </c>
      <c r="I6786" s="251"/>
      <c r="J6786" s="247"/>
      <c r="K6786" s="247"/>
      <c r="L6786" s="252"/>
      <c r="M6786" s="253"/>
      <c r="N6786" s="254"/>
      <c r="O6786" s="254"/>
      <c r="P6786" s="254"/>
      <c r="Q6786" s="254"/>
      <c r="R6786" s="254"/>
      <c r="S6786" s="254"/>
      <c r="T6786" s="255"/>
      <c r="U6786" s="15"/>
      <c r="V6786" s="15"/>
      <c r="W6786" s="15"/>
      <c r="X6786" s="15"/>
      <c r="Y6786" s="15"/>
      <c r="Z6786" s="15"/>
      <c r="AA6786" s="15"/>
      <c r="AB6786" s="15"/>
      <c r="AC6786" s="15"/>
      <c r="AD6786" s="15"/>
      <c r="AE6786" s="15"/>
      <c r="AT6786" s="256" t="s">
        <v>221</v>
      </c>
      <c r="AU6786" s="256" t="s">
        <v>78</v>
      </c>
      <c r="AV6786" s="15" t="s">
        <v>84</v>
      </c>
      <c r="AW6786" s="15" t="s">
        <v>31</v>
      </c>
      <c r="AX6786" s="15" t="s">
        <v>74</v>
      </c>
      <c r="AY6786" s="256" t="s">
        <v>212</v>
      </c>
    </row>
    <row r="6787" s="2" customFormat="1" ht="24.15" customHeight="1">
      <c r="A6787" s="40"/>
      <c r="B6787" s="41"/>
      <c r="C6787" s="206" t="s">
        <v>2584</v>
      </c>
      <c r="D6787" s="206" t="s">
        <v>214</v>
      </c>
      <c r="E6787" s="207" t="s">
        <v>4310</v>
      </c>
      <c r="F6787" s="208" t="s">
        <v>4311</v>
      </c>
      <c r="G6787" s="209" t="s">
        <v>217</v>
      </c>
      <c r="H6787" s="210">
        <v>20.928999999999998</v>
      </c>
      <c r="I6787" s="211"/>
      <c r="J6787" s="212">
        <f>ROUND(I6787*H6787,2)</f>
        <v>0</v>
      </c>
      <c r="K6787" s="208" t="s">
        <v>218</v>
      </c>
      <c r="L6787" s="46"/>
      <c r="M6787" s="213" t="s">
        <v>19</v>
      </c>
      <c r="N6787" s="214" t="s">
        <v>41</v>
      </c>
      <c r="O6787" s="86"/>
      <c r="P6787" s="215">
        <f>O6787*H6787</f>
        <v>0</v>
      </c>
      <c r="Q6787" s="215">
        <v>0.00189</v>
      </c>
      <c r="R6787" s="215">
        <f>Q6787*H6787</f>
        <v>0.039555809999999997</v>
      </c>
      <c r="S6787" s="215">
        <v>0</v>
      </c>
      <c r="T6787" s="216">
        <f>S6787*H6787</f>
        <v>0</v>
      </c>
      <c r="U6787" s="40"/>
      <c r="V6787" s="40"/>
      <c r="W6787" s="40"/>
      <c r="X6787" s="40"/>
      <c r="Y6787" s="40"/>
      <c r="Z6787" s="40"/>
      <c r="AA6787" s="40"/>
      <c r="AB6787" s="40"/>
      <c r="AC6787" s="40"/>
      <c r="AD6787" s="40"/>
      <c r="AE6787" s="40"/>
      <c r="AR6787" s="217" t="s">
        <v>119</v>
      </c>
      <c r="AT6787" s="217" t="s">
        <v>214</v>
      </c>
      <c r="AU6787" s="217" t="s">
        <v>78</v>
      </c>
      <c r="AY6787" s="19" t="s">
        <v>212</v>
      </c>
      <c r="BE6787" s="218">
        <f>IF(N6787="základní",J6787,0)</f>
        <v>0</v>
      </c>
      <c r="BF6787" s="218">
        <f>IF(N6787="snížená",J6787,0)</f>
        <v>0</v>
      </c>
      <c r="BG6787" s="218">
        <f>IF(N6787="zákl. přenesená",J6787,0)</f>
        <v>0</v>
      </c>
      <c r="BH6787" s="218">
        <f>IF(N6787="sníž. přenesená",J6787,0)</f>
        <v>0</v>
      </c>
      <c r="BI6787" s="218">
        <f>IF(N6787="nulová",J6787,0)</f>
        <v>0</v>
      </c>
      <c r="BJ6787" s="19" t="s">
        <v>78</v>
      </c>
      <c r="BK6787" s="218">
        <f>ROUND(I6787*H6787,2)</f>
        <v>0</v>
      </c>
      <c r="BL6787" s="19" t="s">
        <v>119</v>
      </c>
      <c r="BM6787" s="217" t="s">
        <v>4316</v>
      </c>
    </row>
    <row r="6788" s="2" customFormat="1">
      <c r="A6788" s="40"/>
      <c r="B6788" s="41"/>
      <c r="C6788" s="42"/>
      <c r="D6788" s="219" t="s">
        <v>219</v>
      </c>
      <c r="E6788" s="42"/>
      <c r="F6788" s="220" t="s">
        <v>4313</v>
      </c>
      <c r="G6788" s="42"/>
      <c r="H6788" s="42"/>
      <c r="I6788" s="221"/>
      <c r="J6788" s="42"/>
      <c r="K6788" s="42"/>
      <c r="L6788" s="46"/>
      <c r="M6788" s="222"/>
      <c r="N6788" s="223"/>
      <c r="O6788" s="86"/>
      <c r="P6788" s="86"/>
      <c r="Q6788" s="86"/>
      <c r="R6788" s="86"/>
      <c r="S6788" s="86"/>
      <c r="T6788" s="87"/>
      <c r="U6788" s="40"/>
      <c r="V6788" s="40"/>
      <c r="W6788" s="40"/>
      <c r="X6788" s="40"/>
      <c r="Y6788" s="40"/>
      <c r="Z6788" s="40"/>
      <c r="AA6788" s="40"/>
      <c r="AB6788" s="40"/>
      <c r="AC6788" s="40"/>
      <c r="AD6788" s="40"/>
      <c r="AE6788" s="40"/>
      <c r="AT6788" s="19" t="s">
        <v>219</v>
      </c>
      <c r="AU6788" s="19" t="s">
        <v>78</v>
      </c>
    </row>
    <row r="6789" s="13" customFormat="1">
      <c r="A6789" s="13"/>
      <c r="B6789" s="224"/>
      <c r="C6789" s="225"/>
      <c r="D6789" s="226" t="s">
        <v>221</v>
      </c>
      <c r="E6789" s="227" t="s">
        <v>19</v>
      </c>
      <c r="F6789" s="228" t="s">
        <v>4317</v>
      </c>
      <c r="G6789" s="225"/>
      <c r="H6789" s="227" t="s">
        <v>19</v>
      </c>
      <c r="I6789" s="229"/>
      <c r="J6789" s="225"/>
      <c r="K6789" s="225"/>
      <c r="L6789" s="230"/>
      <c r="M6789" s="231"/>
      <c r="N6789" s="232"/>
      <c r="O6789" s="232"/>
      <c r="P6789" s="232"/>
      <c r="Q6789" s="232"/>
      <c r="R6789" s="232"/>
      <c r="S6789" s="232"/>
      <c r="T6789" s="233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34" t="s">
        <v>221</v>
      </c>
      <c r="AU6789" s="234" t="s">
        <v>78</v>
      </c>
      <c r="AV6789" s="13" t="s">
        <v>74</v>
      </c>
      <c r="AW6789" s="13" t="s">
        <v>31</v>
      </c>
      <c r="AX6789" s="13" t="s">
        <v>69</v>
      </c>
      <c r="AY6789" s="234" t="s">
        <v>212</v>
      </c>
    </row>
    <row r="6790" s="14" customFormat="1">
      <c r="A6790" s="14"/>
      <c r="B6790" s="235"/>
      <c r="C6790" s="236"/>
      <c r="D6790" s="226" t="s">
        <v>221</v>
      </c>
      <c r="E6790" s="237" t="s">
        <v>19</v>
      </c>
      <c r="F6790" s="238" t="s">
        <v>4318</v>
      </c>
      <c r="G6790" s="236"/>
      <c r="H6790" s="239">
        <v>20.928999999999998</v>
      </c>
      <c r="I6790" s="240"/>
      <c r="J6790" s="236"/>
      <c r="K6790" s="236"/>
      <c r="L6790" s="241"/>
      <c r="M6790" s="242"/>
      <c r="N6790" s="243"/>
      <c r="O6790" s="243"/>
      <c r="P6790" s="243"/>
      <c r="Q6790" s="243"/>
      <c r="R6790" s="243"/>
      <c r="S6790" s="243"/>
      <c r="T6790" s="244"/>
      <c r="U6790" s="14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T6790" s="245" t="s">
        <v>221</v>
      </c>
      <c r="AU6790" s="245" t="s">
        <v>78</v>
      </c>
      <c r="AV6790" s="14" t="s">
        <v>78</v>
      </c>
      <c r="AW6790" s="14" t="s">
        <v>31</v>
      </c>
      <c r="AX6790" s="14" t="s">
        <v>69</v>
      </c>
      <c r="AY6790" s="245" t="s">
        <v>212</v>
      </c>
    </row>
    <row r="6791" s="15" customFormat="1">
      <c r="A6791" s="15"/>
      <c r="B6791" s="246"/>
      <c r="C6791" s="247"/>
      <c r="D6791" s="226" t="s">
        <v>221</v>
      </c>
      <c r="E6791" s="248" t="s">
        <v>19</v>
      </c>
      <c r="F6791" s="249" t="s">
        <v>224</v>
      </c>
      <c r="G6791" s="247"/>
      <c r="H6791" s="250">
        <v>20.928999999999998</v>
      </c>
      <c r="I6791" s="251"/>
      <c r="J6791" s="247"/>
      <c r="K6791" s="247"/>
      <c r="L6791" s="252"/>
      <c r="M6791" s="253"/>
      <c r="N6791" s="254"/>
      <c r="O6791" s="254"/>
      <c r="P6791" s="254"/>
      <c r="Q6791" s="254"/>
      <c r="R6791" s="254"/>
      <c r="S6791" s="254"/>
      <c r="T6791" s="255"/>
      <c r="U6791" s="15"/>
      <c r="V6791" s="15"/>
      <c r="W6791" s="15"/>
      <c r="X6791" s="15"/>
      <c r="Y6791" s="15"/>
      <c r="Z6791" s="15"/>
      <c r="AA6791" s="15"/>
      <c r="AB6791" s="15"/>
      <c r="AC6791" s="15"/>
      <c r="AD6791" s="15"/>
      <c r="AE6791" s="15"/>
      <c r="AT6791" s="256" t="s">
        <v>221</v>
      </c>
      <c r="AU6791" s="256" t="s">
        <v>78</v>
      </c>
      <c r="AV6791" s="15" t="s">
        <v>84</v>
      </c>
      <c r="AW6791" s="15" t="s">
        <v>31</v>
      </c>
      <c r="AX6791" s="15" t="s">
        <v>74</v>
      </c>
      <c r="AY6791" s="256" t="s">
        <v>212</v>
      </c>
    </row>
    <row r="6792" s="2" customFormat="1" ht="24.15" customHeight="1">
      <c r="A6792" s="40"/>
      <c r="B6792" s="41"/>
      <c r="C6792" s="206" t="s">
        <v>4319</v>
      </c>
      <c r="D6792" s="206" t="s">
        <v>214</v>
      </c>
      <c r="E6792" s="207" t="s">
        <v>4320</v>
      </c>
      <c r="F6792" s="208" t="s">
        <v>4321</v>
      </c>
      <c r="G6792" s="209" t="s">
        <v>4322</v>
      </c>
      <c r="H6792" s="210">
        <v>2228.5439999999999</v>
      </c>
      <c r="I6792" s="211"/>
      <c r="J6792" s="212">
        <f>ROUND(I6792*H6792,2)</f>
        <v>0</v>
      </c>
      <c r="K6792" s="208" t="s">
        <v>218</v>
      </c>
      <c r="L6792" s="46"/>
      <c r="M6792" s="213" t="s">
        <v>19</v>
      </c>
      <c r="N6792" s="214" t="s">
        <v>41</v>
      </c>
      <c r="O6792" s="86"/>
      <c r="P6792" s="215">
        <f>O6792*H6792</f>
        <v>0</v>
      </c>
      <c r="Q6792" s="215">
        <v>0</v>
      </c>
      <c r="R6792" s="215">
        <f>Q6792*H6792</f>
        <v>0</v>
      </c>
      <c r="S6792" s="215">
        <v>0</v>
      </c>
      <c r="T6792" s="216">
        <f>S6792*H6792</f>
        <v>0</v>
      </c>
      <c r="U6792" s="40"/>
      <c r="V6792" s="40"/>
      <c r="W6792" s="40"/>
      <c r="X6792" s="40"/>
      <c r="Y6792" s="40"/>
      <c r="Z6792" s="40"/>
      <c r="AA6792" s="40"/>
      <c r="AB6792" s="40"/>
      <c r="AC6792" s="40"/>
      <c r="AD6792" s="40"/>
      <c r="AE6792" s="40"/>
      <c r="AR6792" s="217" t="s">
        <v>119</v>
      </c>
      <c r="AT6792" s="217" t="s">
        <v>214</v>
      </c>
      <c r="AU6792" s="217" t="s">
        <v>78</v>
      </c>
      <c r="AY6792" s="19" t="s">
        <v>212</v>
      </c>
      <c r="BE6792" s="218">
        <f>IF(N6792="základní",J6792,0)</f>
        <v>0</v>
      </c>
      <c r="BF6792" s="218">
        <f>IF(N6792="snížená",J6792,0)</f>
        <v>0</v>
      </c>
      <c r="BG6792" s="218">
        <f>IF(N6792="zákl. přenesená",J6792,0)</f>
        <v>0</v>
      </c>
      <c r="BH6792" s="218">
        <f>IF(N6792="sníž. přenesená",J6792,0)</f>
        <v>0</v>
      </c>
      <c r="BI6792" s="218">
        <f>IF(N6792="nulová",J6792,0)</f>
        <v>0</v>
      </c>
      <c r="BJ6792" s="19" t="s">
        <v>78</v>
      </c>
      <c r="BK6792" s="218">
        <f>ROUND(I6792*H6792,2)</f>
        <v>0</v>
      </c>
      <c r="BL6792" s="19" t="s">
        <v>119</v>
      </c>
      <c r="BM6792" s="217" t="s">
        <v>4323</v>
      </c>
    </row>
    <row r="6793" s="2" customFormat="1">
      <c r="A6793" s="40"/>
      <c r="B6793" s="41"/>
      <c r="C6793" s="42"/>
      <c r="D6793" s="219" t="s">
        <v>219</v>
      </c>
      <c r="E6793" s="42"/>
      <c r="F6793" s="220" t="s">
        <v>4324</v>
      </c>
      <c r="G6793" s="42"/>
      <c r="H6793" s="42"/>
      <c r="I6793" s="221"/>
      <c r="J6793" s="42"/>
      <c r="K6793" s="42"/>
      <c r="L6793" s="46"/>
      <c r="M6793" s="222"/>
      <c r="N6793" s="223"/>
      <c r="O6793" s="86"/>
      <c r="P6793" s="86"/>
      <c r="Q6793" s="86"/>
      <c r="R6793" s="86"/>
      <c r="S6793" s="86"/>
      <c r="T6793" s="87"/>
      <c r="U6793" s="40"/>
      <c r="V6793" s="40"/>
      <c r="W6793" s="40"/>
      <c r="X6793" s="40"/>
      <c r="Y6793" s="40"/>
      <c r="Z6793" s="40"/>
      <c r="AA6793" s="40"/>
      <c r="AB6793" s="40"/>
      <c r="AC6793" s="40"/>
      <c r="AD6793" s="40"/>
      <c r="AE6793" s="40"/>
      <c r="AT6793" s="19" t="s">
        <v>219</v>
      </c>
      <c r="AU6793" s="19" t="s">
        <v>78</v>
      </c>
    </row>
    <row r="6794" s="13" customFormat="1">
      <c r="A6794" s="13"/>
      <c r="B6794" s="224"/>
      <c r="C6794" s="225"/>
      <c r="D6794" s="226" t="s">
        <v>221</v>
      </c>
      <c r="E6794" s="227" t="s">
        <v>19</v>
      </c>
      <c r="F6794" s="228" t="s">
        <v>4325</v>
      </c>
      <c r="G6794" s="225"/>
      <c r="H6794" s="227" t="s">
        <v>19</v>
      </c>
      <c r="I6794" s="229"/>
      <c r="J6794" s="225"/>
      <c r="K6794" s="225"/>
      <c r="L6794" s="230"/>
      <c r="M6794" s="231"/>
      <c r="N6794" s="232"/>
      <c r="O6794" s="232"/>
      <c r="P6794" s="232"/>
      <c r="Q6794" s="232"/>
      <c r="R6794" s="232"/>
      <c r="S6794" s="232"/>
      <c r="T6794" s="23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34" t="s">
        <v>221</v>
      </c>
      <c r="AU6794" s="234" t="s">
        <v>78</v>
      </c>
      <c r="AV6794" s="13" t="s">
        <v>74</v>
      </c>
      <c r="AW6794" s="13" t="s">
        <v>31</v>
      </c>
      <c r="AX6794" s="13" t="s">
        <v>69</v>
      </c>
      <c r="AY6794" s="234" t="s">
        <v>212</v>
      </c>
    </row>
    <row r="6795" s="13" customFormat="1">
      <c r="A6795" s="13"/>
      <c r="B6795" s="224"/>
      <c r="C6795" s="225"/>
      <c r="D6795" s="226" t="s">
        <v>221</v>
      </c>
      <c r="E6795" s="227" t="s">
        <v>19</v>
      </c>
      <c r="F6795" s="228" t="s">
        <v>4326</v>
      </c>
      <c r="G6795" s="225"/>
      <c r="H6795" s="227" t="s">
        <v>19</v>
      </c>
      <c r="I6795" s="229"/>
      <c r="J6795" s="225"/>
      <c r="K6795" s="225"/>
      <c r="L6795" s="230"/>
      <c r="M6795" s="231"/>
      <c r="N6795" s="232"/>
      <c r="O6795" s="232"/>
      <c r="P6795" s="232"/>
      <c r="Q6795" s="232"/>
      <c r="R6795" s="232"/>
      <c r="S6795" s="232"/>
      <c r="T6795" s="233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34" t="s">
        <v>221</v>
      </c>
      <c r="AU6795" s="234" t="s">
        <v>78</v>
      </c>
      <c r="AV6795" s="13" t="s">
        <v>74</v>
      </c>
      <c r="AW6795" s="13" t="s">
        <v>31</v>
      </c>
      <c r="AX6795" s="13" t="s">
        <v>69</v>
      </c>
      <c r="AY6795" s="234" t="s">
        <v>212</v>
      </c>
    </row>
    <row r="6796" s="14" customFormat="1">
      <c r="A6796" s="14"/>
      <c r="B6796" s="235"/>
      <c r="C6796" s="236"/>
      <c r="D6796" s="226" t="s">
        <v>221</v>
      </c>
      <c r="E6796" s="237" t="s">
        <v>19</v>
      </c>
      <c r="F6796" s="238" t="s">
        <v>4327</v>
      </c>
      <c r="G6796" s="236"/>
      <c r="H6796" s="239">
        <v>536.36000000000001</v>
      </c>
      <c r="I6796" s="240"/>
      <c r="J6796" s="236"/>
      <c r="K6796" s="236"/>
      <c r="L6796" s="241"/>
      <c r="M6796" s="242"/>
      <c r="N6796" s="243"/>
      <c r="O6796" s="243"/>
      <c r="P6796" s="243"/>
      <c r="Q6796" s="243"/>
      <c r="R6796" s="243"/>
      <c r="S6796" s="243"/>
      <c r="T6796" s="244"/>
      <c r="U6796" s="14"/>
      <c r="V6796" s="14"/>
      <c r="W6796" s="14"/>
      <c r="X6796" s="14"/>
      <c r="Y6796" s="14"/>
      <c r="Z6796" s="14"/>
      <c r="AA6796" s="14"/>
      <c r="AB6796" s="14"/>
      <c r="AC6796" s="14"/>
      <c r="AD6796" s="14"/>
      <c r="AE6796" s="14"/>
      <c r="AT6796" s="245" t="s">
        <v>221</v>
      </c>
      <c r="AU6796" s="245" t="s">
        <v>78</v>
      </c>
      <c r="AV6796" s="14" t="s">
        <v>78</v>
      </c>
      <c r="AW6796" s="14" t="s">
        <v>31</v>
      </c>
      <c r="AX6796" s="14" t="s">
        <v>69</v>
      </c>
      <c r="AY6796" s="245" t="s">
        <v>212</v>
      </c>
    </row>
    <row r="6797" s="14" customFormat="1">
      <c r="A6797" s="14"/>
      <c r="B6797" s="235"/>
      <c r="C6797" s="236"/>
      <c r="D6797" s="226" t="s">
        <v>221</v>
      </c>
      <c r="E6797" s="237" t="s">
        <v>19</v>
      </c>
      <c r="F6797" s="238" t="s">
        <v>4328</v>
      </c>
      <c r="G6797" s="236"/>
      <c r="H6797" s="239">
        <v>801.78399999999999</v>
      </c>
      <c r="I6797" s="240"/>
      <c r="J6797" s="236"/>
      <c r="K6797" s="236"/>
      <c r="L6797" s="241"/>
      <c r="M6797" s="242"/>
      <c r="N6797" s="243"/>
      <c r="O6797" s="243"/>
      <c r="P6797" s="243"/>
      <c r="Q6797" s="243"/>
      <c r="R6797" s="243"/>
      <c r="S6797" s="243"/>
      <c r="T6797" s="244"/>
      <c r="U6797" s="14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T6797" s="245" t="s">
        <v>221</v>
      </c>
      <c r="AU6797" s="245" t="s">
        <v>78</v>
      </c>
      <c r="AV6797" s="14" t="s">
        <v>78</v>
      </c>
      <c r="AW6797" s="14" t="s">
        <v>31</v>
      </c>
      <c r="AX6797" s="14" t="s">
        <v>69</v>
      </c>
      <c r="AY6797" s="245" t="s">
        <v>212</v>
      </c>
    </row>
    <row r="6798" s="13" customFormat="1">
      <c r="A6798" s="13"/>
      <c r="B6798" s="224"/>
      <c r="C6798" s="225"/>
      <c r="D6798" s="226" t="s">
        <v>221</v>
      </c>
      <c r="E6798" s="227" t="s">
        <v>19</v>
      </c>
      <c r="F6798" s="228" t="s">
        <v>4329</v>
      </c>
      <c r="G6798" s="225"/>
      <c r="H6798" s="227" t="s">
        <v>19</v>
      </c>
      <c r="I6798" s="229"/>
      <c r="J6798" s="225"/>
      <c r="K6798" s="225"/>
      <c r="L6798" s="230"/>
      <c r="M6798" s="231"/>
      <c r="N6798" s="232"/>
      <c r="O6798" s="232"/>
      <c r="P6798" s="232"/>
      <c r="Q6798" s="232"/>
      <c r="R6798" s="232"/>
      <c r="S6798" s="232"/>
      <c r="T6798" s="23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34" t="s">
        <v>221</v>
      </c>
      <c r="AU6798" s="234" t="s">
        <v>78</v>
      </c>
      <c r="AV6798" s="13" t="s">
        <v>74</v>
      </c>
      <c r="AW6798" s="13" t="s">
        <v>31</v>
      </c>
      <c r="AX6798" s="13" t="s">
        <v>69</v>
      </c>
      <c r="AY6798" s="234" t="s">
        <v>212</v>
      </c>
    </row>
    <row r="6799" s="14" customFormat="1">
      <c r="A6799" s="14"/>
      <c r="B6799" s="235"/>
      <c r="C6799" s="236"/>
      <c r="D6799" s="226" t="s">
        <v>221</v>
      </c>
      <c r="E6799" s="237" t="s">
        <v>19</v>
      </c>
      <c r="F6799" s="238" t="s">
        <v>4330</v>
      </c>
      <c r="G6799" s="236"/>
      <c r="H6799" s="239">
        <v>222.59999999999999</v>
      </c>
      <c r="I6799" s="240"/>
      <c r="J6799" s="236"/>
      <c r="K6799" s="236"/>
      <c r="L6799" s="241"/>
      <c r="M6799" s="242"/>
      <c r="N6799" s="243"/>
      <c r="O6799" s="243"/>
      <c r="P6799" s="243"/>
      <c r="Q6799" s="243"/>
      <c r="R6799" s="243"/>
      <c r="S6799" s="243"/>
      <c r="T6799" s="244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T6799" s="245" t="s">
        <v>221</v>
      </c>
      <c r="AU6799" s="245" t="s">
        <v>78</v>
      </c>
      <c r="AV6799" s="14" t="s">
        <v>78</v>
      </c>
      <c r="AW6799" s="14" t="s">
        <v>31</v>
      </c>
      <c r="AX6799" s="14" t="s">
        <v>69</v>
      </c>
      <c r="AY6799" s="245" t="s">
        <v>212</v>
      </c>
    </row>
    <row r="6800" s="13" customFormat="1">
      <c r="A6800" s="13"/>
      <c r="B6800" s="224"/>
      <c r="C6800" s="225"/>
      <c r="D6800" s="226" t="s">
        <v>221</v>
      </c>
      <c r="E6800" s="227" t="s">
        <v>19</v>
      </c>
      <c r="F6800" s="228" t="s">
        <v>4331</v>
      </c>
      <c r="G6800" s="225"/>
      <c r="H6800" s="227" t="s">
        <v>19</v>
      </c>
      <c r="I6800" s="229"/>
      <c r="J6800" s="225"/>
      <c r="K6800" s="225"/>
      <c r="L6800" s="230"/>
      <c r="M6800" s="231"/>
      <c r="N6800" s="232"/>
      <c r="O6800" s="232"/>
      <c r="P6800" s="232"/>
      <c r="Q6800" s="232"/>
      <c r="R6800" s="232"/>
      <c r="S6800" s="232"/>
      <c r="T6800" s="23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34" t="s">
        <v>221</v>
      </c>
      <c r="AU6800" s="234" t="s">
        <v>78</v>
      </c>
      <c r="AV6800" s="13" t="s">
        <v>74</v>
      </c>
      <c r="AW6800" s="13" t="s">
        <v>31</v>
      </c>
      <c r="AX6800" s="13" t="s">
        <v>69</v>
      </c>
      <c r="AY6800" s="234" t="s">
        <v>212</v>
      </c>
    </row>
    <row r="6801" s="14" customFormat="1">
      <c r="A6801" s="14"/>
      <c r="B6801" s="235"/>
      <c r="C6801" s="236"/>
      <c r="D6801" s="226" t="s">
        <v>221</v>
      </c>
      <c r="E6801" s="237" t="s">
        <v>19</v>
      </c>
      <c r="F6801" s="238" t="s">
        <v>4332</v>
      </c>
      <c r="G6801" s="236"/>
      <c r="H6801" s="239">
        <v>333.89999999999998</v>
      </c>
      <c r="I6801" s="240"/>
      <c r="J6801" s="236"/>
      <c r="K6801" s="236"/>
      <c r="L6801" s="241"/>
      <c r="M6801" s="242"/>
      <c r="N6801" s="243"/>
      <c r="O6801" s="243"/>
      <c r="P6801" s="243"/>
      <c r="Q6801" s="243"/>
      <c r="R6801" s="243"/>
      <c r="S6801" s="243"/>
      <c r="T6801" s="244"/>
      <c r="U6801" s="14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T6801" s="245" t="s">
        <v>221</v>
      </c>
      <c r="AU6801" s="245" t="s">
        <v>78</v>
      </c>
      <c r="AV6801" s="14" t="s">
        <v>78</v>
      </c>
      <c r="AW6801" s="14" t="s">
        <v>31</v>
      </c>
      <c r="AX6801" s="14" t="s">
        <v>69</v>
      </c>
      <c r="AY6801" s="245" t="s">
        <v>212</v>
      </c>
    </row>
    <row r="6802" s="14" customFormat="1">
      <c r="A6802" s="14"/>
      <c r="B6802" s="235"/>
      <c r="C6802" s="236"/>
      <c r="D6802" s="226" t="s">
        <v>221</v>
      </c>
      <c r="E6802" s="237" t="s">
        <v>19</v>
      </c>
      <c r="F6802" s="238" t="s">
        <v>4332</v>
      </c>
      <c r="G6802" s="236"/>
      <c r="H6802" s="239">
        <v>333.89999999999998</v>
      </c>
      <c r="I6802" s="240"/>
      <c r="J6802" s="236"/>
      <c r="K6802" s="236"/>
      <c r="L6802" s="241"/>
      <c r="M6802" s="242"/>
      <c r="N6802" s="243"/>
      <c r="O6802" s="243"/>
      <c r="P6802" s="243"/>
      <c r="Q6802" s="243"/>
      <c r="R6802" s="243"/>
      <c r="S6802" s="243"/>
      <c r="T6802" s="244"/>
      <c r="U6802" s="14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T6802" s="245" t="s">
        <v>221</v>
      </c>
      <c r="AU6802" s="245" t="s">
        <v>78</v>
      </c>
      <c r="AV6802" s="14" t="s">
        <v>78</v>
      </c>
      <c r="AW6802" s="14" t="s">
        <v>31</v>
      </c>
      <c r="AX6802" s="14" t="s">
        <v>69</v>
      </c>
      <c r="AY6802" s="245" t="s">
        <v>212</v>
      </c>
    </row>
    <row r="6803" s="15" customFormat="1">
      <c r="A6803" s="15"/>
      <c r="B6803" s="246"/>
      <c r="C6803" s="247"/>
      <c r="D6803" s="226" t="s">
        <v>221</v>
      </c>
      <c r="E6803" s="248" t="s">
        <v>19</v>
      </c>
      <c r="F6803" s="249" t="s">
        <v>224</v>
      </c>
      <c r="G6803" s="247"/>
      <c r="H6803" s="250">
        <v>2228.5439999999999</v>
      </c>
      <c r="I6803" s="251"/>
      <c r="J6803" s="247"/>
      <c r="K6803" s="247"/>
      <c r="L6803" s="252"/>
      <c r="M6803" s="253"/>
      <c r="N6803" s="254"/>
      <c r="O6803" s="254"/>
      <c r="P6803" s="254"/>
      <c r="Q6803" s="254"/>
      <c r="R6803" s="254"/>
      <c r="S6803" s="254"/>
      <c r="T6803" s="255"/>
      <c r="U6803" s="15"/>
      <c r="V6803" s="15"/>
      <c r="W6803" s="15"/>
      <c r="X6803" s="15"/>
      <c r="Y6803" s="15"/>
      <c r="Z6803" s="15"/>
      <c r="AA6803" s="15"/>
      <c r="AB6803" s="15"/>
      <c r="AC6803" s="15"/>
      <c r="AD6803" s="15"/>
      <c r="AE6803" s="15"/>
      <c r="AT6803" s="256" t="s">
        <v>221</v>
      </c>
      <c r="AU6803" s="256" t="s">
        <v>78</v>
      </c>
      <c r="AV6803" s="15" t="s">
        <v>84</v>
      </c>
      <c r="AW6803" s="15" t="s">
        <v>31</v>
      </c>
      <c r="AX6803" s="15" t="s">
        <v>74</v>
      </c>
      <c r="AY6803" s="256" t="s">
        <v>212</v>
      </c>
    </row>
    <row r="6804" s="2" customFormat="1" ht="16.5" customHeight="1">
      <c r="A6804" s="40"/>
      <c r="B6804" s="41"/>
      <c r="C6804" s="257" t="s">
        <v>2590</v>
      </c>
      <c r="D6804" s="257" t="s">
        <v>306</v>
      </c>
      <c r="E6804" s="258" t="s">
        <v>4333</v>
      </c>
      <c r="F6804" s="259" t="s">
        <v>4334</v>
      </c>
      <c r="G6804" s="260" t="s">
        <v>309</v>
      </c>
      <c r="H6804" s="261">
        <v>2.3410000000000002</v>
      </c>
      <c r="I6804" s="262"/>
      <c r="J6804" s="263">
        <f>ROUND(I6804*H6804,2)</f>
        <v>0</v>
      </c>
      <c r="K6804" s="259" t="s">
        <v>218</v>
      </c>
      <c r="L6804" s="264"/>
      <c r="M6804" s="265" t="s">
        <v>19</v>
      </c>
      <c r="N6804" s="266" t="s">
        <v>41</v>
      </c>
      <c r="O6804" s="86"/>
      <c r="P6804" s="215">
        <f>O6804*H6804</f>
        <v>0</v>
      </c>
      <c r="Q6804" s="215">
        <v>1</v>
      </c>
      <c r="R6804" s="215">
        <f>Q6804*H6804</f>
        <v>2.3410000000000002</v>
      </c>
      <c r="S6804" s="215">
        <v>0</v>
      </c>
      <c r="T6804" s="216">
        <f>S6804*H6804</f>
        <v>0</v>
      </c>
      <c r="U6804" s="40"/>
      <c r="V6804" s="40"/>
      <c r="W6804" s="40"/>
      <c r="X6804" s="40"/>
      <c r="Y6804" s="40"/>
      <c r="Z6804" s="40"/>
      <c r="AA6804" s="40"/>
      <c r="AB6804" s="40"/>
      <c r="AC6804" s="40"/>
      <c r="AD6804" s="40"/>
      <c r="AE6804" s="40"/>
      <c r="AR6804" s="217" t="s">
        <v>377</v>
      </c>
      <c r="AT6804" s="217" t="s">
        <v>306</v>
      </c>
      <c r="AU6804" s="217" t="s">
        <v>78</v>
      </c>
      <c r="AY6804" s="19" t="s">
        <v>212</v>
      </c>
      <c r="BE6804" s="218">
        <f>IF(N6804="základní",J6804,0)</f>
        <v>0</v>
      </c>
      <c r="BF6804" s="218">
        <f>IF(N6804="snížená",J6804,0)</f>
        <v>0</v>
      </c>
      <c r="BG6804" s="218">
        <f>IF(N6804="zákl. přenesená",J6804,0)</f>
        <v>0</v>
      </c>
      <c r="BH6804" s="218">
        <f>IF(N6804="sníž. přenesená",J6804,0)</f>
        <v>0</v>
      </c>
      <c r="BI6804" s="218">
        <f>IF(N6804="nulová",J6804,0)</f>
        <v>0</v>
      </c>
      <c r="BJ6804" s="19" t="s">
        <v>78</v>
      </c>
      <c r="BK6804" s="218">
        <f>ROUND(I6804*H6804,2)</f>
        <v>0</v>
      </c>
      <c r="BL6804" s="19" t="s">
        <v>119</v>
      </c>
      <c r="BM6804" s="217" t="s">
        <v>4335</v>
      </c>
    </row>
    <row r="6805" s="2" customFormat="1">
      <c r="A6805" s="40"/>
      <c r="B6805" s="41"/>
      <c r="C6805" s="42"/>
      <c r="D6805" s="219" t="s">
        <v>219</v>
      </c>
      <c r="E6805" s="42"/>
      <c r="F6805" s="220" t="s">
        <v>4336</v>
      </c>
      <c r="G6805" s="42"/>
      <c r="H6805" s="42"/>
      <c r="I6805" s="221"/>
      <c r="J6805" s="42"/>
      <c r="K6805" s="42"/>
      <c r="L6805" s="46"/>
      <c r="M6805" s="222"/>
      <c r="N6805" s="223"/>
      <c r="O6805" s="86"/>
      <c r="P6805" s="86"/>
      <c r="Q6805" s="86"/>
      <c r="R6805" s="86"/>
      <c r="S6805" s="86"/>
      <c r="T6805" s="87"/>
      <c r="U6805" s="40"/>
      <c r="V6805" s="40"/>
      <c r="W6805" s="40"/>
      <c r="X6805" s="40"/>
      <c r="Y6805" s="40"/>
      <c r="Z6805" s="40"/>
      <c r="AA6805" s="40"/>
      <c r="AB6805" s="40"/>
      <c r="AC6805" s="40"/>
      <c r="AD6805" s="40"/>
      <c r="AE6805" s="40"/>
      <c r="AT6805" s="19" t="s">
        <v>219</v>
      </c>
      <c r="AU6805" s="19" t="s">
        <v>78</v>
      </c>
    </row>
    <row r="6806" s="13" customFormat="1">
      <c r="A6806" s="13"/>
      <c r="B6806" s="224"/>
      <c r="C6806" s="225"/>
      <c r="D6806" s="226" t="s">
        <v>221</v>
      </c>
      <c r="E6806" s="227" t="s">
        <v>19</v>
      </c>
      <c r="F6806" s="228" t="s">
        <v>3848</v>
      </c>
      <c r="G6806" s="225"/>
      <c r="H6806" s="227" t="s">
        <v>19</v>
      </c>
      <c r="I6806" s="229"/>
      <c r="J6806" s="225"/>
      <c r="K6806" s="225"/>
      <c r="L6806" s="230"/>
      <c r="M6806" s="231"/>
      <c r="N6806" s="232"/>
      <c r="O6806" s="232"/>
      <c r="P6806" s="232"/>
      <c r="Q6806" s="232"/>
      <c r="R6806" s="232"/>
      <c r="S6806" s="232"/>
      <c r="T6806" s="23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34" t="s">
        <v>221</v>
      </c>
      <c r="AU6806" s="234" t="s">
        <v>78</v>
      </c>
      <c r="AV6806" s="13" t="s">
        <v>74</v>
      </c>
      <c r="AW6806" s="13" t="s">
        <v>31</v>
      </c>
      <c r="AX6806" s="13" t="s">
        <v>69</v>
      </c>
      <c r="AY6806" s="234" t="s">
        <v>212</v>
      </c>
    </row>
    <row r="6807" s="13" customFormat="1">
      <c r="A6807" s="13"/>
      <c r="B6807" s="224"/>
      <c r="C6807" s="225"/>
      <c r="D6807" s="226" t="s">
        <v>221</v>
      </c>
      <c r="E6807" s="227" t="s">
        <v>19</v>
      </c>
      <c r="F6807" s="228" t="s">
        <v>4325</v>
      </c>
      <c r="G6807" s="225"/>
      <c r="H6807" s="227" t="s">
        <v>19</v>
      </c>
      <c r="I6807" s="229"/>
      <c r="J6807" s="225"/>
      <c r="K6807" s="225"/>
      <c r="L6807" s="230"/>
      <c r="M6807" s="231"/>
      <c r="N6807" s="232"/>
      <c r="O6807" s="232"/>
      <c r="P6807" s="232"/>
      <c r="Q6807" s="232"/>
      <c r="R6807" s="232"/>
      <c r="S6807" s="232"/>
      <c r="T6807" s="233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34" t="s">
        <v>221</v>
      </c>
      <c r="AU6807" s="234" t="s">
        <v>78</v>
      </c>
      <c r="AV6807" s="13" t="s">
        <v>74</v>
      </c>
      <c r="AW6807" s="13" t="s">
        <v>31</v>
      </c>
      <c r="AX6807" s="13" t="s">
        <v>69</v>
      </c>
      <c r="AY6807" s="234" t="s">
        <v>212</v>
      </c>
    </row>
    <row r="6808" s="13" customFormat="1">
      <c r="A6808" s="13"/>
      <c r="B6808" s="224"/>
      <c r="C6808" s="225"/>
      <c r="D6808" s="226" t="s">
        <v>221</v>
      </c>
      <c r="E6808" s="227" t="s">
        <v>19</v>
      </c>
      <c r="F6808" s="228" t="s">
        <v>4326</v>
      </c>
      <c r="G6808" s="225"/>
      <c r="H6808" s="227" t="s">
        <v>19</v>
      </c>
      <c r="I6808" s="229"/>
      <c r="J6808" s="225"/>
      <c r="K6808" s="225"/>
      <c r="L6808" s="230"/>
      <c r="M6808" s="231"/>
      <c r="N6808" s="232"/>
      <c r="O6808" s="232"/>
      <c r="P6808" s="232"/>
      <c r="Q6808" s="232"/>
      <c r="R6808" s="232"/>
      <c r="S6808" s="232"/>
      <c r="T6808" s="233"/>
      <c r="U6808" s="13"/>
      <c r="V6808" s="13"/>
      <c r="W6808" s="13"/>
      <c r="X6808" s="13"/>
      <c r="Y6808" s="13"/>
      <c r="Z6808" s="13"/>
      <c r="AA6808" s="13"/>
      <c r="AB6808" s="13"/>
      <c r="AC6808" s="13"/>
      <c r="AD6808" s="13"/>
      <c r="AE6808" s="13"/>
      <c r="AT6808" s="234" t="s">
        <v>221</v>
      </c>
      <c r="AU6808" s="234" t="s">
        <v>78</v>
      </c>
      <c r="AV6808" s="13" t="s">
        <v>74</v>
      </c>
      <c r="AW6808" s="13" t="s">
        <v>31</v>
      </c>
      <c r="AX6808" s="13" t="s">
        <v>69</v>
      </c>
      <c r="AY6808" s="234" t="s">
        <v>212</v>
      </c>
    </row>
    <row r="6809" s="14" customFormat="1">
      <c r="A6809" s="14"/>
      <c r="B6809" s="235"/>
      <c r="C6809" s="236"/>
      <c r="D6809" s="226" t="s">
        <v>221</v>
      </c>
      <c r="E6809" s="237" t="s">
        <v>19</v>
      </c>
      <c r="F6809" s="238" t="s">
        <v>4337</v>
      </c>
      <c r="G6809" s="236"/>
      <c r="H6809" s="239">
        <v>0.56299999999999994</v>
      </c>
      <c r="I6809" s="240"/>
      <c r="J6809" s="236"/>
      <c r="K6809" s="236"/>
      <c r="L6809" s="241"/>
      <c r="M6809" s="242"/>
      <c r="N6809" s="243"/>
      <c r="O6809" s="243"/>
      <c r="P6809" s="243"/>
      <c r="Q6809" s="243"/>
      <c r="R6809" s="243"/>
      <c r="S6809" s="243"/>
      <c r="T6809" s="244"/>
      <c r="U6809" s="14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T6809" s="245" t="s">
        <v>221</v>
      </c>
      <c r="AU6809" s="245" t="s">
        <v>78</v>
      </c>
      <c r="AV6809" s="14" t="s">
        <v>78</v>
      </c>
      <c r="AW6809" s="14" t="s">
        <v>31</v>
      </c>
      <c r="AX6809" s="14" t="s">
        <v>69</v>
      </c>
      <c r="AY6809" s="245" t="s">
        <v>212</v>
      </c>
    </row>
    <row r="6810" s="14" customFormat="1">
      <c r="A6810" s="14"/>
      <c r="B6810" s="235"/>
      <c r="C6810" s="236"/>
      <c r="D6810" s="226" t="s">
        <v>221</v>
      </c>
      <c r="E6810" s="237" t="s">
        <v>19</v>
      </c>
      <c r="F6810" s="238" t="s">
        <v>4338</v>
      </c>
      <c r="G6810" s="236"/>
      <c r="H6810" s="239">
        <v>0.84199999999999997</v>
      </c>
      <c r="I6810" s="240"/>
      <c r="J6810" s="236"/>
      <c r="K6810" s="236"/>
      <c r="L6810" s="241"/>
      <c r="M6810" s="242"/>
      <c r="N6810" s="243"/>
      <c r="O6810" s="243"/>
      <c r="P6810" s="243"/>
      <c r="Q6810" s="243"/>
      <c r="R6810" s="243"/>
      <c r="S6810" s="243"/>
      <c r="T6810" s="244"/>
      <c r="U6810" s="14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T6810" s="245" t="s">
        <v>221</v>
      </c>
      <c r="AU6810" s="245" t="s">
        <v>78</v>
      </c>
      <c r="AV6810" s="14" t="s">
        <v>78</v>
      </c>
      <c r="AW6810" s="14" t="s">
        <v>31</v>
      </c>
      <c r="AX6810" s="14" t="s">
        <v>69</v>
      </c>
      <c r="AY6810" s="245" t="s">
        <v>212</v>
      </c>
    </row>
    <row r="6811" s="13" customFormat="1">
      <c r="A6811" s="13"/>
      <c r="B6811" s="224"/>
      <c r="C6811" s="225"/>
      <c r="D6811" s="226" t="s">
        <v>221</v>
      </c>
      <c r="E6811" s="227" t="s">
        <v>19</v>
      </c>
      <c r="F6811" s="228" t="s">
        <v>4329</v>
      </c>
      <c r="G6811" s="225"/>
      <c r="H6811" s="227" t="s">
        <v>19</v>
      </c>
      <c r="I6811" s="229"/>
      <c r="J6811" s="225"/>
      <c r="K6811" s="225"/>
      <c r="L6811" s="230"/>
      <c r="M6811" s="231"/>
      <c r="N6811" s="232"/>
      <c r="O6811" s="232"/>
      <c r="P6811" s="232"/>
      <c r="Q6811" s="232"/>
      <c r="R6811" s="232"/>
      <c r="S6811" s="232"/>
      <c r="T6811" s="233"/>
      <c r="U6811" s="13"/>
      <c r="V6811" s="13"/>
      <c r="W6811" s="13"/>
      <c r="X6811" s="13"/>
      <c r="Y6811" s="13"/>
      <c r="Z6811" s="13"/>
      <c r="AA6811" s="13"/>
      <c r="AB6811" s="13"/>
      <c r="AC6811" s="13"/>
      <c r="AD6811" s="13"/>
      <c r="AE6811" s="13"/>
      <c r="AT6811" s="234" t="s">
        <v>221</v>
      </c>
      <c r="AU6811" s="234" t="s">
        <v>78</v>
      </c>
      <c r="AV6811" s="13" t="s">
        <v>74</v>
      </c>
      <c r="AW6811" s="13" t="s">
        <v>31</v>
      </c>
      <c r="AX6811" s="13" t="s">
        <v>69</v>
      </c>
      <c r="AY6811" s="234" t="s">
        <v>212</v>
      </c>
    </row>
    <row r="6812" s="14" customFormat="1">
      <c r="A6812" s="14"/>
      <c r="B6812" s="235"/>
      <c r="C6812" s="236"/>
      <c r="D6812" s="226" t="s">
        <v>221</v>
      </c>
      <c r="E6812" s="237" t="s">
        <v>19</v>
      </c>
      <c r="F6812" s="238" t="s">
        <v>4339</v>
      </c>
      <c r="G6812" s="236"/>
      <c r="H6812" s="239">
        <v>0.23400000000000001</v>
      </c>
      <c r="I6812" s="240"/>
      <c r="J6812" s="236"/>
      <c r="K6812" s="236"/>
      <c r="L6812" s="241"/>
      <c r="M6812" s="242"/>
      <c r="N6812" s="243"/>
      <c r="O6812" s="243"/>
      <c r="P6812" s="243"/>
      <c r="Q6812" s="243"/>
      <c r="R6812" s="243"/>
      <c r="S6812" s="243"/>
      <c r="T6812" s="244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45" t="s">
        <v>221</v>
      </c>
      <c r="AU6812" s="245" t="s">
        <v>78</v>
      </c>
      <c r="AV6812" s="14" t="s">
        <v>78</v>
      </c>
      <c r="AW6812" s="14" t="s">
        <v>31</v>
      </c>
      <c r="AX6812" s="14" t="s">
        <v>69</v>
      </c>
      <c r="AY6812" s="245" t="s">
        <v>212</v>
      </c>
    </row>
    <row r="6813" s="13" customFormat="1">
      <c r="A6813" s="13"/>
      <c r="B6813" s="224"/>
      <c r="C6813" s="225"/>
      <c r="D6813" s="226" t="s">
        <v>221</v>
      </c>
      <c r="E6813" s="227" t="s">
        <v>19</v>
      </c>
      <c r="F6813" s="228" t="s">
        <v>4331</v>
      </c>
      <c r="G6813" s="225"/>
      <c r="H6813" s="227" t="s">
        <v>19</v>
      </c>
      <c r="I6813" s="229"/>
      <c r="J6813" s="225"/>
      <c r="K6813" s="225"/>
      <c r="L6813" s="230"/>
      <c r="M6813" s="231"/>
      <c r="N6813" s="232"/>
      <c r="O6813" s="232"/>
      <c r="P6813" s="232"/>
      <c r="Q6813" s="232"/>
      <c r="R6813" s="232"/>
      <c r="S6813" s="232"/>
      <c r="T6813" s="233"/>
      <c r="U6813" s="13"/>
      <c r="V6813" s="13"/>
      <c r="W6813" s="13"/>
      <c r="X6813" s="13"/>
      <c r="Y6813" s="13"/>
      <c r="Z6813" s="13"/>
      <c r="AA6813" s="13"/>
      <c r="AB6813" s="13"/>
      <c r="AC6813" s="13"/>
      <c r="AD6813" s="13"/>
      <c r="AE6813" s="13"/>
      <c r="AT6813" s="234" t="s">
        <v>221</v>
      </c>
      <c r="AU6813" s="234" t="s">
        <v>78</v>
      </c>
      <c r="AV6813" s="13" t="s">
        <v>74</v>
      </c>
      <c r="AW6813" s="13" t="s">
        <v>31</v>
      </c>
      <c r="AX6813" s="13" t="s">
        <v>69</v>
      </c>
      <c r="AY6813" s="234" t="s">
        <v>212</v>
      </c>
    </row>
    <row r="6814" s="14" customFormat="1">
      <c r="A6814" s="14"/>
      <c r="B6814" s="235"/>
      <c r="C6814" s="236"/>
      <c r="D6814" s="226" t="s">
        <v>221</v>
      </c>
      <c r="E6814" s="237" t="s">
        <v>19</v>
      </c>
      <c r="F6814" s="238" t="s">
        <v>4340</v>
      </c>
      <c r="G6814" s="236"/>
      <c r="H6814" s="239">
        <v>0.35099999999999998</v>
      </c>
      <c r="I6814" s="240"/>
      <c r="J6814" s="236"/>
      <c r="K6814" s="236"/>
      <c r="L6814" s="241"/>
      <c r="M6814" s="242"/>
      <c r="N6814" s="243"/>
      <c r="O6814" s="243"/>
      <c r="P6814" s="243"/>
      <c r="Q6814" s="243"/>
      <c r="R6814" s="243"/>
      <c r="S6814" s="243"/>
      <c r="T6814" s="244"/>
      <c r="U6814" s="14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T6814" s="245" t="s">
        <v>221</v>
      </c>
      <c r="AU6814" s="245" t="s">
        <v>78</v>
      </c>
      <c r="AV6814" s="14" t="s">
        <v>78</v>
      </c>
      <c r="AW6814" s="14" t="s">
        <v>31</v>
      </c>
      <c r="AX6814" s="14" t="s">
        <v>69</v>
      </c>
      <c r="AY6814" s="245" t="s">
        <v>212</v>
      </c>
    </row>
    <row r="6815" s="14" customFormat="1">
      <c r="A6815" s="14"/>
      <c r="B6815" s="235"/>
      <c r="C6815" s="236"/>
      <c r="D6815" s="226" t="s">
        <v>221</v>
      </c>
      <c r="E6815" s="237" t="s">
        <v>19</v>
      </c>
      <c r="F6815" s="238" t="s">
        <v>4340</v>
      </c>
      <c r="G6815" s="236"/>
      <c r="H6815" s="239">
        <v>0.35099999999999998</v>
      </c>
      <c r="I6815" s="240"/>
      <c r="J6815" s="236"/>
      <c r="K6815" s="236"/>
      <c r="L6815" s="241"/>
      <c r="M6815" s="242"/>
      <c r="N6815" s="243"/>
      <c r="O6815" s="243"/>
      <c r="P6815" s="243"/>
      <c r="Q6815" s="243"/>
      <c r="R6815" s="243"/>
      <c r="S6815" s="243"/>
      <c r="T6815" s="244"/>
      <c r="U6815" s="14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T6815" s="245" t="s">
        <v>221</v>
      </c>
      <c r="AU6815" s="245" t="s">
        <v>78</v>
      </c>
      <c r="AV6815" s="14" t="s">
        <v>78</v>
      </c>
      <c r="AW6815" s="14" t="s">
        <v>31</v>
      </c>
      <c r="AX6815" s="14" t="s">
        <v>69</v>
      </c>
      <c r="AY6815" s="245" t="s">
        <v>212</v>
      </c>
    </row>
    <row r="6816" s="15" customFormat="1">
      <c r="A6816" s="15"/>
      <c r="B6816" s="246"/>
      <c r="C6816" s="247"/>
      <c r="D6816" s="226" t="s">
        <v>221</v>
      </c>
      <c r="E6816" s="248" t="s">
        <v>19</v>
      </c>
      <c r="F6816" s="249" t="s">
        <v>224</v>
      </c>
      <c r="G6816" s="247"/>
      <c r="H6816" s="250">
        <v>2.3410000000000002</v>
      </c>
      <c r="I6816" s="251"/>
      <c r="J6816" s="247"/>
      <c r="K6816" s="247"/>
      <c r="L6816" s="252"/>
      <c r="M6816" s="253"/>
      <c r="N6816" s="254"/>
      <c r="O6816" s="254"/>
      <c r="P6816" s="254"/>
      <c r="Q6816" s="254"/>
      <c r="R6816" s="254"/>
      <c r="S6816" s="254"/>
      <c r="T6816" s="255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T6816" s="256" t="s">
        <v>221</v>
      </c>
      <c r="AU6816" s="256" t="s">
        <v>78</v>
      </c>
      <c r="AV6816" s="15" t="s">
        <v>84</v>
      </c>
      <c r="AW6816" s="15" t="s">
        <v>31</v>
      </c>
      <c r="AX6816" s="15" t="s">
        <v>74</v>
      </c>
      <c r="AY6816" s="256" t="s">
        <v>212</v>
      </c>
    </row>
    <row r="6817" s="2" customFormat="1" ht="24.15" customHeight="1">
      <c r="A6817" s="40"/>
      <c r="B6817" s="41"/>
      <c r="C6817" s="206" t="s">
        <v>4341</v>
      </c>
      <c r="D6817" s="206" t="s">
        <v>214</v>
      </c>
      <c r="E6817" s="207" t="s">
        <v>4342</v>
      </c>
      <c r="F6817" s="208" t="s">
        <v>4343</v>
      </c>
      <c r="G6817" s="209" t="s">
        <v>525</v>
      </c>
      <c r="H6817" s="210">
        <v>2062.1999999999998</v>
      </c>
      <c r="I6817" s="211"/>
      <c r="J6817" s="212">
        <f>ROUND(I6817*H6817,2)</f>
        <v>0</v>
      </c>
      <c r="K6817" s="208" t="s">
        <v>218</v>
      </c>
      <c r="L6817" s="46"/>
      <c r="M6817" s="213" t="s">
        <v>19</v>
      </c>
      <c r="N6817" s="214" t="s">
        <v>41</v>
      </c>
      <c r="O6817" s="86"/>
      <c r="P6817" s="215">
        <f>O6817*H6817</f>
        <v>0</v>
      </c>
      <c r="Q6817" s="215">
        <v>0</v>
      </c>
      <c r="R6817" s="215">
        <f>Q6817*H6817</f>
        <v>0</v>
      </c>
      <c r="S6817" s="215">
        <v>0.014</v>
      </c>
      <c r="T6817" s="216">
        <f>S6817*H6817</f>
        <v>28.870799999999999</v>
      </c>
      <c r="U6817" s="40"/>
      <c r="V6817" s="40"/>
      <c r="W6817" s="40"/>
      <c r="X6817" s="40"/>
      <c r="Y6817" s="40"/>
      <c r="Z6817" s="40"/>
      <c r="AA6817" s="40"/>
      <c r="AB6817" s="40"/>
      <c r="AC6817" s="40"/>
      <c r="AD6817" s="40"/>
      <c r="AE6817" s="40"/>
      <c r="AR6817" s="217" t="s">
        <v>119</v>
      </c>
      <c r="AT6817" s="217" t="s">
        <v>214</v>
      </c>
      <c r="AU6817" s="217" t="s">
        <v>78</v>
      </c>
      <c r="AY6817" s="19" t="s">
        <v>212</v>
      </c>
      <c r="BE6817" s="218">
        <f>IF(N6817="základní",J6817,0)</f>
        <v>0</v>
      </c>
      <c r="BF6817" s="218">
        <f>IF(N6817="snížená",J6817,0)</f>
        <v>0</v>
      </c>
      <c r="BG6817" s="218">
        <f>IF(N6817="zákl. přenesená",J6817,0)</f>
        <v>0</v>
      </c>
      <c r="BH6817" s="218">
        <f>IF(N6817="sníž. přenesená",J6817,0)</f>
        <v>0</v>
      </c>
      <c r="BI6817" s="218">
        <f>IF(N6817="nulová",J6817,0)</f>
        <v>0</v>
      </c>
      <c r="BJ6817" s="19" t="s">
        <v>78</v>
      </c>
      <c r="BK6817" s="218">
        <f>ROUND(I6817*H6817,2)</f>
        <v>0</v>
      </c>
      <c r="BL6817" s="19" t="s">
        <v>119</v>
      </c>
      <c r="BM6817" s="217" t="s">
        <v>4344</v>
      </c>
    </row>
    <row r="6818" s="2" customFormat="1">
      <c r="A6818" s="40"/>
      <c r="B6818" s="41"/>
      <c r="C6818" s="42"/>
      <c r="D6818" s="219" t="s">
        <v>219</v>
      </c>
      <c r="E6818" s="42"/>
      <c r="F6818" s="220" t="s">
        <v>4345</v>
      </c>
      <c r="G6818" s="42"/>
      <c r="H6818" s="42"/>
      <c r="I6818" s="221"/>
      <c r="J6818" s="42"/>
      <c r="K6818" s="42"/>
      <c r="L6818" s="46"/>
      <c r="M6818" s="222"/>
      <c r="N6818" s="223"/>
      <c r="O6818" s="86"/>
      <c r="P6818" s="86"/>
      <c r="Q6818" s="86"/>
      <c r="R6818" s="86"/>
      <c r="S6818" s="86"/>
      <c r="T6818" s="87"/>
      <c r="U6818" s="40"/>
      <c r="V6818" s="40"/>
      <c r="W6818" s="40"/>
      <c r="X6818" s="40"/>
      <c r="Y6818" s="40"/>
      <c r="Z6818" s="40"/>
      <c r="AA6818" s="40"/>
      <c r="AB6818" s="40"/>
      <c r="AC6818" s="40"/>
      <c r="AD6818" s="40"/>
      <c r="AE6818" s="40"/>
      <c r="AT6818" s="19" t="s">
        <v>219</v>
      </c>
      <c r="AU6818" s="19" t="s">
        <v>78</v>
      </c>
    </row>
    <row r="6819" s="13" customFormat="1">
      <c r="A6819" s="13"/>
      <c r="B6819" s="224"/>
      <c r="C6819" s="225"/>
      <c r="D6819" s="226" t="s">
        <v>221</v>
      </c>
      <c r="E6819" s="227" t="s">
        <v>19</v>
      </c>
      <c r="F6819" s="228" t="s">
        <v>4346</v>
      </c>
      <c r="G6819" s="225"/>
      <c r="H6819" s="227" t="s">
        <v>19</v>
      </c>
      <c r="I6819" s="229"/>
      <c r="J6819" s="225"/>
      <c r="K6819" s="225"/>
      <c r="L6819" s="230"/>
      <c r="M6819" s="231"/>
      <c r="N6819" s="232"/>
      <c r="O6819" s="232"/>
      <c r="P6819" s="232"/>
      <c r="Q6819" s="232"/>
      <c r="R6819" s="232"/>
      <c r="S6819" s="232"/>
      <c r="T6819" s="233"/>
      <c r="U6819" s="13"/>
      <c r="V6819" s="13"/>
      <c r="W6819" s="13"/>
      <c r="X6819" s="13"/>
      <c r="Y6819" s="13"/>
      <c r="Z6819" s="13"/>
      <c r="AA6819" s="13"/>
      <c r="AB6819" s="13"/>
      <c r="AC6819" s="13"/>
      <c r="AD6819" s="13"/>
      <c r="AE6819" s="13"/>
      <c r="AT6819" s="234" t="s">
        <v>221</v>
      </c>
      <c r="AU6819" s="234" t="s">
        <v>78</v>
      </c>
      <c r="AV6819" s="13" t="s">
        <v>74</v>
      </c>
      <c r="AW6819" s="13" t="s">
        <v>31</v>
      </c>
      <c r="AX6819" s="13" t="s">
        <v>69</v>
      </c>
      <c r="AY6819" s="234" t="s">
        <v>212</v>
      </c>
    </row>
    <row r="6820" s="13" customFormat="1">
      <c r="A6820" s="13"/>
      <c r="B6820" s="224"/>
      <c r="C6820" s="225"/>
      <c r="D6820" s="226" t="s">
        <v>221</v>
      </c>
      <c r="E6820" s="227" t="s">
        <v>19</v>
      </c>
      <c r="F6820" s="228" t="s">
        <v>4347</v>
      </c>
      <c r="G6820" s="225"/>
      <c r="H6820" s="227" t="s">
        <v>19</v>
      </c>
      <c r="I6820" s="229"/>
      <c r="J6820" s="225"/>
      <c r="K6820" s="225"/>
      <c r="L6820" s="230"/>
      <c r="M6820" s="231"/>
      <c r="N6820" s="232"/>
      <c r="O6820" s="232"/>
      <c r="P6820" s="232"/>
      <c r="Q6820" s="232"/>
      <c r="R6820" s="232"/>
      <c r="S6820" s="232"/>
      <c r="T6820" s="23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34" t="s">
        <v>221</v>
      </c>
      <c r="AU6820" s="234" t="s">
        <v>78</v>
      </c>
      <c r="AV6820" s="13" t="s">
        <v>74</v>
      </c>
      <c r="AW6820" s="13" t="s">
        <v>31</v>
      </c>
      <c r="AX6820" s="13" t="s">
        <v>69</v>
      </c>
      <c r="AY6820" s="234" t="s">
        <v>212</v>
      </c>
    </row>
    <row r="6821" s="14" customFormat="1">
      <c r="A6821" s="14"/>
      <c r="B6821" s="235"/>
      <c r="C6821" s="236"/>
      <c r="D6821" s="226" t="s">
        <v>221</v>
      </c>
      <c r="E6821" s="237" t="s">
        <v>19</v>
      </c>
      <c r="F6821" s="238" t="s">
        <v>4348</v>
      </c>
      <c r="G6821" s="236"/>
      <c r="H6821" s="239">
        <v>140.40000000000001</v>
      </c>
      <c r="I6821" s="240"/>
      <c r="J6821" s="236"/>
      <c r="K6821" s="236"/>
      <c r="L6821" s="241"/>
      <c r="M6821" s="242"/>
      <c r="N6821" s="243"/>
      <c r="O6821" s="243"/>
      <c r="P6821" s="243"/>
      <c r="Q6821" s="243"/>
      <c r="R6821" s="243"/>
      <c r="S6821" s="243"/>
      <c r="T6821" s="244"/>
      <c r="U6821" s="14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T6821" s="245" t="s">
        <v>221</v>
      </c>
      <c r="AU6821" s="245" t="s">
        <v>78</v>
      </c>
      <c r="AV6821" s="14" t="s">
        <v>78</v>
      </c>
      <c r="AW6821" s="14" t="s">
        <v>31</v>
      </c>
      <c r="AX6821" s="14" t="s">
        <v>69</v>
      </c>
      <c r="AY6821" s="245" t="s">
        <v>212</v>
      </c>
    </row>
    <row r="6822" s="13" customFormat="1">
      <c r="A6822" s="13"/>
      <c r="B6822" s="224"/>
      <c r="C6822" s="225"/>
      <c r="D6822" s="226" t="s">
        <v>221</v>
      </c>
      <c r="E6822" s="227" t="s">
        <v>19</v>
      </c>
      <c r="F6822" s="228" t="s">
        <v>4349</v>
      </c>
      <c r="G6822" s="225"/>
      <c r="H6822" s="227" t="s">
        <v>19</v>
      </c>
      <c r="I6822" s="229"/>
      <c r="J6822" s="225"/>
      <c r="K6822" s="225"/>
      <c r="L6822" s="230"/>
      <c r="M6822" s="231"/>
      <c r="N6822" s="232"/>
      <c r="O6822" s="232"/>
      <c r="P6822" s="232"/>
      <c r="Q6822" s="232"/>
      <c r="R6822" s="232"/>
      <c r="S6822" s="232"/>
      <c r="T6822" s="233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34" t="s">
        <v>221</v>
      </c>
      <c r="AU6822" s="234" t="s">
        <v>78</v>
      </c>
      <c r="AV6822" s="13" t="s">
        <v>74</v>
      </c>
      <c r="AW6822" s="13" t="s">
        <v>31</v>
      </c>
      <c r="AX6822" s="13" t="s">
        <v>69</v>
      </c>
      <c r="AY6822" s="234" t="s">
        <v>212</v>
      </c>
    </row>
    <row r="6823" s="14" customFormat="1">
      <c r="A6823" s="14"/>
      <c r="B6823" s="235"/>
      <c r="C6823" s="236"/>
      <c r="D6823" s="226" t="s">
        <v>221</v>
      </c>
      <c r="E6823" s="237" t="s">
        <v>19</v>
      </c>
      <c r="F6823" s="238" t="s">
        <v>4350</v>
      </c>
      <c r="G6823" s="236"/>
      <c r="H6823" s="239">
        <v>125.8</v>
      </c>
      <c r="I6823" s="240"/>
      <c r="J6823" s="236"/>
      <c r="K6823" s="236"/>
      <c r="L6823" s="241"/>
      <c r="M6823" s="242"/>
      <c r="N6823" s="243"/>
      <c r="O6823" s="243"/>
      <c r="P6823" s="243"/>
      <c r="Q6823" s="243"/>
      <c r="R6823" s="243"/>
      <c r="S6823" s="243"/>
      <c r="T6823" s="244"/>
      <c r="U6823" s="14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T6823" s="245" t="s">
        <v>221</v>
      </c>
      <c r="AU6823" s="245" t="s">
        <v>78</v>
      </c>
      <c r="AV6823" s="14" t="s">
        <v>78</v>
      </c>
      <c r="AW6823" s="14" t="s">
        <v>31</v>
      </c>
      <c r="AX6823" s="14" t="s">
        <v>69</v>
      </c>
      <c r="AY6823" s="245" t="s">
        <v>212</v>
      </c>
    </row>
    <row r="6824" s="13" customFormat="1">
      <c r="A6824" s="13"/>
      <c r="B6824" s="224"/>
      <c r="C6824" s="225"/>
      <c r="D6824" s="226" t="s">
        <v>221</v>
      </c>
      <c r="E6824" s="227" t="s">
        <v>19</v>
      </c>
      <c r="F6824" s="228" t="s">
        <v>4351</v>
      </c>
      <c r="G6824" s="225"/>
      <c r="H6824" s="227" t="s">
        <v>19</v>
      </c>
      <c r="I6824" s="229"/>
      <c r="J6824" s="225"/>
      <c r="K6824" s="225"/>
      <c r="L6824" s="230"/>
      <c r="M6824" s="231"/>
      <c r="N6824" s="232"/>
      <c r="O6824" s="232"/>
      <c r="P6824" s="232"/>
      <c r="Q6824" s="232"/>
      <c r="R6824" s="232"/>
      <c r="S6824" s="232"/>
      <c r="T6824" s="233"/>
      <c r="U6824" s="13"/>
      <c r="V6824" s="13"/>
      <c r="W6824" s="13"/>
      <c r="X6824" s="13"/>
      <c r="Y6824" s="13"/>
      <c r="Z6824" s="13"/>
      <c r="AA6824" s="13"/>
      <c r="AB6824" s="13"/>
      <c r="AC6824" s="13"/>
      <c r="AD6824" s="13"/>
      <c r="AE6824" s="13"/>
      <c r="AT6824" s="234" t="s">
        <v>221</v>
      </c>
      <c r="AU6824" s="234" t="s">
        <v>78</v>
      </c>
      <c r="AV6824" s="13" t="s">
        <v>74</v>
      </c>
      <c r="AW6824" s="13" t="s">
        <v>31</v>
      </c>
      <c r="AX6824" s="13" t="s">
        <v>69</v>
      </c>
      <c r="AY6824" s="234" t="s">
        <v>212</v>
      </c>
    </row>
    <row r="6825" s="14" customFormat="1">
      <c r="A6825" s="14"/>
      <c r="B6825" s="235"/>
      <c r="C6825" s="236"/>
      <c r="D6825" s="226" t="s">
        <v>221</v>
      </c>
      <c r="E6825" s="237" t="s">
        <v>19</v>
      </c>
      <c r="F6825" s="238" t="s">
        <v>4352</v>
      </c>
      <c r="G6825" s="236"/>
      <c r="H6825" s="239">
        <v>779.39999999999998</v>
      </c>
      <c r="I6825" s="240"/>
      <c r="J6825" s="236"/>
      <c r="K6825" s="236"/>
      <c r="L6825" s="241"/>
      <c r="M6825" s="242"/>
      <c r="N6825" s="243"/>
      <c r="O6825" s="243"/>
      <c r="P6825" s="243"/>
      <c r="Q6825" s="243"/>
      <c r="R6825" s="243"/>
      <c r="S6825" s="243"/>
      <c r="T6825" s="244"/>
      <c r="U6825" s="14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T6825" s="245" t="s">
        <v>221</v>
      </c>
      <c r="AU6825" s="245" t="s">
        <v>78</v>
      </c>
      <c r="AV6825" s="14" t="s">
        <v>78</v>
      </c>
      <c r="AW6825" s="14" t="s">
        <v>31</v>
      </c>
      <c r="AX6825" s="14" t="s">
        <v>69</v>
      </c>
      <c r="AY6825" s="245" t="s">
        <v>212</v>
      </c>
    </row>
    <row r="6826" s="13" customFormat="1">
      <c r="A6826" s="13"/>
      <c r="B6826" s="224"/>
      <c r="C6826" s="225"/>
      <c r="D6826" s="226" t="s">
        <v>221</v>
      </c>
      <c r="E6826" s="227" t="s">
        <v>19</v>
      </c>
      <c r="F6826" s="228" t="s">
        <v>4353</v>
      </c>
      <c r="G6826" s="225"/>
      <c r="H6826" s="227" t="s">
        <v>19</v>
      </c>
      <c r="I6826" s="229"/>
      <c r="J6826" s="225"/>
      <c r="K6826" s="225"/>
      <c r="L6826" s="230"/>
      <c r="M6826" s="231"/>
      <c r="N6826" s="232"/>
      <c r="O6826" s="232"/>
      <c r="P6826" s="232"/>
      <c r="Q6826" s="232"/>
      <c r="R6826" s="232"/>
      <c r="S6826" s="232"/>
      <c r="T6826" s="233"/>
      <c r="U6826" s="13"/>
      <c r="V6826" s="13"/>
      <c r="W6826" s="13"/>
      <c r="X6826" s="13"/>
      <c r="Y6826" s="13"/>
      <c r="Z6826" s="13"/>
      <c r="AA6826" s="13"/>
      <c r="AB6826" s="13"/>
      <c r="AC6826" s="13"/>
      <c r="AD6826" s="13"/>
      <c r="AE6826" s="13"/>
      <c r="AT6826" s="234" t="s">
        <v>221</v>
      </c>
      <c r="AU6826" s="234" t="s">
        <v>78</v>
      </c>
      <c r="AV6826" s="13" t="s">
        <v>74</v>
      </c>
      <c r="AW6826" s="13" t="s">
        <v>31</v>
      </c>
      <c r="AX6826" s="13" t="s">
        <v>69</v>
      </c>
      <c r="AY6826" s="234" t="s">
        <v>212</v>
      </c>
    </row>
    <row r="6827" s="14" customFormat="1">
      <c r="A6827" s="14"/>
      <c r="B6827" s="235"/>
      <c r="C6827" s="236"/>
      <c r="D6827" s="226" t="s">
        <v>221</v>
      </c>
      <c r="E6827" s="237" t="s">
        <v>19</v>
      </c>
      <c r="F6827" s="238" t="s">
        <v>4354</v>
      </c>
      <c r="G6827" s="236"/>
      <c r="H6827" s="239">
        <v>720.60000000000002</v>
      </c>
      <c r="I6827" s="240"/>
      <c r="J6827" s="236"/>
      <c r="K6827" s="236"/>
      <c r="L6827" s="241"/>
      <c r="M6827" s="242"/>
      <c r="N6827" s="243"/>
      <c r="O6827" s="243"/>
      <c r="P6827" s="243"/>
      <c r="Q6827" s="243"/>
      <c r="R6827" s="243"/>
      <c r="S6827" s="243"/>
      <c r="T6827" s="244"/>
      <c r="U6827" s="14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T6827" s="245" t="s">
        <v>221</v>
      </c>
      <c r="AU6827" s="245" t="s">
        <v>78</v>
      </c>
      <c r="AV6827" s="14" t="s">
        <v>78</v>
      </c>
      <c r="AW6827" s="14" t="s">
        <v>31</v>
      </c>
      <c r="AX6827" s="14" t="s">
        <v>69</v>
      </c>
      <c r="AY6827" s="245" t="s">
        <v>212</v>
      </c>
    </row>
    <row r="6828" s="13" customFormat="1">
      <c r="A6828" s="13"/>
      <c r="B6828" s="224"/>
      <c r="C6828" s="225"/>
      <c r="D6828" s="226" t="s">
        <v>221</v>
      </c>
      <c r="E6828" s="227" t="s">
        <v>19</v>
      </c>
      <c r="F6828" s="228" t="s">
        <v>4355</v>
      </c>
      <c r="G6828" s="225"/>
      <c r="H6828" s="227" t="s">
        <v>19</v>
      </c>
      <c r="I6828" s="229"/>
      <c r="J6828" s="225"/>
      <c r="K6828" s="225"/>
      <c r="L6828" s="230"/>
      <c r="M6828" s="231"/>
      <c r="N6828" s="232"/>
      <c r="O6828" s="232"/>
      <c r="P6828" s="232"/>
      <c r="Q6828" s="232"/>
      <c r="R6828" s="232"/>
      <c r="S6828" s="232"/>
      <c r="T6828" s="233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34" t="s">
        <v>221</v>
      </c>
      <c r="AU6828" s="234" t="s">
        <v>78</v>
      </c>
      <c r="AV6828" s="13" t="s">
        <v>74</v>
      </c>
      <c r="AW6828" s="13" t="s">
        <v>31</v>
      </c>
      <c r="AX6828" s="13" t="s">
        <v>69</v>
      </c>
      <c r="AY6828" s="234" t="s">
        <v>212</v>
      </c>
    </row>
    <row r="6829" s="14" customFormat="1">
      <c r="A6829" s="14"/>
      <c r="B6829" s="235"/>
      <c r="C6829" s="236"/>
      <c r="D6829" s="226" t="s">
        <v>221</v>
      </c>
      <c r="E6829" s="237" t="s">
        <v>19</v>
      </c>
      <c r="F6829" s="238" t="s">
        <v>4356</v>
      </c>
      <c r="G6829" s="236"/>
      <c r="H6829" s="239">
        <v>296</v>
      </c>
      <c r="I6829" s="240"/>
      <c r="J6829" s="236"/>
      <c r="K6829" s="236"/>
      <c r="L6829" s="241"/>
      <c r="M6829" s="242"/>
      <c r="N6829" s="243"/>
      <c r="O6829" s="243"/>
      <c r="P6829" s="243"/>
      <c r="Q6829" s="243"/>
      <c r="R6829" s="243"/>
      <c r="S6829" s="243"/>
      <c r="T6829" s="244"/>
      <c r="U6829" s="14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T6829" s="245" t="s">
        <v>221</v>
      </c>
      <c r="AU6829" s="245" t="s">
        <v>78</v>
      </c>
      <c r="AV6829" s="14" t="s">
        <v>78</v>
      </c>
      <c r="AW6829" s="14" t="s">
        <v>31</v>
      </c>
      <c r="AX6829" s="14" t="s">
        <v>69</v>
      </c>
      <c r="AY6829" s="245" t="s">
        <v>212</v>
      </c>
    </row>
    <row r="6830" s="15" customFormat="1">
      <c r="A6830" s="15"/>
      <c r="B6830" s="246"/>
      <c r="C6830" s="247"/>
      <c r="D6830" s="226" t="s">
        <v>221</v>
      </c>
      <c r="E6830" s="248" t="s">
        <v>19</v>
      </c>
      <c r="F6830" s="249" t="s">
        <v>224</v>
      </c>
      <c r="G6830" s="247"/>
      <c r="H6830" s="250">
        <v>2062.1999999999998</v>
      </c>
      <c r="I6830" s="251"/>
      <c r="J6830" s="247"/>
      <c r="K6830" s="247"/>
      <c r="L6830" s="252"/>
      <c r="M6830" s="253"/>
      <c r="N6830" s="254"/>
      <c r="O6830" s="254"/>
      <c r="P6830" s="254"/>
      <c r="Q6830" s="254"/>
      <c r="R6830" s="254"/>
      <c r="S6830" s="254"/>
      <c r="T6830" s="255"/>
      <c r="U6830" s="15"/>
      <c r="V6830" s="15"/>
      <c r="W6830" s="15"/>
      <c r="X6830" s="15"/>
      <c r="Y6830" s="15"/>
      <c r="Z6830" s="15"/>
      <c r="AA6830" s="15"/>
      <c r="AB6830" s="15"/>
      <c r="AC6830" s="15"/>
      <c r="AD6830" s="15"/>
      <c r="AE6830" s="15"/>
      <c r="AT6830" s="256" t="s">
        <v>221</v>
      </c>
      <c r="AU6830" s="256" t="s">
        <v>78</v>
      </c>
      <c r="AV6830" s="15" t="s">
        <v>84</v>
      </c>
      <c r="AW6830" s="15" t="s">
        <v>31</v>
      </c>
      <c r="AX6830" s="15" t="s">
        <v>74</v>
      </c>
      <c r="AY6830" s="256" t="s">
        <v>212</v>
      </c>
    </row>
    <row r="6831" s="2" customFormat="1" ht="24.15" customHeight="1">
      <c r="A6831" s="40"/>
      <c r="B6831" s="41"/>
      <c r="C6831" s="206" t="s">
        <v>2623</v>
      </c>
      <c r="D6831" s="206" t="s">
        <v>214</v>
      </c>
      <c r="E6831" s="207" t="s">
        <v>4357</v>
      </c>
      <c r="F6831" s="208" t="s">
        <v>4358</v>
      </c>
      <c r="G6831" s="209" t="s">
        <v>525</v>
      </c>
      <c r="H6831" s="210">
        <v>125.5</v>
      </c>
      <c r="I6831" s="211"/>
      <c r="J6831" s="212">
        <f>ROUND(I6831*H6831,2)</f>
        <v>0</v>
      </c>
      <c r="K6831" s="208" t="s">
        <v>218</v>
      </c>
      <c r="L6831" s="46"/>
      <c r="M6831" s="213" t="s">
        <v>19</v>
      </c>
      <c r="N6831" s="214" t="s">
        <v>41</v>
      </c>
      <c r="O6831" s="86"/>
      <c r="P6831" s="215">
        <f>O6831*H6831</f>
        <v>0</v>
      </c>
      <c r="Q6831" s="215">
        <v>0</v>
      </c>
      <c r="R6831" s="215">
        <f>Q6831*H6831</f>
        <v>0</v>
      </c>
      <c r="S6831" s="215">
        <v>0.032000000000000001</v>
      </c>
      <c r="T6831" s="216">
        <f>S6831*H6831</f>
        <v>4.016</v>
      </c>
      <c r="U6831" s="40"/>
      <c r="V6831" s="40"/>
      <c r="W6831" s="40"/>
      <c r="X6831" s="40"/>
      <c r="Y6831" s="40"/>
      <c r="Z6831" s="40"/>
      <c r="AA6831" s="40"/>
      <c r="AB6831" s="40"/>
      <c r="AC6831" s="40"/>
      <c r="AD6831" s="40"/>
      <c r="AE6831" s="40"/>
      <c r="AR6831" s="217" t="s">
        <v>119</v>
      </c>
      <c r="AT6831" s="217" t="s">
        <v>214</v>
      </c>
      <c r="AU6831" s="217" t="s">
        <v>78</v>
      </c>
      <c r="AY6831" s="19" t="s">
        <v>212</v>
      </c>
      <c r="BE6831" s="218">
        <f>IF(N6831="základní",J6831,0)</f>
        <v>0</v>
      </c>
      <c r="BF6831" s="218">
        <f>IF(N6831="snížená",J6831,0)</f>
        <v>0</v>
      </c>
      <c r="BG6831" s="218">
        <f>IF(N6831="zákl. přenesená",J6831,0)</f>
        <v>0</v>
      </c>
      <c r="BH6831" s="218">
        <f>IF(N6831="sníž. přenesená",J6831,0)</f>
        <v>0</v>
      </c>
      <c r="BI6831" s="218">
        <f>IF(N6831="nulová",J6831,0)</f>
        <v>0</v>
      </c>
      <c r="BJ6831" s="19" t="s">
        <v>78</v>
      </c>
      <c r="BK6831" s="218">
        <f>ROUND(I6831*H6831,2)</f>
        <v>0</v>
      </c>
      <c r="BL6831" s="19" t="s">
        <v>119</v>
      </c>
      <c r="BM6831" s="217" t="s">
        <v>4359</v>
      </c>
    </row>
    <row r="6832" s="2" customFormat="1">
      <c r="A6832" s="40"/>
      <c r="B6832" s="41"/>
      <c r="C6832" s="42"/>
      <c r="D6832" s="219" t="s">
        <v>219</v>
      </c>
      <c r="E6832" s="42"/>
      <c r="F6832" s="220" t="s">
        <v>4360</v>
      </c>
      <c r="G6832" s="42"/>
      <c r="H6832" s="42"/>
      <c r="I6832" s="221"/>
      <c r="J6832" s="42"/>
      <c r="K6832" s="42"/>
      <c r="L6832" s="46"/>
      <c r="M6832" s="222"/>
      <c r="N6832" s="223"/>
      <c r="O6832" s="86"/>
      <c r="P6832" s="86"/>
      <c r="Q6832" s="86"/>
      <c r="R6832" s="86"/>
      <c r="S6832" s="86"/>
      <c r="T6832" s="87"/>
      <c r="U6832" s="40"/>
      <c r="V6832" s="40"/>
      <c r="W6832" s="40"/>
      <c r="X6832" s="40"/>
      <c r="Y6832" s="40"/>
      <c r="Z6832" s="40"/>
      <c r="AA6832" s="40"/>
      <c r="AB6832" s="40"/>
      <c r="AC6832" s="40"/>
      <c r="AD6832" s="40"/>
      <c r="AE6832" s="40"/>
      <c r="AT6832" s="19" t="s">
        <v>219</v>
      </c>
      <c r="AU6832" s="19" t="s">
        <v>78</v>
      </c>
    </row>
    <row r="6833" s="13" customFormat="1">
      <c r="A6833" s="13"/>
      <c r="B6833" s="224"/>
      <c r="C6833" s="225"/>
      <c r="D6833" s="226" t="s">
        <v>221</v>
      </c>
      <c r="E6833" s="227" t="s">
        <v>19</v>
      </c>
      <c r="F6833" s="228" t="s">
        <v>4361</v>
      </c>
      <c r="G6833" s="225"/>
      <c r="H6833" s="227" t="s">
        <v>19</v>
      </c>
      <c r="I6833" s="229"/>
      <c r="J6833" s="225"/>
      <c r="K6833" s="225"/>
      <c r="L6833" s="230"/>
      <c r="M6833" s="231"/>
      <c r="N6833" s="232"/>
      <c r="O6833" s="232"/>
      <c r="P6833" s="232"/>
      <c r="Q6833" s="232"/>
      <c r="R6833" s="232"/>
      <c r="S6833" s="232"/>
      <c r="T6833" s="23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34" t="s">
        <v>221</v>
      </c>
      <c r="AU6833" s="234" t="s">
        <v>78</v>
      </c>
      <c r="AV6833" s="13" t="s">
        <v>74</v>
      </c>
      <c r="AW6833" s="13" t="s">
        <v>31</v>
      </c>
      <c r="AX6833" s="13" t="s">
        <v>69</v>
      </c>
      <c r="AY6833" s="234" t="s">
        <v>212</v>
      </c>
    </row>
    <row r="6834" s="14" customFormat="1">
      <c r="A6834" s="14"/>
      <c r="B6834" s="235"/>
      <c r="C6834" s="236"/>
      <c r="D6834" s="226" t="s">
        <v>221</v>
      </c>
      <c r="E6834" s="237" t="s">
        <v>19</v>
      </c>
      <c r="F6834" s="238" t="s">
        <v>4362</v>
      </c>
      <c r="G6834" s="236"/>
      <c r="H6834" s="239">
        <v>125.5</v>
      </c>
      <c r="I6834" s="240"/>
      <c r="J6834" s="236"/>
      <c r="K6834" s="236"/>
      <c r="L6834" s="241"/>
      <c r="M6834" s="242"/>
      <c r="N6834" s="243"/>
      <c r="O6834" s="243"/>
      <c r="P6834" s="243"/>
      <c r="Q6834" s="243"/>
      <c r="R6834" s="243"/>
      <c r="S6834" s="243"/>
      <c r="T6834" s="244"/>
      <c r="U6834" s="14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T6834" s="245" t="s">
        <v>221</v>
      </c>
      <c r="AU6834" s="245" t="s">
        <v>78</v>
      </c>
      <c r="AV6834" s="14" t="s">
        <v>78</v>
      </c>
      <c r="AW6834" s="14" t="s">
        <v>31</v>
      </c>
      <c r="AX6834" s="14" t="s">
        <v>69</v>
      </c>
      <c r="AY6834" s="245" t="s">
        <v>212</v>
      </c>
    </row>
    <row r="6835" s="15" customFormat="1">
      <c r="A6835" s="15"/>
      <c r="B6835" s="246"/>
      <c r="C6835" s="247"/>
      <c r="D6835" s="226" t="s">
        <v>221</v>
      </c>
      <c r="E6835" s="248" t="s">
        <v>19</v>
      </c>
      <c r="F6835" s="249" t="s">
        <v>224</v>
      </c>
      <c r="G6835" s="247"/>
      <c r="H6835" s="250">
        <v>125.5</v>
      </c>
      <c r="I6835" s="251"/>
      <c r="J6835" s="247"/>
      <c r="K6835" s="247"/>
      <c r="L6835" s="252"/>
      <c r="M6835" s="253"/>
      <c r="N6835" s="254"/>
      <c r="O6835" s="254"/>
      <c r="P6835" s="254"/>
      <c r="Q6835" s="254"/>
      <c r="R6835" s="254"/>
      <c r="S6835" s="254"/>
      <c r="T6835" s="255"/>
      <c r="U6835" s="15"/>
      <c r="V6835" s="15"/>
      <c r="W6835" s="15"/>
      <c r="X6835" s="15"/>
      <c r="Y6835" s="15"/>
      <c r="Z6835" s="15"/>
      <c r="AA6835" s="15"/>
      <c r="AB6835" s="15"/>
      <c r="AC6835" s="15"/>
      <c r="AD6835" s="15"/>
      <c r="AE6835" s="15"/>
      <c r="AT6835" s="256" t="s">
        <v>221</v>
      </c>
      <c r="AU6835" s="256" t="s">
        <v>78</v>
      </c>
      <c r="AV6835" s="15" t="s">
        <v>84</v>
      </c>
      <c r="AW6835" s="15" t="s">
        <v>31</v>
      </c>
      <c r="AX6835" s="15" t="s">
        <v>74</v>
      </c>
      <c r="AY6835" s="256" t="s">
        <v>212</v>
      </c>
    </row>
    <row r="6836" s="2" customFormat="1" ht="24.15" customHeight="1">
      <c r="A6836" s="40"/>
      <c r="B6836" s="41"/>
      <c r="C6836" s="206" t="s">
        <v>4363</v>
      </c>
      <c r="D6836" s="206" t="s">
        <v>214</v>
      </c>
      <c r="E6836" s="207" t="s">
        <v>4364</v>
      </c>
      <c r="F6836" s="208" t="s">
        <v>4365</v>
      </c>
      <c r="G6836" s="209" t="s">
        <v>525</v>
      </c>
      <c r="H6836" s="210">
        <v>601</v>
      </c>
      <c r="I6836" s="211"/>
      <c r="J6836" s="212">
        <f>ROUND(I6836*H6836,2)</f>
        <v>0</v>
      </c>
      <c r="K6836" s="208" t="s">
        <v>218</v>
      </c>
      <c r="L6836" s="46"/>
      <c r="M6836" s="213" t="s">
        <v>19</v>
      </c>
      <c r="N6836" s="214" t="s">
        <v>41</v>
      </c>
      <c r="O6836" s="86"/>
      <c r="P6836" s="215">
        <f>O6836*H6836</f>
        <v>0</v>
      </c>
      <c r="Q6836" s="215">
        <v>0</v>
      </c>
      <c r="R6836" s="215">
        <f>Q6836*H6836</f>
        <v>0</v>
      </c>
      <c r="S6836" s="215">
        <v>0</v>
      </c>
      <c r="T6836" s="216">
        <f>S6836*H6836</f>
        <v>0</v>
      </c>
      <c r="U6836" s="40"/>
      <c r="V6836" s="40"/>
      <c r="W6836" s="40"/>
      <c r="X6836" s="40"/>
      <c r="Y6836" s="40"/>
      <c r="Z6836" s="40"/>
      <c r="AA6836" s="40"/>
      <c r="AB6836" s="40"/>
      <c r="AC6836" s="40"/>
      <c r="AD6836" s="40"/>
      <c r="AE6836" s="40"/>
      <c r="AR6836" s="217" t="s">
        <v>119</v>
      </c>
      <c r="AT6836" s="217" t="s">
        <v>214</v>
      </c>
      <c r="AU6836" s="217" t="s">
        <v>78</v>
      </c>
      <c r="AY6836" s="19" t="s">
        <v>212</v>
      </c>
      <c r="BE6836" s="218">
        <f>IF(N6836="základní",J6836,0)</f>
        <v>0</v>
      </c>
      <c r="BF6836" s="218">
        <f>IF(N6836="snížená",J6836,0)</f>
        <v>0</v>
      </c>
      <c r="BG6836" s="218">
        <f>IF(N6836="zákl. přenesená",J6836,0)</f>
        <v>0</v>
      </c>
      <c r="BH6836" s="218">
        <f>IF(N6836="sníž. přenesená",J6836,0)</f>
        <v>0</v>
      </c>
      <c r="BI6836" s="218">
        <f>IF(N6836="nulová",J6836,0)</f>
        <v>0</v>
      </c>
      <c r="BJ6836" s="19" t="s">
        <v>78</v>
      </c>
      <c r="BK6836" s="218">
        <f>ROUND(I6836*H6836,2)</f>
        <v>0</v>
      </c>
      <c r="BL6836" s="19" t="s">
        <v>119</v>
      </c>
      <c r="BM6836" s="217" t="s">
        <v>4366</v>
      </c>
    </row>
    <row r="6837" s="2" customFormat="1">
      <c r="A6837" s="40"/>
      <c r="B6837" s="41"/>
      <c r="C6837" s="42"/>
      <c r="D6837" s="219" t="s">
        <v>219</v>
      </c>
      <c r="E6837" s="42"/>
      <c r="F6837" s="220" t="s">
        <v>4367</v>
      </c>
      <c r="G6837" s="42"/>
      <c r="H6837" s="42"/>
      <c r="I6837" s="221"/>
      <c r="J6837" s="42"/>
      <c r="K6837" s="42"/>
      <c r="L6837" s="46"/>
      <c r="M6837" s="222"/>
      <c r="N6837" s="223"/>
      <c r="O6837" s="86"/>
      <c r="P6837" s="86"/>
      <c r="Q6837" s="86"/>
      <c r="R6837" s="86"/>
      <c r="S6837" s="86"/>
      <c r="T6837" s="87"/>
      <c r="U6837" s="40"/>
      <c r="V6837" s="40"/>
      <c r="W6837" s="40"/>
      <c r="X6837" s="40"/>
      <c r="Y6837" s="40"/>
      <c r="Z6837" s="40"/>
      <c r="AA6837" s="40"/>
      <c r="AB6837" s="40"/>
      <c r="AC6837" s="40"/>
      <c r="AD6837" s="40"/>
      <c r="AE6837" s="40"/>
      <c r="AT6837" s="19" t="s">
        <v>219</v>
      </c>
      <c r="AU6837" s="19" t="s">
        <v>78</v>
      </c>
    </row>
    <row r="6838" s="13" customFormat="1">
      <c r="A6838" s="13"/>
      <c r="B6838" s="224"/>
      <c r="C6838" s="225"/>
      <c r="D6838" s="226" t="s">
        <v>221</v>
      </c>
      <c r="E6838" s="227" t="s">
        <v>19</v>
      </c>
      <c r="F6838" s="228" t="s">
        <v>4368</v>
      </c>
      <c r="G6838" s="225"/>
      <c r="H6838" s="227" t="s">
        <v>19</v>
      </c>
      <c r="I6838" s="229"/>
      <c r="J6838" s="225"/>
      <c r="K6838" s="225"/>
      <c r="L6838" s="230"/>
      <c r="M6838" s="231"/>
      <c r="N6838" s="232"/>
      <c r="O6838" s="232"/>
      <c r="P6838" s="232"/>
      <c r="Q6838" s="232"/>
      <c r="R6838" s="232"/>
      <c r="S6838" s="232"/>
      <c r="T6838" s="233"/>
      <c r="U6838" s="13"/>
      <c r="V6838" s="13"/>
      <c r="W6838" s="13"/>
      <c r="X6838" s="13"/>
      <c r="Y6838" s="13"/>
      <c r="Z6838" s="13"/>
      <c r="AA6838" s="13"/>
      <c r="AB6838" s="13"/>
      <c r="AC6838" s="13"/>
      <c r="AD6838" s="13"/>
      <c r="AE6838" s="13"/>
      <c r="AT6838" s="234" t="s">
        <v>221</v>
      </c>
      <c r="AU6838" s="234" t="s">
        <v>78</v>
      </c>
      <c r="AV6838" s="13" t="s">
        <v>74</v>
      </c>
      <c r="AW6838" s="13" t="s">
        <v>31</v>
      </c>
      <c r="AX6838" s="13" t="s">
        <v>69</v>
      </c>
      <c r="AY6838" s="234" t="s">
        <v>212</v>
      </c>
    </row>
    <row r="6839" s="13" customFormat="1">
      <c r="A6839" s="13"/>
      <c r="B6839" s="224"/>
      <c r="C6839" s="225"/>
      <c r="D6839" s="226" t="s">
        <v>221</v>
      </c>
      <c r="E6839" s="227" t="s">
        <v>19</v>
      </c>
      <c r="F6839" s="228" t="s">
        <v>4369</v>
      </c>
      <c r="G6839" s="225"/>
      <c r="H6839" s="227" t="s">
        <v>19</v>
      </c>
      <c r="I6839" s="229"/>
      <c r="J6839" s="225"/>
      <c r="K6839" s="225"/>
      <c r="L6839" s="230"/>
      <c r="M6839" s="231"/>
      <c r="N6839" s="232"/>
      <c r="O6839" s="232"/>
      <c r="P6839" s="232"/>
      <c r="Q6839" s="232"/>
      <c r="R6839" s="232"/>
      <c r="S6839" s="232"/>
      <c r="T6839" s="23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34" t="s">
        <v>221</v>
      </c>
      <c r="AU6839" s="234" t="s">
        <v>78</v>
      </c>
      <c r="AV6839" s="13" t="s">
        <v>74</v>
      </c>
      <c r="AW6839" s="13" t="s">
        <v>31</v>
      </c>
      <c r="AX6839" s="13" t="s">
        <v>69</v>
      </c>
      <c r="AY6839" s="234" t="s">
        <v>212</v>
      </c>
    </row>
    <row r="6840" s="14" customFormat="1">
      <c r="A6840" s="14"/>
      <c r="B6840" s="235"/>
      <c r="C6840" s="236"/>
      <c r="D6840" s="226" t="s">
        <v>221</v>
      </c>
      <c r="E6840" s="237" t="s">
        <v>19</v>
      </c>
      <c r="F6840" s="238" t="s">
        <v>4370</v>
      </c>
      <c r="G6840" s="236"/>
      <c r="H6840" s="239">
        <v>170.5</v>
      </c>
      <c r="I6840" s="240"/>
      <c r="J6840" s="236"/>
      <c r="K6840" s="236"/>
      <c r="L6840" s="241"/>
      <c r="M6840" s="242"/>
      <c r="N6840" s="243"/>
      <c r="O6840" s="243"/>
      <c r="P6840" s="243"/>
      <c r="Q6840" s="243"/>
      <c r="R6840" s="243"/>
      <c r="S6840" s="243"/>
      <c r="T6840" s="244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T6840" s="245" t="s">
        <v>221</v>
      </c>
      <c r="AU6840" s="245" t="s">
        <v>78</v>
      </c>
      <c r="AV6840" s="14" t="s">
        <v>78</v>
      </c>
      <c r="AW6840" s="14" t="s">
        <v>31</v>
      </c>
      <c r="AX6840" s="14" t="s">
        <v>69</v>
      </c>
      <c r="AY6840" s="245" t="s">
        <v>212</v>
      </c>
    </row>
    <row r="6841" s="13" customFormat="1">
      <c r="A6841" s="13"/>
      <c r="B6841" s="224"/>
      <c r="C6841" s="225"/>
      <c r="D6841" s="226" t="s">
        <v>221</v>
      </c>
      <c r="E6841" s="227" t="s">
        <v>19</v>
      </c>
      <c r="F6841" s="228" t="s">
        <v>4371</v>
      </c>
      <c r="G6841" s="225"/>
      <c r="H6841" s="227" t="s">
        <v>19</v>
      </c>
      <c r="I6841" s="229"/>
      <c r="J6841" s="225"/>
      <c r="K6841" s="225"/>
      <c r="L6841" s="230"/>
      <c r="M6841" s="231"/>
      <c r="N6841" s="232"/>
      <c r="O6841" s="232"/>
      <c r="P6841" s="232"/>
      <c r="Q6841" s="232"/>
      <c r="R6841" s="232"/>
      <c r="S6841" s="232"/>
      <c r="T6841" s="233"/>
      <c r="U6841" s="13"/>
      <c r="V6841" s="13"/>
      <c r="W6841" s="13"/>
      <c r="X6841" s="13"/>
      <c r="Y6841" s="13"/>
      <c r="Z6841" s="13"/>
      <c r="AA6841" s="13"/>
      <c r="AB6841" s="13"/>
      <c r="AC6841" s="13"/>
      <c r="AD6841" s="13"/>
      <c r="AE6841" s="13"/>
      <c r="AT6841" s="234" t="s">
        <v>221</v>
      </c>
      <c r="AU6841" s="234" t="s">
        <v>78</v>
      </c>
      <c r="AV6841" s="13" t="s">
        <v>74</v>
      </c>
      <c r="AW6841" s="13" t="s">
        <v>31</v>
      </c>
      <c r="AX6841" s="13" t="s">
        <v>69</v>
      </c>
      <c r="AY6841" s="234" t="s">
        <v>212</v>
      </c>
    </row>
    <row r="6842" s="14" customFormat="1">
      <c r="A6842" s="14"/>
      <c r="B6842" s="235"/>
      <c r="C6842" s="236"/>
      <c r="D6842" s="226" t="s">
        <v>221</v>
      </c>
      <c r="E6842" s="237" t="s">
        <v>19</v>
      </c>
      <c r="F6842" s="238" t="s">
        <v>4372</v>
      </c>
      <c r="G6842" s="236"/>
      <c r="H6842" s="239">
        <v>430.5</v>
      </c>
      <c r="I6842" s="240"/>
      <c r="J6842" s="236"/>
      <c r="K6842" s="236"/>
      <c r="L6842" s="241"/>
      <c r="M6842" s="242"/>
      <c r="N6842" s="243"/>
      <c r="O6842" s="243"/>
      <c r="P6842" s="243"/>
      <c r="Q6842" s="243"/>
      <c r="R6842" s="243"/>
      <c r="S6842" s="243"/>
      <c r="T6842" s="244"/>
      <c r="U6842" s="14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T6842" s="245" t="s">
        <v>221</v>
      </c>
      <c r="AU6842" s="245" t="s">
        <v>78</v>
      </c>
      <c r="AV6842" s="14" t="s">
        <v>78</v>
      </c>
      <c r="AW6842" s="14" t="s">
        <v>31</v>
      </c>
      <c r="AX6842" s="14" t="s">
        <v>69</v>
      </c>
      <c r="AY6842" s="245" t="s">
        <v>212</v>
      </c>
    </row>
    <row r="6843" s="15" customFormat="1">
      <c r="A6843" s="15"/>
      <c r="B6843" s="246"/>
      <c r="C6843" s="247"/>
      <c r="D6843" s="226" t="s">
        <v>221</v>
      </c>
      <c r="E6843" s="248" t="s">
        <v>19</v>
      </c>
      <c r="F6843" s="249" t="s">
        <v>224</v>
      </c>
      <c r="G6843" s="247"/>
      <c r="H6843" s="250">
        <v>601</v>
      </c>
      <c r="I6843" s="251"/>
      <c r="J6843" s="247"/>
      <c r="K6843" s="247"/>
      <c r="L6843" s="252"/>
      <c r="M6843" s="253"/>
      <c r="N6843" s="254"/>
      <c r="O6843" s="254"/>
      <c r="P6843" s="254"/>
      <c r="Q6843" s="254"/>
      <c r="R6843" s="254"/>
      <c r="S6843" s="254"/>
      <c r="T6843" s="255"/>
      <c r="U6843" s="15"/>
      <c r="V6843" s="15"/>
      <c r="W6843" s="15"/>
      <c r="X6843" s="15"/>
      <c r="Y6843" s="15"/>
      <c r="Z6843" s="15"/>
      <c r="AA6843" s="15"/>
      <c r="AB6843" s="15"/>
      <c r="AC6843" s="15"/>
      <c r="AD6843" s="15"/>
      <c r="AE6843" s="15"/>
      <c r="AT6843" s="256" t="s">
        <v>221</v>
      </c>
      <c r="AU6843" s="256" t="s">
        <v>78</v>
      </c>
      <c r="AV6843" s="15" t="s">
        <v>84</v>
      </c>
      <c r="AW6843" s="15" t="s">
        <v>31</v>
      </c>
      <c r="AX6843" s="15" t="s">
        <v>74</v>
      </c>
      <c r="AY6843" s="256" t="s">
        <v>212</v>
      </c>
    </row>
    <row r="6844" s="2" customFormat="1" ht="16.5" customHeight="1">
      <c r="A6844" s="40"/>
      <c r="B6844" s="41"/>
      <c r="C6844" s="257" t="s">
        <v>2629</v>
      </c>
      <c r="D6844" s="257" t="s">
        <v>306</v>
      </c>
      <c r="E6844" s="258" t="s">
        <v>4373</v>
      </c>
      <c r="F6844" s="259" t="s">
        <v>4374</v>
      </c>
      <c r="G6844" s="260" t="s">
        <v>217</v>
      </c>
      <c r="H6844" s="261">
        <v>9.2560000000000002</v>
      </c>
      <c r="I6844" s="262"/>
      <c r="J6844" s="263">
        <f>ROUND(I6844*H6844,2)</f>
        <v>0</v>
      </c>
      <c r="K6844" s="259" t="s">
        <v>218</v>
      </c>
      <c r="L6844" s="264"/>
      <c r="M6844" s="265" t="s">
        <v>19</v>
      </c>
      <c r="N6844" s="266" t="s">
        <v>41</v>
      </c>
      <c r="O6844" s="86"/>
      <c r="P6844" s="215">
        <f>O6844*H6844</f>
        <v>0</v>
      </c>
      <c r="Q6844" s="215">
        <v>0.55000000000000004</v>
      </c>
      <c r="R6844" s="215">
        <f>Q6844*H6844</f>
        <v>5.0908000000000007</v>
      </c>
      <c r="S6844" s="215">
        <v>0</v>
      </c>
      <c r="T6844" s="216">
        <f>S6844*H6844</f>
        <v>0</v>
      </c>
      <c r="U6844" s="40"/>
      <c r="V6844" s="40"/>
      <c r="W6844" s="40"/>
      <c r="X6844" s="40"/>
      <c r="Y6844" s="40"/>
      <c r="Z6844" s="40"/>
      <c r="AA6844" s="40"/>
      <c r="AB6844" s="40"/>
      <c r="AC6844" s="40"/>
      <c r="AD6844" s="40"/>
      <c r="AE6844" s="40"/>
      <c r="AR6844" s="217" t="s">
        <v>377</v>
      </c>
      <c r="AT6844" s="217" t="s">
        <v>306</v>
      </c>
      <c r="AU6844" s="217" t="s">
        <v>78</v>
      </c>
      <c r="AY6844" s="19" t="s">
        <v>212</v>
      </c>
      <c r="BE6844" s="218">
        <f>IF(N6844="základní",J6844,0)</f>
        <v>0</v>
      </c>
      <c r="BF6844" s="218">
        <f>IF(N6844="snížená",J6844,0)</f>
        <v>0</v>
      </c>
      <c r="BG6844" s="218">
        <f>IF(N6844="zákl. přenesená",J6844,0)</f>
        <v>0</v>
      </c>
      <c r="BH6844" s="218">
        <f>IF(N6844="sníž. přenesená",J6844,0)</f>
        <v>0</v>
      </c>
      <c r="BI6844" s="218">
        <f>IF(N6844="nulová",J6844,0)</f>
        <v>0</v>
      </c>
      <c r="BJ6844" s="19" t="s">
        <v>78</v>
      </c>
      <c r="BK6844" s="218">
        <f>ROUND(I6844*H6844,2)</f>
        <v>0</v>
      </c>
      <c r="BL6844" s="19" t="s">
        <v>119</v>
      </c>
      <c r="BM6844" s="217" t="s">
        <v>4375</v>
      </c>
    </row>
    <row r="6845" s="2" customFormat="1">
      <c r="A6845" s="40"/>
      <c r="B6845" s="41"/>
      <c r="C6845" s="42"/>
      <c r="D6845" s="219" t="s">
        <v>219</v>
      </c>
      <c r="E6845" s="42"/>
      <c r="F6845" s="220" t="s">
        <v>4376</v>
      </c>
      <c r="G6845" s="42"/>
      <c r="H6845" s="42"/>
      <c r="I6845" s="221"/>
      <c r="J6845" s="42"/>
      <c r="K6845" s="42"/>
      <c r="L6845" s="46"/>
      <c r="M6845" s="222"/>
      <c r="N6845" s="223"/>
      <c r="O6845" s="86"/>
      <c r="P6845" s="86"/>
      <c r="Q6845" s="86"/>
      <c r="R6845" s="86"/>
      <c r="S6845" s="86"/>
      <c r="T6845" s="87"/>
      <c r="U6845" s="40"/>
      <c r="V6845" s="40"/>
      <c r="W6845" s="40"/>
      <c r="X6845" s="40"/>
      <c r="Y6845" s="40"/>
      <c r="Z6845" s="40"/>
      <c r="AA6845" s="40"/>
      <c r="AB6845" s="40"/>
      <c r="AC6845" s="40"/>
      <c r="AD6845" s="40"/>
      <c r="AE6845" s="40"/>
      <c r="AT6845" s="19" t="s">
        <v>219</v>
      </c>
      <c r="AU6845" s="19" t="s">
        <v>78</v>
      </c>
    </row>
    <row r="6846" s="13" customFormat="1">
      <c r="A6846" s="13"/>
      <c r="B6846" s="224"/>
      <c r="C6846" s="225"/>
      <c r="D6846" s="226" t="s">
        <v>221</v>
      </c>
      <c r="E6846" s="227" t="s">
        <v>19</v>
      </c>
      <c r="F6846" s="228" t="s">
        <v>327</v>
      </c>
      <c r="G6846" s="225"/>
      <c r="H6846" s="227" t="s">
        <v>19</v>
      </c>
      <c r="I6846" s="229"/>
      <c r="J6846" s="225"/>
      <c r="K6846" s="225"/>
      <c r="L6846" s="230"/>
      <c r="M6846" s="231"/>
      <c r="N6846" s="232"/>
      <c r="O6846" s="232"/>
      <c r="P6846" s="232"/>
      <c r="Q6846" s="232"/>
      <c r="R6846" s="232"/>
      <c r="S6846" s="232"/>
      <c r="T6846" s="23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34" t="s">
        <v>221</v>
      </c>
      <c r="AU6846" s="234" t="s">
        <v>78</v>
      </c>
      <c r="AV6846" s="13" t="s">
        <v>74</v>
      </c>
      <c r="AW6846" s="13" t="s">
        <v>31</v>
      </c>
      <c r="AX6846" s="13" t="s">
        <v>69</v>
      </c>
      <c r="AY6846" s="234" t="s">
        <v>212</v>
      </c>
    </row>
    <row r="6847" s="13" customFormat="1">
      <c r="A6847" s="13"/>
      <c r="B6847" s="224"/>
      <c r="C6847" s="225"/>
      <c r="D6847" s="226" t="s">
        <v>221</v>
      </c>
      <c r="E6847" s="227" t="s">
        <v>19</v>
      </c>
      <c r="F6847" s="228" t="s">
        <v>4368</v>
      </c>
      <c r="G6847" s="225"/>
      <c r="H6847" s="227" t="s">
        <v>19</v>
      </c>
      <c r="I6847" s="229"/>
      <c r="J6847" s="225"/>
      <c r="K6847" s="225"/>
      <c r="L6847" s="230"/>
      <c r="M6847" s="231"/>
      <c r="N6847" s="232"/>
      <c r="O6847" s="232"/>
      <c r="P6847" s="232"/>
      <c r="Q6847" s="232"/>
      <c r="R6847" s="232"/>
      <c r="S6847" s="232"/>
      <c r="T6847" s="233"/>
      <c r="U6847" s="13"/>
      <c r="V6847" s="13"/>
      <c r="W6847" s="13"/>
      <c r="X6847" s="13"/>
      <c r="Y6847" s="13"/>
      <c r="Z6847" s="13"/>
      <c r="AA6847" s="13"/>
      <c r="AB6847" s="13"/>
      <c r="AC6847" s="13"/>
      <c r="AD6847" s="13"/>
      <c r="AE6847" s="13"/>
      <c r="AT6847" s="234" t="s">
        <v>221</v>
      </c>
      <c r="AU6847" s="234" t="s">
        <v>78</v>
      </c>
      <c r="AV6847" s="13" t="s">
        <v>74</v>
      </c>
      <c r="AW6847" s="13" t="s">
        <v>31</v>
      </c>
      <c r="AX6847" s="13" t="s">
        <v>69</v>
      </c>
      <c r="AY6847" s="234" t="s">
        <v>212</v>
      </c>
    </row>
    <row r="6848" s="13" customFormat="1">
      <c r="A6848" s="13"/>
      <c r="B6848" s="224"/>
      <c r="C6848" s="225"/>
      <c r="D6848" s="226" t="s">
        <v>221</v>
      </c>
      <c r="E6848" s="227" t="s">
        <v>19</v>
      </c>
      <c r="F6848" s="228" t="s">
        <v>4369</v>
      </c>
      <c r="G6848" s="225"/>
      <c r="H6848" s="227" t="s">
        <v>19</v>
      </c>
      <c r="I6848" s="229"/>
      <c r="J6848" s="225"/>
      <c r="K6848" s="225"/>
      <c r="L6848" s="230"/>
      <c r="M6848" s="231"/>
      <c r="N6848" s="232"/>
      <c r="O6848" s="232"/>
      <c r="P6848" s="232"/>
      <c r="Q6848" s="232"/>
      <c r="R6848" s="232"/>
      <c r="S6848" s="232"/>
      <c r="T6848" s="23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34" t="s">
        <v>221</v>
      </c>
      <c r="AU6848" s="234" t="s">
        <v>78</v>
      </c>
      <c r="AV6848" s="13" t="s">
        <v>74</v>
      </c>
      <c r="AW6848" s="13" t="s">
        <v>31</v>
      </c>
      <c r="AX6848" s="13" t="s">
        <v>69</v>
      </c>
      <c r="AY6848" s="234" t="s">
        <v>212</v>
      </c>
    </row>
    <row r="6849" s="14" customFormat="1">
      <c r="A6849" s="14"/>
      <c r="B6849" s="235"/>
      <c r="C6849" s="236"/>
      <c r="D6849" s="226" t="s">
        <v>221</v>
      </c>
      <c r="E6849" s="237" t="s">
        <v>19</v>
      </c>
      <c r="F6849" s="238" t="s">
        <v>4377</v>
      </c>
      <c r="G6849" s="236"/>
      <c r="H6849" s="239">
        <v>2.6259999999999999</v>
      </c>
      <c r="I6849" s="240"/>
      <c r="J6849" s="236"/>
      <c r="K6849" s="236"/>
      <c r="L6849" s="241"/>
      <c r="M6849" s="242"/>
      <c r="N6849" s="243"/>
      <c r="O6849" s="243"/>
      <c r="P6849" s="243"/>
      <c r="Q6849" s="243"/>
      <c r="R6849" s="243"/>
      <c r="S6849" s="243"/>
      <c r="T6849" s="244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T6849" s="245" t="s">
        <v>221</v>
      </c>
      <c r="AU6849" s="245" t="s">
        <v>78</v>
      </c>
      <c r="AV6849" s="14" t="s">
        <v>78</v>
      </c>
      <c r="AW6849" s="14" t="s">
        <v>31</v>
      </c>
      <c r="AX6849" s="14" t="s">
        <v>69</v>
      </c>
      <c r="AY6849" s="245" t="s">
        <v>212</v>
      </c>
    </row>
    <row r="6850" s="13" customFormat="1">
      <c r="A6850" s="13"/>
      <c r="B6850" s="224"/>
      <c r="C6850" s="225"/>
      <c r="D6850" s="226" t="s">
        <v>221</v>
      </c>
      <c r="E6850" s="227" t="s">
        <v>19</v>
      </c>
      <c r="F6850" s="228" t="s">
        <v>4371</v>
      </c>
      <c r="G6850" s="225"/>
      <c r="H6850" s="227" t="s">
        <v>19</v>
      </c>
      <c r="I6850" s="229"/>
      <c r="J6850" s="225"/>
      <c r="K6850" s="225"/>
      <c r="L6850" s="230"/>
      <c r="M6850" s="231"/>
      <c r="N6850" s="232"/>
      <c r="O6850" s="232"/>
      <c r="P6850" s="232"/>
      <c r="Q6850" s="232"/>
      <c r="R6850" s="232"/>
      <c r="S6850" s="232"/>
      <c r="T6850" s="233"/>
      <c r="U6850" s="13"/>
      <c r="V6850" s="13"/>
      <c r="W6850" s="13"/>
      <c r="X6850" s="13"/>
      <c r="Y6850" s="13"/>
      <c r="Z6850" s="13"/>
      <c r="AA6850" s="13"/>
      <c r="AB6850" s="13"/>
      <c r="AC6850" s="13"/>
      <c r="AD6850" s="13"/>
      <c r="AE6850" s="13"/>
      <c r="AT6850" s="234" t="s">
        <v>221</v>
      </c>
      <c r="AU6850" s="234" t="s">
        <v>78</v>
      </c>
      <c r="AV6850" s="13" t="s">
        <v>74</v>
      </c>
      <c r="AW6850" s="13" t="s">
        <v>31</v>
      </c>
      <c r="AX6850" s="13" t="s">
        <v>69</v>
      </c>
      <c r="AY6850" s="234" t="s">
        <v>212</v>
      </c>
    </row>
    <row r="6851" s="14" customFormat="1">
      <c r="A6851" s="14"/>
      <c r="B6851" s="235"/>
      <c r="C6851" s="236"/>
      <c r="D6851" s="226" t="s">
        <v>221</v>
      </c>
      <c r="E6851" s="237" t="s">
        <v>19</v>
      </c>
      <c r="F6851" s="238" t="s">
        <v>4378</v>
      </c>
      <c r="G6851" s="236"/>
      <c r="H6851" s="239">
        <v>6.6299999999999999</v>
      </c>
      <c r="I6851" s="240"/>
      <c r="J6851" s="236"/>
      <c r="K6851" s="236"/>
      <c r="L6851" s="241"/>
      <c r="M6851" s="242"/>
      <c r="N6851" s="243"/>
      <c r="O6851" s="243"/>
      <c r="P6851" s="243"/>
      <c r="Q6851" s="243"/>
      <c r="R6851" s="243"/>
      <c r="S6851" s="243"/>
      <c r="T6851" s="244"/>
      <c r="U6851" s="14"/>
      <c r="V6851" s="14"/>
      <c r="W6851" s="14"/>
      <c r="X6851" s="14"/>
      <c r="Y6851" s="14"/>
      <c r="Z6851" s="14"/>
      <c r="AA6851" s="14"/>
      <c r="AB6851" s="14"/>
      <c r="AC6851" s="14"/>
      <c r="AD6851" s="14"/>
      <c r="AE6851" s="14"/>
      <c r="AT6851" s="245" t="s">
        <v>221</v>
      </c>
      <c r="AU6851" s="245" t="s">
        <v>78</v>
      </c>
      <c r="AV6851" s="14" t="s">
        <v>78</v>
      </c>
      <c r="AW6851" s="14" t="s">
        <v>31</v>
      </c>
      <c r="AX6851" s="14" t="s">
        <v>69</v>
      </c>
      <c r="AY6851" s="245" t="s">
        <v>212</v>
      </c>
    </row>
    <row r="6852" s="15" customFormat="1">
      <c r="A6852" s="15"/>
      <c r="B6852" s="246"/>
      <c r="C6852" s="247"/>
      <c r="D6852" s="226" t="s">
        <v>221</v>
      </c>
      <c r="E6852" s="248" t="s">
        <v>19</v>
      </c>
      <c r="F6852" s="249" t="s">
        <v>224</v>
      </c>
      <c r="G6852" s="247"/>
      <c r="H6852" s="250">
        <v>9.2560000000000002</v>
      </c>
      <c r="I6852" s="251"/>
      <c r="J6852" s="247"/>
      <c r="K6852" s="247"/>
      <c r="L6852" s="252"/>
      <c r="M6852" s="253"/>
      <c r="N6852" s="254"/>
      <c r="O6852" s="254"/>
      <c r="P6852" s="254"/>
      <c r="Q6852" s="254"/>
      <c r="R6852" s="254"/>
      <c r="S6852" s="254"/>
      <c r="T6852" s="255"/>
      <c r="U6852" s="15"/>
      <c r="V6852" s="15"/>
      <c r="W6852" s="15"/>
      <c r="X6852" s="15"/>
      <c r="Y6852" s="15"/>
      <c r="Z6852" s="15"/>
      <c r="AA6852" s="15"/>
      <c r="AB6852" s="15"/>
      <c r="AC6852" s="15"/>
      <c r="AD6852" s="15"/>
      <c r="AE6852" s="15"/>
      <c r="AT6852" s="256" t="s">
        <v>221</v>
      </c>
      <c r="AU6852" s="256" t="s">
        <v>78</v>
      </c>
      <c r="AV6852" s="15" t="s">
        <v>84</v>
      </c>
      <c r="AW6852" s="15" t="s">
        <v>31</v>
      </c>
      <c r="AX6852" s="15" t="s">
        <v>74</v>
      </c>
      <c r="AY6852" s="256" t="s">
        <v>212</v>
      </c>
    </row>
    <row r="6853" s="2" customFormat="1" ht="24.15" customHeight="1">
      <c r="A6853" s="40"/>
      <c r="B6853" s="41"/>
      <c r="C6853" s="206" t="s">
        <v>4379</v>
      </c>
      <c r="D6853" s="206" t="s">
        <v>214</v>
      </c>
      <c r="E6853" s="207" t="s">
        <v>4380</v>
      </c>
      <c r="F6853" s="208" t="s">
        <v>4381</v>
      </c>
      <c r="G6853" s="209" t="s">
        <v>384</v>
      </c>
      <c r="H6853" s="210">
        <v>1026.0909999999999</v>
      </c>
      <c r="I6853" s="211"/>
      <c r="J6853" s="212">
        <f>ROUND(I6853*H6853,2)</f>
        <v>0</v>
      </c>
      <c r="K6853" s="208" t="s">
        <v>218</v>
      </c>
      <c r="L6853" s="46"/>
      <c r="M6853" s="213" t="s">
        <v>19</v>
      </c>
      <c r="N6853" s="214" t="s">
        <v>41</v>
      </c>
      <c r="O6853" s="86"/>
      <c r="P6853" s="215">
        <f>O6853*H6853</f>
        <v>0</v>
      </c>
      <c r="Q6853" s="215">
        <v>0.01423</v>
      </c>
      <c r="R6853" s="215">
        <f>Q6853*H6853</f>
        <v>14.601274929999999</v>
      </c>
      <c r="S6853" s="215">
        <v>0</v>
      </c>
      <c r="T6853" s="216">
        <f>S6853*H6853</f>
        <v>0</v>
      </c>
      <c r="U6853" s="40"/>
      <c r="V6853" s="40"/>
      <c r="W6853" s="40"/>
      <c r="X6853" s="40"/>
      <c r="Y6853" s="40"/>
      <c r="Z6853" s="40"/>
      <c r="AA6853" s="40"/>
      <c r="AB6853" s="40"/>
      <c r="AC6853" s="40"/>
      <c r="AD6853" s="40"/>
      <c r="AE6853" s="40"/>
      <c r="AR6853" s="217" t="s">
        <v>119</v>
      </c>
      <c r="AT6853" s="217" t="s">
        <v>214</v>
      </c>
      <c r="AU6853" s="217" t="s">
        <v>78</v>
      </c>
      <c r="AY6853" s="19" t="s">
        <v>212</v>
      </c>
      <c r="BE6853" s="218">
        <f>IF(N6853="základní",J6853,0)</f>
        <v>0</v>
      </c>
      <c r="BF6853" s="218">
        <f>IF(N6853="snížená",J6853,0)</f>
        <v>0</v>
      </c>
      <c r="BG6853" s="218">
        <f>IF(N6853="zákl. přenesená",J6853,0)</f>
        <v>0</v>
      </c>
      <c r="BH6853" s="218">
        <f>IF(N6853="sníž. přenesená",J6853,0)</f>
        <v>0</v>
      </c>
      <c r="BI6853" s="218">
        <f>IF(N6853="nulová",J6853,0)</f>
        <v>0</v>
      </c>
      <c r="BJ6853" s="19" t="s">
        <v>78</v>
      </c>
      <c r="BK6853" s="218">
        <f>ROUND(I6853*H6853,2)</f>
        <v>0</v>
      </c>
      <c r="BL6853" s="19" t="s">
        <v>119</v>
      </c>
      <c r="BM6853" s="217" t="s">
        <v>4382</v>
      </c>
    </row>
    <row r="6854" s="2" customFormat="1">
      <c r="A6854" s="40"/>
      <c r="B6854" s="41"/>
      <c r="C6854" s="42"/>
      <c r="D6854" s="219" t="s">
        <v>219</v>
      </c>
      <c r="E6854" s="42"/>
      <c r="F6854" s="220" t="s">
        <v>4383</v>
      </c>
      <c r="G6854" s="42"/>
      <c r="H6854" s="42"/>
      <c r="I6854" s="221"/>
      <c r="J6854" s="42"/>
      <c r="K6854" s="42"/>
      <c r="L6854" s="46"/>
      <c r="M6854" s="222"/>
      <c r="N6854" s="223"/>
      <c r="O6854" s="86"/>
      <c r="P6854" s="86"/>
      <c r="Q6854" s="86"/>
      <c r="R6854" s="86"/>
      <c r="S6854" s="86"/>
      <c r="T6854" s="87"/>
      <c r="U6854" s="40"/>
      <c r="V6854" s="40"/>
      <c r="W6854" s="40"/>
      <c r="X6854" s="40"/>
      <c r="Y6854" s="40"/>
      <c r="Z6854" s="40"/>
      <c r="AA6854" s="40"/>
      <c r="AB6854" s="40"/>
      <c r="AC6854" s="40"/>
      <c r="AD6854" s="40"/>
      <c r="AE6854" s="40"/>
      <c r="AT6854" s="19" t="s">
        <v>219</v>
      </c>
      <c r="AU6854" s="19" t="s">
        <v>78</v>
      </c>
    </row>
    <row r="6855" s="13" customFormat="1">
      <c r="A6855" s="13"/>
      <c r="B6855" s="224"/>
      <c r="C6855" s="225"/>
      <c r="D6855" s="226" t="s">
        <v>221</v>
      </c>
      <c r="E6855" s="227" t="s">
        <v>19</v>
      </c>
      <c r="F6855" s="228" t="s">
        <v>3829</v>
      </c>
      <c r="G6855" s="225"/>
      <c r="H6855" s="227" t="s">
        <v>19</v>
      </c>
      <c r="I6855" s="229"/>
      <c r="J6855" s="225"/>
      <c r="K6855" s="225"/>
      <c r="L6855" s="230"/>
      <c r="M6855" s="231"/>
      <c r="N6855" s="232"/>
      <c r="O6855" s="232"/>
      <c r="P6855" s="232"/>
      <c r="Q6855" s="232"/>
      <c r="R6855" s="232"/>
      <c r="S6855" s="232"/>
      <c r="T6855" s="233"/>
      <c r="U6855" s="13"/>
      <c r="V6855" s="13"/>
      <c r="W6855" s="13"/>
      <c r="X6855" s="13"/>
      <c r="Y6855" s="13"/>
      <c r="Z6855" s="13"/>
      <c r="AA6855" s="13"/>
      <c r="AB6855" s="13"/>
      <c r="AC6855" s="13"/>
      <c r="AD6855" s="13"/>
      <c r="AE6855" s="13"/>
      <c r="AT6855" s="234" t="s">
        <v>221</v>
      </c>
      <c r="AU6855" s="234" t="s">
        <v>78</v>
      </c>
      <c r="AV6855" s="13" t="s">
        <v>74</v>
      </c>
      <c r="AW6855" s="13" t="s">
        <v>31</v>
      </c>
      <c r="AX6855" s="13" t="s">
        <v>69</v>
      </c>
      <c r="AY6855" s="234" t="s">
        <v>212</v>
      </c>
    </row>
    <row r="6856" s="14" customFormat="1">
      <c r="A6856" s="14"/>
      <c r="B6856" s="235"/>
      <c r="C6856" s="236"/>
      <c r="D6856" s="226" t="s">
        <v>221</v>
      </c>
      <c r="E6856" s="237" t="s">
        <v>19</v>
      </c>
      <c r="F6856" s="238" t="s">
        <v>3830</v>
      </c>
      <c r="G6856" s="236"/>
      <c r="H6856" s="239">
        <v>322.601</v>
      </c>
      <c r="I6856" s="240"/>
      <c r="J6856" s="236"/>
      <c r="K6856" s="236"/>
      <c r="L6856" s="241"/>
      <c r="M6856" s="242"/>
      <c r="N6856" s="243"/>
      <c r="O6856" s="243"/>
      <c r="P6856" s="243"/>
      <c r="Q6856" s="243"/>
      <c r="R6856" s="243"/>
      <c r="S6856" s="243"/>
      <c r="T6856" s="244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T6856" s="245" t="s">
        <v>221</v>
      </c>
      <c r="AU6856" s="245" t="s">
        <v>78</v>
      </c>
      <c r="AV6856" s="14" t="s">
        <v>78</v>
      </c>
      <c r="AW6856" s="14" t="s">
        <v>31</v>
      </c>
      <c r="AX6856" s="14" t="s">
        <v>69</v>
      </c>
      <c r="AY6856" s="245" t="s">
        <v>212</v>
      </c>
    </row>
    <row r="6857" s="14" customFormat="1">
      <c r="A6857" s="14"/>
      <c r="B6857" s="235"/>
      <c r="C6857" s="236"/>
      <c r="D6857" s="226" t="s">
        <v>221</v>
      </c>
      <c r="E6857" s="237" t="s">
        <v>19</v>
      </c>
      <c r="F6857" s="238" t="s">
        <v>3831</v>
      </c>
      <c r="G6857" s="236"/>
      <c r="H6857" s="239">
        <v>49.865000000000002</v>
      </c>
      <c r="I6857" s="240"/>
      <c r="J6857" s="236"/>
      <c r="K6857" s="236"/>
      <c r="L6857" s="241"/>
      <c r="M6857" s="242"/>
      <c r="N6857" s="243"/>
      <c r="O6857" s="243"/>
      <c r="P6857" s="243"/>
      <c r="Q6857" s="243"/>
      <c r="R6857" s="243"/>
      <c r="S6857" s="243"/>
      <c r="T6857" s="244"/>
      <c r="U6857" s="14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T6857" s="245" t="s">
        <v>221</v>
      </c>
      <c r="AU6857" s="245" t="s">
        <v>78</v>
      </c>
      <c r="AV6857" s="14" t="s">
        <v>78</v>
      </c>
      <c r="AW6857" s="14" t="s">
        <v>31</v>
      </c>
      <c r="AX6857" s="14" t="s">
        <v>69</v>
      </c>
      <c r="AY6857" s="245" t="s">
        <v>212</v>
      </c>
    </row>
    <row r="6858" s="14" customFormat="1">
      <c r="A6858" s="14"/>
      <c r="B6858" s="235"/>
      <c r="C6858" s="236"/>
      <c r="D6858" s="226" t="s">
        <v>221</v>
      </c>
      <c r="E6858" s="237" t="s">
        <v>19</v>
      </c>
      <c r="F6858" s="238" t="s">
        <v>3832</v>
      </c>
      <c r="G6858" s="236"/>
      <c r="H6858" s="239">
        <v>495.613</v>
      </c>
      <c r="I6858" s="240"/>
      <c r="J6858" s="236"/>
      <c r="K6858" s="236"/>
      <c r="L6858" s="241"/>
      <c r="M6858" s="242"/>
      <c r="N6858" s="243"/>
      <c r="O6858" s="243"/>
      <c r="P6858" s="243"/>
      <c r="Q6858" s="243"/>
      <c r="R6858" s="243"/>
      <c r="S6858" s="243"/>
      <c r="T6858" s="244"/>
      <c r="U6858" s="14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T6858" s="245" t="s">
        <v>221</v>
      </c>
      <c r="AU6858" s="245" t="s">
        <v>78</v>
      </c>
      <c r="AV6858" s="14" t="s">
        <v>78</v>
      </c>
      <c r="AW6858" s="14" t="s">
        <v>31</v>
      </c>
      <c r="AX6858" s="14" t="s">
        <v>69</v>
      </c>
      <c r="AY6858" s="245" t="s">
        <v>212</v>
      </c>
    </row>
    <row r="6859" s="14" customFormat="1">
      <c r="A6859" s="14"/>
      <c r="B6859" s="235"/>
      <c r="C6859" s="236"/>
      <c r="D6859" s="226" t="s">
        <v>221</v>
      </c>
      <c r="E6859" s="237" t="s">
        <v>19</v>
      </c>
      <c r="F6859" s="238" t="s">
        <v>3833</v>
      </c>
      <c r="G6859" s="236"/>
      <c r="H6859" s="239">
        <v>9.9429999999999996</v>
      </c>
      <c r="I6859" s="240"/>
      <c r="J6859" s="236"/>
      <c r="K6859" s="236"/>
      <c r="L6859" s="241"/>
      <c r="M6859" s="242"/>
      <c r="N6859" s="243"/>
      <c r="O6859" s="243"/>
      <c r="P6859" s="243"/>
      <c r="Q6859" s="243"/>
      <c r="R6859" s="243"/>
      <c r="S6859" s="243"/>
      <c r="T6859" s="244"/>
      <c r="U6859" s="14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T6859" s="245" t="s">
        <v>221</v>
      </c>
      <c r="AU6859" s="245" t="s">
        <v>78</v>
      </c>
      <c r="AV6859" s="14" t="s">
        <v>78</v>
      </c>
      <c r="AW6859" s="14" t="s">
        <v>31</v>
      </c>
      <c r="AX6859" s="14" t="s">
        <v>69</v>
      </c>
      <c r="AY6859" s="245" t="s">
        <v>212</v>
      </c>
    </row>
    <row r="6860" s="14" customFormat="1">
      <c r="A6860" s="14"/>
      <c r="B6860" s="235"/>
      <c r="C6860" s="236"/>
      <c r="D6860" s="226" t="s">
        <v>221</v>
      </c>
      <c r="E6860" s="237" t="s">
        <v>19</v>
      </c>
      <c r="F6860" s="238" t="s">
        <v>3834</v>
      </c>
      <c r="G6860" s="236"/>
      <c r="H6860" s="239">
        <v>-10.295</v>
      </c>
      <c r="I6860" s="240"/>
      <c r="J6860" s="236"/>
      <c r="K6860" s="236"/>
      <c r="L6860" s="241"/>
      <c r="M6860" s="242"/>
      <c r="N6860" s="243"/>
      <c r="O6860" s="243"/>
      <c r="P6860" s="243"/>
      <c r="Q6860" s="243"/>
      <c r="R6860" s="243"/>
      <c r="S6860" s="243"/>
      <c r="T6860" s="244"/>
      <c r="U6860" s="14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T6860" s="245" t="s">
        <v>221</v>
      </c>
      <c r="AU6860" s="245" t="s">
        <v>78</v>
      </c>
      <c r="AV6860" s="14" t="s">
        <v>78</v>
      </c>
      <c r="AW6860" s="14" t="s">
        <v>31</v>
      </c>
      <c r="AX6860" s="14" t="s">
        <v>69</v>
      </c>
      <c r="AY6860" s="245" t="s">
        <v>212</v>
      </c>
    </row>
    <row r="6861" s="14" customFormat="1">
      <c r="A6861" s="14"/>
      <c r="B6861" s="235"/>
      <c r="C6861" s="236"/>
      <c r="D6861" s="226" t="s">
        <v>221</v>
      </c>
      <c r="E6861" s="237" t="s">
        <v>19</v>
      </c>
      <c r="F6861" s="238" t="s">
        <v>3835</v>
      </c>
      <c r="G6861" s="236"/>
      <c r="H6861" s="239">
        <v>-7.7999999999999998</v>
      </c>
      <c r="I6861" s="240"/>
      <c r="J6861" s="236"/>
      <c r="K6861" s="236"/>
      <c r="L6861" s="241"/>
      <c r="M6861" s="242"/>
      <c r="N6861" s="243"/>
      <c r="O6861" s="243"/>
      <c r="P6861" s="243"/>
      <c r="Q6861" s="243"/>
      <c r="R6861" s="243"/>
      <c r="S6861" s="243"/>
      <c r="T6861" s="244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T6861" s="245" t="s">
        <v>221</v>
      </c>
      <c r="AU6861" s="245" t="s">
        <v>78</v>
      </c>
      <c r="AV6861" s="14" t="s">
        <v>78</v>
      </c>
      <c r="AW6861" s="14" t="s">
        <v>31</v>
      </c>
      <c r="AX6861" s="14" t="s">
        <v>69</v>
      </c>
      <c r="AY6861" s="245" t="s">
        <v>212</v>
      </c>
    </row>
    <row r="6862" s="13" customFormat="1">
      <c r="A6862" s="13"/>
      <c r="B6862" s="224"/>
      <c r="C6862" s="225"/>
      <c r="D6862" s="226" t="s">
        <v>221</v>
      </c>
      <c r="E6862" s="227" t="s">
        <v>19</v>
      </c>
      <c r="F6862" s="228" t="s">
        <v>4384</v>
      </c>
      <c r="G6862" s="225"/>
      <c r="H6862" s="227" t="s">
        <v>19</v>
      </c>
      <c r="I6862" s="229"/>
      <c r="J6862" s="225"/>
      <c r="K6862" s="225"/>
      <c r="L6862" s="230"/>
      <c r="M6862" s="231"/>
      <c r="N6862" s="232"/>
      <c r="O6862" s="232"/>
      <c r="P6862" s="232"/>
      <c r="Q6862" s="232"/>
      <c r="R6862" s="232"/>
      <c r="S6862" s="232"/>
      <c r="T6862" s="233"/>
      <c r="U6862" s="13"/>
      <c r="V6862" s="13"/>
      <c r="W6862" s="13"/>
      <c r="X6862" s="13"/>
      <c r="Y6862" s="13"/>
      <c r="Z6862" s="13"/>
      <c r="AA6862" s="13"/>
      <c r="AB6862" s="13"/>
      <c r="AC6862" s="13"/>
      <c r="AD6862" s="13"/>
      <c r="AE6862" s="13"/>
      <c r="AT6862" s="234" t="s">
        <v>221</v>
      </c>
      <c r="AU6862" s="234" t="s">
        <v>78</v>
      </c>
      <c r="AV6862" s="13" t="s">
        <v>74</v>
      </c>
      <c r="AW6862" s="13" t="s">
        <v>31</v>
      </c>
      <c r="AX6862" s="13" t="s">
        <v>69</v>
      </c>
      <c r="AY6862" s="234" t="s">
        <v>212</v>
      </c>
    </row>
    <row r="6863" s="14" customFormat="1">
      <c r="A6863" s="14"/>
      <c r="B6863" s="235"/>
      <c r="C6863" s="236"/>
      <c r="D6863" s="226" t="s">
        <v>221</v>
      </c>
      <c r="E6863" s="237" t="s">
        <v>19</v>
      </c>
      <c r="F6863" s="238" t="s">
        <v>4031</v>
      </c>
      <c r="G6863" s="236"/>
      <c r="H6863" s="239">
        <v>37.950000000000003</v>
      </c>
      <c r="I6863" s="240"/>
      <c r="J6863" s="236"/>
      <c r="K6863" s="236"/>
      <c r="L6863" s="241"/>
      <c r="M6863" s="242"/>
      <c r="N6863" s="243"/>
      <c r="O6863" s="243"/>
      <c r="P6863" s="243"/>
      <c r="Q6863" s="243"/>
      <c r="R6863" s="243"/>
      <c r="S6863" s="243"/>
      <c r="T6863" s="244"/>
      <c r="U6863" s="14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T6863" s="245" t="s">
        <v>221</v>
      </c>
      <c r="AU6863" s="245" t="s">
        <v>78</v>
      </c>
      <c r="AV6863" s="14" t="s">
        <v>78</v>
      </c>
      <c r="AW6863" s="14" t="s">
        <v>31</v>
      </c>
      <c r="AX6863" s="14" t="s">
        <v>69</v>
      </c>
      <c r="AY6863" s="245" t="s">
        <v>212</v>
      </c>
    </row>
    <row r="6864" s="14" customFormat="1">
      <c r="A6864" s="14"/>
      <c r="B6864" s="235"/>
      <c r="C6864" s="236"/>
      <c r="D6864" s="226" t="s">
        <v>221</v>
      </c>
      <c r="E6864" s="237" t="s">
        <v>19</v>
      </c>
      <c r="F6864" s="238" t="s">
        <v>4032</v>
      </c>
      <c r="G6864" s="236"/>
      <c r="H6864" s="239">
        <v>56.735999999999997</v>
      </c>
      <c r="I6864" s="240"/>
      <c r="J6864" s="236"/>
      <c r="K6864" s="236"/>
      <c r="L6864" s="241"/>
      <c r="M6864" s="242"/>
      <c r="N6864" s="243"/>
      <c r="O6864" s="243"/>
      <c r="P6864" s="243"/>
      <c r="Q6864" s="243"/>
      <c r="R6864" s="243"/>
      <c r="S6864" s="243"/>
      <c r="T6864" s="244"/>
      <c r="U6864" s="14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T6864" s="245" t="s">
        <v>221</v>
      </c>
      <c r="AU6864" s="245" t="s">
        <v>78</v>
      </c>
      <c r="AV6864" s="14" t="s">
        <v>78</v>
      </c>
      <c r="AW6864" s="14" t="s">
        <v>31</v>
      </c>
      <c r="AX6864" s="14" t="s">
        <v>69</v>
      </c>
      <c r="AY6864" s="245" t="s">
        <v>212</v>
      </c>
    </row>
    <row r="6865" s="13" customFormat="1">
      <c r="A6865" s="13"/>
      <c r="B6865" s="224"/>
      <c r="C6865" s="225"/>
      <c r="D6865" s="226" t="s">
        <v>221</v>
      </c>
      <c r="E6865" s="227" t="s">
        <v>19</v>
      </c>
      <c r="F6865" s="228" t="s">
        <v>4385</v>
      </c>
      <c r="G6865" s="225"/>
      <c r="H6865" s="227" t="s">
        <v>19</v>
      </c>
      <c r="I6865" s="229"/>
      <c r="J6865" s="225"/>
      <c r="K6865" s="225"/>
      <c r="L6865" s="230"/>
      <c r="M6865" s="231"/>
      <c r="N6865" s="232"/>
      <c r="O6865" s="232"/>
      <c r="P6865" s="232"/>
      <c r="Q6865" s="232"/>
      <c r="R6865" s="232"/>
      <c r="S6865" s="232"/>
      <c r="T6865" s="233"/>
      <c r="U6865" s="13"/>
      <c r="V6865" s="13"/>
      <c r="W6865" s="13"/>
      <c r="X6865" s="13"/>
      <c r="Y6865" s="13"/>
      <c r="Z6865" s="13"/>
      <c r="AA6865" s="13"/>
      <c r="AB6865" s="13"/>
      <c r="AC6865" s="13"/>
      <c r="AD6865" s="13"/>
      <c r="AE6865" s="13"/>
      <c r="AT6865" s="234" t="s">
        <v>221</v>
      </c>
      <c r="AU6865" s="234" t="s">
        <v>78</v>
      </c>
      <c r="AV6865" s="13" t="s">
        <v>74</v>
      </c>
      <c r="AW6865" s="13" t="s">
        <v>31</v>
      </c>
      <c r="AX6865" s="13" t="s">
        <v>69</v>
      </c>
      <c r="AY6865" s="234" t="s">
        <v>212</v>
      </c>
    </row>
    <row r="6866" s="14" customFormat="1">
      <c r="A6866" s="14"/>
      <c r="B6866" s="235"/>
      <c r="C6866" s="236"/>
      <c r="D6866" s="226" t="s">
        <v>221</v>
      </c>
      <c r="E6866" s="237" t="s">
        <v>19</v>
      </c>
      <c r="F6866" s="238" t="s">
        <v>4034</v>
      </c>
      <c r="G6866" s="236"/>
      <c r="H6866" s="239">
        <v>15.6</v>
      </c>
      <c r="I6866" s="240"/>
      <c r="J6866" s="236"/>
      <c r="K6866" s="236"/>
      <c r="L6866" s="241"/>
      <c r="M6866" s="242"/>
      <c r="N6866" s="243"/>
      <c r="O6866" s="243"/>
      <c r="P6866" s="243"/>
      <c r="Q6866" s="243"/>
      <c r="R6866" s="243"/>
      <c r="S6866" s="243"/>
      <c r="T6866" s="244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45" t="s">
        <v>221</v>
      </c>
      <c r="AU6866" s="245" t="s">
        <v>78</v>
      </c>
      <c r="AV6866" s="14" t="s">
        <v>78</v>
      </c>
      <c r="AW6866" s="14" t="s">
        <v>31</v>
      </c>
      <c r="AX6866" s="14" t="s">
        <v>69</v>
      </c>
      <c r="AY6866" s="245" t="s">
        <v>212</v>
      </c>
    </row>
    <row r="6867" s="13" customFormat="1">
      <c r="A6867" s="13"/>
      <c r="B6867" s="224"/>
      <c r="C6867" s="225"/>
      <c r="D6867" s="226" t="s">
        <v>221</v>
      </c>
      <c r="E6867" s="227" t="s">
        <v>19</v>
      </c>
      <c r="F6867" s="228" t="s">
        <v>4020</v>
      </c>
      <c r="G6867" s="225"/>
      <c r="H6867" s="227" t="s">
        <v>19</v>
      </c>
      <c r="I6867" s="229"/>
      <c r="J6867" s="225"/>
      <c r="K6867" s="225"/>
      <c r="L6867" s="230"/>
      <c r="M6867" s="231"/>
      <c r="N6867" s="232"/>
      <c r="O6867" s="232"/>
      <c r="P6867" s="232"/>
      <c r="Q6867" s="232"/>
      <c r="R6867" s="232"/>
      <c r="S6867" s="232"/>
      <c r="T6867" s="23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34" t="s">
        <v>221</v>
      </c>
      <c r="AU6867" s="234" t="s">
        <v>78</v>
      </c>
      <c r="AV6867" s="13" t="s">
        <v>74</v>
      </c>
      <c r="AW6867" s="13" t="s">
        <v>31</v>
      </c>
      <c r="AX6867" s="13" t="s">
        <v>69</v>
      </c>
      <c r="AY6867" s="234" t="s">
        <v>212</v>
      </c>
    </row>
    <row r="6868" s="14" customFormat="1">
      <c r="A6868" s="14"/>
      <c r="B6868" s="235"/>
      <c r="C6868" s="236"/>
      <c r="D6868" s="226" t="s">
        <v>221</v>
      </c>
      <c r="E6868" s="237" t="s">
        <v>19</v>
      </c>
      <c r="F6868" s="238" t="s">
        <v>4035</v>
      </c>
      <c r="G6868" s="236"/>
      <c r="H6868" s="239">
        <v>29.588000000000001</v>
      </c>
      <c r="I6868" s="240"/>
      <c r="J6868" s="236"/>
      <c r="K6868" s="236"/>
      <c r="L6868" s="241"/>
      <c r="M6868" s="242"/>
      <c r="N6868" s="243"/>
      <c r="O6868" s="243"/>
      <c r="P6868" s="243"/>
      <c r="Q6868" s="243"/>
      <c r="R6868" s="243"/>
      <c r="S6868" s="243"/>
      <c r="T6868" s="244"/>
      <c r="U6868" s="14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T6868" s="245" t="s">
        <v>221</v>
      </c>
      <c r="AU6868" s="245" t="s">
        <v>78</v>
      </c>
      <c r="AV6868" s="14" t="s">
        <v>78</v>
      </c>
      <c r="AW6868" s="14" t="s">
        <v>31</v>
      </c>
      <c r="AX6868" s="14" t="s">
        <v>69</v>
      </c>
      <c r="AY6868" s="245" t="s">
        <v>212</v>
      </c>
    </row>
    <row r="6869" s="13" customFormat="1">
      <c r="A6869" s="13"/>
      <c r="B6869" s="224"/>
      <c r="C6869" s="225"/>
      <c r="D6869" s="226" t="s">
        <v>221</v>
      </c>
      <c r="E6869" s="227" t="s">
        <v>19</v>
      </c>
      <c r="F6869" s="228" t="s">
        <v>3854</v>
      </c>
      <c r="G6869" s="225"/>
      <c r="H6869" s="227" t="s">
        <v>19</v>
      </c>
      <c r="I6869" s="229"/>
      <c r="J6869" s="225"/>
      <c r="K6869" s="225"/>
      <c r="L6869" s="230"/>
      <c r="M6869" s="231"/>
      <c r="N6869" s="232"/>
      <c r="O6869" s="232"/>
      <c r="P6869" s="232"/>
      <c r="Q6869" s="232"/>
      <c r="R6869" s="232"/>
      <c r="S6869" s="232"/>
      <c r="T6869" s="23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34" t="s">
        <v>221</v>
      </c>
      <c r="AU6869" s="234" t="s">
        <v>78</v>
      </c>
      <c r="AV6869" s="13" t="s">
        <v>74</v>
      </c>
      <c r="AW6869" s="13" t="s">
        <v>31</v>
      </c>
      <c r="AX6869" s="13" t="s">
        <v>69</v>
      </c>
      <c r="AY6869" s="234" t="s">
        <v>212</v>
      </c>
    </row>
    <row r="6870" s="14" customFormat="1">
      <c r="A6870" s="14"/>
      <c r="B6870" s="235"/>
      <c r="C6870" s="236"/>
      <c r="D6870" s="226" t="s">
        <v>221</v>
      </c>
      <c r="E6870" s="237" t="s">
        <v>19</v>
      </c>
      <c r="F6870" s="238" t="s">
        <v>3855</v>
      </c>
      <c r="G6870" s="236"/>
      <c r="H6870" s="239">
        <v>26.289999999999999</v>
      </c>
      <c r="I6870" s="240"/>
      <c r="J6870" s="236"/>
      <c r="K6870" s="236"/>
      <c r="L6870" s="241"/>
      <c r="M6870" s="242"/>
      <c r="N6870" s="243"/>
      <c r="O6870" s="243"/>
      <c r="P6870" s="243"/>
      <c r="Q6870" s="243"/>
      <c r="R6870" s="243"/>
      <c r="S6870" s="243"/>
      <c r="T6870" s="244"/>
      <c r="U6870" s="14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T6870" s="245" t="s">
        <v>221</v>
      </c>
      <c r="AU6870" s="245" t="s">
        <v>78</v>
      </c>
      <c r="AV6870" s="14" t="s">
        <v>78</v>
      </c>
      <c r="AW6870" s="14" t="s">
        <v>31</v>
      </c>
      <c r="AX6870" s="14" t="s">
        <v>69</v>
      </c>
      <c r="AY6870" s="245" t="s">
        <v>212</v>
      </c>
    </row>
    <row r="6871" s="15" customFormat="1">
      <c r="A6871" s="15"/>
      <c r="B6871" s="246"/>
      <c r="C6871" s="247"/>
      <c r="D6871" s="226" t="s">
        <v>221</v>
      </c>
      <c r="E6871" s="248" t="s">
        <v>19</v>
      </c>
      <c r="F6871" s="249" t="s">
        <v>224</v>
      </c>
      <c r="G6871" s="247"/>
      <c r="H6871" s="250">
        <v>1026.0909999999999</v>
      </c>
      <c r="I6871" s="251"/>
      <c r="J6871" s="247"/>
      <c r="K6871" s="247"/>
      <c r="L6871" s="252"/>
      <c r="M6871" s="253"/>
      <c r="N6871" s="254"/>
      <c r="O6871" s="254"/>
      <c r="P6871" s="254"/>
      <c r="Q6871" s="254"/>
      <c r="R6871" s="254"/>
      <c r="S6871" s="254"/>
      <c r="T6871" s="255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T6871" s="256" t="s">
        <v>221</v>
      </c>
      <c r="AU6871" s="256" t="s">
        <v>78</v>
      </c>
      <c r="AV6871" s="15" t="s">
        <v>84</v>
      </c>
      <c r="AW6871" s="15" t="s">
        <v>31</v>
      </c>
      <c r="AX6871" s="15" t="s">
        <v>74</v>
      </c>
      <c r="AY6871" s="256" t="s">
        <v>212</v>
      </c>
    </row>
    <row r="6872" s="2" customFormat="1" ht="24.15" customHeight="1">
      <c r="A6872" s="40"/>
      <c r="B6872" s="41"/>
      <c r="C6872" s="206" t="s">
        <v>2634</v>
      </c>
      <c r="D6872" s="206" t="s">
        <v>214</v>
      </c>
      <c r="E6872" s="207" t="s">
        <v>4386</v>
      </c>
      <c r="F6872" s="208" t="s">
        <v>4387</v>
      </c>
      <c r="G6872" s="209" t="s">
        <v>384</v>
      </c>
      <c r="H6872" s="210">
        <v>1100</v>
      </c>
      <c r="I6872" s="211"/>
      <c r="J6872" s="212">
        <f>ROUND(I6872*H6872,2)</f>
        <v>0</v>
      </c>
      <c r="K6872" s="208" t="s">
        <v>218</v>
      </c>
      <c r="L6872" s="46"/>
      <c r="M6872" s="213" t="s">
        <v>19</v>
      </c>
      <c r="N6872" s="214" t="s">
        <v>41</v>
      </c>
      <c r="O6872" s="86"/>
      <c r="P6872" s="215">
        <f>O6872*H6872</f>
        <v>0</v>
      </c>
      <c r="Q6872" s="215">
        <v>0</v>
      </c>
      <c r="R6872" s="215">
        <f>Q6872*H6872</f>
        <v>0</v>
      </c>
      <c r="S6872" s="215">
        <v>0.014999999999999999</v>
      </c>
      <c r="T6872" s="216">
        <f>S6872*H6872</f>
        <v>16.5</v>
      </c>
      <c r="U6872" s="40"/>
      <c r="V6872" s="40"/>
      <c r="W6872" s="40"/>
      <c r="X6872" s="40"/>
      <c r="Y6872" s="40"/>
      <c r="Z6872" s="40"/>
      <c r="AA6872" s="40"/>
      <c r="AB6872" s="40"/>
      <c r="AC6872" s="40"/>
      <c r="AD6872" s="40"/>
      <c r="AE6872" s="40"/>
      <c r="AR6872" s="217" t="s">
        <v>119</v>
      </c>
      <c r="AT6872" s="217" t="s">
        <v>214</v>
      </c>
      <c r="AU6872" s="217" t="s">
        <v>78</v>
      </c>
      <c r="AY6872" s="19" t="s">
        <v>212</v>
      </c>
      <c r="BE6872" s="218">
        <f>IF(N6872="základní",J6872,0)</f>
        <v>0</v>
      </c>
      <c r="BF6872" s="218">
        <f>IF(N6872="snížená",J6872,0)</f>
        <v>0</v>
      </c>
      <c r="BG6872" s="218">
        <f>IF(N6872="zákl. přenesená",J6872,0)</f>
        <v>0</v>
      </c>
      <c r="BH6872" s="218">
        <f>IF(N6872="sníž. přenesená",J6872,0)</f>
        <v>0</v>
      </c>
      <c r="BI6872" s="218">
        <f>IF(N6872="nulová",J6872,0)</f>
        <v>0</v>
      </c>
      <c r="BJ6872" s="19" t="s">
        <v>78</v>
      </c>
      <c r="BK6872" s="218">
        <f>ROUND(I6872*H6872,2)</f>
        <v>0</v>
      </c>
      <c r="BL6872" s="19" t="s">
        <v>119</v>
      </c>
      <c r="BM6872" s="217" t="s">
        <v>4388</v>
      </c>
    </row>
    <row r="6873" s="2" customFormat="1">
      <c r="A6873" s="40"/>
      <c r="B6873" s="41"/>
      <c r="C6873" s="42"/>
      <c r="D6873" s="219" t="s">
        <v>219</v>
      </c>
      <c r="E6873" s="42"/>
      <c r="F6873" s="220" t="s">
        <v>4389</v>
      </c>
      <c r="G6873" s="42"/>
      <c r="H6873" s="42"/>
      <c r="I6873" s="221"/>
      <c r="J6873" s="42"/>
      <c r="K6873" s="42"/>
      <c r="L6873" s="46"/>
      <c r="M6873" s="222"/>
      <c r="N6873" s="223"/>
      <c r="O6873" s="86"/>
      <c r="P6873" s="86"/>
      <c r="Q6873" s="86"/>
      <c r="R6873" s="86"/>
      <c r="S6873" s="86"/>
      <c r="T6873" s="87"/>
      <c r="U6873" s="40"/>
      <c r="V6873" s="40"/>
      <c r="W6873" s="40"/>
      <c r="X6873" s="40"/>
      <c r="Y6873" s="40"/>
      <c r="Z6873" s="40"/>
      <c r="AA6873" s="40"/>
      <c r="AB6873" s="40"/>
      <c r="AC6873" s="40"/>
      <c r="AD6873" s="40"/>
      <c r="AE6873" s="40"/>
      <c r="AT6873" s="19" t="s">
        <v>219</v>
      </c>
      <c r="AU6873" s="19" t="s">
        <v>78</v>
      </c>
    </row>
    <row r="6874" s="13" customFormat="1">
      <c r="A6874" s="13"/>
      <c r="B6874" s="224"/>
      <c r="C6874" s="225"/>
      <c r="D6874" s="226" t="s">
        <v>221</v>
      </c>
      <c r="E6874" s="227" t="s">
        <v>19</v>
      </c>
      <c r="F6874" s="228" t="s">
        <v>4390</v>
      </c>
      <c r="G6874" s="225"/>
      <c r="H6874" s="227" t="s">
        <v>19</v>
      </c>
      <c r="I6874" s="229"/>
      <c r="J6874" s="225"/>
      <c r="K6874" s="225"/>
      <c r="L6874" s="230"/>
      <c r="M6874" s="231"/>
      <c r="N6874" s="232"/>
      <c r="O6874" s="232"/>
      <c r="P6874" s="232"/>
      <c r="Q6874" s="232"/>
      <c r="R6874" s="232"/>
      <c r="S6874" s="232"/>
      <c r="T6874" s="233"/>
      <c r="U6874" s="13"/>
      <c r="V6874" s="13"/>
      <c r="W6874" s="13"/>
      <c r="X6874" s="13"/>
      <c r="Y6874" s="13"/>
      <c r="Z6874" s="13"/>
      <c r="AA6874" s="13"/>
      <c r="AB6874" s="13"/>
      <c r="AC6874" s="13"/>
      <c r="AD6874" s="13"/>
      <c r="AE6874" s="13"/>
      <c r="AT6874" s="234" t="s">
        <v>221</v>
      </c>
      <c r="AU6874" s="234" t="s">
        <v>78</v>
      </c>
      <c r="AV6874" s="13" t="s">
        <v>74</v>
      </c>
      <c r="AW6874" s="13" t="s">
        <v>31</v>
      </c>
      <c r="AX6874" s="13" t="s">
        <v>69</v>
      </c>
      <c r="AY6874" s="234" t="s">
        <v>212</v>
      </c>
    </row>
    <row r="6875" s="14" customFormat="1">
      <c r="A6875" s="14"/>
      <c r="B6875" s="235"/>
      <c r="C6875" s="236"/>
      <c r="D6875" s="226" t="s">
        <v>221</v>
      </c>
      <c r="E6875" s="237" t="s">
        <v>19</v>
      </c>
      <c r="F6875" s="238" t="s">
        <v>4106</v>
      </c>
      <c r="G6875" s="236"/>
      <c r="H6875" s="239">
        <v>1100</v>
      </c>
      <c r="I6875" s="240"/>
      <c r="J6875" s="236"/>
      <c r="K6875" s="236"/>
      <c r="L6875" s="241"/>
      <c r="M6875" s="242"/>
      <c r="N6875" s="243"/>
      <c r="O6875" s="243"/>
      <c r="P6875" s="243"/>
      <c r="Q6875" s="243"/>
      <c r="R6875" s="243"/>
      <c r="S6875" s="243"/>
      <c r="T6875" s="244"/>
      <c r="U6875" s="14"/>
      <c r="V6875" s="14"/>
      <c r="W6875" s="14"/>
      <c r="X6875" s="14"/>
      <c r="Y6875" s="14"/>
      <c r="Z6875" s="14"/>
      <c r="AA6875" s="14"/>
      <c r="AB6875" s="14"/>
      <c r="AC6875" s="14"/>
      <c r="AD6875" s="14"/>
      <c r="AE6875" s="14"/>
      <c r="AT6875" s="245" t="s">
        <v>221</v>
      </c>
      <c r="AU6875" s="245" t="s">
        <v>78</v>
      </c>
      <c r="AV6875" s="14" t="s">
        <v>78</v>
      </c>
      <c r="AW6875" s="14" t="s">
        <v>31</v>
      </c>
      <c r="AX6875" s="14" t="s">
        <v>69</v>
      </c>
      <c r="AY6875" s="245" t="s">
        <v>212</v>
      </c>
    </row>
    <row r="6876" s="15" customFormat="1">
      <c r="A6876" s="15"/>
      <c r="B6876" s="246"/>
      <c r="C6876" s="247"/>
      <c r="D6876" s="226" t="s">
        <v>221</v>
      </c>
      <c r="E6876" s="248" t="s">
        <v>19</v>
      </c>
      <c r="F6876" s="249" t="s">
        <v>224</v>
      </c>
      <c r="G6876" s="247"/>
      <c r="H6876" s="250">
        <v>1100</v>
      </c>
      <c r="I6876" s="251"/>
      <c r="J6876" s="247"/>
      <c r="K6876" s="247"/>
      <c r="L6876" s="252"/>
      <c r="M6876" s="253"/>
      <c r="N6876" s="254"/>
      <c r="O6876" s="254"/>
      <c r="P6876" s="254"/>
      <c r="Q6876" s="254"/>
      <c r="R6876" s="254"/>
      <c r="S6876" s="254"/>
      <c r="T6876" s="255"/>
      <c r="U6876" s="15"/>
      <c r="V6876" s="15"/>
      <c r="W6876" s="15"/>
      <c r="X6876" s="15"/>
      <c r="Y6876" s="15"/>
      <c r="Z6876" s="15"/>
      <c r="AA6876" s="15"/>
      <c r="AB6876" s="15"/>
      <c r="AC6876" s="15"/>
      <c r="AD6876" s="15"/>
      <c r="AE6876" s="15"/>
      <c r="AT6876" s="256" t="s">
        <v>221</v>
      </c>
      <c r="AU6876" s="256" t="s">
        <v>78</v>
      </c>
      <c r="AV6876" s="15" t="s">
        <v>84</v>
      </c>
      <c r="AW6876" s="15" t="s">
        <v>31</v>
      </c>
      <c r="AX6876" s="15" t="s">
        <v>74</v>
      </c>
      <c r="AY6876" s="256" t="s">
        <v>212</v>
      </c>
    </row>
    <row r="6877" s="2" customFormat="1" ht="21.75" customHeight="1">
      <c r="A6877" s="40"/>
      <c r="B6877" s="41"/>
      <c r="C6877" s="206" t="s">
        <v>4391</v>
      </c>
      <c r="D6877" s="206" t="s">
        <v>214</v>
      </c>
      <c r="E6877" s="207" t="s">
        <v>4392</v>
      </c>
      <c r="F6877" s="208" t="s">
        <v>4393</v>
      </c>
      <c r="G6877" s="209" t="s">
        <v>217</v>
      </c>
      <c r="H6877" s="210">
        <v>9.2560000000000002</v>
      </c>
      <c r="I6877" s="211"/>
      <c r="J6877" s="212">
        <f>ROUND(I6877*H6877,2)</f>
        <v>0</v>
      </c>
      <c r="K6877" s="208" t="s">
        <v>218</v>
      </c>
      <c r="L6877" s="46"/>
      <c r="M6877" s="213" t="s">
        <v>19</v>
      </c>
      <c r="N6877" s="214" t="s">
        <v>41</v>
      </c>
      <c r="O6877" s="86"/>
      <c r="P6877" s="215">
        <f>O6877*H6877</f>
        <v>0</v>
      </c>
      <c r="Q6877" s="215">
        <v>0.023369999999999998</v>
      </c>
      <c r="R6877" s="215">
        <f>Q6877*H6877</f>
        <v>0.21631271999999999</v>
      </c>
      <c r="S6877" s="215">
        <v>0</v>
      </c>
      <c r="T6877" s="216">
        <f>S6877*H6877</f>
        <v>0</v>
      </c>
      <c r="U6877" s="40"/>
      <c r="V6877" s="40"/>
      <c r="W6877" s="40"/>
      <c r="X6877" s="40"/>
      <c r="Y6877" s="40"/>
      <c r="Z6877" s="40"/>
      <c r="AA6877" s="40"/>
      <c r="AB6877" s="40"/>
      <c r="AC6877" s="40"/>
      <c r="AD6877" s="40"/>
      <c r="AE6877" s="40"/>
      <c r="AR6877" s="217" t="s">
        <v>119</v>
      </c>
      <c r="AT6877" s="217" t="s">
        <v>214</v>
      </c>
      <c r="AU6877" s="217" t="s">
        <v>78</v>
      </c>
      <c r="AY6877" s="19" t="s">
        <v>212</v>
      </c>
      <c r="BE6877" s="218">
        <f>IF(N6877="základní",J6877,0)</f>
        <v>0</v>
      </c>
      <c r="BF6877" s="218">
        <f>IF(N6877="snížená",J6877,0)</f>
        <v>0</v>
      </c>
      <c r="BG6877" s="218">
        <f>IF(N6877="zákl. přenesená",J6877,0)</f>
        <v>0</v>
      </c>
      <c r="BH6877" s="218">
        <f>IF(N6877="sníž. přenesená",J6877,0)</f>
        <v>0</v>
      </c>
      <c r="BI6877" s="218">
        <f>IF(N6877="nulová",J6877,0)</f>
        <v>0</v>
      </c>
      <c r="BJ6877" s="19" t="s">
        <v>78</v>
      </c>
      <c r="BK6877" s="218">
        <f>ROUND(I6877*H6877,2)</f>
        <v>0</v>
      </c>
      <c r="BL6877" s="19" t="s">
        <v>119</v>
      </c>
      <c r="BM6877" s="217" t="s">
        <v>4394</v>
      </c>
    </row>
    <row r="6878" s="2" customFormat="1">
      <c r="A6878" s="40"/>
      <c r="B6878" s="41"/>
      <c r="C6878" s="42"/>
      <c r="D6878" s="219" t="s">
        <v>219</v>
      </c>
      <c r="E6878" s="42"/>
      <c r="F6878" s="220" t="s">
        <v>4395</v>
      </c>
      <c r="G6878" s="42"/>
      <c r="H6878" s="42"/>
      <c r="I6878" s="221"/>
      <c r="J6878" s="42"/>
      <c r="K6878" s="42"/>
      <c r="L6878" s="46"/>
      <c r="M6878" s="222"/>
      <c r="N6878" s="223"/>
      <c r="O6878" s="86"/>
      <c r="P6878" s="86"/>
      <c r="Q6878" s="86"/>
      <c r="R6878" s="86"/>
      <c r="S6878" s="86"/>
      <c r="T6878" s="87"/>
      <c r="U6878" s="40"/>
      <c r="V6878" s="40"/>
      <c r="W6878" s="40"/>
      <c r="X6878" s="40"/>
      <c r="Y6878" s="40"/>
      <c r="Z6878" s="40"/>
      <c r="AA6878" s="40"/>
      <c r="AB6878" s="40"/>
      <c r="AC6878" s="40"/>
      <c r="AD6878" s="40"/>
      <c r="AE6878" s="40"/>
      <c r="AT6878" s="19" t="s">
        <v>219</v>
      </c>
      <c r="AU6878" s="19" t="s">
        <v>78</v>
      </c>
    </row>
    <row r="6879" s="13" customFormat="1">
      <c r="A6879" s="13"/>
      <c r="B6879" s="224"/>
      <c r="C6879" s="225"/>
      <c r="D6879" s="226" t="s">
        <v>221</v>
      </c>
      <c r="E6879" s="227" t="s">
        <v>19</v>
      </c>
      <c r="F6879" s="228" t="s">
        <v>4314</v>
      </c>
      <c r="G6879" s="225"/>
      <c r="H6879" s="227" t="s">
        <v>19</v>
      </c>
      <c r="I6879" s="229"/>
      <c r="J6879" s="225"/>
      <c r="K6879" s="225"/>
      <c r="L6879" s="230"/>
      <c r="M6879" s="231"/>
      <c r="N6879" s="232"/>
      <c r="O6879" s="232"/>
      <c r="P6879" s="232"/>
      <c r="Q6879" s="232"/>
      <c r="R6879" s="232"/>
      <c r="S6879" s="232"/>
      <c r="T6879" s="23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34" t="s">
        <v>221</v>
      </c>
      <c r="AU6879" s="234" t="s">
        <v>78</v>
      </c>
      <c r="AV6879" s="13" t="s">
        <v>74</v>
      </c>
      <c r="AW6879" s="13" t="s">
        <v>31</v>
      </c>
      <c r="AX6879" s="13" t="s">
        <v>69</v>
      </c>
      <c r="AY6879" s="234" t="s">
        <v>212</v>
      </c>
    </row>
    <row r="6880" s="14" customFormat="1">
      <c r="A6880" s="14"/>
      <c r="B6880" s="235"/>
      <c r="C6880" s="236"/>
      <c r="D6880" s="226" t="s">
        <v>221</v>
      </c>
      <c r="E6880" s="237" t="s">
        <v>19</v>
      </c>
      <c r="F6880" s="238" t="s">
        <v>4315</v>
      </c>
      <c r="G6880" s="236"/>
      <c r="H6880" s="239">
        <v>9.2560000000000002</v>
      </c>
      <c r="I6880" s="240"/>
      <c r="J6880" s="236"/>
      <c r="K6880" s="236"/>
      <c r="L6880" s="241"/>
      <c r="M6880" s="242"/>
      <c r="N6880" s="243"/>
      <c r="O6880" s="243"/>
      <c r="P6880" s="243"/>
      <c r="Q6880" s="243"/>
      <c r="R6880" s="243"/>
      <c r="S6880" s="243"/>
      <c r="T6880" s="244"/>
      <c r="U6880" s="14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T6880" s="245" t="s">
        <v>221</v>
      </c>
      <c r="AU6880" s="245" t="s">
        <v>78</v>
      </c>
      <c r="AV6880" s="14" t="s">
        <v>78</v>
      </c>
      <c r="AW6880" s="14" t="s">
        <v>31</v>
      </c>
      <c r="AX6880" s="14" t="s">
        <v>69</v>
      </c>
      <c r="AY6880" s="245" t="s">
        <v>212</v>
      </c>
    </row>
    <row r="6881" s="15" customFormat="1">
      <c r="A6881" s="15"/>
      <c r="B6881" s="246"/>
      <c r="C6881" s="247"/>
      <c r="D6881" s="226" t="s">
        <v>221</v>
      </c>
      <c r="E6881" s="248" t="s">
        <v>19</v>
      </c>
      <c r="F6881" s="249" t="s">
        <v>224</v>
      </c>
      <c r="G6881" s="247"/>
      <c r="H6881" s="250">
        <v>9.2560000000000002</v>
      </c>
      <c r="I6881" s="251"/>
      <c r="J6881" s="247"/>
      <c r="K6881" s="247"/>
      <c r="L6881" s="252"/>
      <c r="M6881" s="253"/>
      <c r="N6881" s="254"/>
      <c r="O6881" s="254"/>
      <c r="P6881" s="254"/>
      <c r="Q6881" s="254"/>
      <c r="R6881" s="254"/>
      <c r="S6881" s="254"/>
      <c r="T6881" s="255"/>
      <c r="U6881" s="15"/>
      <c r="V6881" s="15"/>
      <c r="W6881" s="15"/>
      <c r="X6881" s="15"/>
      <c r="Y6881" s="15"/>
      <c r="Z6881" s="15"/>
      <c r="AA6881" s="15"/>
      <c r="AB6881" s="15"/>
      <c r="AC6881" s="15"/>
      <c r="AD6881" s="15"/>
      <c r="AE6881" s="15"/>
      <c r="AT6881" s="256" t="s">
        <v>221</v>
      </c>
      <c r="AU6881" s="256" t="s">
        <v>78</v>
      </c>
      <c r="AV6881" s="15" t="s">
        <v>84</v>
      </c>
      <c r="AW6881" s="15" t="s">
        <v>31</v>
      </c>
      <c r="AX6881" s="15" t="s">
        <v>74</v>
      </c>
      <c r="AY6881" s="256" t="s">
        <v>212</v>
      </c>
    </row>
    <row r="6882" s="2" customFormat="1" ht="21.75" customHeight="1">
      <c r="A6882" s="40"/>
      <c r="B6882" s="41"/>
      <c r="C6882" s="206" t="s">
        <v>2650</v>
      </c>
      <c r="D6882" s="206" t="s">
        <v>214</v>
      </c>
      <c r="E6882" s="207" t="s">
        <v>4392</v>
      </c>
      <c r="F6882" s="208" t="s">
        <v>4393</v>
      </c>
      <c r="G6882" s="209" t="s">
        <v>217</v>
      </c>
      <c r="H6882" s="210">
        <v>43.475999999999999</v>
      </c>
      <c r="I6882" s="211"/>
      <c r="J6882" s="212">
        <f>ROUND(I6882*H6882,2)</f>
        <v>0</v>
      </c>
      <c r="K6882" s="208" t="s">
        <v>218</v>
      </c>
      <c r="L6882" s="46"/>
      <c r="M6882" s="213" t="s">
        <v>19</v>
      </c>
      <c r="N6882" s="214" t="s">
        <v>41</v>
      </c>
      <c r="O6882" s="86"/>
      <c r="P6882" s="215">
        <f>O6882*H6882</f>
        <v>0</v>
      </c>
      <c r="Q6882" s="215">
        <v>0.023369999999999998</v>
      </c>
      <c r="R6882" s="215">
        <f>Q6882*H6882</f>
        <v>1.0160341199999998</v>
      </c>
      <c r="S6882" s="215">
        <v>0</v>
      </c>
      <c r="T6882" s="216">
        <f>S6882*H6882</f>
        <v>0</v>
      </c>
      <c r="U6882" s="40"/>
      <c r="V6882" s="40"/>
      <c r="W6882" s="40"/>
      <c r="X6882" s="40"/>
      <c r="Y6882" s="40"/>
      <c r="Z6882" s="40"/>
      <c r="AA6882" s="40"/>
      <c r="AB6882" s="40"/>
      <c r="AC6882" s="40"/>
      <c r="AD6882" s="40"/>
      <c r="AE6882" s="40"/>
      <c r="AR6882" s="217" t="s">
        <v>119</v>
      </c>
      <c r="AT6882" s="217" t="s">
        <v>214</v>
      </c>
      <c r="AU6882" s="217" t="s">
        <v>78</v>
      </c>
      <c r="AY6882" s="19" t="s">
        <v>212</v>
      </c>
      <c r="BE6882" s="218">
        <f>IF(N6882="základní",J6882,0)</f>
        <v>0</v>
      </c>
      <c r="BF6882" s="218">
        <f>IF(N6882="snížená",J6882,0)</f>
        <v>0</v>
      </c>
      <c r="BG6882" s="218">
        <f>IF(N6882="zákl. přenesená",J6882,0)</f>
        <v>0</v>
      </c>
      <c r="BH6882" s="218">
        <f>IF(N6882="sníž. přenesená",J6882,0)</f>
        <v>0</v>
      </c>
      <c r="BI6882" s="218">
        <f>IF(N6882="nulová",J6882,0)</f>
        <v>0</v>
      </c>
      <c r="BJ6882" s="19" t="s">
        <v>78</v>
      </c>
      <c r="BK6882" s="218">
        <f>ROUND(I6882*H6882,2)</f>
        <v>0</v>
      </c>
      <c r="BL6882" s="19" t="s">
        <v>119</v>
      </c>
      <c r="BM6882" s="217" t="s">
        <v>4396</v>
      </c>
    </row>
    <row r="6883" s="2" customFormat="1">
      <c r="A6883" s="40"/>
      <c r="B6883" s="41"/>
      <c r="C6883" s="42"/>
      <c r="D6883" s="219" t="s">
        <v>219</v>
      </c>
      <c r="E6883" s="42"/>
      <c r="F6883" s="220" t="s">
        <v>4395</v>
      </c>
      <c r="G6883" s="42"/>
      <c r="H6883" s="42"/>
      <c r="I6883" s="221"/>
      <c r="J6883" s="42"/>
      <c r="K6883" s="42"/>
      <c r="L6883" s="46"/>
      <c r="M6883" s="222"/>
      <c r="N6883" s="223"/>
      <c r="O6883" s="86"/>
      <c r="P6883" s="86"/>
      <c r="Q6883" s="86"/>
      <c r="R6883" s="86"/>
      <c r="S6883" s="86"/>
      <c r="T6883" s="87"/>
      <c r="U6883" s="40"/>
      <c r="V6883" s="40"/>
      <c r="W6883" s="40"/>
      <c r="X6883" s="40"/>
      <c r="Y6883" s="40"/>
      <c r="Z6883" s="40"/>
      <c r="AA6883" s="40"/>
      <c r="AB6883" s="40"/>
      <c r="AC6883" s="40"/>
      <c r="AD6883" s="40"/>
      <c r="AE6883" s="40"/>
      <c r="AT6883" s="19" t="s">
        <v>219</v>
      </c>
      <c r="AU6883" s="19" t="s">
        <v>78</v>
      </c>
    </row>
    <row r="6884" s="13" customFormat="1">
      <c r="A6884" s="13"/>
      <c r="B6884" s="224"/>
      <c r="C6884" s="225"/>
      <c r="D6884" s="226" t="s">
        <v>221</v>
      </c>
      <c r="E6884" s="227" t="s">
        <v>19</v>
      </c>
      <c r="F6884" s="228" t="s">
        <v>4397</v>
      </c>
      <c r="G6884" s="225"/>
      <c r="H6884" s="227" t="s">
        <v>19</v>
      </c>
      <c r="I6884" s="229"/>
      <c r="J6884" s="225"/>
      <c r="K6884" s="225"/>
      <c r="L6884" s="230"/>
      <c r="M6884" s="231"/>
      <c r="N6884" s="232"/>
      <c r="O6884" s="232"/>
      <c r="P6884" s="232"/>
      <c r="Q6884" s="232"/>
      <c r="R6884" s="232"/>
      <c r="S6884" s="232"/>
      <c r="T6884" s="233"/>
      <c r="U6884" s="13"/>
      <c r="V6884" s="13"/>
      <c r="W6884" s="13"/>
      <c r="X6884" s="13"/>
      <c r="Y6884" s="13"/>
      <c r="Z6884" s="13"/>
      <c r="AA6884" s="13"/>
      <c r="AB6884" s="13"/>
      <c r="AC6884" s="13"/>
      <c r="AD6884" s="13"/>
      <c r="AE6884" s="13"/>
      <c r="AT6884" s="234" t="s">
        <v>221</v>
      </c>
      <c r="AU6884" s="234" t="s">
        <v>78</v>
      </c>
      <c r="AV6884" s="13" t="s">
        <v>74</v>
      </c>
      <c r="AW6884" s="13" t="s">
        <v>31</v>
      </c>
      <c r="AX6884" s="13" t="s">
        <v>69</v>
      </c>
      <c r="AY6884" s="234" t="s">
        <v>212</v>
      </c>
    </row>
    <row r="6885" s="14" customFormat="1">
      <c r="A6885" s="14"/>
      <c r="B6885" s="235"/>
      <c r="C6885" s="236"/>
      <c r="D6885" s="226" t="s">
        <v>221</v>
      </c>
      <c r="E6885" s="237" t="s">
        <v>19</v>
      </c>
      <c r="F6885" s="238" t="s">
        <v>4398</v>
      </c>
      <c r="G6885" s="236"/>
      <c r="H6885" s="239">
        <v>20.902999999999999</v>
      </c>
      <c r="I6885" s="240"/>
      <c r="J6885" s="236"/>
      <c r="K6885" s="236"/>
      <c r="L6885" s="241"/>
      <c r="M6885" s="242"/>
      <c r="N6885" s="243"/>
      <c r="O6885" s="243"/>
      <c r="P6885" s="243"/>
      <c r="Q6885" s="243"/>
      <c r="R6885" s="243"/>
      <c r="S6885" s="243"/>
      <c r="T6885" s="244"/>
      <c r="U6885" s="14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T6885" s="245" t="s">
        <v>221</v>
      </c>
      <c r="AU6885" s="245" t="s">
        <v>78</v>
      </c>
      <c r="AV6885" s="14" t="s">
        <v>78</v>
      </c>
      <c r="AW6885" s="14" t="s">
        <v>31</v>
      </c>
      <c r="AX6885" s="14" t="s">
        <v>69</v>
      </c>
      <c r="AY6885" s="245" t="s">
        <v>212</v>
      </c>
    </row>
    <row r="6886" s="14" customFormat="1">
      <c r="A6886" s="14"/>
      <c r="B6886" s="235"/>
      <c r="C6886" s="236"/>
      <c r="D6886" s="226" t="s">
        <v>221</v>
      </c>
      <c r="E6886" s="237" t="s">
        <v>19</v>
      </c>
      <c r="F6886" s="238" t="s">
        <v>4399</v>
      </c>
      <c r="G6886" s="236"/>
      <c r="H6886" s="239">
        <v>18.917999999999999</v>
      </c>
      <c r="I6886" s="240"/>
      <c r="J6886" s="236"/>
      <c r="K6886" s="236"/>
      <c r="L6886" s="241"/>
      <c r="M6886" s="242"/>
      <c r="N6886" s="243"/>
      <c r="O6886" s="243"/>
      <c r="P6886" s="243"/>
      <c r="Q6886" s="243"/>
      <c r="R6886" s="243"/>
      <c r="S6886" s="243"/>
      <c r="T6886" s="244"/>
      <c r="U6886" s="14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T6886" s="245" t="s">
        <v>221</v>
      </c>
      <c r="AU6886" s="245" t="s">
        <v>78</v>
      </c>
      <c r="AV6886" s="14" t="s">
        <v>78</v>
      </c>
      <c r="AW6886" s="14" t="s">
        <v>31</v>
      </c>
      <c r="AX6886" s="14" t="s">
        <v>69</v>
      </c>
      <c r="AY6886" s="245" t="s">
        <v>212</v>
      </c>
    </row>
    <row r="6887" s="14" customFormat="1">
      <c r="A6887" s="14"/>
      <c r="B6887" s="235"/>
      <c r="C6887" s="236"/>
      <c r="D6887" s="226" t="s">
        <v>221</v>
      </c>
      <c r="E6887" s="237" t="s">
        <v>19</v>
      </c>
      <c r="F6887" s="238" t="s">
        <v>4400</v>
      </c>
      <c r="G6887" s="236"/>
      <c r="H6887" s="239">
        <v>0.83499999999999996</v>
      </c>
      <c r="I6887" s="240"/>
      <c r="J6887" s="236"/>
      <c r="K6887" s="236"/>
      <c r="L6887" s="241"/>
      <c r="M6887" s="242"/>
      <c r="N6887" s="243"/>
      <c r="O6887" s="243"/>
      <c r="P6887" s="243"/>
      <c r="Q6887" s="243"/>
      <c r="R6887" s="243"/>
      <c r="S6887" s="243"/>
      <c r="T6887" s="244"/>
      <c r="U6887" s="14"/>
      <c r="V6887" s="14"/>
      <c r="W6887" s="14"/>
      <c r="X6887" s="14"/>
      <c r="Y6887" s="14"/>
      <c r="Z6887" s="14"/>
      <c r="AA6887" s="14"/>
      <c r="AB6887" s="14"/>
      <c r="AC6887" s="14"/>
      <c r="AD6887" s="14"/>
      <c r="AE6887" s="14"/>
      <c r="AT6887" s="245" t="s">
        <v>221</v>
      </c>
      <c r="AU6887" s="245" t="s">
        <v>78</v>
      </c>
      <c r="AV6887" s="14" t="s">
        <v>78</v>
      </c>
      <c r="AW6887" s="14" t="s">
        <v>31</v>
      </c>
      <c r="AX6887" s="14" t="s">
        <v>69</v>
      </c>
      <c r="AY6887" s="245" t="s">
        <v>212</v>
      </c>
    </row>
    <row r="6888" s="14" customFormat="1">
      <c r="A6888" s="14"/>
      <c r="B6888" s="235"/>
      <c r="C6888" s="236"/>
      <c r="D6888" s="226" t="s">
        <v>221</v>
      </c>
      <c r="E6888" s="237" t="s">
        <v>19</v>
      </c>
      <c r="F6888" s="238" t="s">
        <v>4401</v>
      </c>
      <c r="G6888" s="236"/>
      <c r="H6888" s="239">
        <v>1.248</v>
      </c>
      <c r="I6888" s="240"/>
      <c r="J6888" s="236"/>
      <c r="K6888" s="236"/>
      <c r="L6888" s="241"/>
      <c r="M6888" s="242"/>
      <c r="N6888" s="243"/>
      <c r="O6888" s="243"/>
      <c r="P6888" s="243"/>
      <c r="Q6888" s="243"/>
      <c r="R6888" s="243"/>
      <c r="S6888" s="243"/>
      <c r="T6888" s="244"/>
      <c r="U6888" s="14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T6888" s="245" t="s">
        <v>221</v>
      </c>
      <c r="AU6888" s="245" t="s">
        <v>78</v>
      </c>
      <c r="AV6888" s="14" t="s">
        <v>78</v>
      </c>
      <c r="AW6888" s="14" t="s">
        <v>31</v>
      </c>
      <c r="AX6888" s="14" t="s">
        <v>69</v>
      </c>
      <c r="AY6888" s="245" t="s">
        <v>212</v>
      </c>
    </row>
    <row r="6889" s="14" customFormat="1">
      <c r="A6889" s="14"/>
      <c r="B6889" s="235"/>
      <c r="C6889" s="236"/>
      <c r="D6889" s="226" t="s">
        <v>221</v>
      </c>
      <c r="E6889" s="237" t="s">
        <v>19</v>
      </c>
      <c r="F6889" s="238" t="s">
        <v>4402</v>
      </c>
      <c r="G6889" s="236"/>
      <c r="H6889" s="239">
        <v>0.34300000000000003</v>
      </c>
      <c r="I6889" s="240"/>
      <c r="J6889" s="236"/>
      <c r="K6889" s="236"/>
      <c r="L6889" s="241"/>
      <c r="M6889" s="242"/>
      <c r="N6889" s="243"/>
      <c r="O6889" s="243"/>
      <c r="P6889" s="243"/>
      <c r="Q6889" s="243"/>
      <c r="R6889" s="243"/>
      <c r="S6889" s="243"/>
      <c r="T6889" s="244"/>
      <c r="U6889" s="14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T6889" s="245" t="s">
        <v>221</v>
      </c>
      <c r="AU6889" s="245" t="s">
        <v>78</v>
      </c>
      <c r="AV6889" s="14" t="s">
        <v>78</v>
      </c>
      <c r="AW6889" s="14" t="s">
        <v>31</v>
      </c>
      <c r="AX6889" s="14" t="s">
        <v>69</v>
      </c>
      <c r="AY6889" s="245" t="s">
        <v>212</v>
      </c>
    </row>
    <row r="6890" s="14" customFormat="1">
      <c r="A6890" s="14"/>
      <c r="B6890" s="235"/>
      <c r="C6890" s="236"/>
      <c r="D6890" s="226" t="s">
        <v>221</v>
      </c>
      <c r="E6890" s="237" t="s">
        <v>19</v>
      </c>
      <c r="F6890" s="238" t="s">
        <v>4403</v>
      </c>
      <c r="G6890" s="236"/>
      <c r="H6890" s="239">
        <v>0.65100000000000002</v>
      </c>
      <c r="I6890" s="240"/>
      <c r="J6890" s="236"/>
      <c r="K6890" s="236"/>
      <c r="L6890" s="241"/>
      <c r="M6890" s="242"/>
      <c r="N6890" s="243"/>
      <c r="O6890" s="243"/>
      <c r="P6890" s="243"/>
      <c r="Q6890" s="243"/>
      <c r="R6890" s="243"/>
      <c r="S6890" s="243"/>
      <c r="T6890" s="244"/>
      <c r="U6890" s="14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T6890" s="245" t="s">
        <v>221</v>
      </c>
      <c r="AU6890" s="245" t="s">
        <v>78</v>
      </c>
      <c r="AV6890" s="14" t="s">
        <v>78</v>
      </c>
      <c r="AW6890" s="14" t="s">
        <v>31</v>
      </c>
      <c r="AX6890" s="14" t="s">
        <v>69</v>
      </c>
      <c r="AY6890" s="245" t="s">
        <v>212</v>
      </c>
    </row>
    <row r="6891" s="14" customFormat="1">
      <c r="A6891" s="14"/>
      <c r="B6891" s="235"/>
      <c r="C6891" s="236"/>
      <c r="D6891" s="226" t="s">
        <v>221</v>
      </c>
      <c r="E6891" s="237" t="s">
        <v>19</v>
      </c>
      <c r="F6891" s="238" t="s">
        <v>4404</v>
      </c>
      <c r="G6891" s="236"/>
      <c r="H6891" s="239">
        <v>0.57799999999999996</v>
      </c>
      <c r="I6891" s="240"/>
      <c r="J6891" s="236"/>
      <c r="K6891" s="236"/>
      <c r="L6891" s="241"/>
      <c r="M6891" s="242"/>
      <c r="N6891" s="243"/>
      <c r="O6891" s="243"/>
      <c r="P6891" s="243"/>
      <c r="Q6891" s="243"/>
      <c r="R6891" s="243"/>
      <c r="S6891" s="243"/>
      <c r="T6891" s="244"/>
      <c r="U6891" s="14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T6891" s="245" t="s">
        <v>221</v>
      </c>
      <c r="AU6891" s="245" t="s">
        <v>78</v>
      </c>
      <c r="AV6891" s="14" t="s">
        <v>78</v>
      </c>
      <c r="AW6891" s="14" t="s">
        <v>31</v>
      </c>
      <c r="AX6891" s="14" t="s">
        <v>69</v>
      </c>
      <c r="AY6891" s="245" t="s">
        <v>212</v>
      </c>
    </row>
    <row r="6892" s="15" customFormat="1">
      <c r="A6892" s="15"/>
      <c r="B6892" s="246"/>
      <c r="C6892" s="247"/>
      <c r="D6892" s="226" t="s">
        <v>221</v>
      </c>
      <c r="E6892" s="248" t="s">
        <v>19</v>
      </c>
      <c r="F6892" s="249" t="s">
        <v>224</v>
      </c>
      <c r="G6892" s="247"/>
      <c r="H6892" s="250">
        <v>43.475999999999999</v>
      </c>
      <c r="I6892" s="251"/>
      <c r="J6892" s="247"/>
      <c r="K6892" s="247"/>
      <c r="L6892" s="252"/>
      <c r="M6892" s="253"/>
      <c r="N6892" s="254"/>
      <c r="O6892" s="254"/>
      <c r="P6892" s="254"/>
      <c r="Q6892" s="254"/>
      <c r="R6892" s="254"/>
      <c r="S6892" s="254"/>
      <c r="T6892" s="255"/>
      <c r="U6892" s="15"/>
      <c r="V6892" s="15"/>
      <c r="W6892" s="15"/>
      <c r="X6892" s="15"/>
      <c r="Y6892" s="15"/>
      <c r="Z6892" s="15"/>
      <c r="AA6892" s="15"/>
      <c r="AB6892" s="15"/>
      <c r="AC6892" s="15"/>
      <c r="AD6892" s="15"/>
      <c r="AE6892" s="15"/>
      <c r="AT6892" s="256" t="s">
        <v>221</v>
      </c>
      <c r="AU6892" s="256" t="s">
        <v>78</v>
      </c>
      <c r="AV6892" s="15" t="s">
        <v>84</v>
      </c>
      <c r="AW6892" s="15" t="s">
        <v>31</v>
      </c>
      <c r="AX6892" s="15" t="s">
        <v>74</v>
      </c>
      <c r="AY6892" s="256" t="s">
        <v>212</v>
      </c>
    </row>
    <row r="6893" s="2" customFormat="1" ht="24.15" customHeight="1">
      <c r="A6893" s="40"/>
      <c r="B6893" s="41"/>
      <c r="C6893" s="206" t="s">
        <v>4405</v>
      </c>
      <c r="D6893" s="206" t="s">
        <v>214</v>
      </c>
      <c r="E6893" s="207" t="s">
        <v>4406</v>
      </c>
      <c r="F6893" s="208" t="s">
        <v>4407</v>
      </c>
      <c r="G6893" s="209" t="s">
        <v>384</v>
      </c>
      <c r="H6893" s="210">
        <v>168.57300000000001</v>
      </c>
      <c r="I6893" s="211"/>
      <c r="J6893" s="212">
        <f>ROUND(I6893*H6893,2)</f>
        <v>0</v>
      </c>
      <c r="K6893" s="208" t="s">
        <v>19</v>
      </c>
      <c r="L6893" s="46"/>
      <c r="M6893" s="213" t="s">
        <v>19</v>
      </c>
      <c r="N6893" s="214" t="s">
        <v>41</v>
      </c>
      <c r="O6893" s="86"/>
      <c r="P6893" s="215">
        <f>O6893*H6893</f>
        <v>0</v>
      </c>
      <c r="Q6893" s="215">
        <v>0.023699999999999999</v>
      </c>
      <c r="R6893" s="215">
        <f>Q6893*H6893</f>
        <v>3.9951800999999998</v>
      </c>
      <c r="S6893" s="215">
        <v>0</v>
      </c>
      <c r="T6893" s="216">
        <f>S6893*H6893</f>
        <v>0</v>
      </c>
      <c r="U6893" s="40"/>
      <c r="V6893" s="40"/>
      <c r="W6893" s="40"/>
      <c r="X6893" s="40"/>
      <c r="Y6893" s="40"/>
      <c r="Z6893" s="40"/>
      <c r="AA6893" s="40"/>
      <c r="AB6893" s="40"/>
      <c r="AC6893" s="40"/>
      <c r="AD6893" s="40"/>
      <c r="AE6893" s="40"/>
      <c r="AR6893" s="217" t="s">
        <v>119</v>
      </c>
      <c r="AT6893" s="217" t="s">
        <v>214</v>
      </c>
      <c r="AU6893" s="217" t="s">
        <v>78</v>
      </c>
      <c r="AY6893" s="19" t="s">
        <v>212</v>
      </c>
      <c r="BE6893" s="218">
        <f>IF(N6893="základní",J6893,0)</f>
        <v>0</v>
      </c>
      <c r="BF6893" s="218">
        <f>IF(N6893="snížená",J6893,0)</f>
        <v>0</v>
      </c>
      <c r="BG6893" s="218">
        <f>IF(N6893="zákl. přenesená",J6893,0)</f>
        <v>0</v>
      </c>
      <c r="BH6893" s="218">
        <f>IF(N6893="sníž. přenesená",J6893,0)</f>
        <v>0</v>
      </c>
      <c r="BI6893" s="218">
        <f>IF(N6893="nulová",J6893,0)</f>
        <v>0</v>
      </c>
      <c r="BJ6893" s="19" t="s">
        <v>78</v>
      </c>
      <c r="BK6893" s="218">
        <f>ROUND(I6893*H6893,2)</f>
        <v>0</v>
      </c>
      <c r="BL6893" s="19" t="s">
        <v>119</v>
      </c>
      <c r="BM6893" s="217" t="s">
        <v>4408</v>
      </c>
    </row>
    <row r="6894" s="13" customFormat="1">
      <c r="A6894" s="13"/>
      <c r="B6894" s="224"/>
      <c r="C6894" s="225"/>
      <c r="D6894" s="226" t="s">
        <v>221</v>
      </c>
      <c r="E6894" s="227" t="s">
        <v>19</v>
      </c>
      <c r="F6894" s="228" t="s">
        <v>4030</v>
      </c>
      <c r="G6894" s="225"/>
      <c r="H6894" s="227" t="s">
        <v>19</v>
      </c>
      <c r="I6894" s="229"/>
      <c r="J6894" s="225"/>
      <c r="K6894" s="225"/>
      <c r="L6894" s="230"/>
      <c r="M6894" s="231"/>
      <c r="N6894" s="232"/>
      <c r="O6894" s="232"/>
      <c r="P6894" s="232"/>
      <c r="Q6894" s="232"/>
      <c r="R6894" s="232"/>
      <c r="S6894" s="232"/>
      <c r="T6894" s="233"/>
      <c r="U6894" s="13"/>
      <c r="V6894" s="13"/>
      <c r="W6894" s="13"/>
      <c r="X6894" s="13"/>
      <c r="Y6894" s="13"/>
      <c r="Z6894" s="13"/>
      <c r="AA6894" s="13"/>
      <c r="AB6894" s="13"/>
      <c r="AC6894" s="13"/>
      <c r="AD6894" s="13"/>
      <c r="AE6894" s="13"/>
      <c r="AT6894" s="234" t="s">
        <v>221</v>
      </c>
      <c r="AU6894" s="234" t="s">
        <v>78</v>
      </c>
      <c r="AV6894" s="13" t="s">
        <v>74</v>
      </c>
      <c r="AW6894" s="13" t="s">
        <v>31</v>
      </c>
      <c r="AX6894" s="13" t="s">
        <v>69</v>
      </c>
      <c r="AY6894" s="234" t="s">
        <v>212</v>
      </c>
    </row>
    <row r="6895" s="14" customFormat="1">
      <c r="A6895" s="14"/>
      <c r="B6895" s="235"/>
      <c r="C6895" s="236"/>
      <c r="D6895" s="226" t="s">
        <v>221</v>
      </c>
      <c r="E6895" s="237" t="s">
        <v>19</v>
      </c>
      <c r="F6895" s="238" t="s">
        <v>4409</v>
      </c>
      <c r="G6895" s="236"/>
      <c r="H6895" s="239">
        <v>45.539999999999999</v>
      </c>
      <c r="I6895" s="240"/>
      <c r="J6895" s="236"/>
      <c r="K6895" s="236"/>
      <c r="L6895" s="241"/>
      <c r="M6895" s="242"/>
      <c r="N6895" s="243"/>
      <c r="O6895" s="243"/>
      <c r="P6895" s="243"/>
      <c r="Q6895" s="243"/>
      <c r="R6895" s="243"/>
      <c r="S6895" s="243"/>
      <c r="T6895" s="244"/>
      <c r="U6895" s="14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T6895" s="245" t="s">
        <v>221</v>
      </c>
      <c r="AU6895" s="245" t="s">
        <v>78</v>
      </c>
      <c r="AV6895" s="14" t="s">
        <v>78</v>
      </c>
      <c r="AW6895" s="14" t="s">
        <v>31</v>
      </c>
      <c r="AX6895" s="14" t="s">
        <v>69</v>
      </c>
      <c r="AY6895" s="245" t="s">
        <v>212</v>
      </c>
    </row>
    <row r="6896" s="14" customFormat="1">
      <c r="A6896" s="14"/>
      <c r="B6896" s="235"/>
      <c r="C6896" s="236"/>
      <c r="D6896" s="226" t="s">
        <v>221</v>
      </c>
      <c r="E6896" s="237" t="s">
        <v>19</v>
      </c>
      <c r="F6896" s="238" t="s">
        <v>4410</v>
      </c>
      <c r="G6896" s="236"/>
      <c r="H6896" s="239">
        <v>68.082999999999998</v>
      </c>
      <c r="I6896" s="240"/>
      <c r="J6896" s="236"/>
      <c r="K6896" s="236"/>
      <c r="L6896" s="241"/>
      <c r="M6896" s="242"/>
      <c r="N6896" s="243"/>
      <c r="O6896" s="243"/>
      <c r="P6896" s="243"/>
      <c r="Q6896" s="243"/>
      <c r="R6896" s="243"/>
      <c r="S6896" s="243"/>
      <c r="T6896" s="244"/>
      <c r="U6896" s="14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T6896" s="245" t="s">
        <v>221</v>
      </c>
      <c r="AU6896" s="245" t="s">
        <v>78</v>
      </c>
      <c r="AV6896" s="14" t="s">
        <v>78</v>
      </c>
      <c r="AW6896" s="14" t="s">
        <v>31</v>
      </c>
      <c r="AX6896" s="14" t="s">
        <v>69</v>
      </c>
      <c r="AY6896" s="245" t="s">
        <v>212</v>
      </c>
    </row>
    <row r="6897" s="14" customFormat="1">
      <c r="A6897" s="14"/>
      <c r="B6897" s="235"/>
      <c r="C6897" s="236"/>
      <c r="D6897" s="226" t="s">
        <v>221</v>
      </c>
      <c r="E6897" s="237" t="s">
        <v>19</v>
      </c>
      <c r="F6897" s="238" t="s">
        <v>4411</v>
      </c>
      <c r="G6897" s="236"/>
      <c r="H6897" s="239">
        <v>1.8</v>
      </c>
      <c r="I6897" s="240"/>
      <c r="J6897" s="236"/>
      <c r="K6897" s="236"/>
      <c r="L6897" s="241"/>
      <c r="M6897" s="242"/>
      <c r="N6897" s="243"/>
      <c r="O6897" s="243"/>
      <c r="P6897" s="243"/>
      <c r="Q6897" s="243"/>
      <c r="R6897" s="243"/>
      <c r="S6897" s="243"/>
      <c r="T6897" s="244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T6897" s="245" t="s">
        <v>221</v>
      </c>
      <c r="AU6897" s="245" t="s">
        <v>78</v>
      </c>
      <c r="AV6897" s="14" t="s">
        <v>78</v>
      </c>
      <c r="AW6897" s="14" t="s">
        <v>31</v>
      </c>
      <c r="AX6897" s="14" t="s">
        <v>69</v>
      </c>
      <c r="AY6897" s="245" t="s">
        <v>212</v>
      </c>
    </row>
    <row r="6898" s="13" customFormat="1">
      <c r="A6898" s="13"/>
      <c r="B6898" s="224"/>
      <c r="C6898" s="225"/>
      <c r="D6898" s="226" t="s">
        <v>221</v>
      </c>
      <c r="E6898" s="227" t="s">
        <v>19</v>
      </c>
      <c r="F6898" s="228" t="s">
        <v>4033</v>
      </c>
      <c r="G6898" s="225"/>
      <c r="H6898" s="227" t="s">
        <v>19</v>
      </c>
      <c r="I6898" s="229"/>
      <c r="J6898" s="225"/>
      <c r="K6898" s="225"/>
      <c r="L6898" s="230"/>
      <c r="M6898" s="231"/>
      <c r="N6898" s="232"/>
      <c r="O6898" s="232"/>
      <c r="P6898" s="232"/>
      <c r="Q6898" s="232"/>
      <c r="R6898" s="232"/>
      <c r="S6898" s="232"/>
      <c r="T6898" s="233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34" t="s">
        <v>221</v>
      </c>
      <c r="AU6898" s="234" t="s">
        <v>78</v>
      </c>
      <c r="AV6898" s="13" t="s">
        <v>74</v>
      </c>
      <c r="AW6898" s="13" t="s">
        <v>31</v>
      </c>
      <c r="AX6898" s="13" t="s">
        <v>69</v>
      </c>
      <c r="AY6898" s="234" t="s">
        <v>212</v>
      </c>
    </row>
    <row r="6899" s="14" customFormat="1">
      <c r="A6899" s="14"/>
      <c r="B6899" s="235"/>
      <c r="C6899" s="236"/>
      <c r="D6899" s="226" t="s">
        <v>221</v>
      </c>
      <c r="E6899" s="237" t="s">
        <v>19</v>
      </c>
      <c r="F6899" s="238" t="s">
        <v>4412</v>
      </c>
      <c r="G6899" s="236"/>
      <c r="H6899" s="239">
        <v>18.27</v>
      </c>
      <c r="I6899" s="240"/>
      <c r="J6899" s="236"/>
      <c r="K6899" s="236"/>
      <c r="L6899" s="241"/>
      <c r="M6899" s="242"/>
      <c r="N6899" s="243"/>
      <c r="O6899" s="243"/>
      <c r="P6899" s="243"/>
      <c r="Q6899" s="243"/>
      <c r="R6899" s="243"/>
      <c r="S6899" s="243"/>
      <c r="T6899" s="244"/>
      <c r="U6899" s="14"/>
      <c r="V6899" s="14"/>
      <c r="W6899" s="14"/>
      <c r="X6899" s="14"/>
      <c r="Y6899" s="14"/>
      <c r="Z6899" s="14"/>
      <c r="AA6899" s="14"/>
      <c r="AB6899" s="14"/>
      <c r="AC6899" s="14"/>
      <c r="AD6899" s="14"/>
      <c r="AE6899" s="14"/>
      <c r="AT6899" s="245" t="s">
        <v>221</v>
      </c>
      <c r="AU6899" s="245" t="s">
        <v>78</v>
      </c>
      <c r="AV6899" s="14" t="s">
        <v>78</v>
      </c>
      <c r="AW6899" s="14" t="s">
        <v>31</v>
      </c>
      <c r="AX6899" s="14" t="s">
        <v>69</v>
      </c>
      <c r="AY6899" s="245" t="s">
        <v>212</v>
      </c>
    </row>
    <row r="6900" s="13" customFormat="1">
      <c r="A6900" s="13"/>
      <c r="B6900" s="224"/>
      <c r="C6900" s="225"/>
      <c r="D6900" s="226" t="s">
        <v>221</v>
      </c>
      <c r="E6900" s="227" t="s">
        <v>19</v>
      </c>
      <c r="F6900" s="228" t="s">
        <v>4020</v>
      </c>
      <c r="G6900" s="225"/>
      <c r="H6900" s="227" t="s">
        <v>19</v>
      </c>
      <c r="I6900" s="229"/>
      <c r="J6900" s="225"/>
      <c r="K6900" s="225"/>
      <c r="L6900" s="230"/>
      <c r="M6900" s="231"/>
      <c r="N6900" s="232"/>
      <c r="O6900" s="232"/>
      <c r="P6900" s="232"/>
      <c r="Q6900" s="232"/>
      <c r="R6900" s="232"/>
      <c r="S6900" s="232"/>
      <c r="T6900" s="233"/>
      <c r="U6900" s="13"/>
      <c r="V6900" s="13"/>
      <c r="W6900" s="13"/>
      <c r="X6900" s="13"/>
      <c r="Y6900" s="13"/>
      <c r="Z6900" s="13"/>
      <c r="AA6900" s="13"/>
      <c r="AB6900" s="13"/>
      <c r="AC6900" s="13"/>
      <c r="AD6900" s="13"/>
      <c r="AE6900" s="13"/>
      <c r="AT6900" s="234" t="s">
        <v>221</v>
      </c>
      <c r="AU6900" s="234" t="s">
        <v>78</v>
      </c>
      <c r="AV6900" s="13" t="s">
        <v>74</v>
      </c>
      <c r="AW6900" s="13" t="s">
        <v>31</v>
      </c>
      <c r="AX6900" s="13" t="s">
        <v>69</v>
      </c>
      <c r="AY6900" s="234" t="s">
        <v>212</v>
      </c>
    </row>
    <row r="6901" s="14" customFormat="1">
      <c r="A6901" s="14"/>
      <c r="B6901" s="235"/>
      <c r="C6901" s="236"/>
      <c r="D6901" s="226" t="s">
        <v>221</v>
      </c>
      <c r="E6901" s="237" t="s">
        <v>19</v>
      </c>
      <c r="F6901" s="238" t="s">
        <v>4035</v>
      </c>
      <c r="G6901" s="236"/>
      <c r="H6901" s="239">
        <v>29.588000000000001</v>
      </c>
      <c r="I6901" s="240"/>
      <c r="J6901" s="236"/>
      <c r="K6901" s="236"/>
      <c r="L6901" s="241"/>
      <c r="M6901" s="242"/>
      <c r="N6901" s="243"/>
      <c r="O6901" s="243"/>
      <c r="P6901" s="243"/>
      <c r="Q6901" s="243"/>
      <c r="R6901" s="243"/>
      <c r="S6901" s="243"/>
      <c r="T6901" s="244"/>
      <c r="U6901" s="14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T6901" s="245" t="s">
        <v>221</v>
      </c>
      <c r="AU6901" s="245" t="s">
        <v>78</v>
      </c>
      <c r="AV6901" s="14" t="s">
        <v>78</v>
      </c>
      <c r="AW6901" s="14" t="s">
        <v>31</v>
      </c>
      <c r="AX6901" s="14" t="s">
        <v>69</v>
      </c>
      <c r="AY6901" s="245" t="s">
        <v>212</v>
      </c>
    </row>
    <row r="6902" s="14" customFormat="1">
      <c r="A6902" s="14"/>
      <c r="B6902" s="235"/>
      <c r="C6902" s="236"/>
      <c r="D6902" s="226" t="s">
        <v>221</v>
      </c>
      <c r="E6902" s="237" t="s">
        <v>19</v>
      </c>
      <c r="F6902" s="238" t="s">
        <v>4413</v>
      </c>
      <c r="G6902" s="236"/>
      <c r="H6902" s="239">
        <v>5.2919999999999998</v>
      </c>
      <c r="I6902" s="240"/>
      <c r="J6902" s="236"/>
      <c r="K6902" s="236"/>
      <c r="L6902" s="241"/>
      <c r="M6902" s="242"/>
      <c r="N6902" s="243"/>
      <c r="O6902" s="243"/>
      <c r="P6902" s="243"/>
      <c r="Q6902" s="243"/>
      <c r="R6902" s="243"/>
      <c r="S6902" s="243"/>
      <c r="T6902" s="244"/>
      <c r="U6902" s="14"/>
      <c r="V6902" s="14"/>
      <c r="W6902" s="14"/>
      <c r="X6902" s="14"/>
      <c r="Y6902" s="14"/>
      <c r="Z6902" s="14"/>
      <c r="AA6902" s="14"/>
      <c r="AB6902" s="14"/>
      <c r="AC6902" s="14"/>
      <c r="AD6902" s="14"/>
      <c r="AE6902" s="14"/>
      <c r="AT6902" s="245" t="s">
        <v>221</v>
      </c>
      <c r="AU6902" s="245" t="s">
        <v>78</v>
      </c>
      <c r="AV6902" s="14" t="s">
        <v>78</v>
      </c>
      <c r="AW6902" s="14" t="s">
        <v>31</v>
      </c>
      <c r="AX6902" s="14" t="s">
        <v>69</v>
      </c>
      <c r="AY6902" s="245" t="s">
        <v>212</v>
      </c>
    </row>
    <row r="6903" s="15" customFormat="1">
      <c r="A6903" s="15"/>
      <c r="B6903" s="246"/>
      <c r="C6903" s="247"/>
      <c r="D6903" s="226" t="s">
        <v>221</v>
      </c>
      <c r="E6903" s="248" t="s">
        <v>19</v>
      </c>
      <c r="F6903" s="249" t="s">
        <v>224</v>
      </c>
      <c r="G6903" s="247"/>
      <c r="H6903" s="250">
        <v>168.57299999999998</v>
      </c>
      <c r="I6903" s="251"/>
      <c r="J6903" s="247"/>
      <c r="K6903" s="247"/>
      <c r="L6903" s="252"/>
      <c r="M6903" s="253"/>
      <c r="N6903" s="254"/>
      <c r="O6903" s="254"/>
      <c r="P6903" s="254"/>
      <c r="Q6903" s="254"/>
      <c r="R6903" s="254"/>
      <c r="S6903" s="254"/>
      <c r="T6903" s="255"/>
      <c r="U6903" s="15"/>
      <c r="V6903" s="15"/>
      <c r="W6903" s="15"/>
      <c r="X6903" s="15"/>
      <c r="Y6903" s="15"/>
      <c r="Z6903" s="15"/>
      <c r="AA6903" s="15"/>
      <c r="AB6903" s="15"/>
      <c r="AC6903" s="15"/>
      <c r="AD6903" s="15"/>
      <c r="AE6903" s="15"/>
      <c r="AT6903" s="256" t="s">
        <v>221</v>
      </c>
      <c r="AU6903" s="256" t="s">
        <v>78</v>
      </c>
      <c r="AV6903" s="15" t="s">
        <v>84</v>
      </c>
      <c r="AW6903" s="15" t="s">
        <v>31</v>
      </c>
      <c r="AX6903" s="15" t="s">
        <v>74</v>
      </c>
      <c r="AY6903" s="256" t="s">
        <v>212</v>
      </c>
    </row>
    <row r="6904" s="2" customFormat="1" ht="21.75" customHeight="1">
      <c r="A6904" s="40"/>
      <c r="B6904" s="41"/>
      <c r="C6904" s="206" t="s">
        <v>2655</v>
      </c>
      <c r="D6904" s="206" t="s">
        <v>214</v>
      </c>
      <c r="E6904" s="207" t="s">
        <v>4414</v>
      </c>
      <c r="F6904" s="208" t="s">
        <v>4415</v>
      </c>
      <c r="G6904" s="209" t="s">
        <v>384</v>
      </c>
      <c r="H6904" s="210">
        <v>61.700000000000003</v>
      </c>
      <c r="I6904" s="211"/>
      <c r="J6904" s="212">
        <f>ROUND(I6904*H6904,2)</f>
        <v>0</v>
      </c>
      <c r="K6904" s="208" t="s">
        <v>218</v>
      </c>
      <c r="L6904" s="46"/>
      <c r="M6904" s="213" t="s">
        <v>19</v>
      </c>
      <c r="N6904" s="214" t="s">
        <v>41</v>
      </c>
      <c r="O6904" s="86"/>
      <c r="P6904" s="215">
        <f>O6904*H6904</f>
        <v>0</v>
      </c>
      <c r="Q6904" s="215">
        <v>0.02366</v>
      </c>
      <c r="R6904" s="215">
        <f>Q6904*H6904</f>
        <v>1.4598220000000002</v>
      </c>
      <c r="S6904" s="215">
        <v>0</v>
      </c>
      <c r="T6904" s="216">
        <f>S6904*H6904</f>
        <v>0</v>
      </c>
      <c r="U6904" s="40"/>
      <c r="V6904" s="40"/>
      <c r="W6904" s="40"/>
      <c r="X6904" s="40"/>
      <c r="Y6904" s="40"/>
      <c r="Z6904" s="40"/>
      <c r="AA6904" s="40"/>
      <c r="AB6904" s="40"/>
      <c r="AC6904" s="40"/>
      <c r="AD6904" s="40"/>
      <c r="AE6904" s="40"/>
      <c r="AR6904" s="217" t="s">
        <v>119</v>
      </c>
      <c r="AT6904" s="217" t="s">
        <v>214</v>
      </c>
      <c r="AU6904" s="217" t="s">
        <v>78</v>
      </c>
      <c r="AY6904" s="19" t="s">
        <v>212</v>
      </c>
      <c r="BE6904" s="218">
        <f>IF(N6904="základní",J6904,0)</f>
        <v>0</v>
      </c>
      <c r="BF6904" s="218">
        <f>IF(N6904="snížená",J6904,0)</f>
        <v>0</v>
      </c>
      <c r="BG6904" s="218">
        <f>IF(N6904="zákl. přenesená",J6904,0)</f>
        <v>0</v>
      </c>
      <c r="BH6904" s="218">
        <f>IF(N6904="sníž. přenesená",J6904,0)</f>
        <v>0</v>
      </c>
      <c r="BI6904" s="218">
        <f>IF(N6904="nulová",J6904,0)</f>
        <v>0</v>
      </c>
      <c r="BJ6904" s="19" t="s">
        <v>78</v>
      </c>
      <c r="BK6904" s="218">
        <f>ROUND(I6904*H6904,2)</f>
        <v>0</v>
      </c>
      <c r="BL6904" s="19" t="s">
        <v>119</v>
      </c>
      <c r="BM6904" s="217" t="s">
        <v>4416</v>
      </c>
    </row>
    <row r="6905" s="2" customFormat="1">
      <c r="A6905" s="40"/>
      <c r="B6905" s="41"/>
      <c r="C6905" s="42"/>
      <c r="D6905" s="219" t="s">
        <v>219</v>
      </c>
      <c r="E6905" s="42"/>
      <c r="F6905" s="220" t="s">
        <v>4417</v>
      </c>
      <c r="G6905" s="42"/>
      <c r="H6905" s="42"/>
      <c r="I6905" s="221"/>
      <c r="J6905" s="42"/>
      <c r="K6905" s="42"/>
      <c r="L6905" s="46"/>
      <c r="M6905" s="222"/>
      <c r="N6905" s="223"/>
      <c r="O6905" s="86"/>
      <c r="P6905" s="86"/>
      <c r="Q6905" s="86"/>
      <c r="R6905" s="86"/>
      <c r="S6905" s="86"/>
      <c r="T6905" s="87"/>
      <c r="U6905" s="40"/>
      <c r="V6905" s="40"/>
      <c r="W6905" s="40"/>
      <c r="X6905" s="40"/>
      <c r="Y6905" s="40"/>
      <c r="Z6905" s="40"/>
      <c r="AA6905" s="40"/>
      <c r="AB6905" s="40"/>
      <c r="AC6905" s="40"/>
      <c r="AD6905" s="40"/>
      <c r="AE6905" s="40"/>
      <c r="AT6905" s="19" t="s">
        <v>219</v>
      </c>
      <c r="AU6905" s="19" t="s">
        <v>78</v>
      </c>
    </row>
    <row r="6906" s="13" customFormat="1">
      <c r="A6906" s="13"/>
      <c r="B6906" s="224"/>
      <c r="C6906" s="225"/>
      <c r="D6906" s="226" t="s">
        <v>221</v>
      </c>
      <c r="E6906" s="227" t="s">
        <v>19</v>
      </c>
      <c r="F6906" s="228" t="s">
        <v>2645</v>
      </c>
      <c r="G6906" s="225"/>
      <c r="H6906" s="227" t="s">
        <v>19</v>
      </c>
      <c r="I6906" s="229"/>
      <c r="J6906" s="225"/>
      <c r="K6906" s="225"/>
      <c r="L6906" s="230"/>
      <c r="M6906" s="231"/>
      <c r="N6906" s="232"/>
      <c r="O6906" s="232"/>
      <c r="P6906" s="232"/>
      <c r="Q6906" s="232"/>
      <c r="R6906" s="232"/>
      <c r="S6906" s="232"/>
      <c r="T6906" s="233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34" t="s">
        <v>221</v>
      </c>
      <c r="AU6906" s="234" t="s">
        <v>78</v>
      </c>
      <c r="AV6906" s="13" t="s">
        <v>74</v>
      </c>
      <c r="AW6906" s="13" t="s">
        <v>31</v>
      </c>
      <c r="AX6906" s="13" t="s">
        <v>69</v>
      </c>
      <c r="AY6906" s="234" t="s">
        <v>212</v>
      </c>
    </row>
    <row r="6907" s="14" customFormat="1">
      <c r="A6907" s="14"/>
      <c r="B6907" s="235"/>
      <c r="C6907" s="236"/>
      <c r="D6907" s="226" t="s">
        <v>221</v>
      </c>
      <c r="E6907" s="237" t="s">
        <v>19</v>
      </c>
      <c r="F6907" s="238" t="s">
        <v>4418</v>
      </c>
      <c r="G6907" s="236"/>
      <c r="H6907" s="239">
        <v>61.700000000000003</v>
      </c>
      <c r="I6907" s="240"/>
      <c r="J6907" s="236"/>
      <c r="K6907" s="236"/>
      <c r="L6907" s="241"/>
      <c r="M6907" s="242"/>
      <c r="N6907" s="243"/>
      <c r="O6907" s="243"/>
      <c r="P6907" s="243"/>
      <c r="Q6907" s="243"/>
      <c r="R6907" s="243"/>
      <c r="S6907" s="243"/>
      <c r="T6907" s="244"/>
      <c r="U6907" s="14"/>
      <c r="V6907" s="14"/>
      <c r="W6907" s="14"/>
      <c r="X6907" s="14"/>
      <c r="Y6907" s="14"/>
      <c r="Z6907" s="14"/>
      <c r="AA6907" s="14"/>
      <c r="AB6907" s="14"/>
      <c r="AC6907" s="14"/>
      <c r="AD6907" s="14"/>
      <c r="AE6907" s="14"/>
      <c r="AT6907" s="245" t="s">
        <v>221</v>
      </c>
      <c r="AU6907" s="245" t="s">
        <v>78</v>
      </c>
      <c r="AV6907" s="14" t="s">
        <v>78</v>
      </c>
      <c r="AW6907" s="14" t="s">
        <v>31</v>
      </c>
      <c r="AX6907" s="14" t="s">
        <v>69</v>
      </c>
      <c r="AY6907" s="245" t="s">
        <v>212</v>
      </c>
    </row>
    <row r="6908" s="15" customFormat="1">
      <c r="A6908" s="15"/>
      <c r="B6908" s="246"/>
      <c r="C6908" s="247"/>
      <c r="D6908" s="226" t="s">
        <v>221</v>
      </c>
      <c r="E6908" s="248" t="s">
        <v>19</v>
      </c>
      <c r="F6908" s="249" t="s">
        <v>224</v>
      </c>
      <c r="G6908" s="247"/>
      <c r="H6908" s="250">
        <v>61.700000000000003</v>
      </c>
      <c r="I6908" s="251"/>
      <c r="J6908" s="247"/>
      <c r="K6908" s="247"/>
      <c r="L6908" s="252"/>
      <c r="M6908" s="253"/>
      <c r="N6908" s="254"/>
      <c r="O6908" s="254"/>
      <c r="P6908" s="254"/>
      <c r="Q6908" s="254"/>
      <c r="R6908" s="254"/>
      <c r="S6908" s="254"/>
      <c r="T6908" s="255"/>
      <c r="U6908" s="15"/>
      <c r="V6908" s="15"/>
      <c r="W6908" s="15"/>
      <c r="X6908" s="15"/>
      <c r="Y6908" s="15"/>
      <c r="Z6908" s="15"/>
      <c r="AA6908" s="15"/>
      <c r="AB6908" s="15"/>
      <c r="AC6908" s="15"/>
      <c r="AD6908" s="15"/>
      <c r="AE6908" s="15"/>
      <c r="AT6908" s="256" t="s">
        <v>221</v>
      </c>
      <c r="AU6908" s="256" t="s">
        <v>78</v>
      </c>
      <c r="AV6908" s="15" t="s">
        <v>84</v>
      </c>
      <c r="AW6908" s="15" t="s">
        <v>31</v>
      </c>
      <c r="AX6908" s="15" t="s">
        <v>74</v>
      </c>
      <c r="AY6908" s="256" t="s">
        <v>212</v>
      </c>
    </row>
    <row r="6909" s="2" customFormat="1" ht="16.5" customHeight="1">
      <c r="A6909" s="40"/>
      <c r="B6909" s="41"/>
      <c r="C6909" s="206" t="s">
        <v>4419</v>
      </c>
      <c r="D6909" s="206" t="s">
        <v>214</v>
      </c>
      <c r="E6909" s="207" t="s">
        <v>4420</v>
      </c>
      <c r="F6909" s="208" t="s">
        <v>4421</v>
      </c>
      <c r="G6909" s="209" t="s">
        <v>384</v>
      </c>
      <c r="H6909" s="210">
        <v>230.273</v>
      </c>
      <c r="I6909" s="211"/>
      <c r="J6909" s="212">
        <f>ROUND(I6909*H6909,2)</f>
        <v>0</v>
      </c>
      <c r="K6909" s="208" t="s">
        <v>218</v>
      </c>
      <c r="L6909" s="46"/>
      <c r="M6909" s="213" t="s">
        <v>19</v>
      </c>
      <c r="N6909" s="214" t="s">
        <v>41</v>
      </c>
      <c r="O6909" s="86"/>
      <c r="P6909" s="215">
        <f>O6909*H6909</f>
        <v>0</v>
      </c>
      <c r="Q6909" s="215">
        <v>0.00020000000000000001</v>
      </c>
      <c r="R6909" s="215">
        <f>Q6909*H6909</f>
        <v>0.046054600000000001</v>
      </c>
      <c r="S6909" s="215">
        <v>0</v>
      </c>
      <c r="T6909" s="216">
        <f>S6909*H6909</f>
        <v>0</v>
      </c>
      <c r="U6909" s="40"/>
      <c r="V6909" s="40"/>
      <c r="W6909" s="40"/>
      <c r="X6909" s="40"/>
      <c r="Y6909" s="40"/>
      <c r="Z6909" s="40"/>
      <c r="AA6909" s="40"/>
      <c r="AB6909" s="40"/>
      <c r="AC6909" s="40"/>
      <c r="AD6909" s="40"/>
      <c r="AE6909" s="40"/>
      <c r="AR6909" s="217" t="s">
        <v>119</v>
      </c>
      <c r="AT6909" s="217" t="s">
        <v>214</v>
      </c>
      <c r="AU6909" s="217" t="s">
        <v>78</v>
      </c>
      <c r="AY6909" s="19" t="s">
        <v>212</v>
      </c>
      <c r="BE6909" s="218">
        <f>IF(N6909="základní",J6909,0)</f>
        <v>0</v>
      </c>
      <c r="BF6909" s="218">
        <f>IF(N6909="snížená",J6909,0)</f>
        <v>0</v>
      </c>
      <c r="BG6909" s="218">
        <f>IF(N6909="zákl. přenesená",J6909,0)</f>
        <v>0</v>
      </c>
      <c r="BH6909" s="218">
        <f>IF(N6909="sníž. přenesená",J6909,0)</f>
        <v>0</v>
      </c>
      <c r="BI6909" s="218">
        <f>IF(N6909="nulová",J6909,0)</f>
        <v>0</v>
      </c>
      <c r="BJ6909" s="19" t="s">
        <v>78</v>
      </c>
      <c r="BK6909" s="218">
        <f>ROUND(I6909*H6909,2)</f>
        <v>0</v>
      </c>
      <c r="BL6909" s="19" t="s">
        <v>119</v>
      </c>
      <c r="BM6909" s="217" t="s">
        <v>4422</v>
      </c>
    </row>
    <row r="6910" s="2" customFormat="1">
      <c r="A6910" s="40"/>
      <c r="B6910" s="41"/>
      <c r="C6910" s="42"/>
      <c r="D6910" s="219" t="s">
        <v>219</v>
      </c>
      <c r="E6910" s="42"/>
      <c r="F6910" s="220" t="s">
        <v>4423</v>
      </c>
      <c r="G6910" s="42"/>
      <c r="H6910" s="42"/>
      <c r="I6910" s="221"/>
      <c r="J6910" s="42"/>
      <c r="K6910" s="42"/>
      <c r="L6910" s="46"/>
      <c r="M6910" s="222"/>
      <c r="N6910" s="223"/>
      <c r="O6910" s="86"/>
      <c r="P6910" s="86"/>
      <c r="Q6910" s="86"/>
      <c r="R6910" s="86"/>
      <c r="S6910" s="86"/>
      <c r="T6910" s="87"/>
      <c r="U6910" s="40"/>
      <c r="V6910" s="40"/>
      <c r="W6910" s="40"/>
      <c r="X6910" s="40"/>
      <c r="Y6910" s="40"/>
      <c r="Z6910" s="40"/>
      <c r="AA6910" s="40"/>
      <c r="AB6910" s="40"/>
      <c r="AC6910" s="40"/>
      <c r="AD6910" s="40"/>
      <c r="AE6910" s="40"/>
      <c r="AT6910" s="19" t="s">
        <v>219</v>
      </c>
      <c r="AU6910" s="19" t="s">
        <v>78</v>
      </c>
    </row>
    <row r="6911" s="14" customFormat="1">
      <c r="A6911" s="14"/>
      <c r="B6911" s="235"/>
      <c r="C6911" s="236"/>
      <c r="D6911" s="226" t="s">
        <v>221</v>
      </c>
      <c r="E6911" s="237" t="s">
        <v>19</v>
      </c>
      <c r="F6911" s="238" t="s">
        <v>4424</v>
      </c>
      <c r="G6911" s="236"/>
      <c r="H6911" s="239">
        <v>230.273</v>
      </c>
      <c r="I6911" s="240"/>
      <c r="J6911" s="236"/>
      <c r="K6911" s="236"/>
      <c r="L6911" s="241"/>
      <c r="M6911" s="242"/>
      <c r="N6911" s="243"/>
      <c r="O6911" s="243"/>
      <c r="P6911" s="243"/>
      <c r="Q6911" s="243"/>
      <c r="R6911" s="243"/>
      <c r="S6911" s="243"/>
      <c r="T6911" s="244"/>
      <c r="U6911" s="14"/>
      <c r="V6911" s="14"/>
      <c r="W6911" s="14"/>
      <c r="X6911" s="14"/>
      <c r="Y6911" s="14"/>
      <c r="Z6911" s="14"/>
      <c r="AA6911" s="14"/>
      <c r="AB6911" s="14"/>
      <c r="AC6911" s="14"/>
      <c r="AD6911" s="14"/>
      <c r="AE6911" s="14"/>
      <c r="AT6911" s="245" t="s">
        <v>221</v>
      </c>
      <c r="AU6911" s="245" t="s">
        <v>78</v>
      </c>
      <c r="AV6911" s="14" t="s">
        <v>78</v>
      </c>
      <c r="AW6911" s="14" t="s">
        <v>31</v>
      </c>
      <c r="AX6911" s="14" t="s">
        <v>69</v>
      </c>
      <c r="AY6911" s="245" t="s">
        <v>212</v>
      </c>
    </row>
    <row r="6912" s="15" customFormat="1">
      <c r="A6912" s="15"/>
      <c r="B6912" s="246"/>
      <c r="C6912" s="247"/>
      <c r="D6912" s="226" t="s">
        <v>221</v>
      </c>
      <c r="E6912" s="248" t="s">
        <v>19</v>
      </c>
      <c r="F6912" s="249" t="s">
        <v>224</v>
      </c>
      <c r="G6912" s="247"/>
      <c r="H6912" s="250">
        <v>230.273</v>
      </c>
      <c r="I6912" s="251"/>
      <c r="J6912" s="247"/>
      <c r="K6912" s="247"/>
      <c r="L6912" s="252"/>
      <c r="M6912" s="253"/>
      <c r="N6912" s="254"/>
      <c r="O6912" s="254"/>
      <c r="P6912" s="254"/>
      <c r="Q6912" s="254"/>
      <c r="R6912" s="254"/>
      <c r="S6912" s="254"/>
      <c r="T6912" s="255"/>
      <c r="U6912" s="15"/>
      <c r="V6912" s="15"/>
      <c r="W6912" s="15"/>
      <c r="X6912" s="15"/>
      <c r="Y6912" s="15"/>
      <c r="Z6912" s="15"/>
      <c r="AA6912" s="15"/>
      <c r="AB6912" s="15"/>
      <c r="AC6912" s="15"/>
      <c r="AD6912" s="15"/>
      <c r="AE6912" s="15"/>
      <c r="AT6912" s="256" t="s">
        <v>221</v>
      </c>
      <c r="AU6912" s="256" t="s">
        <v>78</v>
      </c>
      <c r="AV6912" s="15" t="s">
        <v>84</v>
      </c>
      <c r="AW6912" s="15" t="s">
        <v>31</v>
      </c>
      <c r="AX6912" s="15" t="s">
        <v>74</v>
      </c>
      <c r="AY6912" s="256" t="s">
        <v>212</v>
      </c>
    </row>
    <row r="6913" s="2" customFormat="1" ht="24.15" customHeight="1">
      <c r="A6913" s="40"/>
      <c r="B6913" s="41"/>
      <c r="C6913" s="206" t="s">
        <v>2661</v>
      </c>
      <c r="D6913" s="206" t="s">
        <v>214</v>
      </c>
      <c r="E6913" s="207" t="s">
        <v>4425</v>
      </c>
      <c r="F6913" s="208" t="s">
        <v>4426</v>
      </c>
      <c r="G6913" s="209" t="s">
        <v>384</v>
      </c>
      <c r="H6913" s="210">
        <v>65</v>
      </c>
      <c r="I6913" s="211"/>
      <c r="J6913" s="212">
        <f>ROUND(I6913*H6913,2)</f>
        <v>0</v>
      </c>
      <c r="K6913" s="208" t="s">
        <v>218</v>
      </c>
      <c r="L6913" s="46"/>
      <c r="M6913" s="213" t="s">
        <v>19</v>
      </c>
      <c r="N6913" s="214" t="s">
        <v>41</v>
      </c>
      <c r="O6913" s="86"/>
      <c r="P6913" s="215">
        <f>O6913*H6913</f>
        <v>0</v>
      </c>
      <c r="Q6913" s="215">
        <v>0</v>
      </c>
      <c r="R6913" s="215">
        <f>Q6913*H6913</f>
        <v>0</v>
      </c>
      <c r="S6913" s="215">
        <v>0.022579999999999999</v>
      </c>
      <c r="T6913" s="216">
        <f>S6913*H6913</f>
        <v>1.4677</v>
      </c>
      <c r="U6913" s="40"/>
      <c r="V6913" s="40"/>
      <c r="W6913" s="40"/>
      <c r="X6913" s="40"/>
      <c r="Y6913" s="40"/>
      <c r="Z6913" s="40"/>
      <c r="AA6913" s="40"/>
      <c r="AB6913" s="40"/>
      <c r="AC6913" s="40"/>
      <c r="AD6913" s="40"/>
      <c r="AE6913" s="40"/>
      <c r="AR6913" s="217" t="s">
        <v>119</v>
      </c>
      <c r="AT6913" s="217" t="s">
        <v>214</v>
      </c>
      <c r="AU6913" s="217" t="s">
        <v>78</v>
      </c>
      <c r="AY6913" s="19" t="s">
        <v>212</v>
      </c>
      <c r="BE6913" s="218">
        <f>IF(N6913="základní",J6913,0)</f>
        <v>0</v>
      </c>
      <c r="BF6913" s="218">
        <f>IF(N6913="snížená",J6913,0)</f>
        <v>0</v>
      </c>
      <c r="BG6913" s="218">
        <f>IF(N6913="zákl. přenesená",J6913,0)</f>
        <v>0</v>
      </c>
      <c r="BH6913" s="218">
        <f>IF(N6913="sníž. přenesená",J6913,0)</f>
        <v>0</v>
      </c>
      <c r="BI6913" s="218">
        <f>IF(N6913="nulová",J6913,0)</f>
        <v>0</v>
      </c>
      <c r="BJ6913" s="19" t="s">
        <v>78</v>
      </c>
      <c r="BK6913" s="218">
        <f>ROUND(I6913*H6913,2)</f>
        <v>0</v>
      </c>
      <c r="BL6913" s="19" t="s">
        <v>119</v>
      </c>
      <c r="BM6913" s="217" t="s">
        <v>4427</v>
      </c>
    </row>
    <row r="6914" s="2" customFormat="1">
      <c r="A6914" s="40"/>
      <c r="B6914" s="41"/>
      <c r="C6914" s="42"/>
      <c r="D6914" s="219" t="s">
        <v>219</v>
      </c>
      <c r="E6914" s="42"/>
      <c r="F6914" s="220" t="s">
        <v>4428</v>
      </c>
      <c r="G6914" s="42"/>
      <c r="H6914" s="42"/>
      <c r="I6914" s="221"/>
      <c r="J6914" s="42"/>
      <c r="K6914" s="42"/>
      <c r="L6914" s="46"/>
      <c r="M6914" s="222"/>
      <c r="N6914" s="223"/>
      <c r="O6914" s="86"/>
      <c r="P6914" s="86"/>
      <c r="Q6914" s="86"/>
      <c r="R6914" s="86"/>
      <c r="S6914" s="86"/>
      <c r="T6914" s="87"/>
      <c r="U6914" s="40"/>
      <c r="V6914" s="40"/>
      <c r="W6914" s="40"/>
      <c r="X6914" s="40"/>
      <c r="Y6914" s="40"/>
      <c r="Z6914" s="40"/>
      <c r="AA6914" s="40"/>
      <c r="AB6914" s="40"/>
      <c r="AC6914" s="40"/>
      <c r="AD6914" s="40"/>
      <c r="AE6914" s="40"/>
      <c r="AT6914" s="19" t="s">
        <v>219</v>
      </c>
      <c r="AU6914" s="19" t="s">
        <v>78</v>
      </c>
    </row>
    <row r="6915" s="13" customFormat="1">
      <c r="A6915" s="13"/>
      <c r="B6915" s="224"/>
      <c r="C6915" s="225"/>
      <c r="D6915" s="226" t="s">
        <v>221</v>
      </c>
      <c r="E6915" s="227" t="s">
        <v>19</v>
      </c>
      <c r="F6915" s="228" t="s">
        <v>4429</v>
      </c>
      <c r="G6915" s="225"/>
      <c r="H6915" s="227" t="s">
        <v>19</v>
      </c>
      <c r="I6915" s="229"/>
      <c r="J6915" s="225"/>
      <c r="K6915" s="225"/>
      <c r="L6915" s="230"/>
      <c r="M6915" s="231"/>
      <c r="N6915" s="232"/>
      <c r="O6915" s="232"/>
      <c r="P6915" s="232"/>
      <c r="Q6915" s="232"/>
      <c r="R6915" s="232"/>
      <c r="S6915" s="232"/>
      <c r="T6915" s="233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34" t="s">
        <v>221</v>
      </c>
      <c r="AU6915" s="234" t="s">
        <v>78</v>
      </c>
      <c r="AV6915" s="13" t="s">
        <v>74</v>
      </c>
      <c r="AW6915" s="13" t="s">
        <v>31</v>
      </c>
      <c r="AX6915" s="13" t="s">
        <v>69</v>
      </c>
      <c r="AY6915" s="234" t="s">
        <v>212</v>
      </c>
    </row>
    <row r="6916" s="14" customFormat="1">
      <c r="A6916" s="14"/>
      <c r="B6916" s="235"/>
      <c r="C6916" s="236"/>
      <c r="D6916" s="226" t="s">
        <v>221</v>
      </c>
      <c r="E6916" s="237" t="s">
        <v>19</v>
      </c>
      <c r="F6916" s="238" t="s">
        <v>4430</v>
      </c>
      <c r="G6916" s="236"/>
      <c r="H6916" s="239">
        <v>65</v>
      </c>
      <c r="I6916" s="240"/>
      <c r="J6916" s="236"/>
      <c r="K6916" s="236"/>
      <c r="L6916" s="241"/>
      <c r="M6916" s="242"/>
      <c r="N6916" s="243"/>
      <c r="O6916" s="243"/>
      <c r="P6916" s="243"/>
      <c r="Q6916" s="243"/>
      <c r="R6916" s="243"/>
      <c r="S6916" s="243"/>
      <c r="T6916" s="244"/>
      <c r="U6916" s="14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T6916" s="245" t="s">
        <v>221</v>
      </c>
      <c r="AU6916" s="245" t="s">
        <v>78</v>
      </c>
      <c r="AV6916" s="14" t="s">
        <v>78</v>
      </c>
      <c r="AW6916" s="14" t="s">
        <v>31</v>
      </c>
      <c r="AX6916" s="14" t="s">
        <v>69</v>
      </c>
      <c r="AY6916" s="245" t="s">
        <v>212</v>
      </c>
    </row>
    <row r="6917" s="15" customFormat="1">
      <c r="A6917" s="15"/>
      <c r="B6917" s="246"/>
      <c r="C6917" s="247"/>
      <c r="D6917" s="226" t="s">
        <v>221</v>
      </c>
      <c r="E6917" s="248" t="s">
        <v>19</v>
      </c>
      <c r="F6917" s="249" t="s">
        <v>224</v>
      </c>
      <c r="G6917" s="247"/>
      <c r="H6917" s="250">
        <v>65</v>
      </c>
      <c r="I6917" s="251"/>
      <c r="J6917" s="247"/>
      <c r="K6917" s="247"/>
      <c r="L6917" s="252"/>
      <c r="M6917" s="253"/>
      <c r="N6917" s="254"/>
      <c r="O6917" s="254"/>
      <c r="P6917" s="254"/>
      <c r="Q6917" s="254"/>
      <c r="R6917" s="254"/>
      <c r="S6917" s="254"/>
      <c r="T6917" s="255"/>
      <c r="U6917" s="15"/>
      <c r="V6917" s="15"/>
      <c r="W6917" s="15"/>
      <c r="X6917" s="15"/>
      <c r="Y6917" s="15"/>
      <c r="Z6917" s="15"/>
      <c r="AA6917" s="15"/>
      <c r="AB6917" s="15"/>
      <c r="AC6917" s="15"/>
      <c r="AD6917" s="15"/>
      <c r="AE6917" s="15"/>
      <c r="AT6917" s="256" t="s">
        <v>221</v>
      </c>
      <c r="AU6917" s="256" t="s">
        <v>78</v>
      </c>
      <c r="AV6917" s="15" t="s">
        <v>84</v>
      </c>
      <c r="AW6917" s="15" t="s">
        <v>31</v>
      </c>
      <c r="AX6917" s="15" t="s">
        <v>74</v>
      </c>
      <c r="AY6917" s="256" t="s">
        <v>212</v>
      </c>
    </row>
    <row r="6918" s="2" customFormat="1" ht="16.5" customHeight="1">
      <c r="A6918" s="40"/>
      <c r="B6918" s="41"/>
      <c r="C6918" s="206" t="s">
        <v>4431</v>
      </c>
      <c r="D6918" s="206" t="s">
        <v>214</v>
      </c>
      <c r="E6918" s="207" t="s">
        <v>4432</v>
      </c>
      <c r="F6918" s="208" t="s">
        <v>4433</v>
      </c>
      <c r="G6918" s="209" t="s">
        <v>525</v>
      </c>
      <c r="H6918" s="210">
        <v>5060.8580000000002</v>
      </c>
      <c r="I6918" s="211"/>
      <c r="J6918" s="212">
        <f>ROUND(I6918*H6918,2)</f>
        <v>0</v>
      </c>
      <c r="K6918" s="208" t="s">
        <v>218</v>
      </c>
      <c r="L6918" s="46"/>
      <c r="M6918" s="213" t="s">
        <v>19</v>
      </c>
      <c r="N6918" s="214" t="s">
        <v>41</v>
      </c>
      <c r="O6918" s="86"/>
      <c r="P6918" s="215">
        <f>O6918*H6918</f>
        <v>0</v>
      </c>
      <c r="Q6918" s="215">
        <v>1.0000000000000001E-05</v>
      </c>
      <c r="R6918" s="215">
        <f>Q6918*H6918</f>
        <v>0.050608580000000007</v>
      </c>
      <c r="S6918" s="215">
        <v>0</v>
      </c>
      <c r="T6918" s="216">
        <f>S6918*H6918</f>
        <v>0</v>
      </c>
      <c r="U6918" s="40"/>
      <c r="V6918" s="40"/>
      <c r="W6918" s="40"/>
      <c r="X6918" s="40"/>
      <c r="Y6918" s="40"/>
      <c r="Z6918" s="40"/>
      <c r="AA6918" s="40"/>
      <c r="AB6918" s="40"/>
      <c r="AC6918" s="40"/>
      <c r="AD6918" s="40"/>
      <c r="AE6918" s="40"/>
      <c r="AR6918" s="217" t="s">
        <v>119</v>
      </c>
      <c r="AT6918" s="217" t="s">
        <v>214</v>
      </c>
      <c r="AU6918" s="217" t="s">
        <v>78</v>
      </c>
      <c r="AY6918" s="19" t="s">
        <v>212</v>
      </c>
      <c r="BE6918" s="218">
        <f>IF(N6918="základní",J6918,0)</f>
        <v>0</v>
      </c>
      <c r="BF6918" s="218">
        <f>IF(N6918="snížená",J6918,0)</f>
        <v>0</v>
      </c>
      <c r="BG6918" s="218">
        <f>IF(N6918="zákl. přenesená",J6918,0)</f>
        <v>0</v>
      </c>
      <c r="BH6918" s="218">
        <f>IF(N6918="sníž. přenesená",J6918,0)</f>
        <v>0</v>
      </c>
      <c r="BI6918" s="218">
        <f>IF(N6918="nulová",J6918,0)</f>
        <v>0</v>
      </c>
      <c r="BJ6918" s="19" t="s">
        <v>78</v>
      </c>
      <c r="BK6918" s="218">
        <f>ROUND(I6918*H6918,2)</f>
        <v>0</v>
      </c>
      <c r="BL6918" s="19" t="s">
        <v>119</v>
      </c>
      <c r="BM6918" s="217" t="s">
        <v>4434</v>
      </c>
    </row>
    <row r="6919" s="2" customFormat="1">
      <c r="A6919" s="40"/>
      <c r="B6919" s="41"/>
      <c r="C6919" s="42"/>
      <c r="D6919" s="219" t="s">
        <v>219</v>
      </c>
      <c r="E6919" s="42"/>
      <c r="F6919" s="220" t="s">
        <v>4435</v>
      </c>
      <c r="G6919" s="42"/>
      <c r="H6919" s="42"/>
      <c r="I6919" s="221"/>
      <c r="J6919" s="42"/>
      <c r="K6919" s="42"/>
      <c r="L6919" s="46"/>
      <c r="M6919" s="222"/>
      <c r="N6919" s="223"/>
      <c r="O6919" s="86"/>
      <c r="P6919" s="86"/>
      <c r="Q6919" s="86"/>
      <c r="R6919" s="86"/>
      <c r="S6919" s="86"/>
      <c r="T6919" s="87"/>
      <c r="U6919" s="40"/>
      <c r="V6919" s="40"/>
      <c r="W6919" s="40"/>
      <c r="X6919" s="40"/>
      <c r="Y6919" s="40"/>
      <c r="Z6919" s="40"/>
      <c r="AA6919" s="40"/>
      <c r="AB6919" s="40"/>
      <c r="AC6919" s="40"/>
      <c r="AD6919" s="40"/>
      <c r="AE6919" s="40"/>
      <c r="AT6919" s="19" t="s">
        <v>219</v>
      </c>
      <c r="AU6919" s="19" t="s">
        <v>78</v>
      </c>
    </row>
    <row r="6920" s="13" customFormat="1">
      <c r="A6920" s="13"/>
      <c r="B6920" s="224"/>
      <c r="C6920" s="225"/>
      <c r="D6920" s="226" t="s">
        <v>221</v>
      </c>
      <c r="E6920" s="227" t="s">
        <v>19</v>
      </c>
      <c r="F6920" s="228" t="s">
        <v>4436</v>
      </c>
      <c r="G6920" s="225"/>
      <c r="H6920" s="227" t="s">
        <v>19</v>
      </c>
      <c r="I6920" s="229"/>
      <c r="J6920" s="225"/>
      <c r="K6920" s="225"/>
      <c r="L6920" s="230"/>
      <c r="M6920" s="231"/>
      <c r="N6920" s="232"/>
      <c r="O6920" s="232"/>
      <c r="P6920" s="232"/>
      <c r="Q6920" s="232"/>
      <c r="R6920" s="232"/>
      <c r="S6920" s="232"/>
      <c r="T6920" s="233"/>
      <c r="U6920" s="13"/>
      <c r="V6920" s="13"/>
      <c r="W6920" s="13"/>
      <c r="X6920" s="13"/>
      <c r="Y6920" s="13"/>
      <c r="Z6920" s="13"/>
      <c r="AA6920" s="13"/>
      <c r="AB6920" s="13"/>
      <c r="AC6920" s="13"/>
      <c r="AD6920" s="13"/>
      <c r="AE6920" s="13"/>
      <c r="AT6920" s="234" t="s">
        <v>221</v>
      </c>
      <c r="AU6920" s="234" t="s">
        <v>78</v>
      </c>
      <c r="AV6920" s="13" t="s">
        <v>74</v>
      </c>
      <c r="AW6920" s="13" t="s">
        <v>31</v>
      </c>
      <c r="AX6920" s="13" t="s">
        <v>69</v>
      </c>
      <c r="AY6920" s="234" t="s">
        <v>212</v>
      </c>
    </row>
    <row r="6921" s="13" customFormat="1">
      <c r="A6921" s="13"/>
      <c r="B6921" s="224"/>
      <c r="C6921" s="225"/>
      <c r="D6921" s="226" t="s">
        <v>221</v>
      </c>
      <c r="E6921" s="227" t="s">
        <v>19</v>
      </c>
      <c r="F6921" s="228" t="s">
        <v>4437</v>
      </c>
      <c r="G6921" s="225"/>
      <c r="H6921" s="227" t="s">
        <v>19</v>
      </c>
      <c r="I6921" s="229"/>
      <c r="J6921" s="225"/>
      <c r="K6921" s="225"/>
      <c r="L6921" s="230"/>
      <c r="M6921" s="231"/>
      <c r="N6921" s="232"/>
      <c r="O6921" s="232"/>
      <c r="P6921" s="232"/>
      <c r="Q6921" s="232"/>
      <c r="R6921" s="232"/>
      <c r="S6921" s="232"/>
      <c r="T6921" s="23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34" t="s">
        <v>221</v>
      </c>
      <c r="AU6921" s="234" t="s">
        <v>78</v>
      </c>
      <c r="AV6921" s="13" t="s">
        <v>74</v>
      </c>
      <c r="AW6921" s="13" t="s">
        <v>31</v>
      </c>
      <c r="AX6921" s="13" t="s">
        <v>69</v>
      </c>
      <c r="AY6921" s="234" t="s">
        <v>212</v>
      </c>
    </row>
    <row r="6922" s="14" customFormat="1">
      <c r="A6922" s="14"/>
      <c r="B6922" s="235"/>
      <c r="C6922" s="236"/>
      <c r="D6922" s="226" t="s">
        <v>221</v>
      </c>
      <c r="E6922" s="237" t="s">
        <v>19</v>
      </c>
      <c r="F6922" s="238" t="s">
        <v>4438</v>
      </c>
      <c r="G6922" s="236"/>
      <c r="H6922" s="239">
        <v>2150</v>
      </c>
      <c r="I6922" s="240"/>
      <c r="J6922" s="236"/>
      <c r="K6922" s="236"/>
      <c r="L6922" s="241"/>
      <c r="M6922" s="242"/>
      <c r="N6922" s="243"/>
      <c r="O6922" s="243"/>
      <c r="P6922" s="243"/>
      <c r="Q6922" s="243"/>
      <c r="R6922" s="243"/>
      <c r="S6922" s="243"/>
      <c r="T6922" s="244"/>
      <c r="U6922" s="14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T6922" s="245" t="s">
        <v>221</v>
      </c>
      <c r="AU6922" s="245" t="s">
        <v>78</v>
      </c>
      <c r="AV6922" s="14" t="s">
        <v>78</v>
      </c>
      <c r="AW6922" s="14" t="s">
        <v>31</v>
      </c>
      <c r="AX6922" s="14" t="s">
        <v>69</v>
      </c>
      <c r="AY6922" s="245" t="s">
        <v>212</v>
      </c>
    </row>
    <row r="6923" s="13" customFormat="1">
      <c r="A6923" s="13"/>
      <c r="B6923" s="224"/>
      <c r="C6923" s="225"/>
      <c r="D6923" s="226" t="s">
        <v>221</v>
      </c>
      <c r="E6923" s="227" t="s">
        <v>19</v>
      </c>
      <c r="F6923" s="228" t="s">
        <v>4439</v>
      </c>
      <c r="G6923" s="225"/>
      <c r="H6923" s="227" t="s">
        <v>19</v>
      </c>
      <c r="I6923" s="229"/>
      <c r="J6923" s="225"/>
      <c r="K6923" s="225"/>
      <c r="L6923" s="230"/>
      <c r="M6923" s="231"/>
      <c r="N6923" s="232"/>
      <c r="O6923" s="232"/>
      <c r="P6923" s="232"/>
      <c r="Q6923" s="232"/>
      <c r="R6923" s="232"/>
      <c r="S6923" s="232"/>
      <c r="T6923" s="23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34" t="s">
        <v>221</v>
      </c>
      <c r="AU6923" s="234" t="s">
        <v>78</v>
      </c>
      <c r="AV6923" s="13" t="s">
        <v>74</v>
      </c>
      <c r="AW6923" s="13" t="s">
        <v>31</v>
      </c>
      <c r="AX6923" s="13" t="s">
        <v>69</v>
      </c>
      <c r="AY6923" s="234" t="s">
        <v>212</v>
      </c>
    </row>
    <row r="6924" s="14" customFormat="1">
      <c r="A6924" s="14"/>
      <c r="B6924" s="235"/>
      <c r="C6924" s="236"/>
      <c r="D6924" s="226" t="s">
        <v>221</v>
      </c>
      <c r="E6924" s="237" t="s">
        <v>19</v>
      </c>
      <c r="F6924" s="238" t="s">
        <v>4440</v>
      </c>
      <c r="G6924" s="236"/>
      <c r="H6924" s="239">
        <v>2580</v>
      </c>
      <c r="I6924" s="240"/>
      <c r="J6924" s="236"/>
      <c r="K6924" s="236"/>
      <c r="L6924" s="241"/>
      <c r="M6924" s="242"/>
      <c r="N6924" s="243"/>
      <c r="O6924" s="243"/>
      <c r="P6924" s="243"/>
      <c r="Q6924" s="243"/>
      <c r="R6924" s="243"/>
      <c r="S6924" s="243"/>
      <c r="T6924" s="244"/>
      <c r="U6924" s="14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T6924" s="245" t="s">
        <v>221</v>
      </c>
      <c r="AU6924" s="245" t="s">
        <v>78</v>
      </c>
      <c r="AV6924" s="14" t="s">
        <v>78</v>
      </c>
      <c r="AW6924" s="14" t="s">
        <v>31</v>
      </c>
      <c r="AX6924" s="14" t="s">
        <v>69</v>
      </c>
      <c r="AY6924" s="245" t="s">
        <v>212</v>
      </c>
    </row>
    <row r="6925" s="13" customFormat="1">
      <c r="A6925" s="13"/>
      <c r="B6925" s="224"/>
      <c r="C6925" s="225"/>
      <c r="D6925" s="226" t="s">
        <v>221</v>
      </c>
      <c r="E6925" s="227" t="s">
        <v>19</v>
      </c>
      <c r="F6925" s="228" t="s">
        <v>4441</v>
      </c>
      <c r="G6925" s="225"/>
      <c r="H6925" s="227" t="s">
        <v>19</v>
      </c>
      <c r="I6925" s="229"/>
      <c r="J6925" s="225"/>
      <c r="K6925" s="225"/>
      <c r="L6925" s="230"/>
      <c r="M6925" s="231"/>
      <c r="N6925" s="232"/>
      <c r="O6925" s="232"/>
      <c r="P6925" s="232"/>
      <c r="Q6925" s="232"/>
      <c r="R6925" s="232"/>
      <c r="S6925" s="232"/>
      <c r="T6925" s="233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34" t="s">
        <v>221</v>
      </c>
      <c r="AU6925" s="234" t="s">
        <v>78</v>
      </c>
      <c r="AV6925" s="13" t="s">
        <v>74</v>
      </c>
      <c r="AW6925" s="13" t="s">
        <v>31</v>
      </c>
      <c r="AX6925" s="13" t="s">
        <v>69</v>
      </c>
      <c r="AY6925" s="234" t="s">
        <v>212</v>
      </c>
    </row>
    <row r="6926" s="13" customFormat="1">
      <c r="A6926" s="13"/>
      <c r="B6926" s="224"/>
      <c r="C6926" s="225"/>
      <c r="D6926" s="226" t="s">
        <v>221</v>
      </c>
      <c r="E6926" s="227" t="s">
        <v>19</v>
      </c>
      <c r="F6926" s="228" t="s">
        <v>4439</v>
      </c>
      <c r="G6926" s="225"/>
      <c r="H6926" s="227" t="s">
        <v>19</v>
      </c>
      <c r="I6926" s="229"/>
      <c r="J6926" s="225"/>
      <c r="K6926" s="225"/>
      <c r="L6926" s="230"/>
      <c r="M6926" s="231"/>
      <c r="N6926" s="232"/>
      <c r="O6926" s="232"/>
      <c r="P6926" s="232"/>
      <c r="Q6926" s="232"/>
      <c r="R6926" s="232"/>
      <c r="S6926" s="232"/>
      <c r="T6926" s="233"/>
      <c r="U6926" s="13"/>
      <c r="V6926" s="13"/>
      <c r="W6926" s="13"/>
      <c r="X6926" s="13"/>
      <c r="Y6926" s="13"/>
      <c r="Z6926" s="13"/>
      <c r="AA6926" s="13"/>
      <c r="AB6926" s="13"/>
      <c r="AC6926" s="13"/>
      <c r="AD6926" s="13"/>
      <c r="AE6926" s="13"/>
      <c r="AT6926" s="234" t="s">
        <v>221</v>
      </c>
      <c r="AU6926" s="234" t="s">
        <v>78</v>
      </c>
      <c r="AV6926" s="13" t="s">
        <v>74</v>
      </c>
      <c r="AW6926" s="13" t="s">
        <v>31</v>
      </c>
      <c r="AX6926" s="13" t="s">
        <v>69</v>
      </c>
      <c r="AY6926" s="234" t="s">
        <v>212</v>
      </c>
    </row>
    <row r="6927" s="14" customFormat="1">
      <c r="A6927" s="14"/>
      <c r="B6927" s="235"/>
      <c r="C6927" s="236"/>
      <c r="D6927" s="226" t="s">
        <v>221</v>
      </c>
      <c r="E6927" s="237" t="s">
        <v>19</v>
      </c>
      <c r="F6927" s="238" t="s">
        <v>4442</v>
      </c>
      <c r="G6927" s="236"/>
      <c r="H6927" s="239">
        <v>113.84999999999999</v>
      </c>
      <c r="I6927" s="240"/>
      <c r="J6927" s="236"/>
      <c r="K6927" s="236"/>
      <c r="L6927" s="241"/>
      <c r="M6927" s="242"/>
      <c r="N6927" s="243"/>
      <c r="O6927" s="243"/>
      <c r="P6927" s="243"/>
      <c r="Q6927" s="243"/>
      <c r="R6927" s="243"/>
      <c r="S6927" s="243"/>
      <c r="T6927" s="244"/>
      <c r="U6927" s="14"/>
      <c r="V6927" s="14"/>
      <c r="W6927" s="14"/>
      <c r="X6927" s="14"/>
      <c r="Y6927" s="14"/>
      <c r="Z6927" s="14"/>
      <c r="AA6927" s="14"/>
      <c r="AB6927" s="14"/>
      <c r="AC6927" s="14"/>
      <c r="AD6927" s="14"/>
      <c r="AE6927" s="14"/>
      <c r="AT6927" s="245" t="s">
        <v>221</v>
      </c>
      <c r="AU6927" s="245" t="s">
        <v>78</v>
      </c>
      <c r="AV6927" s="14" t="s">
        <v>78</v>
      </c>
      <c r="AW6927" s="14" t="s">
        <v>31</v>
      </c>
      <c r="AX6927" s="14" t="s">
        <v>69</v>
      </c>
      <c r="AY6927" s="245" t="s">
        <v>212</v>
      </c>
    </row>
    <row r="6928" s="14" customFormat="1">
      <c r="A6928" s="14"/>
      <c r="B6928" s="235"/>
      <c r="C6928" s="236"/>
      <c r="D6928" s="226" t="s">
        <v>221</v>
      </c>
      <c r="E6928" s="237" t="s">
        <v>19</v>
      </c>
      <c r="F6928" s="238" t="s">
        <v>4443</v>
      </c>
      <c r="G6928" s="236"/>
      <c r="H6928" s="239">
        <v>170.208</v>
      </c>
      <c r="I6928" s="240"/>
      <c r="J6928" s="236"/>
      <c r="K6928" s="236"/>
      <c r="L6928" s="241"/>
      <c r="M6928" s="242"/>
      <c r="N6928" s="243"/>
      <c r="O6928" s="243"/>
      <c r="P6928" s="243"/>
      <c r="Q6928" s="243"/>
      <c r="R6928" s="243"/>
      <c r="S6928" s="243"/>
      <c r="T6928" s="244"/>
      <c r="U6928" s="14"/>
      <c r="V6928" s="14"/>
      <c r="W6928" s="14"/>
      <c r="X6928" s="14"/>
      <c r="Y6928" s="14"/>
      <c r="Z6928" s="14"/>
      <c r="AA6928" s="14"/>
      <c r="AB6928" s="14"/>
      <c r="AC6928" s="14"/>
      <c r="AD6928" s="14"/>
      <c r="AE6928" s="14"/>
      <c r="AT6928" s="245" t="s">
        <v>221</v>
      </c>
      <c r="AU6928" s="245" t="s">
        <v>78</v>
      </c>
      <c r="AV6928" s="14" t="s">
        <v>78</v>
      </c>
      <c r="AW6928" s="14" t="s">
        <v>31</v>
      </c>
      <c r="AX6928" s="14" t="s">
        <v>69</v>
      </c>
      <c r="AY6928" s="245" t="s">
        <v>212</v>
      </c>
    </row>
    <row r="6929" s="13" customFormat="1">
      <c r="A6929" s="13"/>
      <c r="B6929" s="224"/>
      <c r="C6929" s="225"/>
      <c r="D6929" s="226" t="s">
        <v>221</v>
      </c>
      <c r="E6929" s="227" t="s">
        <v>19</v>
      </c>
      <c r="F6929" s="228" t="s">
        <v>4444</v>
      </c>
      <c r="G6929" s="225"/>
      <c r="H6929" s="227" t="s">
        <v>19</v>
      </c>
      <c r="I6929" s="229"/>
      <c r="J6929" s="225"/>
      <c r="K6929" s="225"/>
      <c r="L6929" s="230"/>
      <c r="M6929" s="231"/>
      <c r="N6929" s="232"/>
      <c r="O6929" s="232"/>
      <c r="P6929" s="232"/>
      <c r="Q6929" s="232"/>
      <c r="R6929" s="232"/>
      <c r="S6929" s="232"/>
      <c r="T6929" s="233"/>
      <c r="U6929" s="13"/>
      <c r="V6929" s="13"/>
      <c r="W6929" s="13"/>
      <c r="X6929" s="13"/>
      <c r="Y6929" s="13"/>
      <c r="Z6929" s="13"/>
      <c r="AA6929" s="13"/>
      <c r="AB6929" s="13"/>
      <c r="AC6929" s="13"/>
      <c r="AD6929" s="13"/>
      <c r="AE6929" s="13"/>
      <c r="AT6929" s="234" t="s">
        <v>221</v>
      </c>
      <c r="AU6929" s="234" t="s">
        <v>78</v>
      </c>
      <c r="AV6929" s="13" t="s">
        <v>74</v>
      </c>
      <c r="AW6929" s="13" t="s">
        <v>31</v>
      </c>
      <c r="AX6929" s="13" t="s">
        <v>69</v>
      </c>
      <c r="AY6929" s="234" t="s">
        <v>212</v>
      </c>
    </row>
    <row r="6930" s="14" customFormat="1">
      <c r="A6930" s="14"/>
      <c r="B6930" s="235"/>
      <c r="C6930" s="236"/>
      <c r="D6930" s="226" t="s">
        <v>221</v>
      </c>
      <c r="E6930" s="237" t="s">
        <v>19</v>
      </c>
      <c r="F6930" s="238" t="s">
        <v>4445</v>
      </c>
      <c r="G6930" s="236"/>
      <c r="H6930" s="239">
        <v>46.799999999999997</v>
      </c>
      <c r="I6930" s="240"/>
      <c r="J6930" s="236"/>
      <c r="K6930" s="236"/>
      <c r="L6930" s="241"/>
      <c r="M6930" s="242"/>
      <c r="N6930" s="243"/>
      <c r="O6930" s="243"/>
      <c r="P6930" s="243"/>
      <c r="Q6930" s="243"/>
      <c r="R6930" s="243"/>
      <c r="S6930" s="243"/>
      <c r="T6930" s="244"/>
      <c r="U6930" s="14"/>
      <c r="V6930" s="14"/>
      <c r="W6930" s="14"/>
      <c r="X6930" s="14"/>
      <c r="Y6930" s="14"/>
      <c r="Z6930" s="14"/>
      <c r="AA6930" s="14"/>
      <c r="AB6930" s="14"/>
      <c r="AC6930" s="14"/>
      <c r="AD6930" s="14"/>
      <c r="AE6930" s="14"/>
      <c r="AT6930" s="245" t="s">
        <v>221</v>
      </c>
      <c r="AU6930" s="245" t="s">
        <v>78</v>
      </c>
      <c r="AV6930" s="14" t="s">
        <v>78</v>
      </c>
      <c r="AW6930" s="14" t="s">
        <v>31</v>
      </c>
      <c r="AX6930" s="14" t="s">
        <v>69</v>
      </c>
      <c r="AY6930" s="245" t="s">
        <v>212</v>
      </c>
    </row>
    <row r="6931" s="15" customFormat="1">
      <c r="A6931" s="15"/>
      <c r="B6931" s="246"/>
      <c r="C6931" s="247"/>
      <c r="D6931" s="226" t="s">
        <v>221</v>
      </c>
      <c r="E6931" s="248" t="s">
        <v>19</v>
      </c>
      <c r="F6931" s="249" t="s">
        <v>224</v>
      </c>
      <c r="G6931" s="247"/>
      <c r="H6931" s="250">
        <v>5060.8580000000002</v>
      </c>
      <c r="I6931" s="251"/>
      <c r="J6931" s="247"/>
      <c r="K6931" s="247"/>
      <c r="L6931" s="252"/>
      <c r="M6931" s="253"/>
      <c r="N6931" s="254"/>
      <c r="O6931" s="254"/>
      <c r="P6931" s="254"/>
      <c r="Q6931" s="254"/>
      <c r="R6931" s="254"/>
      <c r="S6931" s="254"/>
      <c r="T6931" s="255"/>
      <c r="U6931" s="15"/>
      <c r="V6931" s="15"/>
      <c r="W6931" s="15"/>
      <c r="X6931" s="15"/>
      <c r="Y6931" s="15"/>
      <c r="Z6931" s="15"/>
      <c r="AA6931" s="15"/>
      <c r="AB6931" s="15"/>
      <c r="AC6931" s="15"/>
      <c r="AD6931" s="15"/>
      <c r="AE6931" s="15"/>
      <c r="AT6931" s="256" t="s">
        <v>221</v>
      </c>
      <c r="AU6931" s="256" t="s">
        <v>78</v>
      </c>
      <c r="AV6931" s="15" t="s">
        <v>84</v>
      </c>
      <c r="AW6931" s="15" t="s">
        <v>31</v>
      </c>
      <c r="AX6931" s="15" t="s">
        <v>74</v>
      </c>
      <c r="AY6931" s="256" t="s">
        <v>212</v>
      </c>
    </row>
    <row r="6932" s="2" customFormat="1" ht="16.5" customHeight="1">
      <c r="A6932" s="40"/>
      <c r="B6932" s="41"/>
      <c r="C6932" s="257" t="s">
        <v>2677</v>
      </c>
      <c r="D6932" s="257" t="s">
        <v>306</v>
      </c>
      <c r="E6932" s="258" t="s">
        <v>4446</v>
      </c>
      <c r="F6932" s="259" t="s">
        <v>4447</v>
      </c>
      <c r="G6932" s="260" t="s">
        <v>217</v>
      </c>
      <c r="H6932" s="261">
        <v>20.928999999999998</v>
      </c>
      <c r="I6932" s="262"/>
      <c r="J6932" s="263">
        <f>ROUND(I6932*H6932,2)</f>
        <v>0</v>
      </c>
      <c r="K6932" s="259" t="s">
        <v>218</v>
      </c>
      <c r="L6932" s="264"/>
      <c r="M6932" s="265" t="s">
        <v>19</v>
      </c>
      <c r="N6932" s="266" t="s">
        <v>41</v>
      </c>
      <c r="O6932" s="86"/>
      <c r="P6932" s="215">
        <f>O6932*H6932</f>
        <v>0</v>
      </c>
      <c r="Q6932" s="215">
        <v>0.55000000000000004</v>
      </c>
      <c r="R6932" s="215">
        <f>Q6932*H6932</f>
        <v>11.510949999999999</v>
      </c>
      <c r="S6932" s="215">
        <v>0</v>
      </c>
      <c r="T6932" s="216">
        <f>S6932*H6932</f>
        <v>0</v>
      </c>
      <c r="U6932" s="40"/>
      <c r="V6932" s="40"/>
      <c r="W6932" s="40"/>
      <c r="X6932" s="40"/>
      <c r="Y6932" s="40"/>
      <c r="Z6932" s="40"/>
      <c r="AA6932" s="40"/>
      <c r="AB6932" s="40"/>
      <c r="AC6932" s="40"/>
      <c r="AD6932" s="40"/>
      <c r="AE6932" s="40"/>
      <c r="AR6932" s="217" t="s">
        <v>377</v>
      </c>
      <c r="AT6932" s="217" t="s">
        <v>306</v>
      </c>
      <c r="AU6932" s="217" t="s">
        <v>78</v>
      </c>
      <c r="AY6932" s="19" t="s">
        <v>212</v>
      </c>
      <c r="BE6932" s="218">
        <f>IF(N6932="základní",J6932,0)</f>
        <v>0</v>
      </c>
      <c r="BF6932" s="218">
        <f>IF(N6932="snížená",J6932,0)</f>
        <v>0</v>
      </c>
      <c r="BG6932" s="218">
        <f>IF(N6932="zákl. přenesená",J6932,0)</f>
        <v>0</v>
      </c>
      <c r="BH6932" s="218">
        <f>IF(N6932="sníž. přenesená",J6932,0)</f>
        <v>0</v>
      </c>
      <c r="BI6932" s="218">
        <f>IF(N6932="nulová",J6932,0)</f>
        <v>0</v>
      </c>
      <c r="BJ6932" s="19" t="s">
        <v>78</v>
      </c>
      <c r="BK6932" s="218">
        <f>ROUND(I6932*H6932,2)</f>
        <v>0</v>
      </c>
      <c r="BL6932" s="19" t="s">
        <v>119</v>
      </c>
      <c r="BM6932" s="217" t="s">
        <v>4448</v>
      </c>
    </row>
    <row r="6933" s="2" customFormat="1">
      <c r="A6933" s="40"/>
      <c r="B6933" s="41"/>
      <c r="C6933" s="42"/>
      <c r="D6933" s="219" t="s">
        <v>219</v>
      </c>
      <c r="E6933" s="42"/>
      <c r="F6933" s="220" t="s">
        <v>4449</v>
      </c>
      <c r="G6933" s="42"/>
      <c r="H6933" s="42"/>
      <c r="I6933" s="221"/>
      <c r="J6933" s="42"/>
      <c r="K6933" s="42"/>
      <c r="L6933" s="46"/>
      <c r="M6933" s="222"/>
      <c r="N6933" s="223"/>
      <c r="O6933" s="86"/>
      <c r="P6933" s="86"/>
      <c r="Q6933" s="86"/>
      <c r="R6933" s="86"/>
      <c r="S6933" s="86"/>
      <c r="T6933" s="87"/>
      <c r="U6933" s="40"/>
      <c r="V6933" s="40"/>
      <c r="W6933" s="40"/>
      <c r="X6933" s="40"/>
      <c r="Y6933" s="40"/>
      <c r="Z6933" s="40"/>
      <c r="AA6933" s="40"/>
      <c r="AB6933" s="40"/>
      <c r="AC6933" s="40"/>
      <c r="AD6933" s="40"/>
      <c r="AE6933" s="40"/>
      <c r="AT6933" s="19" t="s">
        <v>219</v>
      </c>
      <c r="AU6933" s="19" t="s">
        <v>78</v>
      </c>
    </row>
    <row r="6934" s="13" customFormat="1">
      <c r="A6934" s="13"/>
      <c r="B6934" s="224"/>
      <c r="C6934" s="225"/>
      <c r="D6934" s="226" t="s">
        <v>221</v>
      </c>
      <c r="E6934" s="227" t="s">
        <v>19</v>
      </c>
      <c r="F6934" s="228" t="s">
        <v>3848</v>
      </c>
      <c r="G6934" s="225"/>
      <c r="H6934" s="227" t="s">
        <v>19</v>
      </c>
      <c r="I6934" s="229"/>
      <c r="J6934" s="225"/>
      <c r="K6934" s="225"/>
      <c r="L6934" s="230"/>
      <c r="M6934" s="231"/>
      <c r="N6934" s="232"/>
      <c r="O6934" s="232"/>
      <c r="P6934" s="232"/>
      <c r="Q6934" s="232"/>
      <c r="R6934" s="232"/>
      <c r="S6934" s="232"/>
      <c r="T6934" s="23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34" t="s">
        <v>221</v>
      </c>
      <c r="AU6934" s="234" t="s">
        <v>78</v>
      </c>
      <c r="AV6934" s="13" t="s">
        <v>74</v>
      </c>
      <c r="AW6934" s="13" t="s">
        <v>31</v>
      </c>
      <c r="AX6934" s="13" t="s">
        <v>69</v>
      </c>
      <c r="AY6934" s="234" t="s">
        <v>212</v>
      </c>
    </row>
    <row r="6935" s="13" customFormat="1">
      <c r="A6935" s="13"/>
      <c r="B6935" s="224"/>
      <c r="C6935" s="225"/>
      <c r="D6935" s="226" t="s">
        <v>221</v>
      </c>
      <c r="E6935" s="227" t="s">
        <v>19</v>
      </c>
      <c r="F6935" s="228" t="s">
        <v>4450</v>
      </c>
      <c r="G6935" s="225"/>
      <c r="H6935" s="227" t="s">
        <v>19</v>
      </c>
      <c r="I6935" s="229"/>
      <c r="J6935" s="225"/>
      <c r="K6935" s="225"/>
      <c r="L6935" s="230"/>
      <c r="M6935" s="231"/>
      <c r="N6935" s="232"/>
      <c r="O6935" s="232"/>
      <c r="P6935" s="232"/>
      <c r="Q6935" s="232"/>
      <c r="R6935" s="232"/>
      <c r="S6935" s="232"/>
      <c r="T6935" s="233"/>
      <c r="U6935" s="13"/>
      <c r="V6935" s="13"/>
      <c r="W6935" s="13"/>
      <c r="X6935" s="13"/>
      <c r="Y6935" s="13"/>
      <c r="Z6935" s="13"/>
      <c r="AA6935" s="13"/>
      <c r="AB6935" s="13"/>
      <c r="AC6935" s="13"/>
      <c r="AD6935" s="13"/>
      <c r="AE6935" s="13"/>
      <c r="AT6935" s="234" t="s">
        <v>221</v>
      </c>
      <c r="AU6935" s="234" t="s">
        <v>78</v>
      </c>
      <c r="AV6935" s="13" t="s">
        <v>74</v>
      </c>
      <c r="AW6935" s="13" t="s">
        <v>31</v>
      </c>
      <c r="AX6935" s="13" t="s">
        <v>69</v>
      </c>
      <c r="AY6935" s="234" t="s">
        <v>212</v>
      </c>
    </row>
    <row r="6936" s="13" customFormat="1">
      <c r="A6936" s="13"/>
      <c r="B6936" s="224"/>
      <c r="C6936" s="225"/>
      <c r="D6936" s="226" t="s">
        <v>221</v>
      </c>
      <c r="E6936" s="227" t="s">
        <v>19</v>
      </c>
      <c r="F6936" s="228" t="s">
        <v>4451</v>
      </c>
      <c r="G6936" s="225"/>
      <c r="H6936" s="227" t="s">
        <v>19</v>
      </c>
      <c r="I6936" s="229"/>
      <c r="J6936" s="225"/>
      <c r="K6936" s="225"/>
      <c r="L6936" s="230"/>
      <c r="M6936" s="231"/>
      <c r="N6936" s="232"/>
      <c r="O6936" s="232"/>
      <c r="P6936" s="232"/>
      <c r="Q6936" s="232"/>
      <c r="R6936" s="232"/>
      <c r="S6936" s="232"/>
      <c r="T6936" s="233"/>
      <c r="U6936" s="13"/>
      <c r="V6936" s="13"/>
      <c r="W6936" s="13"/>
      <c r="X6936" s="13"/>
      <c r="Y6936" s="13"/>
      <c r="Z6936" s="13"/>
      <c r="AA6936" s="13"/>
      <c r="AB6936" s="13"/>
      <c r="AC6936" s="13"/>
      <c r="AD6936" s="13"/>
      <c r="AE6936" s="13"/>
      <c r="AT6936" s="234" t="s">
        <v>221</v>
      </c>
      <c r="AU6936" s="234" t="s">
        <v>78</v>
      </c>
      <c r="AV6936" s="13" t="s">
        <v>74</v>
      </c>
      <c r="AW6936" s="13" t="s">
        <v>31</v>
      </c>
      <c r="AX6936" s="13" t="s">
        <v>69</v>
      </c>
      <c r="AY6936" s="234" t="s">
        <v>212</v>
      </c>
    </row>
    <row r="6937" s="14" customFormat="1">
      <c r="A6937" s="14"/>
      <c r="B6937" s="235"/>
      <c r="C6937" s="236"/>
      <c r="D6937" s="226" t="s">
        <v>221</v>
      </c>
      <c r="E6937" s="237" t="s">
        <v>19</v>
      </c>
      <c r="F6937" s="238" t="s">
        <v>4452</v>
      </c>
      <c r="G6937" s="236"/>
      <c r="H6937" s="239">
        <v>13.244</v>
      </c>
      <c r="I6937" s="240"/>
      <c r="J6937" s="236"/>
      <c r="K6937" s="236"/>
      <c r="L6937" s="241"/>
      <c r="M6937" s="242"/>
      <c r="N6937" s="243"/>
      <c r="O6937" s="243"/>
      <c r="P6937" s="243"/>
      <c r="Q6937" s="243"/>
      <c r="R6937" s="243"/>
      <c r="S6937" s="243"/>
      <c r="T6937" s="244"/>
      <c r="U6937" s="14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T6937" s="245" t="s">
        <v>221</v>
      </c>
      <c r="AU6937" s="245" t="s">
        <v>78</v>
      </c>
      <c r="AV6937" s="14" t="s">
        <v>78</v>
      </c>
      <c r="AW6937" s="14" t="s">
        <v>31</v>
      </c>
      <c r="AX6937" s="14" t="s">
        <v>69</v>
      </c>
      <c r="AY6937" s="245" t="s">
        <v>212</v>
      </c>
    </row>
    <row r="6938" s="13" customFormat="1">
      <c r="A6938" s="13"/>
      <c r="B6938" s="224"/>
      <c r="C6938" s="225"/>
      <c r="D6938" s="226" t="s">
        <v>221</v>
      </c>
      <c r="E6938" s="227" t="s">
        <v>19</v>
      </c>
      <c r="F6938" s="228" t="s">
        <v>4453</v>
      </c>
      <c r="G6938" s="225"/>
      <c r="H6938" s="227" t="s">
        <v>19</v>
      </c>
      <c r="I6938" s="229"/>
      <c r="J6938" s="225"/>
      <c r="K6938" s="225"/>
      <c r="L6938" s="230"/>
      <c r="M6938" s="231"/>
      <c r="N6938" s="232"/>
      <c r="O6938" s="232"/>
      <c r="P6938" s="232"/>
      <c r="Q6938" s="232"/>
      <c r="R6938" s="232"/>
      <c r="S6938" s="232"/>
      <c r="T6938" s="23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34" t="s">
        <v>221</v>
      </c>
      <c r="AU6938" s="234" t="s">
        <v>78</v>
      </c>
      <c r="AV6938" s="13" t="s">
        <v>74</v>
      </c>
      <c r="AW6938" s="13" t="s">
        <v>31</v>
      </c>
      <c r="AX6938" s="13" t="s">
        <v>69</v>
      </c>
      <c r="AY6938" s="234" t="s">
        <v>212</v>
      </c>
    </row>
    <row r="6939" s="14" customFormat="1">
      <c r="A6939" s="14"/>
      <c r="B6939" s="235"/>
      <c r="C6939" s="236"/>
      <c r="D6939" s="226" t="s">
        <v>221</v>
      </c>
      <c r="E6939" s="237" t="s">
        <v>19</v>
      </c>
      <c r="F6939" s="238" t="s">
        <v>4454</v>
      </c>
      <c r="G6939" s="236"/>
      <c r="H6939" s="239">
        <v>6.8109999999999999</v>
      </c>
      <c r="I6939" s="240"/>
      <c r="J6939" s="236"/>
      <c r="K6939" s="236"/>
      <c r="L6939" s="241"/>
      <c r="M6939" s="242"/>
      <c r="N6939" s="243"/>
      <c r="O6939" s="243"/>
      <c r="P6939" s="243"/>
      <c r="Q6939" s="243"/>
      <c r="R6939" s="243"/>
      <c r="S6939" s="243"/>
      <c r="T6939" s="244"/>
      <c r="U6939" s="14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T6939" s="245" t="s">
        <v>221</v>
      </c>
      <c r="AU6939" s="245" t="s">
        <v>78</v>
      </c>
      <c r="AV6939" s="14" t="s">
        <v>78</v>
      </c>
      <c r="AW6939" s="14" t="s">
        <v>31</v>
      </c>
      <c r="AX6939" s="14" t="s">
        <v>69</v>
      </c>
      <c r="AY6939" s="245" t="s">
        <v>212</v>
      </c>
    </row>
    <row r="6940" s="13" customFormat="1">
      <c r="A6940" s="13"/>
      <c r="B6940" s="224"/>
      <c r="C6940" s="225"/>
      <c r="D6940" s="226" t="s">
        <v>221</v>
      </c>
      <c r="E6940" s="227" t="s">
        <v>19</v>
      </c>
      <c r="F6940" s="228" t="s">
        <v>4441</v>
      </c>
      <c r="G6940" s="225"/>
      <c r="H6940" s="227" t="s">
        <v>19</v>
      </c>
      <c r="I6940" s="229"/>
      <c r="J6940" s="225"/>
      <c r="K6940" s="225"/>
      <c r="L6940" s="230"/>
      <c r="M6940" s="231"/>
      <c r="N6940" s="232"/>
      <c r="O6940" s="232"/>
      <c r="P6940" s="232"/>
      <c r="Q6940" s="232"/>
      <c r="R6940" s="232"/>
      <c r="S6940" s="232"/>
      <c r="T6940" s="233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34" t="s">
        <v>221</v>
      </c>
      <c r="AU6940" s="234" t="s">
        <v>78</v>
      </c>
      <c r="AV6940" s="13" t="s">
        <v>74</v>
      </c>
      <c r="AW6940" s="13" t="s">
        <v>31</v>
      </c>
      <c r="AX6940" s="13" t="s">
        <v>69</v>
      </c>
      <c r="AY6940" s="234" t="s">
        <v>212</v>
      </c>
    </row>
    <row r="6941" s="13" customFormat="1">
      <c r="A6941" s="13"/>
      <c r="B6941" s="224"/>
      <c r="C6941" s="225"/>
      <c r="D6941" s="226" t="s">
        <v>221</v>
      </c>
      <c r="E6941" s="227" t="s">
        <v>19</v>
      </c>
      <c r="F6941" s="228" t="s">
        <v>4439</v>
      </c>
      <c r="G6941" s="225"/>
      <c r="H6941" s="227" t="s">
        <v>19</v>
      </c>
      <c r="I6941" s="229"/>
      <c r="J6941" s="225"/>
      <c r="K6941" s="225"/>
      <c r="L6941" s="230"/>
      <c r="M6941" s="231"/>
      <c r="N6941" s="232"/>
      <c r="O6941" s="232"/>
      <c r="P6941" s="232"/>
      <c r="Q6941" s="232"/>
      <c r="R6941" s="232"/>
      <c r="S6941" s="232"/>
      <c r="T6941" s="233"/>
      <c r="U6941" s="13"/>
      <c r="V6941" s="13"/>
      <c r="W6941" s="13"/>
      <c r="X6941" s="13"/>
      <c r="Y6941" s="13"/>
      <c r="Z6941" s="13"/>
      <c r="AA6941" s="13"/>
      <c r="AB6941" s="13"/>
      <c r="AC6941" s="13"/>
      <c r="AD6941" s="13"/>
      <c r="AE6941" s="13"/>
      <c r="AT6941" s="234" t="s">
        <v>221</v>
      </c>
      <c r="AU6941" s="234" t="s">
        <v>78</v>
      </c>
      <c r="AV6941" s="13" t="s">
        <v>74</v>
      </c>
      <c r="AW6941" s="13" t="s">
        <v>31</v>
      </c>
      <c r="AX6941" s="13" t="s">
        <v>69</v>
      </c>
      <c r="AY6941" s="234" t="s">
        <v>212</v>
      </c>
    </row>
    <row r="6942" s="14" customFormat="1">
      <c r="A6942" s="14"/>
      <c r="B6942" s="235"/>
      <c r="C6942" s="236"/>
      <c r="D6942" s="226" t="s">
        <v>221</v>
      </c>
      <c r="E6942" s="237" t="s">
        <v>19</v>
      </c>
      <c r="F6942" s="238" t="s">
        <v>4455</v>
      </c>
      <c r="G6942" s="236"/>
      <c r="H6942" s="239">
        <v>0.30099999999999999</v>
      </c>
      <c r="I6942" s="240"/>
      <c r="J6942" s="236"/>
      <c r="K6942" s="236"/>
      <c r="L6942" s="241"/>
      <c r="M6942" s="242"/>
      <c r="N6942" s="243"/>
      <c r="O6942" s="243"/>
      <c r="P6942" s="243"/>
      <c r="Q6942" s="243"/>
      <c r="R6942" s="243"/>
      <c r="S6942" s="243"/>
      <c r="T6942" s="244"/>
      <c r="U6942" s="14"/>
      <c r="V6942" s="14"/>
      <c r="W6942" s="14"/>
      <c r="X6942" s="14"/>
      <c r="Y6942" s="14"/>
      <c r="Z6942" s="14"/>
      <c r="AA6942" s="14"/>
      <c r="AB6942" s="14"/>
      <c r="AC6942" s="14"/>
      <c r="AD6942" s="14"/>
      <c r="AE6942" s="14"/>
      <c r="AT6942" s="245" t="s">
        <v>221</v>
      </c>
      <c r="AU6942" s="245" t="s">
        <v>78</v>
      </c>
      <c r="AV6942" s="14" t="s">
        <v>78</v>
      </c>
      <c r="AW6942" s="14" t="s">
        <v>31</v>
      </c>
      <c r="AX6942" s="14" t="s">
        <v>69</v>
      </c>
      <c r="AY6942" s="245" t="s">
        <v>212</v>
      </c>
    </row>
    <row r="6943" s="14" customFormat="1">
      <c r="A6943" s="14"/>
      <c r="B6943" s="235"/>
      <c r="C6943" s="236"/>
      <c r="D6943" s="226" t="s">
        <v>221</v>
      </c>
      <c r="E6943" s="237" t="s">
        <v>19</v>
      </c>
      <c r="F6943" s="238" t="s">
        <v>4456</v>
      </c>
      <c r="G6943" s="236"/>
      <c r="H6943" s="239">
        <v>0.44900000000000001</v>
      </c>
      <c r="I6943" s="240"/>
      <c r="J6943" s="236"/>
      <c r="K6943" s="236"/>
      <c r="L6943" s="241"/>
      <c r="M6943" s="242"/>
      <c r="N6943" s="243"/>
      <c r="O6943" s="243"/>
      <c r="P6943" s="243"/>
      <c r="Q6943" s="243"/>
      <c r="R6943" s="243"/>
      <c r="S6943" s="243"/>
      <c r="T6943" s="244"/>
      <c r="U6943" s="14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T6943" s="245" t="s">
        <v>221</v>
      </c>
      <c r="AU6943" s="245" t="s">
        <v>78</v>
      </c>
      <c r="AV6943" s="14" t="s">
        <v>78</v>
      </c>
      <c r="AW6943" s="14" t="s">
        <v>31</v>
      </c>
      <c r="AX6943" s="14" t="s">
        <v>69</v>
      </c>
      <c r="AY6943" s="245" t="s">
        <v>212</v>
      </c>
    </row>
    <row r="6944" s="13" customFormat="1">
      <c r="A6944" s="13"/>
      <c r="B6944" s="224"/>
      <c r="C6944" s="225"/>
      <c r="D6944" s="226" t="s">
        <v>221</v>
      </c>
      <c r="E6944" s="227" t="s">
        <v>19</v>
      </c>
      <c r="F6944" s="228" t="s">
        <v>4444</v>
      </c>
      <c r="G6944" s="225"/>
      <c r="H6944" s="227" t="s">
        <v>19</v>
      </c>
      <c r="I6944" s="229"/>
      <c r="J6944" s="225"/>
      <c r="K6944" s="225"/>
      <c r="L6944" s="230"/>
      <c r="M6944" s="231"/>
      <c r="N6944" s="232"/>
      <c r="O6944" s="232"/>
      <c r="P6944" s="232"/>
      <c r="Q6944" s="232"/>
      <c r="R6944" s="232"/>
      <c r="S6944" s="232"/>
      <c r="T6944" s="233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34" t="s">
        <v>221</v>
      </c>
      <c r="AU6944" s="234" t="s">
        <v>78</v>
      </c>
      <c r="AV6944" s="13" t="s">
        <v>74</v>
      </c>
      <c r="AW6944" s="13" t="s">
        <v>31</v>
      </c>
      <c r="AX6944" s="13" t="s">
        <v>69</v>
      </c>
      <c r="AY6944" s="234" t="s">
        <v>212</v>
      </c>
    </row>
    <row r="6945" s="14" customFormat="1">
      <c r="A6945" s="14"/>
      <c r="B6945" s="235"/>
      <c r="C6945" s="236"/>
      <c r="D6945" s="226" t="s">
        <v>221</v>
      </c>
      <c r="E6945" s="237" t="s">
        <v>19</v>
      </c>
      <c r="F6945" s="238" t="s">
        <v>4457</v>
      </c>
      <c r="G6945" s="236"/>
      <c r="H6945" s="239">
        <v>0.124</v>
      </c>
      <c r="I6945" s="240"/>
      <c r="J6945" s="236"/>
      <c r="K6945" s="236"/>
      <c r="L6945" s="241"/>
      <c r="M6945" s="242"/>
      <c r="N6945" s="243"/>
      <c r="O6945" s="243"/>
      <c r="P6945" s="243"/>
      <c r="Q6945" s="243"/>
      <c r="R6945" s="243"/>
      <c r="S6945" s="243"/>
      <c r="T6945" s="244"/>
      <c r="U6945" s="14"/>
      <c r="V6945" s="14"/>
      <c r="W6945" s="14"/>
      <c r="X6945" s="14"/>
      <c r="Y6945" s="14"/>
      <c r="Z6945" s="14"/>
      <c r="AA6945" s="14"/>
      <c r="AB6945" s="14"/>
      <c r="AC6945" s="14"/>
      <c r="AD6945" s="14"/>
      <c r="AE6945" s="14"/>
      <c r="AT6945" s="245" t="s">
        <v>221</v>
      </c>
      <c r="AU6945" s="245" t="s">
        <v>78</v>
      </c>
      <c r="AV6945" s="14" t="s">
        <v>78</v>
      </c>
      <c r="AW6945" s="14" t="s">
        <v>31</v>
      </c>
      <c r="AX6945" s="14" t="s">
        <v>69</v>
      </c>
      <c r="AY6945" s="245" t="s">
        <v>212</v>
      </c>
    </row>
    <row r="6946" s="15" customFormat="1">
      <c r="A6946" s="15"/>
      <c r="B6946" s="246"/>
      <c r="C6946" s="247"/>
      <c r="D6946" s="226" t="s">
        <v>221</v>
      </c>
      <c r="E6946" s="248" t="s">
        <v>19</v>
      </c>
      <c r="F6946" s="249" t="s">
        <v>224</v>
      </c>
      <c r="G6946" s="247"/>
      <c r="H6946" s="250">
        <v>20.928999999999998</v>
      </c>
      <c r="I6946" s="251"/>
      <c r="J6946" s="247"/>
      <c r="K6946" s="247"/>
      <c r="L6946" s="252"/>
      <c r="M6946" s="253"/>
      <c r="N6946" s="254"/>
      <c r="O6946" s="254"/>
      <c r="P6946" s="254"/>
      <c r="Q6946" s="254"/>
      <c r="R6946" s="254"/>
      <c r="S6946" s="254"/>
      <c r="T6946" s="255"/>
      <c r="U6946" s="15"/>
      <c r="V6946" s="15"/>
      <c r="W6946" s="15"/>
      <c r="X6946" s="15"/>
      <c r="Y6946" s="15"/>
      <c r="Z6946" s="15"/>
      <c r="AA6946" s="15"/>
      <c r="AB6946" s="15"/>
      <c r="AC6946" s="15"/>
      <c r="AD6946" s="15"/>
      <c r="AE6946" s="15"/>
      <c r="AT6946" s="256" t="s">
        <v>221</v>
      </c>
      <c r="AU6946" s="256" t="s">
        <v>78</v>
      </c>
      <c r="AV6946" s="15" t="s">
        <v>84</v>
      </c>
      <c r="AW6946" s="15" t="s">
        <v>31</v>
      </c>
      <c r="AX6946" s="15" t="s">
        <v>74</v>
      </c>
      <c r="AY6946" s="256" t="s">
        <v>212</v>
      </c>
    </row>
    <row r="6947" s="2" customFormat="1" ht="16.5" customHeight="1">
      <c r="A6947" s="40"/>
      <c r="B6947" s="41"/>
      <c r="C6947" s="206" t="s">
        <v>4458</v>
      </c>
      <c r="D6947" s="206" t="s">
        <v>214</v>
      </c>
      <c r="E6947" s="207" t="s">
        <v>4459</v>
      </c>
      <c r="F6947" s="208" t="s">
        <v>4460</v>
      </c>
      <c r="G6947" s="209" t="s">
        <v>384</v>
      </c>
      <c r="H6947" s="210">
        <v>65</v>
      </c>
      <c r="I6947" s="211"/>
      <c r="J6947" s="212">
        <f>ROUND(I6947*H6947,2)</f>
        <v>0</v>
      </c>
      <c r="K6947" s="208" t="s">
        <v>218</v>
      </c>
      <c r="L6947" s="46"/>
      <c r="M6947" s="213" t="s">
        <v>19</v>
      </c>
      <c r="N6947" s="214" t="s">
        <v>41</v>
      </c>
      <c r="O6947" s="86"/>
      <c r="P6947" s="215">
        <f>O6947*H6947</f>
        <v>0</v>
      </c>
      <c r="Q6947" s="215">
        <v>0</v>
      </c>
      <c r="R6947" s="215">
        <f>Q6947*H6947</f>
        <v>0</v>
      </c>
      <c r="S6947" s="215">
        <v>0.00132</v>
      </c>
      <c r="T6947" s="216">
        <f>S6947*H6947</f>
        <v>0.085800000000000001</v>
      </c>
      <c r="U6947" s="40"/>
      <c r="V6947" s="40"/>
      <c r="W6947" s="40"/>
      <c r="X6947" s="40"/>
      <c r="Y6947" s="40"/>
      <c r="Z6947" s="40"/>
      <c r="AA6947" s="40"/>
      <c r="AB6947" s="40"/>
      <c r="AC6947" s="40"/>
      <c r="AD6947" s="40"/>
      <c r="AE6947" s="40"/>
      <c r="AR6947" s="217" t="s">
        <v>119</v>
      </c>
      <c r="AT6947" s="217" t="s">
        <v>214</v>
      </c>
      <c r="AU6947" s="217" t="s">
        <v>78</v>
      </c>
      <c r="AY6947" s="19" t="s">
        <v>212</v>
      </c>
      <c r="BE6947" s="218">
        <f>IF(N6947="základní",J6947,0)</f>
        <v>0</v>
      </c>
      <c r="BF6947" s="218">
        <f>IF(N6947="snížená",J6947,0)</f>
        <v>0</v>
      </c>
      <c r="BG6947" s="218">
        <f>IF(N6947="zákl. přenesená",J6947,0)</f>
        <v>0</v>
      </c>
      <c r="BH6947" s="218">
        <f>IF(N6947="sníž. přenesená",J6947,0)</f>
        <v>0</v>
      </c>
      <c r="BI6947" s="218">
        <f>IF(N6947="nulová",J6947,0)</f>
        <v>0</v>
      </c>
      <c r="BJ6947" s="19" t="s">
        <v>78</v>
      </c>
      <c r="BK6947" s="218">
        <f>ROUND(I6947*H6947,2)</f>
        <v>0</v>
      </c>
      <c r="BL6947" s="19" t="s">
        <v>119</v>
      </c>
      <c r="BM6947" s="217" t="s">
        <v>4461</v>
      </c>
    </row>
    <row r="6948" s="2" customFormat="1">
      <c r="A6948" s="40"/>
      <c r="B6948" s="41"/>
      <c r="C6948" s="42"/>
      <c r="D6948" s="219" t="s">
        <v>219</v>
      </c>
      <c r="E6948" s="42"/>
      <c r="F6948" s="220" t="s">
        <v>4462</v>
      </c>
      <c r="G6948" s="42"/>
      <c r="H6948" s="42"/>
      <c r="I6948" s="221"/>
      <c r="J6948" s="42"/>
      <c r="K6948" s="42"/>
      <c r="L6948" s="46"/>
      <c r="M6948" s="222"/>
      <c r="N6948" s="223"/>
      <c r="O6948" s="86"/>
      <c r="P6948" s="86"/>
      <c r="Q6948" s="86"/>
      <c r="R6948" s="86"/>
      <c r="S6948" s="86"/>
      <c r="T6948" s="87"/>
      <c r="U6948" s="40"/>
      <c r="V6948" s="40"/>
      <c r="W6948" s="40"/>
      <c r="X6948" s="40"/>
      <c r="Y6948" s="40"/>
      <c r="Z6948" s="40"/>
      <c r="AA6948" s="40"/>
      <c r="AB6948" s="40"/>
      <c r="AC6948" s="40"/>
      <c r="AD6948" s="40"/>
      <c r="AE6948" s="40"/>
      <c r="AT6948" s="19" t="s">
        <v>219</v>
      </c>
      <c r="AU6948" s="19" t="s">
        <v>78</v>
      </c>
    </row>
    <row r="6949" s="13" customFormat="1">
      <c r="A6949" s="13"/>
      <c r="B6949" s="224"/>
      <c r="C6949" s="225"/>
      <c r="D6949" s="226" t="s">
        <v>221</v>
      </c>
      <c r="E6949" s="227" t="s">
        <v>19</v>
      </c>
      <c r="F6949" s="228" t="s">
        <v>4429</v>
      </c>
      <c r="G6949" s="225"/>
      <c r="H6949" s="227" t="s">
        <v>19</v>
      </c>
      <c r="I6949" s="229"/>
      <c r="J6949" s="225"/>
      <c r="K6949" s="225"/>
      <c r="L6949" s="230"/>
      <c r="M6949" s="231"/>
      <c r="N6949" s="232"/>
      <c r="O6949" s="232"/>
      <c r="P6949" s="232"/>
      <c r="Q6949" s="232"/>
      <c r="R6949" s="232"/>
      <c r="S6949" s="232"/>
      <c r="T6949" s="233"/>
      <c r="U6949" s="13"/>
      <c r="V6949" s="13"/>
      <c r="W6949" s="13"/>
      <c r="X6949" s="13"/>
      <c r="Y6949" s="13"/>
      <c r="Z6949" s="13"/>
      <c r="AA6949" s="13"/>
      <c r="AB6949" s="13"/>
      <c r="AC6949" s="13"/>
      <c r="AD6949" s="13"/>
      <c r="AE6949" s="13"/>
      <c r="AT6949" s="234" t="s">
        <v>221</v>
      </c>
      <c r="AU6949" s="234" t="s">
        <v>78</v>
      </c>
      <c r="AV6949" s="13" t="s">
        <v>74</v>
      </c>
      <c r="AW6949" s="13" t="s">
        <v>31</v>
      </c>
      <c r="AX6949" s="13" t="s">
        <v>69</v>
      </c>
      <c r="AY6949" s="234" t="s">
        <v>212</v>
      </c>
    </row>
    <row r="6950" s="14" customFormat="1">
      <c r="A6950" s="14"/>
      <c r="B6950" s="235"/>
      <c r="C6950" s="236"/>
      <c r="D6950" s="226" t="s">
        <v>221</v>
      </c>
      <c r="E6950" s="237" t="s">
        <v>19</v>
      </c>
      <c r="F6950" s="238" t="s">
        <v>4430</v>
      </c>
      <c r="G6950" s="236"/>
      <c r="H6950" s="239">
        <v>65</v>
      </c>
      <c r="I6950" s="240"/>
      <c r="J6950" s="236"/>
      <c r="K6950" s="236"/>
      <c r="L6950" s="241"/>
      <c r="M6950" s="242"/>
      <c r="N6950" s="243"/>
      <c r="O6950" s="243"/>
      <c r="P6950" s="243"/>
      <c r="Q6950" s="243"/>
      <c r="R6950" s="243"/>
      <c r="S6950" s="243"/>
      <c r="T6950" s="244"/>
      <c r="U6950" s="14"/>
      <c r="V6950" s="14"/>
      <c r="W6950" s="14"/>
      <c r="X6950" s="14"/>
      <c r="Y6950" s="14"/>
      <c r="Z6950" s="14"/>
      <c r="AA6950" s="14"/>
      <c r="AB6950" s="14"/>
      <c r="AC6950" s="14"/>
      <c r="AD6950" s="14"/>
      <c r="AE6950" s="14"/>
      <c r="AT6950" s="245" t="s">
        <v>221</v>
      </c>
      <c r="AU6950" s="245" t="s">
        <v>78</v>
      </c>
      <c r="AV6950" s="14" t="s">
        <v>78</v>
      </c>
      <c r="AW6950" s="14" t="s">
        <v>31</v>
      </c>
      <c r="AX6950" s="14" t="s">
        <v>69</v>
      </c>
      <c r="AY6950" s="245" t="s">
        <v>212</v>
      </c>
    </row>
    <row r="6951" s="15" customFormat="1">
      <c r="A6951" s="15"/>
      <c r="B6951" s="246"/>
      <c r="C6951" s="247"/>
      <c r="D6951" s="226" t="s">
        <v>221</v>
      </c>
      <c r="E6951" s="248" t="s">
        <v>19</v>
      </c>
      <c r="F6951" s="249" t="s">
        <v>224</v>
      </c>
      <c r="G6951" s="247"/>
      <c r="H6951" s="250">
        <v>65</v>
      </c>
      <c r="I6951" s="251"/>
      <c r="J6951" s="247"/>
      <c r="K6951" s="247"/>
      <c r="L6951" s="252"/>
      <c r="M6951" s="253"/>
      <c r="N6951" s="254"/>
      <c r="O6951" s="254"/>
      <c r="P6951" s="254"/>
      <c r="Q6951" s="254"/>
      <c r="R6951" s="254"/>
      <c r="S6951" s="254"/>
      <c r="T6951" s="255"/>
      <c r="U6951" s="15"/>
      <c r="V6951" s="15"/>
      <c r="W6951" s="15"/>
      <c r="X6951" s="15"/>
      <c r="Y6951" s="15"/>
      <c r="Z6951" s="15"/>
      <c r="AA6951" s="15"/>
      <c r="AB6951" s="15"/>
      <c r="AC6951" s="15"/>
      <c r="AD6951" s="15"/>
      <c r="AE6951" s="15"/>
      <c r="AT6951" s="256" t="s">
        <v>221</v>
      </c>
      <c r="AU6951" s="256" t="s">
        <v>78</v>
      </c>
      <c r="AV6951" s="15" t="s">
        <v>84</v>
      </c>
      <c r="AW6951" s="15" t="s">
        <v>31</v>
      </c>
      <c r="AX6951" s="15" t="s">
        <v>74</v>
      </c>
      <c r="AY6951" s="256" t="s">
        <v>212</v>
      </c>
    </row>
    <row r="6952" s="2" customFormat="1" ht="24.15" customHeight="1">
      <c r="A6952" s="40"/>
      <c r="B6952" s="41"/>
      <c r="C6952" s="206" t="s">
        <v>2683</v>
      </c>
      <c r="D6952" s="206" t="s">
        <v>214</v>
      </c>
      <c r="E6952" s="207" t="s">
        <v>4463</v>
      </c>
      <c r="F6952" s="208" t="s">
        <v>4464</v>
      </c>
      <c r="G6952" s="209" t="s">
        <v>3809</v>
      </c>
      <c r="H6952" s="278"/>
      <c r="I6952" s="211"/>
      <c r="J6952" s="212">
        <f>ROUND(I6952*H6952,2)</f>
        <v>0</v>
      </c>
      <c r="K6952" s="208" t="s">
        <v>218</v>
      </c>
      <c r="L6952" s="46"/>
      <c r="M6952" s="213" t="s">
        <v>19</v>
      </c>
      <c r="N6952" s="214" t="s">
        <v>41</v>
      </c>
      <c r="O6952" s="86"/>
      <c r="P6952" s="215">
        <f>O6952*H6952</f>
        <v>0</v>
      </c>
      <c r="Q6952" s="215">
        <v>0</v>
      </c>
      <c r="R6952" s="215">
        <f>Q6952*H6952</f>
        <v>0</v>
      </c>
      <c r="S6952" s="215">
        <v>0</v>
      </c>
      <c r="T6952" s="216">
        <f>S6952*H6952</f>
        <v>0</v>
      </c>
      <c r="U6952" s="40"/>
      <c r="V6952" s="40"/>
      <c r="W6952" s="40"/>
      <c r="X6952" s="40"/>
      <c r="Y6952" s="40"/>
      <c r="Z6952" s="40"/>
      <c r="AA6952" s="40"/>
      <c r="AB6952" s="40"/>
      <c r="AC6952" s="40"/>
      <c r="AD6952" s="40"/>
      <c r="AE6952" s="40"/>
      <c r="AR6952" s="217" t="s">
        <v>119</v>
      </c>
      <c r="AT6952" s="217" t="s">
        <v>214</v>
      </c>
      <c r="AU6952" s="217" t="s">
        <v>78</v>
      </c>
      <c r="AY6952" s="19" t="s">
        <v>212</v>
      </c>
      <c r="BE6952" s="218">
        <f>IF(N6952="základní",J6952,0)</f>
        <v>0</v>
      </c>
      <c r="BF6952" s="218">
        <f>IF(N6952="snížená",J6952,0)</f>
        <v>0</v>
      </c>
      <c r="BG6952" s="218">
        <f>IF(N6952="zákl. přenesená",J6952,0)</f>
        <v>0</v>
      </c>
      <c r="BH6952" s="218">
        <f>IF(N6952="sníž. přenesená",J6952,0)</f>
        <v>0</v>
      </c>
      <c r="BI6952" s="218">
        <f>IF(N6952="nulová",J6952,0)</f>
        <v>0</v>
      </c>
      <c r="BJ6952" s="19" t="s">
        <v>78</v>
      </c>
      <c r="BK6952" s="218">
        <f>ROUND(I6952*H6952,2)</f>
        <v>0</v>
      </c>
      <c r="BL6952" s="19" t="s">
        <v>119</v>
      </c>
      <c r="BM6952" s="217" t="s">
        <v>4465</v>
      </c>
    </row>
    <row r="6953" s="2" customFormat="1">
      <c r="A6953" s="40"/>
      <c r="B6953" s="41"/>
      <c r="C6953" s="42"/>
      <c r="D6953" s="219" t="s">
        <v>219</v>
      </c>
      <c r="E6953" s="42"/>
      <c r="F6953" s="220" t="s">
        <v>4466</v>
      </c>
      <c r="G6953" s="42"/>
      <c r="H6953" s="42"/>
      <c r="I6953" s="221"/>
      <c r="J6953" s="42"/>
      <c r="K6953" s="42"/>
      <c r="L6953" s="46"/>
      <c r="M6953" s="222"/>
      <c r="N6953" s="223"/>
      <c r="O6953" s="86"/>
      <c r="P6953" s="86"/>
      <c r="Q6953" s="86"/>
      <c r="R6953" s="86"/>
      <c r="S6953" s="86"/>
      <c r="T6953" s="87"/>
      <c r="U6953" s="40"/>
      <c r="V6953" s="40"/>
      <c r="W6953" s="40"/>
      <c r="X6953" s="40"/>
      <c r="Y6953" s="40"/>
      <c r="Z6953" s="40"/>
      <c r="AA6953" s="40"/>
      <c r="AB6953" s="40"/>
      <c r="AC6953" s="40"/>
      <c r="AD6953" s="40"/>
      <c r="AE6953" s="40"/>
      <c r="AT6953" s="19" t="s">
        <v>219</v>
      </c>
      <c r="AU6953" s="19" t="s">
        <v>78</v>
      </c>
    </row>
    <row r="6954" s="12" customFormat="1" ht="22.8" customHeight="1">
      <c r="A6954" s="12"/>
      <c r="B6954" s="190"/>
      <c r="C6954" s="191"/>
      <c r="D6954" s="192" t="s">
        <v>68</v>
      </c>
      <c r="E6954" s="204" t="s">
        <v>4467</v>
      </c>
      <c r="F6954" s="204" t="s">
        <v>4468</v>
      </c>
      <c r="G6954" s="191"/>
      <c r="H6954" s="191"/>
      <c r="I6954" s="194"/>
      <c r="J6954" s="205">
        <f>BK6954</f>
        <v>0</v>
      </c>
      <c r="K6954" s="191"/>
      <c r="L6954" s="196"/>
      <c r="M6954" s="197"/>
      <c r="N6954" s="198"/>
      <c r="O6954" s="198"/>
      <c r="P6954" s="199">
        <f>SUM(P6955:P7079)</f>
        <v>0</v>
      </c>
      <c r="Q6954" s="198"/>
      <c r="R6954" s="199">
        <f>SUM(R6955:R7079)</f>
        <v>25.022983109999998</v>
      </c>
      <c r="S6954" s="198"/>
      <c r="T6954" s="200">
        <f>SUM(T6955:T7079)</f>
        <v>6.3677000000000001</v>
      </c>
      <c r="U6954" s="12"/>
      <c r="V6954" s="12"/>
      <c r="W6954" s="12"/>
      <c r="X6954" s="12"/>
      <c r="Y6954" s="12"/>
      <c r="Z6954" s="12"/>
      <c r="AA6954" s="12"/>
      <c r="AB6954" s="12"/>
      <c r="AC6954" s="12"/>
      <c r="AD6954" s="12"/>
      <c r="AE6954" s="12"/>
      <c r="AR6954" s="201" t="s">
        <v>78</v>
      </c>
      <c r="AT6954" s="202" t="s">
        <v>68</v>
      </c>
      <c r="AU6954" s="202" t="s">
        <v>74</v>
      </c>
      <c r="AY6954" s="201" t="s">
        <v>212</v>
      </c>
      <c r="BK6954" s="203">
        <f>SUM(BK6955:BK7079)</f>
        <v>0</v>
      </c>
    </row>
    <row r="6955" s="2" customFormat="1" ht="33" customHeight="1">
      <c r="A6955" s="40"/>
      <c r="B6955" s="41"/>
      <c r="C6955" s="206" t="s">
        <v>4469</v>
      </c>
      <c r="D6955" s="206" t="s">
        <v>214</v>
      </c>
      <c r="E6955" s="207" t="s">
        <v>4470</v>
      </c>
      <c r="F6955" s="208" t="s">
        <v>4471</v>
      </c>
      <c r="G6955" s="209" t="s">
        <v>384</v>
      </c>
      <c r="H6955" s="210">
        <v>283.10199999999998</v>
      </c>
      <c r="I6955" s="211"/>
      <c r="J6955" s="212">
        <f>ROUND(I6955*H6955,2)</f>
        <v>0</v>
      </c>
      <c r="K6955" s="208" t="s">
        <v>218</v>
      </c>
      <c r="L6955" s="46"/>
      <c r="M6955" s="213" t="s">
        <v>19</v>
      </c>
      <c r="N6955" s="214" t="s">
        <v>41</v>
      </c>
      <c r="O6955" s="86"/>
      <c r="P6955" s="215">
        <f>O6955*H6955</f>
        <v>0</v>
      </c>
      <c r="Q6955" s="215">
        <v>0.045030000000000001</v>
      </c>
      <c r="R6955" s="215">
        <f>Q6955*H6955</f>
        <v>12.748083059999999</v>
      </c>
      <c r="S6955" s="215">
        <v>0</v>
      </c>
      <c r="T6955" s="216">
        <f>S6955*H6955</f>
        <v>0</v>
      </c>
      <c r="U6955" s="40"/>
      <c r="V6955" s="40"/>
      <c r="W6955" s="40"/>
      <c r="X6955" s="40"/>
      <c r="Y6955" s="40"/>
      <c r="Z6955" s="40"/>
      <c r="AA6955" s="40"/>
      <c r="AB6955" s="40"/>
      <c r="AC6955" s="40"/>
      <c r="AD6955" s="40"/>
      <c r="AE6955" s="40"/>
      <c r="AR6955" s="217" t="s">
        <v>119</v>
      </c>
      <c r="AT6955" s="217" t="s">
        <v>214</v>
      </c>
      <c r="AU6955" s="217" t="s">
        <v>78</v>
      </c>
      <c r="AY6955" s="19" t="s">
        <v>212</v>
      </c>
      <c r="BE6955" s="218">
        <f>IF(N6955="základní",J6955,0)</f>
        <v>0</v>
      </c>
      <c r="BF6955" s="218">
        <f>IF(N6955="snížená",J6955,0)</f>
        <v>0</v>
      </c>
      <c r="BG6955" s="218">
        <f>IF(N6955="zákl. přenesená",J6955,0)</f>
        <v>0</v>
      </c>
      <c r="BH6955" s="218">
        <f>IF(N6955="sníž. přenesená",J6955,0)</f>
        <v>0</v>
      </c>
      <c r="BI6955" s="218">
        <f>IF(N6955="nulová",J6955,0)</f>
        <v>0</v>
      </c>
      <c r="BJ6955" s="19" t="s">
        <v>78</v>
      </c>
      <c r="BK6955" s="218">
        <f>ROUND(I6955*H6955,2)</f>
        <v>0</v>
      </c>
      <c r="BL6955" s="19" t="s">
        <v>119</v>
      </c>
      <c r="BM6955" s="217" t="s">
        <v>4472</v>
      </c>
    </row>
    <row r="6956" s="2" customFormat="1">
      <c r="A6956" s="40"/>
      <c r="B6956" s="41"/>
      <c r="C6956" s="42"/>
      <c r="D6956" s="219" t="s">
        <v>219</v>
      </c>
      <c r="E6956" s="42"/>
      <c r="F6956" s="220" t="s">
        <v>4473</v>
      </c>
      <c r="G6956" s="42"/>
      <c r="H6956" s="42"/>
      <c r="I6956" s="221"/>
      <c r="J6956" s="42"/>
      <c r="K6956" s="42"/>
      <c r="L6956" s="46"/>
      <c r="M6956" s="222"/>
      <c r="N6956" s="223"/>
      <c r="O6956" s="86"/>
      <c r="P6956" s="86"/>
      <c r="Q6956" s="86"/>
      <c r="R6956" s="86"/>
      <c r="S6956" s="86"/>
      <c r="T6956" s="87"/>
      <c r="U6956" s="40"/>
      <c r="V6956" s="40"/>
      <c r="W6956" s="40"/>
      <c r="X6956" s="40"/>
      <c r="Y6956" s="40"/>
      <c r="Z6956" s="40"/>
      <c r="AA6956" s="40"/>
      <c r="AB6956" s="40"/>
      <c r="AC6956" s="40"/>
      <c r="AD6956" s="40"/>
      <c r="AE6956" s="40"/>
      <c r="AT6956" s="19" t="s">
        <v>219</v>
      </c>
      <c r="AU6956" s="19" t="s">
        <v>78</v>
      </c>
    </row>
    <row r="6957" s="13" customFormat="1">
      <c r="A6957" s="13"/>
      <c r="B6957" s="224"/>
      <c r="C6957" s="225"/>
      <c r="D6957" s="226" t="s">
        <v>221</v>
      </c>
      <c r="E6957" s="227" t="s">
        <v>19</v>
      </c>
      <c r="F6957" s="228" t="s">
        <v>1064</v>
      </c>
      <c r="G6957" s="225"/>
      <c r="H6957" s="227" t="s">
        <v>19</v>
      </c>
      <c r="I6957" s="229"/>
      <c r="J6957" s="225"/>
      <c r="K6957" s="225"/>
      <c r="L6957" s="230"/>
      <c r="M6957" s="231"/>
      <c r="N6957" s="232"/>
      <c r="O6957" s="232"/>
      <c r="P6957" s="232"/>
      <c r="Q6957" s="232"/>
      <c r="R6957" s="232"/>
      <c r="S6957" s="232"/>
      <c r="T6957" s="233"/>
      <c r="U6957" s="13"/>
      <c r="V6957" s="13"/>
      <c r="W6957" s="13"/>
      <c r="X6957" s="13"/>
      <c r="Y6957" s="13"/>
      <c r="Z6957" s="13"/>
      <c r="AA6957" s="13"/>
      <c r="AB6957" s="13"/>
      <c r="AC6957" s="13"/>
      <c r="AD6957" s="13"/>
      <c r="AE6957" s="13"/>
      <c r="AT6957" s="234" t="s">
        <v>221</v>
      </c>
      <c r="AU6957" s="234" t="s">
        <v>78</v>
      </c>
      <c r="AV6957" s="13" t="s">
        <v>74</v>
      </c>
      <c r="AW6957" s="13" t="s">
        <v>31</v>
      </c>
      <c r="AX6957" s="13" t="s">
        <v>69</v>
      </c>
      <c r="AY6957" s="234" t="s">
        <v>212</v>
      </c>
    </row>
    <row r="6958" s="13" customFormat="1">
      <c r="A6958" s="13"/>
      <c r="B6958" s="224"/>
      <c r="C6958" s="225"/>
      <c r="D6958" s="226" t="s">
        <v>221</v>
      </c>
      <c r="E6958" s="227" t="s">
        <v>19</v>
      </c>
      <c r="F6958" s="228" t="s">
        <v>4474</v>
      </c>
      <c r="G6958" s="225"/>
      <c r="H6958" s="227" t="s">
        <v>19</v>
      </c>
      <c r="I6958" s="229"/>
      <c r="J6958" s="225"/>
      <c r="K6958" s="225"/>
      <c r="L6958" s="230"/>
      <c r="M6958" s="231"/>
      <c r="N6958" s="232"/>
      <c r="O6958" s="232"/>
      <c r="P6958" s="232"/>
      <c r="Q6958" s="232"/>
      <c r="R6958" s="232"/>
      <c r="S6958" s="232"/>
      <c r="T6958" s="233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34" t="s">
        <v>221</v>
      </c>
      <c r="AU6958" s="234" t="s">
        <v>78</v>
      </c>
      <c r="AV6958" s="13" t="s">
        <v>74</v>
      </c>
      <c r="AW6958" s="13" t="s">
        <v>31</v>
      </c>
      <c r="AX6958" s="13" t="s">
        <v>69</v>
      </c>
      <c r="AY6958" s="234" t="s">
        <v>212</v>
      </c>
    </row>
    <row r="6959" s="14" customFormat="1">
      <c r="A6959" s="14"/>
      <c r="B6959" s="235"/>
      <c r="C6959" s="236"/>
      <c r="D6959" s="226" t="s">
        <v>221</v>
      </c>
      <c r="E6959" s="237" t="s">
        <v>19</v>
      </c>
      <c r="F6959" s="238" t="s">
        <v>4475</v>
      </c>
      <c r="G6959" s="236"/>
      <c r="H6959" s="239">
        <v>24.613</v>
      </c>
      <c r="I6959" s="240"/>
      <c r="J6959" s="236"/>
      <c r="K6959" s="236"/>
      <c r="L6959" s="241"/>
      <c r="M6959" s="242"/>
      <c r="N6959" s="243"/>
      <c r="O6959" s="243"/>
      <c r="P6959" s="243"/>
      <c r="Q6959" s="243"/>
      <c r="R6959" s="243"/>
      <c r="S6959" s="243"/>
      <c r="T6959" s="244"/>
      <c r="U6959" s="14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T6959" s="245" t="s">
        <v>221</v>
      </c>
      <c r="AU6959" s="245" t="s">
        <v>78</v>
      </c>
      <c r="AV6959" s="14" t="s">
        <v>78</v>
      </c>
      <c r="AW6959" s="14" t="s">
        <v>31</v>
      </c>
      <c r="AX6959" s="14" t="s">
        <v>69</v>
      </c>
      <c r="AY6959" s="245" t="s">
        <v>212</v>
      </c>
    </row>
    <row r="6960" s="13" customFormat="1">
      <c r="A6960" s="13"/>
      <c r="B6960" s="224"/>
      <c r="C6960" s="225"/>
      <c r="D6960" s="226" t="s">
        <v>221</v>
      </c>
      <c r="E6960" s="227" t="s">
        <v>19</v>
      </c>
      <c r="F6960" s="228" t="s">
        <v>4476</v>
      </c>
      <c r="G6960" s="225"/>
      <c r="H6960" s="227" t="s">
        <v>19</v>
      </c>
      <c r="I6960" s="229"/>
      <c r="J6960" s="225"/>
      <c r="K6960" s="225"/>
      <c r="L6960" s="230"/>
      <c r="M6960" s="231"/>
      <c r="N6960" s="232"/>
      <c r="O6960" s="232"/>
      <c r="P6960" s="232"/>
      <c r="Q6960" s="232"/>
      <c r="R6960" s="232"/>
      <c r="S6960" s="232"/>
      <c r="T6960" s="233"/>
      <c r="U6960" s="13"/>
      <c r="V6960" s="13"/>
      <c r="W6960" s="13"/>
      <c r="X6960" s="13"/>
      <c r="Y6960" s="13"/>
      <c r="Z6960" s="13"/>
      <c r="AA6960" s="13"/>
      <c r="AB6960" s="13"/>
      <c r="AC6960" s="13"/>
      <c r="AD6960" s="13"/>
      <c r="AE6960" s="13"/>
      <c r="AT6960" s="234" t="s">
        <v>221</v>
      </c>
      <c r="AU6960" s="234" t="s">
        <v>78</v>
      </c>
      <c r="AV6960" s="13" t="s">
        <v>74</v>
      </c>
      <c r="AW6960" s="13" t="s">
        <v>31</v>
      </c>
      <c r="AX6960" s="13" t="s">
        <v>69</v>
      </c>
      <c r="AY6960" s="234" t="s">
        <v>212</v>
      </c>
    </row>
    <row r="6961" s="14" customFormat="1">
      <c r="A6961" s="14"/>
      <c r="B6961" s="235"/>
      <c r="C6961" s="236"/>
      <c r="D6961" s="226" t="s">
        <v>221</v>
      </c>
      <c r="E6961" s="237" t="s">
        <v>19</v>
      </c>
      <c r="F6961" s="238" t="s">
        <v>4477</v>
      </c>
      <c r="G6961" s="236"/>
      <c r="H6961" s="239">
        <v>14.163</v>
      </c>
      <c r="I6961" s="240"/>
      <c r="J6961" s="236"/>
      <c r="K6961" s="236"/>
      <c r="L6961" s="241"/>
      <c r="M6961" s="242"/>
      <c r="N6961" s="243"/>
      <c r="O6961" s="243"/>
      <c r="P6961" s="243"/>
      <c r="Q6961" s="243"/>
      <c r="R6961" s="243"/>
      <c r="S6961" s="243"/>
      <c r="T6961" s="244"/>
      <c r="U6961" s="14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T6961" s="245" t="s">
        <v>221</v>
      </c>
      <c r="AU6961" s="245" t="s">
        <v>78</v>
      </c>
      <c r="AV6961" s="14" t="s">
        <v>78</v>
      </c>
      <c r="AW6961" s="14" t="s">
        <v>31</v>
      </c>
      <c r="AX6961" s="14" t="s">
        <v>69</v>
      </c>
      <c r="AY6961" s="245" t="s">
        <v>212</v>
      </c>
    </row>
    <row r="6962" s="13" customFormat="1">
      <c r="A6962" s="13"/>
      <c r="B6962" s="224"/>
      <c r="C6962" s="225"/>
      <c r="D6962" s="226" t="s">
        <v>221</v>
      </c>
      <c r="E6962" s="227" t="s">
        <v>19</v>
      </c>
      <c r="F6962" s="228" t="s">
        <v>4478</v>
      </c>
      <c r="G6962" s="225"/>
      <c r="H6962" s="227" t="s">
        <v>19</v>
      </c>
      <c r="I6962" s="229"/>
      <c r="J6962" s="225"/>
      <c r="K6962" s="225"/>
      <c r="L6962" s="230"/>
      <c r="M6962" s="231"/>
      <c r="N6962" s="232"/>
      <c r="O6962" s="232"/>
      <c r="P6962" s="232"/>
      <c r="Q6962" s="232"/>
      <c r="R6962" s="232"/>
      <c r="S6962" s="232"/>
      <c r="T6962" s="23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34" t="s">
        <v>221</v>
      </c>
      <c r="AU6962" s="234" t="s">
        <v>78</v>
      </c>
      <c r="AV6962" s="13" t="s">
        <v>74</v>
      </c>
      <c r="AW6962" s="13" t="s">
        <v>31</v>
      </c>
      <c r="AX6962" s="13" t="s">
        <v>69</v>
      </c>
      <c r="AY6962" s="234" t="s">
        <v>212</v>
      </c>
    </row>
    <row r="6963" s="14" customFormat="1">
      <c r="A6963" s="14"/>
      <c r="B6963" s="235"/>
      <c r="C6963" s="236"/>
      <c r="D6963" s="226" t="s">
        <v>221</v>
      </c>
      <c r="E6963" s="237" t="s">
        <v>19</v>
      </c>
      <c r="F6963" s="238" t="s">
        <v>4475</v>
      </c>
      <c r="G6963" s="236"/>
      <c r="H6963" s="239">
        <v>24.613</v>
      </c>
      <c r="I6963" s="240"/>
      <c r="J6963" s="236"/>
      <c r="K6963" s="236"/>
      <c r="L6963" s="241"/>
      <c r="M6963" s="242"/>
      <c r="N6963" s="243"/>
      <c r="O6963" s="243"/>
      <c r="P6963" s="243"/>
      <c r="Q6963" s="243"/>
      <c r="R6963" s="243"/>
      <c r="S6963" s="243"/>
      <c r="T6963" s="244"/>
      <c r="U6963" s="14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T6963" s="245" t="s">
        <v>221</v>
      </c>
      <c r="AU6963" s="245" t="s">
        <v>78</v>
      </c>
      <c r="AV6963" s="14" t="s">
        <v>78</v>
      </c>
      <c r="AW6963" s="14" t="s">
        <v>31</v>
      </c>
      <c r="AX6963" s="14" t="s">
        <v>69</v>
      </c>
      <c r="AY6963" s="245" t="s">
        <v>212</v>
      </c>
    </row>
    <row r="6964" s="13" customFormat="1">
      <c r="A6964" s="13"/>
      <c r="B6964" s="224"/>
      <c r="C6964" s="225"/>
      <c r="D6964" s="226" t="s">
        <v>221</v>
      </c>
      <c r="E6964" s="227" t="s">
        <v>19</v>
      </c>
      <c r="F6964" s="228" t="s">
        <v>4479</v>
      </c>
      <c r="G6964" s="225"/>
      <c r="H6964" s="227" t="s">
        <v>19</v>
      </c>
      <c r="I6964" s="229"/>
      <c r="J6964" s="225"/>
      <c r="K6964" s="225"/>
      <c r="L6964" s="230"/>
      <c r="M6964" s="231"/>
      <c r="N6964" s="232"/>
      <c r="O6964" s="232"/>
      <c r="P6964" s="232"/>
      <c r="Q6964" s="232"/>
      <c r="R6964" s="232"/>
      <c r="S6964" s="232"/>
      <c r="T6964" s="23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34" t="s">
        <v>221</v>
      </c>
      <c r="AU6964" s="234" t="s">
        <v>78</v>
      </c>
      <c r="AV6964" s="13" t="s">
        <v>74</v>
      </c>
      <c r="AW6964" s="13" t="s">
        <v>31</v>
      </c>
      <c r="AX6964" s="13" t="s">
        <v>69</v>
      </c>
      <c r="AY6964" s="234" t="s">
        <v>212</v>
      </c>
    </row>
    <row r="6965" s="14" customFormat="1">
      <c r="A6965" s="14"/>
      <c r="B6965" s="235"/>
      <c r="C6965" s="236"/>
      <c r="D6965" s="226" t="s">
        <v>221</v>
      </c>
      <c r="E6965" s="237" t="s">
        <v>19</v>
      </c>
      <c r="F6965" s="238" t="s">
        <v>4477</v>
      </c>
      <c r="G6965" s="236"/>
      <c r="H6965" s="239">
        <v>14.163</v>
      </c>
      <c r="I6965" s="240"/>
      <c r="J6965" s="236"/>
      <c r="K6965" s="236"/>
      <c r="L6965" s="241"/>
      <c r="M6965" s="242"/>
      <c r="N6965" s="243"/>
      <c r="O6965" s="243"/>
      <c r="P6965" s="243"/>
      <c r="Q6965" s="243"/>
      <c r="R6965" s="243"/>
      <c r="S6965" s="243"/>
      <c r="T6965" s="244"/>
      <c r="U6965" s="14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T6965" s="245" t="s">
        <v>221</v>
      </c>
      <c r="AU6965" s="245" t="s">
        <v>78</v>
      </c>
      <c r="AV6965" s="14" t="s">
        <v>78</v>
      </c>
      <c r="AW6965" s="14" t="s">
        <v>31</v>
      </c>
      <c r="AX6965" s="14" t="s">
        <v>69</v>
      </c>
      <c r="AY6965" s="245" t="s">
        <v>212</v>
      </c>
    </row>
    <row r="6966" s="13" customFormat="1">
      <c r="A6966" s="13"/>
      <c r="B6966" s="224"/>
      <c r="C6966" s="225"/>
      <c r="D6966" s="226" t="s">
        <v>221</v>
      </c>
      <c r="E6966" s="227" t="s">
        <v>19</v>
      </c>
      <c r="F6966" s="228" t="s">
        <v>4480</v>
      </c>
      <c r="G6966" s="225"/>
      <c r="H6966" s="227" t="s">
        <v>19</v>
      </c>
      <c r="I6966" s="229"/>
      <c r="J6966" s="225"/>
      <c r="K6966" s="225"/>
      <c r="L6966" s="230"/>
      <c r="M6966" s="231"/>
      <c r="N6966" s="232"/>
      <c r="O6966" s="232"/>
      <c r="P6966" s="232"/>
      <c r="Q6966" s="232"/>
      <c r="R6966" s="232"/>
      <c r="S6966" s="232"/>
      <c r="T6966" s="23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34" t="s">
        <v>221</v>
      </c>
      <c r="AU6966" s="234" t="s">
        <v>78</v>
      </c>
      <c r="AV6966" s="13" t="s">
        <v>74</v>
      </c>
      <c r="AW6966" s="13" t="s">
        <v>31</v>
      </c>
      <c r="AX6966" s="13" t="s">
        <v>69</v>
      </c>
      <c r="AY6966" s="234" t="s">
        <v>212</v>
      </c>
    </row>
    <row r="6967" s="14" customFormat="1">
      <c r="A6967" s="14"/>
      <c r="B6967" s="235"/>
      <c r="C6967" s="236"/>
      <c r="D6967" s="226" t="s">
        <v>221</v>
      </c>
      <c r="E6967" s="237" t="s">
        <v>19</v>
      </c>
      <c r="F6967" s="238" t="s">
        <v>4475</v>
      </c>
      <c r="G6967" s="236"/>
      <c r="H6967" s="239">
        <v>24.613</v>
      </c>
      <c r="I6967" s="240"/>
      <c r="J6967" s="236"/>
      <c r="K6967" s="236"/>
      <c r="L6967" s="241"/>
      <c r="M6967" s="242"/>
      <c r="N6967" s="243"/>
      <c r="O6967" s="243"/>
      <c r="P6967" s="243"/>
      <c r="Q6967" s="243"/>
      <c r="R6967" s="243"/>
      <c r="S6967" s="243"/>
      <c r="T6967" s="244"/>
      <c r="U6967" s="14"/>
      <c r="V6967" s="14"/>
      <c r="W6967" s="14"/>
      <c r="X6967" s="14"/>
      <c r="Y6967" s="14"/>
      <c r="Z6967" s="14"/>
      <c r="AA6967" s="14"/>
      <c r="AB6967" s="14"/>
      <c r="AC6967" s="14"/>
      <c r="AD6967" s="14"/>
      <c r="AE6967" s="14"/>
      <c r="AT6967" s="245" t="s">
        <v>221</v>
      </c>
      <c r="AU6967" s="245" t="s">
        <v>78</v>
      </c>
      <c r="AV6967" s="14" t="s">
        <v>78</v>
      </c>
      <c r="AW6967" s="14" t="s">
        <v>31</v>
      </c>
      <c r="AX6967" s="14" t="s">
        <v>69</v>
      </c>
      <c r="AY6967" s="245" t="s">
        <v>212</v>
      </c>
    </row>
    <row r="6968" s="13" customFormat="1">
      <c r="A6968" s="13"/>
      <c r="B6968" s="224"/>
      <c r="C6968" s="225"/>
      <c r="D6968" s="226" t="s">
        <v>221</v>
      </c>
      <c r="E6968" s="227" t="s">
        <v>19</v>
      </c>
      <c r="F6968" s="228" t="s">
        <v>4481</v>
      </c>
      <c r="G6968" s="225"/>
      <c r="H6968" s="227" t="s">
        <v>19</v>
      </c>
      <c r="I6968" s="229"/>
      <c r="J6968" s="225"/>
      <c r="K6968" s="225"/>
      <c r="L6968" s="230"/>
      <c r="M6968" s="231"/>
      <c r="N6968" s="232"/>
      <c r="O6968" s="232"/>
      <c r="P6968" s="232"/>
      <c r="Q6968" s="232"/>
      <c r="R6968" s="232"/>
      <c r="S6968" s="232"/>
      <c r="T6968" s="23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34" t="s">
        <v>221</v>
      </c>
      <c r="AU6968" s="234" t="s">
        <v>78</v>
      </c>
      <c r="AV6968" s="13" t="s">
        <v>74</v>
      </c>
      <c r="AW6968" s="13" t="s">
        <v>31</v>
      </c>
      <c r="AX6968" s="13" t="s">
        <v>69</v>
      </c>
      <c r="AY6968" s="234" t="s">
        <v>212</v>
      </c>
    </row>
    <row r="6969" s="14" customFormat="1">
      <c r="A6969" s="14"/>
      <c r="B6969" s="235"/>
      <c r="C6969" s="236"/>
      <c r="D6969" s="226" t="s">
        <v>221</v>
      </c>
      <c r="E6969" s="237" t="s">
        <v>19</v>
      </c>
      <c r="F6969" s="238" t="s">
        <v>4477</v>
      </c>
      <c r="G6969" s="236"/>
      <c r="H6969" s="239">
        <v>14.163</v>
      </c>
      <c r="I6969" s="240"/>
      <c r="J6969" s="236"/>
      <c r="K6969" s="236"/>
      <c r="L6969" s="241"/>
      <c r="M6969" s="242"/>
      <c r="N6969" s="243"/>
      <c r="O6969" s="243"/>
      <c r="P6969" s="243"/>
      <c r="Q6969" s="243"/>
      <c r="R6969" s="243"/>
      <c r="S6969" s="243"/>
      <c r="T6969" s="244"/>
      <c r="U6969" s="14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T6969" s="245" t="s">
        <v>221</v>
      </c>
      <c r="AU6969" s="245" t="s">
        <v>78</v>
      </c>
      <c r="AV6969" s="14" t="s">
        <v>78</v>
      </c>
      <c r="AW6969" s="14" t="s">
        <v>31</v>
      </c>
      <c r="AX6969" s="14" t="s">
        <v>69</v>
      </c>
      <c r="AY6969" s="245" t="s">
        <v>212</v>
      </c>
    </row>
    <row r="6970" s="13" customFormat="1">
      <c r="A6970" s="13"/>
      <c r="B6970" s="224"/>
      <c r="C6970" s="225"/>
      <c r="D6970" s="226" t="s">
        <v>221</v>
      </c>
      <c r="E6970" s="227" t="s">
        <v>19</v>
      </c>
      <c r="F6970" s="228" t="s">
        <v>4482</v>
      </c>
      <c r="G6970" s="225"/>
      <c r="H6970" s="227" t="s">
        <v>19</v>
      </c>
      <c r="I6970" s="229"/>
      <c r="J6970" s="225"/>
      <c r="K6970" s="225"/>
      <c r="L6970" s="230"/>
      <c r="M6970" s="231"/>
      <c r="N6970" s="232"/>
      <c r="O6970" s="232"/>
      <c r="P6970" s="232"/>
      <c r="Q6970" s="232"/>
      <c r="R6970" s="232"/>
      <c r="S6970" s="232"/>
      <c r="T6970" s="233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34" t="s">
        <v>221</v>
      </c>
      <c r="AU6970" s="234" t="s">
        <v>78</v>
      </c>
      <c r="AV6970" s="13" t="s">
        <v>74</v>
      </c>
      <c r="AW6970" s="13" t="s">
        <v>31</v>
      </c>
      <c r="AX6970" s="13" t="s">
        <v>69</v>
      </c>
      <c r="AY6970" s="234" t="s">
        <v>212</v>
      </c>
    </row>
    <row r="6971" s="14" customFormat="1">
      <c r="A6971" s="14"/>
      <c r="B6971" s="235"/>
      <c r="C6971" s="236"/>
      <c r="D6971" s="226" t="s">
        <v>221</v>
      </c>
      <c r="E6971" s="237" t="s">
        <v>19</v>
      </c>
      <c r="F6971" s="238" t="s">
        <v>4483</v>
      </c>
      <c r="G6971" s="236"/>
      <c r="H6971" s="239">
        <v>20.831</v>
      </c>
      <c r="I6971" s="240"/>
      <c r="J6971" s="236"/>
      <c r="K6971" s="236"/>
      <c r="L6971" s="241"/>
      <c r="M6971" s="242"/>
      <c r="N6971" s="243"/>
      <c r="O6971" s="243"/>
      <c r="P6971" s="243"/>
      <c r="Q6971" s="243"/>
      <c r="R6971" s="243"/>
      <c r="S6971" s="243"/>
      <c r="T6971" s="244"/>
      <c r="U6971" s="14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T6971" s="245" t="s">
        <v>221</v>
      </c>
      <c r="AU6971" s="245" t="s">
        <v>78</v>
      </c>
      <c r="AV6971" s="14" t="s">
        <v>78</v>
      </c>
      <c r="AW6971" s="14" t="s">
        <v>31</v>
      </c>
      <c r="AX6971" s="14" t="s">
        <v>69</v>
      </c>
      <c r="AY6971" s="245" t="s">
        <v>212</v>
      </c>
    </row>
    <row r="6972" s="13" customFormat="1">
      <c r="A6972" s="13"/>
      <c r="B6972" s="224"/>
      <c r="C6972" s="225"/>
      <c r="D6972" s="226" t="s">
        <v>221</v>
      </c>
      <c r="E6972" s="227" t="s">
        <v>19</v>
      </c>
      <c r="F6972" s="228" t="s">
        <v>1070</v>
      </c>
      <c r="G6972" s="225"/>
      <c r="H6972" s="227" t="s">
        <v>19</v>
      </c>
      <c r="I6972" s="229"/>
      <c r="J6972" s="225"/>
      <c r="K6972" s="225"/>
      <c r="L6972" s="230"/>
      <c r="M6972" s="231"/>
      <c r="N6972" s="232"/>
      <c r="O6972" s="232"/>
      <c r="P6972" s="232"/>
      <c r="Q6972" s="232"/>
      <c r="R6972" s="232"/>
      <c r="S6972" s="232"/>
      <c r="T6972" s="233"/>
      <c r="U6972" s="13"/>
      <c r="V6972" s="13"/>
      <c r="W6972" s="13"/>
      <c r="X6972" s="13"/>
      <c r="Y6972" s="13"/>
      <c r="Z6972" s="13"/>
      <c r="AA6972" s="13"/>
      <c r="AB6972" s="13"/>
      <c r="AC6972" s="13"/>
      <c r="AD6972" s="13"/>
      <c r="AE6972" s="13"/>
      <c r="AT6972" s="234" t="s">
        <v>221</v>
      </c>
      <c r="AU6972" s="234" t="s">
        <v>78</v>
      </c>
      <c r="AV6972" s="13" t="s">
        <v>74</v>
      </c>
      <c r="AW6972" s="13" t="s">
        <v>31</v>
      </c>
      <c r="AX6972" s="13" t="s">
        <v>69</v>
      </c>
      <c r="AY6972" s="234" t="s">
        <v>212</v>
      </c>
    </row>
    <row r="6973" s="13" customFormat="1">
      <c r="A6973" s="13"/>
      <c r="B6973" s="224"/>
      <c r="C6973" s="225"/>
      <c r="D6973" s="226" t="s">
        <v>221</v>
      </c>
      <c r="E6973" s="227" t="s">
        <v>19</v>
      </c>
      <c r="F6973" s="228" t="s">
        <v>4484</v>
      </c>
      <c r="G6973" s="225"/>
      <c r="H6973" s="227" t="s">
        <v>19</v>
      </c>
      <c r="I6973" s="229"/>
      <c r="J6973" s="225"/>
      <c r="K6973" s="225"/>
      <c r="L6973" s="230"/>
      <c r="M6973" s="231"/>
      <c r="N6973" s="232"/>
      <c r="O6973" s="232"/>
      <c r="P6973" s="232"/>
      <c r="Q6973" s="232"/>
      <c r="R6973" s="232"/>
      <c r="S6973" s="232"/>
      <c r="T6973" s="233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34" t="s">
        <v>221</v>
      </c>
      <c r="AU6973" s="234" t="s">
        <v>78</v>
      </c>
      <c r="AV6973" s="13" t="s">
        <v>74</v>
      </c>
      <c r="AW6973" s="13" t="s">
        <v>31</v>
      </c>
      <c r="AX6973" s="13" t="s">
        <v>69</v>
      </c>
      <c r="AY6973" s="234" t="s">
        <v>212</v>
      </c>
    </row>
    <row r="6974" s="14" customFormat="1">
      <c r="A6974" s="14"/>
      <c r="B6974" s="235"/>
      <c r="C6974" s="236"/>
      <c r="D6974" s="226" t="s">
        <v>221</v>
      </c>
      <c r="E6974" s="237" t="s">
        <v>19</v>
      </c>
      <c r="F6974" s="238" t="s">
        <v>4485</v>
      </c>
      <c r="G6974" s="236"/>
      <c r="H6974" s="239">
        <v>25.954999999999998</v>
      </c>
      <c r="I6974" s="240"/>
      <c r="J6974" s="236"/>
      <c r="K6974" s="236"/>
      <c r="L6974" s="241"/>
      <c r="M6974" s="242"/>
      <c r="N6974" s="243"/>
      <c r="O6974" s="243"/>
      <c r="P6974" s="243"/>
      <c r="Q6974" s="243"/>
      <c r="R6974" s="243"/>
      <c r="S6974" s="243"/>
      <c r="T6974" s="244"/>
      <c r="U6974" s="14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T6974" s="245" t="s">
        <v>221</v>
      </c>
      <c r="AU6974" s="245" t="s">
        <v>78</v>
      </c>
      <c r="AV6974" s="14" t="s">
        <v>78</v>
      </c>
      <c r="AW6974" s="14" t="s">
        <v>31</v>
      </c>
      <c r="AX6974" s="14" t="s">
        <v>69</v>
      </c>
      <c r="AY6974" s="245" t="s">
        <v>212</v>
      </c>
    </row>
    <row r="6975" s="13" customFormat="1">
      <c r="A6975" s="13"/>
      <c r="B6975" s="224"/>
      <c r="C6975" s="225"/>
      <c r="D6975" s="226" t="s">
        <v>221</v>
      </c>
      <c r="E6975" s="227" t="s">
        <v>19</v>
      </c>
      <c r="F6975" s="228" t="s">
        <v>4486</v>
      </c>
      <c r="G6975" s="225"/>
      <c r="H6975" s="227" t="s">
        <v>19</v>
      </c>
      <c r="I6975" s="229"/>
      <c r="J6975" s="225"/>
      <c r="K6975" s="225"/>
      <c r="L6975" s="230"/>
      <c r="M6975" s="231"/>
      <c r="N6975" s="232"/>
      <c r="O6975" s="232"/>
      <c r="P6975" s="232"/>
      <c r="Q6975" s="232"/>
      <c r="R6975" s="232"/>
      <c r="S6975" s="232"/>
      <c r="T6975" s="23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34" t="s">
        <v>221</v>
      </c>
      <c r="AU6975" s="234" t="s">
        <v>78</v>
      </c>
      <c r="AV6975" s="13" t="s">
        <v>74</v>
      </c>
      <c r="AW6975" s="13" t="s">
        <v>31</v>
      </c>
      <c r="AX6975" s="13" t="s">
        <v>69</v>
      </c>
      <c r="AY6975" s="234" t="s">
        <v>212</v>
      </c>
    </row>
    <row r="6976" s="14" customFormat="1">
      <c r="A6976" s="14"/>
      <c r="B6976" s="235"/>
      <c r="C6976" s="236"/>
      <c r="D6976" s="226" t="s">
        <v>221</v>
      </c>
      <c r="E6976" s="237" t="s">
        <v>19</v>
      </c>
      <c r="F6976" s="238" t="s">
        <v>4487</v>
      </c>
      <c r="G6976" s="236"/>
      <c r="H6976" s="239">
        <v>14.935000000000001</v>
      </c>
      <c r="I6976" s="240"/>
      <c r="J6976" s="236"/>
      <c r="K6976" s="236"/>
      <c r="L6976" s="241"/>
      <c r="M6976" s="242"/>
      <c r="N6976" s="243"/>
      <c r="O6976" s="243"/>
      <c r="P6976" s="243"/>
      <c r="Q6976" s="243"/>
      <c r="R6976" s="243"/>
      <c r="S6976" s="243"/>
      <c r="T6976" s="244"/>
      <c r="U6976" s="14"/>
      <c r="V6976" s="14"/>
      <c r="W6976" s="14"/>
      <c r="X6976" s="14"/>
      <c r="Y6976" s="14"/>
      <c r="Z6976" s="14"/>
      <c r="AA6976" s="14"/>
      <c r="AB6976" s="14"/>
      <c r="AC6976" s="14"/>
      <c r="AD6976" s="14"/>
      <c r="AE6976" s="14"/>
      <c r="AT6976" s="245" t="s">
        <v>221</v>
      </c>
      <c r="AU6976" s="245" t="s">
        <v>78</v>
      </c>
      <c r="AV6976" s="14" t="s">
        <v>78</v>
      </c>
      <c r="AW6976" s="14" t="s">
        <v>31</v>
      </c>
      <c r="AX6976" s="14" t="s">
        <v>69</v>
      </c>
      <c r="AY6976" s="245" t="s">
        <v>212</v>
      </c>
    </row>
    <row r="6977" s="13" customFormat="1">
      <c r="A6977" s="13"/>
      <c r="B6977" s="224"/>
      <c r="C6977" s="225"/>
      <c r="D6977" s="226" t="s">
        <v>221</v>
      </c>
      <c r="E6977" s="227" t="s">
        <v>19</v>
      </c>
      <c r="F6977" s="228" t="s">
        <v>4488</v>
      </c>
      <c r="G6977" s="225"/>
      <c r="H6977" s="227" t="s">
        <v>19</v>
      </c>
      <c r="I6977" s="229"/>
      <c r="J6977" s="225"/>
      <c r="K6977" s="225"/>
      <c r="L6977" s="230"/>
      <c r="M6977" s="231"/>
      <c r="N6977" s="232"/>
      <c r="O6977" s="232"/>
      <c r="P6977" s="232"/>
      <c r="Q6977" s="232"/>
      <c r="R6977" s="232"/>
      <c r="S6977" s="232"/>
      <c r="T6977" s="23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34" t="s">
        <v>221</v>
      </c>
      <c r="AU6977" s="234" t="s">
        <v>78</v>
      </c>
      <c r="AV6977" s="13" t="s">
        <v>74</v>
      </c>
      <c r="AW6977" s="13" t="s">
        <v>31</v>
      </c>
      <c r="AX6977" s="13" t="s">
        <v>69</v>
      </c>
      <c r="AY6977" s="234" t="s">
        <v>212</v>
      </c>
    </row>
    <row r="6978" s="14" customFormat="1">
      <c r="A6978" s="14"/>
      <c r="B6978" s="235"/>
      <c r="C6978" s="236"/>
      <c r="D6978" s="226" t="s">
        <v>221</v>
      </c>
      <c r="E6978" s="237" t="s">
        <v>19</v>
      </c>
      <c r="F6978" s="238" t="s">
        <v>4485</v>
      </c>
      <c r="G6978" s="236"/>
      <c r="H6978" s="239">
        <v>25.954999999999998</v>
      </c>
      <c r="I6978" s="240"/>
      <c r="J6978" s="236"/>
      <c r="K6978" s="236"/>
      <c r="L6978" s="241"/>
      <c r="M6978" s="242"/>
      <c r="N6978" s="243"/>
      <c r="O6978" s="243"/>
      <c r="P6978" s="243"/>
      <c r="Q6978" s="243"/>
      <c r="R6978" s="243"/>
      <c r="S6978" s="243"/>
      <c r="T6978" s="244"/>
      <c r="U6978" s="14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T6978" s="245" t="s">
        <v>221</v>
      </c>
      <c r="AU6978" s="245" t="s">
        <v>78</v>
      </c>
      <c r="AV6978" s="14" t="s">
        <v>78</v>
      </c>
      <c r="AW6978" s="14" t="s">
        <v>31</v>
      </c>
      <c r="AX6978" s="14" t="s">
        <v>69</v>
      </c>
      <c r="AY6978" s="245" t="s">
        <v>212</v>
      </c>
    </row>
    <row r="6979" s="13" customFormat="1">
      <c r="A6979" s="13"/>
      <c r="B6979" s="224"/>
      <c r="C6979" s="225"/>
      <c r="D6979" s="226" t="s">
        <v>221</v>
      </c>
      <c r="E6979" s="227" t="s">
        <v>19</v>
      </c>
      <c r="F6979" s="228" t="s">
        <v>4489</v>
      </c>
      <c r="G6979" s="225"/>
      <c r="H6979" s="227" t="s">
        <v>19</v>
      </c>
      <c r="I6979" s="229"/>
      <c r="J6979" s="225"/>
      <c r="K6979" s="225"/>
      <c r="L6979" s="230"/>
      <c r="M6979" s="231"/>
      <c r="N6979" s="232"/>
      <c r="O6979" s="232"/>
      <c r="P6979" s="232"/>
      <c r="Q6979" s="232"/>
      <c r="R6979" s="232"/>
      <c r="S6979" s="232"/>
      <c r="T6979" s="233"/>
      <c r="U6979" s="13"/>
      <c r="V6979" s="13"/>
      <c r="W6979" s="13"/>
      <c r="X6979" s="13"/>
      <c r="Y6979" s="13"/>
      <c r="Z6979" s="13"/>
      <c r="AA6979" s="13"/>
      <c r="AB6979" s="13"/>
      <c r="AC6979" s="13"/>
      <c r="AD6979" s="13"/>
      <c r="AE6979" s="13"/>
      <c r="AT6979" s="234" t="s">
        <v>221</v>
      </c>
      <c r="AU6979" s="234" t="s">
        <v>78</v>
      </c>
      <c r="AV6979" s="13" t="s">
        <v>74</v>
      </c>
      <c r="AW6979" s="13" t="s">
        <v>31</v>
      </c>
      <c r="AX6979" s="13" t="s">
        <v>69</v>
      </c>
      <c r="AY6979" s="234" t="s">
        <v>212</v>
      </c>
    </row>
    <row r="6980" s="14" customFormat="1">
      <c r="A6980" s="14"/>
      <c r="B6980" s="235"/>
      <c r="C6980" s="236"/>
      <c r="D6980" s="226" t="s">
        <v>221</v>
      </c>
      <c r="E6980" s="237" t="s">
        <v>19</v>
      </c>
      <c r="F6980" s="238" t="s">
        <v>4487</v>
      </c>
      <c r="G6980" s="236"/>
      <c r="H6980" s="239">
        <v>14.935000000000001</v>
      </c>
      <c r="I6980" s="240"/>
      <c r="J6980" s="236"/>
      <c r="K6980" s="236"/>
      <c r="L6980" s="241"/>
      <c r="M6980" s="242"/>
      <c r="N6980" s="243"/>
      <c r="O6980" s="243"/>
      <c r="P6980" s="243"/>
      <c r="Q6980" s="243"/>
      <c r="R6980" s="243"/>
      <c r="S6980" s="243"/>
      <c r="T6980" s="244"/>
      <c r="U6980" s="14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T6980" s="245" t="s">
        <v>221</v>
      </c>
      <c r="AU6980" s="245" t="s">
        <v>78</v>
      </c>
      <c r="AV6980" s="14" t="s">
        <v>78</v>
      </c>
      <c r="AW6980" s="14" t="s">
        <v>31</v>
      </c>
      <c r="AX6980" s="14" t="s">
        <v>69</v>
      </c>
      <c r="AY6980" s="245" t="s">
        <v>212</v>
      </c>
    </row>
    <row r="6981" s="13" customFormat="1">
      <c r="A6981" s="13"/>
      <c r="B6981" s="224"/>
      <c r="C6981" s="225"/>
      <c r="D6981" s="226" t="s">
        <v>221</v>
      </c>
      <c r="E6981" s="227" t="s">
        <v>19</v>
      </c>
      <c r="F6981" s="228" t="s">
        <v>4490</v>
      </c>
      <c r="G6981" s="225"/>
      <c r="H6981" s="227" t="s">
        <v>19</v>
      </c>
      <c r="I6981" s="229"/>
      <c r="J6981" s="225"/>
      <c r="K6981" s="225"/>
      <c r="L6981" s="230"/>
      <c r="M6981" s="231"/>
      <c r="N6981" s="232"/>
      <c r="O6981" s="232"/>
      <c r="P6981" s="232"/>
      <c r="Q6981" s="232"/>
      <c r="R6981" s="232"/>
      <c r="S6981" s="232"/>
      <c r="T6981" s="233"/>
      <c r="U6981" s="13"/>
      <c r="V6981" s="13"/>
      <c r="W6981" s="13"/>
      <c r="X6981" s="13"/>
      <c r="Y6981" s="13"/>
      <c r="Z6981" s="13"/>
      <c r="AA6981" s="13"/>
      <c r="AB6981" s="13"/>
      <c r="AC6981" s="13"/>
      <c r="AD6981" s="13"/>
      <c r="AE6981" s="13"/>
      <c r="AT6981" s="234" t="s">
        <v>221</v>
      </c>
      <c r="AU6981" s="234" t="s">
        <v>78</v>
      </c>
      <c r="AV6981" s="13" t="s">
        <v>74</v>
      </c>
      <c r="AW6981" s="13" t="s">
        <v>31</v>
      </c>
      <c r="AX6981" s="13" t="s">
        <v>69</v>
      </c>
      <c r="AY6981" s="234" t="s">
        <v>212</v>
      </c>
    </row>
    <row r="6982" s="14" customFormat="1">
      <c r="A6982" s="14"/>
      <c r="B6982" s="235"/>
      <c r="C6982" s="236"/>
      <c r="D6982" s="226" t="s">
        <v>221</v>
      </c>
      <c r="E6982" s="237" t="s">
        <v>19</v>
      </c>
      <c r="F6982" s="238" t="s">
        <v>4485</v>
      </c>
      <c r="G6982" s="236"/>
      <c r="H6982" s="239">
        <v>25.954999999999998</v>
      </c>
      <c r="I6982" s="240"/>
      <c r="J6982" s="236"/>
      <c r="K6982" s="236"/>
      <c r="L6982" s="241"/>
      <c r="M6982" s="242"/>
      <c r="N6982" s="243"/>
      <c r="O6982" s="243"/>
      <c r="P6982" s="243"/>
      <c r="Q6982" s="243"/>
      <c r="R6982" s="243"/>
      <c r="S6982" s="243"/>
      <c r="T6982" s="244"/>
      <c r="U6982" s="14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T6982" s="245" t="s">
        <v>221</v>
      </c>
      <c r="AU6982" s="245" t="s">
        <v>78</v>
      </c>
      <c r="AV6982" s="14" t="s">
        <v>78</v>
      </c>
      <c r="AW6982" s="14" t="s">
        <v>31</v>
      </c>
      <c r="AX6982" s="14" t="s">
        <v>69</v>
      </c>
      <c r="AY6982" s="245" t="s">
        <v>212</v>
      </c>
    </row>
    <row r="6983" s="13" customFormat="1">
      <c r="A6983" s="13"/>
      <c r="B6983" s="224"/>
      <c r="C6983" s="225"/>
      <c r="D6983" s="226" t="s">
        <v>221</v>
      </c>
      <c r="E6983" s="227" t="s">
        <v>19</v>
      </c>
      <c r="F6983" s="228" t="s">
        <v>4491</v>
      </c>
      <c r="G6983" s="225"/>
      <c r="H6983" s="227" t="s">
        <v>19</v>
      </c>
      <c r="I6983" s="229"/>
      <c r="J6983" s="225"/>
      <c r="K6983" s="225"/>
      <c r="L6983" s="230"/>
      <c r="M6983" s="231"/>
      <c r="N6983" s="232"/>
      <c r="O6983" s="232"/>
      <c r="P6983" s="232"/>
      <c r="Q6983" s="232"/>
      <c r="R6983" s="232"/>
      <c r="S6983" s="232"/>
      <c r="T6983" s="23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34" t="s">
        <v>221</v>
      </c>
      <c r="AU6983" s="234" t="s">
        <v>78</v>
      </c>
      <c r="AV6983" s="13" t="s">
        <v>74</v>
      </c>
      <c r="AW6983" s="13" t="s">
        <v>31</v>
      </c>
      <c r="AX6983" s="13" t="s">
        <v>69</v>
      </c>
      <c r="AY6983" s="234" t="s">
        <v>212</v>
      </c>
    </row>
    <row r="6984" s="14" customFormat="1">
      <c r="A6984" s="14"/>
      <c r="B6984" s="235"/>
      <c r="C6984" s="236"/>
      <c r="D6984" s="226" t="s">
        <v>221</v>
      </c>
      <c r="E6984" s="237" t="s">
        <v>19</v>
      </c>
      <c r="F6984" s="238" t="s">
        <v>4487</v>
      </c>
      <c r="G6984" s="236"/>
      <c r="H6984" s="239">
        <v>14.935000000000001</v>
      </c>
      <c r="I6984" s="240"/>
      <c r="J6984" s="236"/>
      <c r="K6984" s="236"/>
      <c r="L6984" s="241"/>
      <c r="M6984" s="242"/>
      <c r="N6984" s="243"/>
      <c r="O6984" s="243"/>
      <c r="P6984" s="243"/>
      <c r="Q6984" s="243"/>
      <c r="R6984" s="243"/>
      <c r="S6984" s="243"/>
      <c r="T6984" s="244"/>
      <c r="U6984" s="14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T6984" s="245" t="s">
        <v>221</v>
      </c>
      <c r="AU6984" s="245" t="s">
        <v>78</v>
      </c>
      <c r="AV6984" s="14" t="s">
        <v>78</v>
      </c>
      <c r="AW6984" s="14" t="s">
        <v>31</v>
      </c>
      <c r="AX6984" s="14" t="s">
        <v>69</v>
      </c>
      <c r="AY6984" s="245" t="s">
        <v>212</v>
      </c>
    </row>
    <row r="6985" s="13" customFormat="1">
      <c r="A6985" s="13"/>
      <c r="B6985" s="224"/>
      <c r="C6985" s="225"/>
      <c r="D6985" s="226" t="s">
        <v>221</v>
      </c>
      <c r="E6985" s="227" t="s">
        <v>19</v>
      </c>
      <c r="F6985" s="228" t="s">
        <v>4492</v>
      </c>
      <c r="G6985" s="225"/>
      <c r="H6985" s="227" t="s">
        <v>19</v>
      </c>
      <c r="I6985" s="229"/>
      <c r="J6985" s="225"/>
      <c r="K6985" s="225"/>
      <c r="L6985" s="230"/>
      <c r="M6985" s="231"/>
      <c r="N6985" s="232"/>
      <c r="O6985" s="232"/>
      <c r="P6985" s="232"/>
      <c r="Q6985" s="232"/>
      <c r="R6985" s="232"/>
      <c r="S6985" s="232"/>
      <c r="T6985" s="233"/>
      <c r="U6985" s="13"/>
      <c r="V6985" s="13"/>
      <c r="W6985" s="13"/>
      <c r="X6985" s="13"/>
      <c r="Y6985" s="13"/>
      <c r="Z6985" s="13"/>
      <c r="AA6985" s="13"/>
      <c r="AB6985" s="13"/>
      <c r="AC6985" s="13"/>
      <c r="AD6985" s="13"/>
      <c r="AE6985" s="13"/>
      <c r="AT6985" s="234" t="s">
        <v>221</v>
      </c>
      <c r="AU6985" s="234" t="s">
        <v>78</v>
      </c>
      <c r="AV6985" s="13" t="s">
        <v>74</v>
      </c>
      <c r="AW6985" s="13" t="s">
        <v>31</v>
      </c>
      <c r="AX6985" s="13" t="s">
        <v>69</v>
      </c>
      <c r="AY6985" s="234" t="s">
        <v>212</v>
      </c>
    </row>
    <row r="6986" s="14" customFormat="1">
      <c r="A6986" s="14"/>
      <c r="B6986" s="235"/>
      <c r="C6986" s="236"/>
      <c r="D6986" s="226" t="s">
        <v>221</v>
      </c>
      <c r="E6986" s="237" t="s">
        <v>19</v>
      </c>
      <c r="F6986" s="238" t="s">
        <v>4493</v>
      </c>
      <c r="G6986" s="236"/>
      <c r="H6986" s="239">
        <v>23.273</v>
      </c>
      <c r="I6986" s="240"/>
      <c r="J6986" s="236"/>
      <c r="K6986" s="236"/>
      <c r="L6986" s="241"/>
      <c r="M6986" s="242"/>
      <c r="N6986" s="243"/>
      <c r="O6986" s="243"/>
      <c r="P6986" s="243"/>
      <c r="Q6986" s="243"/>
      <c r="R6986" s="243"/>
      <c r="S6986" s="243"/>
      <c r="T6986" s="244"/>
      <c r="U6986" s="14"/>
      <c r="V6986" s="14"/>
      <c r="W6986" s="14"/>
      <c r="X6986" s="14"/>
      <c r="Y6986" s="14"/>
      <c r="Z6986" s="14"/>
      <c r="AA6986" s="14"/>
      <c r="AB6986" s="14"/>
      <c r="AC6986" s="14"/>
      <c r="AD6986" s="14"/>
      <c r="AE6986" s="14"/>
      <c r="AT6986" s="245" t="s">
        <v>221</v>
      </c>
      <c r="AU6986" s="245" t="s">
        <v>78</v>
      </c>
      <c r="AV6986" s="14" t="s">
        <v>78</v>
      </c>
      <c r="AW6986" s="14" t="s">
        <v>31</v>
      </c>
      <c r="AX6986" s="14" t="s">
        <v>69</v>
      </c>
      <c r="AY6986" s="245" t="s">
        <v>212</v>
      </c>
    </row>
    <row r="6987" s="15" customFormat="1">
      <c r="A6987" s="15"/>
      <c r="B6987" s="246"/>
      <c r="C6987" s="247"/>
      <c r="D6987" s="226" t="s">
        <v>221</v>
      </c>
      <c r="E6987" s="248" t="s">
        <v>19</v>
      </c>
      <c r="F6987" s="249" t="s">
        <v>224</v>
      </c>
      <c r="G6987" s="247"/>
      <c r="H6987" s="250">
        <v>283.10199999999998</v>
      </c>
      <c r="I6987" s="251"/>
      <c r="J6987" s="247"/>
      <c r="K6987" s="247"/>
      <c r="L6987" s="252"/>
      <c r="M6987" s="253"/>
      <c r="N6987" s="254"/>
      <c r="O6987" s="254"/>
      <c r="P6987" s="254"/>
      <c r="Q6987" s="254"/>
      <c r="R6987" s="254"/>
      <c r="S6987" s="254"/>
      <c r="T6987" s="255"/>
      <c r="U6987" s="15"/>
      <c r="V6987" s="15"/>
      <c r="W6987" s="15"/>
      <c r="X6987" s="15"/>
      <c r="Y6987" s="15"/>
      <c r="Z6987" s="15"/>
      <c r="AA6987" s="15"/>
      <c r="AB6987" s="15"/>
      <c r="AC6987" s="15"/>
      <c r="AD6987" s="15"/>
      <c r="AE6987" s="15"/>
      <c r="AT6987" s="256" t="s">
        <v>221</v>
      </c>
      <c r="AU6987" s="256" t="s">
        <v>78</v>
      </c>
      <c r="AV6987" s="15" t="s">
        <v>84</v>
      </c>
      <c r="AW6987" s="15" t="s">
        <v>31</v>
      </c>
      <c r="AX6987" s="15" t="s">
        <v>74</v>
      </c>
      <c r="AY6987" s="256" t="s">
        <v>212</v>
      </c>
    </row>
    <row r="6988" s="2" customFormat="1" ht="24.15" customHeight="1">
      <c r="A6988" s="40"/>
      <c r="B6988" s="41"/>
      <c r="C6988" s="206" t="s">
        <v>2688</v>
      </c>
      <c r="D6988" s="206" t="s">
        <v>214</v>
      </c>
      <c r="E6988" s="207" t="s">
        <v>4494</v>
      </c>
      <c r="F6988" s="208" t="s">
        <v>4495</v>
      </c>
      <c r="G6988" s="209" t="s">
        <v>384</v>
      </c>
      <c r="H6988" s="210">
        <v>283.10199999999998</v>
      </c>
      <c r="I6988" s="211"/>
      <c r="J6988" s="212">
        <f>ROUND(I6988*H6988,2)</f>
        <v>0</v>
      </c>
      <c r="K6988" s="208" t="s">
        <v>218</v>
      </c>
      <c r="L6988" s="46"/>
      <c r="M6988" s="213" t="s">
        <v>19</v>
      </c>
      <c r="N6988" s="214" t="s">
        <v>41</v>
      </c>
      <c r="O6988" s="86"/>
      <c r="P6988" s="215">
        <f>O6988*H6988</f>
        <v>0</v>
      </c>
      <c r="Q6988" s="215">
        <v>0.00020000000000000001</v>
      </c>
      <c r="R6988" s="215">
        <f>Q6988*H6988</f>
        <v>0.056620399999999994</v>
      </c>
      <c r="S6988" s="215">
        <v>0</v>
      </c>
      <c r="T6988" s="216">
        <f>S6988*H6988</f>
        <v>0</v>
      </c>
      <c r="U6988" s="40"/>
      <c r="V6988" s="40"/>
      <c r="W6988" s="40"/>
      <c r="X6988" s="40"/>
      <c r="Y6988" s="40"/>
      <c r="Z6988" s="40"/>
      <c r="AA6988" s="40"/>
      <c r="AB6988" s="40"/>
      <c r="AC6988" s="40"/>
      <c r="AD6988" s="40"/>
      <c r="AE6988" s="40"/>
      <c r="AR6988" s="217" t="s">
        <v>119</v>
      </c>
      <c r="AT6988" s="217" t="s">
        <v>214</v>
      </c>
      <c r="AU6988" s="217" t="s">
        <v>78</v>
      </c>
      <c r="AY6988" s="19" t="s">
        <v>212</v>
      </c>
      <c r="BE6988" s="218">
        <f>IF(N6988="základní",J6988,0)</f>
        <v>0</v>
      </c>
      <c r="BF6988" s="218">
        <f>IF(N6988="snížená",J6988,0)</f>
        <v>0</v>
      </c>
      <c r="BG6988" s="218">
        <f>IF(N6988="zákl. přenesená",J6988,0)</f>
        <v>0</v>
      </c>
      <c r="BH6988" s="218">
        <f>IF(N6988="sníž. přenesená",J6988,0)</f>
        <v>0</v>
      </c>
      <c r="BI6988" s="218">
        <f>IF(N6988="nulová",J6988,0)</f>
        <v>0</v>
      </c>
      <c r="BJ6988" s="19" t="s">
        <v>78</v>
      </c>
      <c r="BK6988" s="218">
        <f>ROUND(I6988*H6988,2)</f>
        <v>0</v>
      </c>
      <c r="BL6988" s="19" t="s">
        <v>119</v>
      </c>
      <c r="BM6988" s="217" t="s">
        <v>4496</v>
      </c>
    </row>
    <row r="6989" s="2" customFormat="1">
      <c r="A6989" s="40"/>
      <c r="B6989" s="41"/>
      <c r="C6989" s="42"/>
      <c r="D6989" s="219" t="s">
        <v>219</v>
      </c>
      <c r="E6989" s="42"/>
      <c r="F6989" s="220" t="s">
        <v>4497</v>
      </c>
      <c r="G6989" s="42"/>
      <c r="H6989" s="42"/>
      <c r="I6989" s="221"/>
      <c r="J6989" s="42"/>
      <c r="K6989" s="42"/>
      <c r="L6989" s="46"/>
      <c r="M6989" s="222"/>
      <c r="N6989" s="223"/>
      <c r="O6989" s="86"/>
      <c r="P6989" s="86"/>
      <c r="Q6989" s="86"/>
      <c r="R6989" s="86"/>
      <c r="S6989" s="86"/>
      <c r="T6989" s="87"/>
      <c r="U6989" s="40"/>
      <c r="V6989" s="40"/>
      <c r="W6989" s="40"/>
      <c r="X6989" s="40"/>
      <c r="Y6989" s="40"/>
      <c r="Z6989" s="40"/>
      <c r="AA6989" s="40"/>
      <c r="AB6989" s="40"/>
      <c r="AC6989" s="40"/>
      <c r="AD6989" s="40"/>
      <c r="AE6989" s="40"/>
      <c r="AT6989" s="19" t="s">
        <v>219</v>
      </c>
      <c r="AU6989" s="19" t="s">
        <v>78</v>
      </c>
    </row>
    <row r="6990" s="13" customFormat="1">
      <c r="A6990" s="13"/>
      <c r="B6990" s="224"/>
      <c r="C6990" s="225"/>
      <c r="D6990" s="226" t="s">
        <v>221</v>
      </c>
      <c r="E6990" s="227" t="s">
        <v>19</v>
      </c>
      <c r="F6990" s="228" t="s">
        <v>4498</v>
      </c>
      <c r="G6990" s="225"/>
      <c r="H6990" s="227" t="s">
        <v>19</v>
      </c>
      <c r="I6990" s="229"/>
      <c r="J6990" s="225"/>
      <c r="K6990" s="225"/>
      <c r="L6990" s="230"/>
      <c r="M6990" s="231"/>
      <c r="N6990" s="232"/>
      <c r="O6990" s="232"/>
      <c r="P6990" s="232"/>
      <c r="Q6990" s="232"/>
      <c r="R6990" s="232"/>
      <c r="S6990" s="232"/>
      <c r="T6990" s="233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34" t="s">
        <v>221</v>
      </c>
      <c r="AU6990" s="234" t="s">
        <v>78</v>
      </c>
      <c r="AV6990" s="13" t="s">
        <v>74</v>
      </c>
      <c r="AW6990" s="13" t="s">
        <v>31</v>
      </c>
      <c r="AX6990" s="13" t="s">
        <v>69</v>
      </c>
      <c r="AY6990" s="234" t="s">
        <v>212</v>
      </c>
    </row>
    <row r="6991" s="14" customFormat="1">
      <c r="A6991" s="14"/>
      <c r="B6991" s="235"/>
      <c r="C6991" s="236"/>
      <c r="D6991" s="226" t="s">
        <v>221</v>
      </c>
      <c r="E6991" s="237" t="s">
        <v>19</v>
      </c>
      <c r="F6991" s="238" t="s">
        <v>4499</v>
      </c>
      <c r="G6991" s="236"/>
      <c r="H6991" s="239">
        <v>283.10199999999998</v>
      </c>
      <c r="I6991" s="240"/>
      <c r="J6991" s="236"/>
      <c r="K6991" s="236"/>
      <c r="L6991" s="241"/>
      <c r="M6991" s="242"/>
      <c r="N6991" s="243"/>
      <c r="O6991" s="243"/>
      <c r="P6991" s="243"/>
      <c r="Q6991" s="243"/>
      <c r="R6991" s="243"/>
      <c r="S6991" s="243"/>
      <c r="T6991" s="244"/>
      <c r="U6991" s="14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T6991" s="245" t="s">
        <v>221</v>
      </c>
      <c r="AU6991" s="245" t="s">
        <v>78</v>
      </c>
      <c r="AV6991" s="14" t="s">
        <v>78</v>
      </c>
      <c r="AW6991" s="14" t="s">
        <v>31</v>
      </c>
      <c r="AX6991" s="14" t="s">
        <v>69</v>
      </c>
      <c r="AY6991" s="245" t="s">
        <v>212</v>
      </c>
    </row>
    <row r="6992" s="15" customFormat="1">
      <c r="A6992" s="15"/>
      <c r="B6992" s="246"/>
      <c r="C6992" s="247"/>
      <c r="D6992" s="226" t="s">
        <v>221</v>
      </c>
      <c r="E6992" s="248" t="s">
        <v>19</v>
      </c>
      <c r="F6992" s="249" t="s">
        <v>224</v>
      </c>
      <c r="G6992" s="247"/>
      <c r="H6992" s="250">
        <v>283.10199999999998</v>
      </c>
      <c r="I6992" s="251"/>
      <c r="J6992" s="247"/>
      <c r="K6992" s="247"/>
      <c r="L6992" s="252"/>
      <c r="M6992" s="253"/>
      <c r="N6992" s="254"/>
      <c r="O6992" s="254"/>
      <c r="P6992" s="254"/>
      <c r="Q6992" s="254"/>
      <c r="R6992" s="254"/>
      <c r="S6992" s="254"/>
      <c r="T6992" s="255"/>
      <c r="U6992" s="15"/>
      <c r="V6992" s="15"/>
      <c r="W6992" s="15"/>
      <c r="X6992" s="15"/>
      <c r="Y6992" s="15"/>
      <c r="Z6992" s="15"/>
      <c r="AA6992" s="15"/>
      <c r="AB6992" s="15"/>
      <c r="AC6992" s="15"/>
      <c r="AD6992" s="15"/>
      <c r="AE6992" s="15"/>
      <c r="AT6992" s="256" t="s">
        <v>221</v>
      </c>
      <c r="AU6992" s="256" t="s">
        <v>78</v>
      </c>
      <c r="AV6992" s="15" t="s">
        <v>84</v>
      </c>
      <c r="AW6992" s="15" t="s">
        <v>31</v>
      </c>
      <c r="AX6992" s="15" t="s">
        <v>74</v>
      </c>
      <c r="AY6992" s="256" t="s">
        <v>212</v>
      </c>
    </row>
    <row r="6993" s="2" customFormat="1" ht="16.5" customHeight="1">
      <c r="A6993" s="40"/>
      <c r="B6993" s="41"/>
      <c r="C6993" s="206" t="s">
        <v>4500</v>
      </c>
      <c r="D6993" s="206" t="s">
        <v>214</v>
      </c>
      <c r="E6993" s="207" t="s">
        <v>4501</v>
      </c>
      <c r="F6993" s="208" t="s">
        <v>4502</v>
      </c>
      <c r="G6993" s="209" t="s">
        <v>384</v>
      </c>
      <c r="H6993" s="210">
        <v>566.20399999999995</v>
      </c>
      <c r="I6993" s="211"/>
      <c r="J6993" s="212">
        <f>ROUND(I6993*H6993,2)</f>
        <v>0</v>
      </c>
      <c r="K6993" s="208" t="s">
        <v>218</v>
      </c>
      <c r="L6993" s="46"/>
      <c r="M6993" s="213" t="s">
        <v>19</v>
      </c>
      <c r="N6993" s="214" t="s">
        <v>41</v>
      </c>
      <c r="O6993" s="86"/>
      <c r="P6993" s="215">
        <f>O6993*H6993</f>
        <v>0</v>
      </c>
      <c r="Q6993" s="215">
        <v>0.0014</v>
      </c>
      <c r="R6993" s="215">
        <f>Q6993*H6993</f>
        <v>0.79268559999999988</v>
      </c>
      <c r="S6993" s="215">
        <v>0</v>
      </c>
      <c r="T6993" s="216">
        <f>S6993*H6993</f>
        <v>0</v>
      </c>
      <c r="U6993" s="40"/>
      <c r="V6993" s="40"/>
      <c r="W6993" s="40"/>
      <c r="X6993" s="40"/>
      <c r="Y6993" s="40"/>
      <c r="Z6993" s="40"/>
      <c r="AA6993" s="40"/>
      <c r="AB6993" s="40"/>
      <c r="AC6993" s="40"/>
      <c r="AD6993" s="40"/>
      <c r="AE6993" s="40"/>
      <c r="AR6993" s="217" t="s">
        <v>119</v>
      </c>
      <c r="AT6993" s="217" t="s">
        <v>214</v>
      </c>
      <c r="AU6993" s="217" t="s">
        <v>78</v>
      </c>
      <c r="AY6993" s="19" t="s">
        <v>212</v>
      </c>
      <c r="BE6993" s="218">
        <f>IF(N6993="základní",J6993,0)</f>
        <v>0</v>
      </c>
      <c r="BF6993" s="218">
        <f>IF(N6993="snížená",J6993,0)</f>
        <v>0</v>
      </c>
      <c r="BG6993" s="218">
        <f>IF(N6993="zákl. přenesená",J6993,0)</f>
        <v>0</v>
      </c>
      <c r="BH6993" s="218">
        <f>IF(N6993="sníž. přenesená",J6993,0)</f>
        <v>0</v>
      </c>
      <c r="BI6993" s="218">
        <f>IF(N6993="nulová",J6993,0)</f>
        <v>0</v>
      </c>
      <c r="BJ6993" s="19" t="s">
        <v>78</v>
      </c>
      <c r="BK6993" s="218">
        <f>ROUND(I6993*H6993,2)</f>
        <v>0</v>
      </c>
      <c r="BL6993" s="19" t="s">
        <v>119</v>
      </c>
      <c r="BM6993" s="217" t="s">
        <v>4503</v>
      </c>
    </row>
    <row r="6994" s="2" customFormat="1">
      <c r="A6994" s="40"/>
      <c r="B6994" s="41"/>
      <c r="C6994" s="42"/>
      <c r="D6994" s="219" t="s">
        <v>219</v>
      </c>
      <c r="E6994" s="42"/>
      <c r="F6994" s="220" t="s">
        <v>4504</v>
      </c>
      <c r="G6994" s="42"/>
      <c r="H6994" s="42"/>
      <c r="I6994" s="221"/>
      <c r="J6994" s="42"/>
      <c r="K6994" s="42"/>
      <c r="L6994" s="46"/>
      <c r="M6994" s="222"/>
      <c r="N6994" s="223"/>
      <c r="O6994" s="86"/>
      <c r="P6994" s="86"/>
      <c r="Q6994" s="86"/>
      <c r="R6994" s="86"/>
      <c r="S6994" s="86"/>
      <c r="T6994" s="87"/>
      <c r="U6994" s="40"/>
      <c r="V6994" s="40"/>
      <c r="W6994" s="40"/>
      <c r="X6994" s="40"/>
      <c r="Y6994" s="40"/>
      <c r="Z6994" s="40"/>
      <c r="AA6994" s="40"/>
      <c r="AB6994" s="40"/>
      <c r="AC6994" s="40"/>
      <c r="AD6994" s="40"/>
      <c r="AE6994" s="40"/>
      <c r="AT6994" s="19" t="s">
        <v>219</v>
      </c>
      <c r="AU6994" s="19" t="s">
        <v>78</v>
      </c>
    </row>
    <row r="6995" s="13" customFormat="1">
      <c r="A6995" s="13"/>
      <c r="B6995" s="224"/>
      <c r="C6995" s="225"/>
      <c r="D6995" s="226" t="s">
        <v>221</v>
      </c>
      <c r="E6995" s="227" t="s">
        <v>19</v>
      </c>
      <c r="F6995" s="228" t="s">
        <v>4498</v>
      </c>
      <c r="G6995" s="225"/>
      <c r="H6995" s="227" t="s">
        <v>19</v>
      </c>
      <c r="I6995" s="229"/>
      <c r="J6995" s="225"/>
      <c r="K6995" s="225"/>
      <c r="L6995" s="230"/>
      <c r="M6995" s="231"/>
      <c r="N6995" s="232"/>
      <c r="O6995" s="232"/>
      <c r="P6995" s="232"/>
      <c r="Q6995" s="232"/>
      <c r="R6995" s="232"/>
      <c r="S6995" s="232"/>
      <c r="T6995" s="233"/>
      <c r="U6995" s="13"/>
      <c r="V6995" s="13"/>
      <c r="W6995" s="13"/>
      <c r="X6995" s="13"/>
      <c r="Y6995" s="13"/>
      <c r="Z6995" s="13"/>
      <c r="AA6995" s="13"/>
      <c r="AB6995" s="13"/>
      <c r="AC6995" s="13"/>
      <c r="AD6995" s="13"/>
      <c r="AE6995" s="13"/>
      <c r="AT6995" s="234" t="s">
        <v>221</v>
      </c>
      <c r="AU6995" s="234" t="s">
        <v>78</v>
      </c>
      <c r="AV6995" s="13" t="s">
        <v>74</v>
      </c>
      <c r="AW6995" s="13" t="s">
        <v>31</v>
      </c>
      <c r="AX6995" s="13" t="s">
        <v>69</v>
      </c>
      <c r="AY6995" s="234" t="s">
        <v>212</v>
      </c>
    </row>
    <row r="6996" s="14" customFormat="1">
      <c r="A6996" s="14"/>
      <c r="B6996" s="235"/>
      <c r="C6996" s="236"/>
      <c r="D6996" s="226" t="s">
        <v>221</v>
      </c>
      <c r="E6996" s="237" t="s">
        <v>19</v>
      </c>
      <c r="F6996" s="238" t="s">
        <v>4505</v>
      </c>
      <c r="G6996" s="236"/>
      <c r="H6996" s="239">
        <v>566.20399999999995</v>
      </c>
      <c r="I6996" s="240"/>
      <c r="J6996" s="236"/>
      <c r="K6996" s="236"/>
      <c r="L6996" s="241"/>
      <c r="M6996" s="242"/>
      <c r="N6996" s="243"/>
      <c r="O6996" s="243"/>
      <c r="P6996" s="243"/>
      <c r="Q6996" s="243"/>
      <c r="R6996" s="243"/>
      <c r="S6996" s="243"/>
      <c r="T6996" s="244"/>
      <c r="U6996" s="14"/>
      <c r="V6996" s="14"/>
      <c r="W6996" s="14"/>
      <c r="X6996" s="14"/>
      <c r="Y6996" s="14"/>
      <c r="Z6996" s="14"/>
      <c r="AA6996" s="14"/>
      <c r="AB6996" s="14"/>
      <c r="AC6996" s="14"/>
      <c r="AD6996" s="14"/>
      <c r="AE6996" s="14"/>
      <c r="AT6996" s="245" t="s">
        <v>221</v>
      </c>
      <c r="AU6996" s="245" t="s">
        <v>78</v>
      </c>
      <c r="AV6996" s="14" t="s">
        <v>78</v>
      </c>
      <c r="AW6996" s="14" t="s">
        <v>31</v>
      </c>
      <c r="AX6996" s="14" t="s">
        <v>69</v>
      </c>
      <c r="AY6996" s="245" t="s">
        <v>212</v>
      </c>
    </row>
    <row r="6997" s="15" customFormat="1">
      <c r="A6997" s="15"/>
      <c r="B6997" s="246"/>
      <c r="C6997" s="247"/>
      <c r="D6997" s="226" t="s">
        <v>221</v>
      </c>
      <c r="E6997" s="248" t="s">
        <v>19</v>
      </c>
      <c r="F6997" s="249" t="s">
        <v>224</v>
      </c>
      <c r="G6997" s="247"/>
      <c r="H6997" s="250">
        <v>566.20399999999995</v>
      </c>
      <c r="I6997" s="251"/>
      <c r="J6997" s="247"/>
      <c r="K6997" s="247"/>
      <c r="L6997" s="252"/>
      <c r="M6997" s="253"/>
      <c r="N6997" s="254"/>
      <c r="O6997" s="254"/>
      <c r="P6997" s="254"/>
      <c r="Q6997" s="254"/>
      <c r="R6997" s="254"/>
      <c r="S6997" s="254"/>
      <c r="T6997" s="255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T6997" s="256" t="s">
        <v>221</v>
      </c>
      <c r="AU6997" s="256" t="s">
        <v>78</v>
      </c>
      <c r="AV6997" s="15" t="s">
        <v>84</v>
      </c>
      <c r="AW6997" s="15" t="s">
        <v>31</v>
      </c>
      <c r="AX6997" s="15" t="s">
        <v>74</v>
      </c>
      <c r="AY6997" s="256" t="s">
        <v>212</v>
      </c>
    </row>
    <row r="6998" s="2" customFormat="1" ht="24.15" customHeight="1">
      <c r="A6998" s="40"/>
      <c r="B6998" s="41"/>
      <c r="C6998" s="206" t="s">
        <v>2694</v>
      </c>
      <c r="D6998" s="206" t="s">
        <v>214</v>
      </c>
      <c r="E6998" s="207" t="s">
        <v>4506</v>
      </c>
      <c r="F6998" s="208" t="s">
        <v>4507</v>
      </c>
      <c r="G6998" s="209" t="s">
        <v>384</v>
      </c>
      <c r="H6998" s="210">
        <v>578.54999999999995</v>
      </c>
      <c r="I6998" s="211"/>
      <c r="J6998" s="212">
        <f>ROUND(I6998*H6998,2)</f>
        <v>0</v>
      </c>
      <c r="K6998" s="208" t="s">
        <v>218</v>
      </c>
      <c r="L6998" s="46"/>
      <c r="M6998" s="213" t="s">
        <v>19</v>
      </c>
      <c r="N6998" s="214" t="s">
        <v>41</v>
      </c>
      <c r="O6998" s="86"/>
      <c r="P6998" s="215">
        <f>O6998*H6998</f>
        <v>0</v>
      </c>
      <c r="Q6998" s="215">
        <v>0.012200000000000001</v>
      </c>
      <c r="R6998" s="215">
        <f>Q6998*H6998</f>
        <v>7.0583099999999996</v>
      </c>
      <c r="S6998" s="215">
        <v>0</v>
      </c>
      <c r="T6998" s="216">
        <f>S6998*H6998</f>
        <v>0</v>
      </c>
      <c r="U6998" s="40"/>
      <c r="V6998" s="40"/>
      <c r="W6998" s="40"/>
      <c r="X6998" s="40"/>
      <c r="Y6998" s="40"/>
      <c r="Z6998" s="40"/>
      <c r="AA6998" s="40"/>
      <c r="AB6998" s="40"/>
      <c r="AC6998" s="40"/>
      <c r="AD6998" s="40"/>
      <c r="AE6998" s="40"/>
      <c r="AR6998" s="217" t="s">
        <v>119</v>
      </c>
      <c r="AT6998" s="217" t="s">
        <v>214</v>
      </c>
      <c r="AU6998" s="217" t="s">
        <v>78</v>
      </c>
      <c r="AY6998" s="19" t="s">
        <v>212</v>
      </c>
      <c r="BE6998" s="218">
        <f>IF(N6998="základní",J6998,0)</f>
        <v>0</v>
      </c>
      <c r="BF6998" s="218">
        <f>IF(N6998="snížená",J6998,0)</f>
        <v>0</v>
      </c>
      <c r="BG6998" s="218">
        <f>IF(N6998="zákl. přenesená",J6998,0)</f>
        <v>0</v>
      </c>
      <c r="BH6998" s="218">
        <f>IF(N6998="sníž. přenesená",J6998,0)</f>
        <v>0</v>
      </c>
      <c r="BI6998" s="218">
        <f>IF(N6998="nulová",J6998,0)</f>
        <v>0</v>
      </c>
      <c r="BJ6998" s="19" t="s">
        <v>78</v>
      </c>
      <c r="BK6998" s="218">
        <f>ROUND(I6998*H6998,2)</f>
        <v>0</v>
      </c>
      <c r="BL6998" s="19" t="s">
        <v>119</v>
      </c>
      <c r="BM6998" s="217" t="s">
        <v>4508</v>
      </c>
    </row>
    <row r="6999" s="2" customFormat="1">
      <c r="A6999" s="40"/>
      <c r="B6999" s="41"/>
      <c r="C6999" s="42"/>
      <c r="D6999" s="219" t="s">
        <v>219</v>
      </c>
      <c r="E6999" s="42"/>
      <c r="F6999" s="220" t="s">
        <v>4509</v>
      </c>
      <c r="G6999" s="42"/>
      <c r="H6999" s="42"/>
      <c r="I6999" s="221"/>
      <c r="J6999" s="42"/>
      <c r="K6999" s="42"/>
      <c r="L6999" s="46"/>
      <c r="M6999" s="222"/>
      <c r="N6999" s="223"/>
      <c r="O6999" s="86"/>
      <c r="P6999" s="86"/>
      <c r="Q6999" s="86"/>
      <c r="R6999" s="86"/>
      <c r="S6999" s="86"/>
      <c r="T6999" s="87"/>
      <c r="U6999" s="40"/>
      <c r="V6999" s="40"/>
      <c r="W6999" s="40"/>
      <c r="X6999" s="40"/>
      <c r="Y6999" s="40"/>
      <c r="Z6999" s="40"/>
      <c r="AA6999" s="40"/>
      <c r="AB6999" s="40"/>
      <c r="AC6999" s="40"/>
      <c r="AD6999" s="40"/>
      <c r="AE6999" s="40"/>
      <c r="AT6999" s="19" t="s">
        <v>219</v>
      </c>
      <c r="AU6999" s="19" t="s">
        <v>78</v>
      </c>
    </row>
    <row r="7000" s="13" customFormat="1">
      <c r="A7000" s="13"/>
      <c r="B7000" s="224"/>
      <c r="C7000" s="225"/>
      <c r="D7000" s="226" t="s">
        <v>221</v>
      </c>
      <c r="E7000" s="227" t="s">
        <v>19</v>
      </c>
      <c r="F7000" s="228" t="s">
        <v>760</v>
      </c>
      <c r="G7000" s="225"/>
      <c r="H7000" s="227" t="s">
        <v>19</v>
      </c>
      <c r="I7000" s="229"/>
      <c r="J7000" s="225"/>
      <c r="K7000" s="225"/>
      <c r="L7000" s="230"/>
      <c r="M7000" s="231"/>
      <c r="N7000" s="232"/>
      <c r="O7000" s="232"/>
      <c r="P7000" s="232"/>
      <c r="Q7000" s="232"/>
      <c r="R7000" s="232"/>
      <c r="S7000" s="232"/>
      <c r="T7000" s="23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34" t="s">
        <v>221</v>
      </c>
      <c r="AU7000" s="234" t="s">
        <v>78</v>
      </c>
      <c r="AV7000" s="13" t="s">
        <v>74</v>
      </c>
      <c r="AW7000" s="13" t="s">
        <v>31</v>
      </c>
      <c r="AX7000" s="13" t="s">
        <v>69</v>
      </c>
      <c r="AY7000" s="234" t="s">
        <v>212</v>
      </c>
    </row>
    <row r="7001" s="14" customFormat="1">
      <c r="A7001" s="14"/>
      <c r="B7001" s="235"/>
      <c r="C7001" s="236"/>
      <c r="D7001" s="226" t="s">
        <v>221</v>
      </c>
      <c r="E7001" s="237" t="s">
        <v>19</v>
      </c>
      <c r="F7001" s="238" t="s">
        <v>4510</v>
      </c>
      <c r="G7001" s="236"/>
      <c r="H7001" s="239">
        <v>289.39999999999998</v>
      </c>
      <c r="I7001" s="240"/>
      <c r="J7001" s="236"/>
      <c r="K7001" s="236"/>
      <c r="L7001" s="241"/>
      <c r="M7001" s="242"/>
      <c r="N7001" s="243"/>
      <c r="O7001" s="243"/>
      <c r="P7001" s="243"/>
      <c r="Q7001" s="243"/>
      <c r="R7001" s="243"/>
      <c r="S7001" s="243"/>
      <c r="T7001" s="244"/>
      <c r="U7001" s="14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T7001" s="245" t="s">
        <v>221</v>
      </c>
      <c r="AU7001" s="245" t="s">
        <v>78</v>
      </c>
      <c r="AV7001" s="14" t="s">
        <v>78</v>
      </c>
      <c r="AW7001" s="14" t="s">
        <v>31</v>
      </c>
      <c r="AX7001" s="14" t="s">
        <v>69</v>
      </c>
      <c r="AY7001" s="245" t="s">
        <v>212</v>
      </c>
    </row>
    <row r="7002" s="13" customFormat="1">
      <c r="A7002" s="13"/>
      <c r="B7002" s="224"/>
      <c r="C7002" s="225"/>
      <c r="D7002" s="226" t="s">
        <v>221</v>
      </c>
      <c r="E7002" s="227" t="s">
        <v>19</v>
      </c>
      <c r="F7002" s="228" t="s">
        <v>674</v>
      </c>
      <c r="G7002" s="225"/>
      <c r="H7002" s="227" t="s">
        <v>19</v>
      </c>
      <c r="I7002" s="229"/>
      <c r="J7002" s="225"/>
      <c r="K7002" s="225"/>
      <c r="L7002" s="230"/>
      <c r="M7002" s="231"/>
      <c r="N7002" s="232"/>
      <c r="O7002" s="232"/>
      <c r="P7002" s="232"/>
      <c r="Q7002" s="232"/>
      <c r="R7002" s="232"/>
      <c r="S7002" s="232"/>
      <c r="T7002" s="23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34" t="s">
        <v>221</v>
      </c>
      <c r="AU7002" s="234" t="s">
        <v>78</v>
      </c>
      <c r="AV7002" s="13" t="s">
        <v>74</v>
      </c>
      <c r="AW7002" s="13" t="s">
        <v>31</v>
      </c>
      <c r="AX7002" s="13" t="s">
        <v>69</v>
      </c>
      <c r="AY7002" s="234" t="s">
        <v>212</v>
      </c>
    </row>
    <row r="7003" s="14" customFormat="1">
      <c r="A7003" s="14"/>
      <c r="B7003" s="235"/>
      <c r="C7003" s="236"/>
      <c r="D7003" s="226" t="s">
        <v>221</v>
      </c>
      <c r="E7003" s="237" t="s">
        <v>19</v>
      </c>
      <c r="F7003" s="238" t="s">
        <v>4511</v>
      </c>
      <c r="G7003" s="236"/>
      <c r="H7003" s="239">
        <v>21.899999999999999</v>
      </c>
      <c r="I7003" s="240"/>
      <c r="J7003" s="236"/>
      <c r="K7003" s="236"/>
      <c r="L7003" s="241"/>
      <c r="M7003" s="242"/>
      <c r="N7003" s="243"/>
      <c r="O7003" s="243"/>
      <c r="P7003" s="243"/>
      <c r="Q7003" s="243"/>
      <c r="R7003" s="243"/>
      <c r="S7003" s="243"/>
      <c r="T7003" s="244"/>
      <c r="U7003" s="14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T7003" s="245" t="s">
        <v>221</v>
      </c>
      <c r="AU7003" s="245" t="s">
        <v>78</v>
      </c>
      <c r="AV7003" s="14" t="s">
        <v>78</v>
      </c>
      <c r="AW7003" s="14" t="s">
        <v>31</v>
      </c>
      <c r="AX7003" s="14" t="s">
        <v>69</v>
      </c>
      <c r="AY7003" s="245" t="s">
        <v>212</v>
      </c>
    </row>
    <row r="7004" s="13" customFormat="1">
      <c r="A7004" s="13"/>
      <c r="B7004" s="224"/>
      <c r="C7004" s="225"/>
      <c r="D7004" s="226" t="s">
        <v>221</v>
      </c>
      <c r="E7004" s="227" t="s">
        <v>19</v>
      </c>
      <c r="F7004" s="228" t="s">
        <v>4512</v>
      </c>
      <c r="G7004" s="225"/>
      <c r="H7004" s="227" t="s">
        <v>19</v>
      </c>
      <c r="I7004" s="229"/>
      <c r="J7004" s="225"/>
      <c r="K7004" s="225"/>
      <c r="L7004" s="230"/>
      <c r="M7004" s="231"/>
      <c r="N7004" s="232"/>
      <c r="O7004" s="232"/>
      <c r="P7004" s="232"/>
      <c r="Q7004" s="232"/>
      <c r="R7004" s="232"/>
      <c r="S7004" s="232"/>
      <c r="T7004" s="233"/>
      <c r="U7004" s="13"/>
      <c r="V7004" s="13"/>
      <c r="W7004" s="13"/>
      <c r="X7004" s="13"/>
      <c r="Y7004" s="13"/>
      <c r="Z7004" s="13"/>
      <c r="AA7004" s="13"/>
      <c r="AB7004" s="13"/>
      <c r="AC7004" s="13"/>
      <c r="AD7004" s="13"/>
      <c r="AE7004" s="13"/>
      <c r="AT7004" s="234" t="s">
        <v>221</v>
      </c>
      <c r="AU7004" s="234" t="s">
        <v>78</v>
      </c>
      <c r="AV7004" s="13" t="s">
        <v>74</v>
      </c>
      <c r="AW7004" s="13" t="s">
        <v>31</v>
      </c>
      <c r="AX7004" s="13" t="s">
        <v>69</v>
      </c>
      <c r="AY7004" s="234" t="s">
        <v>212</v>
      </c>
    </row>
    <row r="7005" s="14" customFormat="1">
      <c r="A7005" s="14"/>
      <c r="B7005" s="235"/>
      <c r="C7005" s="236"/>
      <c r="D7005" s="226" t="s">
        <v>221</v>
      </c>
      <c r="E7005" s="237" t="s">
        <v>19</v>
      </c>
      <c r="F7005" s="238" t="s">
        <v>4513</v>
      </c>
      <c r="G7005" s="236"/>
      <c r="H7005" s="239">
        <v>6.0179999999999998</v>
      </c>
      <c r="I7005" s="240"/>
      <c r="J7005" s="236"/>
      <c r="K7005" s="236"/>
      <c r="L7005" s="241"/>
      <c r="M7005" s="242"/>
      <c r="N7005" s="243"/>
      <c r="O7005" s="243"/>
      <c r="P7005" s="243"/>
      <c r="Q7005" s="243"/>
      <c r="R7005" s="243"/>
      <c r="S7005" s="243"/>
      <c r="T7005" s="244"/>
      <c r="U7005" s="14"/>
      <c r="V7005" s="14"/>
      <c r="W7005" s="14"/>
      <c r="X7005" s="14"/>
      <c r="Y7005" s="14"/>
      <c r="Z7005" s="14"/>
      <c r="AA7005" s="14"/>
      <c r="AB7005" s="14"/>
      <c r="AC7005" s="14"/>
      <c r="AD7005" s="14"/>
      <c r="AE7005" s="14"/>
      <c r="AT7005" s="245" t="s">
        <v>221</v>
      </c>
      <c r="AU7005" s="245" t="s">
        <v>78</v>
      </c>
      <c r="AV7005" s="14" t="s">
        <v>78</v>
      </c>
      <c r="AW7005" s="14" t="s">
        <v>31</v>
      </c>
      <c r="AX7005" s="14" t="s">
        <v>69</v>
      </c>
      <c r="AY7005" s="245" t="s">
        <v>212</v>
      </c>
    </row>
    <row r="7006" s="14" customFormat="1">
      <c r="A7006" s="14"/>
      <c r="B7006" s="235"/>
      <c r="C7006" s="236"/>
      <c r="D7006" s="226" t="s">
        <v>221</v>
      </c>
      <c r="E7006" s="237" t="s">
        <v>19</v>
      </c>
      <c r="F7006" s="238" t="s">
        <v>4514</v>
      </c>
      <c r="G7006" s="236"/>
      <c r="H7006" s="239">
        <v>13.119999999999999</v>
      </c>
      <c r="I7006" s="240"/>
      <c r="J7006" s="236"/>
      <c r="K7006" s="236"/>
      <c r="L7006" s="241"/>
      <c r="M7006" s="242"/>
      <c r="N7006" s="243"/>
      <c r="O7006" s="243"/>
      <c r="P7006" s="243"/>
      <c r="Q7006" s="243"/>
      <c r="R7006" s="243"/>
      <c r="S7006" s="243"/>
      <c r="T7006" s="244"/>
      <c r="U7006" s="14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T7006" s="245" t="s">
        <v>221</v>
      </c>
      <c r="AU7006" s="245" t="s">
        <v>78</v>
      </c>
      <c r="AV7006" s="14" t="s">
        <v>78</v>
      </c>
      <c r="AW7006" s="14" t="s">
        <v>31</v>
      </c>
      <c r="AX7006" s="14" t="s">
        <v>69</v>
      </c>
      <c r="AY7006" s="245" t="s">
        <v>212</v>
      </c>
    </row>
    <row r="7007" s="14" customFormat="1">
      <c r="A7007" s="14"/>
      <c r="B7007" s="235"/>
      <c r="C7007" s="236"/>
      <c r="D7007" s="226" t="s">
        <v>221</v>
      </c>
      <c r="E7007" s="237" t="s">
        <v>19</v>
      </c>
      <c r="F7007" s="238" t="s">
        <v>4515</v>
      </c>
      <c r="G7007" s="236"/>
      <c r="H7007" s="239">
        <v>6.6399999999999997</v>
      </c>
      <c r="I7007" s="240"/>
      <c r="J7007" s="236"/>
      <c r="K7007" s="236"/>
      <c r="L7007" s="241"/>
      <c r="M7007" s="242"/>
      <c r="N7007" s="243"/>
      <c r="O7007" s="243"/>
      <c r="P7007" s="243"/>
      <c r="Q7007" s="243"/>
      <c r="R7007" s="243"/>
      <c r="S7007" s="243"/>
      <c r="T7007" s="244"/>
      <c r="U7007" s="14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T7007" s="245" t="s">
        <v>221</v>
      </c>
      <c r="AU7007" s="245" t="s">
        <v>78</v>
      </c>
      <c r="AV7007" s="14" t="s">
        <v>78</v>
      </c>
      <c r="AW7007" s="14" t="s">
        <v>31</v>
      </c>
      <c r="AX7007" s="14" t="s">
        <v>69</v>
      </c>
      <c r="AY7007" s="245" t="s">
        <v>212</v>
      </c>
    </row>
    <row r="7008" s="14" customFormat="1">
      <c r="A7008" s="14"/>
      <c r="B7008" s="235"/>
      <c r="C7008" s="236"/>
      <c r="D7008" s="226" t="s">
        <v>221</v>
      </c>
      <c r="E7008" s="237" t="s">
        <v>19</v>
      </c>
      <c r="F7008" s="238" t="s">
        <v>4516</v>
      </c>
      <c r="G7008" s="236"/>
      <c r="H7008" s="239">
        <v>3.8769999999999998</v>
      </c>
      <c r="I7008" s="240"/>
      <c r="J7008" s="236"/>
      <c r="K7008" s="236"/>
      <c r="L7008" s="241"/>
      <c r="M7008" s="242"/>
      <c r="N7008" s="243"/>
      <c r="O7008" s="243"/>
      <c r="P7008" s="243"/>
      <c r="Q7008" s="243"/>
      <c r="R7008" s="243"/>
      <c r="S7008" s="243"/>
      <c r="T7008" s="244"/>
      <c r="U7008" s="14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T7008" s="245" t="s">
        <v>221</v>
      </c>
      <c r="AU7008" s="245" t="s">
        <v>78</v>
      </c>
      <c r="AV7008" s="14" t="s">
        <v>78</v>
      </c>
      <c r="AW7008" s="14" t="s">
        <v>31</v>
      </c>
      <c r="AX7008" s="14" t="s">
        <v>69</v>
      </c>
      <c r="AY7008" s="245" t="s">
        <v>212</v>
      </c>
    </row>
    <row r="7009" s="14" customFormat="1">
      <c r="A7009" s="14"/>
      <c r="B7009" s="235"/>
      <c r="C7009" s="236"/>
      <c r="D7009" s="226" t="s">
        <v>221</v>
      </c>
      <c r="E7009" s="237" t="s">
        <v>19</v>
      </c>
      <c r="F7009" s="238" t="s">
        <v>4517</v>
      </c>
      <c r="G7009" s="236"/>
      <c r="H7009" s="239">
        <v>8.8360000000000003</v>
      </c>
      <c r="I7009" s="240"/>
      <c r="J7009" s="236"/>
      <c r="K7009" s="236"/>
      <c r="L7009" s="241"/>
      <c r="M7009" s="242"/>
      <c r="N7009" s="243"/>
      <c r="O7009" s="243"/>
      <c r="P7009" s="243"/>
      <c r="Q7009" s="243"/>
      <c r="R7009" s="243"/>
      <c r="S7009" s="243"/>
      <c r="T7009" s="244"/>
      <c r="U7009" s="14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T7009" s="245" t="s">
        <v>221</v>
      </c>
      <c r="AU7009" s="245" t="s">
        <v>78</v>
      </c>
      <c r="AV7009" s="14" t="s">
        <v>78</v>
      </c>
      <c r="AW7009" s="14" t="s">
        <v>31</v>
      </c>
      <c r="AX7009" s="14" t="s">
        <v>69</v>
      </c>
      <c r="AY7009" s="245" t="s">
        <v>212</v>
      </c>
    </row>
    <row r="7010" s="14" customFormat="1">
      <c r="A7010" s="14"/>
      <c r="B7010" s="235"/>
      <c r="C7010" s="236"/>
      <c r="D7010" s="226" t="s">
        <v>221</v>
      </c>
      <c r="E7010" s="237" t="s">
        <v>19</v>
      </c>
      <c r="F7010" s="238" t="s">
        <v>4518</v>
      </c>
      <c r="G7010" s="236"/>
      <c r="H7010" s="239">
        <v>8.4149999999999991</v>
      </c>
      <c r="I7010" s="240"/>
      <c r="J7010" s="236"/>
      <c r="K7010" s="236"/>
      <c r="L7010" s="241"/>
      <c r="M7010" s="242"/>
      <c r="N7010" s="243"/>
      <c r="O7010" s="243"/>
      <c r="P7010" s="243"/>
      <c r="Q7010" s="243"/>
      <c r="R7010" s="243"/>
      <c r="S7010" s="243"/>
      <c r="T7010" s="244"/>
      <c r="U7010" s="14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T7010" s="245" t="s">
        <v>221</v>
      </c>
      <c r="AU7010" s="245" t="s">
        <v>78</v>
      </c>
      <c r="AV7010" s="14" t="s">
        <v>78</v>
      </c>
      <c r="AW7010" s="14" t="s">
        <v>31</v>
      </c>
      <c r="AX7010" s="14" t="s">
        <v>69</v>
      </c>
      <c r="AY7010" s="245" t="s">
        <v>212</v>
      </c>
    </row>
    <row r="7011" s="14" customFormat="1">
      <c r="A7011" s="14"/>
      <c r="B7011" s="235"/>
      <c r="C7011" s="236"/>
      <c r="D7011" s="226" t="s">
        <v>221</v>
      </c>
      <c r="E7011" s="237" t="s">
        <v>19</v>
      </c>
      <c r="F7011" s="238" t="s">
        <v>4519</v>
      </c>
      <c r="G7011" s="236"/>
      <c r="H7011" s="239">
        <v>50.482999999999997</v>
      </c>
      <c r="I7011" s="240"/>
      <c r="J7011" s="236"/>
      <c r="K7011" s="236"/>
      <c r="L7011" s="241"/>
      <c r="M7011" s="242"/>
      <c r="N7011" s="243"/>
      <c r="O7011" s="243"/>
      <c r="P7011" s="243"/>
      <c r="Q7011" s="243"/>
      <c r="R7011" s="243"/>
      <c r="S7011" s="243"/>
      <c r="T7011" s="244"/>
      <c r="U7011" s="14"/>
      <c r="V7011" s="14"/>
      <c r="W7011" s="14"/>
      <c r="X7011" s="14"/>
      <c r="Y7011" s="14"/>
      <c r="Z7011" s="14"/>
      <c r="AA7011" s="14"/>
      <c r="AB7011" s="14"/>
      <c r="AC7011" s="14"/>
      <c r="AD7011" s="14"/>
      <c r="AE7011" s="14"/>
      <c r="AT7011" s="245" t="s">
        <v>221</v>
      </c>
      <c r="AU7011" s="245" t="s">
        <v>78</v>
      </c>
      <c r="AV7011" s="14" t="s">
        <v>78</v>
      </c>
      <c r="AW7011" s="14" t="s">
        <v>31</v>
      </c>
      <c r="AX7011" s="14" t="s">
        <v>69</v>
      </c>
      <c r="AY7011" s="245" t="s">
        <v>212</v>
      </c>
    </row>
    <row r="7012" s="13" customFormat="1">
      <c r="A7012" s="13"/>
      <c r="B7012" s="224"/>
      <c r="C7012" s="225"/>
      <c r="D7012" s="226" t="s">
        <v>221</v>
      </c>
      <c r="E7012" s="227" t="s">
        <v>19</v>
      </c>
      <c r="F7012" s="228" t="s">
        <v>679</v>
      </c>
      <c r="G7012" s="225"/>
      <c r="H7012" s="227" t="s">
        <v>19</v>
      </c>
      <c r="I7012" s="229"/>
      <c r="J7012" s="225"/>
      <c r="K7012" s="225"/>
      <c r="L7012" s="230"/>
      <c r="M7012" s="231"/>
      <c r="N7012" s="232"/>
      <c r="O7012" s="232"/>
      <c r="P7012" s="232"/>
      <c r="Q7012" s="232"/>
      <c r="R7012" s="232"/>
      <c r="S7012" s="232"/>
      <c r="T7012" s="233"/>
      <c r="U7012" s="13"/>
      <c r="V7012" s="13"/>
      <c r="W7012" s="13"/>
      <c r="X7012" s="13"/>
      <c r="Y7012" s="13"/>
      <c r="Z7012" s="13"/>
      <c r="AA7012" s="13"/>
      <c r="AB7012" s="13"/>
      <c r="AC7012" s="13"/>
      <c r="AD7012" s="13"/>
      <c r="AE7012" s="13"/>
      <c r="AT7012" s="234" t="s">
        <v>221</v>
      </c>
      <c r="AU7012" s="234" t="s">
        <v>78</v>
      </c>
      <c r="AV7012" s="13" t="s">
        <v>74</v>
      </c>
      <c r="AW7012" s="13" t="s">
        <v>31</v>
      </c>
      <c r="AX7012" s="13" t="s">
        <v>69</v>
      </c>
      <c r="AY7012" s="234" t="s">
        <v>212</v>
      </c>
    </row>
    <row r="7013" s="14" customFormat="1">
      <c r="A7013" s="14"/>
      <c r="B7013" s="235"/>
      <c r="C7013" s="236"/>
      <c r="D7013" s="226" t="s">
        <v>221</v>
      </c>
      <c r="E7013" s="237" t="s">
        <v>19</v>
      </c>
      <c r="F7013" s="238" t="s">
        <v>4520</v>
      </c>
      <c r="G7013" s="236"/>
      <c r="H7013" s="239">
        <v>25.550000000000001</v>
      </c>
      <c r="I7013" s="240"/>
      <c r="J7013" s="236"/>
      <c r="K7013" s="236"/>
      <c r="L7013" s="241"/>
      <c r="M7013" s="242"/>
      <c r="N7013" s="243"/>
      <c r="O7013" s="243"/>
      <c r="P7013" s="243"/>
      <c r="Q7013" s="243"/>
      <c r="R7013" s="243"/>
      <c r="S7013" s="243"/>
      <c r="T7013" s="244"/>
      <c r="U7013" s="14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T7013" s="245" t="s">
        <v>221</v>
      </c>
      <c r="AU7013" s="245" t="s">
        <v>78</v>
      </c>
      <c r="AV7013" s="14" t="s">
        <v>78</v>
      </c>
      <c r="AW7013" s="14" t="s">
        <v>31</v>
      </c>
      <c r="AX7013" s="14" t="s">
        <v>69</v>
      </c>
      <c r="AY7013" s="245" t="s">
        <v>212</v>
      </c>
    </row>
    <row r="7014" s="13" customFormat="1">
      <c r="A7014" s="13"/>
      <c r="B7014" s="224"/>
      <c r="C7014" s="225"/>
      <c r="D7014" s="226" t="s">
        <v>221</v>
      </c>
      <c r="E7014" s="227" t="s">
        <v>19</v>
      </c>
      <c r="F7014" s="228" t="s">
        <v>4512</v>
      </c>
      <c r="G7014" s="225"/>
      <c r="H7014" s="227" t="s">
        <v>19</v>
      </c>
      <c r="I7014" s="229"/>
      <c r="J7014" s="225"/>
      <c r="K7014" s="225"/>
      <c r="L7014" s="230"/>
      <c r="M7014" s="231"/>
      <c r="N7014" s="232"/>
      <c r="O7014" s="232"/>
      <c r="P7014" s="232"/>
      <c r="Q7014" s="232"/>
      <c r="R7014" s="232"/>
      <c r="S7014" s="232"/>
      <c r="T7014" s="233"/>
      <c r="U7014" s="13"/>
      <c r="V7014" s="13"/>
      <c r="W7014" s="13"/>
      <c r="X7014" s="13"/>
      <c r="Y7014" s="13"/>
      <c r="Z7014" s="13"/>
      <c r="AA7014" s="13"/>
      <c r="AB7014" s="13"/>
      <c r="AC7014" s="13"/>
      <c r="AD7014" s="13"/>
      <c r="AE7014" s="13"/>
      <c r="AT7014" s="234" t="s">
        <v>221</v>
      </c>
      <c r="AU7014" s="234" t="s">
        <v>78</v>
      </c>
      <c r="AV7014" s="13" t="s">
        <v>74</v>
      </c>
      <c r="AW7014" s="13" t="s">
        <v>31</v>
      </c>
      <c r="AX7014" s="13" t="s">
        <v>69</v>
      </c>
      <c r="AY7014" s="234" t="s">
        <v>212</v>
      </c>
    </row>
    <row r="7015" s="14" customFormat="1">
      <c r="A7015" s="14"/>
      <c r="B7015" s="235"/>
      <c r="C7015" s="236"/>
      <c r="D7015" s="226" t="s">
        <v>221</v>
      </c>
      <c r="E7015" s="237" t="s">
        <v>19</v>
      </c>
      <c r="F7015" s="238" t="s">
        <v>4515</v>
      </c>
      <c r="G7015" s="236"/>
      <c r="H7015" s="239">
        <v>6.6399999999999997</v>
      </c>
      <c r="I7015" s="240"/>
      <c r="J7015" s="236"/>
      <c r="K7015" s="236"/>
      <c r="L7015" s="241"/>
      <c r="M7015" s="242"/>
      <c r="N7015" s="243"/>
      <c r="O7015" s="243"/>
      <c r="P7015" s="243"/>
      <c r="Q7015" s="243"/>
      <c r="R7015" s="243"/>
      <c r="S7015" s="243"/>
      <c r="T7015" s="244"/>
      <c r="U7015" s="14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T7015" s="245" t="s">
        <v>221</v>
      </c>
      <c r="AU7015" s="245" t="s">
        <v>78</v>
      </c>
      <c r="AV7015" s="14" t="s">
        <v>78</v>
      </c>
      <c r="AW7015" s="14" t="s">
        <v>31</v>
      </c>
      <c r="AX7015" s="14" t="s">
        <v>69</v>
      </c>
      <c r="AY7015" s="245" t="s">
        <v>212</v>
      </c>
    </row>
    <row r="7016" s="14" customFormat="1">
      <c r="A7016" s="14"/>
      <c r="B7016" s="235"/>
      <c r="C7016" s="236"/>
      <c r="D7016" s="226" t="s">
        <v>221</v>
      </c>
      <c r="E7016" s="237" t="s">
        <v>19</v>
      </c>
      <c r="F7016" s="238" t="s">
        <v>4521</v>
      </c>
      <c r="G7016" s="236"/>
      <c r="H7016" s="239">
        <v>6.5599999999999996</v>
      </c>
      <c r="I7016" s="240"/>
      <c r="J7016" s="236"/>
      <c r="K7016" s="236"/>
      <c r="L7016" s="241"/>
      <c r="M7016" s="242"/>
      <c r="N7016" s="243"/>
      <c r="O7016" s="243"/>
      <c r="P7016" s="243"/>
      <c r="Q7016" s="243"/>
      <c r="R7016" s="243"/>
      <c r="S7016" s="243"/>
      <c r="T7016" s="244"/>
      <c r="U7016" s="14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T7016" s="245" t="s">
        <v>221</v>
      </c>
      <c r="AU7016" s="245" t="s">
        <v>78</v>
      </c>
      <c r="AV7016" s="14" t="s">
        <v>78</v>
      </c>
      <c r="AW7016" s="14" t="s">
        <v>31</v>
      </c>
      <c r="AX7016" s="14" t="s">
        <v>69</v>
      </c>
      <c r="AY7016" s="245" t="s">
        <v>212</v>
      </c>
    </row>
    <row r="7017" s="14" customFormat="1">
      <c r="A7017" s="14"/>
      <c r="B7017" s="235"/>
      <c r="C7017" s="236"/>
      <c r="D7017" s="226" t="s">
        <v>221</v>
      </c>
      <c r="E7017" s="237" t="s">
        <v>19</v>
      </c>
      <c r="F7017" s="238" t="s">
        <v>4515</v>
      </c>
      <c r="G7017" s="236"/>
      <c r="H7017" s="239">
        <v>6.6399999999999997</v>
      </c>
      <c r="I7017" s="240"/>
      <c r="J7017" s="236"/>
      <c r="K7017" s="236"/>
      <c r="L7017" s="241"/>
      <c r="M7017" s="242"/>
      <c r="N7017" s="243"/>
      <c r="O7017" s="243"/>
      <c r="P7017" s="243"/>
      <c r="Q7017" s="243"/>
      <c r="R7017" s="243"/>
      <c r="S7017" s="243"/>
      <c r="T7017" s="244"/>
      <c r="U7017" s="14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T7017" s="245" t="s">
        <v>221</v>
      </c>
      <c r="AU7017" s="245" t="s">
        <v>78</v>
      </c>
      <c r="AV7017" s="14" t="s">
        <v>78</v>
      </c>
      <c r="AW7017" s="14" t="s">
        <v>31</v>
      </c>
      <c r="AX7017" s="14" t="s">
        <v>69</v>
      </c>
      <c r="AY7017" s="245" t="s">
        <v>212</v>
      </c>
    </row>
    <row r="7018" s="14" customFormat="1">
      <c r="A7018" s="14"/>
      <c r="B7018" s="235"/>
      <c r="C7018" s="236"/>
      <c r="D7018" s="226" t="s">
        <v>221</v>
      </c>
      <c r="E7018" s="237" t="s">
        <v>19</v>
      </c>
      <c r="F7018" s="238" t="s">
        <v>4521</v>
      </c>
      <c r="G7018" s="236"/>
      <c r="H7018" s="239">
        <v>6.5599999999999996</v>
      </c>
      <c r="I7018" s="240"/>
      <c r="J7018" s="236"/>
      <c r="K7018" s="236"/>
      <c r="L7018" s="241"/>
      <c r="M7018" s="242"/>
      <c r="N7018" s="243"/>
      <c r="O7018" s="243"/>
      <c r="P7018" s="243"/>
      <c r="Q7018" s="243"/>
      <c r="R7018" s="243"/>
      <c r="S7018" s="243"/>
      <c r="T7018" s="244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T7018" s="245" t="s">
        <v>221</v>
      </c>
      <c r="AU7018" s="245" t="s">
        <v>78</v>
      </c>
      <c r="AV7018" s="14" t="s">
        <v>78</v>
      </c>
      <c r="AW7018" s="14" t="s">
        <v>31</v>
      </c>
      <c r="AX7018" s="14" t="s">
        <v>69</v>
      </c>
      <c r="AY7018" s="245" t="s">
        <v>212</v>
      </c>
    </row>
    <row r="7019" s="14" customFormat="1">
      <c r="A7019" s="14"/>
      <c r="B7019" s="235"/>
      <c r="C7019" s="236"/>
      <c r="D7019" s="226" t="s">
        <v>221</v>
      </c>
      <c r="E7019" s="237" t="s">
        <v>19</v>
      </c>
      <c r="F7019" s="238" t="s">
        <v>4522</v>
      </c>
      <c r="G7019" s="236"/>
      <c r="H7019" s="239">
        <v>3.8769999999999998</v>
      </c>
      <c r="I7019" s="240"/>
      <c r="J7019" s="236"/>
      <c r="K7019" s="236"/>
      <c r="L7019" s="241"/>
      <c r="M7019" s="242"/>
      <c r="N7019" s="243"/>
      <c r="O7019" s="243"/>
      <c r="P7019" s="243"/>
      <c r="Q7019" s="243"/>
      <c r="R7019" s="243"/>
      <c r="S7019" s="243"/>
      <c r="T7019" s="244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T7019" s="245" t="s">
        <v>221</v>
      </c>
      <c r="AU7019" s="245" t="s">
        <v>78</v>
      </c>
      <c r="AV7019" s="14" t="s">
        <v>78</v>
      </c>
      <c r="AW7019" s="14" t="s">
        <v>31</v>
      </c>
      <c r="AX7019" s="14" t="s">
        <v>69</v>
      </c>
      <c r="AY7019" s="245" t="s">
        <v>212</v>
      </c>
    </row>
    <row r="7020" s="14" customFormat="1">
      <c r="A7020" s="14"/>
      <c r="B7020" s="235"/>
      <c r="C7020" s="236"/>
      <c r="D7020" s="226" t="s">
        <v>221</v>
      </c>
      <c r="E7020" s="237" t="s">
        <v>19</v>
      </c>
      <c r="F7020" s="238" t="s">
        <v>4517</v>
      </c>
      <c r="G7020" s="236"/>
      <c r="H7020" s="239">
        <v>8.8360000000000003</v>
      </c>
      <c r="I7020" s="240"/>
      <c r="J7020" s="236"/>
      <c r="K7020" s="236"/>
      <c r="L7020" s="241"/>
      <c r="M7020" s="242"/>
      <c r="N7020" s="243"/>
      <c r="O7020" s="243"/>
      <c r="P7020" s="243"/>
      <c r="Q7020" s="243"/>
      <c r="R7020" s="243"/>
      <c r="S7020" s="243"/>
      <c r="T7020" s="244"/>
      <c r="U7020" s="14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T7020" s="245" t="s">
        <v>221</v>
      </c>
      <c r="AU7020" s="245" t="s">
        <v>78</v>
      </c>
      <c r="AV7020" s="14" t="s">
        <v>78</v>
      </c>
      <c r="AW7020" s="14" t="s">
        <v>31</v>
      </c>
      <c r="AX7020" s="14" t="s">
        <v>69</v>
      </c>
      <c r="AY7020" s="245" t="s">
        <v>212</v>
      </c>
    </row>
    <row r="7021" s="14" customFormat="1">
      <c r="A7021" s="14"/>
      <c r="B7021" s="235"/>
      <c r="C7021" s="236"/>
      <c r="D7021" s="226" t="s">
        <v>221</v>
      </c>
      <c r="E7021" s="237" t="s">
        <v>19</v>
      </c>
      <c r="F7021" s="238" t="s">
        <v>4518</v>
      </c>
      <c r="G7021" s="236"/>
      <c r="H7021" s="239">
        <v>8.4149999999999991</v>
      </c>
      <c r="I7021" s="240"/>
      <c r="J7021" s="236"/>
      <c r="K7021" s="236"/>
      <c r="L7021" s="241"/>
      <c r="M7021" s="242"/>
      <c r="N7021" s="243"/>
      <c r="O7021" s="243"/>
      <c r="P7021" s="243"/>
      <c r="Q7021" s="243"/>
      <c r="R7021" s="243"/>
      <c r="S7021" s="243"/>
      <c r="T7021" s="244"/>
      <c r="U7021" s="14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T7021" s="245" t="s">
        <v>221</v>
      </c>
      <c r="AU7021" s="245" t="s">
        <v>78</v>
      </c>
      <c r="AV7021" s="14" t="s">
        <v>78</v>
      </c>
      <c r="AW7021" s="14" t="s">
        <v>31</v>
      </c>
      <c r="AX7021" s="14" t="s">
        <v>69</v>
      </c>
      <c r="AY7021" s="245" t="s">
        <v>212</v>
      </c>
    </row>
    <row r="7022" s="14" customFormat="1">
      <c r="A7022" s="14"/>
      <c r="B7022" s="235"/>
      <c r="C7022" s="236"/>
      <c r="D7022" s="226" t="s">
        <v>221</v>
      </c>
      <c r="E7022" s="237" t="s">
        <v>19</v>
      </c>
      <c r="F7022" s="238" t="s">
        <v>4519</v>
      </c>
      <c r="G7022" s="236"/>
      <c r="H7022" s="239">
        <v>50.482999999999997</v>
      </c>
      <c r="I7022" s="240"/>
      <c r="J7022" s="236"/>
      <c r="K7022" s="236"/>
      <c r="L7022" s="241"/>
      <c r="M7022" s="242"/>
      <c r="N7022" s="243"/>
      <c r="O7022" s="243"/>
      <c r="P7022" s="243"/>
      <c r="Q7022" s="243"/>
      <c r="R7022" s="243"/>
      <c r="S7022" s="243"/>
      <c r="T7022" s="244"/>
      <c r="U7022" s="14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T7022" s="245" t="s">
        <v>221</v>
      </c>
      <c r="AU7022" s="245" t="s">
        <v>78</v>
      </c>
      <c r="AV7022" s="14" t="s">
        <v>78</v>
      </c>
      <c r="AW7022" s="14" t="s">
        <v>31</v>
      </c>
      <c r="AX7022" s="14" t="s">
        <v>69</v>
      </c>
      <c r="AY7022" s="245" t="s">
        <v>212</v>
      </c>
    </row>
    <row r="7023" s="13" customFormat="1">
      <c r="A7023" s="13"/>
      <c r="B7023" s="224"/>
      <c r="C7023" s="225"/>
      <c r="D7023" s="226" t="s">
        <v>221</v>
      </c>
      <c r="E7023" s="227" t="s">
        <v>19</v>
      </c>
      <c r="F7023" s="228" t="s">
        <v>4523</v>
      </c>
      <c r="G7023" s="225"/>
      <c r="H7023" s="227" t="s">
        <v>19</v>
      </c>
      <c r="I7023" s="229"/>
      <c r="J7023" s="225"/>
      <c r="K7023" s="225"/>
      <c r="L7023" s="230"/>
      <c r="M7023" s="231"/>
      <c r="N7023" s="232"/>
      <c r="O7023" s="232"/>
      <c r="P7023" s="232"/>
      <c r="Q7023" s="232"/>
      <c r="R7023" s="232"/>
      <c r="S7023" s="232"/>
      <c r="T7023" s="233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34" t="s">
        <v>221</v>
      </c>
      <c r="AU7023" s="234" t="s">
        <v>78</v>
      </c>
      <c r="AV7023" s="13" t="s">
        <v>74</v>
      </c>
      <c r="AW7023" s="13" t="s">
        <v>31</v>
      </c>
      <c r="AX7023" s="13" t="s">
        <v>69</v>
      </c>
      <c r="AY7023" s="234" t="s">
        <v>212</v>
      </c>
    </row>
    <row r="7024" s="14" customFormat="1">
      <c r="A7024" s="14"/>
      <c r="B7024" s="235"/>
      <c r="C7024" s="236"/>
      <c r="D7024" s="226" t="s">
        <v>221</v>
      </c>
      <c r="E7024" s="237" t="s">
        <v>19</v>
      </c>
      <c r="F7024" s="238" t="s">
        <v>4524</v>
      </c>
      <c r="G7024" s="236"/>
      <c r="H7024" s="239">
        <v>46.299999999999997</v>
      </c>
      <c r="I7024" s="240"/>
      <c r="J7024" s="236"/>
      <c r="K7024" s="236"/>
      <c r="L7024" s="241"/>
      <c r="M7024" s="242"/>
      <c r="N7024" s="243"/>
      <c r="O7024" s="243"/>
      <c r="P7024" s="243"/>
      <c r="Q7024" s="243"/>
      <c r="R7024" s="243"/>
      <c r="S7024" s="243"/>
      <c r="T7024" s="244"/>
      <c r="U7024" s="14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T7024" s="245" t="s">
        <v>221</v>
      </c>
      <c r="AU7024" s="245" t="s">
        <v>78</v>
      </c>
      <c r="AV7024" s="14" t="s">
        <v>78</v>
      </c>
      <c r="AW7024" s="14" t="s">
        <v>31</v>
      </c>
      <c r="AX7024" s="14" t="s">
        <v>69</v>
      </c>
      <c r="AY7024" s="245" t="s">
        <v>212</v>
      </c>
    </row>
    <row r="7025" s="15" customFormat="1">
      <c r="A7025" s="15"/>
      <c r="B7025" s="246"/>
      <c r="C7025" s="247"/>
      <c r="D7025" s="226" t="s">
        <v>221</v>
      </c>
      <c r="E7025" s="248" t="s">
        <v>19</v>
      </c>
      <c r="F7025" s="249" t="s">
        <v>224</v>
      </c>
      <c r="G7025" s="247"/>
      <c r="H7025" s="250">
        <v>578.54999999999995</v>
      </c>
      <c r="I7025" s="251"/>
      <c r="J7025" s="247"/>
      <c r="K7025" s="247"/>
      <c r="L7025" s="252"/>
      <c r="M7025" s="253"/>
      <c r="N7025" s="254"/>
      <c r="O7025" s="254"/>
      <c r="P7025" s="254"/>
      <c r="Q7025" s="254"/>
      <c r="R7025" s="254"/>
      <c r="S7025" s="254"/>
      <c r="T7025" s="255"/>
      <c r="U7025" s="15"/>
      <c r="V7025" s="15"/>
      <c r="W7025" s="15"/>
      <c r="X7025" s="15"/>
      <c r="Y7025" s="15"/>
      <c r="Z7025" s="15"/>
      <c r="AA7025" s="15"/>
      <c r="AB7025" s="15"/>
      <c r="AC7025" s="15"/>
      <c r="AD7025" s="15"/>
      <c r="AE7025" s="15"/>
      <c r="AT7025" s="256" t="s">
        <v>221</v>
      </c>
      <c r="AU7025" s="256" t="s">
        <v>78</v>
      </c>
      <c r="AV7025" s="15" t="s">
        <v>84</v>
      </c>
      <c r="AW7025" s="15" t="s">
        <v>31</v>
      </c>
      <c r="AX7025" s="15" t="s">
        <v>74</v>
      </c>
      <c r="AY7025" s="256" t="s">
        <v>212</v>
      </c>
    </row>
    <row r="7026" s="2" customFormat="1" ht="24.15" customHeight="1">
      <c r="A7026" s="40"/>
      <c r="B7026" s="41"/>
      <c r="C7026" s="206" t="s">
        <v>4525</v>
      </c>
      <c r="D7026" s="206" t="s">
        <v>214</v>
      </c>
      <c r="E7026" s="207" t="s">
        <v>4526</v>
      </c>
      <c r="F7026" s="208" t="s">
        <v>4527</v>
      </c>
      <c r="G7026" s="209" t="s">
        <v>384</v>
      </c>
      <c r="H7026" s="210">
        <v>217.59999999999999</v>
      </c>
      <c r="I7026" s="211"/>
      <c r="J7026" s="212">
        <f>ROUND(I7026*H7026,2)</f>
        <v>0</v>
      </c>
      <c r="K7026" s="208" t="s">
        <v>218</v>
      </c>
      <c r="L7026" s="46"/>
      <c r="M7026" s="213" t="s">
        <v>19</v>
      </c>
      <c r="N7026" s="214" t="s">
        <v>41</v>
      </c>
      <c r="O7026" s="86"/>
      <c r="P7026" s="215">
        <f>O7026*H7026</f>
        <v>0</v>
      </c>
      <c r="Q7026" s="215">
        <v>0.012590000000000001</v>
      </c>
      <c r="R7026" s="215">
        <f>Q7026*H7026</f>
        <v>2.7395840000000002</v>
      </c>
      <c r="S7026" s="215">
        <v>0</v>
      </c>
      <c r="T7026" s="216">
        <f>S7026*H7026</f>
        <v>0</v>
      </c>
      <c r="U7026" s="40"/>
      <c r="V7026" s="40"/>
      <c r="W7026" s="40"/>
      <c r="X7026" s="40"/>
      <c r="Y7026" s="40"/>
      <c r="Z7026" s="40"/>
      <c r="AA7026" s="40"/>
      <c r="AB7026" s="40"/>
      <c r="AC7026" s="40"/>
      <c r="AD7026" s="40"/>
      <c r="AE7026" s="40"/>
      <c r="AR7026" s="217" t="s">
        <v>119</v>
      </c>
      <c r="AT7026" s="217" t="s">
        <v>214</v>
      </c>
      <c r="AU7026" s="217" t="s">
        <v>78</v>
      </c>
      <c r="AY7026" s="19" t="s">
        <v>212</v>
      </c>
      <c r="BE7026" s="218">
        <f>IF(N7026="základní",J7026,0)</f>
        <v>0</v>
      </c>
      <c r="BF7026" s="218">
        <f>IF(N7026="snížená",J7026,0)</f>
        <v>0</v>
      </c>
      <c r="BG7026" s="218">
        <f>IF(N7026="zákl. přenesená",J7026,0)</f>
        <v>0</v>
      </c>
      <c r="BH7026" s="218">
        <f>IF(N7026="sníž. přenesená",J7026,0)</f>
        <v>0</v>
      </c>
      <c r="BI7026" s="218">
        <f>IF(N7026="nulová",J7026,0)</f>
        <v>0</v>
      </c>
      <c r="BJ7026" s="19" t="s">
        <v>78</v>
      </c>
      <c r="BK7026" s="218">
        <f>ROUND(I7026*H7026,2)</f>
        <v>0</v>
      </c>
      <c r="BL7026" s="19" t="s">
        <v>119</v>
      </c>
      <c r="BM7026" s="217" t="s">
        <v>4528</v>
      </c>
    </row>
    <row r="7027" s="2" customFormat="1">
      <c r="A7027" s="40"/>
      <c r="B7027" s="41"/>
      <c r="C7027" s="42"/>
      <c r="D7027" s="219" t="s">
        <v>219</v>
      </c>
      <c r="E7027" s="42"/>
      <c r="F7027" s="220" t="s">
        <v>4529</v>
      </c>
      <c r="G7027" s="42"/>
      <c r="H7027" s="42"/>
      <c r="I7027" s="221"/>
      <c r="J7027" s="42"/>
      <c r="K7027" s="42"/>
      <c r="L7027" s="46"/>
      <c r="M7027" s="222"/>
      <c r="N7027" s="223"/>
      <c r="O7027" s="86"/>
      <c r="P7027" s="86"/>
      <c r="Q7027" s="86"/>
      <c r="R7027" s="86"/>
      <c r="S7027" s="86"/>
      <c r="T7027" s="87"/>
      <c r="U7027" s="40"/>
      <c r="V7027" s="40"/>
      <c r="W7027" s="40"/>
      <c r="X7027" s="40"/>
      <c r="Y7027" s="40"/>
      <c r="Z7027" s="40"/>
      <c r="AA7027" s="40"/>
      <c r="AB7027" s="40"/>
      <c r="AC7027" s="40"/>
      <c r="AD7027" s="40"/>
      <c r="AE7027" s="40"/>
      <c r="AT7027" s="19" t="s">
        <v>219</v>
      </c>
      <c r="AU7027" s="19" t="s">
        <v>78</v>
      </c>
    </row>
    <row r="7028" s="13" customFormat="1">
      <c r="A7028" s="13"/>
      <c r="B7028" s="224"/>
      <c r="C7028" s="225"/>
      <c r="D7028" s="226" t="s">
        <v>221</v>
      </c>
      <c r="E7028" s="227" t="s">
        <v>19</v>
      </c>
      <c r="F7028" s="228" t="s">
        <v>760</v>
      </c>
      <c r="G7028" s="225"/>
      <c r="H7028" s="227" t="s">
        <v>19</v>
      </c>
      <c r="I7028" s="229"/>
      <c r="J7028" s="225"/>
      <c r="K7028" s="225"/>
      <c r="L7028" s="230"/>
      <c r="M7028" s="231"/>
      <c r="N7028" s="232"/>
      <c r="O7028" s="232"/>
      <c r="P7028" s="232"/>
      <c r="Q7028" s="232"/>
      <c r="R7028" s="232"/>
      <c r="S7028" s="232"/>
      <c r="T7028" s="233"/>
      <c r="U7028" s="13"/>
      <c r="V7028" s="13"/>
      <c r="W7028" s="13"/>
      <c r="X7028" s="13"/>
      <c r="Y7028" s="13"/>
      <c r="Z7028" s="13"/>
      <c r="AA7028" s="13"/>
      <c r="AB7028" s="13"/>
      <c r="AC7028" s="13"/>
      <c r="AD7028" s="13"/>
      <c r="AE7028" s="13"/>
      <c r="AT7028" s="234" t="s">
        <v>221</v>
      </c>
      <c r="AU7028" s="234" t="s">
        <v>78</v>
      </c>
      <c r="AV7028" s="13" t="s">
        <v>74</v>
      </c>
      <c r="AW7028" s="13" t="s">
        <v>31</v>
      </c>
      <c r="AX7028" s="13" t="s">
        <v>69</v>
      </c>
      <c r="AY7028" s="234" t="s">
        <v>212</v>
      </c>
    </row>
    <row r="7029" s="14" customFormat="1">
      <c r="A7029" s="14"/>
      <c r="B7029" s="235"/>
      <c r="C7029" s="236"/>
      <c r="D7029" s="226" t="s">
        <v>221</v>
      </c>
      <c r="E7029" s="237" t="s">
        <v>19</v>
      </c>
      <c r="F7029" s="238" t="s">
        <v>4530</v>
      </c>
      <c r="G7029" s="236"/>
      <c r="H7029" s="239">
        <v>58.700000000000003</v>
      </c>
      <c r="I7029" s="240"/>
      <c r="J7029" s="236"/>
      <c r="K7029" s="236"/>
      <c r="L7029" s="241"/>
      <c r="M7029" s="242"/>
      <c r="N7029" s="243"/>
      <c r="O7029" s="243"/>
      <c r="P7029" s="243"/>
      <c r="Q7029" s="243"/>
      <c r="R7029" s="243"/>
      <c r="S7029" s="243"/>
      <c r="T7029" s="244"/>
      <c r="U7029" s="14"/>
      <c r="V7029" s="14"/>
      <c r="W7029" s="14"/>
      <c r="X7029" s="14"/>
      <c r="Y7029" s="14"/>
      <c r="Z7029" s="14"/>
      <c r="AA7029" s="14"/>
      <c r="AB7029" s="14"/>
      <c r="AC7029" s="14"/>
      <c r="AD7029" s="14"/>
      <c r="AE7029" s="14"/>
      <c r="AT7029" s="245" t="s">
        <v>221</v>
      </c>
      <c r="AU7029" s="245" t="s">
        <v>78</v>
      </c>
      <c r="AV7029" s="14" t="s">
        <v>78</v>
      </c>
      <c r="AW7029" s="14" t="s">
        <v>31</v>
      </c>
      <c r="AX7029" s="14" t="s">
        <v>69</v>
      </c>
      <c r="AY7029" s="245" t="s">
        <v>212</v>
      </c>
    </row>
    <row r="7030" s="13" customFormat="1">
      <c r="A7030" s="13"/>
      <c r="B7030" s="224"/>
      <c r="C7030" s="225"/>
      <c r="D7030" s="226" t="s">
        <v>221</v>
      </c>
      <c r="E7030" s="227" t="s">
        <v>19</v>
      </c>
      <c r="F7030" s="228" t="s">
        <v>674</v>
      </c>
      <c r="G7030" s="225"/>
      <c r="H7030" s="227" t="s">
        <v>19</v>
      </c>
      <c r="I7030" s="229"/>
      <c r="J7030" s="225"/>
      <c r="K7030" s="225"/>
      <c r="L7030" s="230"/>
      <c r="M7030" s="231"/>
      <c r="N7030" s="232"/>
      <c r="O7030" s="232"/>
      <c r="P7030" s="232"/>
      <c r="Q7030" s="232"/>
      <c r="R7030" s="232"/>
      <c r="S7030" s="232"/>
      <c r="T7030" s="233"/>
      <c r="U7030" s="13"/>
      <c r="V7030" s="13"/>
      <c r="W7030" s="13"/>
      <c r="X7030" s="13"/>
      <c r="Y7030" s="13"/>
      <c r="Z7030" s="13"/>
      <c r="AA7030" s="13"/>
      <c r="AB7030" s="13"/>
      <c r="AC7030" s="13"/>
      <c r="AD7030" s="13"/>
      <c r="AE7030" s="13"/>
      <c r="AT7030" s="234" t="s">
        <v>221</v>
      </c>
      <c r="AU7030" s="234" t="s">
        <v>78</v>
      </c>
      <c r="AV7030" s="13" t="s">
        <v>74</v>
      </c>
      <c r="AW7030" s="13" t="s">
        <v>31</v>
      </c>
      <c r="AX7030" s="13" t="s">
        <v>69</v>
      </c>
      <c r="AY7030" s="234" t="s">
        <v>212</v>
      </c>
    </row>
    <row r="7031" s="14" customFormat="1">
      <c r="A7031" s="14"/>
      <c r="B7031" s="235"/>
      <c r="C7031" s="236"/>
      <c r="D7031" s="226" t="s">
        <v>221</v>
      </c>
      <c r="E7031" s="237" t="s">
        <v>19</v>
      </c>
      <c r="F7031" s="238" t="s">
        <v>4531</v>
      </c>
      <c r="G7031" s="236"/>
      <c r="H7031" s="239">
        <v>78.099999999999994</v>
      </c>
      <c r="I7031" s="240"/>
      <c r="J7031" s="236"/>
      <c r="K7031" s="236"/>
      <c r="L7031" s="241"/>
      <c r="M7031" s="242"/>
      <c r="N7031" s="243"/>
      <c r="O7031" s="243"/>
      <c r="P7031" s="243"/>
      <c r="Q7031" s="243"/>
      <c r="R7031" s="243"/>
      <c r="S7031" s="243"/>
      <c r="T7031" s="244"/>
      <c r="U7031" s="14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T7031" s="245" t="s">
        <v>221</v>
      </c>
      <c r="AU7031" s="245" t="s">
        <v>78</v>
      </c>
      <c r="AV7031" s="14" t="s">
        <v>78</v>
      </c>
      <c r="AW7031" s="14" t="s">
        <v>31</v>
      </c>
      <c r="AX7031" s="14" t="s">
        <v>69</v>
      </c>
      <c r="AY7031" s="245" t="s">
        <v>212</v>
      </c>
    </row>
    <row r="7032" s="13" customFormat="1">
      <c r="A7032" s="13"/>
      <c r="B7032" s="224"/>
      <c r="C7032" s="225"/>
      <c r="D7032" s="226" t="s">
        <v>221</v>
      </c>
      <c r="E7032" s="227" t="s">
        <v>19</v>
      </c>
      <c r="F7032" s="228" t="s">
        <v>679</v>
      </c>
      <c r="G7032" s="225"/>
      <c r="H7032" s="227" t="s">
        <v>19</v>
      </c>
      <c r="I7032" s="229"/>
      <c r="J7032" s="225"/>
      <c r="K7032" s="225"/>
      <c r="L7032" s="230"/>
      <c r="M7032" s="231"/>
      <c r="N7032" s="232"/>
      <c r="O7032" s="232"/>
      <c r="P7032" s="232"/>
      <c r="Q7032" s="232"/>
      <c r="R7032" s="232"/>
      <c r="S7032" s="232"/>
      <c r="T7032" s="233"/>
      <c r="U7032" s="13"/>
      <c r="V7032" s="13"/>
      <c r="W7032" s="13"/>
      <c r="X7032" s="13"/>
      <c r="Y7032" s="13"/>
      <c r="Z7032" s="13"/>
      <c r="AA7032" s="13"/>
      <c r="AB7032" s="13"/>
      <c r="AC7032" s="13"/>
      <c r="AD7032" s="13"/>
      <c r="AE7032" s="13"/>
      <c r="AT7032" s="234" t="s">
        <v>221</v>
      </c>
      <c r="AU7032" s="234" t="s">
        <v>78</v>
      </c>
      <c r="AV7032" s="13" t="s">
        <v>74</v>
      </c>
      <c r="AW7032" s="13" t="s">
        <v>31</v>
      </c>
      <c r="AX7032" s="13" t="s">
        <v>69</v>
      </c>
      <c r="AY7032" s="234" t="s">
        <v>212</v>
      </c>
    </row>
    <row r="7033" s="14" customFormat="1">
      <c r="A7033" s="14"/>
      <c r="B7033" s="235"/>
      <c r="C7033" s="236"/>
      <c r="D7033" s="226" t="s">
        <v>221</v>
      </c>
      <c r="E7033" s="237" t="s">
        <v>19</v>
      </c>
      <c r="F7033" s="238" t="s">
        <v>4532</v>
      </c>
      <c r="G7033" s="236"/>
      <c r="H7033" s="239">
        <v>80.799999999999997</v>
      </c>
      <c r="I7033" s="240"/>
      <c r="J7033" s="236"/>
      <c r="K7033" s="236"/>
      <c r="L7033" s="241"/>
      <c r="M7033" s="242"/>
      <c r="N7033" s="243"/>
      <c r="O7033" s="243"/>
      <c r="P7033" s="243"/>
      <c r="Q7033" s="243"/>
      <c r="R7033" s="243"/>
      <c r="S7033" s="243"/>
      <c r="T7033" s="244"/>
      <c r="U7033" s="14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T7033" s="245" t="s">
        <v>221</v>
      </c>
      <c r="AU7033" s="245" t="s">
        <v>78</v>
      </c>
      <c r="AV7033" s="14" t="s">
        <v>78</v>
      </c>
      <c r="AW7033" s="14" t="s">
        <v>31</v>
      </c>
      <c r="AX7033" s="14" t="s">
        <v>69</v>
      </c>
      <c r="AY7033" s="245" t="s">
        <v>212</v>
      </c>
    </row>
    <row r="7034" s="15" customFormat="1">
      <c r="A7034" s="15"/>
      <c r="B7034" s="246"/>
      <c r="C7034" s="247"/>
      <c r="D7034" s="226" t="s">
        <v>221</v>
      </c>
      <c r="E7034" s="248" t="s">
        <v>19</v>
      </c>
      <c r="F7034" s="249" t="s">
        <v>224</v>
      </c>
      <c r="G7034" s="247"/>
      <c r="H7034" s="250">
        <v>217.59999999999999</v>
      </c>
      <c r="I7034" s="251"/>
      <c r="J7034" s="247"/>
      <c r="K7034" s="247"/>
      <c r="L7034" s="252"/>
      <c r="M7034" s="253"/>
      <c r="N7034" s="254"/>
      <c r="O7034" s="254"/>
      <c r="P7034" s="254"/>
      <c r="Q7034" s="254"/>
      <c r="R7034" s="254"/>
      <c r="S7034" s="254"/>
      <c r="T7034" s="255"/>
      <c r="U7034" s="15"/>
      <c r="V7034" s="15"/>
      <c r="W7034" s="15"/>
      <c r="X7034" s="15"/>
      <c r="Y7034" s="15"/>
      <c r="Z7034" s="15"/>
      <c r="AA7034" s="15"/>
      <c r="AB7034" s="15"/>
      <c r="AC7034" s="15"/>
      <c r="AD7034" s="15"/>
      <c r="AE7034" s="15"/>
      <c r="AT7034" s="256" t="s">
        <v>221</v>
      </c>
      <c r="AU7034" s="256" t="s">
        <v>78</v>
      </c>
      <c r="AV7034" s="15" t="s">
        <v>84</v>
      </c>
      <c r="AW7034" s="15" t="s">
        <v>31</v>
      </c>
      <c r="AX7034" s="15" t="s">
        <v>74</v>
      </c>
      <c r="AY7034" s="256" t="s">
        <v>212</v>
      </c>
    </row>
    <row r="7035" s="2" customFormat="1" ht="24.15" customHeight="1">
      <c r="A7035" s="40"/>
      <c r="B7035" s="41"/>
      <c r="C7035" s="206" t="s">
        <v>2699</v>
      </c>
      <c r="D7035" s="206" t="s">
        <v>214</v>
      </c>
      <c r="E7035" s="207" t="s">
        <v>4533</v>
      </c>
      <c r="F7035" s="208" t="s">
        <v>4534</v>
      </c>
      <c r="G7035" s="209" t="s">
        <v>384</v>
      </c>
      <c r="H7035" s="210">
        <v>796.14999999999998</v>
      </c>
      <c r="I7035" s="211"/>
      <c r="J7035" s="212">
        <f>ROUND(I7035*H7035,2)</f>
        <v>0</v>
      </c>
      <c r="K7035" s="208" t="s">
        <v>218</v>
      </c>
      <c r="L7035" s="46"/>
      <c r="M7035" s="213" t="s">
        <v>19</v>
      </c>
      <c r="N7035" s="214" t="s">
        <v>41</v>
      </c>
      <c r="O7035" s="86"/>
      <c r="P7035" s="215">
        <f>O7035*H7035</f>
        <v>0</v>
      </c>
      <c r="Q7035" s="215">
        <v>0.00010000000000000001</v>
      </c>
      <c r="R7035" s="215">
        <f>Q7035*H7035</f>
        <v>0.079615000000000005</v>
      </c>
      <c r="S7035" s="215">
        <v>0</v>
      </c>
      <c r="T7035" s="216">
        <f>S7035*H7035</f>
        <v>0</v>
      </c>
      <c r="U7035" s="40"/>
      <c r="V7035" s="40"/>
      <c r="W7035" s="40"/>
      <c r="X7035" s="40"/>
      <c r="Y7035" s="40"/>
      <c r="Z7035" s="40"/>
      <c r="AA7035" s="40"/>
      <c r="AB7035" s="40"/>
      <c r="AC7035" s="40"/>
      <c r="AD7035" s="40"/>
      <c r="AE7035" s="40"/>
      <c r="AR7035" s="217" t="s">
        <v>119</v>
      </c>
      <c r="AT7035" s="217" t="s">
        <v>214</v>
      </c>
      <c r="AU7035" s="217" t="s">
        <v>78</v>
      </c>
      <c r="AY7035" s="19" t="s">
        <v>212</v>
      </c>
      <c r="BE7035" s="218">
        <f>IF(N7035="základní",J7035,0)</f>
        <v>0</v>
      </c>
      <c r="BF7035" s="218">
        <f>IF(N7035="snížená",J7035,0)</f>
        <v>0</v>
      </c>
      <c r="BG7035" s="218">
        <f>IF(N7035="zákl. přenesená",J7035,0)</f>
        <v>0</v>
      </c>
      <c r="BH7035" s="218">
        <f>IF(N7035="sníž. přenesená",J7035,0)</f>
        <v>0</v>
      </c>
      <c r="BI7035" s="218">
        <f>IF(N7035="nulová",J7035,0)</f>
        <v>0</v>
      </c>
      <c r="BJ7035" s="19" t="s">
        <v>78</v>
      </c>
      <c r="BK7035" s="218">
        <f>ROUND(I7035*H7035,2)</f>
        <v>0</v>
      </c>
      <c r="BL7035" s="19" t="s">
        <v>119</v>
      </c>
      <c r="BM7035" s="217" t="s">
        <v>4535</v>
      </c>
    </row>
    <row r="7036" s="2" customFormat="1">
      <c r="A7036" s="40"/>
      <c r="B7036" s="41"/>
      <c r="C7036" s="42"/>
      <c r="D7036" s="219" t="s">
        <v>219</v>
      </c>
      <c r="E7036" s="42"/>
      <c r="F7036" s="220" t="s">
        <v>4536</v>
      </c>
      <c r="G7036" s="42"/>
      <c r="H7036" s="42"/>
      <c r="I7036" s="221"/>
      <c r="J7036" s="42"/>
      <c r="K7036" s="42"/>
      <c r="L7036" s="46"/>
      <c r="M7036" s="222"/>
      <c r="N7036" s="223"/>
      <c r="O7036" s="86"/>
      <c r="P7036" s="86"/>
      <c r="Q7036" s="86"/>
      <c r="R7036" s="86"/>
      <c r="S7036" s="86"/>
      <c r="T7036" s="87"/>
      <c r="U7036" s="40"/>
      <c r="V7036" s="40"/>
      <c r="W7036" s="40"/>
      <c r="X7036" s="40"/>
      <c r="Y7036" s="40"/>
      <c r="Z7036" s="40"/>
      <c r="AA7036" s="40"/>
      <c r="AB7036" s="40"/>
      <c r="AC7036" s="40"/>
      <c r="AD7036" s="40"/>
      <c r="AE7036" s="40"/>
      <c r="AT7036" s="19" t="s">
        <v>219</v>
      </c>
      <c r="AU7036" s="19" t="s">
        <v>78</v>
      </c>
    </row>
    <row r="7037" s="13" customFormat="1">
      <c r="A7037" s="13"/>
      <c r="B7037" s="224"/>
      <c r="C7037" s="225"/>
      <c r="D7037" s="226" t="s">
        <v>221</v>
      </c>
      <c r="E7037" s="227" t="s">
        <v>19</v>
      </c>
      <c r="F7037" s="228" t="s">
        <v>4537</v>
      </c>
      <c r="G7037" s="225"/>
      <c r="H7037" s="227" t="s">
        <v>19</v>
      </c>
      <c r="I7037" s="229"/>
      <c r="J7037" s="225"/>
      <c r="K7037" s="225"/>
      <c r="L7037" s="230"/>
      <c r="M7037" s="231"/>
      <c r="N7037" s="232"/>
      <c r="O7037" s="232"/>
      <c r="P7037" s="232"/>
      <c r="Q7037" s="232"/>
      <c r="R7037" s="232"/>
      <c r="S7037" s="232"/>
      <c r="T7037" s="233"/>
      <c r="U7037" s="13"/>
      <c r="V7037" s="13"/>
      <c r="W7037" s="13"/>
      <c r="X7037" s="13"/>
      <c r="Y7037" s="13"/>
      <c r="Z7037" s="13"/>
      <c r="AA7037" s="13"/>
      <c r="AB7037" s="13"/>
      <c r="AC7037" s="13"/>
      <c r="AD7037" s="13"/>
      <c r="AE7037" s="13"/>
      <c r="AT7037" s="234" t="s">
        <v>221</v>
      </c>
      <c r="AU7037" s="234" t="s">
        <v>78</v>
      </c>
      <c r="AV7037" s="13" t="s">
        <v>74</v>
      </c>
      <c r="AW7037" s="13" t="s">
        <v>31</v>
      </c>
      <c r="AX7037" s="13" t="s">
        <v>69</v>
      </c>
      <c r="AY7037" s="234" t="s">
        <v>212</v>
      </c>
    </row>
    <row r="7038" s="14" customFormat="1">
      <c r="A7038" s="14"/>
      <c r="B7038" s="235"/>
      <c r="C7038" s="236"/>
      <c r="D7038" s="226" t="s">
        <v>221</v>
      </c>
      <c r="E7038" s="237" t="s">
        <v>19</v>
      </c>
      <c r="F7038" s="238" t="s">
        <v>4538</v>
      </c>
      <c r="G7038" s="236"/>
      <c r="H7038" s="239">
        <v>796.14999999999998</v>
      </c>
      <c r="I7038" s="240"/>
      <c r="J7038" s="236"/>
      <c r="K7038" s="236"/>
      <c r="L7038" s="241"/>
      <c r="M7038" s="242"/>
      <c r="N7038" s="243"/>
      <c r="O7038" s="243"/>
      <c r="P7038" s="243"/>
      <c r="Q7038" s="243"/>
      <c r="R7038" s="243"/>
      <c r="S7038" s="243"/>
      <c r="T7038" s="244"/>
      <c r="U7038" s="14"/>
      <c r="V7038" s="14"/>
      <c r="W7038" s="14"/>
      <c r="X7038" s="14"/>
      <c r="Y7038" s="14"/>
      <c r="Z7038" s="14"/>
      <c r="AA7038" s="14"/>
      <c r="AB7038" s="14"/>
      <c r="AC7038" s="14"/>
      <c r="AD7038" s="14"/>
      <c r="AE7038" s="14"/>
      <c r="AT7038" s="245" t="s">
        <v>221</v>
      </c>
      <c r="AU7038" s="245" t="s">
        <v>78</v>
      </c>
      <c r="AV7038" s="14" t="s">
        <v>78</v>
      </c>
      <c r="AW7038" s="14" t="s">
        <v>31</v>
      </c>
      <c r="AX7038" s="14" t="s">
        <v>69</v>
      </c>
      <c r="AY7038" s="245" t="s">
        <v>212</v>
      </c>
    </row>
    <row r="7039" s="15" customFormat="1">
      <c r="A7039" s="15"/>
      <c r="B7039" s="246"/>
      <c r="C7039" s="247"/>
      <c r="D7039" s="226" t="s">
        <v>221</v>
      </c>
      <c r="E7039" s="248" t="s">
        <v>19</v>
      </c>
      <c r="F7039" s="249" t="s">
        <v>224</v>
      </c>
      <c r="G7039" s="247"/>
      <c r="H7039" s="250">
        <v>796.14999999999998</v>
      </c>
      <c r="I7039" s="251"/>
      <c r="J7039" s="247"/>
      <c r="K7039" s="247"/>
      <c r="L7039" s="252"/>
      <c r="M7039" s="253"/>
      <c r="N7039" s="254"/>
      <c r="O7039" s="254"/>
      <c r="P7039" s="254"/>
      <c r="Q7039" s="254"/>
      <c r="R7039" s="254"/>
      <c r="S7039" s="254"/>
      <c r="T7039" s="255"/>
      <c r="U7039" s="15"/>
      <c r="V7039" s="15"/>
      <c r="W7039" s="15"/>
      <c r="X7039" s="15"/>
      <c r="Y7039" s="15"/>
      <c r="Z7039" s="15"/>
      <c r="AA7039" s="15"/>
      <c r="AB7039" s="15"/>
      <c r="AC7039" s="15"/>
      <c r="AD7039" s="15"/>
      <c r="AE7039" s="15"/>
      <c r="AT7039" s="256" t="s">
        <v>221</v>
      </c>
      <c r="AU7039" s="256" t="s">
        <v>78</v>
      </c>
      <c r="AV7039" s="15" t="s">
        <v>84</v>
      </c>
      <c r="AW7039" s="15" t="s">
        <v>31</v>
      </c>
      <c r="AX7039" s="15" t="s">
        <v>74</v>
      </c>
      <c r="AY7039" s="256" t="s">
        <v>212</v>
      </c>
    </row>
    <row r="7040" s="2" customFormat="1" ht="24.15" customHeight="1">
      <c r="A7040" s="40"/>
      <c r="B7040" s="41"/>
      <c r="C7040" s="206" t="s">
        <v>4539</v>
      </c>
      <c r="D7040" s="206" t="s">
        <v>214</v>
      </c>
      <c r="E7040" s="207" t="s">
        <v>4540</v>
      </c>
      <c r="F7040" s="208" t="s">
        <v>4541</v>
      </c>
      <c r="G7040" s="209" t="s">
        <v>384</v>
      </c>
      <c r="H7040" s="210">
        <v>796.14999999999998</v>
      </c>
      <c r="I7040" s="211"/>
      <c r="J7040" s="212">
        <f>ROUND(I7040*H7040,2)</f>
        <v>0</v>
      </c>
      <c r="K7040" s="208" t="s">
        <v>218</v>
      </c>
      <c r="L7040" s="46"/>
      <c r="M7040" s="213" t="s">
        <v>19</v>
      </c>
      <c r="N7040" s="214" t="s">
        <v>41</v>
      </c>
      <c r="O7040" s="86"/>
      <c r="P7040" s="215">
        <f>O7040*H7040</f>
        <v>0</v>
      </c>
      <c r="Q7040" s="215">
        <v>0</v>
      </c>
      <c r="R7040" s="215">
        <f>Q7040*H7040</f>
        <v>0</v>
      </c>
      <c r="S7040" s="215">
        <v>0</v>
      </c>
      <c r="T7040" s="216">
        <f>S7040*H7040</f>
        <v>0</v>
      </c>
      <c r="U7040" s="40"/>
      <c r="V7040" s="40"/>
      <c r="W7040" s="40"/>
      <c r="X7040" s="40"/>
      <c r="Y7040" s="40"/>
      <c r="Z7040" s="40"/>
      <c r="AA7040" s="40"/>
      <c r="AB7040" s="40"/>
      <c r="AC7040" s="40"/>
      <c r="AD7040" s="40"/>
      <c r="AE7040" s="40"/>
      <c r="AR7040" s="217" t="s">
        <v>119</v>
      </c>
      <c r="AT7040" s="217" t="s">
        <v>214</v>
      </c>
      <c r="AU7040" s="217" t="s">
        <v>78</v>
      </c>
      <c r="AY7040" s="19" t="s">
        <v>212</v>
      </c>
      <c r="BE7040" s="218">
        <f>IF(N7040="základní",J7040,0)</f>
        <v>0</v>
      </c>
      <c r="BF7040" s="218">
        <f>IF(N7040="snížená",J7040,0)</f>
        <v>0</v>
      </c>
      <c r="BG7040" s="218">
        <f>IF(N7040="zákl. přenesená",J7040,0)</f>
        <v>0</v>
      </c>
      <c r="BH7040" s="218">
        <f>IF(N7040="sníž. přenesená",J7040,0)</f>
        <v>0</v>
      </c>
      <c r="BI7040" s="218">
        <f>IF(N7040="nulová",J7040,0)</f>
        <v>0</v>
      </c>
      <c r="BJ7040" s="19" t="s">
        <v>78</v>
      </c>
      <c r="BK7040" s="218">
        <f>ROUND(I7040*H7040,2)</f>
        <v>0</v>
      </c>
      <c r="BL7040" s="19" t="s">
        <v>119</v>
      </c>
      <c r="BM7040" s="217" t="s">
        <v>4542</v>
      </c>
    </row>
    <row r="7041" s="2" customFormat="1">
      <c r="A7041" s="40"/>
      <c r="B7041" s="41"/>
      <c r="C7041" s="42"/>
      <c r="D7041" s="219" t="s">
        <v>219</v>
      </c>
      <c r="E7041" s="42"/>
      <c r="F7041" s="220" t="s">
        <v>4543</v>
      </c>
      <c r="G7041" s="42"/>
      <c r="H7041" s="42"/>
      <c r="I7041" s="221"/>
      <c r="J7041" s="42"/>
      <c r="K7041" s="42"/>
      <c r="L7041" s="46"/>
      <c r="M7041" s="222"/>
      <c r="N7041" s="223"/>
      <c r="O7041" s="86"/>
      <c r="P7041" s="86"/>
      <c r="Q7041" s="86"/>
      <c r="R7041" s="86"/>
      <c r="S7041" s="86"/>
      <c r="T7041" s="87"/>
      <c r="U7041" s="40"/>
      <c r="V7041" s="40"/>
      <c r="W7041" s="40"/>
      <c r="X7041" s="40"/>
      <c r="Y7041" s="40"/>
      <c r="Z7041" s="40"/>
      <c r="AA7041" s="40"/>
      <c r="AB7041" s="40"/>
      <c r="AC7041" s="40"/>
      <c r="AD7041" s="40"/>
      <c r="AE7041" s="40"/>
      <c r="AT7041" s="19" t="s">
        <v>219</v>
      </c>
      <c r="AU7041" s="19" t="s">
        <v>78</v>
      </c>
    </row>
    <row r="7042" s="13" customFormat="1">
      <c r="A7042" s="13"/>
      <c r="B7042" s="224"/>
      <c r="C7042" s="225"/>
      <c r="D7042" s="226" t="s">
        <v>221</v>
      </c>
      <c r="E7042" s="227" t="s">
        <v>19</v>
      </c>
      <c r="F7042" s="228" t="s">
        <v>4537</v>
      </c>
      <c r="G7042" s="225"/>
      <c r="H7042" s="227" t="s">
        <v>19</v>
      </c>
      <c r="I7042" s="229"/>
      <c r="J7042" s="225"/>
      <c r="K7042" s="225"/>
      <c r="L7042" s="230"/>
      <c r="M7042" s="231"/>
      <c r="N7042" s="232"/>
      <c r="O7042" s="232"/>
      <c r="P7042" s="232"/>
      <c r="Q7042" s="232"/>
      <c r="R7042" s="232"/>
      <c r="S7042" s="232"/>
      <c r="T7042" s="233"/>
      <c r="U7042" s="13"/>
      <c r="V7042" s="13"/>
      <c r="W7042" s="13"/>
      <c r="X7042" s="13"/>
      <c r="Y7042" s="13"/>
      <c r="Z7042" s="13"/>
      <c r="AA7042" s="13"/>
      <c r="AB7042" s="13"/>
      <c r="AC7042" s="13"/>
      <c r="AD7042" s="13"/>
      <c r="AE7042" s="13"/>
      <c r="AT7042" s="234" t="s">
        <v>221</v>
      </c>
      <c r="AU7042" s="234" t="s">
        <v>78</v>
      </c>
      <c r="AV7042" s="13" t="s">
        <v>74</v>
      </c>
      <c r="AW7042" s="13" t="s">
        <v>31</v>
      </c>
      <c r="AX7042" s="13" t="s">
        <v>69</v>
      </c>
      <c r="AY7042" s="234" t="s">
        <v>212</v>
      </c>
    </row>
    <row r="7043" s="14" customFormat="1">
      <c r="A7043" s="14"/>
      <c r="B7043" s="235"/>
      <c r="C7043" s="236"/>
      <c r="D7043" s="226" t="s">
        <v>221</v>
      </c>
      <c r="E7043" s="237" t="s">
        <v>19</v>
      </c>
      <c r="F7043" s="238" t="s">
        <v>4538</v>
      </c>
      <c r="G7043" s="236"/>
      <c r="H7043" s="239">
        <v>796.14999999999998</v>
      </c>
      <c r="I7043" s="240"/>
      <c r="J7043" s="236"/>
      <c r="K7043" s="236"/>
      <c r="L7043" s="241"/>
      <c r="M7043" s="242"/>
      <c r="N7043" s="243"/>
      <c r="O7043" s="243"/>
      <c r="P7043" s="243"/>
      <c r="Q7043" s="243"/>
      <c r="R7043" s="243"/>
      <c r="S7043" s="243"/>
      <c r="T7043" s="244"/>
      <c r="U7043" s="14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T7043" s="245" t="s">
        <v>221</v>
      </c>
      <c r="AU7043" s="245" t="s">
        <v>78</v>
      </c>
      <c r="AV7043" s="14" t="s">
        <v>78</v>
      </c>
      <c r="AW7043" s="14" t="s">
        <v>31</v>
      </c>
      <c r="AX7043" s="14" t="s">
        <v>69</v>
      </c>
      <c r="AY7043" s="245" t="s">
        <v>212</v>
      </c>
    </row>
    <row r="7044" s="15" customFormat="1">
      <c r="A7044" s="15"/>
      <c r="B7044" s="246"/>
      <c r="C7044" s="247"/>
      <c r="D7044" s="226" t="s">
        <v>221</v>
      </c>
      <c r="E7044" s="248" t="s">
        <v>19</v>
      </c>
      <c r="F7044" s="249" t="s">
        <v>224</v>
      </c>
      <c r="G7044" s="247"/>
      <c r="H7044" s="250">
        <v>796.14999999999998</v>
      </c>
      <c r="I7044" s="251"/>
      <c r="J7044" s="247"/>
      <c r="K7044" s="247"/>
      <c r="L7044" s="252"/>
      <c r="M7044" s="253"/>
      <c r="N7044" s="254"/>
      <c r="O7044" s="254"/>
      <c r="P7044" s="254"/>
      <c r="Q7044" s="254"/>
      <c r="R7044" s="254"/>
      <c r="S7044" s="254"/>
      <c r="T7044" s="255"/>
      <c r="U7044" s="15"/>
      <c r="V7044" s="15"/>
      <c r="W7044" s="15"/>
      <c r="X7044" s="15"/>
      <c r="Y7044" s="15"/>
      <c r="Z7044" s="15"/>
      <c r="AA7044" s="15"/>
      <c r="AB7044" s="15"/>
      <c r="AC7044" s="15"/>
      <c r="AD7044" s="15"/>
      <c r="AE7044" s="15"/>
      <c r="AT7044" s="256" t="s">
        <v>221</v>
      </c>
      <c r="AU7044" s="256" t="s">
        <v>78</v>
      </c>
      <c r="AV7044" s="15" t="s">
        <v>84</v>
      </c>
      <c r="AW7044" s="15" t="s">
        <v>31</v>
      </c>
      <c r="AX7044" s="15" t="s">
        <v>74</v>
      </c>
      <c r="AY7044" s="256" t="s">
        <v>212</v>
      </c>
    </row>
    <row r="7045" s="2" customFormat="1" ht="16.5" customHeight="1">
      <c r="A7045" s="40"/>
      <c r="B7045" s="41"/>
      <c r="C7045" s="257" t="s">
        <v>2705</v>
      </c>
      <c r="D7045" s="257" t="s">
        <v>306</v>
      </c>
      <c r="E7045" s="258" t="s">
        <v>4544</v>
      </c>
      <c r="F7045" s="259" t="s">
        <v>4545</v>
      </c>
      <c r="G7045" s="260" t="s">
        <v>384</v>
      </c>
      <c r="H7045" s="261">
        <v>875.76499999999999</v>
      </c>
      <c r="I7045" s="262"/>
      <c r="J7045" s="263">
        <f>ROUND(I7045*H7045,2)</f>
        <v>0</v>
      </c>
      <c r="K7045" s="259" t="s">
        <v>218</v>
      </c>
      <c r="L7045" s="264"/>
      <c r="M7045" s="265" t="s">
        <v>19</v>
      </c>
      <c r="N7045" s="266" t="s">
        <v>41</v>
      </c>
      <c r="O7045" s="86"/>
      <c r="P7045" s="215">
        <f>O7045*H7045</f>
        <v>0</v>
      </c>
      <c r="Q7045" s="215">
        <v>0.00017000000000000001</v>
      </c>
      <c r="R7045" s="215">
        <f>Q7045*H7045</f>
        <v>0.14888005000000001</v>
      </c>
      <c r="S7045" s="215">
        <v>0</v>
      </c>
      <c r="T7045" s="216">
        <f>S7045*H7045</f>
        <v>0</v>
      </c>
      <c r="U7045" s="40"/>
      <c r="V7045" s="40"/>
      <c r="W7045" s="40"/>
      <c r="X7045" s="40"/>
      <c r="Y7045" s="40"/>
      <c r="Z7045" s="40"/>
      <c r="AA7045" s="40"/>
      <c r="AB7045" s="40"/>
      <c r="AC7045" s="40"/>
      <c r="AD7045" s="40"/>
      <c r="AE7045" s="40"/>
      <c r="AR7045" s="217" t="s">
        <v>377</v>
      </c>
      <c r="AT7045" s="217" t="s">
        <v>306</v>
      </c>
      <c r="AU7045" s="217" t="s">
        <v>78</v>
      </c>
      <c r="AY7045" s="19" t="s">
        <v>212</v>
      </c>
      <c r="BE7045" s="218">
        <f>IF(N7045="základní",J7045,0)</f>
        <v>0</v>
      </c>
      <c r="BF7045" s="218">
        <f>IF(N7045="snížená",J7045,0)</f>
        <v>0</v>
      </c>
      <c r="BG7045" s="218">
        <f>IF(N7045="zákl. přenesená",J7045,0)</f>
        <v>0</v>
      </c>
      <c r="BH7045" s="218">
        <f>IF(N7045="sníž. přenesená",J7045,0)</f>
        <v>0</v>
      </c>
      <c r="BI7045" s="218">
        <f>IF(N7045="nulová",J7045,0)</f>
        <v>0</v>
      </c>
      <c r="BJ7045" s="19" t="s">
        <v>78</v>
      </c>
      <c r="BK7045" s="218">
        <f>ROUND(I7045*H7045,2)</f>
        <v>0</v>
      </c>
      <c r="BL7045" s="19" t="s">
        <v>119</v>
      </c>
      <c r="BM7045" s="217" t="s">
        <v>4546</v>
      </c>
    </row>
    <row r="7046" s="2" customFormat="1">
      <c r="A7046" s="40"/>
      <c r="B7046" s="41"/>
      <c r="C7046" s="42"/>
      <c r="D7046" s="219" t="s">
        <v>219</v>
      </c>
      <c r="E7046" s="42"/>
      <c r="F7046" s="220" t="s">
        <v>4547</v>
      </c>
      <c r="G7046" s="42"/>
      <c r="H7046" s="42"/>
      <c r="I7046" s="221"/>
      <c r="J7046" s="42"/>
      <c r="K7046" s="42"/>
      <c r="L7046" s="46"/>
      <c r="M7046" s="222"/>
      <c r="N7046" s="223"/>
      <c r="O7046" s="86"/>
      <c r="P7046" s="86"/>
      <c r="Q7046" s="86"/>
      <c r="R7046" s="86"/>
      <c r="S7046" s="86"/>
      <c r="T7046" s="87"/>
      <c r="U7046" s="40"/>
      <c r="V7046" s="40"/>
      <c r="W7046" s="40"/>
      <c r="X7046" s="40"/>
      <c r="Y7046" s="40"/>
      <c r="Z7046" s="40"/>
      <c r="AA7046" s="40"/>
      <c r="AB7046" s="40"/>
      <c r="AC7046" s="40"/>
      <c r="AD7046" s="40"/>
      <c r="AE7046" s="40"/>
      <c r="AT7046" s="19" t="s">
        <v>219</v>
      </c>
      <c r="AU7046" s="19" t="s">
        <v>78</v>
      </c>
    </row>
    <row r="7047" s="14" customFormat="1">
      <c r="A7047" s="14"/>
      <c r="B7047" s="235"/>
      <c r="C7047" s="236"/>
      <c r="D7047" s="226" t="s">
        <v>221</v>
      </c>
      <c r="E7047" s="237" t="s">
        <v>19</v>
      </c>
      <c r="F7047" s="238" t="s">
        <v>4548</v>
      </c>
      <c r="G7047" s="236"/>
      <c r="H7047" s="239">
        <v>875.76499999999999</v>
      </c>
      <c r="I7047" s="240"/>
      <c r="J7047" s="236"/>
      <c r="K7047" s="236"/>
      <c r="L7047" s="241"/>
      <c r="M7047" s="242"/>
      <c r="N7047" s="243"/>
      <c r="O7047" s="243"/>
      <c r="P7047" s="243"/>
      <c r="Q7047" s="243"/>
      <c r="R7047" s="243"/>
      <c r="S7047" s="243"/>
      <c r="T7047" s="244"/>
      <c r="U7047" s="14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T7047" s="245" t="s">
        <v>221</v>
      </c>
      <c r="AU7047" s="245" t="s">
        <v>78</v>
      </c>
      <c r="AV7047" s="14" t="s">
        <v>78</v>
      </c>
      <c r="AW7047" s="14" t="s">
        <v>31</v>
      </c>
      <c r="AX7047" s="14" t="s">
        <v>69</v>
      </c>
      <c r="AY7047" s="245" t="s">
        <v>212</v>
      </c>
    </row>
    <row r="7048" s="15" customFormat="1">
      <c r="A7048" s="15"/>
      <c r="B7048" s="246"/>
      <c r="C7048" s="247"/>
      <c r="D7048" s="226" t="s">
        <v>221</v>
      </c>
      <c r="E7048" s="248" t="s">
        <v>19</v>
      </c>
      <c r="F7048" s="249" t="s">
        <v>224</v>
      </c>
      <c r="G7048" s="247"/>
      <c r="H7048" s="250">
        <v>875.76499999999999</v>
      </c>
      <c r="I7048" s="251"/>
      <c r="J7048" s="247"/>
      <c r="K7048" s="247"/>
      <c r="L7048" s="252"/>
      <c r="M7048" s="253"/>
      <c r="N7048" s="254"/>
      <c r="O7048" s="254"/>
      <c r="P7048" s="254"/>
      <c r="Q7048" s="254"/>
      <c r="R7048" s="254"/>
      <c r="S7048" s="254"/>
      <c r="T7048" s="255"/>
      <c r="U7048" s="15"/>
      <c r="V7048" s="15"/>
      <c r="W7048" s="15"/>
      <c r="X7048" s="15"/>
      <c r="Y7048" s="15"/>
      <c r="Z7048" s="15"/>
      <c r="AA7048" s="15"/>
      <c r="AB7048" s="15"/>
      <c r="AC7048" s="15"/>
      <c r="AD7048" s="15"/>
      <c r="AE7048" s="15"/>
      <c r="AT7048" s="256" t="s">
        <v>221</v>
      </c>
      <c r="AU7048" s="256" t="s">
        <v>78</v>
      </c>
      <c r="AV7048" s="15" t="s">
        <v>84</v>
      </c>
      <c r="AW7048" s="15" t="s">
        <v>31</v>
      </c>
      <c r="AX7048" s="15" t="s">
        <v>74</v>
      </c>
      <c r="AY7048" s="256" t="s">
        <v>212</v>
      </c>
    </row>
    <row r="7049" s="2" customFormat="1" ht="21.75" customHeight="1">
      <c r="A7049" s="40"/>
      <c r="B7049" s="41"/>
      <c r="C7049" s="206" t="s">
        <v>4549</v>
      </c>
      <c r="D7049" s="206" t="s">
        <v>214</v>
      </c>
      <c r="E7049" s="207" t="s">
        <v>4550</v>
      </c>
      <c r="F7049" s="208" t="s">
        <v>4551</v>
      </c>
      <c r="G7049" s="209" t="s">
        <v>384</v>
      </c>
      <c r="H7049" s="210">
        <v>796.14999999999998</v>
      </c>
      <c r="I7049" s="211"/>
      <c r="J7049" s="212">
        <f>ROUND(I7049*H7049,2)</f>
        <v>0</v>
      </c>
      <c r="K7049" s="208" t="s">
        <v>218</v>
      </c>
      <c r="L7049" s="46"/>
      <c r="M7049" s="213" t="s">
        <v>19</v>
      </c>
      <c r="N7049" s="214" t="s">
        <v>41</v>
      </c>
      <c r="O7049" s="86"/>
      <c r="P7049" s="215">
        <f>O7049*H7049</f>
        <v>0</v>
      </c>
      <c r="Q7049" s="215">
        <v>0.00069999999999999999</v>
      </c>
      <c r="R7049" s="215">
        <f>Q7049*H7049</f>
        <v>0.55730499999999994</v>
      </c>
      <c r="S7049" s="215">
        <v>0</v>
      </c>
      <c r="T7049" s="216">
        <f>S7049*H7049</f>
        <v>0</v>
      </c>
      <c r="U7049" s="40"/>
      <c r="V7049" s="40"/>
      <c r="W7049" s="40"/>
      <c r="X7049" s="40"/>
      <c r="Y7049" s="40"/>
      <c r="Z7049" s="40"/>
      <c r="AA7049" s="40"/>
      <c r="AB7049" s="40"/>
      <c r="AC7049" s="40"/>
      <c r="AD7049" s="40"/>
      <c r="AE7049" s="40"/>
      <c r="AR7049" s="217" t="s">
        <v>119</v>
      </c>
      <c r="AT7049" s="217" t="s">
        <v>214</v>
      </c>
      <c r="AU7049" s="217" t="s">
        <v>78</v>
      </c>
      <c r="AY7049" s="19" t="s">
        <v>212</v>
      </c>
      <c r="BE7049" s="218">
        <f>IF(N7049="základní",J7049,0)</f>
        <v>0</v>
      </c>
      <c r="BF7049" s="218">
        <f>IF(N7049="snížená",J7049,0)</f>
        <v>0</v>
      </c>
      <c r="BG7049" s="218">
        <f>IF(N7049="zákl. přenesená",J7049,0)</f>
        <v>0</v>
      </c>
      <c r="BH7049" s="218">
        <f>IF(N7049="sníž. přenesená",J7049,0)</f>
        <v>0</v>
      </c>
      <c r="BI7049" s="218">
        <f>IF(N7049="nulová",J7049,0)</f>
        <v>0</v>
      </c>
      <c r="BJ7049" s="19" t="s">
        <v>78</v>
      </c>
      <c r="BK7049" s="218">
        <f>ROUND(I7049*H7049,2)</f>
        <v>0</v>
      </c>
      <c r="BL7049" s="19" t="s">
        <v>119</v>
      </c>
      <c r="BM7049" s="217" t="s">
        <v>4552</v>
      </c>
    </row>
    <row r="7050" s="2" customFormat="1">
      <c r="A7050" s="40"/>
      <c r="B7050" s="41"/>
      <c r="C7050" s="42"/>
      <c r="D7050" s="219" t="s">
        <v>219</v>
      </c>
      <c r="E7050" s="42"/>
      <c r="F7050" s="220" t="s">
        <v>4553</v>
      </c>
      <c r="G7050" s="42"/>
      <c r="H7050" s="42"/>
      <c r="I7050" s="221"/>
      <c r="J7050" s="42"/>
      <c r="K7050" s="42"/>
      <c r="L7050" s="46"/>
      <c r="M7050" s="222"/>
      <c r="N7050" s="223"/>
      <c r="O7050" s="86"/>
      <c r="P7050" s="86"/>
      <c r="Q7050" s="86"/>
      <c r="R7050" s="86"/>
      <c r="S7050" s="86"/>
      <c r="T7050" s="87"/>
      <c r="U7050" s="40"/>
      <c r="V7050" s="40"/>
      <c r="W7050" s="40"/>
      <c r="X7050" s="40"/>
      <c r="Y7050" s="40"/>
      <c r="Z7050" s="40"/>
      <c r="AA7050" s="40"/>
      <c r="AB7050" s="40"/>
      <c r="AC7050" s="40"/>
      <c r="AD7050" s="40"/>
      <c r="AE7050" s="40"/>
      <c r="AT7050" s="19" t="s">
        <v>219</v>
      </c>
      <c r="AU7050" s="19" t="s">
        <v>78</v>
      </c>
    </row>
    <row r="7051" s="13" customFormat="1">
      <c r="A7051" s="13"/>
      <c r="B7051" s="224"/>
      <c r="C7051" s="225"/>
      <c r="D7051" s="226" t="s">
        <v>221</v>
      </c>
      <c r="E7051" s="227" t="s">
        <v>19</v>
      </c>
      <c r="F7051" s="228" t="s">
        <v>4537</v>
      </c>
      <c r="G7051" s="225"/>
      <c r="H7051" s="227" t="s">
        <v>19</v>
      </c>
      <c r="I7051" s="229"/>
      <c r="J7051" s="225"/>
      <c r="K7051" s="225"/>
      <c r="L7051" s="230"/>
      <c r="M7051" s="231"/>
      <c r="N7051" s="232"/>
      <c r="O7051" s="232"/>
      <c r="P7051" s="232"/>
      <c r="Q7051" s="232"/>
      <c r="R7051" s="232"/>
      <c r="S7051" s="232"/>
      <c r="T7051" s="233"/>
      <c r="U7051" s="13"/>
      <c r="V7051" s="13"/>
      <c r="W7051" s="13"/>
      <c r="X7051" s="13"/>
      <c r="Y7051" s="13"/>
      <c r="Z7051" s="13"/>
      <c r="AA7051" s="13"/>
      <c r="AB7051" s="13"/>
      <c r="AC7051" s="13"/>
      <c r="AD7051" s="13"/>
      <c r="AE7051" s="13"/>
      <c r="AT7051" s="234" t="s">
        <v>221</v>
      </c>
      <c r="AU7051" s="234" t="s">
        <v>78</v>
      </c>
      <c r="AV7051" s="13" t="s">
        <v>74</v>
      </c>
      <c r="AW7051" s="13" t="s">
        <v>31</v>
      </c>
      <c r="AX7051" s="13" t="s">
        <v>69</v>
      </c>
      <c r="AY7051" s="234" t="s">
        <v>212</v>
      </c>
    </row>
    <row r="7052" s="14" customFormat="1">
      <c r="A7052" s="14"/>
      <c r="B7052" s="235"/>
      <c r="C7052" s="236"/>
      <c r="D7052" s="226" t="s">
        <v>221</v>
      </c>
      <c r="E7052" s="237" t="s">
        <v>19</v>
      </c>
      <c r="F7052" s="238" t="s">
        <v>4538</v>
      </c>
      <c r="G7052" s="236"/>
      <c r="H7052" s="239">
        <v>796.14999999999998</v>
      </c>
      <c r="I7052" s="240"/>
      <c r="J7052" s="236"/>
      <c r="K7052" s="236"/>
      <c r="L7052" s="241"/>
      <c r="M7052" s="242"/>
      <c r="N7052" s="243"/>
      <c r="O7052" s="243"/>
      <c r="P7052" s="243"/>
      <c r="Q7052" s="243"/>
      <c r="R7052" s="243"/>
      <c r="S7052" s="243"/>
      <c r="T7052" s="244"/>
      <c r="U7052" s="14"/>
      <c r="V7052" s="14"/>
      <c r="W7052" s="14"/>
      <c r="X7052" s="14"/>
      <c r="Y7052" s="14"/>
      <c r="Z7052" s="14"/>
      <c r="AA7052" s="14"/>
      <c r="AB7052" s="14"/>
      <c r="AC7052" s="14"/>
      <c r="AD7052" s="14"/>
      <c r="AE7052" s="14"/>
      <c r="AT7052" s="245" t="s">
        <v>221</v>
      </c>
      <c r="AU7052" s="245" t="s">
        <v>78</v>
      </c>
      <c r="AV7052" s="14" t="s">
        <v>78</v>
      </c>
      <c r="AW7052" s="14" t="s">
        <v>31</v>
      </c>
      <c r="AX7052" s="14" t="s">
        <v>69</v>
      </c>
      <c r="AY7052" s="245" t="s">
        <v>212</v>
      </c>
    </row>
    <row r="7053" s="15" customFormat="1">
      <c r="A7053" s="15"/>
      <c r="B7053" s="246"/>
      <c r="C7053" s="247"/>
      <c r="D7053" s="226" t="s">
        <v>221</v>
      </c>
      <c r="E7053" s="248" t="s">
        <v>19</v>
      </c>
      <c r="F7053" s="249" t="s">
        <v>224</v>
      </c>
      <c r="G7053" s="247"/>
      <c r="H7053" s="250">
        <v>796.14999999999998</v>
      </c>
      <c r="I7053" s="251"/>
      <c r="J7053" s="247"/>
      <c r="K7053" s="247"/>
      <c r="L7053" s="252"/>
      <c r="M7053" s="253"/>
      <c r="N7053" s="254"/>
      <c r="O7053" s="254"/>
      <c r="P7053" s="254"/>
      <c r="Q7053" s="254"/>
      <c r="R7053" s="254"/>
      <c r="S7053" s="254"/>
      <c r="T7053" s="255"/>
      <c r="U7053" s="15"/>
      <c r="V7053" s="15"/>
      <c r="W7053" s="15"/>
      <c r="X7053" s="15"/>
      <c r="Y7053" s="15"/>
      <c r="Z7053" s="15"/>
      <c r="AA7053" s="15"/>
      <c r="AB7053" s="15"/>
      <c r="AC7053" s="15"/>
      <c r="AD7053" s="15"/>
      <c r="AE7053" s="15"/>
      <c r="AT7053" s="256" t="s">
        <v>221</v>
      </c>
      <c r="AU7053" s="256" t="s">
        <v>78</v>
      </c>
      <c r="AV7053" s="15" t="s">
        <v>84</v>
      </c>
      <c r="AW7053" s="15" t="s">
        <v>31</v>
      </c>
      <c r="AX7053" s="15" t="s">
        <v>74</v>
      </c>
      <c r="AY7053" s="256" t="s">
        <v>212</v>
      </c>
    </row>
    <row r="7054" s="2" customFormat="1" ht="24.15" customHeight="1">
      <c r="A7054" s="40"/>
      <c r="B7054" s="41"/>
      <c r="C7054" s="206" t="s">
        <v>2709</v>
      </c>
      <c r="D7054" s="206" t="s">
        <v>214</v>
      </c>
      <c r="E7054" s="207" t="s">
        <v>4554</v>
      </c>
      <c r="F7054" s="208" t="s">
        <v>4555</v>
      </c>
      <c r="G7054" s="209" t="s">
        <v>384</v>
      </c>
      <c r="H7054" s="210">
        <v>370</v>
      </c>
      <c r="I7054" s="211"/>
      <c r="J7054" s="212">
        <f>ROUND(I7054*H7054,2)</f>
        <v>0</v>
      </c>
      <c r="K7054" s="208" t="s">
        <v>218</v>
      </c>
      <c r="L7054" s="46"/>
      <c r="M7054" s="213" t="s">
        <v>19</v>
      </c>
      <c r="N7054" s="214" t="s">
        <v>41</v>
      </c>
      <c r="O7054" s="86"/>
      <c r="P7054" s="215">
        <f>O7054*H7054</f>
        <v>0</v>
      </c>
      <c r="Q7054" s="215">
        <v>0</v>
      </c>
      <c r="R7054" s="215">
        <f>Q7054*H7054</f>
        <v>0</v>
      </c>
      <c r="S7054" s="215">
        <v>0.01721</v>
      </c>
      <c r="T7054" s="216">
        <f>S7054*H7054</f>
        <v>6.3677000000000001</v>
      </c>
      <c r="U7054" s="40"/>
      <c r="V7054" s="40"/>
      <c r="W7054" s="40"/>
      <c r="X7054" s="40"/>
      <c r="Y7054" s="40"/>
      <c r="Z7054" s="40"/>
      <c r="AA7054" s="40"/>
      <c r="AB7054" s="40"/>
      <c r="AC7054" s="40"/>
      <c r="AD7054" s="40"/>
      <c r="AE7054" s="40"/>
      <c r="AR7054" s="217" t="s">
        <v>119</v>
      </c>
      <c r="AT7054" s="217" t="s">
        <v>214</v>
      </c>
      <c r="AU7054" s="217" t="s">
        <v>78</v>
      </c>
      <c r="AY7054" s="19" t="s">
        <v>212</v>
      </c>
      <c r="BE7054" s="218">
        <f>IF(N7054="základní",J7054,0)</f>
        <v>0</v>
      </c>
      <c r="BF7054" s="218">
        <f>IF(N7054="snížená",J7054,0)</f>
        <v>0</v>
      </c>
      <c r="BG7054" s="218">
        <f>IF(N7054="zákl. přenesená",J7054,0)</f>
        <v>0</v>
      </c>
      <c r="BH7054" s="218">
        <f>IF(N7054="sníž. přenesená",J7054,0)</f>
        <v>0</v>
      </c>
      <c r="BI7054" s="218">
        <f>IF(N7054="nulová",J7054,0)</f>
        <v>0</v>
      </c>
      <c r="BJ7054" s="19" t="s">
        <v>78</v>
      </c>
      <c r="BK7054" s="218">
        <f>ROUND(I7054*H7054,2)</f>
        <v>0</v>
      </c>
      <c r="BL7054" s="19" t="s">
        <v>119</v>
      </c>
      <c r="BM7054" s="217" t="s">
        <v>4556</v>
      </c>
    </row>
    <row r="7055" s="2" customFormat="1">
      <c r="A7055" s="40"/>
      <c r="B7055" s="41"/>
      <c r="C7055" s="42"/>
      <c r="D7055" s="219" t="s">
        <v>219</v>
      </c>
      <c r="E7055" s="42"/>
      <c r="F7055" s="220" t="s">
        <v>4557</v>
      </c>
      <c r="G7055" s="42"/>
      <c r="H7055" s="42"/>
      <c r="I7055" s="221"/>
      <c r="J7055" s="42"/>
      <c r="K7055" s="42"/>
      <c r="L7055" s="46"/>
      <c r="M7055" s="222"/>
      <c r="N7055" s="223"/>
      <c r="O7055" s="86"/>
      <c r="P7055" s="86"/>
      <c r="Q7055" s="86"/>
      <c r="R7055" s="86"/>
      <c r="S7055" s="86"/>
      <c r="T7055" s="87"/>
      <c r="U7055" s="40"/>
      <c r="V7055" s="40"/>
      <c r="W7055" s="40"/>
      <c r="X7055" s="40"/>
      <c r="Y7055" s="40"/>
      <c r="Z7055" s="40"/>
      <c r="AA7055" s="40"/>
      <c r="AB7055" s="40"/>
      <c r="AC7055" s="40"/>
      <c r="AD7055" s="40"/>
      <c r="AE7055" s="40"/>
      <c r="AT7055" s="19" t="s">
        <v>219</v>
      </c>
      <c r="AU7055" s="19" t="s">
        <v>78</v>
      </c>
    </row>
    <row r="7056" s="13" customFormat="1">
      <c r="A7056" s="13"/>
      <c r="B7056" s="224"/>
      <c r="C7056" s="225"/>
      <c r="D7056" s="226" t="s">
        <v>221</v>
      </c>
      <c r="E7056" s="227" t="s">
        <v>19</v>
      </c>
      <c r="F7056" s="228" t="s">
        <v>4558</v>
      </c>
      <c r="G7056" s="225"/>
      <c r="H7056" s="227" t="s">
        <v>19</v>
      </c>
      <c r="I7056" s="229"/>
      <c r="J7056" s="225"/>
      <c r="K7056" s="225"/>
      <c r="L7056" s="230"/>
      <c r="M7056" s="231"/>
      <c r="N7056" s="232"/>
      <c r="O7056" s="232"/>
      <c r="P7056" s="232"/>
      <c r="Q7056" s="232"/>
      <c r="R7056" s="232"/>
      <c r="S7056" s="232"/>
      <c r="T7056" s="233"/>
      <c r="U7056" s="13"/>
      <c r="V7056" s="13"/>
      <c r="W7056" s="13"/>
      <c r="X7056" s="13"/>
      <c r="Y7056" s="13"/>
      <c r="Z7056" s="13"/>
      <c r="AA7056" s="13"/>
      <c r="AB7056" s="13"/>
      <c r="AC7056" s="13"/>
      <c r="AD7056" s="13"/>
      <c r="AE7056" s="13"/>
      <c r="AT7056" s="234" t="s">
        <v>221</v>
      </c>
      <c r="AU7056" s="234" t="s">
        <v>78</v>
      </c>
      <c r="AV7056" s="13" t="s">
        <v>74</v>
      </c>
      <c r="AW7056" s="13" t="s">
        <v>31</v>
      </c>
      <c r="AX7056" s="13" t="s">
        <v>69</v>
      </c>
      <c r="AY7056" s="234" t="s">
        <v>212</v>
      </c>
    </row>
    <row r="7057" s="14" customFormat="1">
      <c r="A7057" s="14"/>
      <c r="B7057" s="235"/>
      <c r="C7057" s="236"/>
      <c r="D7057" s="226" t="s">
        <v>221</v>
      </c>
      <c r="E7057" s="237" t="s">
        <v>19</v>
      </c>
      <c r="F7057" s="238" t="s">
        <v>4559</v>
      </c>
      <c r="G7057" s="236"/>
      <c r="H7057" s="239">
        <v>370</v>
      </c>
      <c r="I7057" s="240"/>
      <c r="J7057" s="236"/>
      <c r="K7057" s="236"/>
      <c r="L7057" s="241"/>
      <c r="M7057" s="242"/>
      <c r="N7057" s="243"/>
      <c r="O7057" s="243"/>
      <c r="P7057" s="243"/>
      <c r="Q7057" s="243"/>
      <c r="R7057" s="243"/>
      <c r="S7057" s="243"/>
      <c r="T7057" s="244"/>
      <c r="U7057" s="14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T7057" s="245" t="s">
        <v>221</v>
      </c>
      <c r="AU7057" s="245" t="s">
        <v>78</v>
      </c>
      <c r="AV7057" s="14" t="s">
        <v>78</v>
      </c>
      <c r="AW7057" s="14" t="s">
        <v>31</v>
      </c>
      <c r="AX7057" s="14" t="s">
        <v>69</v>
      </c>
      <c r="AY7057" s="245" t="s">
        <v>212</v>
      </c>
    </row>
    <row r="7058" s="15" customFormat="1">
      <c r="A7058" s="15"/>
      <c r="B7058" s="246"/>
      <c r="C7058" s="247"/>
      <c r="D7058" s="226" t="s">
        <v>221</v>
      </c>
      <c r="E7058" s="248" t="s">
        <v>19</v>
      </c>
      <c r="F7058" s="249" t="s">
        <v>224</v>
      </c>
      <c r="G7058" s="247"/>
      <c r="H7058" s="250">
        <v>370</v>
      </c>
      <c r="I7058" s="251"/>
      <c r="J7058" s="247"/>
      <c r="K7058" s="247"/>
      <c r="L7058" s="252"/>
      <c r="M7058" s="253"/>
      <c r="N7058" s="254"/>
      <c r="O7058" s="254"/>
      <c r="P7058" s="254"/>
      <c r="Q7058" s="254"/>
      <c r="R7058" s="254"/>
      <c r="S7058" s="254"/>
      <c r="T7058" s="255"/>
      <c r="U7058" s="15"/>
      <c r="V7058" s="15"/>
      <c r="W7058" s="15"/>
      <c r="X7058" s="15"/>
      <c r="Y7058" s="15"/>
      <c r="Z7058" s="15"/>
      <c r="AA7058" s="15"/>
      <c r="AB7058" s="15"/>
      <c r="AC7058" s="15"/>
      <c r="AD7058" s="15"/>
      <c r="AE7058" s="15"/>
      <c r="AT7058" s="256" t="s">
        <v>221</v>
      </c>
      <c r="AU7058" s="256" t="s">
        <v>78</v>
      </c>
      <c r="AV7058" s="15" t="s">
        <v>84</v>
      </c>
      <c r="AW7058" s="15" t="s">
        <v>31</v>
      </c>
      <c r="AX7058" s="15" t="s">
        <v>74</v>
      </c>
      <c r="AY7058" s="256" t="s">
        <v>212</v>
      </c>
    </row>
    <row r="7059" s="2" customFormat="1" ht="24.15" customHeight="1">
      <c r="A7059" s="40"/>
      <c r="B7059" s="41"/>
      <c r="C7059" s="206" t="s">
        <v>4560</v>
      </c>
      <c r="D7059" s="206" t="s">
        <v>214</v>
      </c>
      <c r="E7059" s="207" t="s">
        <v>4561</v>
      </c>
      <c r="F7059" s="208" t="s">
        <v>4562</v>
      </c>
      <c r="G7059" s="209" t="s">
        <v>525</v>
      </c>
      <c r="H7059" s="210">
        <v>50</v>
      </c>
      <c r="I7059" s="211"/>
      <c r="J7059" s="212">
        <f>ROUND(I7059*H7059,2)</f>
        <v>0</v>
      </c>
      <c r="K7059" s="208" t="s">
        <v>218</v>
      </c>
      <c r="L7059" s="46"/>
      <c r="M7059" s="213" t="s">
        <v>19</v>
      </c>
      <c r="N7059" s="214" t="s">
        <v>41</v>
      </c>
      <c r="O7059" s="86"/>
      <c r="P7059" s="215">
        <f>O7059*H7059</f>
        <v>0</v>
      </c>
      <c r="Q7059" s="215">
        <v>0.0088199999999999997</v>
      </c>
      <c r="R7059" s="215">
        <f>Q7059*H7059</f>
        <v>0.441</v>
      </c>
      <c r="S7059" s="215">
        <v>0</v>
      </c>
      <c r="T7059" s="216">
        <f>S7059*H7059</f>
        <v>0</v>
      </c>
      <c r="U7059" s="40"/>
      <c r="V7059" s="40"/>
      <c r="W7059" s="40"/>
      <c r="X7059" s="40"/>
      <c r="Y7059" s="40"/>
      <c r="Z7059" s="40"/>
      <c r="AA7059" s="40"/>
      <c r="AB7059" s="40"/>
      <c r="AC7059" s="40"/>
      <c r="AD7059" s="40"/>
      <c r="AE7059" s="40"/>
      <c r="AR7059" s="217" t="s">
        <v>119</v>
      </c>
      <c r="AT7059" s="217" t="s">
        <v>214</v>
      </c>
      <c r="AU7059" s="217" t="s">
        <v>78</v>
      </c>
      <c r="AY7059" s="19" t="s">
        <v>212</v>
      </c>
      <c r="BE7059" s="218">
        <f>IF(N7059="základní",J7059,0)</f>
        <v>0</v>
      </c>
      <c r="BF7059" s="218">
        <f>IF(N7059="snížená",J7059,0)</f>
        <v>0</v>
      </c>
      <c r="BG7059" s="218">
        <f>IF(N7059="zákl. přenesená",J7059,0)</f>
        <v>0</v>
      </c>
      <c r="BH7059" s="218">
        <f>IF(N7059="sníž. přenesená",J7059,0)</f>
        <v>0</v>
      </c>
      <c r="BI7059" s="218">
        <f>IF(N7059="nulová",J7059,0)</f>
        <v>0</v>
      </c>
      <c r="BJ7059" s="19" t="s">
        <v>78</v>
      </c>
      <c r="BK7059" s="218">
        <f>ROUND(I7059*H7059,2)</f>
        <v>0</v>
      </c>
      <c r="BL7059" s="19" t="s">
        <v>119</v>
      </c>
      <c r="BM7059" s="217" t="s">
        <v>4563</v>
      </c>
    </row>
    <row r="7060" s="2" customFormat="1">
      <c r="A7060" s="40"/>
      <c r="B7060" s="41"/>
      <c r="C7060" s="42"/>
      <c r="D7060" s="219" t="s">
        <v>219</v>
      </c>
      <c r="E7060" s="42"/>
      <c r="F7060" s="220" t="s">
        <v>4564</v>
      </c>
      <c r="G7060" s="42"/>
      <c r="H7060" s="42"/>
      <c r="I7060" s="221"/>
      <c r="J7060" s="42"/>
      <c r="K7060" s="42"/>
      <c r="L7060" s="46"/>
      <c r="M7060" s="222"/>
      <c r="N7060" s="223"/>
      <c r="O7060" s="86"/>
      <c r="P7060" s="86"/>
      <c r="Q7060" s="86"/>
      <c r="R7060" s="86"/>
      <c r="S7060" s="86"/>
      <c r="T7060" s="87"/>
      <c r="U7060" s="40"/>
      <c r="V7060" s="40"/>
      <c r="W7060" s="40"/>
      <c r="X7060" s="40"/>
      <c r="Y7060" s="40"/>
      <c r="Z7060" s="40"/>
      <c r="AA7060" s="40"/>
      <c r="AB7060" s="40"/>
      <c r="AC7060" s="40"/>
      <c r="AD7060" s="40"/>
      <c r="AE7060" s="40"/>
      <c r="AT7060" s="19" t="s">
        <v>219</v>
      </c>
      <c r="AU7060" s="19" t="s">
        <v>78</v>
      </c>
    </row>
    <row r="7061" s="13" customFormat="1">
      <c r="A7061" s="13"/>
      <c r="B7061" s="224"/>
      <c r="C7061" s="225"/>
      <c r="D7061" s="226" t="s">
        <v>221</v>
      </c>
      <c r="E7061" s="227" t="s">
        <v>19</v>
      </c>
      <c r="F7061" s="228" t="s">
        <v>4565</v>
      </c>
      <c r="G7061" s="225"/>
      <c r="H7061" s="227" t="s">
        <v>19</v>
      </c>
      <c r="I7061" s="229"/>
      <c r="J7061" s="225"/>
      <c r="K7061" s="225"/>
      <c r="L7061" s="230"/>
      <c r="M7061" s="231"/>
      <c r="N7061" s="232"/>
      <c r="O7061" s="232"/>
      <c r="P7061" s="232"/>
      <c r="Q7061" s="232"/>
      <c r="R7061" s="232"/>
      <c r="S7061" s="232"/>
      <c r="T7061" s="233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34" t="s">
        <v>221</v>
      </c>
      <c r="AU7061" s="234" t="s">
        <v>78</v>
      </c>
      <c r="AV7061" s="13" t="s">
        <v>74</v>
      </c>
      <c r="AW7061" s="13" t="s">
        <v>31</v>
      </c>
      <c r="AX7061" s="13" t="s">
        <v>69</v>
      </c>
      <c r="AY7061" s="234" t="s">
        <v>212</v>
      </c>
    </row>
    <row r="7062" s="14" customFormat="1">
      <c r="A7062" s="14"/>
      <c r="B7062" s="235"/>
      <c r="C7062" s="236"/>
      <c r="D7062" s="226" t="s">
        <v>221</v>
      </c>
      <c r="E7062" s="237" t="s">
        <v>19</v>
      </c>
      <c r="F7062" s="238" t="s">
        <v>1670</v>
      </c>
      <c r="G7062" s="236"/>
      <c r="H7062" s="239">
        <v>50</v>
      </c>
      <c r="I7062" s="240"/>
      <c r="J7062" s="236"/>
      <c r="K7062" s="236"/>
      <c r="L7062" s="241"/>
      <c r="M7062" s="242"/>
      <c r="N7062" s="243"/>
      <c r="O7062" s="243"/>
      <c r="P7062" s="243"/>
      <c r="Q7062" s="243"/>
      <c r="R7062" s="243"/>
      <c r="S7062" s="243"/>
      <c r="T7062" s="244"/>
      <c r="U7062" s="14"/>
      <c r="V7062" s="14"/>
      <c r="W7062" s="14"/>
      <c r="X7062" s="14"/>
      <c r="Y7062" s="14"/>
      <c r="Z7062" s="14"/>
      <c r="AA7062" s="14"/>
      <c r="AB7062" s="14"/>
      <c r="AC7062" s="14"/>
      <c r="AD7062" s="14"/>
      <c r="AE7062" s="14"/>
      <c r="AT7062" s="245" t="s">
        <v>221</v>
      </c>
      <c r="AU7062" s="245" t="s">
        <v>78</v>
      </c>
      <c r="AV7062" s="14" t="s">
        <v>78</v>
      </c>
      <c r="AW7062" s="14" t="s">
        <v>31</v>
      </c>
      <c r="AX7062" s="14" t="s">
        <v>69</v>
      </c>
      <c r="AY7062" s="245" t="s">
        <v>212</v>
      </c>
    </row>
    <row r="7063" s="15" customFormat="1">
      <c r="A7063" s="15"/>
      <c r="B7063" s="246"/>
      <c r="C7063" s="247"/>
      <c r="D7063" s="226" t="s">
        <v>221</v>
      </c>
      <c r="E7063" s="248" t="s">
        <v>19</v>
      </c>
      <c r="F7063" s="249" t="s">
        <v>224</v>
      </c>
      <c r="G7063" s="247"/>
      <c r="H7063" s="250">
        <v>50</v>
      </c>
      <c r="I7063" s="251"/>
      <c r="J7063" s="247"/>
      <c r="K7063" s="247"/>
      <c r="L7063" s="252"/>
      <c r="M7063" s="253"/>
      <c r="N7063" s="254"/>
      <c r="O7063" s="254"/>
      <c r="P7063" s="254"/>
      <c r="Q7063" s="254"/>
      <c r="R7063" s="254"/>
      <c r="S7063" s="254"/>
      <c r="T7063" s="255"/>
      <c r="U7063" s="15"/>
      <c r="V7063" s="15"/>
      <c r="W7063" s="15"/>
      <c r="X7063" s="15"/>
      <c r="Y7063" s="15"/>
      <c r="Z7063" s="15"/>
      <c r="AA7063" s="15"/>
      <c r="AB7063" s="15"/>
      <c r="AC7063" s="15"/>
      <c r="AD7063" s="15"/>
      <c r="AE7063" s="15"/>
      <c r="AT7063" s="256" t="s">
        <v>221</v>
      </c>
      <c r="AU7063" s="256" t="s">
        <v>78</v>
      </c>
      <c r="AV7063" s="15" t="s">
        <v>84</v>
      </c>
      <c r="AW7063" s="15" t="s">
        <v>31</v>
      </c>
      <c r="AX7063" s="15" t="s">
        <v>74</v>
      </c>
      <c r="AY7063" s="256" t="s">
        <v>212</v>
      </c>
    </row>
    <row r="7064" s="2" customFormat="1" ht="24.15" customHeight="1">
      <c r="A7064" s="40"/>
      <c r="B7064" s="41"/>
      <c r="C7064" s="206" t="s">
        <v>2715</v>
      </c>
      <c r="D7064" s="206" t="s">
        <v>214</v>
      </c>
      <c r="E7064" s="207" t="s">
        <v>4566</v>
      </c>
      <c r="F7064" s="208" t="s">
        <v>4567</v>
      </c>
      <c r="G7064" s="209" t="s">
        <v>525</v>
      </c>
      <c r="H7064" s="210">
        <v>50</v>
      </c>
      <c r="I7064" s="211"/>
      <c r="J7064" s="212">
        <f>ROUND(I7064*H7064,2)</f>
        <v>0</v>
      </c>
      <c r="K7064" s="208" t="s">
        <v>218</v>
      </c>
      <c r="L7064" s="46"/>
      <c r="M7064" s="213" t="s">
        <v>19</v>
      </c>
      <c r="N7064" s="214" t="s">
        <v>41</v>
      </c>
      <c r="O7064" s="86"/>
      <c r="P7064" s="215">
        <f>O7064*H7064</f>
        <v>0</v>
      </c>
      <c r="Q7064" s="215">
        <v>0.0073899999999999999</v>
      </c>
      <c r="R7064" s="215">
        <f>Q7064*H7064</f>
        <v>0.3695</v>
      </c>
      <c r="S7064" s="215">
        <v>0</v>
      </c>
      <c r="T7064" s="216">
        <f>S7064*H7064</f>
        <v>0</v>
      </c>
      <c r="U7064" s="40"/>
      <c r="V7064" s="40"/>
      <c r="W7064" s="40"/>
      <c r="X7064" s="40"/>
      <c r="Y7064" s="40"/>
      <c r="Z7064" s="40"/>
      <c r="AA7064" s="40"/>
      <c r="AB7064" s="40"/>
      <c r="AC7064" s="40"/>
      <c r="AD7064" s="40"/>
      <c r="AE7064" s="40"/>
      <c r="AR7064" s="217" t="s">
        <v>119</v>
      </c>
      <c r="AT7064" s="217" t="s">
        <v>214</v>
      </c>
      <c r="AU7064" s="217" t="s">
        <v>78</v>
      </c>
      <c r="AY7064" s="19" t="s">
        <v>212</v>
      </c>
      <c r="BE7064" s="218">
        <f>IF(N7064="základní",J7064,0)</f>
        <v>0</v>
      </c>
      <c r="BF7064" s="218">
        <f>IF(N7064="snížená",J7064,0)</f>
        <v>0</v>
      </c>
      <c r="BG7064" s="218">
        <f>IF(N7064="zákl. přenesená",J7064,0)</f>
        <v>0</v>
      </c>
      <c r="BH7064" s="218">
        <f>IF(N7064="sníž. přenesená",J7064,0)</f>
        <v>0</v>
      </c>
      <c r="BI7064" s="218">
        <f>IF(N7064="nulová",J7064,0)</f>
        <v>0</v>
      </c>
      <c r="BJ7064" s="19" t="s">
        <v>78</v>
      </c>
      <c r="BK7064" s="218">
        <f>ROUND(I7064*H7064,2)</f>
        <v>0</v>
      </c>
      <c r="BL7064" s="19" t="s">
        <v>119</v>
      </c>
      <c r="BM7064" s="217" t="s">
        <v>4568</v>
      </c>
    </row>
    <row r="7065" s="2" customFormat="1">
      <c r="A7065" s="40"/>
      <c r="B7065" s="41"/>
      <c r="C7065" s="42"/>
      <c r="D7065" s="219" t="s">
        <v>219</v>
      </c>
      <c r="E7065" s="42"/>
      <c r="F7065" s="220" t="s">
        <v>4569</v>
      </c>
      <c r="G7065" s="42"/>
      <c r="H7065" s="42"/>
      <c r="I7065" s="221"/>
      <c r="J7065" s="42"/>
      <c r="K7065" s="42"/>
      <c r="L7065" s="46"/>
      <c r="M7065" s="222"/>
      <c r="N7065" s="223"/>
      <c r="O7065" s="86"/>
      <c r="P7065" s="86"/>
      <c r="Q7065" s="86"/>
      <c r="R7065" s="86"/>
      <c r="S7065" s="86"/>
      <c r="T7065" s="87"/>
      <c r="U7065" s="40"/>
      <c r="V7065" s="40"/>
      <c r="W7065" s="40"/>
      <c r="X7065" s="40"/>
      <c r="Y7065" s="40"/>
      <c r="Z7065" s="40"/>
      <c r="AA7065" s="40"/>
      <c r="AB7065" s="40"/>
      <c r="AC7065" s="40"/>
      <c r="AD7065" s="40"/>
      <c r="AE7065" s="40"/>
      <c r="AT7065" s="19" t="s">
        <v>219</v>
      </c>
      <c r="AU7065" s="19" t="s">
        <v>78</v>
      </c>
    </row>
    <row r="7066" s="13" customFormat="1">
      <c r="A7066" s="13"/>
      <c r="B7066" s="224"/>
      <c r="C7066" s="225"/>
      <c r="D7066" s="226" t="s">
        <v>221</v>
      </c>
      <c r="E7066" s="227" t="s">
        <v>19</v>
      </c>
      <c r="F7066" s="228" t="s">
        <v>4565</v>
      </c>
      <c r="G7066" s="225"/>
      <c r="H7066" s="227" t="s">
        <v>19</v>
      </c>
      <c r="I7066" s="229"/>
      <c r="J7066" s="225"/>
      <c r="K7066" s="225"/>
      <c r="L7066" s="230"/>
      <c r="M7066" s="231"/>
      <c r="N7066" s="232"/>
      <c r="O7066" s="232"/>
      <c r="P7066" s="232"/>
      <c r="Q7066" s="232"/>
      <c r="R7066" s="232"/>
      <c r="S7066" s="232"/>
      <c r="T7066" s="233"/>
      <c r="U7066" s="13"/>
      <c r="V7066" s="13"/>
      <c r="W7066" s="13"/>
      <c r="X7066" s="13"/>
      <c r="Y7066" s="13"/>
      <c r="Z7066" s="13"/>
      <c r="AA7066" s="13"/>
      <c r="AB7066" s="13"/>
      <c r="AC7066" s="13"/>
      <c r="AD7066" s="13"/>
      <c r="AE7066" s="13"/>
      <c r="AT7066" s="234" t="s">
        <v>221</v>
      </c>
      <c r="AU7066" s="234" t="s">
        <v>78</v>
      </c>
      <c r="AV7066" s="13" t="s">
        <v>74</v>
      </c>
      <c r="AW7066" s="13" t="s">
        <v>31</v>
      </c>
      <c r="AX7066" s="13" t="s">
        <v>69</v>
      </c>
      <c r="AY7066" s="234" t="s">
        <v>212</v>
      </c>
    </row>
    <row r="7067" s="14" customFormat="1">
      <c r="A7067" s="14"/>
      <c r="B7067" s="235"/>
      <c r="C7067" s="236"/>
      <c r="D7067" s="226" t="s">
        <v>221</v>
      </c>
      <c r="E7067" s="237" t="s">
        <v>19</v>
      </c>
      <c r="F7067" s="238" t="s">
        <v>1670</v>
      </c>
      <c r="G7067" s="236"/>
      <c r="H7067" s="239">
        <v>50</v>
      </c>
      <c r="I7067" s="240"/>
      <c r="J7067" s="236"/>
      <c r="K7067" s="236"/>
      <c r="L7067" s="241"/>
      <c r="M7067" s="242"/>
      <c r="N7067" s="243"/>
      <c r="O7067" s="243"/>
      <c r="P7067" s="243"/>
      <c r="Q7067" s="243"/>
      <c r="R7067" s="243"/>
      <c r="S7067" s="243"/>
      <c r="T7067" s="244"/>
      <c r="U7067" s="14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T7067" s="245" t="s">
        <v>221</v>
      </c>
      <c r="AU7067" s="245" t="s">
        <v>78</v>
      </c>
      <c r="AV7067" s="14" t="s">
        <v>78</v>
      </c>
      <c r="AW7067" s="14" t="s">
        <v>31</v>
      </c>
      <c r="AX7067" s="14" t="s">
        <v>69</v>
      </c>
      <c r="AY7067" s="245" t="s">
        <v>212</v>
      </c>
    </row>
    <row r="7068" s="15" customFormat="1">
      <c r="A7068" s="15"/>
      <c r="B7068" s="246"/>
      <c r="C7068" s="247"/>
      <c r="D7068" s="226" t="s">
        <v>221</v>
      </c>
      <c r="E7068" s="248" t="s">
        <v>19</v>
      </c>
      <c r="F7068" s="249" t="s">
        <v>224</v>
      </c>
      <c r="G7068" s="247"/>
      <c r="H7068" s="250">
        <v>50</v>
      </c>
      <c r="I7068" s="251"/>
      <c r="J7068" s="247"/>
      <c r="K7068" s="247"/>
      <c r="L7068" s="252"/>
      <c r="M7068" s="253"/>
      <c r="N7068" s="254"/>
      <c r="O7068" s="254"/>
      <c r="P7068" s="254"/>
      <c r="Q7068" s="254"/>
      <c r="R7068" s="254"/>
      <c r="S7068" s="254"/>
      <c r="T7068" s="255"/>
      <c r="U7068" s="15"/>
      <c r="V7068" s="15"/>
      <c r="W7068" s="15"/>
      <c r="X7068" s="15"/>
      <c r="Y7068" s="15"/>
      <c r="Z7068" s="15"/>
      <c r="AA7068" s="15"/>
      <c r="AB7068" s="15"/>
      <c r="AC7068" s="15"/>
      <c r="AD7068" s="15"/>
      <c r="AE7068" s="15"/>
      <c r="AT7068" s="256" t="s">
        <v>221</v>
      </c>
      <c r="AU7068" s="256" t="s">
        <v>78</v>
      </c>
      <c r="AV7068" s="15" t="s">
        <v>84</v>
      </c>
      <c r="AW7068" s="15" t="s">
        <v>31</v>
      </c>
      <c r="AX7068" s="15" t="s">
        <v>74</v>
      </c>
      <c r="AY7068" s="256" t="s">
        <v>212</v>
      </c>
    </row>
    <row r="7069" s="2" customFormat="1" ht="21.75" customHeight="1">
      <c r="A7069" s="40"/>
      <c r="B7069" s="41"/>
      <c r="C7069" s="206" t="s">
        <v>4570</v>
      </c>
      <c r="D7069" s="206" t="s">
        <v>214</v>
      </c>
      <c r="E7069" s="207" t="s">
        <v>4571</v>
      </c>
      <c r="F7069" s="208" t="s">
        <v>4572</v>
      </c>
      <c r="G7069" s="209" t="s">
        <v>532</v>
      </c>
      <c r="H7069" s="210">
        <v>8</v>
      </c>
      <c r="I7069" s="211"/>
      <c r="J7069" s="212">
        <f>ROUND(I7069*H7069,2)</f>
        <v>0</v>
      </c>
      <c r="K7069" s="208" t="s">
        <v>19</v>
      </c>
      <c r="L7069" s="46"/>
      <c r="M7069" s="213" t="s">
        <v>19</v>
      </c>
      <c r="N7069" s="214" t="s">
        <v>41</v>
      </c>
      <c r="O7069" s="86"/>
      <c r="P7069" s="215">
        <f>O7069*H7069</f>
        <v>0</v>
      </c>
      <c r="Q7069" s="215">
        <v>0</v>
      </c>
      <c r="R7069" s="215">
        <f>Q7069*H7069</f>
        <v>0</v>
      </c>
      <c r="S7069" s="215">
        <v>0</v>
      </c>
      <c r="T7069" s="216">
        <f>S7069*H7069</f>
        <v>0</v>
      </c>
      <c r="U7069" s="40"/>
      <c r="V7069" s="40"/>
      <c r="W7069" s="40"/>
      <c r="X7069" s="40"/>
      <c r="Y7069" s="40"/>
      <c r="Z7069" s="40"/>
      <c r="AA7069" s="40"/>
      <c r="AB7069" s="40"/>
      <c r="AC7069" s="40"/>
      <c r="AD7069" s="40"/>
      <c r="AE7069" s="40"/>
      <c r="AR7069" s="217" t="s">
        <v>119</v>
      </c>
      <c r="AT7069" s="217" t="s">
        <v>214</v>
      </c>
      <c r="AU7069" s="217" t="s">
        <v>78</v>
      </c>
      <c r="AY7069" s="19" t="s">
        <v>212</v>
      </c>
      <c r="BE7069" s="218">
        <f>IF(N7069="základní",J7069,0)</f>
        <v>0</v>
      </c>
      <c r="BF7069" s="218">
        <f>IF(N7069="snížená",J7069,0)</f>
        <v>0</v>
      </c>
      <c r="BG7069" s="218">
        <f>IF(N7069="zákl. přenesená",J7069,0)</f>
        <v>0</v>
      </c>
      <c r="BH7069" s="218">
        <f>IF(N7069="sníž. přenesená",J7069,0)</f>
        <v>0</v>
      </c>
      <c r="BI7069" s="218">
        <f>IF(N7069="nulová",J7069,0)</f>
        <v>0</v>
      </c>
      <c r="BJ7069" s="19" t="s">
        <v>78</v>
      </c>
      <c r="BK7069" s="218">
        <f>ROUND(I7069*H7069,2)</f>
        <v>0</v>
      </c>
      <c r="BL7069" s="19" t="s">
        <v>119</v>
      </c>
      <c r="BM7069" s="217" t="s">
        <v>4573</v>
      </c>
    </row>
    <row r="7070" s="2" customFormat="1" ht="16.5" customHeight="1">
      <c r="A7070" s="40"/>
      <c r="B7070" s="41"/>
      <c r="C7070" s="257" t="s">
        <v>2727</v>
      </c>
      <c r="D7070" s="257" t="s">
        <v>306</v>
      </c>
      <c r="E7070" s="258" t="s">
        <v>4574</v>
      </c>
      <c r="F7070" s="259" t="s">
        <v>4575</v>
      </c>
      <c r="G7070" s="260" t="s">
        <v>532</v>
      </c>
      <c r="H7070" s="261">
        <v>8</v>
      </c>
      <c r="I7070" s="262"/>
      <c r="J7070" s="263">
        <f>ROUND(I7070*H7070,2)</f>
        <v>0</v>
      </c>
      <c r="K7070" s="259" t="s">
        <v>218</v>
      </c>
      <c r="L7070" s="264"/>
      <c r="M7070" s="265" t="s">
        <v>19</v>
      </c>
      <c r="N7070" s="266" t="s">
        <v>41</v>
      </c>
      <c r="O7070" s="86"/>
      <c r="P7070" s="215">
        <f>O7070*H7070</f>
        <v>0</v>
      </c>
      <c r="Q7070" s="215">
        <v>0.0022000000000000001</v>
      </c>
      <c r="R7070" s="215">
        <f>Q7070*H7070</f>
        <v>0.017600000000000001</v>
      </c>
      <c r="S7070" s="215">
        <v>0</v>
      </c>
      <c r="T7070" s="216">
        <f>S7070*H7070</f>
        <v>0</v>
      </c>
      <c r="U7070" s="40"/>
      <c r="V7070" s="40"/>
      <c r="W7070" s="40"/>
      <c r="X7070" s="40"/>
      <c r="Y7070" s="40"/>
      <c r="Z7070" s="40"/>
      <c r="AA7070" s="40"/>
      <c r="AB7070" s="40"/>
      <c r="AC7070" s="40"/>
      <c r="AD7070" s="40"/>
      <c r="AE7070" s="40"/>
      <c r="AR7070" s="217" t="s">
        <v>377</v>
      </c>
      <c r="AT7070" s="217" t="s">
        <v>306</v>
      </c>
      <c r="AU7070" s="217" t="s">
        <v>78</v>
      </c>
      <c r="AY7070" s="19" t="s">
        <v>212</v>
      </c>
      <c r="BE7070" s="218">
        <f>IF(N7070="základní",J7070,0)</f>
        <v>0</v>
      </c>
      <c r="BF7070" s="218">
        <f>IF(N7070="snížená",J7070,0)</f>
        <v>0</v>
      </c>
      <c r="BG7070" s="218">
        <f>IF(N7070="zákl. přenesená",J7070,0)</f>
        <v>0</v>
      </c>
      <c r="BH7070" s="218">
        <f>IF(N7070="sníž. přenesená",J7070,0)</f>
        <v>0</v>
      </c>
      <c r="BI7070" s="218">
        <f>IF(N7070="nulová",J7070,0)</f>
        <v>0</v>
      </c>
      <c r="BJ7070" s="19" t="s">
        <v>78</v>
      </c>
      <c r="BK7070" s="218">
        <f>ROUND(I7070*H7070,2)</f>
        <v>0</v>
      </c>
      <c r="BL7070" s="19" t="s">
        <v>119</v>
      </c>
      <c r="BM7070" s="217" t="s">
        <v>4576</v>
      </c>
    </row>
    <row r="7071" s="2" customFormat="1">
      <c r="A7071" s="40"/>
      <c r="B7071" s="41"/>
      <c r="C7071" s="42"/>
      <c r="D7071" s="219" t="s">
        <v>219</v>
      </c>
      <c r="E7071" s="42"/>
      <c r="F7071" s="220" t="s">
        <v>4577</v>
      </c>
      <c r="G7071" s="42"/>
      <c r="H7071" s="42"/>
      <c r="I7071" s="221"/>
      <c r="J7071" s="42"/>
      <c r="K7071" s="42"/>
      <c r="L7071" s="46"/>
      <c r="M7071" s="222"/>
      <c r="N7071" s="223"/>
      <c r="O7071" s="86"/>
      <c r="P7071" s="86"/>
      <c r="Q7071" s="86"/>
      <c r="R7071" s="86"/>
      <c r="S7071" s="86"/>
      <c r="T7071" s="87"/>
      <c r="U7071" s="40"/>
      <c r="V7071" s="40"/>
      <c r="W7071" s="40"/>
      <c r="X7071" s="40"/>
      <c r="Y7071" s="40"/>
      <c r="Z7071" s="40"/>
      <c r="AA7071" s="40"/>
      <c r="AB7071" s="40"/>
      <c r="AC7071" s="40"/>
      <c r="AD7071" s="40"/>
      <c r="AE7071" s="40"/>
      <c r="AT7071" s="19" t="s">
        <v>219</v>
      </c>
      <c r="AU7071" s="19" t="s">
        <v>78</v>
      </c>
    </row>
    <row r="7072" s="2" customFormat="1" ht="21.75" customHeight="1">
      <c r="A7072" s="40"/>
      <c r="B7072" s="41"/>
      <c r="C7072" s="206" t="s">
        <v>4578</v>
      </c>
      <c r="D7072" s="206" t="s">
        <v>214</v>
      </c>
      <c r="E7072" s="207" t="s">
        <v>4579</v>
      </c>
      <c r="F7072" s="208" t="s">
        <v>4580</v>
      </c>
      <c r="G7072" s="209" t="s">
        <v>532</v>
      </c>
      <c r="H7072" s="210">
        <v>3</v>
      </c>
      <c r="I7072" s="211"/>
      <c r="J7072" s="212">
        <f>ROUND(I7072*H7072,2)</f>
        <v>0</v>
      </c>
      <c r="K7072" s="208" t="s">
        <v>19</v>
      </c>
      <c r="L7072" s="46"/>
      <c r="M7072" s="213" t="s">
        <v>19</v>
      </c>
      <c r="N7072" s="214" t="s">
        <v>41</v>
      </c>
      <c r="O7072" s="86"/>
      <c r="P7072" s="215">
        <f>O7072*H7072</f>
        <v>0</v>
      </c>
      <c r="Q7072" s="215">
        <v>0</v>
      </c>
      <c r="R7072" s="215">
        <f>Q7072*H7072</f>
        <v>0</v>
      </c>
      <c r="S7072" s="215">
        <v>0</v>
      </c>
      <c r="T7072" s="216">
        <f>S7072*H7072</f>
        <v>0</v>
      </c>
      <c r="U7072" s="40"/>
      <c r="V7072" s="40"/>
      <c r="W7072" s="40"/>
      <c r="X7072" s="40"/>
      <c r="Y7072" s="40"/>
      <c r="Z7072" s="40"/>
      <c r="AA7072" s="40"/>
      <c r="AB7072" s="40"/>
      <c r="AC7072" s="40"/>
      <c r="AD7072" s="40"/>
      <c r="AE7072" s="40"/>
      <c r="AR7072" s="217" t="s">
        <v>119</v>
      </c>
      <c r="AT7072" s="217" t="s">
        <v>214</v>
      </c>
      <c r="AU7072" s="217" t="s">
        <v>78</v>
      </c>
      <c r="AY7072" s="19" t="s">
        <v>212</v>
      </c>
      <c r="BE7072" s="218">
        <f>IF(N7072="základní",J7072,0)</f>
        <v>0</v>
      </c>
      <c r="BF7072" s="218">
        <f>IF(N7072="snížená",J7072,0)</f>
        <v>0</v>
      </c>
      <c r="BG7072" s="218">
        <f>IF(N7072="zákl. přenesená",J7072,0)</f>
        <v>0</v>
      </c>
      <c r="BH7072" s="218">
        <f>IF(N7072="sníž. přenesená",J7072,0)</f>
        <v>0</v>
      </c>
      <c r="BI7072" s="218">
        <f>IF(N7072="nulová",J7072,0)</f>
        <v>0</v>
      </c>
      <c r="BJ7072" s="19" t="s">
        <v>78</v>
      </c>
      <c r="BK7072" s="218">
        <f>ROUND(I7072*H7072,2)</f>
        <v>0</v>
      </c>
      <c r="BL7072" s="19" t="s">
        <v>119</v>
      </c>
      <c r="BM7072" s="217" t="s">
        <v>4581</v>
      </c>
    </row>
    <row r="7073" s="2" customFormat="1" ht="16.5" customHeight="1">
      <c r="A7073" s="40"/>
      <c r="B7073" s="41"/>
      <c r="C7073" s="257" t="s">
        <v>2736</v>
      </c>
      <c r="D7073" s="257" t="s">
        <v>306</v>
      </c>
      <c r="E7073" s="258" t="s">
        <v>4582</v>
      </c>
      <c r="F7073" s="259" t="s">
        <v>4583</v>
      </c>
      <c r="G7073" s="260" t="s">
        <v>532</v>
      </c>
      <c r="H7073" s="261">
        <v>3</v>
      </c>
      <c r="I7073" s="262"/>
      <c r="J7073" s="263">
        <f>ROUND(I7073*H7073,2)</f>
        <v>0</v>
      </c>
      <c r="K7073" s="259" t="s">
        <v>218</v>
      </c>
      <c r="L7073" s="264"/>
      <c r="M7073" s="265" t="s">
        <v>19</v>
      </c>
      <c r="N7073" s="266" t="s">
        <v>41</v>
      </c>
      <c r="O7073" s="86"/>
      <c r="P7073" s="215">
        <f>O7073*H7073</f>
        <v>0</v>
      </c>
      <c r="Q7073" s="215">
        <v>0.0032000000000000002</v>
      </c>
      <c r="R7073" s="215">
        <f>Q7073*H7073</f>
        <v>0.0096000000000000009</v>
      </c>
      <c r="S7073" s="215">
        <v>0</v>
      </c>
      <c r="T7073" s="216">
        <f>S7073*H7073</f>
        <v>0</v>
      </c>
      <c r="U7073" s="40"/>
      <c r="V7073" s="40"/>
      <c r="W7073" s="40"/>
      <c r="X7073" s="40"/>
      <c r="Y7073" s="40"/>
      <c r="Z7073" s="40"/>
      <c r="AA7073" s="40"/>
      <c r="AB7073" s="40"/>
      <c r="AC7073" s="40"/>
      <c r="AD7073" s="40"/>
      <c r="AE7073" s="40"/>
      <c r="AR7073" s="217" t="s">
        <v>377</v>
      </c>
      <c r="AT7073" s="217" t="s">
        <v>306</v>
      </c>
      <c r="AU7073" s="217" t="s">
        <v>78</v>
      </c>
      <c r="AY7073" s="19" t="s">
        <v>212</v>
      </c>
      <c r="BE7073" s="218">
        <f>IF(N7073="základní",J7073,0)</f>
        <v>0</v>
      </c>
      <c r="BF7073" s="218">
        <f>IF(N7073="snížená",J7073,0)</f>
        <v>0</v>
      </c>
      <c r="BG7073" s="218">
        <f>IF(N7073="zákl. přenesená",J7073,0)</f>
        <v>0</v>
      </c>
      <c r="BH7073" s="218">
        <f>IF(N7073="sníž. přenesená",J7073,0)</f>
        <v>0</v>
      </c>
      <c r="BI7073" s="218">
        <f>IF(N7073="nulová",J7073,0)</f>
        <v>0</v>
      </c>
      <c r="BJ7073" s="19" t="s">
        <v>78</v>
      </c>
      <c r="BK7073" s="218">
        <f>ROUND(I7073*H7073,2)</f>
        <v>0</v>
      </c>
      <c r="BL7073" s="19" t="s">
        <v>119</v>
      </c>
      <c r="BM7073" s="217" t="s">
        <v>4584</v>
      </c>
    </row>
    <row r="7074" s="2" customFormat="1">
      <c r="A7074" s="40"/>
      <c r="B7074" s="41"/>
      <c r="C7074" s="42"/>
      <c r="D7074" s="219" t="s">
        <v>219</v>
      </c>
      <c r="E7074" s="42"/>
      <c r="F7074" s="220" t="s">
        <v>4585</v>
      </c>
      <c r="G7074" s="42"/>
      <c r="H7074" s="42"/>
      <c r="I7074" s="221"/>
      <c r="J7074" s="42"/>
      <c r="K7074" s="42"/>
      <c r="L7074" s="46"/>
      <c r="M7074" s="222"/>
      <c r="N7074" s="223"/>
      <c r="O7074" s="86"/>
      <c r="P7074" s="86"/>
      <c r="Q7074" s="86"/>
      <c r="R7074" s="86"/>
      <c r="S7074" s="86"/>
      <c r="T7074" s="87"/>
      <c r="U7074" s="40"/>
      <c r="V7074" s="40"/>
      <c r="W7074" s="40"/>
      <c r="X7074" s="40"/>
      <c r="Y7074" s="40"/>
      <c r="Z7074" s="40"/>
      <c r="AA7074" s="40"/>
      <c r="AB7074" s="40"/>
      <c r="AC7074" s="40"/>
      <c r="AD7074" s="40"/>
      <c r="AE7074" s="40"/>
      <c r="AT7074" s="19" t="s">
        <v>219</v>
      </c>
      <c r="AU7074" s="19" t="s">
        <v>78</v>
      </c>
    </row>
    <row r="7075" s="2" customFormat="1" ht="21.75" customHeight="1">
      <c r="A7075" s="40"/>
      <c r="B7075" s="41"/>
      <c r="C7075" s="206" t="s">
        <v>4586</v>
      </c>
      <c r="D7075" s="206" t="s">
        <v>214</v>
      </c>
      <c r="E7075" s="207" t="s">
        <v>4587</v>
      </c>
      <c r="F7075" s="208" t="s">
        <v>4588</v>
      </c>
      <c r="G7075" s="209" t="s">
        <v>532</v>
      </c>
      <c r="H7075" s="210">
        <v>1</v>
      </c>
      <c r="I7075" s="211"/>
      <c r="J7075" s="212">
        <f>ROUND(I7075*H7075,2)</f>
        <v>0</v>
      </c>
      <c r="K7075" s="208" t="s">
        <v>19</v>
      </c>
      <c r="L7075" s="46"/>
      <c r="M7075" s="213" t="s">
        <v>19</v>
      </c>
      <c r="N7075" s="214" t="s">
        <v>41</v>
      </c>
      <c r="O7075" s="86"/>
      <c r="P7075" s="215">
        <f>O7075*H7075</f>
        <v>0</v>
      </c>
      <c r="Q7075" s="215">
        <v>0</v>
      </c>
      <c r="R7075" s="215">
        <f>Q7075*H7075</f>
        <v>0</v>
      </c>
      <c r="S7075" s="215">
        <v>0</v>
      </c>
      <c r="T7075" s="216">
        <f>S7075*H7075</f>
        <v>0</v>
      </c>
      <c r="U7075" s="40"/>
      <c r="V7075" s="40"/>
      <c r="W7075" s="40"/>
      <c r="X7075" s="40"/>
      <c r="Y7075" s="40"/>
      <c r="Z7075" s="40"/>
      <c r="AA7075" s="40"/>
      <c r="AB7075" s="40"/>
      <c r="AC7075" s="40"/>
      <c r="AD7075" s="40"/>
      <c r="AE7075" s="40"/>
      <c r="AR7075" s="217" t="s">
        <v>119</v>
      </c>
      <c r="AT7075" s="217" t="s">
        <v>214</v>
      </c>
      <c r="AU7075" s="217" t="s">
        <v>78</v>
      </c>
      <c r="AY7075" s="19" t="s">
        <v>212</v>
      </c>
      <c r="BE7075" s="218">
        <f>IF(N7075="základní",J7075,0)</f>
        <v>0</v>
      </c>
      <c r="BF7075" s="218">
        <f>IF(N7075="snížená",J7075,0)</f>
        <v>0</v>
      </c>
      <c r="BG7075" s="218">
        <f>IF(N7075="zákl. přenesená",J7075,0)</f>
        <v>0</v>
      </c>
      <c r="BH7075" s="218">
        <f>IF(N7075="sníž. přenesená",J7075,0)</f>
        <v>0</v>
      </c>
      <c r="BI7075" s="218">
        <f>IF(N7075="nulová",J7075,0)</f>
        <v>0</v>
      </c>
      <c r="BJ7075" s="19" t="s">
        <v>78</v>
      </c>
      <c r="BK7075" s="218">
        <f>ROUND(I7075*H7075,2)</f>
        <v>0</v>
      </c>
      <c r="BL7075" s="19" t="s">
        <v>119</v>
      </c>
      <c r="BM7075" s="217" t="s">
        <v>4589</v>
      </c>
    </row>
    <row r="7076" s="2" customFormat="1" ht="16.5" customHeight="1">
      <c r="A7076" s="40"/>
      <c r="B7076" s="41"/>
      <c r="C7076" s="257" t="s">
        <v>2756</v>
      </c>
      <c r="D7076" s="257" t="s">
        <v>306</v>
      </c>
      <c r="E7076" s="258" t="s">
        <v>4590</v>
      </c>
      <c r="F7076" s="259" t="s">
        <v>4591</v>
      </c>
      <c r="G7076" s="260" t="s">
        <v>532</v>
      </c>
      <c r="H7076" s="261">
        <v>1</v>
      </c>
      <c r="I7076" s="262"/>
      <c r="J7076" s="263">
        <f>ROUND(I7076*H7076,2)</f>
        <v>0</v>
      </c>
      <c r="K7076" s="259" t="s">
        <v>218</v>
      </c>
      <c r="L7076" s="264"/>
      <c r="M7076" s="265" t="s">
        <v>19</v>
      </c>
      <c r="N7076" s="266" t="s">
        <v>41</v>
      </c>
      <c r="O7076" s="86"/>
      <c r="P7076" s="215">
        <f>O7076*H7076</f>
        <v>0</v>
      </c>
      <c r="Q7076" s="215">
        <v>0.0041999999999999997</v>
      </c>
      <c r="R7076" s="215">
        <f>Q7076*H7076</f>
        <v>0.0041999999999999997</v>
      </c>
      <c r="S7076" s="215">
        <v>0</v>
      </c>
      <c r="T7076" s="216">
        <f>S7076*H7076</f>
        <v>0</v>
      </c>
      <c r="U7076" s="40"/>
      <c r="V7076" s="40"/>
      <c r="W7076" s="40"/>
      <c r="X7076" s="40"/>
      <c r="Y7076" s="40"/>
      <c r="Z7076" s="40"/>
      <c r="AA7076" s="40"/>
      <c r="AB7076" s="40"/>
      <c r="AC7076" s="40"/>
      <c r="AD7076" s="40"/>
      <c r="AE7076" s="40"/>
      <c r="AR7076" s="217" t="s">
        <v>377</v>
      </c>
      <c r="AT7076" s="217" t="s">
        <v>306</v>
      </c>
      <c r="AU7076" s="217" t="s">
        <v>78</v>
      </c>
      <c r="AY7076" s="19" t="s">
        <v>212</v>
      </c>
      <c r="BE7076" s="218">
        <f>IF(N7076="základní",J7076,0)</f>
        <v>0</v>
      </c>
      <c r="BF7076" s="218">
        <f>IF(N7076="snížená",J7076,0)</f>
        <v>0</v>
      </c>
      <c r="BG7076" s="218">
        <f>IF(N7076="zákl. přenesená",J7076,0)</f>
        <v>0</v>
      </c>
      <c r="BH7076" s="218">
        <f>IF(N7076="sníž. přenesená",J7076,0)</f>
        <v>0</v>
      </c>
      <c r="BI7076" s="218">
        <f>IF(N7076="nulová",J7076,0)</f>
        <v>0</v>
      </c>
      <c r="BJ7076" s="19" t="s">
        <v>78</v>
      </c>
      <c r="BK7076" s="218">
        <f>ROUND(I7076*H7076,2)</f>
        <v>0</v>
      </c>
      <c r="BL7076" s="19" t="s">
        <v>119</v>
      </c>
      <c r="BM7076" s="217" t="s">
        <v>4592</v>
      </c>
    </row>
    <row r="7077" s="2" customFormat="1">
      <c r="A7077" s="40"/>
      <c r="B7077" s="41"/>
      <c r="C7077" s="42"/>
      <c r="D7077" s="219" t="s">
        <v>219</v>
      </c>
      <c r="E7077" s="42"/>
      <c r="F7077" s="220" t="s">
        <v>4593</v>
      </c>
      <c r="G7077" s="42"/>
      <c r="H7077" s="42"/>
      <c r="I7077" s="221"/>
      <c r="J7077" s="42"/>
      <c r="K7077" s="42"/>
      <c r="L7077" s="46"/>
      <c r="M7077" s="222"/>
      <c r="N7077" s="223"/>
      <c r="O7077" s="86"/>
      <c r="P7077" s="86"/>
      <c r="Q7077" s="86"/>
      <c r="R7077" s="86"/>
      <c r="S7077" s="86"/>
      <c r="T7077" s="87"/>
      <c r="U7077" s="40"/>
      <c r="V7077" s="40"/>
      <c r="W7077" s="40"/>
      <c r="X7077" s="40"/>
      <c r="Y7077" s="40"/>
      <c r="Z7077" s="40"/>
      <c r="AA7077" s="40"/>
      <c r="AB7077" s="40"/>
      <c r="AC7077" s="40"/>
      <c r="AD7077" s="40"/>
      <c r="AE7077" s="40"/>
      <c r="AT7077" s="19" t="s">
        <v>219</v>
      </c>
      <c r="AU7077" s="19" t="s">
        <v>78</v>
      </c>
    </row>
    <row r="7078" s="2" customFormat="1" ht="24.15" customHeight="1">
      <c r="A7078" s="40"/>
      <c r="B7078" s="41"/>
      <c r="C7078" s="206" t="s">
        <v>4594</v>
      </c>
      <c r="D7078" s="206" t="s">
        <v>214</v>
      </c>
      <c r="E7078" s="207" t="s">
        <v>4595</v>
      </c>
      <c r="F7078" s="208" t="s">
        <v>4596</v>
      </c>
      <c r="G7078" s="209" t="s">
        <v>3809</v>
      </c>
      <c r="H7078" s="278"/>
      <c r="I7078" s="211"/>
      <c r="J7078" s="212">
        <f>ROUND(I7078*H7078,2)</f>
        <v>0</v>
      </c>
      <c r="K7078" s="208" t="s">
        <v>218</v>
      </c>
      <c r="L7078" s="46"/>
      <c r="M7078" s="213" t="s">
        <v>19</v>
      </c>
      <c r="N7078" s="214" t="s">
        <v>41</v>
      </c>
      <c r="O7078" s="86"/>
      <c r="P7078" s="215">
        <f>O7078*H7078</f>
        <v>0</v>
      </c>
      <c r="Q7078" s="215">
        <v>0</v>
      </c>
      <c r="R7078" s="215">
        <f>Q7078*H7078</f>
        <v>0</v>
      </c>
      <c r="S7078" s="215">
        <v>0</v>
      </c>
      <c r="T7078" s="216">
        <f>S7078*H7078</f>
        <v>0</v>
      </c>
      <c r="U7078" s="40"/>
      <c r="V7078" s="40"/>
      <c r="W7078" s="40"/>
      <c r="X7078" s="40"/>
      <c r="Y7078" s="40"/>
      <c r="Z7078" s="40"/>
      <c r="AA7078" s="40"/>
      <c r="AB7078" s="40"/>
      <c r="AC7078" s="40"/>
      <c r="AD7078" s="40"/>
      <c r="AE7078" s="40"/>
      <c r="AR7078" s="217" t="s">
        <v>119</v>
      </c>
      <c r="AT7078" s="217" t="s">
        <v>214</v>
      </c>
      <c r="AU7078" s="217" t="s">
        <v>78</v>
      </c>
      <c r="AY7078" s="19" t="s">
        <v>212</v>
      </c>
      <c r="BE7078" s="218">
        <f>IF(N7078="základní",J7078,0)</f>
        <v>0</v>
      </c>
      <c r="BF7078" s="218">
        <f>IF(N7078="snížená",J7078,0)</f>
        <v>0</v>
      </c>
      <c r="BG7078" s="218">
        <f>IF(N7078="zákl. přenesená",J7078,0)</f>
        <v>0</v>
      </c>
      <c r="BH7078" s="218">
        <f>IF(N7078="sníž. přenesená",J7078,0)</f>
        <v>0</v>
      </c>
      <c r="BI7078" s="218">
        <f>IF(N7078="nulová",J7078,0)</f>
        <v>0</v>
      </c>
      <c r="BJ7078" s="19" t="s">
        <v>78</v>
      </c>
      <c r="BK7078" s="218">
        <f>ROUND(I7078*H7078,2)</f>
        <v>0</v>
      </c>
      <c r="BL7078" s="19" t="s">
        <v>119</v>
      </c>
      <c r="BM7078" s="217" t="s">
        <v>4597</v>
      </c>
    </row>
    <row r="7079" s="2" customFormat="1">
      <c r="A7079" s="40"/>
      <c r="B7079" s="41"/>
      <c r="C7079" s="42"/>
      <c r="D7079" s="219" t="s">
        <v>219</v>
      </c>
      <c r="E7079" s="42"/>
      <c r="F7079" s="220" t="s">
        <v>4598</v>
      </c>
      <c r="G7079" s="42"/>
      <c r="H7079" s="42"/>
      <c r="I7079" s="221"/>
      <c r="J7079" s="42"/>
      <c r="K7079" s="42"/>
      <c r="L7079" s="46"/>
      <c r="M7079" s="222"/>
      <c r="N7079" s="223"/>
      <c r="O7079" s="86"/>
      <c r="P7079" s="86"/>
      <c r="Q7079" s="86"/>
      <c r="R7079" s="86"/>
      <c r="S7079" s="86"/>
      <c r="T7079" s="87"/>
      <c r="U7079" s="40"/>
      <c r="V7079" s="40"/>
      <c r="W7079" s="40"/>
      <c r="X7079" s="40"/>
      <c r="Y7079" s="40"/>
      <c r="Z7079" s="40"/>
      <c r="AA7079" s="40"/>
      <c r="AB7079" s="40"/>
      <c r="AC7079" s="40"/>
      <c r="AD7079" s="40"/>
      <c r="AE7079" s="40"/>
      <c r="AT7079" s="19" t="s">
        <v>219</v>
      </c>
      <c r="AU7079" s="19" t="s">
        <v>78</v>
      </c>
    </row>
    <row r="7080" s="12" customFormat="1" ht="22.8" customHeight="1">
      <c r="A7080" s="12"/>
      <c r="B7080" s="190"/>
      <c r="C7080" s="191"/>
      <c r="D7080" s="192" t="s">
        <v>68</v>
      </c>
      <c r="E7080" s="204" t="s">
        <v>4176</v>
      </c>
      <c r="F7080" s="204" t="s">
        <v>4599</v>
      </c>
      <c r="G7080" s="191"/>
      <c r="H7080" s="191"/>
      <c r="I7080" s="194"/>
      <c r="J7080" s="205">
        <f>BK7080</f>
        <v>0</v>
      </c>
      <c r="K7080" s="191"/>
      <c r="L7080" s="196"/>
      <c r="M7080" s="197"/>
      <c r="N7080" s="198"/>
      <c r="O7080" s="198"/>
      <c r="P7080" s="199">
        <f>SUM(P7081:P7131)</f>
        <v>0</v>
      </c>
      <c r="Q7080" s="198"/>
      <c r="R7080" s="199">
        <f>SUM(R7081:R7131)</f>
        <v>1.5375478200000001</v>
      </c>
      <c r="S7080" s="198"/>
      <c r="T7080" s="200">
        <f>SUM(T7081:T7131)</f>
        <v>0</v>
      </c>
      <c r="U7080" s="12"/>
      <c r="V7080" s="12"/>
      <c r="W7080" s="12"/>
      <c r="X7080" s="12"/>
      <c r="Y7080" s="12"/>
      <c r="Z7080" s="12"/>
      <c r="AA7080" s="12"/>
      <c r="AB7080" s="12"/>
      <c r="AC7080" s="12"/>
      <c r="AD7080" s="12"/>
      <c r="AE7080" s="12"/>
      <c r="AR7080" s="201" t="s">
        <v>78</v>
      </c>
      <c r="AT7080" s="202" t="s">
        <v>68</v>
      </c>
      <c r="AU7080" s="202" t="s">
        <v>74</v>
      </c>
      <c r="AY7080" s="201" t="s">
        <v>212</v>
      </c>
      <c r="BK7080" s="203">
        <f>SUM(BK7081:BK7131)</f>
        <v>0</v>
      </c>
    </row>
    <row r="7081" s="2" customFormat="1" ht="24.15" customHeight="1">
      <c r="A7081" s="40"/>
      <c r="B7081" s="41"/>
      <c r="C7081" s="206" t="s">
        <v>2763</v>
      </c>
      <c r="D7081" s="206" t="s">
        <v>214</v>
      </c>
      <c r="E7081" s="207" t="s">
        <v>4600</v>
      </c>
      <c r="F7081" s="208" t="s">
        <v>4601</v>
      </c>
      <c r="G7081" s="209" t="s">
        <v>525</v>
      </c>
      <c r="H7081" s="210">
        <v>17.32</v>
      </c>
      <c r="I7081" s="211"/>
      <c r="J7081" s="212">
        <f>ROUND(I7081*H7081,2)</f>
        <v>0</v>
      </c>
      <c r="K7081" s="208" t="s">
        <v>218</v>
      </c>
      <c r="L7081" s="46"/>
      <c r="M7081" s="213" t="s">
        <v>19</v>
      </c>
      <c r="N7081" s="214" t="s">
        <v>41</v>
      </c>
      <c r="O7081" s="86"/>
      <c r="P7081" s="215">
        <f>O7081*H7081</f>
        <v>0</v>
      </c>
      <c r="Q7081" s="215">
        <v>0.0022799999999999999</v>
      </c>
      <c r="R7081" s="215">
        <f>Q7081*H7081</f>
        <v>0.0394896</v>
      </c>
      <c r="S7081" s="215">
        <v>0</v>
      </c>
      <c r="T7081" s="216">
        <f>S7081*H7081</f>
        <v>0</v>
      </c>
      <c r="U7081" s="40"/>
      <c r="V7081" s="40"/>
      <c r="W7081" s="40"/>
      <c r="X7081" s="40"/>
      <c r="Y7081" s="40"/>
      <c r="Z7081" s="40"/>
      <c r="AA7081" s="40"/>
      <c r="AB7081" s="40"/>
      <c r="AC7081" s="40"/>
      <c r="AD7081" s="40"/>
      <c r="AE7081" s="40"/>
      <c r="AR7081" s="217" t="s">
        <v>119</v>
      </c>
      <c r="AT7081" s="217" t="s">
        <v>214</v>
      </c>
      <c r="AU7081" s="217" t="s">
        <v>78</v>
      </c>
      <c r="AY7081" s="19" t="s">
        <v>212</v>
      </c>
      <c r="BE7081" s="218">
        <f>IF(N7081="základní",J7081,0)</f>
        <v>0</v>
      </c>
      <c r="BF7081" s="218">
        <f>IF(N7081="snížená",J7081,0)</f>
        <v>0</v>
      </c>
      <c r="BG7081" s="218">
        <f>IF(N7081="zákl. přenesená",J7081,0)</f>
        <v>0</v>
      </c>
      <c r="BH7081" s="218">
        <f>IF(N7081="sníž. přenesená",J7081,0)</f>
        <v>0</v>
      </c>
      <c r="BI7081" s="218">
        <f>IF(N7081="nulová",J7081,0)</f>
        <v>0</v>
      </c>
      <c r="BJ7081" s="19" t="s">
        <v>78</v>
      </c>
      <c r="BK7081" s="218">
        <f>ROUND(I7081*H7081,2)</f>
        <v>0</v>
      </c>
      <c r="BL7081" s="19" t="s">
        <v>119</v>
      </c>
      <c r="BM7081" s="217" t="s">
        <v>4602</v>
      </c>
    </row>
    <row r="7082" s="2" customFormat="1">
      <c r="A7082" s="40"/>
      <c r="B7082" s="41"/>
      <c r="C7082" s="42"/>
      <c r="D7082" s="219" t="s">
        <v>219</v>
      </c>
      <c r="E7082" s="42"/>
      <c r="F7082" s="220" t="s">
        <v>4603</v>
      </c>
      <c r="G7082" s="42"/>
      <c r="H7082" s="42"/>
      <c r="I7082" s="221"/>
      <c r="J7082" s="42"/>
      <c r="K7082" s="42"/>
      <c r="L7082" s="46"/>
      <c r="M7082" s="222"/>
      <c r="N7082" s="223"/>
      <c r="O7082" s="86"/>
      <c r="P7082" s="86"/>
      <c r="Q7082" s="86"/>
      <c r="R7082" s="86"/>
      <c r="S7082" s="86"/>
      <c r="T7082" s="87"/>
      <c r="U7082" s="40"/>
      <c r="V7082" s="40"/>
      <c r="W7082" s="40"/>
      <c r="X7082" s="40"/>
      <c r="Y7082" s="40"/>
      <c r="Z7082" s="40"/>
      <c r="AA7082" s="40"/>
      <c r="AB7082" s="40"/>
      <c r="AC7082" s="40"/>
      <c r="AD7082" s="40"/>
      <c r="AE7082" s="40"/>
      <c r="AT7082" s="19" t="s">
        <v>219</v>
      </c>
      <c r="AU7082" s="19" t="s">
        <v>78</v>
      </c>
    </row>
    <row r="7083" s="13" customFormat="1">
      <c r="A7083" s="13"/>
      <c r="B7083" s="224"/>
      <c r="C7083" s="225"/>
      <c r="D7083" s="226" t="s">
        <v>221</v>
      </c>
      <c r="E7083" s="227" t="s">
        <v>19</v>
      </c>
      <c r="F7083" s="228" t="s">
        <v>4604</v>
      </c>
      <c r="G7083" s="225"/>
      <c r="H7083" s="227" t="s">
        <v>19</v>
      </c>
      <c r="I7083" s="229"/>
      <c r="J7083" s="225"/>
      <c r="K7083" s="225"/>
      <c r="L7083" s="230"/>
      <c r="M7083" s="231"/>
      <c r="N7083" s="232"/>
      <c r="O7083" s="232"/>
      <c r="P7083" s="232"/>
      <c r="Q7083" s="232"/>
      <c r="R7083" s="232"/>
      <c r="S7083" s="232"/>
      <c r="T7083" s="233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34" t="s">
        <v>221</v>
      </c>
      <c r="AU7083" s="234" t="s">
        <v>78</v>
      </c>
      <c r="AV7083" s="13" t="s">
        <v>74</v>
      </c>
      <c r="AW7083" s="13" t="s">
        <v>31</v>
      </c>
      <c r="AX7083" s="13" t="s">
        <v>69</v>
      </c>
      <c r="AY7083" s="234" t="s">
        <v>212</v>
      </c>
    </row>
    <row r="7084" s="14" customFormat="1">
      <c r="A7084" s="14"/>
      <c r="B7084" s="235"/>
      <c r="C7084" s="236"/>
      <c r="D7084" s="226" t="s">
        <v>221</v>
      </c>
      <c r="E7084" s="237" t="s">
        <v>19</v>
      </c>
      <c r="F7084" s="238" t="s">
        <v>4605</v>
      </c>
      <c r="G7084" s="236"/>
      <c r="H7084" s="239">
        <v>17.32</v>
      </c>
      <c r="I7084" s="240"/>
      <c r="J7084" s="236"/>
      <c r="K7084" s="236"/>
      <c r="L7084" s="241"/>
      <c r="M7084" s="242"/>
      <c r="N7084" s="243"/>
      <c r="O7084" s="243"/>
      <c r="P7084" s="243"/>
      <c r="Q7084" s="243"/>
      <c r="R7084" s="243"/>
      <c r="S7084" s="243"/>
      <c r="T7084" s="244"/>
      <c r="U7084" s="14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T7084" s="245" t="s">
        <v>221</v>
      </c>
      <c r="AU7084" s="245" t="s">
        <v>78</v>
      </c>
      <c r="AV7084" s="14" t="s">
        <v>78</v>
      </c>
      <c r="AW7084" s="14" t="s">
        <v>31</v>
      </c>
      <c r="AX7084" s="14" t="s">
        <v>69</v>
      </c>
      <c r="AY7084" s="245" t="s">
        <v>212</v>
      </c>
    </row>
    <row r="7085" s="15" customFormat="1">
      <c r="A7085" s="15"/>
      <c r="B7085" s="246"/>
      <c r="C7085" s="247"/>
      <c r="D7085" s="226" t="s">
        <v>221</v>
      </c>
      <c r="E7085" s="248" t="s">
        <v>19</v>
      </c>
      <c r="F7085" s="249" t="s">
        <v>224</v>
      </c>
      <c r="G7085" s="247"/>
      <c r="H7085" s="250">
        <v>17.32</v>
      </c>
      <c r="I7085" s="251"/>
      <c r="J7085" s="247"/>
      <c r="K7085" s="247"/>
      <c r="L7085" s="252"/>
      <c r="M7085" s="253"/>
      <c r="N7085" s="254"/>
      <c r="O7085" s="254"/>
      <c r="P7085" s="254"/>
      <c r="Q7085" s="254"/>
      <c r="R7085" s="254"/>
      <c r="S7085" s="254"/>
      <c r="T7085" s="255"/>
      <c r="U7085" s="15"/>
      <c r="V7085" s="15"/>
      <c r="W7085" s="15"/>
      <c r="X7085" s="15"/>
      <c r="Y7085" s="15"/>
      <c r="Z7085" s="15"/>
      <c r="AA7085" s="15"/>
      <c r="AB7085" s="15"/>
      <c r="AC7085" s="15"/>
      <c r="AD7085" s="15"/>
      <c r="AE7085" s="15"/>
      <c r="AT7085" s="256" t="s">
        <v>221</v>
      </c>
      <c r="AU7085" s="256" t="s">
        <v>78</v>
      </c>
      <c r="AV7085" s="15" t="s">
        <v>84</v>
      </c>
      <c r="AW7085" s="15" t="s">
        <v>31</v>
      </c>
      <c r="AX7085" s="15" t="s">
        <v>74</v>
      </c>
      <c r="AY7085" s="256" t="s">
        <v>212</v>
      </c>
    </row>
    <row r="7086" s="2" customFormat="1" ht="24.15" customHeight="1">
      <c r="A7086" s="40"/>
      <c r="B7086" s="41"/>
      <c r="C7086" s="206" t="s">
        <v>4606</v>
      </c>
      <c r="D7086" s="206" t="s">
        <v>214</v>
      </c>
      <c r="E7086" s="207" t="s">
        <v>4607</v>
      </c>
      <c r="F7086" s="208" t="s">
        <v>4608</v>
      </c>
      <c r="G7086" s="209" t="s">
        <v>525</v>
      </c>
      <c r="H7086" s="210">
        <v>24.82</v>
      </c>
      <c r="I7086" s="211"/>
      <c r="J7086" s="212">
        <f>ROUND(I7086*H7086,2)</f>
        <v>0</v>
      </c>
      <c r="K7086" s="208" t="s">
        <v>218</v>
      </c>
      <c r="L7086" s="46"/>
      <c r="M7086" s="213" t="s">
        <v>19</v>
      </c>
      <c r="N7086" s="214" t="s">
        <v>41</v>
      </c>
      <c r="O7086" s="86"/>
      <c r="P7086" s="215">
        <f>O7086*H7086</f>
        <v>0</v>
      </c>
      <c r="Q7086" s="215">
        <v>0.0058399999999999997</v>
      </c>
      <c r="R7086" s="215">
        <f>Q7086*H7086</f>
        <v>0.14494879999999999</v>
      </c>
      <c r="S7086" s="215">
        <v>0</v>
      </c>
      <c r="T7086" s="216">
        <f>S7086*H7086</f>
        <v>0</v>
      </c>
      <c r="U7086" s="40"/>
      <c r="V7086" s="40"/>
      <c r="W7086" s="40"/>
      <c r="X7086" s="40"/>
      <c r="Y7086" s="40"/>
      <c r="Z7086" s="40"/>
      <c r="AA7086" s="40"/>
      <c r="AB7086" s="40"/>
      <c r="AC7086" s="40"/>
      <c r="AD7086" s="40"/>
      <c r="AE7086" s="40"/>
      <c r="AR7086" s="217" t="s">
        <v>119</v>
      </c>
      <c r="AT7086" s="217" t="s">
        <v>214</v>
      </c>
      <c r="AU7086" s="217" t="s">
        <v>78</v>
      </c>
      <c r="AY7086" s="19" t="s">
        <v>212</v>
      </c>
      <c r="BE7086" s="218">
        <f>IF(N7086="základní",J7086,0)</f>
        <v>0</v>
      </c>
      <c r="BF7086" s="218">
        <f>IF(N7086="snížená",J7086,0)</f>
        <v>0</v>
      </c>
      <c r="BG7086" s="218">
        <f>IF(N7086="zákl. přenesená",J7086,0)</f>
        <v>0</v>
      </c>
      <c r="BH7086" s="218">
        <f>IF(N7086="sníž. přenesená",J7086,0)</f>
        <v>0</v>
      </c>
      <c r="BI7086" s="218">
        <f>IF(N7086="nulová",J7086,0)</f>
        <v>0</v>
      </c>
      <c r="BJ7086" s="19" t="s">
        <v>78</v>
      </c>
      <c r="BK7086" s="218">
        <f>ROUND(I7086*H7086,2)</f>
        <v>0</v>
      </c>
      <c r="BL7086" s="19" t="s">
        <v>119</v>
      </c>
      <c r="BM7086" s="217" t="s">
        <v>4609</v>
      </c>
    </row>
    <row r="7087" s="2" customFormat="1">
      <c r="A7087" s="40"/>
      <c r="B7087" s="41"/>
      <c r="C7087" s="42"/>
      <c r="D7087" s="219" t="s">
        <v>219</v>
      </c>
      <c r="E7087" s="42"/>
      <c r="F7087" s="220" t="s">
        <v>4610</v>
      </c>
      <c r="G7087" s="42"/>
      <c r="H7087" s="42"/>
      <c r="I7087" s="221"/>
      <c r="J7087" s="42"/>
      <c r="K7087" s="42"/>
      <c r="L7087" s="46"/>
      <c r="M7087" s="222"/>
      <c r="N7087" s="223"/>
      <c r="O7087" s="86"/>
      <c r="P7087" s="86"/>
      <c r="Q7087" s="86"/>
      <c r="R7087" s="86"/>
      <c r="S7087" s="86"/>
      <c r="T7087" s="87"/>
      <c r="U7087" s="40"/>
      <c r="V7087" s="40"/>
      <c r="W7087" s="40"/>
      <c r="X7087" s="40"/>
      <c r="Y7087" s="40"/>
      <c r="Z7087" s="40"/>
      <c r="AA7087" s="40"/>
      <c r="AB7087" s="40"/>
      <c r="AC7087" s="40"/>
      <c r="AD7087" s="40"/>
      <c r="AE7087" s="40"/>
      <c r="AT7087" s="19" t="s">
        <v>219</v>
      </c>
      <c r="AU7087" s="19" t="s">
        <v>78</v>
      </c>
    </row>
    <row r="7088" s="14" customFormat="1">
      <c r="A7088" s="14"/>
      <c r="B7088" s="235"/>
      <c r="C7088" s="236"/>
      <c r="D7088" s="226" t="s">
        <v>221</v>
      </c>
      <c r="E7088" s="237" t="s">
        <v>19</v>
      </c>
      <c r="F7088" s="238" t="s">
        <v>4611</v>
      </c>
      <c r="G7088" s="236"/>
      <c r="H7088" s="239">
        <v>11.6</v>
      </c>
      <c r="I7088" s="240"/>
      <c r="J7088" s="236"/>
      <c r="K7088" s="236"/>
      <c r="L7088" s="241"/>
      <c r="M7088" s="242"/>
      <c r="N7088" s="243"/>
      <c r="O7088" s="243"/>
      <c r="P7088" s="243"/>
      <c r="Q7088" s="243"/>
      <c r="R7088" s="243"/>
      <c r="S7088" s="243"/>
      <c r="T7088" s="244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T7088" s="245" t="s">
        <v>221</v>
      </c>
      <c r="AU7088" s="245" t="s">
        <v>78</v>
      </c>
      <c r="AV7088" s="14" t="s">
        <v>78</v>
      </c>
      <c r="AW7088" s="14" t="s">
        <v>31</v>
      </c>
      <c r="AX7088" s="14" t="s">
        <v>69</v>
      </c>
      <c r="AY7088" s="245" t="s">
        <v>212</v>
      </c>
    </row>
    <row r="7089" s="14" customFormat="1">
      <c r="A7089" s="14"/>
      <c r="B7089" s="235"/>
      <c r="C7089" s="236"/>
      <c r="D7089" s="226" t="s">
        <v>221</v>
      </c>
      <c r="E7089" s="237" t="s">
        <v>19</v>
      </c>
      <c r="F7089" s="238" t="s">
        <v>4612</v>
      </c>
      <c r="G7089" s="236"/>
      <c r="H7089" s="239">
        <v>7.0999999999999996</v>
      </c>
      <c r="I7089" s="240"/>
      <c r="J7089" s="236"/>
      <c r="K7089" s="236"/>
      <c r="L7089" s="241"/>
      <c r="M7089" s="242"/>
      <c r="N7089" s="243"/>
      <c r="O7089" s="243"/>
      <c r="P7089" s="243"/>
      <c r="Q7089" s="243"/>
      <c r="R7089" s="243"/>
      <c r="S7089" s="243"/>
      <c r="T7089" s="244"/>
      <c r="U7089" s="14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T7089" s="245" t="s">
        <v>221</v>
      </c>
      <c r="AU7089" s="245" t="s">
        <v>78</v>
      </c>
      <c r="AV7089" s="14" t="s">
        <v>78</v>
      </c>
      <c r="AW7089" s="14" t="s">
        <v>31</v>
      </c>
      <c r="AX7089" s="14" t="s">
        <v>69</v>
      </c>
      <c r="AY7089" s="245" t="s">
        <v>212</v>
      </c>
    </row>
    <row r="7090" s="14" customFormat="1">
      <c r="A7090" s="14"/>
      <c r="B7090" s="235"/>
      <c r="C7090" s="236"/>
      <c r="D7090" s="226" t="s">
        <v>221</v>
      </c>
      <c r="E7090" s="237" t="s">
        <v>19</v>
      </c>
      <c r="F7090" s="238" t="s">
        <v>1371</v>
      </c>
      <c r="G7090" s="236"/>
      <c r="H7090" s="239">
        <v>3</v>
      </c>
      <c r="I7090" s="240"/>
      <c r="J7090" s="236"/>
      <c r="K7090" s="236"/>
      <c r="L7090" s="241"/>
      <c r="M7090" s="242"/>
      <c r="N7090" s="243"/>
      <c r="O7090" s="243"/>
      <c r="P7090" s="243"/>
      <c r="Q7090" s="243"/>
      <c r="R7090" s="243"/>
      <c r="S7090" s="243"/>
      <c r="T7090" s="244"/>
      <c r="U7090" s="14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T7090" s="245" t="s">
        <v>221</v>
      </c>
      <c r="AU7090" s="245" t="s">
        <v>78</v>
      </c>
      <c r="AV7090" s="14" t="s">
        <v>78</v>
      </c>
      <c r="AW7090" s="14" t="s">
        <v>31</v>
      </c>
      <c r="AX7090" s="14" t="s">
        <v>69</v>
      </c>
      <c r="AY7090" s="245" t="s">
        <v>212</v>
      </c>
    </row>
    <row r="7091" s="14" customFormat="1">
      <c r="A7091" s="14"/>
      <c r="B7091" s="235"/>
      <c r="C7091" s="236"/>
      <c r="D7091" s="226" t="s">
        <v>221</v>
      </c>
      <c r="E7091" s="237" t="s">
        <v>19</v>
      </c>
      <c r="F7091" s="238" t="s">
        <v>4613</v>
      </c>
      <c r="G7091" s="236"/>
      <c r="H7091" s="239">
        <v>3.1200000000000001</v>
      </c>
      <c r="I7091" s="240"/>
      <c r="J7091" s="236"/>
      <c r="K7091" s="236"/>
      <c r="L7091" s="241"/>
      <c r="M7091" s="242"/>
      <c r="N7091" s="243"/>
      <c r="O7091" s="243"/>
      <c r="P7091" s="243"/>
      <c r="Q7091" s="243"/>
      <c r="R7091" s="243"/>
      <c r="S7091" s="243"/>
      <c r="T7091" s="244"/>
      <c r="U7091" s="14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T7091" s="245" t="s">
        <v>221</v>
      </c>
      <c r="AU7091" s="245" t="s">
        <v>78</v>
      </c>
      <c r="AV7091" s="14" t="s">
        <v>78</v>
      </c>
      <c r="AW7091" s="14" t="s">
        <v>31</v>
      </c>
      <c r="AX7091" s="14" t="s">
        <v>69</v>
      </c>
      <c r="AY7091" s="245" t="s">
        <v>212</v>
      </c>
    </row>
    <row r="7092" s="15" customFormat="1">
      <c r="A7092" s="15"/>
      <c r="B7092" s="246"/>
      <c r="C7092" s="247"/>
      <c r="D7092" s="226" t="s">
        <v>221</v>
      </c>
      <c r="E7092" s="248" t="s">
        <v>19</v>
      </c>
      <c r="F7092" s="249" t="s">
        <v>224</v>
      </c>
      <c r="G7092" s="247"/>
      <c r="H7092" s="250">
        <v>24.82</v>
      </c>
      <c r="I7092" s="251"/>
      <c r="J7092" s="247"/>
      <c r="K7092" s="247"/>
      <c r="L7092" s="252"/>
      <c r="M7092" s="253"/>
      <c r="N7092" s="254"/>
      <c r="O7092" s="254"/>
      <c r="P7092" s="254"/>
      <c r="Q7092" s="254"/>
      <c r="R7092" s="254"/>
      <c r="S7092" s="254"/>
      <c r="T7092" s="255"/>
      <c r="U7092" s="15"/>
      <c r="V7092" s="15"/>
      <c r="W7092" s="15"/>
      <c r="X7092" s="15"/>
      <c r="Y7092" s="15"/>
      <c r="Z7092" s="15"/>
      <c r="AA7092" s="15"/>
      <c r="AB7092" s="15"/>
      <c r="AC7092" s="15"/>
      <c r="AD7092" s="15"/>
      <c r="AE7092" s="15"/>
      <c r="AT7092" s="256" t="s">
        <v>221</v>
      </c>
      <c r="AU7092" s="256" t="s">
        <v>78</v>
      </c>
      <c r="AV7092" s="15" t="s">
        <v>84</v>
      </c>
      <c r="AW7092" s="15" t="s">
        <v>31</v>
      </c>
      <c r="AX7092" s="15" t="s">
        <v>74</v>
      </c>
      <c r="AY7092" s="256" t="s">
        <v>212</v>
      </c>
    </row>
    <row r="7093" s="2" customFormat="1" ht="24.15" customHeight="1">
      <c r="A7093" s="40"/>
      <c r="B7093" s="41"/>
      <c r="C7093" s="206" t="s">
        <v>2769</v>
      </c>
      <c r="D7093" s="206" t="s">
        <v>214</v>
      </c>
      <c r="E7093" s="207" t="s">
        <v>4614</v>
      </c>
      <c r="F7093" s="208" t="s">
        <v>4615</v>
      </c>
      <c r="G7093" s="209" t="s">
        <v>525</v>
      </c>
      <c r="H7093" s="210">
        <v>104.09999999999999</v>
      </c>
      <c r="I7093" s="211"/>
      <c r="J7093" s="212">
        <f>ROUND(I7093*H7093,2)</f>
        <v>0</v>
      </c>
      <c r="K7093" s="208" t="s">
        <v>218</v>
      </c>
      <c r="L7093" s="46"/>
      <c r="M7093" s="213" t="s">
        <v>19</v>
      </c>
      <c r="N7093" s="214" t="s">
        <v>41</v>
      </c>
      <c r="O7093" s="86"/>
      <c r="P7093" s="215">
        <f>O7093*H7093</f>
        <v>0</v>
      </c>
      <c r="Q7093" s="215">
        <v>0.0035799999999999998</v>
      </c>
      <c r="R7093" s="215">
        <f>Q7093*H7093</f>
        <v>0.37267799999999995</v>
      </c>
      <c r="S7093" s="215">
        <v>0</v>
      </c>
      <c r="T7093" s="216">
        <f>S7093*H7093</f>
        <v>0</v>
      </c>
      <c r="U7093" s="40"/>
      <c r="V7093" s="40"/>
      <c r="W7093" s="40"/>
      <c r="X7093" s="40"/>
      <c r="Y7093" s="40"/>
      <c r="Z7093" s="40"/>
      <c r="AA7093" s="40"/>
      <c r="AB7093" s="40"/>
      <c r="AC7093" s="40"/>
      <c r="AD7093" s="40"/>
      <c r="AE7093" s="40"/>
      <c r="AR7093" s="217" t="s">
        <v>119</v>
      </c>
      <c r="AT7093" s="217" t="s">
        <v>214</v>
      </c>
      <c r="AU7093" s="217" t="s">
        <v>78</v>
      </c>
      <c r="AY7093" s="19" t="s">
        <v>212</v>
      </c>
      <c r="BE7093" s="218">
        <f>IF(N7093="základní",J7093,0)</f>
        <v>0</v>
      </c>
      <c r="BF7093" s="218">
        <f>IF(N7093="snížená",J7093,0)</f>
        <v>0</v>
      </c>
      <c r="BG7093" s="218">
        <f>IF(N7093="zákl. přenesená",J7093,0)</f>
        <v>0</v>
      </c>
      <c r="BH7093" s="218">
        <f>IF(N7093="sníž. přenesená",J7093,0)</f>
        <v>0</v>
      </c>
      <c r="BI7093" s="218">
        <f>IF(N7093="nulová",J7093,0)</f>
        <v>0</v>
      </c>
      <c r="BJ7093" s="19" t="s">
        <v>78</v>
      </c>
      <c r="BK7093" s="218">
        <f>ROUND(I7093*H7093,2)</f>
        <v>0</v>
      </c>
      <c r="BL7093" s="19" t="s">
        <v>119</v>
      </c>
      <c r="BM7093" s="217" t="s">
        <v>4616</v>
      </c>
    </row>
    <row r="7094" s="2" customFormat="1">
      <c r="A7094" s="40"/>
      <c r="B7094" s="41"/>
      <c r="C7094" s="42"/>
      <c r="D7094" s="219" t="s">
        <v>219</v>
      </c>
      <c r="E7094" s="42"/>
      <c r="F7094" s="220" t="s">
        <v>4617</v>
      </c>
      <c r="G7094" s="42"/>
      <c r="H7094" s="42"/>
      <c r="I7094" s="221"/>
      <c r="J7094" s="42"/>
      <c r="K7094" s="42"/>
      <c r="L7094" s="46"/>
      <c r="M7094" s="222"/>
      <c r="N7094" s="223"/>
      <c r="O7094" s="86"/>
      <c r="P7094" s="86"/>
      <c r="Q7094" s="86"/>
      <c r="R7094" s="86"/>
      <c r="S7094" s="86"/>
      <c r="T7094" s="87"/>
      <c r="U7094" s="40"/>
      <c r="V7094" s="40"/>
      <c r="W7094" s="40"/>
      <c r="X7094" s="40"/>
      <c r="Y7094" s="40"/>
      <c r="Z7094" s="40"/>
      <c r="AA7094" s="40"/>
      <c r="AB7094" s="40"/>
      <c r="AC7094" s="40"/>
      <c r="AD7094" s="40"/>
      <c r="AE7094" s="40"/>
      <c r="AT7094" s="19" t="s">
        <v>219</v>
      </c>
      <c r="AU7094" s="19" t="s">
        <v>78</v>
      </c>
    </row>
    <row r="7095" s="13" customFormat="1">
      <c r="A7095" s="13"/>
      <c r="B7095" s="224"/>
      <c r="C7095" s="225"/>
      <c r="D7095" s="226" t="s">
        <v>221</v>
      </c>
      <c r="E7095" s="227" t="s">
        <v>19</v>
      </c>
      <c r="F7095" s="228" t="s">
        <v>4618</v>
      </c>
      <c r="G7095" s="225"/>
      <c r="H7095" s="227" t="s">
        <v>19</v>
      </c>
      <c r="I7095" s="229"/>
      <c r="J7095" s="225"/>
      <c r="K7095" s="225"/>
      <c r="L7095" s="230"/>
      <c r="M7095" s="231"/>
      <c r="N7095" s="232"/>
      <c r="O7095" s="232"/>
      <c r="P7095" s="232"/>
      <c r="Q7095" s="232"/>
      <c r="R7095" s="232"/>
      <c r="S7095" s="232"/>
      <c r="T7095" s="23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34" t="s">
        <v>221</v>
      </c>
      <c r="AU7095" s="234" t="s">
        <v>78</v>
      </c>
      <c r="AV7095" s="13" t="s">
        <v>74</v>
      </c>
      <c r="AW7095" s="13" t="s">
        <v>31</v>
      </c>
      <c r="AX7095" s="13" t="s">
        <v>69</v>
      </c>
      <c r="AY7095" s="234" t="s">
        <v>212</v>
      </c>
    </row>
    <row r="7096" s="14" customFormat="1">
      <c r="A7096" s="14"/>
      <c r="B7096" s="235"/>
      <c r="C7096" s="236"/>
      <c r="D7096" s="226" t="s">
        <v>221</v>
      </c>
      <c r="E7096" s="237" t="s">
        <v>19</v>
      </c>
      <c r="F7096" s="238" t="s">
        <v>4619</v>
      </c>
      <c r="G7096" s="236"/>
      <c r="H7096" s="239">
        <v>92.049999999999997</v>
      </c>
      <c r="I7096" s="240"/>
      <c r="J7096" s="236"/>
      <c r="K7096" s="236"/>
      <c r="L7096" s="241"/>
      <c r="M7096" s="242"/>
      <c r="N7096" s="243"/>
      <c r="O7096" s="243"/>
      <c r="P7096" s="243"/>
      <c r="Q7096" s="243"/>
      <c r="R7096" s="243"/>
      <c r="S7096" s="243"/>
      <c r="T7096" s="244"/>
      <c r="U7096" s="14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T7096" s="245" t="s">
        <v>221</v>
      </c>
      <c r="AU7096" s="245" t="s">
        <v>78</v>
      </c>
      <c r="AV7096" s="14" t="s">
        <v>78</v>
      </c>
      <c r="AW7096" s="14" t="s">
        <v>31</v>
      </c>
      <c r="AX7096" s="14" t="s">
        <v>69</v>
      </c>
      <c r="AY7096" s="245" t="s">
        <v>212</v>
      </c>
    </row>
    <row r="7097" s="13" customFormat="1">
      <c r="A7097" s="13"/>
      <c r="B7097" s="224"/>
      <c r="C7097" s="225"/>
      <c r="D7097" s="226" t="s">
        <v>221</v>
      </c>
      <c r="E7097" s="227" t="s">
        <v>19</v>
      </c>
      <c r="F7097" s="228" t="s">
        <v>4620</v>
      </c>
      <c r="G7097" s="225"/>
      <c r="H7097" s="227" t="s">
        <v>19</v>
      </c>
      <c r="I7097" s="229"/>
      <c r="J7097" s="225"/>
      <c r="K7097" s="225"/>
      <c r="L7097" s="230"/>
      <c r="M7097" s="231"/>
      <c r="N7097" s="232"/>
      <c r="O7097" s="232"/>
      <c r="P7097" s="232"/>
      <c r="Q7097" s="232"/>
      <c r="R7097" s="232"/>
      <c r="S7097" s="232"/>
      <c r="T7097" s="233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34" t="s">
        <v>221</v>
      </c>
      <c r="AU7097" s="234" t="s">
        <v>78</v>
      </c>
      <c r="AV7097" s="13" t="s">
        <v>74</v>
      </c>
      <c r="AW7097" s="13" t="s">
        <v>31</v>
      </c>
      <c r="AX7097" s="13" t="s">
        <v>69</v>
      </c>
      <c r="AY7097" s="234" t="s">
        <v>212</v>
      </c>
    </row>
    <row r="7098" s="14" customFormat="1">
      <c r="A7098" s="14"/>
      <c r="B7098" s="235"/>
      <c r="C7098" s="236"/>
      <c r="D7098" s="226" t="s">
        <v>221</v>
      </c>
      <c r="E7098" s="237" t="s">
        <v>19</v>
      </c>
      <c r="F7098" s="238" t="s">
        <v>4621</v>
      </c>
      <c r="G7098" s="236"/>
      <c r="H7098" s="239">
        <v>12.050000000000001</v>
      </c>
      <c r="I7098" s="240"/>
      <c r="J7098" s="236"/>
      <c r="K7098" s="236"/>
      <c r="L7098" s="241"/>
      <c r="M7098" s="242"/>
      <c r="N7098" s="243"/>
      <c r="O7098" s="243"/>
      <c r="P7098" s="243"/>
      <c r="Q7098" s="243"/>
      <c r="R7098" s="243"/>
      <c r="S7098" s="243"/>
      <c r="T7098" s="244"/>
      <c r="U7098" s="14"/>
      <c r="V7098" s="14"/>
      <c r="W7098" s="14"/>
      <c r="X7098" s="14"/>
      <c r="Y7098" s="14"/>
      <c r="Z7098" s="14"/>
      <c r="AA7098" s="14"/>
      <c r="AB7098" s="14"/>
      <c r="AC7098" s="14"/>
      <c r="AD7098" s="14"/>
      <c r="AE7098" s="14"/>
      <c r="AT7098" s="245" t="s">
        <v>221</v>
      </c>
      <c r="AU7098" s="245" t="s">
        <v>78</v>
      </c>
      <c r="AV7098" s="14" t="s">
        <v>78</v>
      </c>
      <c r="AW7098" s="14" t="s">
        <v>31</v>
      </c>
      <c r="AX7098" s="14" t="s">
        <v>69</v>
      </c>
      <c r="AY7098" s="245" t="s">
        <v>212</v>
      </c>
    </row>
    <row r="7099" s="15" customFormat="1">
      <c r="A7099" s="15"/>
      <c r="B7099" s="246"/>
      <c r="C7099" s="247"/>
      <c r="D7099" s="226" t="s">
        <v>221</v>
      </c>
      <c r="E7099" s="248" t="s">
        <v>19</v>
      </c>
      <c r="F7099" s="249" t="s">
        <v>224</v>
      </c>
      <c r="G7099" s="247"/>
      <c r="H7099" s="250">
        <v>104.09999999999999</v>
      </c>
      <c r="I7099" s="251"/>
      <c r="J7099" s="247"/>
      <c r="K7099" s="247"/>
      <c r="L7099" s="252"/>
      <c r="M7099" s="253"/>
      <c r="N7099" s="254"/>
      <c r="O7099" s="254"/>
      <c r="P7099" s="254"/>
      <c r="Q7099" s="254"/>
      <c r="R7099" s="254"/>
      <c r="S7099" s="254"/>
      <c r="T7099" s="255"/>
      <c r="U7099" s="15"/>
      <c r="V7099" s="15"/>
      <c r="W7099" s="15"/>
      <c r="X7099" s="15"/>
      <c r="Y7099" s="15"/>
      <c r="Z7099" s="15"/>
      <c r="AA7099" s="15"/>
      <c r="AB7099" s="15"/>
      <c r="AC7099" s="15"/>
      <c r="AD7099" s="15"/>
      <c r="AE7099" s="15"/>
      <c r="AT7099" s="256" t="s">
        <v>221</v>
      </c>
      <c r="AU7099" s="256" t="s">
        <v>78</v>
      </c>
      <c r="AV7099" s="15" t="s">
        <v>84</v>
      </c>
      <c r="AW7099" s="15" t="s">
        <v>31</v>
      </c>
      <c r="AX7099" s="15" t="s">
        <v>74</v>
      </c>
      <c r="AY7099" s="256" t="s">
        <v>212</v>
      </c>
    </row>
    <row r="7100" s="2" customFormat="1" ht="24.15" customHeight="1">
      <c r="A7100" s="40"/>
      <c r="B7100" s="41"/>
      <c r="C7100" s="206" t="s">
        <v>4622</v>
      </c>
      <c r="D7100" s="206" t="s">
        <v>214</v>
      </c>
      <c r="E7100" s="207" t="s">
        <v>4623</v>
      </c>
      <c r="F7100" s="208" t="s">
        <v>4624</v>
      </c>
      <c r="G7100" s="209" t="s">
        <v>525</v>
      </c>
      <c r="H7100" s="210">
        <v>169.74500000000001</v>
      </c>
      <c r="I7100" s="211"/>
      <c r="J7100" s="212">
        <f>ROUND(I7100*H7100,2)</f>
        <v>0</v>
      </c>
      <c r="K7100" s="208" t="s">
        <v>218</v>
      </c>
      <c r="L7100" s="46"/>
      <c r="M7100" s="213" t="s">
        <v>19</v>
      </c>
      <c r="N7100" s="214" t="s">
        <v>41</v>
      </c>
      <c r="O7100" s="86"/>
      <c r="P7100" s="215">
        <f>O7100*H7100</f>
        <v>0</v>
      </c>
      <c r="Q7100" s="215">
        <v>0.0043800000000000002</v>
      </c>
      <c r="R7100" s="215">
        <f>Q7100*H7100</f>
        <v>0.74348310000000006</v>
      </c>
      <c r="S7100" s="215">
        <v>0</v>
      </c>
      <c r="T7100" s="216">
        <f>S7100*H7100</f>
        <v>0</v>
      </c>
      <c r="U7100" s="40"/>
      <c r="V7100" s="40"/>
      <c r="W7100" s="40"/>
      <c r="X7100" s="40"/>
      <c r="Y7100" s="40"/>
      <c r="Z7100" s="40"/>
      <c r="AA7100" s="40"/>
      <c r="AB7100" s="40"/>
      <c r="AC7100" s="40"/>
      <c r="AD7100" s="40"/>
      <c r="AE7100" s="40"/>
      <c r="AR7100" s="217" t="s">
        <v>119</v>
      </c>
      <c r="AT7100" s="217" t="s">
        <v>214</v>
      </c>
      <c r="AU7100" s="217" t="s">
        <v>78</v>
      </c>
      <c r="AY7100" s="19" t="s">
        <v>212</v>
      </c>
      <c r="BE7100" s="218">
        <f>IF(N7100="základní",J7100,0)</f>
        <v>0</v>
      </c>
      <c r="BF7100" s="218">
        <f>IF(N7100="snížená",J7100,0)</f>
        <v>0</v>
      </c>
      <c r="BG7100" s="218">
        <f>IF(N7100="zákl. přenesená",J7100,0)</f>
        <v>0</v>
      </c>
      <c r="BH7100" s="218">
        <f>IF(N7100="sníž. přenesená",J7100,0)</f>
        <v>0</v>
      </c>
      <c r="BI7100" s="218">
        <f>IF(N7100="nulová",J7100,0)</f>
        <v>0</v>
      </c>
      <c r="BJ7100" s="19" t="s">
        <v>78</v>
      </c>
      <c r="BK7100" s="218">
        <f>ROUND(I7100*H7100,2)</f>
        <v>0</v>
      </c>
      <c r="BL7100" s="19" t="s">
        <v>119</v>
      </c>
      <c r="BM7100" s="217" t="s">
        <v>4625</v>
      </c>
    </row>
    <row r="7101" s="2" customFormat="1">
      <c r="A7101" s="40"/>
      <c r="B7101" s="41"/>
      <c r="C7101" s="42"/>
      <c r="D7101" s="219" t="s">
        <v>219</v>
      </c>
      <c r="E7101" s="42"/>
      <c r="F7101" s="220" t="s">
        <v>4626</v>
      </c>
      <c r="G7101" s="42"/>
      <c r="H7101" s="42"/>
      <c r="I7101" s="221"/>
      <c r="J7101" s="42"/>
      <c r="K7101" s="42"/>
      <c r="L7101" s="46"/>
      <c r="M7101" s="222"/>
      <c r="N7101" s="223"/>
      <c r="O7101" s="86"/>
      <c r="P7101" s="86"/>
      <c r="Q7101" s="86"/>
      <c r="R7101" s="86"/>
      <c r="S7101" s="86"/>
      <c r="T7101" s="87"/>
      <c r="U7101" s="40"/>
      <c r="V7101" s="40"/>
      <c r="W7101" s="40"/>
      <c r="X7101" s="40"/>
      <c r="Y7101" s="40"/>
      <c r="Z7101" s="40"/>
      <c r="AA7101" s="40"/>
      <c r="AB7101" s="40"/>
      <c r="AC7101" s="40"/>
      <c r="AD7101" s="40"/>
      <c r="AE7101" s="40"/>
      <c r="AT7101" s="19" t="s">
        <v>219</v>
      </c>
      <c r="AU7101" s="19" t="s">
        <v>78</v>
      </c>
    </row>
    <row r="7102" s="13" customFormat="1">
      <c r="A7102" s="13"/>
      <c r="B7102" s="224"/>
      <c r="C7102" s="225"/>
      <c r="D7102" s="226" t="s">
        <v>221</v>
      </c>
      <c r="E7102" s="227" t="s">
        <v>19</v>
      </c>
      <c r="F7102" s="228" t="s">
        <v>874</v>
      </c>
      <c r="G7102" s="225"/>
      <c r="H7102" s="227" t="s">
        <v>19</v>
      </c>
      <c r="I7102" s="229"/>
      <c r="J7102" s="225"/>
      <c r="K7102" s="225"/>
      <c r="L7102" s="230"/>
      <c r="M7102" s="231"/>
      <c r="N7102" s="232"/>
      <c r="O7102" s="232"/>
      <c r="P7102" s="232"/>
      <c r="Q7102" s="232"/>
      <c r="R7102" s="232"/>
      <c r="S7102" s="232"/>
      <c r="T7102" s="233"/>
      <c r="U7102" s="13"/>
      <c r="V7102" s="13"/>
      <c r="W7102" s="13"/>
      <c r="X7102" s="13"/>
      <c r="Y7102" s="13"/>
      <c r="Z7102" s="13"/>
      <c r="AA7102" s="13"/>
      <c r="AB7102" s="13"/>
      <c r="AC7102" s="13"/>
      <c r="AD7102" s="13"/>
      <c r="AE7102" s="13"/>
      <c r="AT7102" s="234" t="s">
        <v>221</v>
      </c>
      <c r="AU7102" s="234" t="s">
        <v>78</v>
      </c>
      <c r="AV7102" s="13" t="s">
        <v>74</v>
      </c>
      <c r="AW7102" s="13" t="s">
        <v>31</v>
      </c>
      <c r="AX7102" s="13" t="s">
        <v>69</v>
      </c>
      <c r="AY7102" s="234" t="s">
        <v>212</v>
      </c>
    </row>
    <row r="7103" s="14" customFormat="1">
      <c r="A7103" s="14"/>
      <c r="B7103" s="235"/>
      <c r="C7103" s="236"/>
      <c r="D7103" s="226" t="s">
        <v>221</v>
      </c>
      <c r="E7103" s="237" t="s">
        <v>19</v>
      </c>
      <c r="F7103" s="238" t="s">
        <v>4627</v>
      </c>
      <c r="G7103" s="236"/>
      <c r="H7103" s="239">
        <v>169.74500000000001</v>
      </c>
      <c r="I7103" s="240"/>
      <c r="J7103" s="236"/>
      <c r="K7103" s="236"/>
      <c r="L7103" s="241"/>
      <c r="M7103" s="242"/>
      <c r="N7103" s="243"/>
      <c r="O7103" s="243"/>
      <c r="P7103" s="243"/>
      <c r="Q7103" s="243"/>
      <c r="R7103" s="243"/>
      <c r="S7103" s="243"/>
      <c r="T7103" s="244"/>
      <c r="U7103" s="14"/>
      <c r="V7103" s="14"/>
      <c r="W7103" s="14"/>
      <c r="X7103" s="14"/>
      <c r="Y7103" s="14"/>
      <c r="Z7103" s="14"/>
      <c r="AA7103" s="14"/>
      <c r="AB7103" s="14"/>
      <c r="AC7103" s="14"/>
      <c r="AD7103" s="14"/>
      <c r="AE7103" s="14"/>
      <c r="AT7103" s="245" t="s">
        <v>221</v>
      </c>
      <c r="AU7103" s="245" t="s">
        <v>78</v>
      </c>
      <c r="AV7103" s="14" t="s">
        <v>78</v>
      </c>
      <c r="AW7103" s="14" t="s">
        <v>31</v>
      </c>
      <c r="AX7103" s="14" t="s">
        <v>69</v>
      </c>
      <c r="AY7103" s="245" t="s">
        <v>212</v>
      </c>
    </row>
    <row r="7104" s="15" customFormat="1">
      <c r="A7104" s="15"/>
      <c r="B7104" s="246"/>
      <c r="C7104" s="247"/>
      <c r="D7104" s="226" t="s">
        <v>221</v>
      </c>
      <c r="E7104" s="248" t="s">
        <v>19</v>
      </c>
      <c r="F7104" s="249" t="s">
        <v>224</v>
      </c>
      <c r="G7104" s="247"/>
      <c r="H7104" s="250">
        <v>169.74500000000001</v>
      </c>
      <c r="I7104" s="251"/>
      <c r="J7104" s="247"/>
      <c r="K7104" s="247"/>
      <c r="L7104" s="252"/>
      <c r="M7104" s="253"/>
      <c r="N7104" s="254"/>
      <c r="O7104" s="254"/>
      <c r="P7104" s="254"/>
      <c r="Q7104" s="254"/>
      <c r="R7104" s="254"/>
      <c r="S7104" s="254"/>
      <c r="T7104" s="255"/>
      <c r="U7104" s="15"/>
      <c r="V7104" s="15"/>
      <c r="W7104" s="15"/>
      <c r="X7104" s="15"/>
      <c r="Y7104" s="15"/>
      <c r="Z7104" s="15"/>
      <c r="AA7104" s="15"/>
      <c r="AB7104" s="15"/>
      <c r="AC7104" s="15"/>
      <c r="AD7104" s="15"/>
      <c r="AE7104" s="15"/>
      <c r="AT7104" s="256" t="s">
        <v>221</v>
      </c>
      <c r="AU7104" s="256" t="s">
        <v>78</v>
      </c>
      <c r="AV7104" s="15" t="s">
        <v>84</v>
      </c>
      <c r="AW7104" s="15" t="s">
        <v>31</v>
      </c>
      <c r="AX7104" s="15" t="s">
        <v>74</v>
      </c>
      <c r="AY7104" s="256" t="s">
        <v>212</v>
      </c>
    </row>
    <row r="7105" s="2" customFormat="1" ht="33" customHeight="1">
      <c r="A7105" s="40"/>
      <c r="B7105" s="41"/>
      <c r="C7105" s="206" t="s">
        <v>2776</v>
      </c>
      <c r="D7105" s="206" t="s">
        <v>214</v>
      </c>
      <c r="E7105" s="207" t="s">
        <v>4628</v>
      </c>
      <c r="F7105" s="208" t="s">
        <v>4629</v>
      </c>
      <c r="G7105" s="209" t="s">
        <v>532</v>
      </c>
      <c r="H7105" s="210">
        <v>14</v>
      </c>
      <c r="I7105" s="211"/>
      <c r="J7105" s="212">
        <f>ROUND(I7105*H7105,2)</f>
        <v>0</v>
      </c>
      <c r="K7105" s="208" t="s">
        <v>218</v>
      </c>
      <c r="L7105" s="46"/>
      <c r="M7105" s="213" t="s">
        <v>19</v>
      </c>
      <c r="N7105" s="214" t="s">
        <v>41</v>
      </c>
      <c r="O7105" s="86"/>
      <c r="P7105" s="215">
        <f>O7105*H7105</f>
        <v>0</v>
      </c>
      <c r="Q7105" s="215">
        <v>0</v>
      </c>
      <c r="R7105" s="215">
        <f>Q7105*H7105</f>
        <v>0</v>
      </c>
      <c r="S7105" s="215">
        <v>0</v>
      </c>
      <c r="T7105" s="216">
        <f>S7105*H7105</f>
        <v>0</v>
      </c>
      <c r="U7105" s="40"/>
      <c r="V7105" s="40"/>
      <c r="W7105" s="40"/>
      <c r="X7105" s="40"/>
      <c r="Y7105" s="40"/>
      <c r="Z7105" s="40"/>
      <c r="AA7105" s="40"/>
      <c r="AB7105" s="40"/>
      <c r="AC7105" s="40"/>
      <c r="AD7105" s="40"/>
      <c r="AE7105" s="40"/>
      <c r="AR7105" s="217" t="s">
        <v>119</v>
      </c>
      <c r="AT7105" s="217" t="s">
        <v>214</v>
      </c>
      <c r="AU7105" s="217" t="s">
        <v>78</v>
      </c>
      <c r="AY7105" s="19" t="s">
        <v>212</v>
      </c>
      <c r="BE7105" s="218">
        <f>IF(N7105="základní",J7105,0)</f>
        <v>0</v>
      </c>
      <c r="BF7105" s="218">
        <f>IF(N7105="snížená",J7105,0)</f>
        <v>0</v>
      </c>
      <c r="BG7105" s="218">
        <f>IF(N7105="zákl. přenesená",J7105,0)</f>
        <v>0</v>
      </c>
      <c r="BH7105" s="218">
        <f>IF(N7105="sníž. přenesená",J7105,0)</f>
        <v>0</v>
      </c>
      <c r="BI7105" s="218">
        <f>IF(N7105="nulová",J7105,0)</f>
        <v>0</v>
      </c>
      <c r="BJ7105" s="19" t="s">
        <v>78</v>
      </c>
      <c r="BK7105" s="218">
        <f>ROUND(I7105*H7105,2)</f>
        <v>0</v>
      </c>
      <c r="BL7105" s="19" t="s">
        <v>119</v>
      </c>
      <c r="BM7105" s="217" t="s">
        <v>4630</v>
      </c>
    </row>
    <row r="7106" s="2" customFormat="1">
      <c r="A7106" s="40"/>
      <c r="B7106" s="41"/>
      <c r="C7106" s="42"/>
      <c r="D7106" s="219" t="s">
        <v>219</v>
      </c>
      <c r="E7106" s="42"/>
      <c r="F7106" s="220" t="s">
        <v>4631</v>
      </c>
      <c r="G7106" s="42"/>
      <c r="H7106" s="42"/>
      <c r="I7106" s="221"/>
      <c r="J7106" s="42"/>
      <c r="K7106" s="42"/>
      <c r="L7106" s="46"/>
      <c r="M7106" s="222"/>
      <c r="N7106" s="223"/>
      <c r="O7106" s="86"/>
      <c r="P7106" s="86"/>
      <c r="Q7106" s="86"/>
      <c r="R7106" s="86"/>
      <c r="S7106" s="86"/>
      <c r="T7106" s="87"/>
      <c r="U7106" s="40"/>
      <c r="V7106" s="40"/>
      <c r="W7106" s="40"/>
      <c r="X7106" s="40"/>
      <c r="Y7106" s="40"/>
      <c r="Z7106" s="40"/>
      <c r="AA7106" s="40"/>
      <c r="AB7106" s="40"/>
      <c r="AC7106" s="40"/>
      <c r="AD7106" s="40"/>
      <c r="AE7106" s="40"/>
      <c r="AT7106" s="19" t="s">
        <v>219</v>
      </c>
      <c r="AU7106" s="19" t="s">
        <v>78</v>
      </c>
    </row>
    <row r="7107" s="2" customFormat="1" ht="21.75" customHeight="1">
      <c r="A7107" s="40"/>
      <c r="B7107" s="41"/>
      <c r="C7107" s="206" t="s">
        <v>4632</v>
      </c>
      <c r="D7107" s="206" t="s">
        <v>214</v>
      </c>
      <c r="E7107" s="207" t="s">
        <v>4633</v>
      </c>
      <c r="F7107" s="208" t="s">
        <v>4634</v>
      </c>
      <c r="G7107" s="209" t="s">
        <v>525</v>
      </c>
      <c r="H7107" s="210">
        <v>78.864000000000004</v>
      </c>
      <c r="I7107" s="211"/>
      <c r="J7107" s="212">
        <f>ROUND(I7107*H7107,2)</f>
        <v>0</v>
      </c>
      <c r="K7107" s="208" t="s">
        <v>218</v>
      </c>
      <c r="L7107" s="46"/>
      <c r="M7107" s="213" t="s">
        <v>19</v>
      </c>
      <c r="N7107" s="214" t="s">
        <v>41</v>
      </c>
      <c r="O7107" s="86"/>
      <c r="P7107" s="215">
        <f>O7107*H7107</f>
        <v>0</v>
      </c>
      <c r="Q7107" s="215">
        <v>0.0016299999999999999</v>
      </c>
      <c r="R7107" s="215">
        <f>Q7107*H7107</f>
        <v>0.12854831999999999</v>
      </c>
      <c r="S7107" s="215">
        <v>0</v>
      </c>
      <c r="T7107" s="216">
        <f>S7107*H7107</f>
        <v>0</v>
      </c>
      <c r="U7107" s="40"/>
      <c r="V7107" s="40"/>
      <c r="W7107" s="40"/>
      <c r="X7107" s="40"/>
      <c r="Y7107" s="40"/>
      <c r="Z7107" s="40"/>
      <c r="AA7107" s="40"/>
      <c r="AB7107" s="40"/>
      <c r="AC7107" s="40"/>
      <c r="AD7107" s="40"/>
      <c r="AE7107" s="40"/>
      <c r="AR7107" s="217" t="s">
        <v>119</v>
      </c>
      <c r="AT7107" s="217" t="s">
        <v>214</v>
      </c>
      <c r="AU7107" s="217" t="s">
        <v>78</v>
      </c>
      <c r="AY7107" s="19" t="s">
        <v>212</v>
      </c>
      <c r="BE7107" s="218">
        <f>IF(N7107="základní",J7107,0)</f>
        <v>0</v>
      </c>
      <c r="BF7107" s="218">
        <f>IF(N7107="snížená",J7107,0)</f>
        <v>0</v>
      </c>
      <c r="BG7107" s="218">
        <f>IF(N7107="zákl. přenesená",J7107,0)</f>
        <v>0</v>
      </c>
      <c r="BH7107" s="218">
        <f>IF(N7107="sníž. přenesená",J7107,0)</f>
        <v>0</v>
      </c>
      <c r="BI7107" s="218">
        <f>IF(N7107="nulová",J7107,0)</f>
        <v>0</v>
      </c>
      <c r="BJ7107" s="19" t="s">
        <v>78</v>
      </c>
      <c r="BK7107" s="218">
        <f>ROUND(I7107*H7107,2)</f>
        <v>0</v>
      </c>
      <c r="BL7107" s="19" t="s">
        <v>119</v>
      </c>
      <c r="BM7107" s="217" t="s">
        <v>4635</v>
      </c>
    </row>
    <row r="7108" s="2" customFormat="1">
      <c r="A7108" s="40"/>
      <c r="B7108" s="41"/>
      <c r="C7108" s="42"/>
      <c r="D7108" s="219" t="s">
        <v>219</v>
      </c>
      <c r="E7108" s="42"/>
      <c r="F7108" s="220" t="s">
        <v>4636</v>
      </c>
      <c r="G7108" s="42"/>
      <c r="H7108" s="42"/>
      <c r="I7108" s="221"/>
      <c r="J7108" s="42"/>
      <c r="K7108" s="42"/>
      <c r="L7108" s="46"/>
      <c r="M7108" s="222"/>
      <c r="N7108" s="223"/>
      <c r="O7108" s="86"/>
      <c r="P7108" s="86"/>
      <c r="Q7108" s="86"/>
      <c r="R7108" s="86"/>
      <c r="S7108" s="86"/>
      <c r="T7108" s="87"/>
      <c r="U7108" s="40"/>
      <c r="V7108" s="40"/>
      <c r="W7108" s="40"/>
      <c r="X7108" s="40"/>
      <c r="Y7108" s="40"/>
      <c r="Z7108" s="40"/>
      <c r="AA7108" s="40"/>
      <c r="AB7108" s="40"/>
      <c r="AC7108" s="40"/>
      <c r="AD7108" s="40"/>
      <c r="AE7108" s="40"/>
      <c r="AT7108" s="19" t="s">
        <v>219</v>
      </c>
      <c r="AU7108" s="19" t="s">
        <v>78</v>
      </c>
    </row>
    <row r="7109" s="14" customFormat="1">
      <c r="A7109" s="14"/>
      <c r="B7109" s="235"/>
      <c r="C7109" s="236"/>
      <c r="D7109" s="226" t="s">
        <v>221</v>
      </c>
      <c r="E7109" s="237" t="s">
        <v>19</v>
      </c>
      <c r="F7109" s="238" t="s">
        <v>4637</v>
      </c>
      <c r="G7109" s="236"/>
      <c r="H7109" s="239">
        <v>47.950000000000003</v>
      </c>
      <c r="I7109" s="240"/>
      <c r="J7109" s="236"/>
      <c r="K7109" s="236"/>
      <c r="L7109" s="241"/>
      <c r="M7109" s="242"/>
      <c r="N7109" s="243"/>
      <c r="O7109" s="243"/>
      <c r="P7109" s="243"/>
      <c r="Q7109" s="243"/>
      <c r="R7109" s="243"/>
      <c r="S7109" s="243"/>
      <c r="T7109" s="244"/>
      <c r="U7109" s="14"/>
      <c r="V7109" s="14"/>
      <c r="W7109" s="14"/>
      <c r="X7109" s="14"/>
      <c r="Y7109" s="14"/>
      <c r="Z7109" s="14"/>
      <c r="AA7109" s="14"/>
      <c r="AB7109" s="14"/>
      <c r="AC7109" s="14"/>
      <c r="AD7109" s="14"/>
      <c r="AE7109" s="14"/>
      <c r="AT7109" s="245" t="s">
        <v>221</v>
      </c>
      <c r="AU7109" s="245" t="s">
        <v>78</v>
      </c>
      <c r="AV7109" s="14" t="s">
        <v>78</v>
      </c>
      <c r="AW7109" s="14" t="s">
        <v>31</v>
      </c>
      <c r="AX7109" s="14" t="s">
        <v>69</v>
      </c>
      <c r="AY7109" s="245" t="s">
        <v>212</v>
      </c>
    </row>
    <row r="7110" s="14" customFormat="1">
      <c r="A7110" s="14"/>
      <c r="B7110" s="235"/>
      <c r="C7110" s="236"/>
      <c r="D7110" s="226" t="s">
        <v>221</v>
      </c>
      <c r="E7110" s="237" t="s">
        <v>19</v>
      </c>
      <c r="F7110" s="238" t="s">
        <v>4638</v>
      </c>
      <c r="G7110" s="236"/>
      <c r="H7110" s="239">
        <v>30.914000000000001</v>
      </c>
      <c r="I7110" s="240"/>
      <c r="J7110" s="236"/>
      <c r="K7110" s="236"/>
      <c r="L7110" s="241"/>
      <c r="M7110" s="242"/>
      <c r="N7110" s="243"/>
      <c r="O7110" s="243"/>
      <c r="P7110" s="243"/>
      <c r="Q7110" s="243"/>
      <c r="R7110" s="243"/>
      <c r="S7110" s="243"/>
      <c r="T7110" s="244"/>
      <c r="U7110" s="14"/>
      <c r="V7110" s="14"/>
      <c r="W7110" s="14"/>
      <c r="X7110" s="14"/>
      <c r="Y7110" s="14"/>
      <c r="Z7110" s="14"/>
      <c r="AA7110" s="14"/>
      <c r="AB7110" s="14"/>
      <c r="AC7110" s="14"/>
      <c r="AD7110" s="14"/>
      <c r="AE7110" s="14"/>
      <c r="AT7110" s="245" t="s">
        <v>221</v>
      </c>
      <c r="AU7110" s="245" t="s">
        <v>78</v>
      </c>
      <c r="AV7110" s="14" t="s">
        <v>78</v>
      </c>
      <c r="AW7110" s="14" t="s">
        <v>31</v>
      </c>
      <c r="AX7110" s="14" t="s">
        <v>69</v>
      </c>
      <c r="AY7110" s="245" t="s">
        <v>212</v>
      </c>
    </row>
    <row r="7111" s="15" customFormat="1">
      <c r="A7111" s="15"/>
      <c r="B7111" s="246"/>
      <c r="C7111" s="247"/>
      <c r="D7111" s="226" t="s">
        <v>221</v>
      </c>
      <c r="E7111" s="248" t="s">
        <v>19</v>
      </c>
      <c r="F7111" s="249" t="s">
        <v>224</v>
      </c>
      <c r="G7111" s="247"/>
      <c r="H7111" s="250">
        <v>78.864000000000004</v>
      </c>
      <c r="I7111" s="251"/>
      <c r="J7111" s="247"/>
      <c r="K7111" s="247"/>
      <c r="L7111" s="252"/>
      <c r="M7111" s="253"/>
      <c r="N7111" s="254"/>
      <c r="O7111" s="254"/>
      <c r="P7111" s="254"/>
      <c r="Q7111" s="254"/>
      <c r="R7111" s="254"/>
      <c r="S7111" s="254"/>
      <c r="T7111" s="255"/>
      <c r="U7111" s="15"/>
      <c r="V7111" s="15"/>
      <c r="W7111" s="15"/>
      <c r="X7111" s="15"/>
      <c r="Y7111" s="15"/>
      <c r="Z7111" s="15"/>
      <c r="AA7111" s="15"/>
      <c r="AB7111" s="15"/>
      <c r="AC7111" s="15"/>
      <c r="AD7111" s="15"/>
      <c r="AE7111" s="15"/>
      <c r="AT7111" s="256" t="s">
        <v>221</v>
      </c>
      <c r="AU7111" s="256" t="s">
        <v>78</v>
      </c>
      <c r="AV7111" s="15" t="s">
        <v>84</v>
      </c>
      <c r="AW7111" s="15" t="s">
        <v>31</v>
      </c>
      <c r="AX7111" s="15" t="s">
        <v>74</v>
      </c>
      <c r="AY7111" s="256" t="s">
        <v>212</v>
      </c>
    </row>
    <row r="7112" s="2" customFormat="1" ht="16.5" customHeight="1">
      <c r="A7112" s="40"/>
      <c r="B7112" s="41"/>
      <c r="C7112" s="206" t="s">
        <v>4639</v>
      </c>
      <c r="D7112" s="206" t="s">
        <v>214</v>
      </c>
      <c r="E7112" s="207" t="s">
        <v>4640</v>
      </c>
      <c r="F7112" s="208" t="s">
        <v>4641</v>
      </c>
      <c r="G7112" s="209" t="s">
        <v>525</v>
      </c>
      <c r="H7112" s="210">
        <v>1.9530000000000001</v>
      </c>
      <c r="I7112" s="211"/>
      <c r="J7112" s="212">
        <f>ROUND(I7112*H7112,2)</f>
        <v>0</v>
      </c>
      <c r="K7112" s="208" t="s">
        <v>19</v>
      </c>
      <c r="L7112" s="46"/>
      <c r="M7112" s="213" t="s">
        <v>19</v>
      </c>
      <c r="N7112" s="214" t="s">
        <v>41</v>
      </c>
      <c r="O7112" s="86"/>
      <c r="P7112" s="215">
        <f>O7112*H7112</f>
        <v>0</v>
      </c>
      <c r="Q7112" s="215">
        <v>0</v>
      </c>
      <c r="R7112" s="215">
        <f>Q7112*H7112</f>
        <v>0</v>
      </c>
      <c r="S7112" s="215">
        <v>0</v>
      </c>
      <c r="T7112" s="216">
        <f>S7112*H7112</f>
        <v>0</v>
      </c>
      <c r="U7112" s="40"/>
      <c r="V7112" s="40"/>
      <c r="W7112" s="40"/>
      <c r="X7112" s="40"/>
      <c r="Y7112" s="40"/>
      <c r="Z7112" s="40"/>
      <c r="AA7112" s="40"/>
      <c r="AB7112" s="40"/>
      <c r="AC7112" s="40"/>
      <c r="AD7112" s="40"/>
      <c r="AE7112" s="40"/>
      <c r="AR7112" s="217" t="s">
        <v>119</v>
      </c>
      <c r="AT7112" s="217" t="s">
        <v>214</v>
      </c>
      <c r="AU7112" s="217" t="s">
        <v>78</v>
      </c>
      <c r="AY7112" s="19" t="s">
        <v>212</v>
      </c>
      <c r="BE7112" s="218">
        <f>IF(N7112="základní",J7112,0)</f>
        <v>0</v>
      </c>
      <c r="BF7112" s="218">
        <f>IF(N7112="snížená",J7112,0)</f>
        <v>0</v>
      </c>
      <c r="BG7112" s="218">
        <f>IF(N7112="zákl. přenesená",J7112,0)</f>
        <v>0</v>
      </c>
      <c r="BH7112" s="218">
        <f>IF(N7112="sníž. přenesená",J7112,0)</f>
        <v>0</v>
      </c>
      <c r="BI7112" s="218">
        <f>IF(N7112="nulová",J7112,0)</f>
        <v>0</v>
      </c>
      <c r="BJ7112" s="19" t="s">
        <v>78</v>
      </c>
      <c r="BK7112" s="218">
        <f>ROUND(I7112*H7112,2)</f>
        <v>0</v>
      </c>
      <c r="BL7112" s="19" t="s">
        <v>119</v>
      </c>
      <c r="BM7112" s="217" t="s">
        <v>4642</v>
      </c>
    </row>
    <row r="7113" s="13" customFormat="1">
      <c r="A7113" s="13"/>
      <c r="B7113" s="224"/>
      <c r="C7113" s="225"/>
      <c r="D7113" s="226" t="s">
        <v>221</v>
      </c>
      <c r="E7113" s="227" t="s">
        <v>19</v>
      </c>
      <c r="F7113" s="228" t="s">
        <v>4643</v>
      </c>
      <c r="G7113" s="225"/>
      <c r="H7113" s="227" t="s">
        <v>19</v>
      </c>
      <c r="I7113" s="229"/>
      <c r="J7113" s="225"/>
      <c r="K7113" s="225"/>
      <c r="L7113" s="230"/>
      <c r="M7113" s="231"/>
      <c r="N7113" s="232"/>
      <c r="O7113" s="232"/>
      <c r="P7113" s="232"/>
      <c r="Q7113" s="232"/>
      <c r="R7113" s="232"/>
      <c r="S7113" s="232"/>
      <c r="T7113" s="233"/>
      <c r="U7113" s="13"/>
      <c r="V7113" s="13"/>
      <c r="W7113" s="13"/>
      <c r="X7113" s="13"/>
      <c r="Y7113" s="13"/>
      <c r="Z7113" s="13"/>
      <c r="AA7113" s="13"/>
      <c r="AB7113" s="13"/>
      <c r="AC7113" s="13"/>
      <c r="AD7113" s="13"/>
      <c r="AE7113" s="13"/>
      <c r="AT7113" s="234" t="s">
        <v>221</v>
      </c>
      <c r="AU7113" s="234" t="s">
        <v>78</v>
      </c>
      <c r="AV7113" s="13" t="s">
        <v>74</v>
      </c>
      <c r="AW7113" s="13" t="s">
        <v>31</v>
      </c>
      <c r="AX7113" s="13" t="s">
        <v>69</v>
      </c>
      <c r="AY7113" s="234" t="s">
        <v>212</v>
      </c>
    </row>
    <row r="7114" s="14" customFormat="1">
      <c r="A7114" s="14"/>
      <c r="B7114" s="235"/>
      <c r="C7114" s="236"/>
      <c r="D7114" s="226" t="s">
        <v>221</v>
      </c>
      <c r="E7114" s="237" t="s">
        <v>19</v>
      </c>
      <c r="F7114" s="238" t="s">
        <v>3984</v>
      </c>
      <c r="G7114" s="236"/>
      <c r="H7114" s="239">
        <v>1.9530000000000001</v>
      </c>
      <c r="I7114" s="240"/>
      <c r="J7114" s="236"/>
      <c r="K7114" s="236"/>
      <c r="L7114" s="241"/>
      <c r="M7114" s="242"/>
      <c r="N7114" s="243"/>
      <c r="O7114" s="243"/>
      <c r="P7114" s="243"/>
      <c r="Q7114" s="243"/>
      <c r="R7114" s="243"/>
      <c r="S7114" s="243"/>
      <c r="T7114" s="244"/>
      <c r="U7114" s="14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T7114" s="245" t="s">
        <v>221</v>
      </c>
      <c r="AU7114" s="245" t="s">
        <v>78</v>
      </c>
      <c r="AV7114" s="14" t="s">
        <v>78</v>
      </c>
      <c r="AW7114" s="14" t="s">
        <v>31</v>
      </c>
      <c r="AX7114" s="14" t="s">
        <v>69</v>
      </c>
      <c r="AY7114" s="245" t="s">
        <v>212</v>
      </c>
    </row>
    <row r="7115" s="15" customFormat="1">
      <c r="A7115" s="15"/>
      <c r="B7115" s="246"/>
      <c r="C7115" s="247"/>
      <c r="D7115" s="226" t="s">
        <v>221</v>
      </c>
      <c r="E7115" s="248" t="s">
        <v>19</v>
      </c>
      <c r="F7115" s="249" t="s">
        <v>224</v>
      </c>
      <c r="G7115" s="247"/>
      <c r="H7115" s="250">
        <v>1.9530000000000001</v>
      </c>
      <c r="I7115" s="251"/>
      <c r="J7115" s="247"/>
      <c r="K7115" s="247"/>
      <c r="L7115" s="252"/>
      <c r="M7115" s="253"/>
      <c r="N7115" s="254"/>
      <c r="O7115" s="254"/>
      <c r="P7115" s="254"/>
      <c r="Q7115" s="254"/>
      <c r="R7115" s="254"/>
      <c r="S7115" s="254"/>
      <c r="T7115" s="255"/>
      <c r="U7115" s="15"/>
      <c r="V7115" s="15"/>
      <c r="W7115" s="15"/>
      <c r="X7115" s="15"/>
      <c r="Y7115" s="15"/>
      <c r="Z7115" s="15"/>
      <c r="AA7115" s="15"/>
      <c r="AB7115" s="15"/>
      <c r="AC7115" s="15"/>
      <c r="AD7115" s="15"/>
      <c r="AE7115" s="15"/>
      <c r="AT7115" s="256" t="s">
        <v>221</v>
      </c>
      <c r="AU7115" s="256" t="s">
        <v>78</v>
      </c>
      <c r="AV7115" s="15" t="s">
        <v>84</v>
      </c>
      <c r="AW7115" s="15" t="s">
        <v>31</v>
      </c>
      <c r="AX7115" s="15" t="s">
        <v>74</v>
      </c>
      <c r="AY7115" s="256" t="s">
        <v>212</v>
      </c>
    </row>
    <row r="7116" s="2" customFormat="1" ht="16.5" customHeight="1">
      <c r="A7116" s="40"/>
      <c r="B7116" s="41"/>
      <c r="C7116" s="206" t="s">
        <v>2780</v>
      </c>
      <c r="D7116" s="206" t="s">
        <v>214</v>
      </c>
      <c r="E7116" s="207" t="s">
        <v>4644</v>
      </c>
      <c r="F7116" s="208" t="s">
        <v>4645</v>
      </c>
      <c r="G7116" s="209" t="s">
        <v>532</v>
      </c>
      <c r="H7116" s="210">
        <v>6</v>
      </c>
      <c r="I7116" s="211"/>
      <c r="J7116" s="212">
        <f>ROUND(I7116*H7116,2)</f>
        <v>0</v>
      </c>
      <c r="K7116" s="208" t="s">
        <v>19</v>
      </c>
      <c r="L7116" s="46"/>
      <c r="M7116" s="213" t="s">
        <v>19</v>
      </c>
      <c r="N7116" s="214" t="s">
        <v>41</v>
      </c>
      <c r="O7116" s="86"/>
      <c r="P7116" s="215">
        <f>O7116*H7116</f>
        <v>0</v>
      </c>
      <c r="Q7116" s="215">
        <v>0</v>
      </c>
      <c r="R7116" s="215">
        <f>Q7116*H7116</f>
        <v>0</v>
      </c>
      <c r="S7116" s="215">
        <v>0</v>
      </c>
      <c r="T7116" s="216">
        <f>S7116*H7116</f>
        <v>0</v>
      </c>
      <c r="U7116" s="40"/>
      <c r="V7116" s="40"/>
      <c r="W7116" s="40"/>
      <c r="X7116" s="40"/>
      <c r="Y7116" s="40"/>
      <c r="Z7116" s="40"/>
      <c r="AA7116" s="40"/>
      <c r="AB7116" s="40"/>
      <c r="AC7116" s="40"/>
      <c r="AD7116" s="40"/>
      <c r="AE7116" s="40"/>
      <c r="AR7116" s="217" t="s">
        <v>119</v>
      </c>
      <c r="AT7116" s="217" t="s">
        <v>214</v>
      </c>
      <c r="AU7116" s="217" t="s">
        <v>78</v>
      </c>
      <c r="AY7116" s="19" t="s">
        <v>212</v>
      </c>
      <c r="BE7116" s="218">
        <f>IF(N7116="základní",J7116,0)</f>
        <v>0</v>
      </c>
      <c r="BF7116" s="218">
        <f>IF(N7116="snížená",J7116,0)</f>
        <v>0</v>
      </c>
      <c r="BG7116" s="218">
        <f>IF(N7116="zákl. přenesená",J7116,0)</f>
        <v>0</v>
      </c>
      <c r="BH7116" s="218">
        <f>IF(N7116="sníž. přenesená",J7116,0)</f>
        <v>0</v>
      </c>
      <c r="BI7116" s="218">
        <f>IF(N7116="nulová",J7116,0)</f>
        <v>0</v>
      </c>
      <c r="BJ7116" s="19" t="s">
        <v>78</v>
      </c>
      <c r="BK7116" s="218">
        <f>ROUND(I7116*H7116,2)</f>
        <v>0</v>
      </c>
      <c r="BL7116" s="19" t="s">
        <v>119</v>
      </c>
      <c r="BM7116" s="217" t="s">
        <v>4646</v>
      </c>
    </row>
    <row r="7117" s="2" customFormat="1" ht="16.5" customHeight="1">
      <c r="A7117" s="40"/>
      <c r="B7117" s="41"/>
      <c r="C7117" s="206" t="s">
        <v>3841</v>
      </c>
      <c r="D7117" s="206" t="s">
        <v>214</v>
      </c>
      <c r="E7117" s="207" t="s">
        <v>4647</v>
      </c>
      <c r="F7117" s="208" t="s">
        <v>4645</v>
      </c>
      <c r="G7117" s="209" t="s">
        <v>532</v>
      </c>
      <c r="H7117" s="210">
        <v>1</v>
      </c>
      <c r="I7117" s="211"/>
      <c r="J7117" s="212">
        <f>ROUND(I7117*H7117,2)</f>
        <v>0</v>
      </c>
      <c r="K7117" s="208" t="s">
        <v>19</v>
      </c>
      <c r="L7117" s="46"/>
      <c r="M7117" s="213" t="s">
        <v>19</v>
      </c>
      <c r="N7117" s="214" t="s">
        <v>41</v>
      </c>
      <c r="O7117" s="86"/>
      <c r="P7117" s="215">
        <f>O7117*H7117</f>
        <v>0</v>
      </c>
      <c r="Q7117" s="215">
        <v>0</v>
      </c>
      <c r="R7117" s="215">
        <f>Q7117*H7117</f>
        <v>0</v>
      </c>
      <c r="S7117" s="215">
        <v>0</v>
      </c>
      <c r="T7117" s="216">
        <f>S7117*H7117</f>
        <v>0</v>
      </c>
      <c r="U7117" s="40"/>
      <c r="V7117" s="40"/>
      <c r="W7117" s="40"/>
      <c r="X7117" s="40"/>
      <c r="Y7117" s="40"/>
      <c r="Z7117" s="40"/>
      <c r="AA7117" s="40"/>
      <c r="AB7117" s="40"/>
      <c r="AC7117" s="40"/>
      <c r="AD7117" s="40"/>
      <c r="AE7117" s="40"/>
      <c r="AR7117" s="217" t="s">
        <v>119</v>
      </c>
      <c r="AT7117" s="217" t="s">
        <v>214</v>
      </c>
      <c r="AU7117" s="217" t="s">
        <v>78</v>
      </c>
      <c r="AY7117" s="19" t="s">
        <v>212</v>
      </c>
      <c r="BE7117" s="218">
        <f>IF(N7117="základní",J7117,0)</f>
        <v>0</v>
      </c>
      <c r="BF7117" s="218">
        <f>IF(N7117="snížená",J7117,0)</f>
        <v>0</v>
      </c>
      <c r="BG7117" s="218">
        <f>IF(N7117="zákl. přenesená",J7117,0)</f>
        <v>0</v>
      </c>
      <c r="BH7117" s="218">
        <f>IF(N7117="sníž. přenesená",J7117,0)</f>
        <v>0</v>
      </c>
      <c r="BI7117" s="218">
        <f>IF(N7117="nulová",J7117,0)</f>
        <v>0</v>
      </c>
      <c r="BJ7117" s="19" t="s">
        <v>78</v>
      </c>
      <c r="BK7117" s="218">
        <f>ROUND(I7117*H7117,2)</f>
        <v>0</v>
      </c>
      <c r="BL7117" s="19" t="s">
        <v>119</v>
      </c>
      <c r="BM7117" s="217" t="s">
        <v>4648</v>
      </c>
    </row>
    <row r="7118" s="14" customFormat="1">
      <c r="A7118" s="14"/>
      <c r="B7118" s="235"/>
      <c r="C7118" s="236"/>
      <c r="D7118" s="226" t="s">
        <v>221</v>
      </c>
      <c r="E7118" s="237" t="s">
        <v>19</v>
      </c>
      <c r="F7118" s="238" t="s">
        <v>74</v>
      </c>
      <c r="G7118" s="236"/>
      <c r="H7118" s="239">
        <v>1</v>
      </c>
      <c r="I7118" s="240"/>
      <c r="J7118" s="236"/>
      <c r="K7118" s="236"/>
      <c r="L7118" s="241"/>
      <c r="M7118" s="242"/>
      <c r="N7118" s="243"/>
      <c r="O7118" s="243"/>
      <c r="P7118" s="243"/>
      <c r="Q7118" s="243"/>
      <c r="R7118" s="243"/>
      <c r="S7118" s="243"/>
      <c r="T7118" s="244"/>
      <c r="U7118" s="14"/>
      <c r="V7118" s="14"/>
      <c r="W7118" s="14"/>
      <c r="X7118" s="14"/>
      <c r="Y7118" s="14"/>
      <c r="Z7118" s="14"/>
      <c r="AA7118" s="14"/>
      <c r="AB7118" s="14"/>
      <c r="AC7118" s="14"/>
      <c r="AD7118" s="14"/>
      <c r="AE7118" s="14"/>
      <c r="AT7118" s="245" t="s">
        <v>221</v>
      </c>
      <c r="AU7118" s="245" t="s">
        <v>78</v>
      </c>
      <c r="AV7118" s="14" t="s">
        <v>78</v>
      </c>
      <c r="AW7118" s="14" t="s">
        <v>31</v>
      </c>
      <c r="AX7118" s="14" t="s">
        <v>69</v>
      </c>
      <c r="AY7118" s="245" t="s">
        <v>212</v>
      </c>
    </row>
    <row r="7119" s="15" customFormat="1">
      <c r="A7119" s="15"/>
      <c r="B7119" s="246"/>
      <c r="C7119" s="247"/>
      <c r="D7119" s="226" t="s">
        <v>221</v>
      </c>
      <c r="E7119" s="248" t="s">
        <v>19</v>
      </c>
      <c r="F7119" s="249" t="s">
        <v>224</v>
      </c>
      <c r="G7119" s="247"/>
      <c r="H7119" s="250">
        <v>1</v>
      </c>
      <c r="I7119" s="251"/>
      <c r="J7119" s="247"/>
      <c r="K7119" s="247"/>
      <c r="L7119" s="252"/>
      <c r="M7119" s="253"/>
      <c r="N7119" s="254"/>
      <c r="O7119" s="254"/>
      <c r="P7119" s="254"/>
      <c r="Q7119" s="254"/>
      <c r="R7119" s="254"/>
      <c r="S7119" s="254"/>
      <c r="T7119" s="255"/>
      <c r="U7119" s="15"/>
      <c r="V7119" s="15"/>
      <c r="W7119" s="15"/>
      <c r="X7119" s="15"/>
      <c r="Y7119" s="15"/>
      <c r="Z7119" s="15"/>
      <c r="AA7119" s="15"/>
      <c r="AB7119" s="15"/>
      <c r="AC7119" s="15"/>
      <c r="AD7119" s="15"/>
      <c r="AE7119" s="15"/>
      <c r="AT7119" s="256" t="s">
        <v>221</v>
      </c>
      <c r="AU7119" s="256" t="s">
        <v>78</v>
      </c>
      <c r="AV7119" s="15" t="s">
        <v>84</v>
      </c>
      <c r="AW7119" s="15" t="s">
        <v>31</v>
      </c>
      <c r="AX7119" s="15" t="s">
        <v>74</v>
      </c>
      <c r="AY7119" s="256" t="s">
        <v>212</v>
      </c>
    </row>
    <row r="7120" s="2" customFormat="1" ht="16.5" customHeight="1">
      <c r="A7120" s="40"/>
      <c r="B7120" s="41"/>
      <c r="C7120" s="206" t="s">
        <v>4649</v>
      </c>
      <c r="D7120" s="206" t="s">
        <v>214</v>
      </c>
      <c r="E7120" s="207" t="s">
        <v>4650</v>
      </c>
      <c r="F7120" s="208" t="s">
        <v>4651</v>
      </c>
      <c r="G7120" s="209" t="s">
        <v>532</v>
      </c>
      <c r="H7120" s="210">
        <v>1</v>
      </c>
      <c r="I7120" s="211"/>
      <c r="J7120" s="212">
        <f>ROUND(I7120*H7120,2)</f>
        <v>0</v>
      </c>
      <c r="K7120" s="208" t="s">
        <v>19</v>
      </c>
      <c r="L7120" s="46"/>
      <c r="M7120" s="213" t="s">
        <v>19</v>
      </c>
      <c r="N7120" s="214" t="s">
        <v>41</v>
      </c>
      <c r="O7120" s="86"/>
      <c r="P7120" s="215">
        <f>O7120*H7120</f>
        <v>0</v>
      </c>
      <c r="Q7120" s="215">
        <v>0.00025000000000000001</v>
      </c>
      <c r="R7120" s="215">
        <f>Q7120*H7120</f>
        <v>0.00025000000000000001</v>
      </c>
      <c r="S7120" s="215">
        <v>0</v>
      </c>
      <c r="T7120" s="216">
        <f>S7120*H7120</f>
        <v>0</v>
      </c>
      <c r="U7120" s="40"/>
      <c r="V7120" s="40"/>
      <c r="W7120" s="40"/>
      <c r="X7120" s="40"/>
      <c r="Y7120" s="40"/>
      <c r="Z7120" s="40"/>
      <c r="AA7120" s="40"/>
      <c r="AB7120" s="40"/>
      <c r="AC7120" s="40"/>
      <c r="AD7120" s="40"/>
      <c r="AE7120" s="40"/>
      <c r="AR7120" s="217" t="s">
        <v>119</v>
      </c>
      <c r="AT7120" s="217" t="s">
        <v>214</v>
      </c>
      <c r="AU7120" s="217" t="s">
        <v>78</v>
      </c>
      <c r="AY7120" s="19" t="s">
        <v>212</v>
      </c>
      <c r="BE7120" s="218">
        <f>IF(N7120="základní",J7120,0)</f>
        <v>0</v>
      </c>
      <c r="BF7120" s="218">
        <f>IF(N7120="snížená",J7120,0)</f>
        <v>0</v>
      </c>
      <c r="BG7120" s="218">
        <f>IF(N7120="zákl. přenesená",J7120,0)</f>
        <v>0</v>
      </c>
      <c r="BH7120" s="218">
        <f>IF(N7120="sníž. přenesená",J7120,0)</f>
        <v>0</v>
      </c>
      <c r="BI7120" s="218">
        <f>IF(N7120="nulová",J7120,0)</f>
        <v>0</v>
      </c>
      <c r="BJ7120" s="19" t="s">
        <v>78</v>
      </c>
      <c r="BK7120" s="218">
        <f>ROUND(I7120*H7120,2)</f>
        <v>0</v>
      </c>
      <c r="BL7120" s="19" t="s">
        <v>119</v>
      </c>
      <c r="BM7120" s="217" t="s">
        <v>4652</v>
      </c>
    </row>
    <row r="7121" s="2" customFormat="1" ht="24.15" customHeight="1">
      <c r="A7121" s="40"/>
      <c r="B7121" s="41"/>
      <c r="C7121" s="206" t="s">
        <v>2785</v>
      </c>
      <c r="D7121" s="206" t="s">
        <v>214</v>
      </c>
      <c r="E7121" s="207" t="s">
        <v>4653</v>
      </c>
      <c r="F7121" s="208" t="s">
        <v>4654</v>
      </c>
      <c r="G7121" s="209" t="s">
        <v>525</v>
      </c>
      <c r="H7121" s="210">
        <v>51.5</v>
      </c>
      <c r="I7121" s="211"/>
      <c r="J7121" s="212">
        <f>ROUND(I7121*H7121,2)</f>
        <v>0</v>
      </c>
      <c r="K7121" s="208" t="s">
        <v>218</v>
      </c>
      <c r="L7121" s="46"/>
      <c r="M7121" s="213" t="s">
        <v>19</v>
      </c>
      <c r="N7121" s="214" t="s">
        <v>41</v>
      </c>
      <c r="O7121" s="86"/>
      <c r="P7121" s="215">
        <f>O7121*H7121</f>
        <v>0</v>
      </c>
      <c r="Q7121" s="215">
        <v>0.0020999999999999999</v>
      </c>
      <c r="R7121" s="215">
        <f>Q7121*H7121</f>
        <v>0.10815</v>
      </c>
      <c r="S7121" s="215">
        <v>0</v>
      </c>
      <c r="T7121" s="216">
        <f>S7121*H7121</f>
        <v>0</v>
      </c>
      <c r="U7121" s="40"/>
      <c r="V7121" s="40"/>
      <c r="W7121" s="40"/>
      <c r="X7121" s="40"/>
      <c r="Y7121" s="40"/>
      <c r="Z7121" s="40"/>
      <c r="AA7121" s="40"/>
      <c r="AB7121" s="40"/>
      <c r="AC7121" s="40"/>
      <c r="AD7121" s="40"/>
      <c r="AE7121" s="40"/>
      <c r="AR7121" s="217" t="s">
        <v>119</v>
      </c>
      <c r="AT7121" s="217" t="s">
        <v>214</v>
      </c>
      <c r="AU7121" s="217" t="s">
        <v>78</v>
      </c>
      <c r="AY7121" s="19" t="s">
        <v>212</v>
      </c>
      <c r="BE7121" s="218">
        <f>IF(N7121="základní",J7121,0)</f>
        <v>0</v>
      </c>
      <c r="BF7121" s="218">
        <f>IF(N7121="snížená",J7121,0)</f>
        <v>0</v>
      </c>
      <c r="BG7121" s="218">
        <f>IF(N7121="zákl. přenesená",J7121,0)</f>
        <v>0</v>
      </c>
      <c r="BH7121" s="218">
        <f>IF(N7121="sníž. přenesená",J7121,0)</f>
        <v>0</v>
      </c>
      <c r="BI7121" s="218">
        <f>IF(N7121="nulová",J7121,0)</f>
        <v>0</v>
      </c>
      <c r="BJ7121" s="19" t="s">
        <v>78</v>
      </c>
      <c r="BK7121" s="218">
        <f>ROUND(I7121*H7121,2)</f>
        <v>0</v>
      </c>
      <c r="BL7121" s="19" t="s">
        <v>119</v>
      </c>
      <c r="BM7121" s="217" t="s">
        <v>4655</v>
      </c>
    </row>
    <row r="7122" s="2" customFormat="1">
      <c r="A7122" s="40"/>
      <c r="B7122" s="41"/>
      <c r="C7122" s="42"/>
      <c r="D7122" s="219" t="s">
        <v>219</v>
      </c>
      <c r="E7122" s="42"/>
      <c r="F7122" s="220" t="s">
        <v>4656</v>
      </c>
      <c r="G7122" s="42"/>
      <c r="H7122" s="42"/>
      <c r="I7122" s="221"/>
      <c r="J7122" s="42"/>
      <c r="K7122" s="42"/>
      <c r="L7122" s="46"/>
      <c r="M7122" s="222"/>
      <c r="N7122" s="223"/>
      <c r="O7122" s="86"/>
      <c r="P7122" s="86"/>
      <c r="Q7122" s="86"/>
      <c r="R7122" s="86"/>
      <c r="S7122" s="86"/>
      <c r="T7122" s="87"/>
      <c r="U7122" s="40"/>
      <c r="V7122" s="40"/>
      <c r="W7122" s="40"/>
      <c r="X7122" s="40"/>
      <c r="Y7122" s="40"/>
      <c r="Z7122" s="40"/>
      <c r="AA7122" s="40"/>
      <c r="AB7122" s="40"/>
      <c r="AC7122" s="40"/>
      <c r="AD7122" s="40"/>
      <c r="AE7122" s="40"/>
      <c r="AT7122" s="19" t="s">
        <v>219</v>
      </c>
      <c r="AU7122" s="19" t="s">
        <v>78</v>
      </c>
    </row>
    <row r="7123" s="14" customFormat="1">
      <c r="A7123" s="14"/>
      <c r="B7123" s="235"/>
      <c r="C7123" s="236"/>
      <c r="D7123" s="226" t="s">
        <v>221</v>
      </c>
      <c r="E7123" s="237" t="s">
        <v>19</v>
      </c>
      <c r="F7123" s="238" t="s">
        <v>4657</v>
      </c>
      <c r="G7123" s="236"/>
      <c r="H7123" s="239">
        <v>47.5</v>
      </c>
      <c r="I7123" s="240"/>
      <c r="J7123" s="236"/>
      <c r="K7123" s="236"/>
      <c r="L7123" s="241"/>
      <c r="M7123" s="242"/>
      <c r="N7123" s="243"/>
      <c r="O7123" s="243"/>
      <c r="P7123" s="243"/>
      <c r="Q7123" s="243"/>
      <c r="R7123" s="243"/>
      <c r="S7123" s="243"/>
      <c r="T7123" s="244"/>
      <c r="U7123" s="14"/>
      <c r="V7123" s="14"/>
      <c r="W7123" s="14"/>
      <c r="X7123" s="14"/>
      <c r="Y7123" s="14"/>
      <c r="Z7123" s="14"/>
      <c r="AA7123" s="14"/>
      <c r="AB7123" s="14"/>
      <c r="AC7123" s="14"/>
      <c r="AD7123" s="14"/>
      <c r="AE7123" s="14"/>
      <c r="AT7123" s="245" t="s">
        <v>221</v>
      </c>
      <c r="AU7123" s="245" t="s">
        <v>78</v>
      </c>
      <c r="AV7123" s="14" t="s">
        <v>78</v>
      </c>
      <c r="AW7123" s="14" t="s">
        <v>31</v>
      </c>
      <c r="AX7123" s="14" t="s">
        <v>69</v>
      </c>
      <c r="AY7123" s="245" t="s">
        <v>212</v>
      </c>
    </row>
    <row r="7124" s="14" customFormat="1">
      <c r="A7124" s="14"/>
      <c r="B7124" s="235"/>
      <c r="C7124" s="236"/>
      <c r="D7124" s="226" t="s">
        <v>221</v>
      </c>
      <c r="E7124" s="237" t="s">
        <v>19</v>
      </c>
      <c r="F7124" s="238" t="s">
        <v>4658</v>
      </c>
      <c r="G7124" s="236"/>
      <c r="H7124" s="239">
        <v>4</v>
      </c>
      <c r="I7124" s="240"/>
      <c r="J7124" s="236"/>
      <c r="K7124" s="236"/>
      <c r="L7124" s="241"/>
      <c r="M7124" s="242"/>
      <c r="N7124" s="243"/>
      <c r="O7124" s="243"/>
      <c r="P7124" s="243"/>
      <c r="Q7124" s="243"/>
      <c r="R7124" s="243"/>
      <c r="S7124" s="243"/>
      <c r="T7124" s="244"/>
      <c r="U7124" s="14"/>
      <c r="V7124" s="14"/>
      <c r="W7124" s="14"/>
      <c r="X7124" s="14"/>
      <c r="Y7124" s="14"/>
      <c r="Z7124" s="14"/>
      <c r="AA7124" s="14"/>
      <c r="AB7124" s="14"/>
      <c r="AC7124" s="14"/>
      <c r="AD7124" s="14"/>
      <c r="AE7124" s="14"/>
      <c r="AT7124" s="245" t="s">
        <v>221</v>
      </c>
      <c r="AU7124" s="245" t="s">
        <v>78</v>
      </c>
      <c r="AV7124" s="14" t="s">
        <v>78</v>
      </c>
      <c r="AW7124" s="14" t="s">
        <v>31</v>
      </c>
      <c r="AX7124" s="14" t="s">
        <v>69</v>
      </c>
      <c r="AY7124" s="245" t="s">
        <v>212</v>
      </c>
    </row>
    <row r="7125" s="15" customFormat="1">
      <c r="A7125" s="15"/>
      <c r="B7125" s="246"/>
      <c r="C7125" s="247"/>
      <c r="D7125" s="226" t="s">
        <v>221</v>
      </c>
      <c r="E7125" s="248" t="s">
        <v>19</v>
      </c>
      <c r="F7125" s="249" t="s">
        <v>224</v>
      </c>
      <c r="G7125" s="247"/>
      <c r="H7125" s="250">
        <v>51.5</v>
      </c>
      <c r="I7125" s="251"/>
      <c r="J7125" s="247"/>
      <c r="K7125" s="247"/>
      <c r="L7125" s="252"/>
      <c r="M7125" s="253"/>
      <c r="N7125" s="254"/>
      <c r="O7125" s="254"/>
      <c r="P7125" s="254"/>
      <c r="Q7125" s="254"/>
      <c r="R7125" s="254"/>
      <c r="S7125" s="254"/>
      <c r="T7125" s="255"/>
      <c r="U7125" s="15"/>
      <c r="V7125" s="15"/>
      <c r="W7125" s="15"/>
      <c r="X7125" s="15"/>
      <c r="Y7125" s="15"/>
      <c r="Z7125" s="15"/>
      <c r="AA7125" s="15"/>
      <c r="AB7125" s="15"/>
      <c r="AC7125" s="15"/>
      <c r="AD7125" s="15"/>
      <c r="AE7125" s="15"/>
      <c r="AT7125" s="256" t="s">
        <v>221</v>
      </c>
      <c r="AU7125" s="256" t="s">
        <v>78</v>
      </c>
      <c r="AV7125" s="15" t="s">
        <v>84</v>
      </c>
      <c r="AW7125" s="15" t="s">
        <v>31</v>
      </c>
      <c r="AX7125" s="15" t="s">
        <v>74</v>
      </c>
      <c r="AY7125" s="256" t="s">
        <v>212</v>
      </c>
    </row>
    <row r="7126" s="2" customFormat="1" ht="16.5" customHeight="1">
      <c r="A7126" s="40"/>
      <c r="B7126" s="41"/>
      <c r="C7126" s="206" t="s">
        <v>4659</v>
      </c>
      <c r="D7126" s="206" t="s">
        <v>214</v>
      </c>
      <c r="E7126" s="207" t="s">
        <v>4660</v>
      </c>
      <c r="F7126" s="208" t="s">
        <v>4661</v>
      </c>
      <c r="G7126" s="209" t="s">
        <v>525</v>
      </c>
      <c r="H7126" s="210">
        <v>9.0500000000000007</v>
      </c>
      <c r="I7126" s="211"/>
      <c r="J7126" s="212">
        <f>ROUND(I7126*H7126,2)</f>
        <v>0</v>
      </c>
      <c r="K7126" s="208" t="s">
        <v>19</v>
      </c>
      <c r="L7126" s="46"/>
      <c r="M7126" s="213" t="s">
        <v>19</v>
      </c>
      <c r="N7126" s="214" t="s">
        <v>41</v>
      </c>
      <c r="O7126" s="86"/>
      <c r="P7126" s="215">
        <f>O7126*H7126</f>
        <v>0</v>
      </c>
      <c r="Q7126" s="215">
        <v>0</v>
      </c>
      <c r="R7126" s="215">
        <f>Q7126*H7126</f>
        <v>0</v>
      </c>
      <c r="S7126" s="215">
        <v>0</v>
      </c>
      <c r="T7126" s="216">
        <f>S7126*H7126</f>
        <v>0</v>
      </c>
      <c r="U7126" s="40"/>
      <c r="V7126" s="40"/>
      <c r="W7126" s="40"/>
      <c r="X7126" s="40"/>
      <c r="Y7126" s="40"/>
      <c r="Z7126" s="40"/>
      <c r="AA7126" s="40"/>
      <c r="AB7126" s="40"/>
      <c r="AC7126" s="40"/>
      <c r="AD7126" s="40"/>
      <c r="AE7126" s="40"/>
      <c r="AR7126" s="217" t="s">
        <v>119</v>
      </c>
      <c r="AT7126" s="217" t="s">
        <v>214</v>
      </c>
      <c r="AU7126" s="217" t="s">
        <v>78</v>
      </c>
      <c r="AY7126" s="19" t="s">
        <v>212</v>
      </c>
      <c r="BE7126" s="218">
        <f>IF(N7126="základní",J7126,0)</f>
        <v>0</v>
      </c>
      <c r="BF7126" s="218">
        <f>IF(N7126="snížená",J7126,0)</f>
        <v>0</v>
      </c>
      <c r="BG7126" s="218">
        <f>IF(N7126="zákl. přenesená",J7126,0)</f>
        <v>0</v>
      </c>
      <c r="BH7126" s="218">
        <f>IF(N7126="sníž. přenesená",J7126,0)</f>
        <v>0</v>
      </c>
      <c r="BI7126" s="218">
        <f>IF(N7126="nulová",J7126,0)</f>
        <v>0</v>
      </c>
      <c r="BJ7126" s="19" t="s">
        <v>78</v>
      </c>
      <c r="BK7126" s="218">
        <f>ROUND(I7126*H7126,2)</f>
        <v>0</v>
      </c>
      <c r="BL7126" s="19" t="s">
        <v>119</v>
      </c>
      <c r="BM7126" s="217" t="s">
        <v>4662</v>
      </c>
    </row>
    <row r="7127" s="14" customFormat="1">
      <c r="A7127" s="14"/>
      <c r="B7127" s="235"/>
      <c r="C7127" s="236"/>
      <c r="D7127" s="226" t="s">
        <v>221</v>
      </c>
      <c r="E7127" s="237" t="s">
        <v>19</v>
      </c>
      <c r="F7127" s="238" t="s">
        <v>4663</v>
      </c>
      <c r="G7127" s="236"/>
      <c r="H7127" s="239">
        <v>9.0500000000000007</v>
      </c>
      <c r="I7127" s="240"/>
      <c r="J7127" s="236"/>
      <c r="K7127" s="236"/>
      <c r="L7127" s="241"/>
      <c r="M7127" s="242"/>
      <c r="N7127" s="243"/>
      <c r="O7127" s="243"/>
      <c r="P7127" s="243"/>
      <c r="Q7127" s="243"/>
      <c r="R7127" s="243"/>
      <c r="S7127" s="243"/>
      <c r="T7127" s="244"/>
      <c r="U7127" s="14"/>
      <c r="V7127" s="14"/>
      <c r="W7127" s="14"/>
      <c r="X7127" s="14"/>
      <c r="Y7127" s="14"/>
      <c r="Z7127" s="14"/>
      <c r="AA7127" s="14"/>
      <c r="AB7127" s="14"/>
      <c r="AC7127" s="14"/>
      <c r="AD7127" s="14"/>
      <c r="AE7127" s="14"/>
      <c r="AT7127" s="245" t="s">
        <v>221</v>
      </c>
      <c r="AU7127" s="245" t="s">
        <v>78</v>
      </c>
      <c r="AV7127" s="14" t="s">
        <v>78</v>
      </c>
      <c r="AW7127" s="14" t="s">
        <v>31</v>
      </c>
      <c r="AX7127" s="14" t="s">
        <v>69</v>
      </c>
      <c r="AY7127" s="245" t="s">
        <v>212</v>
      </c>
    </row>
    <row r="7128" s="15" customFormat="1">
      <c r="A7128" s="15"/>
      <c r="B7128" s="246"/>
      <c r="C7128" s="247"/>
      <c r="D7128" s="226" t="s">
        <v>221</v>
      </c>
      <c r="E7128" s="248" t="s">
        <v>19</v>
      </c>
      <c r="F7128" s="249" t="s">
        <v>224</v>
      </c>
      <c r="G7128" s="247"/>
      <c r="H7128" s="250">
        <v>9.0500000000000007</v>
      </c>
      <c r="I7128" s="251"/>
      <c r="J7128" s="247"/>
      <c r="K7128" s="247"/>
      <c r="L7128" s="252"/>
      <c r="M7128" s="253"/>
      <c r="N7128" s="254"/>
      <c r="O7128" s="254"/>
      <c r="P7128" s="254"/>
      <c r="Q7128" s="254"/>
      <c r="R7128" s="254"/>
      <c r="S7128" s="254"/>
      <c r="T7128" s="255"/>
      <c r="U7128" s="15"/>
      <c r="V7128" s="15"/>
      <c r="W7128" s="15"/>
      <c r="X7128" s="15"/>
      <c r="Y7128" s="15"/>
      <c r="Z7128" s="15"/>
      <c r="AA7128" s="15"/>
      <c r="AB7128" s="15"/>
      <c r="AC7128" s="15"/>
      <c r="AD7128" s="15"/>
      <c r="AE7128" s="15"/>
      <c r="AT7128" s="256" t="s">
        <v>221</v>
      </c>
      <c r="AU7128" s="256" t="s">
        <v>78</v>
      </c>
      <c r="AV7128" s="15" t="s">
        <v>84</v>
      </c>
      <c r="AW7128" s="15" t="s">
        <v>31</v>
      </c>
      <c r="AX7128" s="15" t="s">
        <v>74</v>
      </c>
      <c r="AY7128" s="256" t="s">
        <v>212</v>
      </c>
    </row>
    <row r="7129" s="2" customFormat="1" ht="24.15" customHeight="1">
      <c r="A7129" s="40"/>
      <c r="B7129" s="41"/>
      <c r="C7129" s="206" t="s">
        <v>4664</v>
      </c>
      <c r="D7129" s="206" t="s">
        <v>214</v>
      </c>
      <c r="E7129" s="207" t="s">
        <v>4665</v>
      </c>
      <c r="F7129" s="208" t="s">
        <v>4666</v>
      </c>
      <c r="G7129" s="209" t="s">
        <v>3809</v>
      </c>
      <c r="H7129" s="278"/>
      <c r="I7129" s="211"/>
      <c r="J7129" s="212">
        <f>ROUND(I7129*H7129,2)</f>
        <v>0</v>
      </c>
      <c r="K7129" s="208" t="s">
        <v>218</v>
      </c>
      <c r="L7129" s="46"/>
      <c r="M7129" s="213" t="s">
        <v>19</v>
      </c>
      <c r="N7129" s="214" t="s">
        <v>41</v>
      </c>
      <c r="O7129" s="86"/>
      <c r="P7129" s="215">
        <f>O7129*H7129</f>
        <v>0</v>
      </c>
      <c r="Q7129" s="215">
        <v>0</v>
      </c>
      <c r="R7129" s="215">
        <f>Q7129*H7129</f>
        <v>0</v>
      </c>
      <c r="S7129" s="215">
        <v>0</v>
      </c>
      <c r="T7129" s="216">
        <f>S7129*H7129</f>
        <v>0</v>
      </c>
      <c r="U7129" s="40"/>
      <c r="V7129" s="40"/>
      <c r="W7129" s="40"/>
      <c r="X7129" s="40"/>
      <c r="Y7129" s="40"/>
      <c r="Z7129" s="40"/>
      <c r="AA7129" s="40"/>
      <c r="AB7129" s="40"/>
      <c r="AC7129" s="40"/>
      <c r="AD7129" s="40"/>
      <c r="AE7129" s="40"/>
      <c r="AR7129" s="217" t="s">
        <v>119</v>
      </c>
      <c r="AT7129" s="217" t="s">
        <v>214</v>
      </c>
      <c r="AU7129" s="217" t="s">
        <v>78</v>
      </c>
      <c r="AY7129" s="19" t="s">
        <v>212</v>
      </c>
      <c r="BE7129" s="218">
        <f>IF(N7129="základní",J7129,0)</f>
        <v>0</v>
      </c>
      <c r="BF7129" s="218">
        <f>IF(N7129="snížená",J7129,0)</f>
        <v>0</v>
      </c>
      <c r="BG7129" s="218">
        <f>IF(N7129="zákl. přenesená",J7129,0)</f>
        <v>0</v>
      </c>
      <c r="BH7129" s="218">
        <f>IF(N7129="sníž. přenesená",J7129,0)</f>
        <v>0</v>
      </c>
      <c r="BI7129" s="218">
        <f>IF(N7129="nulová",J7129,0)</f>
        <v>0</v>
      </c>
      <c r="BJ7129" s="19" t="s">
        <v>78</v>
      </c>
      <c r="BK7129" s="218">
        <f>ROUND(I7129*H7129,2)</f>
        <v>0</v>
      </c>
      <c r="BL7129" s="19" t="s">
        <v>119</v>
      </c>
      <c r="BM7129" s="217" t="s">
        <v>4667</v>
      </c>
    </row>
    <row r="7130" s="2" customFormat="1">
      <c r="A7130" s="40"/>
      <c r="B7130" s="41"/>
      <c r="C7130" s="42"/>
      <c r="D7130" s="219" t="s">
        <v>219</v>
      </c>
      <c r="E7130" s="42"/>
      <c r="F7130" s="220" t="s">
        <v>4668</v>
      </c>
      <c r="G7130" s="42"/>
      <c r="H7130" s="42"/>
      <c r="I7130" s="221"/>
      <c r="J7130" s="42"/>
      <c r="K7130" s="42"/>
      <c r="L7130" s="46"/>
      <c r="M7130" s="222"/>
      <c r="N7130" s="223"/>
      <c r="O7130" s="86"/>
      <c r="P7130" s="86"/>
      <c r="Q7130" s="86"/>
      <c r="R7130" s="86"/>
      <c r="S7130" s="86"/>
      <c r="T7130" s="87"/>
      <c r="U7130" s="40"/>
      <c r="V7130" s="40"/>
      <c r="W7130" s="40"/>
      <c r="X7130" s="40"/>
      <c r="Y7130" s="40"/>
      <c r="Z7130" s="40"/>
      <c r="AA7130" s="40"/>
      <c r="AB7130" s="40"/>
      <c r="AC7130" s="40"/>
      <c r="AD7130" s="40"/>
      <c r="AE7130" s="40"/>
      <c r="AT7130" s="19" t="s">
        <v>219</v>
      </c>
      <c r="AU7130" s="19" t="s">
        <v>78</v>
      </c>
    </row>
    <row r="7131" s="2" customFormat="1" ht="16.5" customHeight="1">
      <c r="A7131" s="40"/>
      <c r="B7131" s="41"/>
      <c r="C7131" s="206" t="s">
        <v>3846</v>
      </c>
      <c r="D7131" s="206" t="s">
        <v>214</v>
      </c>
      <c r="E7131" s="207" t="s">
        <v>4669</v>
      </c>
      <c r="F7131" s="208" t="s">
        <v>4670</v>
      </c>
      <c r="G7131" s="209" t="s">
        <v>3809</v>
      </c>
      <c r="H7131" s="278"/>
      <c r="I7131" s="211"/>
      <c r="J7131" s="212">
        <f>ROUND(I7131*H7131,2)</f>
        <v>0</v>
      </c>
      <c r="K7131" s="208" t="s">
        <v>19</v>
      </c>
      <c r="L7131" s="46"/>
      <c r="M7131" s="213" t="s">
        <v>19</v>
      </c>
      <c r="N7131" s="214" t="s">
        <v>41</v>
      </c>
      <c r="O7131" s="86"/>
      <c r="P7131" s="215">
        <f>O7131*H7131</f>
        <v>0</v>
      </c>
      <c r="Q7131" s="215">
        <v>0</v>
      </c>
      <c r="R7131" s="215">
        <f>Q7131*H7131</f>
        <v>0</v>
      </c>
      <c r="S7131" s="215">
        <v>0</v>
      </c>
      <c r="T7131" s="216">
        <f>S7131*H7131</f>
        <v>0</v>
      </c>
      <c r="U7131" s="40"/>
      <c r="V7131" s="40"/>
      <c r="W7131" s="40"/>
      <c r="X7131" s="40"/>
      <c r="Y7131" s="40"/>
      <c r="Z7131" s="40"/>
      <c r="AA7131" s="40"/>
      <c r="AB7131" s="40"/>
      <c r="AC7131" s="40"/>
      <c r="AD7131" s="40"/>
      <c r="AE7131" s="40"/>
      <c r="AR7131" s="217" t="s">
        <v>119</v>
      </c>
      <c r="AT7131" s="217" t="s">
        <v>214</v>
      </c>
      <c r="AU7131" s="217" t="s">
        <v>78</v>
      </c>
      <c r="AY7131" s="19" t="s">
        <v>212</v>
      </c>
      <c r="BE7131" s="218">
        <f>IF(N7131="základní",J7131,0)</f>
        <v>0</v>
      </c>
      <c r="BF7131" s="218">
        <f>IF(N7131="snížená",J7131,0)</f>
        <v>0</v>
      </c>
      <c r="BG7131" s="218">
        <f>IF(N7131="zákl. přenesená",J7131,0)</f>
        <v>0</v>
      </c>
      <c r="BH7131" s="218">
        <f>IF(N7131="sníž. přenesená",J7131,0)</f>
        <v>0</v>
      </c>
      <c r="BI7131" s="218">
        <f>IF(N7131="nulová",J7131,0)</f>
        <v>0</v>
      </c>
      <c r="BJ7131" s="19" t="s">
        <v>78</v>
      </c>
      <c r="BK7131" s="218">
        <f>ROUND(I7131*H7131,2)</f>
        <v>0</v>
      </c>
      <c r="BL7131" s="19" t="s">
        <v>119</v>
      </c>
      <c r="BM7131" s="217" t="s">
        <v>4671</v>
      </c>
    </row>
    <row r="7132" s="12" customFormat="1" ht="22.8" customHeight="1">
      <c r="A7132" s="12"/>
      <c r="B7132" s="190"/>
      <c r="C7132" s="191"/>
      <c r="D7132" s="192" t="s">
        <v>68</v>
      </c>
      <c r="E7132" s="204" t="s">
        <v>4672</v>
      </c>
      <c r="F7132" s="204" t="s">
        <v>4673</v>
      </c>
      <c r="G7132" s="191"/>
      <c r="H7132" s="191"/>
      <c r="I7132" s="194"/>
      <c r="J7132" s="205">
        <f>BK7132</f>
        <v>0</v>
      </c>
      <c r="K7132" s="191"/>
      <c r="L7132" s="196"/>
      <c r="M7132" s="197"/>
      <c r="N7132" s="198"/>
      <c r="O7132" s="198"/>
      <c r="P7132" s="199">
        <f>SUM(P7133:P7145)</f>
        <v>0</v>
      </c>
      <c r="Q7132" s="198"/>
      <c r="R7132" s="199">
        <f>SUM(R7133:R7145)</f>
        <v>0</v>
      </c>
      <c r="S7132" s="198"/>
      <c r="T7132" s="200">
        <f>SUM(T7133:T7145)</f>
        <v>10.449999999999999</v>
      </c>
      <c r="U7132" s="12"/>
      <c r="V7132" s="12"/>
      <c r="W7132" s="12"/>
      <c r="X7132" s="12"/>
      <c r="Y7132" s="12"/>
      <c r="Z7132" s="12"/>
      <c r="AA7132" s="12"/>
      <c r="AB7132" s="12"/>
      <c r="AC7132" s="12"/>
      <c r="AD7132" s="12"/>
      <c r="AE7132" s="12"/>
      <c r="AR7132" s="201" t="s">
        <v>78</v>
      </c>
      <c r="AT7132" s="202" t="s">
        <v>68</v>
      </c>
      <c r="AU7132" s="202" t="s">
        <v>74</v>
      </c>
      <c r="AY7132" s="201" t="s">
        <v>212</v>
      </c>
      <c r="BK7132" s="203">
        <f>SUM(BK7133:BK7145)</f>
        <v>0</v>
      </c>
    </row>
    <row r="7133" s="2" customFormat="1" ht="16.5" customHeight="1">
      <c r="A7133" s="40"/>
      <c r="B7133" s="41"/>
      <c r="C7133" s="206" t="s">
        <v>2800</v>
      </c>
      <c r="D7133" s="206" t="s">
        <v>214</v>
      </c>
      <c r="E7133" s="207" t="s">
        <v>4674</v>
      </c>
      <c r="F7133" s="208" t="s">
        <v>4675</v>
      </c>
      <c r="G7133" s="209" t="s">
        <v>384</v>
      </c>
      <c r="H7133" s="210">
        <v>1100</v>
      </c>
      <c r="I7133" s="211"/>
      <c r="J7133" s="212">
        <f>ROUND(I7133*H7133,2)</f>
        <v>0</v>
      </c>
      <c r="K7133" s="208" t="s">
        <v>218</v>
      </c>
      <c r="L7133" s="46"/>
      <c r="M7133" s="213" t="s">
        <v>19</v>
      </c>
      <c r="N7133" s="214" t="s">
        <v>41</v>
      </c>
      <c r="O7133" s="86"/>
      <c r="P7133" s="215">
        <f>O7133*H7133</f>
        <v>0</v>
      </c>
      <c r="Q7133" s="215">
        <v>0</v>
      </c>
      <c r="R7133" s="215">
        <f>Q7133*H7133</f>
        <v>0</v>
      </c>
      <c r="S7133" s="215">
        <v>0.0094999999999999998</v>
      </c>
      <c r="T7133" s="216">
        <f>S7133*H7133</f>
        <v>10.449999999999999</v>
      </c>
      <c r="U7133" s="40"/>
      <c r="V7133" s="40"/>
      <c r="W7133" s="40"/>
      <c r="X7133" s="40"/>
      <c r="Y7133" s="40"/>
      <c r="Z7133" s="40"/>
      <c r="AA7133" s="40"/>
      <c r="AB7133" s="40"/>
      <c r="AC7133" s="40"/>
      <c r="AD7133" s="40"/>
      <c r="AE7133" s="40"/>
      <c r="AR7133" s="217" t="s">
        <v>119</v>
      </c>
      <c r="AT7133" s="217" t="s">
        <v>214</v>
      </c>
      <c r="AU7133" s="217" t="s">
        <v>78</v>
      </c>
      <c r="AY7133" s="19" t="s">
        <v>212</v>
      </c>
      <c r="BE7133" s="218">
        <f>IF(N7133="základní",J7133,0)</f>
        <v>0</v>
      </c>
      <c r="BF7133" s="218">
        <f>IF(N7133="snížená",J7133,0)</f>
        <v>0</v>
      </c>
      <c r="BG7133" s="218">
        <f>IF(N7133="zákl. přenesená",J7133,0)</f>
        <v>0</v>
      </c>
      <c r="BH7133" s="218">
        <f>IF(N7133="sníž. přenesená",J7133,0)</f>
        <v>0</v>
      </c>
      <c r="BI7133" s="218">
        <f>IF(N7133="nulová",J7133,0)</f>
        <v>0</v>
      </c>
      <c r="BJ7133" s="19" t="s">
        <v>78</v>
      </c>
      <c r="BK7133" s="218">
        <f>ROUND(I7133*H7133,2)</f>
        <v>0</v>
      </c>
      <c r="BL7133" s="19" t="s">
        <v>119</v>
      </c>
      <c r="BM7133" s="217" t="s">
        <v>4676</v>
      </c>
    </row>
    <row r="7134" s="2" customFormat="1">
      <c r="A7134" s="40"/>
      <c r="B7134" s="41"/>
      <c r="C7134" s="42"/>
      <c r="D7134" s="219" t="s">
        <v>219</v>
      </c>
      <c r="E7134" s="42"/>
      <c r="F7134" s="220" t="s">
        <v>4677</v>
      </c>
      <c r="G7134" s="42"/>
      <c r="H7134" s="42"/>
      <c r="I7134" s="221"/>
      <c r="J7134" s="42"/>
      <c r="K7134" s="42"/>
      <c r="L7134" s="46"/>
      <c r="M7134" s="222"/>
      <c r="N7134" s="223"/>
      <c r="O7134" s="86"/>
      <c r="P7134" s="86"/>
      <c r="Q7134" s="86"/>
      <c r="R7134" s="86"/>
      <c r="S7134" s="86"/>
      <c r="T7134" s="87"/>
      <c r="U7134" s="40"/>
      <c r="V7134" s="40"/>
      <c r="W7134" s="40"/>
      <c r="X7134" s="40"/>
      <c r="Y7134" s="40"/>
      <c r="Z7134" s="40"/>
      <c r="AA7134" s="40"/>
      <c r="AB7134" s="40"/>
      <c r="AC7134" s="40"/>
      <c r="AD7134" s="40"/>
      <c r="AE7134" s="40"/>
      <c r="AT7134" s="19" t="s">
        <v>219</v>
      </c>
      <c r="AU7134" s="19" t="s">
        <v>78</v>
      </c>
    </row>
    <row r="7135" s="13" customFormat="1">
      <c r="A7135" s="13"/>
      <c r="B7135" s="224"/>
      <c r="C7135" s="225"/>
      <c r="D7135" s="226" t="s">
        <v>221</v>
      </c>
      <c r="E7135" s="227" t="s">
        <v>19</v>
      </c>
      <c r="F7135" s="228" t="s">
        <v>4678</v>
      </c>
      <c r="G7135" s="225"/>
      <c r="H7135" s="227" t="s">
        <v>19</v>
      </c>
      <c r="I7135" s="229"/>
      <c r="J7135" s="225"/>
      <c r="K7135" s="225"/>
      <c r="L7135" s="230"/>
      <c r="M7135" s="231"/>
      <c r="N7135" s="232"/>
      <c r="O7135" s="232"/>
      <c r="P7135" s="232"/>
      <c r="Q7135" s="232"/>
      <c r="R7135" s="232"/>
      <c r="S7135" s="232"/>
      <c r="T7135" s="233"/>
      <c r="U7135" s="13"/>
      <c r="V7135" s="13"/>
      <c r="W7135" s="13"/>
      <c r="X7135" s="13"/>
      <c r="Y7135" s="13"/>
      <c r="Z7135" s="13"/>
      <c r="AA7135" s="13"/>
      <c r="AB7135" s="13"/>
      <c r="AC7135" s="13"/>
      <c r="AD7135" s="13"/>
      <c r="AE7135" s="13"/>
      <c r="AT7135" s="234" t="s">
        <v>221</v>
      </c>
      <c r="AU7135" s="234" t="s">
        <v>78</v>
      </c>
      <c r="AV7135" s="13" t="s">
        <v>74</v>
      </c>
      <c r="AW7135" s="13" t="s">
        <v>31</v>
      </c>
      <c r="AX7135" s="13" t="s">
        <v>69</v>
      </c>
      <c r="AY7135" s="234" t="s">
        <v>212</v>
      </c>
    </row>
    <row r="7136" s="14" customFormat="1">
      <c r="A7136" s="14"/>
      <c r="B7136" s="235"/>
      <c r="C7136" s="236"/>
      <c r="D7136" s="226" t="s">
        <v>221</v>
      </c>
      <c r="E7136" s="237" t="s">
        <v>19</v>
      </c>
      <c r="F7136" s="238" t="s">
        <v>4106</v>
      </c>
      <c r="G7136" s="236"/>
      <c r="H7136" s="239">
        <v>1100</v>
      </c>
      <c r="I7136" s="240"/>
      <c r="J7136" s="236"/>
      <c r="K7136" s="236"/>
      <c r="L7136" s="241"/>
      <c r="M7136" s="242"/>
      <c r="N7136" s="243"/>
      <c r="O7136" s="243"/>
      <c r="P7136" s="243"/>
      <c r="Q7136" s="243"/>
      <c r="R7136" s="243"/>
      <c r="S7136" s="243"/>
      <c r="T7136" s="244"/>
      <c r="U7136" s="14"/>
      <c r="V7136" s="14"/>
      <c r="W7136" s="14"/>
      <c r="X7136" s="14"/>
      <c r="Y7136" s="14"/>
      <c r="Z7136" s="14"/>
      <c r="AA7136" s="14"/>
      <c r="AB7136" s="14"/>
      <c r="AC7136" s="14"/>
      <c r="AD7136" s="14"/>
      <c r="AE7136" s="14"/>
      <c r="AT7136" s="245" t="s">
        <v>221</v>
      </c>
      <c r="AU7136" s="245" t="s">
        <v>78</v>
      </c>
      <c r="AV7136" s="14" t="s">
        <v>78</v>
      </c>
      <c r="AW7136" s="14" t="s">
        <v>31</v>
      </c>
      <c r="AX7136" s="14" t="s">
        <v>69</v>
      </c>
      <c r="AY7136" s="245" t="s">
        <v>212</v>
      </c>
    </row>
    <row r="7137" s="15" customFormat="1">
      <c r="A7137" s="15"/>
      <c r="B7137" s="246"/>
      <c r="C7137" s="247"/>
      <c r="D7137" s="226" t="s">
        <v>221</v>
      </c>
      <c r="E7137" s="248" t="s">
        <v>19</v>
      </c>
      <c r="F7137" s="249" t="s">
        <v>224</v>
      </c>
      <c r="G7137" s="247"/>
      <c r="H7137" s="250">
        <v>1100</v>
      </c>
      <c r="I7137" s="251"/>
      <c r="J7137" s="247"/>
      <c r="K7137" s="247"/>
      <c r="L7137" s="252"/>
      <c r="M7137" s="253"/>
      <c r="N7137" s="254"/>
      <c r="O7137" s="254"/>
      <c r="P7137" s="254"/>
      <c r="Q7137" s="254"/>
      <c r="R7137" s="254"/>
      <c r="S7137" s="254"/>
      <c r="T7137" s="255"/>
      <c r="U7137" s="15"/>
      <c r="V7137" s="15"/>
      <c r="W7137" s="15"/>
      <c r="X7137" s="15"/>
      <c r="Y7137" s="15"/>
      <c r="Z7137" s="15"/>
      <c r="AA7137" s="15"/>
      <c r="AB7137" s="15"/>
      <c r="AC7137" s="15"/>
      <c r="AD7137" s="15"/>
      <c r="AE7137" s="15"/>
      <c r="AT7137" s="256" t="s">
        <v>221</v>
      </c>
      <c r="AU7137" s="256" t="s">
        <v>78</v>
      </c>
      <c r="AV7137" s="15" t="s">
        <v>84</v>
      </c>
      <c r="AW7137" s="15" t="s">
        <v>31</v>
      </c>
      <c r="AX7137" s="15" t="s">
        <v>74</v>
      </c>
      <c r="AY7137" s="256" t="s">
        <v>212</v>
      </c>
    </row>
    <row r="7138" s="2" customFormat="1" ht="16.5" customHeight="1">
      <c r="A7138" s="40"/>
      <c r="B7138" s="41"/>
      <c r="C7138" s="206" t="s">
        <v>4679</v>
      </c>
      <c r="D7138" s="206" t="s">
        <v>214</v>
      </c>
      <c r="E7138" s="207" t="s">
        <v>4680</v>
      </c>
      <c r="F7138" s="208" t="s">
        <v>4681</v>
      </c>
      <c r="G7138" s="209" t="s">
        <v>525</v>
      </c>
      <c r="H7138" s="210">
        <v>70.75</v>
      </c>
      <c r="I7138" s="211"/>
      <c r="J7138" s="212">
        <f>ROUND(I7138*H7138,2)</f>
        <v>0</v>
      </c>
      <c r="K7138" s="208" t="s">
        <v>218</v>
      </c>
      <c r="L7138" s="46"/>
      <c r="M7138" s="213" t="s">
        <v>19</v>
      </c>
      <c r="N7138" s="214" t="s">
        <v>41</v>
      </c>
      <c r="O7138" s="86"/>
      <c r="P7138" s="215">
        <f>O7138*H7138</f>
        <v>0</v>
      </c>
      <c r="Q7138" s="215">
        <v>0</v>
      </c>
      <c r="R7138" s="215">
        <f>Q7138*H7138</f>
        <v>0</v>
      </c>
      <c r="S7138" s="215">
        <v>0</v>
      </c>
      <c r="T7138" s="216">
        <f>S7138*H7138</f>
        <v>0</v>
      </c>
      <c r="U7138" s="40"/>
      <c r="V7138" s="40"/>
      <c r="W7138" s="40"/>
      <c r="X7138" s="40"/>
      <c r="Y7138" s="40"/>
      <c r="Z7138" s="40"/>
      <c r="AA7138" s="40"/>
      <c r="AB7138" s="40"/>
      <c r="AC7138" s="40"/>
      <c r="AD7138" s="40"/>
      <c r="AE7138" s="40"/>
      <c r="AR7138" s="217" t="s">
        <v>119</v>
      </c>
      <c r="AT7138" s="217" t="s">
        <v>214</v>
      </c>
      <c r="AU7138" s="217" t="s">
        <v>78</v>
      </c>
      <c r="AY7138" s="19" t="s">
        <v>212</v>
      </c>
      <c r="BE7138" s="218">
        <f>IF(N7138="základní",J7138,0)</f>
        <v>0</v>
      </c>
      <c r="BF7138" s="218">
        <f>IF(N7138="snížená",J7138,0)</f>
        <v>0</v>
      </c>
      <c r="BG7138" s="218">
        <f>IF(N7138="zákl. přenesená",J7138,0)</f>
        <v>0</v>
      </c>
      <c r="BH7138" s="218">
        <f>IF(N7138="sníž. přenesená",J7138,0)</f>
        <v>0</v>
      </c>
      <c r="BI7138" s="218">
        <f>IF(N7138="nulová",J7138,0)</f>
        <v>0</v>
      </c>
      <c r="BJ7138" s="19" t="s">
        <v>78</v>
      </c>
      <c r="BK7138" s="218">
        <f>ROUND(I7138*H7138,2)</f>
        <v>0</v>
      </c>
      <c r="BL7138" s="19" t="s">
        <v>119</v>
      </c>
      <c r="BM7138" s="217" t="s">
        <v>4682</v>
      </c>
    </row>
    <row r="7139" s="2" customFormat="1">
      <c r="A7139" s="40"/>
      <c r="B7139" s="41"/>
      <c r="C7139" s="42"/>
      <c r="D7139" s="219" t="s">
        <v>219</v>
      </c>
      <c r="E7139" s="42"/>
      <c r="F7139" s="220" t="s">
        <v>4683</v>
      </c>
      <c r="G7139" s="42"/>
      <c r="H7139" s="42"/>
      <c r="I7139" s="221"/>
      <c r="J7139" s="42"/>
      <c r="K7139" s="42"/>
      <c r="L7139" s="46"/>
      <c r="M7139" s="222"/>
      <c r="N7139" s="223"/>
      <c r="O7139" s="86"/>
      <c r="P7139" s="86"/>
      <c r="Q7139" s="86"/>
      <c r="R7139" s="86"/>
      <c r="S7139" s="86"/>
      <c r="T7139" s="87"/>
      <c r="U7139" s="40"/>
      <c r="V7139" s="40"/>
      <c r="W7139" s="40"/>
      <c r="X7139" s="40"/>
      <c r="Y7139" s="40"/>
      <c r="Z7139" s="40"/>
      <c r="AA7139" s="40"/>
      <c r="AB7139" s="40"/>
      <c r="AC7139" s="40"/>
      <c r="AD7139" s="40"/>
      <c r="AE7139" s="40"/>
      <c r="AT7139" s="19" t="s">
        <v>219</v>
      </c>
      <c r="AU7139" s="19" t="s">
        <v>78</v>
      </c>
    </row>
    <row r="7140" s="13" customFormat="1">
      <c r="A7140" s="13"/>
      <c r="B7140" s="224"/>
      <c r="C7140" s="225"/>
      <c r="D7140" s="226" t="s">
        <v>221</v>
      </c>
      <c r="E7140" s="227" t="s">
        <v>19</v>
      </c>
      <c r="F7140" s="228" t="s">
        <v>2645</v>
      </c>
      <c r="G7140" s="225"/>
      <c r="H7140" s="227" t="s">
        <v>19</v>
      </c>
      <c r="I7140" s="229"/>
      <c r="J7140" s="225"/>
      <c r="K7140" s="225"/>
      <c r="L7140" s="230"/>
      <c r="M7140" s="231"/>
      <c r="N7140" s="232"/>
      <c r="O7140" s="232"/>
      <c r="P7140" s="232"/>
      <c r="Q7140" s="232"/>
      <c r="R7140" s="232"/>
      <c r="S7140" s="232"/>
      <c r="T7140" s="233"/>
      <c r="U7140" s="13"/>
      <c r="V7140" s="13"/>
      <c r="W7140" s="13"/>
      <c r="X7140" s="13"/>
      <c r="Y7140" s="13"/>
      <c r="Z7140" s="13"/>
      <c r="AA7140" s="13"/>
      <c r="AB7140" s="13"/>
      <c r="AC7140" s="13"/>
      <c r="AD7140" s="13"/>
      <c r="AE7140" s="13"/>
      <c r="AT7140" s="234" t="s">
        <v>221</v>
      </c>
      <c r="AU7140" s="234" t="s">
        <v>78</v>
      </c>
      <c r="AV7140" s="13" t="s">
        <v>74</v>
      </c>
      <c r="AW7140" s="13" t="s">
        <v>31</v>
      </c>
      <c r="AX7140" s="13" t="s">
        <v>69</v>
      </c>
      <c r="AY7140" s="234" t="s">
        <v>212</v>
      </c>
    </row>
    <row r="7141" s="13" customFormat="1">
      <c r="A7141" s="13"/>
      <c r="B7141" s="224"/>
      <c r="C7141" s="225"/>
      <c r="D7141" s="226" t="s">
        <v>221</v>
      </c>
      <c r="E7141" s="227" t="s">
        <v>19</v>
      </c>
      <c r="F7141" s="228" t="s">
        <v>4684</v>
      </c>
      <c r="G7141" s="225"/>
      <c r="H7141" s="227" t="s">
        <v>19</v>
      </c>
      <c r="I7141" s="229"/>
      <c r="J7141" s="225"/>
      <c r="K7141" s="225"/>
      <c r="L7141" s="230"/>
      <c r="M7141" s="231"/>
      <c r="N7141" s="232"/>
      <c r="O7141" s="232"/>
      <c r="P7141" s="232"/>
      <c r="Q7141" s="232"/>
      <c r="R7141" s="232"/>
      <c r="S7141" s="232"/>
      <c r="T7141" s="233"/>
      <c r="U7141" s="13"/>
      <c r="V7141" s="13"/>
      <c r="W7141" s="13"/>
      <c r="X7141" s="13"/>
      <c r="Y7141" s="13"/>
      <c r="Z7141" s="13"/>
      <c r="AA7141" s="13"/>
      <c r="AB7141" s="13"/>
      <c r="AC7141" s="13"/>
      <c r="AD7141" s="13"/>
      <c r="AE7141" s="13"/>
      <c r="AT7141" s="234" t="s">
        <v>221</v>
      </c>
      <c r="AU7141" s="234" t="s">
        <v>78</v>
      </c>
      <c r="AV7141" s="13" t="s">
        <v>74</v>
      </c>
      <c r="AW7141" s="13" t="s">
        <v>31</v>
      </c>
      <c r="AX7141" s="13" t="s">
        <v>69</v>
      </c>
      <c r="AY7141" s="234" t="s">
        <v>212</v>
      </c>
    </row>
    <row r="7142" s="14" customFormat="1">
      <c r="A7142" s="14"/>
      <c r="B7142" s="235"/>
      <c r="C7142" s="236"/>
      <c r="D7142" s="226" t="s">
        <v>221</v>
      </c>
      <c r="E7142" s="237" t="s">
        <v>19</v>
      </c>
      <c r="F7142" s="238" t="s">
        <v>4685</v>
      </c>
      <c r="G7142" s="236"/>
      <c r="H7142" s="239">
        <v>62.75</v>
      </c>
      <c r="I7142" s="240"/>
      <c r="J7142" s="236"/>
      <c r="K7142" s="236"/>
      <c r="L7142" s="241"/>
      <c r="M7142" s="242"/>
      <c r="N7142" s="243"/>
      <c r="O7142" s="243"/>
      <c r="P7142" s="243"/>
      <c r="Q7142" s="243"/>
      <c r="R7142" s="243"/>
      <c r="S7142" s="243"/>
      <c r="T7142" s="244"/>
      <c r="U7142" s="14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T7142" s="245" t="s">
        <v>221</v>
      </c>
      <c r="AU7142" s="245" t="s">
        <v>78</v>
      </c>
      <c r="AV7142" s="14" t="s">
        <v>78</v>
      </c>
      <c r="AW7142" s="14" t="s">
        <v>31</v>
      </c>
      <c r="AX7142" s="14" t="s">
        <v>69</v>
      </c>
      <c r="AY7142" s="245" t="s">
        <v>212</v>
      </c>
    </row>
    <row r="7143" s="13" customFormat="1">
      <c r="A7143" s="13"/>
      <c r="B7143" s="224"/>
      <c r="C7143" s="225"/>
      <c r="D7143" s="226" t="s">
        <v>221</v>
      </c>
      <c r="E7143" s="227" t="s">
        <v>19</v>
      </c>
      <c r="F7143" s="228" t="s">
        <v>4686</v>
      </c>
      <c r="G7143" s="225"/>
      <c r="H7143" s="227" t="s">
        <v>19</v>
      </c>
      <c r="I7143" s="229"/>
      <c r="J7143" s="225"/>
      <c r="K7143" s="225"/>
      <c r="L7143" s="230"/>
      <c r="M7143" s="231"/>
      <c r="N7143" s="232"/>
      <c r="O7143" s="232"/>
      <c r="P7143" s="232"/>
      <c r="Q7143" s="232"/>
      <c r="R7143" s="232"/>
      <c r="S7143" s="232"/>
      <c r="T7143" s="233"/>
      <c r="U7143" s="13"/>
      <c r="V7143" s="13"/>
      <c r="W7143" s="13"/>
      <c r="X7143" s="13"/>
      <c r="Y7143" s="13"/>
      <c r="Z7143" s="13"/>
      <c r="AA7143" s="13"/>
      <c r="AB7143" s="13"/>
      <c r="AC7143" s="13"/>
      <c r="AD7143" s="13"/>
      <c r="AE7143" s="13"/>
      <c r="AT7143" s="234" t="s">
        <v>221</v>
      </c>
      <c r="AU7143" s="234" t="s">
        <v>78</v>
      </c>
      <c r="AV7143" s="13" t="s">
        <v>74</v>
      </c>
      <c r="AW7143" s="13" t="s">
        <v>31</v>
      </c>
      <c r="AX7143" s="13" t="s">
        <v>69</v>
      </c>
      <c r="AY7143" s="234" t="s">
        <v>212</v>
      </c>
    </row>
    <row r="7144" s="14" customFormat="1">
      <c r="A7144" s="14"/>
      <c r="B7144" s="235"/>
      <c r="C7144" s="236"/>
      <c r="D7144" s="226" t="s">
        <v>221</v>
      </c>
      <c r="E7144" s="237" t="s">
        <v>19</v>
      </c>
      <c r="F7144" s="238" t="s">
        <v>4687</v>
      </c>
      <c r="G7144" s="236"/>
      <c r="H7144" s="239">
        <v>8</v>
      </c>
      <c r="I7144" s="240"/>
      <c r="J7144" s="236"/>
      <c r="K7144" s="236"/>
      <c r="L7144" s="241"/>
      <c r="M7144" s="242"/>
      <c r="N7144" s="243"/>
      <c r="O7144" s="243"/>
      <c r="P7144" s="243"/>
      <c r="Q7144" s="243"/>
      <c r="R7144" s="243"/>
      <c r="S7144" s="243"/>
      <c r="T7144" s="244"/>
      <c r="U7144" s="14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T7144" s="245" t="s">
        <v>221</v>
      </c>
      <c r="AU7144" s="245" t="s">
        <v>78</v>
      </c>
      <c r="AV7144" s="14" t="s">
        <v>78</v>
      </c>
      <c r="AW7144" s="14" t="s">
        <v>31</v>
      </c>
      <c r="AX7144" s="14" t="s">
        <v>69</v>
      </c>
      <c r="AY7144" s="245" t="s">
        <v>212</v>
      </c>
    </row>
    <row r="7145" s="15" customFormat="1">
      <c r="A7145" s="15"/>
      <c r="B7145" s="246"/>
      <c r="C7145" s="247"/>
      <c r="D7145" s="226" t="s">
        <v>221</v>
      </c>
      <c r="E7145" s="248" t="s">
        <v>19</v>
      </c>
      <c r="F7145" s="249" t="s">
        <v>224</v>
      </c>
      <c r="G7145" s="247"/>
      <c r="H7145" s="250">
        <v>70.75</v>
      </c>
      <c r="I7145" s="251"/>
      <c r="J7145" s="247"/>
      <c r="K7145" s="247"/>
      <c r="L7145" s="252"/>
      <c r="M7145" s="253"/>
      <c r="N7145" s="254"/>
      <c r="O7145" s="254"/>
      <c r="P7145" s="254"/>
      <c r="Q7145" s="254"/>
      <c r="R7145" s="254"/>
      <c r="S7145" s="254"/>
      <c r="T7145" s="255"/>
      <c r="U7145" s="15"/>
      <c r="V7145" s="15"/>
      <c r="W7145" s="15"/>
      <c r="X7145" s="15"/>
      <c r="Y7145" s="15"/>
      <c r="Z7145" s="15"/>
      <c r="AA7145" s="15"/>
      <c r="AB7145" s="15"/>
      <c r="AC7145" s="15"/>
      <c r="AD7145" s="15"/>
      <c r="AE7145" s="15"/>
      <c r="AT7145" s="256" t="s">
        <v>221</v>
      </c>
      <c r="AU7145" s="256" t="s">
        <v>78</v>
      </c>
      <c r="AV7145" s="15" t="s">
        <v>84</v>
      </c>
      <c r="AW7145" s="15" t="s">
        <v>31</v>
      </c>
      <c r="AX7145" s="15" t="s">
        <v>74</v>
      </c>
      <c r="AY7145" s="256" t="s">
        <v>212</v>
      </c>
    </row>
    <row r="7146" s="12" customFormat="1" ht="22.8" customHeight="1">
      <c r="A7146" s="12"/>
      <c r="B7146" s="190"/>
      <c r="C7146" s="191"/>
      <c r="D7146" s="192" t="s">
        <v>68</v>
      </c>
      <c r="E7146" s="204" t="s">
        <v>4181</v>
      </c>
      <c r="F7146" s="204" t="s">
        <v>4688</v>
      </c>
      <c r="G7146" s="191"/>
      <c r="H7146" s="191"/>
      <c r="I7146" s="194"/>
      <c r="J7146" s="205">
        <f>BK7146</f>
        <v>0</v>
      </c>
      <c r="K7146" s="191"/>
      <c r="L7146" s="196"/>
      <c r="M7146" s="197"/>
      <c r="N7146" s="198"/>
      <c r="O7146" s="198"/>
      <c r="P7146" s="199">
        <f>SUM(P7147:P7487)</f>
        <v>0</v>
      </c>
      <c r="Q7146" s="198"/>
      <c r="R7146" s="199">
        <f>SUM(R7147:R7487)</f>
        <v>0.29079460000000001</v>
      </c>
      <c r="S7146" s="198"/>
      <c r="T7146" s="200">
        <f>SUM(T7147:T7487)</f>
        <v>6.4425000000000008</v>
      </c>
      <c r="U7146" s="12"/>
      <c r="V7146" s="12"/>
      <c r="W7146" s="12"/>
      <c r="X7146" s="12"/>
      <c r="Y7146" s="12"/>
      <c r="Z7146" s="12"/>
      <c r="AA7146" s="12"/>
      <c r="AB7146" s="12"/>
      <c r="AC7146" s="12"/>
      <c r="AD7146" s="12"/>
      <c r="AE7146" s="12"/>
      <c r="AR7146" s="201" t="s">
        <v>78</v>
      </c>
      <c r="AT7146" s="202" t="s">
        <v>68</v>
      </c>
      <c r="AU7146" s="202" t="s">
        <v>74</v>
      </c>
      <c r="AY7146" s="201" t="s">
        <v>212</v>
      </c>
      <c r="BK7146" s="203">
        <f>SUM(BK7147:BK7487)</f>
        <v>0</v>
      </c>
    </row>
    <row r="7147" s="2" customFormat="1" ht="16.5" customHeight="1">
      <c r="A7147" s="40"/>
      <c r="B7147" s="41"/>
      <c r="C7147" s="206" t="s">
        <v>2816</v>
      </c>
      <c r="D7147" s="206" t="s">
        <v>214</v>
      </c>
      <c r="E7147" s="207" t="s">
        <v>4689</v>
      </c>
      <c r="F7147" s="208" t="s">
        <v>4690</v>
      </c>
      <c r="G7147" s="209" t="s">
        <v>525</v>
      </c>
      <c r="H7147" s="210">
        <v>205</v>
      </c>
      <c r="I7147" s="211"/>
      <c r="J7147" s="212">
        <f>ROUND(I7147*H7147,2)</f>
        <v>0</v>
      </c>
      <c r="K7147" s="208" t="s">
        <v>218</v>
      </c>
      <c r="L7147" s="46"/>
      <c r="M7147" s="213" t="s">
        <v>19</v>
      </c>
      <c r="N7147" s="214" t="s">
        <v>41</v>
      </c>
      <c r="O7147" s="86"/>
      <c r="P7147" s="215">
        <f>O7147*H7147</f>
        <v>0</v>
      </c>
      <c r="Q7147" s="215">
        <v>0</v>
      </c>
      <c r="R7147" s="215">
        <f>Q7147*H7147</f>
        <v>0</v>
      </c>
      <c r="S7147" s="215">
        <v>0</v>
      </c>
      <c r="T7147" s="216">
        <f>S7147*H7147</f>
        <v>0</v>
      </c>
      <c r="U7147" s="40"/>
      <c r="V7147" s="40"/>
      <c r="W7147" s="40"/>
      <c r="X7147" s="40"/>
      <c r="Y7147" s="40"/>
      <c r="Z7147" s="40"/>
      <c r="AA7147" s="40"/>
      <c r="AB7147" s="40"/>
      <c r="AC7147" s="40"/>
      <c r="AD7147" s="40"/>
      <c r="AE7147" s="40"/>
      <c r="AR7147" s="217" t="s">
        <v>119</v>
      </c>
      <c r="AT7147" s="217" t="s">
        <v>214</v>
      </c>
      <c r="AU7147" s="217" t="s">
        <v>78</v>
      </c>
      <c r="AY7147" s="19" t="s">
        <v>212</v>
      </c>
      <c r="BE7147" s="218">
        <f>IF(N7147="základní",J7147,0)</f>
        <v>0</v>
      </c>
      <c r="BF7147" s="218">
        <f>IF(N7147="snížená",J7147,0)</f>
        <v>0</v>
      </c>
      <c r="BG7147" s="218">
        <f>IF(N7147="zákl. přenesená",J7147,0)</f>
        <v>0</v>
      </c>
      <c r="BH7147" s="218">
        <f>IF(N7147="sníž. přenesená",J7147,0)</f>
        <v>0</v>
      </c>
      <c r="BI7147" s="218">
        <f>IF(N7147="nulová",J7147,0)</f>
        <v>0</v>
      </c>
      <c r="BJ7147" s="19" t="s">
        <v>78</v>
      </c>
      <c r="BK7147" s="218">
        <f>ROUND(I7147*H7147,2)</f>
        <v>0</v>
      </c>
      <c r="BL7147" s="19" t="s">
        <v>119</v>
      </c>
      <c r="BM7147" s="217" t="s">
        <v>4691</v>
      </c>
    </row>
    <row r="7148" s="2" customFormat="1">
      <c r="A7148" s="40"/>
      <c r="B7148" s="41"/>
      <c r="C7148" s="42"/>
      <c r="D7148" s="219" t="s">
        <v>219</v>
      </c>
      <c r="E7148" s="42"/>
      <c r="F7148" s="220" t="s">
        <v>4692</v>
      </c>
      <c r="G7148" s="42"/>
      <c r="H7148" s="42"/>
      <c r="I7148" s="221"/>
      <c r="J7148" s="42"/>
      <c r="K7148" s="42"/>
      <c r="L7148" s="46"/>
      <c r="M7148" s="222"/>
      <c r="N7148" s="223"/>
      <c r="O7148" s="86"/>
      <c r="P7148" s="86"/>
      <c r="Q7148" s="86"/>
      <c r="R7148" s="86"/>
      <c r="S7148" s="86"/>
      <c r="T7148" s="87"/>
      <c r="U7148" s="40"/>
      <c r="V7148" s="40"/>
      <c r="W7148" s="40"/>
      <c r="X7148" s="40"/>
      <c r="Y7148" s="40"/>
      <c r="Z7148" s="40"/>
      <c r="AA7148" s="40"/>
      <c r="AB7148" s="40"/>
      <c r="AC7148" s="40"/>
      <c r="AD7148" s="40"/>
      <c r="AE7148" s="40"/>
      <c r="AT7148" s="19" t="s">
        <v>219</v>
      </c>
      <c r="AU7148" s="19" t="s">
        <v>78</v>
      </c>
    </row>
    <row r="7149" s="13" customFormat="1">
      <c r="A7149" s="13"/>
      <c r="B7149" s="224"/>
      <c r="C7149" s="225"/>
      <c r="D7149" s="226" t="s">
        <v>221</v>
      </c>
      <c r="E7149" s="227" t="s">
        <v>19</v>
      </c>
      <c r="F7149" s="228" t="s">
        <v>4693</v>
      </c>
      <c r="G7149" s="225"/>
      <c r="H7149" s="227" t="s">
        <v>19</v>
      </c>
      <c r="I7149" s="229"/>
      <c r="J7149" s="225"/>
      <c r="K7149" s="225"/>
      <c r="L7149" s="230"/>
      <c r="M7149" s="231"/>
      <c r="N7149" s="232"/>
      <c r="O7149" s="232"/>
      <c r="P7149" s="232"/>
      <c r="Q7149" s="232"/>
      <c r="R7149" s="232"/>
      <c r="S7149" s="232"/>
      <c r="T7149" s="233"/>
      <c r="U7149" s="13"/>
      <c r="V7149" s="13"/>
      <c r="W7149" s="13"/>
      <c r="X7149" s="13"/>
      <c r="Y7149" s="13"/>
      <c r="Z7149" s="13"/>
      <c r="AA7149" s="13"/>
      <c r="AB7149" s="13"/>
      <c r="AC7149" s="13"/>
      <c r="AD7149" s="13"/>
      <c r="AE7149" s="13"/>
      <c r="AT7149" s="234" t="s">
        <v>221</v>
      </c>
      <c r="AU7149" s="234" t="s">
        <v>78</v>
      </c>
      <c r="AV7149" s="13" t="s">
        <v>74</v>
      </c>
      <c r="AW7149" s="13" t="s">
        <v>31</v>
      </c>
      <c r="AX7149" s="13" t="s">
        <v>69</v>
      </c>
      <c r="AY7149" s="234" t="s">
        <v>212</v>
      </c>
    </row>
    <row r="7150" s="14" customFormat="1">
      <c r="A7150" s="14"/>
      <c r="B7150" s="235"/>
      <c r="C7150" s="236"/>
      <c r="D7150" s="226" t="s">
        <v>221</v>
      </c>
      <c r="E7150" s="237" t="s">
        <v>19</v>
      </c>
      <c r="F7150" s="238" t="s">
        <v>4694</v>
      </c>
      <c r="G7150" s="236"/>
      <c r="H7150" s="239">
        <v>205</v>
      </c>
      <c r="I7150" s="240"/>
      <c r="J7150" s="236"/>
      <c r="K7150" s="236"/>
      <c r="L7150" s="241"/>
      <c r="M7150" s="242"/>
      <c r="N7150" s="243"/>
      <c r="O7150" s="243"/>
      <c r="P7150" s="243"/>
      <c r="Q7150" s="243"/>
      <c r="R7150" s="243"/>
      <c r="S7150" s="243"/>
      <c r="T7150" s="244"/>
      <c r="U7150" s="14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T7150" s="245" t="s">
        <v>221</v>
      </c>
      <c r="AU7150" s="245" t="s">
        <v>78</v>
      </c>
      <c r="AV7150" s="14" t="s">
        <v>78</v>
      </c>
      <c r="AW7150" s="14" t="s">
        <v>31</v>
      </c>
      <c r="AX7150" s="14" t="s">
        <v>69</v>
      </c>
      <c r="AY7150" s="245" t="s">
        <v>212</v>
      </c>
    </row>
    <row r="7151" s="15" customFormat="1">
      <c r="A7151" s="15"/>
      <c r="B7151" s="246"/>
      <c r="C7151" s="247"/>
      <c r="D7151" s="226" t="s">
        <v>221</v>
      </c>
      <c r="E7151" s="248" t="s">
        <v>19</v>
      </c>
      <c r="F7151" s="249" t="s">
        <v>224</v>
      </c>
      <c r="G7151" s="247"/>
      <c r="H7151" s="250">
        <v>205</v>
      </c>
      <c r="I7151" s="251"/>
      <c r="J7151" s="247"/>
      <c r="K7151" s="247"/>
      <c r="L7151" s="252"/>
      <c r="M7151" s="253"/>
      <c r="N7151" s="254"/>
      <c r="O7151" s="254"/>
      <c r="P7151" s="254"/>
      <c r="Q7151" s="254"/>
      <c r="R7151" s="254"/>
      <c r="S7151" s="254"/>
      <c r="T7151" s="255"/>
      <c r="U7151" s="15"/>
      <c r="V7151" s="15"/>
      <c r="W7151" s="15"/>
      <c r="X7151" s="15"/>
      <c r="Y7151" s="15"/>
      <c r="Z7151" s="15"/>
      <c r="AA7151" s="15"/>
      <c r="AB7151" s="15"/>
      <c r="AC7151" s="15"/>
      <c r="AD7151" s="15"/>
      <c r="AE7151" s="15"/>
      <c r="AT7151" s="256" t="s">
        <v>221</v>
      </c>
      <c r="AU7151" s="256" t="s">
        <v>78</v>
      </c>
      <c r="AV7151" s="15" t="s">
        <v>84</v>
      </c>
      <c r="AW7151" s="15" t="s">
        <v>31</v>
      </c>
      <c r="AX7151" s="15" t="s">
        <v>74</v>
      </c>
      <c r="AY7151" s="256" t="s">
        <v>212</v>
      </c>
    </row>
    <row r="7152" s="2" customFormat="1" ht="16.5" customHeight="1">
      <c r="A7152" s="40"/>
      <c r="B7152" s="41"/>
      <c r="C7152" s="257" t="s">
        <v>4695</v>
      </c>
      <c r="D7152" s="257" t="s">
        <v>306</v>
      </c>
      <c r="E7152" s="258" t="s">
        <v>4696</v>
      </c>
      <c r="F7152" s="259" t="s">
        <v>4697</v>
      </c>
      <c r="G7152" s="260" t="s">
        <v>525</v>
      </c>
      <c r="H7152" s="261">
        <v>205</v>
      </c>
      <c r="I7152" s="262"/>
      <c r="J7152" s="263">
        <f>ROUND(I7152*H7152,2)</f>
        <v>0</v>
      </c>
      <c r="K7152" s="259" t="s">
        <v>19</v>
      </c>
      <c r="L7152" s="264"/>
      <c r="M7152" s="265" t="s">
        <v>19</v>
      </c>
      <c r="N7152" s="266" t="s">
        <v>41</v>
      </c>
      <c r="O7152" s="86"/>
      <c r="P7152" s="215">
        <f>O7152*H7152</f>
        <v>0</v>
      </c>
      <c r="Q7152" s="215">
        <v>0</v>
      </c>
      <c r="R7152" s="215">
        <f>Q7152*H7152</f>
        <v>0</v>
      </c>
      <c r="S7152" s="215">
        <v>0</v>
      </c>
      <c r="T7152" s="216">
        <f>S7152*H7152</f>
        <v>0</v>
      </c>
      <c r="U7152" s="40"/>
      <c r="V7152" s="40"/>
      <c r="W7152" s="40"/>
      <c r="X7152" s="40"/>
      <c r="Y7152" s="40"/>
      <c r="Z7152" s="40"/>
      <c r="AA7152" s="40"/>
      <c r="AB7152" s="40"/>
      <c r="AC7152" s="40"/>
      <c r="AD7152" s="40"/>
      <c r="AE7152" s="40"/>
      <c r="AR7152" s="217" t="s">
        <v>377</v>
      </c>
      <c r="AT7152" s="217" t="s">
        <v>306</v>
      </c>
      <c r="AU7152" s="217" t="s">
        <v>78</v>
      </c>
      <c r="AY7152" s="19" t="s">
        <v>212</v>
      </c>
      <c r="BE7152" s="218">
        <f>IF(N7152="základní",J7152,0)</f>
        <v>0</v>
      </c>
      <c r="BF7152" s="218">
        <f>IF(N7152="snížená",J7152,0)</f>
        <v>0</v>
      </c>
      <c r="BG7152" s="218">
        <f>IF(N7152="zákl. přenesená",J7152,0)</f>
        <v>0</v>
      </c>
      <c r="BH7152" s="218">
        <f>IF(N7152="sníž. přenesená",J7152,0)</f>
        <v>0</v>
      </c>
      <c r="BI7152" s="218">
        <f>IF(N7152="nulová",J7152,0)</f>
        <v>0</v>
      </c>
      <c r="BJ7152" s="19" t="s">
        <v>78</v>
      </c>
      <c r="BK7152" s="218">
        <f>ROUND(I7152*H7152,2)</f>
        <v>0</v>
      </c>
      <c r="BL7152" s="19" t="s">
        <v>119</v>
      </c>
      <c r="BM7152" s="217" t="s">
        <v>4698</v>
      </c>
    </row>
    <row r="7153" s="13" customFormat="1">
      <c r="A7153" s="13"/>
      <c r="B7153" s="224"/>
      <c r="C7153" s="225"/>
      <c r="D7153" s="226" t="s">
        <v>221</v>
      </c>
      <c r="E7153" s="227" t="s">
        <v>19</v>
      </c>
      <c r="F7153" s="228" t="s">
        <v>4699</v>
      </c>
      <c r="G7153" s="225"/>
      <c r="H7153" s="227" t="s">
        <v>19</v>
      </c>
      <c r="I7153" s="229"/>
      <c r="J7153" s="225"/>
      <c r="K7153" s="225"/>
      <c r="L7153" s="230"/>
      <c r="M7153" s="231"/>
      <c r="N7153" s="232"/>
      <c r="O7153" s="232"/>
      <c r="P7153" s="232"/>
      <c r="Q7153" s="232"/>
      <c r="R7153" s="232"/>
      <c r="S7153" s="232"/>
      <c r="T7153" s="233"/>
      <c r="U7153" s="13"/>
      <c r="V7153" s="13"/>
      <c r="W7153" s="13"/>
      <c r="X7153" s="13"/>
      <c r="Y7153" s="13"/>
      <c r="Z7153" s="13"/>
      <c r="AA7153" s="13"/>
      <c r="AB7153" s="13"/>
      <c r="AC7153" s="13"/>
      <c r="AD7153" s="13"/>
      <c r="AE7153" s="13"/>
      <c r="AT7153" s="234" t="s">
        <v>221</v>
      </c>
      <c r="AU7153" s="234" t="s">
        <v>78</v>
      </c>
      <c r="AV7153" s="13" t="s">
        <v>74</v>
      </c>
      <c r="AW7153" s="13" t="s">
        <v>31</v>
      </c>
      <c r="AX7153" s="13" t="s">
        <v>69</v>
      </c>
      <c r="AY7153" s="234" t="s">
        <v>212</v>
      </c>
    </row>
    <row r="7154" s="14" customFormat="1">
      <c r="A7154" s="14"/>
      <c r="B7154" s="235"/>
      <c r="C7154" s="236"/>
      <c r="D7154" s="226" t="s">
        <v>221</v>
      </c>
      <c r="E7154" s="237" t="s">
        <v>19</v>
      </c>
      <c r="F7154" s="238" t="s">
        <v>4694</v>
      </c>
      <c r="G7154" s="236"/>
      <c r="H7154" s="239">
        <v>205</v>
      </c>
      <c r="I7154" s="240"/>
      <c r="J7154" s="236"/>
      <c r="K7154" s="236"/>
      <c r="L7154" s="241"/>
      <c r="M7154" s="242"/>
      <c r="N7154" s="243"/>
      <c r="O7154" s="243"/>
      <c r="P7154" s="243"/>
      <c r="Q7154" s="243"/>
      <c r="R7154" s="243"/>
      <c r="S7154" s="243"/>
      <c r="T7154" s="244"/>
      <c r="U7154" s="14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T7154" s="245" t="s">
        <v>221</v>
      </c>
      <c r="AU7154" s="245" t="s">
        <v>78</v>
      </c>
      <c r="AV7154" s="14" t="s">
        <v>78</v>
      </c>
      <c r="AW7154" s="14" t="s">
        <v>31</v>
      </c>
      <c r="AX7154" s="14" t="s">
        <v>69</v>
      </c>
      <c r="AY7154" s="245" t="s">
        <v>212</v>
      </c>
    </row>
    <row r="7155" s="15" customFormat="1">
      <c r="A7155" s="15"/>
      <c r="B7155" s="246"/>
      <c r="C7155" s="247"/>
      <c r="D7155" s="226" t="s">
        <v>221</v>
      </c>
      <c r="E7155" s="248" t="s">
        <v>19</v>
      </c>
      <c r="F7155" s="249" t="s">
        <v>224</v>
      </c>
      <c r="G7155" s="247"/>
      <c r="H7155" s="250">
        <v>205</v>
      </c>
      <c r="I7155" s="251"/>
      <c r="J7155" s="247"/>
      <c r="K7155" s="247"/>
      <c r="L7155" s="252"/>
      <c r="M7155" s="253"/>
      <c r="N7155" s="254"/>
      <c r="O7155" s="254"/>
      <c r="P7155" s="254"/>
      <c r="Q7155" s="254"/>
      <c r="R7155" s="254"/>
      <c r="S7155" s="254"/>
      <c r="T7155" s="255"/>
      <c r="U7155" s="15"/>
      <c r="V7155" s="15"/>
      <c r="W7155" s="15"/>
      <c r="X7155" s="15"/>
      <c r="Y7155" s="15"/>
      <c r="Z7155" s="15"/>
      <c r="AA7155" s="15"/>
      <c r="AB7155" s="15"/>
      <c r="AC7155" s="15"/>
      <c r="AD7155" s="15"/>
      <c r="AE7155" s="15"/>
      <c r="AT7155" s="256" t="s">
        <v>221</v>
      </c>
      <c r="AU7155" s="256" t="s">
        <v>78</v>
      </c>
      <c r="AV7155" s="15" t="s">
        <v>84</v>
      </c>
      <c r="AW7155" s="15" t="s">
        <v>31</v>
      </c>
      <c r="AX7155" s="15" t="s">
        <v>74</v>
      </c>
      <c r="AY7155" s="256" t="s">
        <v>212</v>
      </c>
    </row>
    <row r="7156" s="2" customFormat="1" ht="21.75" customHeight="1">
      <c r="A7156" s="40"/>
      <c r="B7156" s="41"/>
      <c r="C7156" s="206" t="s">
        <v>2823</v>
      </c>
      <c r="D7156" s="206" t="s">
        <v>214</v>
      </c>
      <c r="E7156" s="207" t="s">
        <v>4700</v>
      </c>
      <c r="F7156" s="208" t="s">
        <v>4701</v>
      </c>
      <c r="G7156" s="209" t="s">
        <v>384</v>
      </c>
      <c r="H7156" s="210">
        <v>89.390000000000001</v>
      </c>
      <c r="I7156" s="211"/>
      <c r="J7156" s="212">
        <f>ROUND(I7156*H7156,2)</f>
        <v>0</v>
      </c>
      <c r="K7156" s="208" t="s">
        <v>218</v>
      </c>
      <c r="L7156" s="46"/>
      <c r="M7156" s="213" t="s">
        <v>19</v>
      </c>
      <c r="N7156" s="214" t="s">
        <v>41</v>
      </c>
      <c r="O7156" s="86"/>
      <c r="P7156" s="215">
        <f>O7156*H7156</f>
        <v>0</v>
      </c>
      <c r="Q7156" s="215">
        <v>0.00027</v>
      </c>
      <c r="R7156" s="215">
        <f>Q7156*H7156</f>
        <v>0.024135300000000002</v>
      </c>
      <c r="S7156" s="215">
        <v>0</v>
      </c>
      <c r="T7156" s="216">
        <f>S7156*H7156</f>
        <v>0</v>
      </c>
      <c r="U7156" s="40"/>
      <c r="V7156" s="40"/>
      <c r="W7156" s="40"/>
      <c r="X7156" s="40"/>
      <c r="Y7156" s="40"/>
      <c r="Z7156" s="40"/>
      <c r="AA7156" s="40"/>
      <c r="AB7156" s="40"/>
      <c r="AC7156" s="40"/>
      <c r="AD7156" s="40"/>
      <c r="AE7156" s="40"/>
      <c r="AR7156" s="217" t="s">
        <v>119</v>
      </c>
      <c r="AT7156" s="217" t="s">
        <v>214</v>
      </c>
      <c r="AU7156" s="217" t="s">
        <v>78</v>
      </c>
      <c r="AY7156" s="19" t="s">
        <v>212</v>
      </c>
      <c r="BE7156" s="218">
        <f>IF(N7156="základní",J7156,0)</f>
        <v>0</v>
      </c>
      <c r="BF7156" s="218">
        <f>IF(N7156="snížená",J7156,0)</f>
        <v>0</v>
      </c>
      <c r="BG7156" s="218">
        <f>IF(N7156="zákl. přenesená",J7156,0)</f>
        <v>0</v>
      </c>
      <c r="BH7156" s="218">
        <f>IF(N7156="sníž. přenesená",J7156,0)</f>
        <v>0</v>
      </c>
      <c r="BI7156" s="218">
        <f>IF(N7156="nulová",J7156,0)</f>
        <v>0</v>
      </c>
      <c r="BJ7156" s="19" t="s">
        <v>78</v>
      </c>
      <c r="BK7156" s="218">
        <f>ROUND(I7156*H7156,2)</f>
        <v>0</v>
      </c>
      <c r="BL7156" s="19" t="s">
        <v>119</v>
      </c>
      <c r="BM7156" s="217" t="s">
        <v>4702</v>
      </c>
    </row>
    <row r="7157" s="2" customFormat="1">
      <c r="A7157" s="40"/>
      <c r="B7157" s="41"/>
      <c r="C7157" s="42"/>
      <c r="D7157" s="219" t="s">
        <v>219</v>
      </c>
      <c r="E7157" s="42"/>
      <c r="F7157" s="220" t="s">
        <v>4703</v>
      </c>
      <c r="G7157" s="42"/>
      <c r="H7157" s="42"/>
      <c r="I7157" s="221"/>
      <c r="J7157" s="42"/>
      <c r="K7157" s="42"/>
      <c r="L7157" s="46"/>
      <c r="M7157" s="222"/>
      <c r="N7157" s="223"/>
      <c r="O7157" s="86"/>
      <c r="P7157" s="86"/>
      <c r="Q7157" s="86"/>
      <c r="R7157" s="86"/>
      <c r="S7157" s="86"/>
      <c r="T7157" s="87"/>
      <c r="U7157" s="40"/>
      <c r="V7157" s="40"/>
      <c r="W7157" s="40"/>
      <c r="X7157" s="40"/>
      <c r="Y7157" s="40"/>
      <c r="Z7157" s="40"/>
      <c r="AA7157" s="40"/>
      <c r="AB7157" s="40"/>
      <c r="AC7157" s="40"/>
      <c r="AD7157" s="40"/>
      <c r="AE7157" s="40"/>
      <c r="AT7157" s="19" t="s">
        <v>219</v>
      </c>
      <c r="AU7157" s="19" t="s">
        <v>78</v>
      </c>
    </row>
    <row r="7158" s="13" customFormat="1">
      <c r="A7158" s="13"/>
      <c r="B7158" s="224"/>
      <c r="C7158" s="225"/>
      <c r="D7158" s="226" t="s">
        <v>221</v>
      </c>
      <c r="E7158" s="227" t="s">
        <v>19</v>
      </c>
      <c r="F7158" s="228" t="s">
        <v>4704</v>
      </c>
      <c r="G7158" s="225"/>
      <c r="H7158" s="227" t="s">
        <v>19</v>
      </c>
      <c r="I7158" s="229"/>
      <c r="J7158" s="225"/>
      <c r="K7158" s="225"/>
      <c r="L7158" s="230"/>
      <c r="M7158" s="231"/>
      <c r="N7158" s="232"/>
      <c r="O7158" s="232"/>
      <c r="P7158" s="232"/>
      <c r="Q7158" s="232"/>
      <c r="R7158" s="232"/>
      <c r="S7158" s="232"/>
      <c r="T7158" s="233"/>
      <c r="U7158" s="13"/>
      <c r="V7158" s="13"/>
      <c r="W7158" s="13"/>
      <c r="X7158" s="13"/>
      <c r="Y7158" s="13"/>
      <c r="Z7158" s="13"/>
      <c r="AA7158" s="13"/>
      <c r="AB7158" s="13"/>
      <c r="AC7158" s="13"/>
      <c r="AD7158" s="13"/>
      <c r="AE7158" s="13"/>
      <c r="AT7158" s="234" t="s">
        <v>221</v>
      </c>
      <c r="AU7158" s="234" t="s">
        <v>78</v>
      </c>
      <c r="AV7158" s="13" t="s">
        <v>74</v>
      </c>
      <c r="AW7158" s="13" t="s">
        <v>31</v>
      </c>
      <c r="AX7158" s="13" t="s">
        <v>69</v>
      </c>
      <c r="AY7158" s="234" t="s">
        <v>212</v>
      </c>
    </row>
    <row r="7159" s="13" customFormat="1">
      <c r="A7159" s="13"/>
      <c r="B7159" s="224"/>
      <c r="C7159" s="225"/>
      <c r="D7159" s="226" t="s">
        <v>221</v>
      </c>
      <c r="E7159" s="227" t="s">
        <v>19</v>
      </c>
      <c r="F7159" s="228" t="s">
        <v>4705</v>
      </c>
      <c r="G7159" s="225"/>
      <c r="H7159" s="227" t="s">
        <v>19</v>
      </c>
      <c r="I7159" s="229"/>
      <c r="J7159" s="225"/>
      <c r="K7159" s="225"/>
      <c r="L7159" s="230"/>
      <c r="M7159" s="231"/>
      <c r="N7159" s="232"/>
      <c r="O7159" s="232"/>
      <c r="P7159" s="232"/>
      <c r="Q7159" s="232"/>
      <c r="R7159" s="232"/>
      <c r="S7159" s="232"/>
      <c r="T7159" s="233"/>
      <c r="U7159" s="13"/>
      <c r="V7159" s="13"/>
      <c r="W7159" s="13"/>
      <c r="X7159" s="13"/>
      <c r="Y7159" s="13"/>
      <c r="Z7159" s="13"/>
      <c r="AA7159" s="13"/>
      <c r="AB7159" s="13"/>
      <c r="AC7159" s="13"/>
      <c r="AD7159" s="13"/>
      <c r="AE7159" s="13"/>
      <c r="AT7159" s="234" t="s">
        <v>221</v>
      </c>
      <c r="AU7159" s="234" t="s">
        <v>78</v>
      </c>
      <c r="AV7159" s="13" t="s">
        <v>74</v>
      </c>
      <c r="AW7159" s="13" t="s">
        <v>31</v>
      </c>
      <c r="AX7159" s="13" t="s">
        <v>69</v>
      </c>
      <c r="AY7159" s="234" t="s">
        <v>212</v>
      </c>
    </row>
    <row r="7160" s="14" customFormat="1">
      <c r="A7160" s="14"/>
      <c r="B7160" s="235"/>
      <c r="C7160" s="236"/>
      <c r="D7160" s="226" t="s">
        <v>221</v>
      </c>
      <c r="E7160" s="237" t="s">
        <v>19</v>
      </c>
      <c r="F7160" s="238" t="s">
        <v>4706</v>
      </c>
      <c r="G7160" s="236"/>
      <c r="H7160" s="239">
        <v>2.25</v>
      </c>
      <c r="I7160" s="240"/>
      <c r="J7160" s="236"/>
      <c r="K7160" s="236"/>
      <c r="L7160" s="241"/>
      <c r="M7160" s="242"/>
      <c r="N7160" s="243"/>
      <c r="O7160" s="243"/>
      <c r="P7160" s="243"/>
      <c r="Q7160" s="243"/>
      <c r="R7160" s="243"/>
      <c r="S7160" s="243"/>
      <c r="T7160" s="244"/>
      <c r="U7160" s="14"/>
      <c r="V7160" s="14"/>
      <c r="W7160" s="14"/>
      <c r="X7160" s="14"/>
      <c r="Y7160" s="14"/>
      <c r="Z7160" s="14"/>
      <c r="AA7160" s="14"/>
      <c r="AB7160" s="14"/>
      <c r="AC7160" s="14"/>
      <c r="AD7160" s="14"/>
      <c r="AE7160" s="14"/>
      <c r="AT7160" s="245" t="s">
        <v>221</v>
      </c>
      <c r="AU7160" s="245" t="s">
        <v>78</v>
      </c>
      <c r="AV7160" s="14" t="s">
        <v>78</v>
      </c>
      <c r="AW7160" s="14" t="s">
        <v>31</v>
      </c>
      <c r="AX7160" s="14" t="s">
        <v>69</v>
      </c>
      <c r="AY7160" s="245" t="s">
        <v>212</v>
      </c>
    </row>
    <row r="7161" s="13" customFormat="1">
      <c r="A7161" s="13"/>
      <c r="B7161" s="224"/>
      <c r="C7161" s="225"/>
      <c r="D7161" s="226" t="s">
        <v>221</v>
      </c>
      <c r="E7161" s="227" t="s">
        <v>19</v>
      </c>
      <c r="F7161" s="228" t="s">
        <v>4707</v>
      </c>
      <c r="G7161" s="225"/>
      <c r="H7161" s="227" t="s">
        <v>19</v>
      </c>
      <c r="I7161" s="229"/>
      <c r="J7161" s="225"/>
      <c r="K7161" s="225"/>
      <c r="L7161" s="230"/>
      <c r="M7161" s="231"/>
      <c r="N7161" s="232"/>
      <c r="O7161" s="232"/>
      <c r="P7161" s="232"/>
      <c r="Q7161" s="232"/>
      <c r="R7161" s="232"/>
      <c r="S7161" s="232"/>
      <c r="T7161" s="233"/>
      <c r="U7161" s="13"/>
      <c r="V7161" s="13"/>
      <c r="W7161" s="13"/>
      <c r="X7161" s="13"/>
      <c r="Y7161" s="13"/>
      <c r="Z7161" s="13"/>
      <c r="AA7161" s="13"/>
      <c r="AB7161" s="13"/>
      <c r="AC7161" s="13"/>
      <c r="AD7161" s="13"/>
      <c r="AE7161" s="13"/>
      <c r="AT7161" s="234" t="s">
        <v>221</v>
      </c>
      <c r="AU7161" s="234" t="s">
        <v>78</v>
      </c>
      <c r="AV7161" s="13" t="s">
        <v>74</v>
      </c>
      <c r="AW7161" s="13" t="s">
        <v>31</v>
      </c>
      <c r="AX7161" s="13" t="s">
        <v>69</v>
      </c>
      <c r="AY7161" s="234" t="s">
        <v>212</v>
      </c>
    </row>
    <row r="7162" s="14" customFormat="1">
      <c r="A7162" s="14"/>
      <c r="B7162" s="235"/>
      <c r="C7162" s="236"/>
      <c r="D7162" s="226" t="s">
        <v>221</v>
      </c>
      <c r="E7162" s="237" t="s">
        <v>19</v>
      </c>
      <c r="F7162" s="238" t="s">
        <v>4708</v>
      </c>
      <c r="G7162" s="236"/>
      <c r="H7162" s="239">
        <v>65.780000000000001</v>
      </c>
      <c r="I7162" s="240"/>
      <c r="J7162" s="236"/>
      <c r="K7162" s="236"/>
      <c r="L7162" s="241"/>
      <c r="M7162" s="242"/>
      <c r="N7162" s="243"/>
      <c r="O7162" s="243"/>
      <c r="P7162" s="243"/>
      <c r="Q7162" s="243"/>
      <c r="R7162" s="243"/>
      <c r="S7162" s="243"/>
      <c r="T7162" s="244"/>
      <c r="U7162" s="14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T7162" s="245" t="s">
        <v>221</v>
      </c>
      <c r="AU7162" s="245" t="s">
        <v>78</v>
      </c>
      <c r="AV7162" s="14" t="s">
        <v>78</v>
      </c>
      <c r="AW7162" s="14" t="s">
        <v>31</v>
      </c>
      <c r="AX7162" s="14" t="s">
        <v>69</v>
      </c>
      <c r="AY7162" s="245" t="s">
        <v>212</v>
      </c>
    </row>
    <row r="7163" s="13" customFormat="1">
      <c r="A7163" s="13"/>
      <c r="B7163" s="224"/>
      <c r="C7163" s="225"/>
      <c r="D7163" s="226" t="s">
        <v>221</v>
      </c>
      <c r="E7163" s="227" t="s">
        <v>19</v>
      </c>
      <c r="F7163" s="228" t="s">
        <v>4709</v>
      </c>
      <c r="G7163" s="225"/>
      <c r="H7163" s="227" t="s">
        <v>19</v>
      </c>
      <c r="I7163" s="229"/>
      <c r="J7163" s="225"/>
      <c r="K7163" s="225"/>
      <c r="L7163" s="230"/>
      <c r="M7163" s="231"/>
      <c r="N7163" s="232"/>
      <c r="O7163" s="232"/>
      <c r="P7163" s="232"/>
      <c r="Q7163" s="232"/>
      <c r="R7163" s="232"/>
      <c r="S7163" s="232"/>
      <c r="T7163" s="233"/>
      <c r="U7163" s="13"/>
      <c r="V7163" s="13"/>
      <c r="W7163" s="13"/>
      <c r="X7163" s="13"/>
      <c r="Y7163" s="13"/>
      <c r="Z7163" s="13"/>
      <c r="AA7163" s="13"/>
      <c r="AB7163" s="13"/>
      <c r="AC7163" s="13"/>
      <c r="AD7163" s="13"/>
      <c r="AE7163" s="13"/>
      <c r="AT7163" s="234" t="s">
        <v>221</v>
      </c>
      <c r="AU7163" s="234" t="s">
        <v>78</v>
      </c>
      <c r="AV7163" s="13" t="s">
        <v>74</v>
      </c>
      <c r="AW7163" s="13" t="s">
        <v>31</v>
      </c>
      <c r="AX7163" s="13" t="s">
        <v>69</v>
      </c>
      <c r="AY7163" s="234" t="s">
        <v>212</v>
      </c>
    </row>
    <row r="7164" s="14" customFormat="1">
      <c r="A7164" s="14"/>
      <c r="B7164" s="235"/>
      <c r="C7164" s="236"/>
      <c r="D7164" s="226" t="s">
        <v>221</v>
      </c>
      <c r="E7164" s="237" t="s">
        <v>19</v>
      </c>
      <c r="F7164" s="238" t="s">
        <v>4710</v>
      </c>
      <c r="G7164" s="236"/>
      <c r="H7164" s="239">
        <v>1.6100000000000001</v>
      </c>
      <c r="I7164" s="240"/>
      <c r="J7164" s="236"/>
      <c r="K7164" s="236"/>
      <c r="L7164" s="241"/>
      <c r="M7164" s="242"/>
      <c r="N7164" s="243"/>
      <c r="O7164" s="243"/>
      <c r="P7164" s="243"/>
      <c r="Q7164" s="243"/>
      <c r="R7164" s="243"/>
      <c r="S7164" s="243"/>
      <c r="T7164" s="244"/>
      <c r="U7164" s="14"/>
      <c r="V7164" s="14"/>
      <c r="W7164" s="14"/>
      <c r="X7164" s="14"/>
      <c r="Y7164" s="14"/>
      <c r="Z7164" s="14"/>
      <c r="AA7164" s="14"/>
      <c r="AB7164" s="14"/>
      <c r="AC7164" s="14"/>
      <c r="AD7164" s="14"/>
      <c r="AE7164" s="14"/>
      <c r="AT7164" s="245" t="s">
        <v>221</v>
      </c>
      <c r="AU7164" s="245" t="s">
        <v>78</v>
      </c>
      <c r="AV7164" s="14" t="s">
        <v>78</v>
      </c>
      <c r="AW7164" s="14" t="s">
        <v>31</v>
      </c>
      <c r="AX7164" s="14" t="s">
        <v>69</v>
      </c>
      <c r="AY7164" s="245" t="s">
        <v>212</v>
      </c>
    </row>
    <row r="7165" s="13" customFormat="1">
      <c r="A7165" s="13"/>
      <c r="B7165" s="224"/>
      <c r="C7165" s="225"/>
      <c r="D7165" s="226" t="s">
        <v>221</v>
      </c>
      <c r="E7165" s="227" t="s">
        <v>19</v>
      </c>
      <c r="F7165" s="228" t="s">
        <v>4711</v>
      </c>
      <c r="G7165" s="225"/>
      <c r="H7165" s="227" t="s">
        <v>19</v>
      </c>
      <c r="I7165" s="229"/>
      <c r="J7165" s="225"/>
      <c r="K7165" s="225"/>
      <c r="L7165" s="230"/>
      <c r="M7165" s="231"/>
      <c r="N7165" s="232"/>
      <c r="O7165" s="232"/>
      <c r="P7165" s="232"/>
      <c r="Q7165" s="232"/>
      <c r="R7165" s="232"/>
      <c r="S7165" s="232"/>
      <c r="T7165" s="233"/>
      <c r="U7165" s="13"/>
      <c r="V7165" s="13"/>
      <c r="W7165" s="13"/>
      <c r="X7165" s="13"/>
      <c r="Y7165" s="13"/>
      <c r="Z7165" s="13"/>
      <c r="AA7165" s="13"/>
      <c r="AB7165" s="13"/>
      <c r="AC7165" s="13"/>
      <c r="AD7165" s="13"/>
      <c r="AE7165" s="13"/>
      <c r="AT7165" s="234" t="s">
        <v>221</v>
      </c>
      <c r="AU7165" s="234" t="s">
        <v>78</v>
      </c>
      <c r="AV7165" s="13" t="s">
        <v>74</v>
      </c>
      <c r="AW7165" s="13" t="s">
        <v>31</v>
      </c>
      <c r="AX7165" s="13" t="s">
        <v>69</v>
      </c>
      <c r="AY7165" s="234" t="s">
        <v>212</v>
      </c>
    </row>
    <row r="7166" s="14" customFormat="1">
      <c r="A7166" s="14"/>
      <c r="B7166" s="235"/>
      <c r="C7166" s="236"/>
      <c r="D7166" s="226" t="s">
        <v>221</v>
      </c>
      <c r="E7166" s="237" t="s">
        <v>19</v>
      </c>
      <c r="F7166" s="238" t="s">
        <v>4712</v>
      </c>
      <c r="G7166" s="236"/>
      <c r="H7166" s="239">
        <v>3.25</v>
      </c>
      <c r="I7166" s="240"/>
      <c r="J7166" s="236"/>
      <c r="K7166" s="236"/>
      <c r="L7166" s="241"/>
      <c r="M7166" s="242"/>
      <c r="N7166" s="243"/>
      <c r="O7166" s="243"/>
      <c r="P7166" s="243"/>
      <c r="Q7166" s="243"/>
      <c r="R7166" s="243"/>
      <c r="S7166" s="243"/>
      <c r="T7166" s="244"/>
      <c r="U7166" s="14"/>
      <c r="V7166" s="14"/>
      <c r="W7166" s="14"/>
      <c r="X7166" s="14"/>
      <c r="Y7166" s="14"/>
      <c r="Z7166" s="14"/>
      <c r="AA7166" s="14"/>
      <c r="AB7166" s="14"/>
      <c r="AC7166" s="14"/>
      <c r="AD7166" s="14"/>
      <c r="AE7166" s="14"/>
      <c r="AT7166" s="245" t="s">
        <v>221</v>
      </c>
      <c r="AU7166" s="245" t="s">
        <v>78</v>
      </c>
      <c r="AV7166" s="14" t="s">
        <v>78</v>
      </c>
      <c r="AW7166" s="14" t="s">
        <v>31</v>
      </c>
      <c r="AX7166" s="14" t="s">
        <v>69</v>
      </c>
      <c r="AY7166" s="245" t="s">
        <v>212</v>
      </c>
    </row>
    <row r="7167" s="13" customFormat="1">
      <c r="A7167" s="13"/>
      <c r="B7167" s="224"/>
      <c r="C7167" s="225"/>
      <c r="D7167" s="226" t="s">
        <v>221</v>
      </c>
      <c r="E7167" s="227" t="s">
        <v>19</v>
      </c>
      <c r="F7167" s="228" t="s">
        <v>4713</v>
      </c>
      <c r="G7167" s="225"/>
      <c r="H7167" s="227" t="s">
        <v>19</v>
      </c>
      <c r="I7167" s="229"/>
      <c r="J7167" s="225"/>
      <c r="K7167" s="225"/>
      <c r="L7167" s="230"/>
      <c r="M7167" s="231"/>
      <c r="N7167" s="232"/>
      <c r="O7167" s="232"/>
      <c r="P7167" s="232"/>
      <c r="Q7167" s="232"/>
      <c r="R7167" s="232"/>
      <c r="S7167" s="232"/>
      <c r="T7167" s="233"/>
      <c r="U7167" s="13"/>
      <c r="V7167" s="13"/>
      <c r="W7167" s="13"/>
      <c r="X7167" s="13"/>
      <c r="Y7167" s="13"/>
      <c r="Z7167" s="13"/>
      <c r="AA7167" s="13"/>
      <c r="AB7167" s="13"/>
      <c r="AC7167" s="13"/>
      <c r="AD7167" s="13"/>
      <c r="AE7167" s="13"/>
      <c r="AT7167" s="234" t="s">
        <v>221</v>
      </c>
      <c r="AU7167" s="234" t="s">
        <v>78</v>
      </c>
      <c r="AV7167" s="13" t="s">
        <v>74</v>
      </c>
      <c r="AW7167" s="13" t="s">
        <v>31</v>
      </c>
      <c r="AX7167" s="13" t="s">
        <v>69</v>
      </c>
      <c r="AY7167" s="234" t="s">
        <v>212</v>
      </c>
    </row>
    <row r="7168" s="14" customFormat="1">
      <c r="A7168" s="14"/>
      <c r="B7168" s="235"/>
      <c r="C7168" s="236"/>
      <c r="D7168" s="226" t="s">
        <v>221</v>
      </c>
      <c r="E7168" s="237" t="s">
        <v>19</v>
      </c>
      <c r="F7168" s="238" t="s">
        <v>4714</v>
      </c>
      <c r="G7168" s="236"/>
      <c r="H7168" s="239">
        <v>7.5</v>
      </c>
      <c r="I7168" s="240"/>
      <c r="J7168" s="236"/>
      <c r="K7168" s="236"/>
      <c r="L7168" s="241"/>
      <c r="M7168" s="242"/>
      <c r="N7168" s="243"/>
      <c r="O7168" s="243"/>
      <c r="P7168" s="243"/>
      <c r="Q7168" s="243"/>
      <c r="R7168" s="243"/>
      <c r="S7168" s="243"/>
      <c r="T7168" s="244"/>
      <c r="U7168" s="14"/>
      <c r="V7168" s="14"/>
      <c r="W7168" s="14"/>
      <c r="X7168" s="14"/>
      <c r="Y7168" s="14"/>
      <c r="Z7168" s="14"/>
      <c r="AA7168" s="14"/>
      <c r="AB7168" s="14"/>
      <c r="AC7168" s="14"/>
      <c r="AD7168" s="14"/>
      <c r="AE7168" s="14"/>
      <c r="AT7168" s="245" t="s">
        <v>221</v>
      </c>
      <c r="AU7168" s="245" t="s">
        <v>78</v>
      </c>
      <c r="AV7168" s="14" t="s">
        <v>78</v>
      </c>
      <c r="AW7168" s="14" t="s">
        <v>31</v>
      </c>
      <c r="AX7168" s="14" t="s">
        <v>69</v>
      </c>
      <c r="AY7168" s="245" t="s">
        <v>212</v>
      </c>
    </row>
    <row r="7169" s="13" customFormat="1">
      <c r="A7169" s="13"/>
      <c r="B7169" s="224"/>
      <c r="C7169" s="225"/>
      <c r="D7169" s="226" t="s">
        <v>221</v>
      </c>
      <c r="E7169" s="227" t="s">
        <v>19</v>
      </c>
      <c r="F7169" s="228" t="s">
        <v>4715</v>
      </c>
      <c r="G7169" s="225"/>
      <c r="H7169" s="227" t="s">
        <v>19</v>
      </c>
      <c r="I7169" s="229"/>
      <c r="J7169" s="225"/>
      <c r="K7169" s="225"/>
      <c r="L7169" s="230"/>
      <c r="M7169" s="231"/>
      <c r="N7169" s="232"/>
      <c r="O7169" s="232"/>
      <c r="P7169" s="232"/>
      <c r="Q7169" s="232"/>
      <c r="R7169" s="232"/>
      <c r="S7169" s="232"/>
      <c r="T7169" s="233"/>
      <c r="U7169" s="13"/>
      <c r="V7169" s="13"/>
      <c r="W7169" s="13"/>
      <c r="X7169" s="13"/>
      <c r="Y7169" s="13"/>
      <c r="Z7169" s="13"/>
      <c r="AA7169" s="13"/>
      <c r="AB7169" s="13"/>
      <c r="AC7169" s="13"/>
      <c r="AD7169" s="13"/>
      <c r="AE7169" s="13"/>
      <c r="AT7169" s="234" t="s">
        <v>221</v>
      </c>
      <c r="AU7169" s="234" t="s">
        <v>78</v>
      </c>
      <c r="AV7169" s="13" t="s">
        <v>74</v>
      </c>
      <c r="AW7169" s="13" t="s">
        <v>31</v>
      </c>
      <c r="AX7169" s="13" t="s">
        <v>69</v>
      </c>
      <c r="AY7169" s="234" t="s">
        <v>212</v>
      </c>
    </row>
    <row r="7170" s="14" customFormat="1">
      <c r="A7170" s="14"/>
      <c r="B7170" s="235"/>
      <c r="C7170" s="236"/>
      <c r="D7170" s="226" t="s">
        <v>221</v>
      </c>
      <c r="E7170" s="237" t="s">
        <v>19</v>
      </c>
      <c r="F7170" s="238" t="s">
        <v>4716</v>
      </c>
      <c r="G7170" s="236"/>
      <c r="H7170" s="239">
        <v>9</v>
      </c>
      <c r="I7170" s="240"/>
      <c r="J7170" s="236"/>
      <c r="K7170" s="236"/>
      <c r="L7170" s="241"/>
      <c r="M7170" s="242"/>
      <c r="N7170" s="243"/>
      <c r="O7170" s="243"/>
      <c r="P7170" s="243"/>
      <c r="Q7170" s="243"/>
      <c r="R7170" s="243"/>
      <c r="S7170" s="243"/>
      <c r="T7170" s="244"/>
      <c r="U7170" s="14"/>
      <c r="V7170" s="14"/>
      <c r="W7170" s="14"/>
      <c r="X7170" s="14"/>
      <c r="Y7170" s="14"/>
      <c r="Z7170" s="14"/>
      <c r="AA7170" s="14"/>
      <c r="AB7170" s="14"/>
      <c r="AC7170" s="14"/>
      <c r="AD7170" s="14"/>
      <c r="AE7170" s="14"/>
      <c r="AT7170" s="245" t="s">
        <v>221</v>
      </c>
      <c r="AU7170" s="245" t="s">
        <v>78</v>
      </c>
      <c r="AV7170" s="14" t="s">
        <v>78</v>
      </c>
      <c r="AW7170" s="14" t="s">
        <v>31</v>
      </c>
      <c r="AX7170" s="14" t="s">
        <v>69</v>
      </c>
      <c r="AY7170" s="245" t="s">
        <v>212</v>
      </c>
    </row>
    <row r="7171" s="15" customFormat="1">
      <c r="A7171" s="15"/>
      <c r="B7171" s="246"/>
      <c r="C7171" s="247"/>
      <c r="D7171" s="226" t="s">
        <v>221</v>
      </c>
      <c r="E7171" s="248" t="s">
        <v>19</v>
      </c>
      <c r="F7171" s="249" t="s">
        <v>224</v>
      </c>
      <c r="G7171" s="247"/>
      <c r="H7171" s="250">
        <v>89.390000000000001</v>
      </c>
      <c r="I7171" s="251"/>
      <c r="J7171" s="247"/>
      <c r="K7171" s="247"/>
      <c r="L7171" s="252"/>
      <c r="M7171" s="253"/>
      <c r="N7171" s="254"/>
      <c r="O7171" s="254"/>
      <c r="P7171" s="254"/>
      <c r="Q7171" s="254"/>
      <c r="R7171" s="254"/>
      <c r="S7171" s="254"/>
      <c r="T7171" s="255"/>
      <c r="U7171" s="15"/>
      <c r="V7171" s="15"/>
      <c r="W7171" s="15"/>
      <c r="X7171" s="15"/>
      <c r="Y7171" s="15"/>
      <c r="Z7171" s="15"/>
      <c r="AA7171" s="15"/>
      <c r="AB7171" s="15"/>
      <c r="AC7171" s="15"/>
      <c r="AD7171" s="15"/>
      <c r="AE7171" s="15"/>
      <c r="AT7171" s="256" t="s">
        <v>221</v>
      </c>
      <c r="AU7171" s="256" t="s">
        <v>78</v>
      </c>
      <c r="AV7171" s="15" t="s">
        <v>84</v>
      </c>
      <c r="AW7171" s="15" t="s">
        <v>31</v>
      </c>
      <c r="AX7171" s="15" t="s">
        <v>74</v>
      </c>
      <c r="AY7171" s="256" t="s">
        <v>212</v>
      </c>
    </row>
    <row r="7172" s="2" customFormat="1" ht="16.5" customHeight="1">
      <c r="A7172" s="40"/>
      <c r="B7172" s="41"/>
      <c r="C7172" s="257" t="s">
        <v>4717</v>
      </c>
      <c r="D7172" s="257" t="s">
        <v>306</v>
      </c>
      <c r="E7172" s="258" t="s">
        <v>4718</v>
      </c>
      <c r="F7172" s="259" t="s">
        <v>4719</v>
      </c>
      <c r="G7172" s="260" t="s">
        <v>2953</v>
      </c>
      <c r="H7172" s="261">
        <v>2</v>
      </c>
      <c r="I7172" s="262"/>
      <c r="J7172" s="263">
        <f>ROUND(I7172*H7172,2)</f>
        <v>0</v>
      </c>
      <c r="K7172" s="259" t="s">
        <v>19</v>
      </c>
      <c r="L7172" s="264"/>
      <c r="M7172" s="265" t="s">
        <v>19</v>
      </c>
      <c r="N7172" s="266" t="s">
        <v>41</v>
      </c>
      <c r="O7172" s="86"/>
      <c r="P7172" s="215">
        <f>O7172*H7172</f>
        <v>0</v>
      </c>
      <c r="Q7172" s="215">
        <v>0</v>
      </c>
      <c r="R7172" s="215">
        <f>Q7172*H7172</f>
        <v>0</v>
      </c>
      <c r="S7172" s="215">
        <v>0</v>
      </c>
      <c r="T7172" s="216">
        <f>S7172*H7172</f>
        <v>0</v>
      </c>
      <c r="U7172" s="40"/>
      <c r="V7172" s="40"/>
      <c r="W7172" s="40"/>
      <c r="X7172" s="40"/>
      <c r="Y7172" s="40"/>
      <c r="Z7172" s="40"/>
      <c r="AA7172" s="40"/>
      <c r="AB7172" s="40"/>
      <c r="AC7172" s="40"/>
      <c r="AD7172" s="40"/>
      <c r="AE7172" s="40"/>
      <c r="AR7172" s="217" t="s">
        <v>377</v>
      </c>
      <c r="AT7172" s="217" t="s">
        <v>306</v>
      </c>
      <c r="AU7172" s="217" t="s">
        <v>78</v>
      </c>
      <c r="AY7172" s="19" t="s">
        <v>212</v>
      </c>
      <c r="BE7172" s="218">
        <f>IF(N7172="základní",J7172,0)</f>
        <v>0</v>
      </c>
      <c r="BF7172" s="218">
        <f>IF(N7172="snížená",J7172,0)</f>
        <v>0</v>
      </c>
      <c r="BG7172" s="218">
        <f>IF(N7172="zákl. přenesená",J7172,0)</f>
        <v>0</v>
      </c>
      <c r="BH7172" s="218">
        <f>IF(N7172="sníž. přenesená",J7172,0)</f>
        <v>0</v>
      </c>
      <c r="BI7172" s="218">
        <f>IF(N7172="nulová",J7172,0)</f>
        <v>0</v>
      </c>
      <c r="BJ7172" s="19" t="s">
        <v>78</v>
      </c>
      <c r="BK7172" s="218">
        <f>ROUND(I7172*H7172,2)</f>
        <v>0</v>
      </c>
      <c r="BL7172" s="19" t="s">
        <v>119</v>
      </c>
      <c r="BM7172" s="217" t="s">
        <v>4720</v>
      </c>
    </row>
    <row r="7173" s="13" customFormat="1">
      <c r="A7173" s="13"/>
      <c r="B7173" s="224"/>
      <c r="C7173" s="225"/>
      <c r="D7173" s="226" t="s">
        <v>221</v>
      </c>
      <c r="E7173" s="227" t="s">
        <v>19</v>
      </c>
      <c r="F7173" s="228" t="s">
        <v>4721</v>
      </c>
      <c r="G7173" s="225"/>
      <c r="H7173" s="227" t="s">
        <v>19</v>
      </c>
      <c r="I7173" s="229"/>
      <c r="J7173" s="225"/>
      <c r="K7173" s="225"/>
      <c r="L7173" s="230"/>
      <c r="M7173" s="231"/>
      <c r="N7173" s="232"/>
      <c r="O7173" s="232"/>
      <c r="P7173" s="232"/>
      <c r="Q7173" s="232"/>
      <c r="R7173" s="232"/>
      <c r="S7173" s="232"/>
      <c r="T7173" s="233"/>
      <c r="U7173" s="13"/>
      <c r="V7173" s="13"/>
      <c r="W7173" s="13"/>
      <c r="X7173" s="13"/>
      <c r="Y7173" s="13"/>
      <c r="Z7173" s="13"/>
      <c r="AA7173" s="13"/>
      <c r="AB7173" s="13"/>
      <c r="AC7173" s="13"/>
      <c r="AD7173" s="13"/>
      <c r="AE7173" s="13"/>
      <c r="AT7173" s="234" t="s">
        <v>221</v>
      </c>
      <c r="AU7173" s="234" t="s">
        <v>78</v>
      </c>
      <c r="AV7173" s="13" t="s">
        <v>74</v>
      </c>
      <c r="AW7173" s="13" t="s">
        <v>31</v>
      </c>
      <c r="AX7173" s="13" t="s">
        <v>69</v>
      </c>
      <c r="AY7173" s="234" t="s">
        <v>212</v>
      </c>
    </row>
    <row r="7174" s="14" customFormat="1">
      <c r="A7174" s="14"/>
      <c r="B7174" s="235"/>
      <c r="C7174" s="236"/>
      <c r="D7174" s="226" t="s">
        <v>221</v>
      </c>
      <c r="E7174" s="237" t="s">
        <v>19</v>
      </c>
      <c r="F7174" s="238" t="s">
        <v>78</v>
      </c>
      <c r="G7174" s="236"/>
      <c r="H7174" s="239">
        <v>2</v>
      </c>
      <c r="I7174" s="240"/>
      <c r="J7174" s="236"/>
      <c r="K7174" s="236"/>
      <c r="L7174" s="241"/>
      <c r="M7174" s="242"/>
      <c r="N7174" s="243"/>
      <c r="O7174" s="243"/>
      <c r="P7174" s="243"/>
      <c r="Q7174" s="243"/>
      <c r="R7174" s="243"/>
      <c r="S7174" s="243"/>
      <c r="T7174" s="244"/>
      <c r="U7174" s="14"/>
      <c r="V7174" s="14"/>
      <c r="W7174" s="14"/>
      <c r="X7174" s="14"/>
      <c r="Y7174" s="14"/>
      <c r="Z7174" s="14"/>
      <c r="AA7174" s="14"/>
      <c r="AB7174" s="14"/>
      <c r="AC7174" s="14"/>
      <c r="AD7174" s="14"/>
      <c r="AE7174" s="14"/>
      <c r="AT7174" s="245" t="s">
        <v>221</v>
      </c>
      <c r="AU7174" s="245" t="s">
        <v>78</v>
      </c>
      <c r="AV7174" s="14" t="s">
        <v>78</v>
      </c>
      <c r="AW7174" s="14" t="s">
        <v>31</v>
      </c>
      <c r="AX7174" s="14" t="s">
        <v>69</v>
      </c>
      <c r="AY7174" s="245" t="s">
        <v>212</v>
      </c>
    </row>
    <row r="7175" s="15" customFormat="1">
      <c r="A7175" s="15"/>
      <c r="B7175" s="246"/>
      <c r="C7175" s="247"/>
      <c r="D7175" s="226" t="s">
        <v>221</v>
      </c>
      <c r="E7175" s="248" t="s">
        <v>19</v>
      </c>
      <c r="F7175" s="249" t="s">
        <v>224</v>
      </c>
      <c r="G7175" s="247"/>
      <c r="H7175" s="250">
        <v>2</v>
      </c>
      <c r="I7175" s="251"/>
      <c r="J7175" s="247"/>
      <c r="K7175" s="247"/>
      <c r="L7175" s="252"/>
      <c r="M7175" s="253"/>
      <c r="N7175" s="254"/>
      <c r="O7175" s="254"/>
      <c r="P7175" s="254"/>
      <c r="Q7175" s="254"/>
      <c r="R7175" s="254"/>
      <c r="S7175" s="254"/>
      <c r="T7175" s="255"/>
      <c r="U7175" s="15"/>
      <c r="V7175" s="15"/>
      <c r="W7175" s="15"/>
      <c r="X7175" s="15"/>
      <c r="Y7175" s="15"/>
      <c r="Z7175" s="15"/>
      <c r="AA7175" s="15"/>
      <c r="AB7175" s="15"/>
      <c r="AC7175" s="15"/>
      <c r="AD7175" s="15"/>
      <c r="AE7175" s="15"/>
      <c r="AT7175" s="256" t="s">
        <v>221</v>
      </c>
      <c r="AU7175" s="256" t="s">
        <v>78</v>
      </c>
      <c r="AV7175" s="15" t="s">
        <v>84</v>
      </c>
      <c r="AW7175" s="15" t="s">
        <v>31</v>
      </c>
      <c r="AX7175" s="15" t="s">
        <v>74</v>
      </c>
      <c r="AY7175" s="256" t="s">
        <v>212</v>
      </c>
    </row>
    <row r="7176" s="2" customFormat="1" ht="16.5" customHeight="1">
      <c r="A7176" s="40"/>
      <c r="B7176" s="41"/>
      <c r="C7176" s="257" t="s">
        <v>2921</v>
      </c>
      <c r="D7176" s="257" t="s">
        <v>306</v>
      </c>
      <c r="E7176" s="258" t="s">
        <v>4722</v>
      </c>
      <c r="F7176" s="259" t="s">
        <v>4723</v>
      </c>
      <c r="G7176" s="260" t="s">
        <v>2953</v>
      </c>
      <c r="H7176" s="261">
        <v>44</v>
      </c>
      <c r="I7176" s="262"/>
      <c r="J7176" s="263">
        <f>ROUND(I7176*H7176,2)</f>
        <v>0</v>
      </c>
      <c r="K7176" s="259" t="s">
        <v>19</v>
      </c>
      <c r="L7176" s="264"/>
      <c r="M7176" s="265" t="s">
        <v>19</v>
      </c>
      <c r="N7176" s="266" t="s">
        <v>41</v>
      </c>
      <c r="O7176" s="86"/>
      <c r="P7176" s="215">
        <f>O7176*H7176</f>
        <v>0</v>
      </c>
      <c r="Q7176" s="215">
        <v>0</v>
      </c>
      <c r="R7176" s="215">
        <f>Q7176*H7176</f>
        <v>0</v>
      </c>
      <c r="S7176" s="215">
        <v>0</v>
      </c>
      <c r="T7176" s="216">
        <f>S7176*H7176</f>
        <v>0</v>
      </c>
      <c r="U7176" s="40"/>
      <c r="V7176" s="40"/>
      <c r="W7176" s="40"/>
      <c r="X7176" s="40"/>
      <c r="Y7176" s="40"/>
      <c r="Z7176" s="40"/>
      <c r="AA7176" s="40"/>
      <c r="AB7176" s="40"/>
      <c r="AC7176" s="40"/>
      <c r="AD7176" s="40"/>
      <c r="AE7176" s="40"/>
      <c r="AR7176" s="217" t="s">
        <v>377</v>
      </c>
      <c r="AT7176" s="217" t="s">
        <v>306</v>
      </c>
      <c r="AU7176" s="217" t="s">
        <v>78</v>
      </c>
      <c r="AY7176" s="19" t="s">
        <v>212</v>
      </c>
      <c r="BE7176" s="218">
        <f>IF(N7176="základní",J7176,0)</f>
        <v>0</v>
      </c>
      <c r="BF7176" s="218">
        <f>IF(N7176="snížená",J7176,0)</f>
        <v>0</v>
      </c>
      <c r="BG7176" s="218">
        <f>IF(N7176="zákl. přenesená",J7176,0)</f>
        <v>0</v>
      </c>
      <c r="BH7176" s="218">
        <f>IF(N7176="sníž. přenesená",J7176,0)</f>
        <v>0</v>
      </c>
      <c r="BI7176" s="218">
        <f>IF(N7176="nulová",J7176,0)</f>
        <v>0</v>
      </c>
      <c r="BJ7176" s="19" t="s">
        <v>78</v>
      </c>
      <c r="BK7176" s="218">
        <f>ROUND(I7176*H7176,2)</f>
        <v>0</v>
      </c>
      <c r="BL7176" s="19" t="s">
        <v>119</v>
      </c>
      <c r="BM7176" s="217" t="s">
        <v>4724</v>
      </c>
    </row>
    <row r="7177" s="13" customFormat="1">
      <c r="A7177" s="13"/>
      <c r="B7177" s="224"/>
      <c r="C7177" s="225"/>
      <c r="D7177" s="226" t="s">
        <v>221</v>
      </c>
      <c r="E7177" s="227" t="s">
        <v>19</v>
      </c>
      <c r="F7177" s="228" t="s">
        <v>4721</v>
      </c>
      <c r="G7177" s="225"/>
      <c r="H7177" s="227" t="s">
        <v>19</v>
      </c>
      <c r="I7177" s="229"/>
      <c r="J7177" s="225"/>
      <c r="K7177" s="225"/>
      <c r="L7177" s="230"/>
      <c r="M7177" s="231"/>
      <c r="N7177" s="232"/>
      <c r="O7177" s="232"/>
      <c r="P7177" s="232"/>
      <c r="Q7177" s="232"/>
      <c r="R7177" s="232"/>
      <c r="S7177" s="232"/>
      <c r="T7177" s="233"/>
      <c r="U7177" s="13"/>
      <c r="V7177" s="13"/>
      <c r="W7177" s="13"/>
      <c r="X7177" s="13"/>
      <c r="Y7177" s="13"/>
      <c r="Z7177" s="13"/>
      <c r="AA7177" s="13"/>
      <c r="AB7177" s="13"/>
      <c r="AC7177" s="13"/>
      <c r="AD7177" s="13"/>
      <c r="AE7177" s="13"/>
      <c r="AT7177" s="234" t="s">
        <v>221</v>
      </c>
      <c r="AU7177" s="234" t="s">
        <v>78</v>
      </c>
      <c r="AV7177" s="13" t="s">
        <v>74</v>
      </c>
      <c r="AW7177" s="13" t="s">
        <v>31</v>
      </c>
      <c r="AX7177" s="13" t="s">
        <v>69</v>
      </c>
      <c r="AY7177" s="234" t="s">
        <v>212</v>
      </c>
    </row>
    <row r="7178" s="14" customFormat="1">
      <c r="A7178" s="14"/>
      <c r="B7178" s="235"/>
      <c r="C7178" s="236"/>
      <c r="D7178" s="226" t="s">
        <v>221</v>
      </c>
      <c r="E7178" s="237" t="s">
        <v>19</v>
      </c>
      <c r="F7178" s="238" t="s">
        <v>423</v>
      </c>
      <c r="G7178" s="236"/>
      <c r="H7178" s="239">
        <v>44</v>
      </c>
      <c r="I7178" s="240"/>
      <c r="J7178" s="236"/>
      <c r="K7178" s="236"/>
      <c r="L7178" s="241"/>
      <c r="M7178" s="242"/>
      <c r="N7178" s="243"/>
      <c r="O7178" s="243"/>
      <c r="P7178" s="243"/>
      <c r="Q7178" s="243"/>
      <c r="R7178" s="243"/>
      <c r="S7178" s="243"/>
      <c r="T7178" s="244"/>
      <c r="U7178" s="14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T7178" s="245" t="s">
        <v>221</v>
      </c>
      <c r="AU7178" s="245" t="s">
        <v>78</v>
      </c>
      <c r="AV7178" s="14" t="s">
        <v>78</v>
      </c>
      <c r="AW7178" s="14" t="s">
        <v>31</v>
      </c>
      <c r="AX7178" s="14" t="s">
        <v>69</v>
      </c>
      <c r="AY7178" s="245" t="s">
        <v>212</v>
      </c>
    </row>
    <row r="7179" s="15" customFormat="1">
      <c r="A7179" s="15"/>
      <c r="B7179" s="246"/>
      <c r="C7179" s="247"/>
      <c r="D7179" s="226" t="s">
        <v>221</v>
      </c>
      <c r="E7179" s="248" t="s">
        <v>19</v>
      </c>
      <c r="F7179" s="249" t="s">
        <v>224</v>
      </c>
      <c r="G7179" s="247"/>
      <c r="H7179" s="250">
        <v>44</v>
      </c>
      <c r="I7179" s="251"/>
      <c r="J7179" s="247"/>
      <c r="K7179" s="247"/>
      <c r="L7179" s="252"/>
      <c r="M7179" s="253"/>
      <c r="N7179" s="254"/>
      <c r="O7179" s="254"/>
      <c r="P7179" s="254"/>
      <c r="Q7179" s="254"/>
      <c r="R7179" s="254"/>
      <c r="S7179" s="254"/>
      <c r="T7179" s="255"/>
      <c r="U7179" s="15"/>
      <c r="V7179" s="15"/>
      <c r="W7179" s="15"/>
      <c r="X7179" s="15"/>
      <c r="Y7179" s="15"/>
      <c r="Z7179" s="15"/>
      <c r="AA7179" s="15"/>
      <c r="AB7179" s="15"/>
      <c r="AC7179" s="15"/>
      <c r="AD7179" s="15"/>
      <c r="AE7179" s="15"/>
      <c r="AT7179" s="256" t="s">
        <v>221</v>
      </c>
      <c r="AU7179" s="256" t="s">
        <v>78</v>
      </c>
      <c r="AV7179" s="15" t="s">
        <v>84</v>
      </c>
      <c r="AW7179" s="15" t="s">
        <v>31</v>
      </c>
      <c r="AX7179" s="15" t="s">
        <v>74</v>
      </c>
      <c r="AY7179" s="256" t="s">
        <v>212</v>
      </c>
    </row>
    <row r="7180" s="2" customFormat="1" ht="16.5" customHeight="1">
      <c r="A7180" s="40"/>
      <c r="B7180" s="41"/>
      <c r="C7180" s="257" t="s">
        <v>4725</v>
      </c>
      <c r="D7180" s="257" t="s">
        <v>306</v>
      </c>
      <c r="E7180" s="258" t="s">
        <v>4726</v>
      </c>
      <c r="F7180" s="259" t="s">
        <v>4727</v>
      </c>
      <c r="G7180" s="260" t="s">
        <v>2953</v>
      </c>
      <c r="H7180" s="261">
        <v>1</v>
      </c>
      <c r="I7180" s="262"/>
      <c r="J7180" s="263">
        <f>ROUND(I7180*H7180,2)</f>
        <v>0</v>
      </c>
      <c r="K7180" s="259" t="s">
        <v>19</v>
      </c>
      <c r="L7180" s="264"/>
      <c r="M7180" s="265" t="s">
        <v>19</v>
      </c>
      <c r="N7180" s="266" t="s">
        <v>41</v>
      </c>
      <c r="O7180" s="86"/>
      <c r="P7180" s="215">
        <f>O7180*H7180</f>
        <v>0</v>
      </c>
      <c r="Q7180" s="215">
        <v>0</v>
      </c>
      <c r="R7180" s="215">
        <f>Q7180*H7180</f>
        <v>0</v>
      </c>
      <c r="S7180" s="215">
        <v>0</v>
      </c>
      <c r="T7180" s="216">
        <f>S7180*H7180</f>
        <v>0</v>
      </c>
      <c r="U7180" s="40"/>
      <c r="V7180" s="40"/>
      <c r="W7180" s="40"/>
      <c r="X7180" s="40"/>
      <c r="Y7180" s="40"/>
      <c r="Z7180" s="40"/>
      <c r="AA7180" s="40"/>
      <c r="AB7180" s="40"/>
      <c r="AC7180" s="40"/>
      <c r="AD7180" s="40"/>
      <c r="AE7180" s="40"/>
      <c r="AR7180" s="217" t="s">
        <v>377</v>
      </c>
      <c r="AT7180" s="217" t="s">
        <v>306</v>
      </c>
      <c r="AU7180" s="217" t="s">
        <v>78</v>
      </c>
      <c r="AY7180" s="19" t="s">
        <v>212</v>
      </c>
      <c r="BE7180" s="218">
        <f>IF(N7180="základní",J7180,0)</f>
        <v>0</v>
      </c>
      <c r="BF7180" s="218">
        <f>IF(N7180="snížená",J7180,0)</f>
        <v>0</v>
      </c>
      <c r="BG7180" s="218">
        <f>IF(N7180="zákl. přenesená",J7180,0)</f>
        <v>0</v>
      </c>
      <c r="BH7180" s="218">
        <f>IF(N7180="sníž. přenesená",J7180,0)</f>
        <v>0</v>
      </c>
      <c r="BI7180" s="218">
        <f>IF(N7180="nulová",J7180,0)</f>
        <v>0</v>
      </c>
      <c r="BJ7180" s="19" t="s">
        <v>78</v>
      </c>
      <c r="BK7180" s="218">
        <f>ROUND(I7180*H7180,2)</f>
        <v>0</v>
      </c>
      <c r="BL7180" s="19" t="s">
        <v>119</v>
      </c>
      <c r="BM7180" s="217" t="s">
        <v>4728</v>
      </c>
    </row>
    <row r="7181" s="13" customFormat="1">
      <c r="A7181" s="13"/>
      <c r="B7181" s="224"/>
      <c r="C7181" s="225"/>
      <c r="D7181" s="226" t="s">
        <v>221</v>
      </c>
      <c r="E7181" s="227" t="s">
        <v>19</v>
      </c>
      <c r="F7181" s="228" t="s">
        <v>4721</v>
      </c>
      <c r="G7181" s="225"/>
      <c r="H7181" s="227" t="s">
        <v>19</v>
      </c>
      <c r="I7181" s="229"/>
      <c r="J7181" s="225"/>
      <c r="K7181" s="225"/>
      <c r="L7181" s="230"/>
      <c r="M7181" s="231"/>
      <c r="N7181" s="232"/>
      <c r="O7181" s="232"/>
      <c r="P7181" s="232"/>
      <c r="Q7181" s="232"/>
      <c r="R7181" s="232"/>
      <c r="S7181" s="232"/>
      <c r="T7181" s="233"/>
      <c r="U7181" s="13"/>
      <c r="V7181" s="13"/>
      <c r="W7181" s="13"/>
      <c r="X7181" s="13"/>
      <c r="Y7181" s="13"/>
      <c r="Z7181" s="13"/>
      <c r="AA7181" s="13"/>
      <c r="AB7181" s="13"/>
      <c r="AC7181" s="13"/>
      <c r="AD7181" s="13"/>
      <c r="AE7181" s="13"/>
      <c r="AT7181" s="234" t="s">
        <v>221</v>
      </c>
      <c r="AU7181" s="234" t="s">
        <v>78</v>
      </c>
      <c r="AV7181" s="13" t="s">
        <v>74</v>
      </c>
      <c r="AW7181" s="13" t="s">
        <v>31</v>
      </c>
      <c r="AX7181" s="13" t="s">
        <v>69</v>
      </c>
      <c r="AY7181" s="234" t="s">
        <v>212</v>
      </c>
    </row>
    <row r="7182" s="14" customFormat="1">
      <c r="A7182" s="14"/>
      <c r="B7182" s="235"/>
      <c r="C7182" s="236"/>
      <c r="D7182" s="226" t="s">
        <v>221</v>
      </c>
      <c r="E7182" s="237" t="s">
        <v>19</v>
      </c>
      <c r="F7182" s="238" t="s">
        <v>74</v>
      </c>
      <c r="G7182" s="236"/>
      <c r="H7182" s="239">
        <v>1</v>
      </c>
      <c r="I7182" s="240"/>
      <c r="J7182" s="236"/>
      <c r="K7182" s="236"/>
      <c r="L7182" s="241"/>
      <c r="M7182" s="242"/>
      <c r="N7182" s="243"/>
      <c r="O7182" s="243"/>
      <c r="P7182" s="243"/>
      <c r="Q7182" s="243"/>
      <c r="R7182" s="243"/>
      <c r="S7182" s="243"/>
      <c r="T7182" s="244"/>
      <c r="U7182" s="14"/>
      <c r="V7182" s="14"/>
      <c r="W7182" s="14"/>
      <c r="X7182" s="14"/>
      <c r="Y7182" s="14"/>
      <c r="Z7182" s="14"/>
      <c r="AA7182" s="14"/>
      <c r="AB7182" s="14"/>
      <c r="AC7182" s="14"/>
      <c r="AD7182" s="14"/>
      <c r="AE7182" s="14"/>
      <c r="AT7182" s="245" t="s">
        <v>221</v>
      </c>
      <c r="AU7182" s="245" t="s">
        <v>78</v>
      </c>
      <c r="AV7182" s="14" t="s">
        <v>78</v>
      </c>
      <c r="AW7182" s="14" t="s">
        <v>31</v>
      </c>
      <c r="AX7182" s="14" t="s">
        <v>69</v>
      </c>
      <c r="AY7182" s="245" t="s">
        <v>212</v>
      </c>
    </row>
    <row r="7183" s="15" customFormat="1">
      <c r="A7183" s="15"/>
      <c r="B7183" s="246"/>
      <c r="C7183" s="247"/>
      <c r="D7183" s="226" t="s">
        <v>221</v>
      </c>
      <c r="E7183" s="248" t="s">
        <v>19</v>
      </c>
      <c r="F7183" s="249" t="s">
        <v>224</v>
      </c>
      <c r="G7183" s="247"/>
      <c r="H7183" s="250">
        <v>1</v>
      </c>
      <c r="I7183" s="251"/>
      <c r="J7183" s="247"/>
      <c r="K7183" s="247"/>
      <c r="L7183" s="252"/>
      <c r="M7183" s="253"/>
      <c r="N7183" s="254"/>
      <c r="O7183" s="254"/>
      <c r="P7183" s="254"/>
      <c r="Q7183" s="254"/>
      <c r="R7183" s="254"/>
      <c r="S7183" s="254"/>
      <c r="T7183" s="255"/>
      <c r="U7183" s="15"/>
      <c r="V7183" s="15"/>
      <c r="W7183" s="15"/>
      <c r="X7183" s="15"/>
      <c r="Y7183" s="15"/>
      <c r="Z7183" s="15"/>
      <c r="AA7183" s="15"/>
      <c r="AB7183" s="15"/>
      <c r="AC7183" s="15"/>
      <c r="AD7183" s="15"/>
      <c r="AE7183" s="15"/>
      <c r="AT7183" s="256" t="s">
        <v>221</v>
      </c>
      <c r="AU7183" s="256" t="s">
        <v>78</v>
      </c>
      <c r="AV7183" s="15" t="s">
        <v>84</v>
      </c>
      <c r="AW7183" s="15" t="s">
        <v>31</v>
      </c>
      <c r="AX7183" s="15" t="s">
        <v>74</v>
      </c>
      <c r="AY7183" s="256" t="s">
        <v>212</v>
      </c>
    </row>
    <row r="7184" s="2" customFormat="1" ht="16.5" customHeight="1">
      <c r="A7184" s="40"/>
      <c r="B7184" s="41"/>
      <c r="C7184" s="257" t="s">
        <v>2933</v>
      </c>
      <c r="D7184" s="257" t="s">
        <v>306</v>
      </c>
      <c r="E7184" s="258" t="s">
        <v>4729</v>
      </c>
      <c r="F7184" s="259" t="s">
        <v>4730</v>
      </c>
      <c r="G7184" s="260" t="s">
        <v>2953</v>
      </c>
      <c r="H7184" s="261">
        <v>2</v>
      </c>
      <c r="I7184" s="262"/>
      <c r="J7184" s="263">
        <f>ROUND(I7184*H7184,2)</f>
        <v>0</v>
      </c>
      <c r="K7184" s="259" t="s">
        <v>19</v>
      </c>
      <c r="L7184" s="264"/>
      <c r="M7184" s="265" t="s">
        <v>19</v>
      </c>
      <c r="N7184" s="266" t="s">
        <v>41</v>
      </c>
      <c r="O7184" s="86"/>
      <c r="P7184" s="215">
        <f>O7184*H7184</f>
        <v>0</v>
      </c>
      <c r="Q7184" s="215">
        <v>0</v>
      </c>
      <c r="R7184" s="215">
        <f>Q7184*H7184</f>
        <v>0</v>
      </c>
      <c r="S7184" s="215">
        <v>0</v>
      </c>
      <c r="T7184" s="216">
        <f>S7184*H7184</f>
        <v>0</v>
      </c>
      <c r="U7184" s="40"/>
      <c r="V7184" s="40"/>
      <c r="W7184" s="40"/>
      <c r="X7184" s="40"/>
      <c r="Y7184" s="40"/>
      <c r="Z7184" s="40"/>
      <c r="AA7184" s="40"/>
      <c r="AB7184" s="40"/>
      <c r="AC7184" s="40"/>
      <c r="AD7184" s="40"/>
      <c r="AE7184" s="40"/>
      <c r="AR7184" s="217" t="s">
        <v>377</v>
      </c>
      <c r="AT7184" s="217" t="s">
        <v>306</v>
      </c>
      <c r="AU7184" s="217" t="s">
        <v>78</v>
      </c>
      <c r="AY7184" s="19" t="s">
        <v>212</v>
      </c>
      <c r="BE7184" s="218">
        <f>IF(N7184="základní",J7184,0)</f>
        <v>0</v>
      </c>
      <c r="BF7184" s="218">
        <f>IF(N7184="snížená",J7184,0)</f>
        <v>0</v>
      </c>
      <c r="BG7184" s="218">
        <f>IF(N7184="zákl. přenesená",J7184,0)</f>
        <v>0</v>
      </c>
      <c r="BH7184" s="218">
        <f>IF(N7184="sníž. přenesená",J7184,0)</f>
        <v>0</v>
      </c>
      <c r="BI7184" s="218">
        <f>IF(N7184="nulová",J7184,0)</f>
        <v>0</v>
      </c>
      <c r="BJ7184" s="19" t="s">
        <v>78</v>
      </c>
      <c r="BK7184" s="218">
        <f>ROUND(I7184*H7184,2)</f>
        <v>0</v>
      </c>
      <c r="BL7184" s="19" t="s">
        <v>119</v>
      </c>
      <c r="BM7184" s="217" t="s">
        <v>4731</v>
      </c>
    </row>
    <row r="7185" s="13" customFormat="1">
      <c r="A7185" s="13"/>
      <c r="B7185" s="224"/>
      <c r="C7185" s="225"/>
      <c r="D7185" s="226" t="s">
        <v>221</v>
      </c>
      <c r="E7185" s="227" t="s">
        <v>19</v>
      </c>
      <c r="F7185" s="228" t="s">
        <v>4721</v>
      </c>
      <c r="G7185" s="225"/>
      <c r="H7185" s="227" t="s">
        <v>19</v>
      </c>
      <c r="I7185" s="229"/>
      <c r="J7185" s="225"/>
      <c r="K7185" s="225"/>
      <c r="L7185" s="230"/>
      <c r="M7185" s="231"/>
      <c r="N7185" s="232"/>
      <c r="O7185" s="232"/>
      <c r="P7185" s="232"/>
      <c r="Q7185" s="232"/>
      <c r="R7185" s="232"/>
      <c r="S7185" s="232"/>
      <c r="T7185" s="233"/>
      <c r="U7185" s="13"/>
      <c r="V7185" s="13"/>
      <c r="W7185" s="13"/>
      <c r="X7185" s="13"/>
      <c r="Y7185" s="13"/>
      <c r="Z7185" s="13"/>
      <c r="AA7185" s="13"/>
      <c r="AB7185" s="13"/>
      <c r="AC7185" s="13"/>
      <c r="AD7185" s="13"/>
      <c r="AE7185" s="13"/>
      <c r="AT7185" s="234" t="s">
        <v>221</v>
      </c>
      <c r="AU7185" s="234" t="s">
        <v>78</v>
      </c>
      <c r="AV7185" s="13" t="s">
        <v>74</v>
      </c>
      <c r="AW7185" s="13" t="s">
        <v>31</v>
      </c>
      <c r="AX7185" s="13" t="s">
        <v>69</v>
      </c>
      <c r="AY7185" s="234" t="s">
        <v>212</v>
      </c>
    </row>
    <row r="7186" s="14" customFormat="1">
      <c r="A7186" s="14"/>
      <c r="B7186" s="235"/>
      <c r="C7186" s="236"/>
      <c r="D7186" s="226" t="s">
        <v>221</v>
      </c>
      <c r="E7186" s="237" t="s">
        <v>19</v>
      </c>
      <c r="F7186" s="238" t="s">
        <v>78</v>
      </c>
      <c r="G7186" s="236"/>
      <c r="H7186" s="239">
        <v>2</v>
      </c>
      <c r="I7186" s="240"/>
      <c r="J7186" s="236"/>
      <c r="K7186" s="236"/>
      <c r="L7186" s="241"/>
      <c r="M7186" s="242"/>
      <c r="N7186" s="243"/>
      <c r="O7186" s="243"/>
      <c r="P7186" s="243"/>
      <c r="Q7186" s="243"/>
      <c r="R7186" s="243"/>
      <c r="S7186" s="243"/>
      <c r="T7186" s="244"/>
      <c r="U7186" s="14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T7186" s="245" t="s">
        <v>221</v>
      </c>
      <c r="AU7186" s="245" t="s">
        <v>78</v>
      </c>
      <c r="AV7186" s="14" t="s">
        <v>78</v>
      </c>
      <c r="AW7186" s="14" t="s">
        <v>31</v>
      </c>
      <c r="AX7186" s="14" t="s">
        <v>69</v>
      </c>
      <c r="AY7186" s="245" t="s">
        <v>212</v>
      </c>
    </row>
    <row r="7187" s="15" customFormat="1">
      <c r="A7187" s="15"/>
      <c r="B7187" s="246"/>
      <c r="C7187" s="247"/>
      <c r="D7187" s="226" t="s">
        <v>221</v>
      </c>
      <c r="E7187" s="248" t="s">
        <v>19</v>
      </c>
      <c r="F7187" s="249" t="s">
        <v>224</v>
      </c>
      <c r="G7187" s="247"/>
      <c r="H7187" s="250">
        <v>2</v>
      </c>
      <c r="I7187" s="251"/>
      <c r="J7187" s="247"/>
      <c r="K7187" s="247"/>
      <c r="L7187" s="252"/>
      <c r="M7187" s="253"/>
      <c r="N7187" s="254"/>
      <c r="O7187" s="254"/>
      <c r="P7187" s="254"/>
      <c r="Q7187" s="254"/>
      <c r="R7187" s="254"/>
      <c r="S7187" s="254"/>
      <c r="T7187" s="255"/>
      <c r="U7187" s="15"/>
      <c r="V7187" s="15"/>
      <c r="W7187" s="15"/>
      <c r="X7187" s="15"/>
      <c r="Y7187" s="15"/>
      <c r="Z7187" s="15"/>
      <c r="AA7187" s="15"/>
      <c r="AB7187" s="15"/>
      <c r="AC7187" s="15"/>
      <c r="AD7187" s="15"/>
      <c r="AE7187" s="15"/>
      <c r="AT7187" s="256" t="s">
        <v>221</v>
      </c>
      <c r="AU7187" s="256" t="s">
        <v>78</v>
      </c>
      <c r="AV7187" s="15" t="s">
        <v>84</v>
      </c>
      <c r="AW7187" s="15" t="s">
        <v>31</v>
      </c>
      <c r="AX7187" s="15" t="s">
        <v>74</v>
      </c>
      <c r="AY7187" s="256" t="s">
        <v>212</v>
      </c>
    </row>
    <row r="7188" s="2" customFormat="1" ht="16.5" customHeight="1">
      <c r="A7188" s="40"/>
      <c r="B7188" s="41"/>
      <c r="C7188" s="257" t="s">
        <v>4732</v>
      </c>
      <c r="D7188" s="257" t="s">
        <v>306</v>
      </c>
      <c r="E7188" s="258" t="s">
        <v>4733</v>
      </c>
      <c r="F7188" s="259" t="s">
        <v>4734</v>
      </c>
      <c r="G7188" s="260" t="s">
        <v>2953</v>
      </c>
      <c r="H7188" s="261">
        <v>4</v>
      </c>
      <c r="I7188" s="262"/>
      <c r="J7188" s="263">
        <f>ROUND(I7188*H7188,2)</f>
        <v>0</v>
      </c>
      <c r="K7188" s="259" t="s">
        <v>19</v>
      </c>
      <c r="L7188" s="264"/>
      <c r="M7188" s="265" t="s">
        <v>19</v>
      </c>
      <c r="N7188" s="266" t="s">
        <v>41</v>
      </c>
      <c r="O7188" s="86"/>
      <c r="P7188" s="215">
        <f>O7188*H7188</f>
        <v>0</v>
      </c>
      <c r="Q7188" s="215">
        <v>0</v>
      </c>
      <c r="R7188" s="215">
        <f>Q7188*H7188</f>
        <v>0</v>
      </c>
      <c r="S7188" s="215">
        <v>0</v>
      </c>
      <c r="T7188" s="216">
        <f>S7188*H7188</f>
        <v>0</v>
      </c>
      <c r="U7188" s="40"/>
      <c r="V7188" s="40"/>
      <c r="W7188" s="40"/>
      <c r="X7188" s="40"/>
      <c r="Y7188" s="40"/>
      <c r="Z7188" s="40"/>
      <c r="AA7188" s="40"/>
      <c r="AB7188" s="40"/>
      <c r="AC7188" s="40"/>
      <c r="AD7188" s="40"/>
      <c r="AE7188" s="40"/>
      <c r="AR7188" s="217" t="s">
        <v>377</v>
      </c>
      <c r="AT7188" s="217" t="s">
        <v>306</v>
      </c>
      <c r="AU7188" s="217" t="s">
        <v>78</v>
      </c>
      <c r="AY7188" s="19" t="s">
        <v>212</v>
      </c>
      <c r="BE7188" s="218">
        <f>IF(N7188="základní",J7188,0)</f>
        <v>0</v>
      </c>
      <c r="BF7188" s="218">
        <f>IF(N7188="snížená",J7188,0)</f>
        <v>0</v>
      </c>
      <c r="BG7188" s="218">
        <f>IF(N7188="zákl. přenesená",J7188,0)</f>
        <v>0</v>
      </c>
      <c r="BH7188" s="218">
        <f>IF(N7188="sníž. přenesená",J7188,0)</f>
        <v>0</v>
      </c>
      <c r="BI7188" s="218">
        <f>IF(N7188="nulová",J7188,0)</f>
        <v>0</v>
      </c>
      <c r="BJ7188" s="19" t="s">
        <v>78</v>
      </c>
      <c r="BK7188" s="218">
        <f>ROUND(I7188*H7188,2)</f>
        <v>0</v>
      </c>
      <c r="BL7188" s="19" t="s">
        <v>119</v>
      </c>
      <c r="BM7188" s="217" t="s">
        <v>4735</v>
      </c>
    </row>
    <row r="7189" s="13" customFormat="1">
      <c r="A7189" s="13"/>
      <c r="B7189" s="224"/>
      <c r="C7189" s="225"/>
      <c r="D7189" s="226" t="s">
        <v>221</v>
      </c>
      <c r="E7189" s="227" t="s">
        <v>19</v>
      </c>
      <c r="F7189" s="228" t="s">
        <v>4721</v>
      </c>
      <c r="G7189" s="225"/>
      <c r="H7189" s="227" t="s">
        <v>19</v>
      </c>
      <c r="I7189" s="229"/>
      <c r="J7189" s="225"/>
      <c r="K7189" s="225"/>
      <c r="L7189" s="230"/>
      <c r="M7189" s="231"/>
      <c r="N7189" s="232"/>
      <c r="O7189" s="232"/>
      <c r="P7189" s="232"/>
      <c r="Q7189" s="232"/>
      <c r="R7189" s="232"/>
      <c r="S7189" s="232"/>
      <c r="T7189" s="233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34" t="s">
        <v>221</v>
      </c>
      <c r="AU7189" s="234" t="s">
        <v>78</v>
      </c>
      <c r="AV7189" s="13" t="s">
        <v>74</v>
      </c>
      <c r="AW7189" s="13" t="s">
        <v>31</v>
      </c>
      <c r="AX7189" s="13" t="s">
        <v>69</v>
      </c>
      <c r="AY7189" s="234" t="s">
        <v>212</v>
      </c>
    </row>
    <row r="7190" s="14" customFormat="1">
      <c r="A7190" s="14"/>
      <c r="B7190" s="235"/>
      <c r="C7190" s="236"/>
      <c r="D7190" s="226" t="s">
        <v>221</v>
      </c>
      <c r="E7190" s="237" t="s">
        <v>19</v>
      </c>
      <c r="F7190" s="238" t="s">
        <v>84</v>
      </c>
      <c r="G7190" s="236"/>
      <c r="H7190" s="239">
        <v>4</v>
      </c>
      <c r="I7190" s="240"/>
      <c r="J7190" s="236"/>
      <c r="K7190" s="236"/>
      <c r="L7190" s="241"/>
      <c r="M7190" s="242"/>
      <c r="N7190" s="243"/>
      <c r="O7190" s="243"/>
      <c r="P7190" s="243"/>
      <c r="Q7190" s="243"/>
      <c r="R7190" s="243"/>
      <c r="S7190" s="243"/>
      <c r="T7190" s="244"/>
      <c r="U7190" s="14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T7190" s="245" t="s">
        <v>221</v>
      </c>
      <c r="AU7190" s="245" t="s">
        <v>78</v>
      </c>
      <c r="AV7190" s="14" t="s">
        <v>78</v>
      </c>
      <c r="AW7190" s="14" t="s">
        <v>31</v>
      </c>
      <c r="AX7190" s="14" t="s">
        <v>69</v>
      </c>
      <c r="AY7190" s="245" t="s">
        <v>212</v>
      </c>
    </row>
    <row r="7191" s="15" customFormat="1">
      <c r="A7191" s="15"/>
      <c r="B7191" s="246"/>
      <c r="C7191" s="247"/>
      <c r="D7191" s="226" t="s">
        <v>221</v>
      </c>
      <c r="E7191" s="248" t="s">
        <v>19</v>
      </c>
      <c r="F7191" s="249" t="s">
        <v>224</v>
      </c>
      <c r="G7191" s="247"/>
      <c r="H7191" s="250">
        <v>4</v>
      </c>
      <c r="I7191" s="251"/>
      <c r="J7191" s="247"/>
      <c r="K7191" s="247"/>
      <c r="L7191" s="252"/>
      <c r="M7191" s="253"/>
      <c r="N7191" s="254"/>
      <c r="O7191" s="254"/>
      <c r="P7191" s="254"/>
      <c r="Q7191" s="254"/>
      <c r="R7191" s="254"/>
      <c r="S7191" s="254"/>
      <c r="T7191" s="255"/>
      <c r="U7191" s="15"/>
      <c r="V7191" s="15"/>
      <c r="W7191" s="15"/>
      <c r="X7191" s="15"/>
      <c r="Y7191" s="15"/>
      <c r="Z7191" s="15"/>
      <c r="AA7191" s="15"/>
      <c r="AB7191" s="15"/>
      <c r="AC7191" s="15"/>
      <c r="AD7191" s="15"/>
      <c r="AE7191" s="15"/>
      <c r="AT7191" s="256" t="s">
        <v>221</v>
      </c>
      <c r="AU7191" s="256" t="s">
        <v>78</v>
      </c>
      <c r="AV7191" s="15" t="s">
        <v>84</v>
      </c>
      <c r="AW7191" s="15" t="s">
        <v>31</v>
      </c>
      <c r="AX7191" s="15" t="s">
        <v>74</v>
      </c>
      <c r="AY7191" s="256" t="s">
        <v>212</v>
      </c>
    </row>
    <row r="7192" s="2" customFormat="1" ht="16.5" customHeight="1">
      <c r="A7192" s="40"/>
      <c r="B7192" s="41"/>
      <c r="C7192" s="257" t="s">
        <v>2941</v>
      </c>
      <c r="D7192" s="257" t="s">
        <v>306</v>
      </c>
      <c r="E7192" s="258" t="s">
        <v>4736</v>
      </c>
      <c r="F7192" s="259" t="s">
        <v>4737</v>
      </c>
      <c r="G7192" s="260" t="s">
        <v>2953</v>
      </c>
      <c r="H7192" s="261">
        <v>3</v>
      </c>
      <c r="I7192" s="262"/>
      <c r="J7192" s="263">
        <f>ROUND(I7192*H7192,2)</f>
        <v>0</v>
      </c>
      <c r="K7192" s="259" t="s">
        <v>19</v>
      </c>
      <c r="L7192" s="264"/>
      <c r="M7192" s="265" t="s">
        <v>19</v>
      </c>
      <c r="N7192" s="266" t="s">
        <v>41</v>
      </c>
      <c r="O7192" s="86"/>
      <c r="P7192" s="215">
        <f>O7192*H7192</f>
        <v>0</v>
      </c>
      <c r="Q7192" s="215">
        <v>0</v>
      </c>
      <c r="R7192" s="215">
        <f>Q7192*H7192</f>
        <v>0</v>
      </c>
      <c r="S7192" s="215">
        <v>0</v>
      </c>
      <c r="T7192" s="216">
        <f>S7192*H7192</f>
        <v>0</v>
      </c>
      <c r="U7192" s="40"/>
      <c r="V7192" s="40"/>
      <c r="W7192" s="40"/>
      <c r="X7192" s="40"/>
      <c r="Y7192" s="40"/>
      <c r="Z7192" s="40"/>
      <c r="AA7192" s="40"/>
      <c r="AB7192" s="40"/>
      <c r="AC7192" s="40"/>
      <c r="AD7192" s="40"/>
      <c r="AE7192" s="40"/>
      <c r="AR7192" s="217" t="s">
        <v>377</v>
      </c>
      <c r="AT7192" s="217" t="s">
        <v>306</v>
      </c>
      <c r="AU7192" s="217" t="s">
        <v>78</v>
      </c>
      <c r="AY7192" s="19" t="s">
        <v>212</v>
      </c>
      <c r="BE7192" s="218">
        <f>IF(N7192="základní",J7192,0)</f>
        <v>0</v>
      </c>
      <c r="BF7192" s="218">
        <f>IF(N7192="snížená",J7192,0)</f>
        <v>0</v>
      </c>
      <c r="BG7192" s="218">
        <f>IF(N7192="zákl. přenesená",J7192,0)</f>
        <v>0</v>
      </c>
      <c r="BH7192" s="218">
        <f>IF(N7192="sníž. přenesená",J7192,0)</f>
        <v>0</v>
      </c>
      <c r="BI7192" s="218">
        <f>IF(N7192="nulová",J7192,0)</f>
        <v>0</v>
      </c>
      <c r="BJ7192" s="19" t="s">
        <v>78</v>
      </c>
      <c r="BK7192" s="218">
        <f>ROUND(I7192*H7192,2)</f>
        <v>0</v>
      </c>
      <c r="BL7192" s="19" t="s">
        <v>119</v>
      </c>
      <c r="BM7192" s="217" t="s">
        <v>4738</v>
      </c>
    </row>
    <row r="7193" s="13" customFormat="1">
      <c r="A7193" s="13"/>
      <c r="B7193" s="224"/>
      <c r="C7193" s="225"/>
      <c r="D7193" s="226" t="s">
        <v>221</v>
      </c>
      <c r="E7193" s="227" t="s">
        <v>19</v>
      </c>
      <c r="F7193" s="228" t="s">
        <v>4721</v>
      </c>
      <c r="G7193" s="225"/>
      <c r="H7193" s="227" t="s">
        <v>19</v>
      </c>
      <c r="I7193" s="229"/>
      <c r="J7193" s="225"/>
      <c r="K7193" s="225"/>
      <c r="L7193" s="230"/>
      <c r="M7193" s="231"/>
      <c r="N7193" s="232"/>
      <c r="O7193" s="232"/>
      <c r="P7193" s="232"/>
      <c r="Q7193" s="232"/>
      <c r="R7193" s="232"/>
      <c r="S7193" s="232"/>
      <c r="T7193" s="233"/>
      <c r="U7193" s="13"/>
      <c r="V7193" s="13"/>
      <c r="W7193" s="13"/>
      <c r="X7193" s="13"/>
      <c r="Y7193" s="13"/>
      <c r="Z7193" s="13"/>
      <c r="AA7193" s="13"/>
      <c r="AB7193" s="13"/>
      <c r="AC7193" s="13"/>
      <c r="AD7193" s="13"/>
      <c r="AE7193" s="13"/>
      <c r="AT7193" s="234" t="s">
        <v>221</v>
      </c>
      <c r="AU7193" s="234" t="s">
        <v>78</v>
      </c>
      <c r="AV7193" s="13" t="s">
        <v>74</v>
      </c>
      <c r="AW7193" s="13" t="s">
        <v>31</v>
      </c>
      <c r="AX7193" s="13" t="s">
        <v>69</v>
      </c>
      <c r="AY7193" s="234" t="s">
        <v>212</v>
      </c>
    </row>
    <row r="7194" s="14" customFormat="1">
      <c r="A7194" s="14"/>
      <c r="B7194" s="235"/>
      <c r="C7194" s="236"/>
      <c r="D7194" s="226" t="s">
        <v>221</v>
      </c>
      <c r="E7194" s="237" t="s">
        <v>19</v>
      </c>
      <c r="F7194" s="238" t="s">
        <v>81</v>
      </c>
      <c r="G7194" s="236"/>
      <c r="H7194" s="239">
        <v>3</v>
      </c>
      <c r="I7194" s="240"/>
      <c r="J7194" s="236"/>
      <c r="K7194" s="236"/>
      <c r="L7194" s="241"/>
      <c r="M7194" s="242"/>
      <c r="N7194" s="243"/>
      <c r="O7194" s="243"/>
      <c r="P7194" s="243"/>
      <c r="Q7194" s="243"/>
      <c r="R7194" s="243"/>
      <c r="S7194" s="243"/>
      <c r="T7194" s="244"/>
      <c r="U7194" s="14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T7194" s="245" t="s">
        <v>221</v>
      </c>
      <c r="AU7194" s="245" t="s">
        <v>78</v>
      </c>
      <c r="AV7194" s="14" t="s">
        <v>78</v>
      </c>
      <c r="AW7194" s="14" t="s">
        <v>31</v>
      </c>
      <c r="AX7194" s="14" t="s">
        <v>69</v>
      </c>
      <c r="AY7194" s="245" t="s">
        <v>212</v>
      </c>
    </row>
    <row r="7195" s="15" customFormat="1">
      <c r="A7195" s="15"/>
      <c r="B7195" s="246"/>
      <c r="C7195" s="247"/>
      <c r="D7195" s="226" t="s">
        <v>221</v>
      </c>
      <c r="E7195" s="248" t="s">
        <v>19</v>
      </c>
      <c r="F7195" s="249" t="s">
        <v>224</v>
      </c>
      <c r="G7195" s="247"/>
      <c r="H7195" s="250">
        <v>3</v>
      </c>
      <c r="I7195" s="251"/>
      <c r="J7195" s="247"/>
      <c r="K7195" s="247"/>
      <c r="L7195" s="252"/>
      <c r="M7195" s="253"/>
      <c r="N7195" s="254"/>
      <c r="O7195" s="254"/>
      <c r="P7195" s="254"/>
      <c r="Q7195" s="254"/>
      <c r="R7195" s="254"/>
      <c r="S7195" s="254"/>
      <c r="T7195" s="255"/>
      <c r="U7195" s="15"/>
      <c r="V7195" s="15"/>
      <c r="W7195" s="15"/>
      <c r="X7195" s="15"/>
      <c r="Y7195" s="15"/>
      <c r="Z7195" s="15"/>
      <c r="AA7195" s="15"/>
      <c r="AB7195" s="15"/>
      <c r="AC7195" s="15"/>
      <c r="AD7195" s="15"/>
      <c r="AE7195" s="15"/>
      <c r="AT7195" s="256" t="s">
        <v>221</v>
      </c>
      <c r="AU7195" s="256" t="s">
        <v>78</v>
      </c>
      <c r="AV7195" s="15" t="s">
        <v>84</v>
      </c>
      <c r="AW7195" s="15" t="s">
        <v>31</v>
      </c>
      <c r="AX7195" s="15" t="s">
        <v>74</v>
      </c>
      <c r="AY7195" s="256" t="s">
        <v>212</v>
      </c>
    </row>
    <row r="7196" s="2" customFormat="1" ht="21.75" customHeight="1">
      <c r="A7196" s="40"/>
      <c r="B7196" s="41"/>
      <c r="C7196" s="206" t="s">
        <v>4739</v>
      </c>
      <c r="D7196" s="206" t="s">
        <v>214</v>
      </c>
      <c r="E7196" s="207" t="s">
        <v>4740</v>
      </c>
      <c r="F7196" s="208" t="s">
        <v>4741</v>
      </c>
      <c r="G7196" s="209" t="s">
        <v>384</v>
      </c>
      <c r="H7196" s="210">
        <v>158.18000000000001</v>
      </c>
      <c r="I7196" s="211"/>
      <c r="J7196" s="212">
        <f>ROUND(I7196*H7196,2)</f>
        <v>0</v>
      </c>
      <c r="K7196" s="208" t="s">
        <v>218</v>
      </c>
      <c r="L7196" s="46"/>
      <c r="M7196" s="213" t="s">
        <v>19</v>
      </c>
      <c r="N7196" s="214" t="s">
        <v>41</v>
      </c>
      <c r="O7196" s="86"/>
      <c r="P7196" s="215">
        <f>O7196*H7196</f>
        <v>0</v>
      </c>
      <c r="Q7196" s="215">
        <v>0.00025999999999999998</v>
      </c>
      <c r="R7196" s="215">
        <f>Q7196*H7196</f>
        <v>0.041126799999999998</v>
      </c>
      <c r="S7196" s="215">
        <v>0</v>
      </c>
      <c r="T7196" s="216">
        <f>S7196*H7196</f>
        <v>0</v>
      </c>
      <c r="U7196" s="40"/>
      <c r="V7196" s="40"/>
      <c r="W7196" s="40"/>
      <c r="X7196" s="40"/>
      <c r="Y7196" s="40"/>
      <c r="Z7196" s="40"/>
      <c r="AA7196" s="40"/>
      <c r="AB7196" s="40"/>
      <c r="AC7196" s="40"/>
      <c r="AD7196" s="40"/>
      <c r="AE7196" s="40"/>
      <c r="AR7196" s="217" t="s">
        <v>119</v>
      </c>
      <c r="AT7196" s="217" t="s">
        <v>214</v>
      </c>
      <c r="AU7196" s="217" t="s">
        <v>78</v>
      </c>
      <c r="AY7196" s="19" t="s">
        <v>212</v>
      </c>
      <c r="BE7196" s="218">
        <f>IF(N7196="základní",J7196,0)</f>
        <v>0</v>
      </c>
      <c r="BF7196" s="218">
        <f>IF(N7196="snížená",J7196,0)</f>
        <v>0</v>
      </c>
      <c r="BG7196" s="218">
        <f>IF(N7196="zákl. přenesená",J7196,0)</f>
        <v>0</v>
      </c>
      <c r="BH7196" s="218">
        <f>IF(N7196="sníž. přenesená",J7196,0)</f>
        <v>0</v>
      </c>
      <c r="BI7196" s="218">
        <f>IF(N7196="nulová",J7196,0)</f>
        <v>0</v>
      </c>
      <c r="BJ7196" s="19" t="s">
        <v>78</v>
      </c>
      <c r="BK7196" s="218">
        <f>ROUND(I7196*H7196,2)</f>
        <v>0</v>
      </c>
      <c r="BL7196" s="19" t="s">
        <v>119</v>
      </c>
      <c r="BM7196" s="217" t="s">
        <v>4742</v>
      </c>
    </row>
    <row r="7197" s="2" customFormat="1">
      <c r="A7197" s="40"/>
      <c r="B7197" s="41"/>
      <c r="C7197" s="42"/>
      <c r="D7197" s="219" t="s">
        <v>219</v>
      </c>
      <c r="E7197" s="42"/>
      <c r="F7197" s="220" t="s">
        <v>4743</v>
      </c>
      <c r="G7197" s="42"/>
      <c r="H7197" s="42"/>
      <c r="I7197" s="221"/>
      <c r="J7197" s="42"/>
      <c r="K7197" s="42"/>
      <c r="L7197" s="46"/>
      <c r="M7197" s="222"/>
      <c r="N7197" s="223"/>
      <c r="O7197" s="86"/>
      <c r="P7197" s="86"/>
      <c r="Q7197" s="86"/>
      <c r="R7197" s="86"/>
      <c r="S7197" s="86"/>
      <c r="T7197" s="87"/>
      <c r="U7197" s="40"/>
      <c r="V7197" s="40"/>
      <c r="W7197" s="40"/>
      <c r="X7197" s="40"/>
      <c r="Y7197" s="40"/>
      <c r="Z7197" s="40"/>
      <c r="AA7197" s="40"/>
      <c r="AB7197" s="40"/>
      <c r="AC7197" s="40"/>
      <c r="AD7197" s="40"/>
      <c r="AE7197" s="40"/>
      <c r="AT7197" s="19" t="s">
        <v>219</v>
      </c>
      <c r="AU7197" s="19" t="s">
        <v>78</v>
      </c>
    </row>
    <row r="7198" s="13" customFormat="1">
      <c r="A7198" s="13"/>
      <c r="B7198" s="224"/>
      <c r="C7198" s="225"/>
      <c r="D7198" s="226" t="s">
        <v>221</v>
      </c>
      <c r="E7198" s="227" t="s">
        <v>19</v>
      </c>
      <c r="F7198" s="228" t="s">
        <v>4744</v>
      </c>
      <c r="G7198" s="225"/>
      <c r="H7198" s="227" t="s">
        <v>19</v>
      </c>
      <c r="I7198" s="229"/>
      <c r="J7198" s="225"/>
      <c r="K7198" s="225"/>
      <c r="L7198" s="230"/>
      <c r="M7198" s="231"/>
      <c r="N7198" s="232"/>
      <c r="O7198" s="232"/>
      <c r="P7198" s="232"/>
      <c r="Q7198" s="232"/>
      <c r="R7198" s="232"/>
      <c r="S7198" s="232"/>
      <c r="T7198" s="233"/>
      <c r="U7198" s="13"/>
      <c r="V7198" s="13"/>
      <c r="W7198" s="13"/>
      <c r="X7198" s="13"/>
      <c r="Y7198" s="13"/>
      <c r="Z7198" s="13"/>
      <c r="AA7198" s="13"/>
      <c r="AB7198" s="13"/>
      <c r="AC7198" s="13"/>
      <c r="AD7198" s="13"/>
      <c r="AE7198" s="13"/>
      <c r="AT7198" s="234" t="s">
        <v>221</v>
      </c>
      <c r="AU7198" s="234" t="s">
        <v>78</v>
      </c>
      <c r="AV7198" s="13" t="s">
        <v>74</v>
      </c>
      <c r="AW7198" s="13" t="s">
        <v>31</v>
      </c>
      <c r="AX7198" s="13" t="s">
        <v>69</v>
      </c>
      <c r="AY7198" s="234" t="s">
        <v>212</v>
      </c>
    </row>
    <row r="7199" s="13" customFormat="1">
      <c r="A7199" s="13"/>
      <c r="B7199" s="224"/>
      <c r="C7199" s="225"/>
      <c r="D7199" s="226" t="s">
        <v>221</v>
      </c>
      <c r="E7199" s="227" t="s">
        <v>19</v>
      </c>
      <c r="F7199" s="228" t="s">
        <v>4745</v>
      </c>
      <c r="G7199" s="225"/>
      <c r="H7199" s="227" t="s">
        <v>19</v>
      </c>
      <c r="I7199" s="229"/>
      <c r="J7199" s="225"/>
      <c r="K7199" s="225"/>
      <c r="L7199" s="230"/>
      <c r="M7199" s="231"/>
      <c r="N7199" s="232"/>
      <c r="O7199" s="232"/>
      <c r="P7199" s="232"/>
      <c r="Q7199" s="232"/>
      <c r="R7199" s="232"/>
      <c r="S7199" s="232"/>
      <c r="T7199" s="233"/>
      <c r="U7199" s="13"/>
      <c r="V7199" s="13"/>
      <c r="W7199" s="13"/>
      <c r="X7199" s="13"/>
      <c r="Y7199" s="13"/>
      <c r="Z7199" s="13"/>
      <c r="AA7199" s="13"/>
      <c r="AB7199" s="13"/>
      <c r="AC7199" s="13"/>
      <c r="AD7199" s="13"/>
      <c r="AE7199" s="13"/>
      <c r="AT7199" s="234" t="s">
        <v>221</v>
      </c>
      <c r="AU7199" s="234" t="s">
        <v>78</v>
      </c>
      <c r="AV7199" s="13" t="s">
        <v>74</v>
      </c>
      <c r="AW7199" s="13" t="s">
        <v>31</v>
      </c>
      <c r="AX7199" s="13" t="s">
        <v>69</v>
      </c>
      <c r="AY7199" s="234" t="s">
        <v>212</v>
      </c>
    </row>
    <row r="7200" s="14" customFormat="1">
      <c r="A7200" s="14"/>
      <c r="B7200" s="235"/>
      <c r="C7200" s="236"/>
      <c r="D7200" s="226" t="s">
        <v>221</v>
      </c>
      <c r="E7200" s="237" t="s">
        <v>19</v>
      </c>
      <c r="F7200" s="238" t="s">
        <v>4746</v>
      </c>
      <c r="G7200" s="236"/>
      <c r="H7200" s="239">
        <v>69.299999999999997</v>
      </c>
      <c r="I7200" s="240"/>
      <c r="J7200" s="236"/>
      <c r="K7200" s="236"/>
      <c r="L7200" s="241"/>
      <c r="M7200" s="242"/>
      <c r="N7200" s="243"/>
      <c r="O7200" s="243"/>
      <c r="P7200" s="243"/>
      <c r="Q7200" s="243"/>
      <c r="R7200" s="243"/>
      <c r="S7200" s="243"/>
      <c r="T7200" s="244"/>
      <c r="U7200" s="14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T7200" s="245" t="s">
        <v>221</v>
      </c>
      <c r="AU7200" s="245" t="s">
        <v>78</v>
      </c>
      <c r="AV7200" s="14" t="s">
        <v>78</v>
      </c>
      <c r="AW7200" s="14" t="s">
        <v>31</v>
      </c>
      <c r="AX7200" s="14" t="s">
        <v>69</v>
      </c>
      <c r="AY7200" s="245" t="s">
        <v>212</v>
      </c>
    </row>
    <row r="7201" s="13" customFormat="1">
      <c r="A7201" s="13"/>
      <c r="B7201" s="224"/>
      <c r="C7201" s="225"/>
      <c r="D7201" s="226" t="s">
        <v>221</v>
      </c>
      <c r="E7201" s="227" t="s">
        <v>19</v>
      </c>
      <c r="F7201" s="228" t="s">
        <v>4747</v>
      </c>
      <c r="G7201" s="225"/>
      <c r="H7201" s="227" t="s">
        <v>19</v>
      </c>
      <c r="I7201" s="229"/>
      <c r="J7201" s="225"/>
      <c r="K7201" s="225"/>
      <c r="L7201" s="230"/>
      <c r="M7201" s="231"/>
      <c r="N7201" s="232"/>
      <c r="O7201" s="232"/>
      <c r="P7201" s="232"/>
      <c r="Q7201" s="232"/>
      <c r="R7201" s="232"/>
      <c r="S7201" s="232"/>
      <c r="T7201" s="233"/>
      <c r="U7201" s="13"/>
      <c r="V7201" s="13"/>
      <c r="W7201" s="13"/>
      <c r="X7201" s="13"/>
      <c r="Y7201" s="13"/>
      <c r="Z7201" s="13"/>
      <c r="AA7201" s="13"/>
      <c r="AB7201" s="13"/>
      <c r="AC7201" s="13"/>
      <c r="AD7201" s="13"/>
      <c r="AE7201" s="13"/>
      <c r="AT7201" s="234" t="s">
        <v>221</v>
      </c>
      <c r="AU7201" s="234" t="s">
        <v>78</v>
      </c>
      <c r="AV7201" s="13" t="s">
        <v>74</v>
      </c>
      <c r="AW7201" s="13" t="s">
        <v>31</v>
      </c>
      <c r="AX7201" s="13" t="s">
        <v>69</v>
      </c>
      <c r="AY7201" s="234" t="s">
        <v>212</v>
      </c>
    </row>
    <row r="7202" s="14" customFormat="1">
      <c r="A7202" s="14"/>
      <c r="B7202" s="235"/>
      <c r="C7202" s="236"/>
      <c r="D7202" s="226" t="s">
        <v>221</v>
      </c>
      <c r="E7202" s="237" t="s">
        <v>19</v>
      </c>
      <c r="F7202" s="238" t="s">
        <v>4748</v>
      </c>
      <c r="G7202" s="236"/>
      <c r="H7202" s="239">
        <v>10.34</v>
      </c>
      <c r="I7202" s="240"/>
      <c r="J7202" s="236"/>
      <c r="K7202" s="236"/>
      <c r="L7202" s="241"/>
      <c r="M7202" s="242"/>
      <c r="N7202" s="243"/>
      <c r="O7202" s="243"/>
      <c r="P7202" s="243"/>
      <c r="Q7202" s="243"/>
      <c r="R7202" s="243"/>
      <c r="S7202" s="243"/>
      <c r="T7202" s="244"/>
      <c r="U7202" s="14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T7202" s="245" t="s">
        <v>221</v>
      </c>
      <c r="AU7202" s="245" t="s">
        <v>78</v>
      </c>
      <c r="AV7202" s="14" t="s">
        <v>78</v>
      </c>
      <c r="AW7202" s="14" t="s">
        <v>31</v>
      </c>
      <c r="AX7202" s="14" t="s">
        <v>69</v>
      </c>
      <c r="AY7202" s="245" t="s">
        <v>212</v>
      </c>
    </row>
    <row r="7203" s="13" customFormat="1">
      <c r="A7203" s="13"/>
      <c r="B7203" s="224"/>
      <c r="C7203" s="225"/>
      <c r="D7203" s="226" t="s">
        <v>221</v>
      </c>
      <c r="E7203" s="227" t="s">
        <v>19</v>
      </c>
      <c r="F7203" s="228" t="s">
        <v>4749</v>
      </c>
      <c r="G7203" s="225"/>
      <c r="H7203" s="227" t="s">
        <v>19</v>
      </c>
      <c r="I7203" s="229"/>
      <c r="J7203" s="225"/>
      <c r="K7203" s="225"/>
      <c r="L7203" s="230"/>
      <c r="M7203" s="231"/>
      <c r="N7203" s="232"/>
      <c r="O7203" s="232"/>
      <c r="P7203" s="232"/>
      <c r="Q7203" s="232"/>
      <c r="R7203" s="232"/>
      <c r="S7203" s="232"/>
      <c r="T7203" s="233"/>
      <c r="U7203" s="13"/>
      <c r="V7203" s="13"/>
      <c r="W7203" s="13"/>
      <c r="X7203" s="13"/>
      <c r="Y7203" s="13"/>
      <c r="Z7203" s="13"/>
      <c r="AA7203" s="13"/>
      <c r="AB7203" s="13"/>
      <c r="AC7203" s="13"/>
      <c r="AD7203" s="13"/>
      <c r="AE7203" s="13"/>
      <c r="AT7203" s="234" t="s">
        <v>221</v>
      </c>
      <c r="AU7203" s="234" t="s">
        <v>78</v>
      </c>
      <c r="AV7203" s="13" t="s">
        <v>74</v>
      </c>
      <c r="AW7203" s="13" t="s">
        <v>31</v>
      </c>
      <c r="AX7203" s="13" t="s">
        <v>69</v>
      </c>
      <c r="AY7203" s="234" t="s">
        <v>212</v>
      </c>
    </row>
    <row r="7204" s="14" customFormat="1">
      <c r="A7204" s="14"/>
      <c r="B7204" s="235"/>
      <c r="C7204" s="236"/>
      <c r="D7204" s="226" t="s">
        <v>221</v>
      </c>
      <c r="E7204" s="237" t="s">
        <v>19</v>
      </c>
      <c r="F7204" s="238" t="s">
        <v>4750</v>
      </c>
      <c r="G7204" s="236"/>
      <c r="H7204" s="239">
        <v>67.319999999999993</v>
      </c>
      <c r="I7204" s="240"/>
      <c r="J7204" s="236"/>
      <c r="K7204" s="236"/>
      <c r="L7204" s="241"/>
      <c r="M7204" s="242"/>
      <c r="N7204" s="243"/>
      <c r="O7204" s="243"/>
      <c r="P7204" s="243"/>
      <c r="Q7204" s="243"/>
      <c r="R7204" s="243"/>
      <c r="S7204" s="243"/>
      <c r="T7204" s="244"/>
      <c r="U7204" s="14"/>
      <c r="V7204" s="14"/>
      <c r="W7204" s="14"/>
      <c r="X7204" s="14"/>
      <c r="Y7204" s="14"/>
      <c r="Z7204" s="14"/>
      <c r="AA7204" s="14"/>
      <c r="AB7204" s="14"/>
      <c r="AC7204" s="14"/>
      <c r="AD7204" s="14"/>
      <c r="AE7204" s="14"/>
      <c r="AT7204" s="245" t="s">
        <v>221</v>
      </c>
      <c r="AU7204" s="245" t="s">
        <v>78</v>
      </c>
      <c r="AV7204" s="14" t="s">
        <v>78</v>
      </c>
      <c r="AW7204" s="14" t="s">
        <v>31</v>
      </c>
      <c r="AX7204" s="14" t="s">
        <v>69</v>
      </c>
      <c r="AY7204" s="245" t="s">
        <v>212</v>
      </c>
    </row>
    <row r="7205" s="13" customFormat="1">
      <c r="A7205" s="13"/>
      <c r="B7205" s="224"/>
      <c r="C7205" s="225"/>
      <c r="D7205" s="226" t="s">
        <v>221</v>
      </c>
      <c r="E7205" s="227" t="s">
        <v>19</v>
      </c>
      <c r="F7205" s="228" t="s">
        <v>4751</v>
      </c>
      <c r="G7205" s="225"/>
      <c r="H7205" s="227" t="s">
        <v>19</v>
      </c>
      <c r="I7205" s="229"/>
      <c r="J7205" s="225"/>
      <c r="K7205" s="225"/>
      <c r="L7205" s="230"/>
      <c r="M7205" s="231"/>
      <c r="N7205" s="232"/>
      <c r="O7205" s="232"/>
      <c r="P7205" s="232"/>
      <c r="Q7205" s="232"/>
      <c r="R7205" s="232"/>
      <c r="S7205" s="232"/>
      <c r="T7205" s="233"/>
      <c r="U7205" s="13"/>
      <c r="V7205" s="13"/>
      <c r="W7205" s="13"/>
      <c r="X7205" s="13"/>
      <c r="Y7205" s="13"/>
      <c r="Z7205" s="13"/>
      <c r="AA7205" s="13"/>
      <c r="AB7205" s="13"/>
      <c r="AC7205" s="13"/>
      <c r="AD7205" s="13"/>
      <c r="AE7205" s="13"/>
      <c r="AT7205" s="234" t="s">
        <v>221</v>
      </c>
      <c r="AU7205" s="234" t="s">
        <v>78</v>
      </c>
      <c r="AV7205" s="13" t="s">
        <v>74</v>
      </c>
      <c r="AW7205" s="13" t="s">
        <v>31</v>
      </c>
      <c r="AX7205" s="13" t="s">
        <v>69</v>
      </c>
      <c r="AY7205" s="234" t="s">
        <v>212</v>
      </c>
    </row>
    <row r="7206" s="14" customFormat="1">
      <c r="A7206" s="14"/>
      <c r="B7206" s="235"/>
      <c r="C7206" s="236"/>
      <c r="D7206" s="226" t="s">
        <v>221</v>
      </c>
      <c r="E7206" s="237" t="s">
        <v>19</v>
      </c>
      <c r="F7206" s="238" t="s">
        <v>4752</v>
      </c>
      <c r="G7206" s="236"/>
      <c r="H7206" s="239">
        <v>11.220000000000001</v>
      </c>
      <c r="I7206" s="240"/>
      <c r="J7206" s="236"/>
      <c r="K7206" s="236"/>
      <c r="L7206" s="241"/>
      <c r="M7206" s="242"/>
      <c r="N7206" s="243"/>
      <c r="O7206" s="243"/>
      <c r="P7206" s="243"/>
      <c r="Q7206" s="243"/>
      <c r="R7206" s="243"/>
      <c r="S7206" s="243"/>
      <c r="T7206" s="244"/>
      <c r="U7206" s="14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T7206" s="245" t="s">
        <v>221</v>
      </c>
      <c r="AU7206" s="245" t="s">
        <v>78</v>
      </c>
      <c r="AV7206" s="14" t="s">
        <v>78</v>
      </c>
      <c r="AW7206" s="14" t="s">
        <v>31</v>
      </c>
      <c r="AX7206" s="14" t="s">
        <v>69</v>
      </c>
      <c r="AY7206" s="245" t="s">
        <v>212</v>
      </c>
    </row>
    <row r="7207" s="15" customFormat="1">
      <c r="A7207" s="15"/>
      <c r="B7207" s="246"/>
      <c r="C7207" s="247"/>
      <c r="D7207" s="226" t="s">
        <v>221</v>
      </c>
      <c r="E7207" s="248" t="s">
        <v>19</v>
      </c>
      <c r="F7207" s="249" t="s">
        <v>224</v>
      </c>
      <c r="G7207" s="247"/>
      <c r="H7207" s="250">
        <v>158.18000000000001</v>
      </c>
      <c r="I7207" s="251"/>
      <c r="J7207" s="247"/>
      <c r="K7207" s="247"/>
      <c r="L7207" s="252"/>
      <c r="M7207" s="253"/>
      <c r="N7207" s="254"/>
      <c r="O7207" s="254"/>
      <c r="P7207" s="254"/>
      <c r="Q7207" s="254"/>
      <c r="R7207" s="254"/>
      <c r="S7207" s="254"/>
      <c r="T7207" s="255"/>
      <c r="U7207" s="15"/>
      <c r="V7207" s="15"/>
      <c r="W7207" s="15"/>
      <c r="X7207" s="15"/>
      <c r="Y7207" s="15"/>
      <c r="Z7207" s="15"/>
      <c r="AA7207" s="15"/>
      <c r="AB7207" s="15"/>
      <c r="AC7207" s="15"/>
      <c r="AD7207" s="15"/>
      <c r="AE7207" s="15"/>
      <c r="AT7207" s="256" t="s">
        <v>221</v>
      </c>
      <c r="AU7207" s="256" t="s">
        <v>78</v>
      </c>
      <c r="AV7207" s="15" t="s">
        <v>84</v>
      </c>
      <c r="AW7207" s="15" t="s">
        <v>31</v>
      </c>
      <c r="AX7207" s="15" t="s">
        <v>74</v>
      </c>
      <c r="AY7207" s="256" t="s">
        <v>212</v>
      </c>
    </row>
    <row r="7208" s="2" customFormat="1" ht="16.5" customHeight="1">
      <c r="A7208" s="40"/>
      <c r="B7208" s="41"/>
      <c r="C7208" s="257" t="s">
        <v>2946</v>
      </c>
      <c r="D7208" s="257" t="s">
        <v>306</v>
      </c>
      <c r="E7208" s="258" t="s">
        <v>4753</v>
      </c>
      <c r="F7208" s="259" t="s">
        <v>4754</v>
      </c>
      <c r="G7208" s="260" t="s">
        <v>2953</v>
      </c>
      <c r="H7208" s="261">
        <v>14</v>
      </c>
      <c r="I7208" s="262"/>
      <c r="J7208" s="263">
        <f>ROUND(I7208*H7208,2)</f>
        <v>0</v>
      </c>
      <c r="K7208" s="259" t="s">
        <v>19</v>
      </c>
      <c r="L7208" s="264"/>
      <c r="M7208" s="265" t="s">
        <v>19</v>
      </c>
      <c r="N7208" s="266" t="s">
        <v>41</v>
      </c>
      <c r="O7208" s="86"/>
      <c r="P7208" s="215">
        <f>O7208*H7208</f>
        <v>0</v>
      </c>
      <c r="Q7208" s="215">
        <v>0</v>
      </c>
      <c r="R7208" s="215">
        <f>Q7208*H7208</f>
        <v>0</v>
      </c>
      <c r="S7208" s="215">
        <v>0</v>
      </c>
      <c r="T7208" s="216">
        <f>S7208*H7208</f>
        <v>0</v>
      </c>
      <c r="U7208" s="40"/>
      <c r="V7208" s="40"/>
      <c r="W7208" s="40"/>
      <c r="X7208" s="40"/>
      <c r="Y7208" s="40"/>
      <c r="Z7208" s="40"/>
      <c r="AA7208" s="40"/>
      <c r="AB7208" s="40"/>
      <c r="AC7208" s="40"/>
      <c r="AD7208" s="40"/>
      <c r="AE7208" s="40"/>
      <c r="AR7208" s="217" t="s">
        <v>377</v>
      </c>
      <c r="AT7208" s="217" t="s">
        <v>306</v>
      </c>
      <c r="AU7208" s="217" t="s">
        <v>78</v>
      </c>
      <c r="AY7208" s="19" t="s">
        <v>212</v>
      </c>
      <c r="BE7208" s="218">
        <f>IF(N7208="základní",J7208,0)</f>
        <v>0</v>
      </c>
      <c r="BF7208" s="218">
        <f>IF(N7208="snížená",J7208,0)</f>
        <v>0</v>
      </c>
      <c r="BG7208" s="218">
        <f>IF(N7208="zákl. přenesená",J7208,0)</f>
        <v>0</v>
      </c>
      <c r="BH7208" s="218">
        <f>IF(N7208="sníž. přenesená",J7208,0)</f>
        <v>0</v>
      </c>
      <c r="BI7208" s="218">
        <f>IF(N7208="nulová",J7208,0)</f>
        <v>0</v>
      </c>
      <c r="BJ7208" s="19" t="s">
        <v>78</v>
      </c>
      <c r="BK7208" s="218">
        <f>ROUND(I7208*H7208,2)</f>
        <v>0</v>
      </c>
      <c r="BL7208" s="19" t="s">
        <v>119</v>
      </c>
      <c r="BM7208" s="217" t="s">
        <v>4755</v>
      </c>
    </row>
    <row r="7209" s="13" customFormat="1">
      <c r="A7209" s="13"/>
      <c r="B7209" s="224"/>
      <c r="C7209" s="225"/>
      <c r="D7209" s="226" t="s">
        <v>221</v>
      </c>
      <c r="E7209" s="227" t="s">
        <v>19</v>
      </c>
      <c r="F7209" s="228" t="s">
        <v>4756</v>
      </c>
      <c r="G7209" s="225"/>
      <c r="H7209" s="227" t="s">
        <v>19</v>
      </c>
      <c r="I7209" s="229"/>
      <c r="J7209" s="225"/>
      <c r="K7209" s="225"/>
      <c r="L7209" s="230"/>
      <c r="M7209" s="231"/>
      <c r="N7209" s="232"/>
      <c r="O7209" s="232"/>
      <c r="P7209" s="232"/>
      <c r="Q7209" s="232"/>
      <c r="R7209" s="232"/>
      <c r="S7209" s="232"/>
      <c r="T7209" s="233"/>
      <c r="U7209" s="13"/>
      <c r="V7209" s="13"/>
      <c r="W7209" s="13"/>
      <c r="X7209" s="13"/>
      <c r="Y7209" s="13"/>
      <c r="Z7209" s="13"/>
      <c r="AA7209" s="13"/>
      <c r="AB7209" s="13"/>
      <c r="AC7209" s="13"/>
      <c r="AD7209" s="13"/>
      <c r="AE7209" s="13"/>
      <c r="AT7209" s="234" t="s">
        <v>221</v>
      </c>
      <c r="AU7209" s="234" t="s">
        <v>78</v>
      </c>
      <c r="AV7209" s="13" t="s">
        <v>74</v>
      </c>
      <c r="AW7209" s="13" t="s">
        <v>31</v>
      </c>
      <c r="AX7209" s="13" t="s">
        <v>69</v>
      </c>
      <c r="AY7209" s="234" t="s">
        <v>212</v>
      </c>
    </row>
    <row r="7210" s="14" customFormat="1">
      <c r="A7210" s="14"/>
      <c r="B7210" s="235"/>
      <c r="C7210" s="236"/>
      <c r="D7210" s="226" t="s">
        <v>221</v>
      </c>
      <c r="E7210" s="237" t="s">
        <v>19</v>
      </c>
      <c r="F7210" s="238" t="s">
        <v>4757</v>
      </c>
      <c r="G7210" s="236"/>
      <c r="H7210" s="239">
        <v>14</v>
      </c>
      <c r="I7210" s="240"/>
      <c r="J7210" s="236"/>
      <c r="K7210" s="236"/>
      <c r="L7210" s="241"/>
      <c r="M7210" s="242"/>
      <c r="N7210" s="243"/>
      <c r="O7210" s="243"/>
      <c r="P7210" s="243"/>
      <c r="Q7210" s="243"/>
      <c r="R7210" s="243"/>
      <c r="S7210" s="243"/>
      <c r="T7210" s="244"/>
      <c r="U7210" s="14"/>
      <c r="V7210" s="14"/>
      <c r="W7210" s="14"/>
      <c r="X7210" s="14"/>
      <c r="Y7210" s="14"/>
      <c r="Z7210" s="14"/>
      <c r="AA7210" s="14"/>
      <c r="AB7210" s="14"/>
      <c r="AC7210" s="14"/>
      <c r="AD7210" s="14"/>
      <c r="AE7210" s="14"/>
      <c r="AT7210" s="245" t="s">
        <v>221</v>
      </c>
      <c r="AU7210" s="245" t="s">
        <v>78</v>
      </c>
      <c r="AV7210" s="14" t="s">
        <v>78</v>
      </c>
      <c r="AW7210" s="14" t="s">
        <v>31</v>
      </c>
      <c r="AX7210" s="14" t="s">
        <v>69</v>
      </c>
      <c r="AY7210" s="245" t="s">
        <v>212</v>
      </c>
    </row>
    <row r="7211" s="15" customFormat="1">
      <c r="A7211" s="15"/>
      <c r="B7211" s="246"/>
      <c r="C7211" s="247"/>
      <c r="D7211" s="226" t="s">
        <v>221</v>
      </c>
      <c r="E7211" s="248" t="s">
        <v>19</v>
      </c>
      <c r="F7211" s="249" t="s">
        <v>224</v>
      </c>
      <c r="G7211" s="247"/>
      <c r="H7211" s="250">
        <v>14</v>
      </c>
      <c r="I7211" s="251"/>
      <c r="J7211" s="247"/>
      <c r="K7211" s="247"/>
      <c r="L7211" s="252"/>
      <c r="M7211" s="253"/>
      <c r="N7211" s="254"/>
      <c r="O7211" s="254"/>
      <c r="P7211" s="254"/>
      <c r="Q7211" s="254"/>
      <c r="R7211" s="254"/>
      <c r="S7211" s="254"/>
      <c r="T7211" s="255"/>
      <c r="U7211" s="15"/>
      <c r="V7211" s="15"/>
      <c r="W7211" s="15"/>
      <c r="X7211" s="15"/>
      <c r="Y7211" s="15"/>
      <c r="Z7211" s="15"/>
      <c r="AA7211" s="15"/>
      <c r="AB7211" s="15"/>
      <c r="AC7211" s="15"/>
      <c r="AD7211" s="15"/>
      <c r="AE7211" s="15"/>
      <c r="AT7211" s="256" t="s">
        <v>221</v>
      </c>
      <c r="AU7211" s="256" t="s">
        <v>78</v>
      </c>
      <c r="AV7211" s="15" t="s">
        <v>84</v>
      </c>
      <c r="AW7211" s="15" t="s">
        <v>31</v>
      </c>
      <c r="AX7211" s="15" t="s">
        <v>74</v>
      </c>
      <c r="AY7211" s="256" t="s">
        <v>212</v>
      </c>
    </row>
    <row r="7212" s="2" customFormat="1" ht="16.5" customHeight="1">
      <c r="A7212" s="40"/>
      <c r="B7212" s="41"/>
      <c r="C7212" s="257" t="s">
        <v>4758</v>
      </c>
      <c r="D7212" s="257" t="s">
        <v>306</v>
      </c>
      <c r="E7212" s="258" t="s">
        <v>4759</v>
      </c>
      <c r="F7212" s="259" t="s">
        <v>4760</v>
      </c>
      <c r="G7212" s="260" t="s">
        <v>2953</v>
      </c>
      <c r="H7212" s="261">
        <v>2</v>
      </c>
      <c r="I7212" s="262"/>
      <c r="J7212" s="263">
        <f>ROUND(I7212*H7212,2)</f>
        <v>0</v>
      </c>
      <c r="K7212" s="259" t="s">
        <v>19</v>
      </c>
      <c r="L7212" s="264"/>
      <c r="M7212" s="265" t="s">
        <v>19</v>
      </c>
      <c r="N7212" s="266" t="s">
        <v>41</v>
      </c>
      <c r="O7212" s="86"/>
      <c r="P7212" s="215">
        <f>O7212*H7212</f>
        <v>0</v>
      </c>
      <c r="Q7212" s="215">
        <v>0</v>
      </c>
      <c r="R7212" s="215">
        <f>Q7212*H7212</f>
        <v>0</v>
      </c>
      <c r="S7212" s="215">
        <v>0</v>
      </c>
      <c r="T7212" s="216">
        <f>S7212*H7212</f>
        <v>0</v>
      </c>
      <c r="U7212" s="40"/>
      <c r="V7212" s="40"/>
      <c r="W7212" s="40"/>
      <c r="X7212" s="40"/>
      <c r="Y7212" s="40"/>
      <c r="Z7212" s="40"/>
      <c r="AA7212" s="40"/>
      <c r="AB7212" s="40"/>
      <c r="AC7212" s="40"/>
      <c r="AD7212" s="40"/>
      <c r="AE7212" s="40"/>
      <c r="AR7212" s="217" t="s">
        <v>377</v>
      </c>
      <c r="AT7212" s="217" t="s">
        <v>306</v>
      </c>
      <c r="AU7212" s="217" t="s">
        <v>78</v>
      </c>
      <c r="AY7212" s="19" t="s">
        <v>212</v>
      </c>
      <c r="BE7212" s="218">
        <f>IF(N7212="základní",J7212,0)</f>
        <v>0</v>
      </c>
      <c r="BF7212" s="218">
        <f>IF(N7212="snížená",J7212,0)</f>
        <v>0</v>
      </c>
      <c r="BG7212" s="218">
        <f>IF(N7212="zákl. přenesená",J7212,0)</f>
        <v>0</v>
      </c>
      <c r="BH7212" s="218">
        <f>IF(N7212="sníž. přenesená",J7212,0)</f>
        <v>0</v>
      </c>
      <c r="BI7212" s="218">
        <f>IF(N7212="nulová",J7212,0)</f>
        <v>0</v>
      </c>
      <c r="BJ7212" s="19" t="s">
        <v>78</v>
      </c>
      <c r="BK7212" s="218">
        <f>ROUND(I7212*H7212,2)</f>
        <v>0</v>
      </c>
      <c r="BL7212" s="19" t="s">
        <v>119</v>
      </c>
      <c r="BM7212" s="217" t="s">
        <v>4761</v>
      </c>
    </row>
    <row r="7213" s="13" customFormat="1">
      <c r="A7213" s="13"/>
      <c r="B7213" s="224"/>
      <c r="C7213" s="225"/>
      <c r="D7213" s="226" t="s">
        <v>221</v>
      </c>
      <c r="E7213" s="227" t="s">
        <v>19</v>
      </c>
      <c r="F7213" s="228" t="s">
        <v>4756</v>
      </c>
      <c r="G7213" s="225"/>
      <c r="H7213" s="227" t="s">
        <v>19</v>
      </c>
      <c r="I7213" s="229"/>
      <c r="J7213" s="225"/>
      <c r="K7213" s="225"/>
      <c r="L7213" s="230"/>
      <c r="M7213" s="231"/>
      <c r="N7213" s="232"/>
      <c r="O7213" s="232"/>
      <c r="P7213" s="232"/>
      <c r="Q7213" s="232"/>
      <c r="R7213" s="232"/>
      <c r="S7213" s="232"/>
      <c r="T7213" s="233"/>
      <c r="U7213" s="13"/>
      <c r="V7213" s="13"/>
      <c r="W7213" s="13"/>
      <c r="X7213" s="13"/>
      <c r="Y7213" s="13"/>
      <c r="Z7213" s="13"/>
      <c r="AA7213" s="13"/>
      <c r="AB7213" s="13"/>
      <c r="AC7213" s="13"/>
      <c r="AD7213" s="13"/>
      <c r="AE7213" s="13"/>
      <c r="AT7213" s="234" t="s">
        <v>221</v>
      </c>
      <c r="AU7213" s="234" t="s">
        <v>78</v>
      </c>
      <c r="AV7213" s="13" t="s">
        <v>74</v>
      </c>
      <c r="AW7213" s="13" t="s">
        <v>31</v>
      </c>
      <c r="AX7213" s="13" t="s">
        <v>69</v>
      </c>
      <c r="AY7213" s="234" t="s">
        <v>212</v>
      </c>
    </row>
    <row r="7214" s="14" customFormat="1">
      <c r="A7214" s="14"/>
      <c r="B7214" s="235"/>
      <c r="C7214" s="236"/>
      <c r="D7214" s="226" t="s">
        <v>221</v>
      </c>
      <c r="E7214" s="237" t="s">
        <v>19</v>
      </c>
      <c r="F7214" s="238" t="s">
        <v>78</v>
      </c>
      <c r="G7214" s="236"/>
      <c r="H7214" s="239">
        <v>2</v>
      </c>
      <c r="I7214" s="240"/>
      <c r="J7214" s="236"/>
      <c r="K7214" s="236"/>
      <c r="L7214" s="241"/>
      <c r="M7214" s="242"/>
      <c r="N7214" s="243"/>
      <c r="O7214" s="243"/>
      <c r="P7214" s="243"/>
      <c r="Q7214" s="243"/>
      <c r="R7214" s="243"/>
      <c r="S7214" s="243"/>
      <c r="T7214" s="244"/>
      <c r="U7214" s="14"/>
      <c r="V7214" s="14"/>
      <c r="W7214" s="14"/>
      <c r="X7214" s="14"/>
      <c r="Y7214" s="14"/>
      <c r="Z7214" s="14"/>
      <c r="AA7214" s="14"/>
      <c r="AB7214" s="14"/>
      <c r="AC7214" s="14"/>
      <c r="AD7214" s="14"/>
      <c r="AE7214" s="14"/>
      <c r="AT7214" s="245" t="s">
        <v>221</v>
      </c>
      <c r="AU7214" s="245" t="s">
        <v>78</v>
      </c>
      <c r="AV7214" s="14" t="s">
        <v>78</v>
      </c>
      <c r="AW7214" s="14" t="s">
        <v>31</v>
      </c>
      <c r="AX7214" s="14" t="s">
        <v>69</v>
      </c>
      <c r="AY7214" s="245" t="s">
        <v>212</v>
      </c>
    </row>
    <row r="7215" s="15" customFormat="1">
      <c r="A7215" s="15"/>
      <c r="B7215" s="246"/>
      <c r="C7215" s="247"/>
      <c r="D7215" s="226" t="s">
        <v>221</v>
      </c>
      <c r="E7215" s="248" t="s">
        <v>19</v>
      </c>
      <c r="F7215" s="249" t="s">
        <v>224</v>
      </c>
      <c r="G7215" s="247"/>
      <c r="H7215" s="250">
        <v>2</v>
      </c>
      <c r="I7215" s="251"/>
      <c r="J7215" s="247"/>
      <c r="K7215" s="247"/>
      <c r="L7215" s="252"/>
      <c r="M7215" s="253"/>
      <c r="N7215" s="254"/>
      <c r="O7215" s="254"/>
      <c r="P7215" s="254"/>
      <c r="Q7215" s="254"/>
      <c r="R7215" s="254"/>
      <c r="S7215" s="254"/>
      <c r="T7215" s="255"/>
      <c r="U7215" s="15"/>
      <c r="V7215" s="15"/>
      <c r="W7215" s="15"/>
      <c r="X7215" s="15"/>
      <c r="Y7215" s="15"/>
      <c r="Z7215" s="15"/>
      <c r="AA7215" s="15"/>
      <c r="AB7215" s="15"/>
      <c r="AC7215" s="15"/>
      <c r="AD7215" s="15"/>
      <c r="AE7215" s="15"/>
      <c r="AT7215" s="256" t="s">
        <v>221</v>
      </c>
      <c r="AU7215" s="256" t="s">
        <v>78</v>
      </c>
      <c r="AV7215" s="15" t="s">
        <v>84</v>
      </c>
      <c r="AW7215" s="15" t="s">
        <v>31</v>
      </c>
      <c r="AX7215" s="15" t="s">
        <v>74</v>
      </c>
      <c r="AY7215" s="256" t="s">
        <v>212</v>
      </c>
    </row>
    <row r="7216" s="2" customFormat="1" ht="16.5" customHeight="1">
      <c r="A7216" s="40"/>
      <c r="B7216" s="41"/>
      <c r="C7216" s="257" t="s">
        <v>2954</v>
      </c>
      <c r="D7216" s="257" t="s">
        <v>306</v>
      </c>
      <c r="E7216" s="258" t="s">
        <v>4762</v>
      </c>
      <c r="F7216" s="259" t="s">
        <v>4763</v>
      </c>
      <c r="G7216" s="260" t="s">
        <v>2953</v>
      </c>
      <c r="H7216" s="261">
        <v>12</v>
      </c>
      <c r="I7216" s="262"/>
      <c r="J7216" s="263">
        <f>ROUND(I7216*H7216,2)</f>
        <v>0</v>
      </c>
      <c r="K7216" s="259" t="s">
        <v>19</v>
      </c>
      <c r="L7216" s="264"/>
      <c r="M7216" s="265" t="s">
        <v>19</v>
      </c>
      <c r="N7216" s="266" t="s">
        <v>41</v>
      </c>
      <c r="O7216" s="86"/>
      <c r="P7216" s="215">
        <f>O7216*H7216</f>
        <v>0</v>
      </c>
      <c r="Q7216" s="215">
        <v>0</v>
      </c>
      <c r="R7216" s="215">
        <f>Q7216*H7216</f>
        <v>0</v>
      </c>
      <c r="S7216" s="215">
        <v>0</v>
      </c>
      <c r="T7216" s="216">
        <f>S7216*H7216</f>
        <v>0</v>
      </c>
      <c r="U7216" s="40"/>
      <c r="V7216" s="40"/>
      <c r="W7216" s="40"/>
      <c r="X7216" s="40"/>
      <c r="Y7216" s="40"/>
      <c r="Z7216" s="40"/>
      <c r="AA7216" s="40"/>
      <c r="AB7216" s="40"/>
      <c r="AC7216" s="40"/>
      <c r="AD7216" s="40"/>
      <c r="AE7216" s="40"/>
      <c r="AR7216" s="217" t="s">
        <v>377</v>
      </c>
      <c r="AT7216" s="217" t="s">
        <v>306</v>
      </c>
      <c r="AU7216" s="217" t="s">
        <v>78</v>
      </c>
      <c r="AY7216" s="19" t="s">
        <v>212</v>
      </c>
      <c r="BE7216" s="218">
        <f>IF(N7216="základní",J7216,0)</f>
        <v>0</v>
      </c>
      <c r="BF7216" s="218">
        <f>IF(N7216="snížená",J7216,0)</f>
        <v>0</v>
      </c>
      <c r="BG7216" s="218">
        <f>IF(N7216="zákl. přenesená",J7216,0)</f>
        <v>0</v>
      </c>
      <c r="BH7216" s="218">
        <f>IF(N7216="sníž. přenesená",J7216,0)</f>
        <v>0</v>
      </c>
      <c r="BI7216" s="218">
        <f>IF(N7216="nulová",J7216,0)</f>
        <v>0</v>
      </c>
      <c r="BJ7216" s="19" t="s">
        <v>78</v>
      </c>
      <c r="BK7216" s="218">
        <f>ROUND(I7216*H7216,2)</f>
        <v>0</v>
      </c>
      <c r="BL7216" s="19" t="s">
        <v>119</v>
      </c>
      <c r="BM7216" s="217" t="s">
        <v>4764</v>
      </c>
    </row>
    <row r="7217" s="13" customFormat="1">
      <c r="A7217" s="13"/>
      <c r="B7217" s="224"/>
      <c r="C7217" s="225"/>
      <c r="D7217" s="226" t="s">
        <v>221</v>
      </c>
      <c r="E7217" s="227" t="s">
        <v>19</v>
      </c>
      <c r="F7217" s="228" t="s">
        <v>4756</v>
      </c>
      <c r="G7217" s="225"/>
      <c r="H7217" s="227" t="s">
        <v>19</v>
      </c>
      <c r="I7217" s="229"/>
      <c r="J7217" s="225"/>
      <c r="K7217" s="225"/>
      <c r="L7217" s="230"/>
      <c r="M7217" s="231"/>
      <c r="N7217" s="232"/>
      <c r="O7217" s="232"/>
      <c r="P7217" s="232"/>
      <c r="Q7217" s="232"/>
      <c r="R7217" s="232"/>
      <c r="S7217" s="232"/>
      <c r="T7217" s="233"/>
      <c r="U7217" s="13"/>
      <c r="V7217" s="13"/>
      <c r="W7217" s="13"/>
      <c r="X7217" s="13"/>
      <c r="Y7217" s="13"/>
      <c r="Z7217" s="13"/>
      <c r="AA7217" s="13"/>
      <c r="AB7217" s="13"/>
      <c r="AC7217" s="13"/>
      <c r="AD7217" s="13"/>
      <c r="AE7217" s="13"/>
      <c r="AT7217" s="234" t="s">
        <v>221</v>
      </c>
      <c r="AU7217" s="234" t="s">
        <v>78</v>
      </c>
      <c r="AV7217" s="13" t="s">
        <v>74</v>
      </c>
      <c r="AW7217" s="13" t="s">
        <v>31</v>
      </c>
      <c r="AX7217" s="13" t="s">
        <v>69</v>
      </c>
      <c r="AY7217" s="234" t="s">
        <v>212</v>
      </c>
    </row>
    <row r="7218" s="14" customFormat="1">
      <c r="A7218" s="14"/>
      <c r="B7218" s="235"/>
      <c r="C7218" s="236"/>
      <c r="D7218" s="226" t="s">
        <v>221</v>
      </c>
      <c r="E7218" s="237" t="s">
        <v>19</v>
      </c>
      <c r="F7218" s="238" t="s">
        <v>4765</v>
      </c>
      <c r="G7218" s="236"/>
      <c r="H7218" s="239">
        <v>12</v>
      </c>
      <c r="I7218" s="240"/>
      <c r="J7218" s="236"/>
      <c r="K7218" s="236"/>
      <c r="L7218" s="241"/>
      <c r="M7218" s="242"/>
      <c r="N7218" s="243"/>
      <c r="O7218" s="243"/>
      <c r="P7218" s="243"/>
      <c r="Q7218" s="243"/>
      <c r="R7218" s="243"/>
      <c r="S7218" s="243"/>
      <c r="T7218" s="244"/>
      <c r="U7218" s="14"/>
      <c r="V7218" s="14"/>
      <c r="W7218" s="14"/>
      <c r="X7218" s="14"/>
      <c r="Y7218" s="14"/>
      <c r="Z7218" s="14"/>
      <c r="AA7218" s="14"/>
      <c r="AB7218" s="14"/>
      <c r="AC7218" s="14"/>
      <c r="AD7218" s="14"/>
      <c r="AE7218" s="14"/>
      <c r="AT7218" s="245" t="s">
        <v>221</v>
      </c>
      <c r="AU7218" s="245" t="s">
        <v>78</v>
      </c>
      <c r="AV7218" s="14" t="s">
        <v>78</v>
      </c>
      <c r="AW7218" s="14" t="s">
        <v>31</v>
      </c>
      <c r="AX7218" s="14" t="s">
        <v>69</v>
      </c>
      <c r="AY7218" s="245" t="s">
        <v>212</v>
      </c>
    </row>
    <row r="7219" s="15" customFormat="1">
      <c r="A7219" s="15"/>
      <c r="B7219" s="246"/>
      <c r="C7219" s="247"/>
      <c r="D7219" s="226" t="s">
        <v>221</v>
      </c>
      <c r="E7219" s="248" t="s">
        <v>19</v>
      </c>
      <c r="F7219" s="249" t="s">
        <v>224</v>
      </c>
      <c r="G7219" s="247"/>
      <c r="H7219" s="250">
        <v>12</v>
      </c>
      <c r="I7219" s="251"/>
      <c r="J7219" s="247"/>
      <c r="K7219" s="247"/>
      <c r="L7219" s="252"/>
      <c r="M7219" s="253"/>
      <c r="N7219" s="254"/>
      <c r="O7219" s="254"/>
      <c r="P7219" s="254"/>
      <c r="Q7219" s="254"/>
      <c r="R7219" s="254"/>
      <c r="S7219" s="254"/>
      <c r="T7219" s="255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T7219" s="256" t="s">
        <v>221</v>
      </c>
      <c r="AU7219" s="256" t="s">
        <v>78</v>
      </c>
      <c r="AV7219" s="15" t="s">
        <v>84</v>
      </c>
      <c r="AW7219" s="15" t="s">
        <v>31</v>
      </c>
      <c r="AX7219" s="15" t="s">
        <v>74</v>
      </c>
      <c r="AY7219" s="256" t="s">
        <v>212</v>
      </c>
    </row>
    <row r="7220" s="2" customFormat="1" ht="16.5" customHeight="1">
      <c r="A7220" s="40"/>
      <c r="B7220" s="41"/>
      <c r="C7220" s="257" t="s">
        <v>4766</v>
      </c>
      <c r="D7220" s="257" t="s">
        <v>306</v>
      </c>
      <c r="E7220" s="258" t="s">
        <v>4767</v>
      </c>
      <c r="F7220" s="259" t="s">
        <v>4768</v>
      </c>
      <c r="G7220" s="260" t="s">
        <v>2953</v>
      </c>
      <c r="H7220" s="261">
        <v>2</v>
      </c>
      <c r="I7220" s="262"/>
      <c r="J7220" s="263">
        <f>ROUND(I7220*H7220,2)</f>
        <v>0</v>
      </c>
      <c r="K7220" s="259" t="s">
        <v>19</v>
      </c>
      <c r="L7220" s="264"/>
      <c r="M7220" s="265" t="s">
        <v>19</v>
      </c>
      <c r="N7220" s="266" t="s">
        <v>41</v>
      </c>
      <c r="O7220" s="86"/>
      <c r="P7220" s="215">
        <f>O7220*H7220</f>
        <v>0</v>
      </c>
      <c r="Q7220" s="215">
        <v>0</v>
      </c>
      <c r="R7220" s="215">
        <f>Q7220*H7220</f>
        <v>0</v>
      </c>
      <c r="S7220" s="215">
        <v>0</v>
      </c>
      <c r="T7220" s="216">
        <f>S7220*H7220</f>
        <v>0</v>
      </c>
      <c r="U7220" s="40"/>
      <c r="V7220" s="40"/>
      <c r="W7220" s="40"/>
      <c r="X7220" s="40"/>
      <c r="Y7220" s="40"/>
      <c r="Z7220" s="40"/>
      <c r="AA7220" s="40"/>
      <c r="AB7220" s="40"/>
      <c r="AC7220" s="40"/>
      <c r="AD7220" s="40"/>
      <c r="AE7220" s="40"/>
      <c r="AR7220" s="217" t="s">
        <v>377</v>
      </c>
      <c r="AT7220" s="217" t="s">
        <v>306</v>
      </c>
      <c r="AU7220" s="217" t="s">
        <v>78</v>
      </c>
      <c r="AY7220" s="19" t="s">
        <v>212</v>
      </c>
      <c r="BE7220" s="218">
        <f>IF(N7220="základní",J7220,0)</f>
        <v>0</v>
      </c>
      <c r="BF7220" s="218">
        <f>IF(N7220="snížená",J7220,0)</f>
        <v>0</v>
      </c>
      <c r="BG7220" s="218">
        <f>IF(N7220="zákl. přenesená",J7220,0)</f>
        <v>0</v>
      </c>
      <c r="BH7220" s="218">
        <f>IF(N7220="sníž. přenesená",J7220,0)</f>
        <v>0</v>
      </c>
      <c r="BI7220" s="218">
        <f>IF(N7220="nulová",J7220,0)</f>
        <v>0</v>
      </c>
      <c r="BJ7220" s="19" t="s">
        <v>78</v>
      </c>
      <c r="BK7220" s="218">
        <f>ROUND(I7220*H7220,2)</f>
        <v>0</v>
      </c>
      <c r="BL7220" s="19" t="s">
        <v>119</v>
      </c>
      <c r="BM7220" s="217" t="s">
        <v>4769</v>
      </c>
    </row>
    <row r="7221" s="13" customFormat="1">
      <c r="A7221" s="13"/>
      <c r="B7221" s="224"/>
      <c r="C7221" s="225"/>
      <c r="D7221" s="226" t="s">
        <v>221</v>
      </c>
      <c r="E7221" s="227" t="s">
        <v>19</v>
      </c>
      <c r="F7221" s="228" t="s">
        <v>4756</v>
      </c>
      <c r="G7221" s="225"/>
      <c r="H7221" s="227" t="s">
        <v>19</v>
      </c>
      <c r="I7221" s="229"/>
      <c r="J7221" s="225"/>
      <c r="K7221" s="225"/>
      <c r="L7221" s="230"/>
      <c r="M7221" s="231"/>
      <c r="N7221" s="232"/>
      <c r="O7221" s="232"/>
      <c r="P7221" s="232"/>
      <c r="Q7221" s="232"/>
      <c r="R7221" s="232"/>
      <c r="S7221" s="232"/>
      <c r="T7221" s="233"/>
      <c r="U7221" s="13"/>
      <c r="V7221" s="13"/>
      <c r="W7221" s="13"/>
      <c r="X7221" s="13"/>
      <c r="Y7221" s="13"/>
      <c r="Z7221" s="13"/>
      <c r="AA7221" s="13"/>
      <c r="AB7221" s="13"/>
      <c r="AC7221" s="13"/>
      <c r="AD7221" s="13"/>
      <c r="AE7221" s="13"/>
      <c r="AT7221" s="234" t="s">
        <v>221</v>
      </c>
      <c r="AU7221" s="234" t="s">
        <v>78</v>
      </c>
      <c r="AV7221" s="13" t="s">
        <v>74</v>
      </c>
      <c r="AW7221" s="13" t="s">
        <v>31</v>
      </c>
      <c r="AX7221" s="13" t="s">
        <v>69</v>
      </c>
      <c r="AY7221" s="234" t="s">
        <v>212</v>
      </c>
    </row>
    <row r="7222" s="14" customFormat="1">
      <c r="A7222" s="14"/>
      <c r="B7222" s="235"/>
      <c r="C7222" s="236"/>
      <c r="D7222" s="226" t="s">
        <v>221</v>
      </c>
      <c r="E7222" s="237" t="s">
        <v>19</v>
      </c>
      <c r="F7222" s="238" t="s">
        <v>78</v>
      </c>
      <c r="G7222" s="236"/>
      <c r="H7222" s="239">
        <v>2</v>
      </c>
      <c r="I7222" s="240"/>
      <c r="J7222" s="236"/>
      <c r="K7222" s="236"/>
      <c r="L7222" s="241"/>
      <c r="M7222" s="242"/>
      <c r="N7222" s="243"/>
      <c r="O7222" s="243"/>
      <c r="P7222" s="243"/>
      <c r="Q7222" s="243"/>
      <c r="R7222" s="243"/>
      <c r="S7222" s="243"/>
      <c r="T7222" s="244"/>
      <c r="U7222" s="14"/>
      <c r="V7222" s="14"/>
      <c r="W7222" s="14"/>
      <c r="X7222" s="14"/>
      <c r="Y7222" s="14"/>
      <c r="Z7222" s="14"/>
      <c r="AA7222" s="14"/>
      <c r="AB7222" s="14"/>
      <c r="AC7222" s="14"/>
      <c r="AD7222" s="14"/>
      <c r="AE7222" s="14"/>
      <c r="AT7222" s="245" t="s">
        <v>221</v>
      </c>
      <c r="AU7222" s="245" t="s">
        <v>78</v>
      </c>
      <c r="AV7222" s="14" t="s">
        <v>78</v>
      </c>
      <c r="AW7222" s="14" t="s">
        <v>31</v>
      </c>
      <c r="AX7222" s="14" t="s">
        <v>69</v>
      </c>
      <c r="AY7222" s="245" t="s">
        <v>212</v>
      </c>
    </row>
    <row r="7223" s="15" customFormat="1">
      <c r="A7223" s="15"/>
      <c r="B7223" s="246"/>
      <c r="C7223" s="247"/>
      <c r="D7223" s="226" t="s">
        <v>221</v>
      </c>
      <c r="E7223" s="248" t="s">
        <v>19</v>
      </c>
      <c r="F7223" s="249" t="s">
        <v>224</v>
      </c>
      <c r="G7223" s="247"/>
      <c r="H7223" s="250">
        <v>2</v>
      </c>
      <c r="I7223" s="251"/>
      <c r="J7223" s="247"/>
      <c r="K7223" s="247"/>
      <c r="L7223" s="252"/>
      <c r="M7223" s="253"/>
      <c r="N7223" s="254"/>
      <c r="O7223" s="254"/>
      <c r="P7223" s="254"/>
      <c r="Q7223" s="254"/>
      <c r="R7223" s="254"/>
      <c r="S7223" s="254"/>
      <c r="T7223" s="255"/>
      <c r="U7223" s="15"/>
      <c r="V7223" s="15"/>
      <c r="W7223" s="15"/>
      <c r="X7223" s="15"/>
      <c r="Y7223" s="15"/>
      <c r="Z7223" s="15"/>
      <c r="AA7223" s="15"/>
      <c r="AB7223" s="15"/>
      <c r="AC7223" s="15"/>
      <c r="AD7223" s="15"/>
      <c r="AE7223" s="15"/>
      <c r="AT7223" s="256" t="s">
        <v>221</v>
      </c>
      <c r="AU7223" s="256" t="s">
        <v>78</v>
      </c>
      <c r="AV7223" s="15" t="s">
        <v>84</v>
      </c>
      <c r="AW7223" s="15" t="s">
        <v>31</v>
      </c>
      <c r="AX7223" s="15" t="s">
        <v>74</v>
      </c>
      <c r="AY7223" s="256" t="s">
        <v>212</v>
      </c>
    </row>
    <row r="7224" s="2" customFormat="1" ht="21.75" customHeight="1">
      <c r="A7224" s="40"/>
      <c r="B7224" s="41"/>
      <c r="C7224" s="206" t="s">
        <v>2959</v>
      </c>
      <c r="D7224" s="206" t="s">
        <v>214</v>
      </c>
      <c r="E7224" s="207" t="s">
        <v>4770</v>
      </c>
      <c r="F7224" s="208" t="s">
        <v>4771</v>
      </c>
      <c r="G7224" s="209" t="s">
        <v>384</v>
      </c>
      <c r="H7224" s="210">
        <v>24.75</v>
      </c>
      <c r="I7224" s="211"/>
      <c r="J7224" s="212">
        <f>ROUND(I7224*H7224,2)</f>
        <v>0</v>
      </c>
      <c r="K7224" s="208" t="s">
        <v>218</v>
      </c>
      <c r="L7224" s="46"/>
      <c r="M7224" s="213" t="s">
        <v>19</v>
      </c>
      <c r="N7224" s="214" t="s">
        <v>41</v>
      </c>
      <c r="O7224" s="86"/>
      <c r="P7224" s="215">
        <f>O7224*H7224</f>
        <v>0</v>
      </c>
      <c r="Q7224" s="215">
        <v>0.00027</v>
      </c>
      <c r="R7224" s="215">
        <f>Q7224*H7224</f>
        <v>0.0066825000000000001</v>
      </c>
      <c r="S7224" s="215">
        <v>0</v>
      </c>
      <c r="T7224" s="216">
        <f>S7224*H7224</f>
        <v>0</v>
      </c>
      <c r="U7224" s="40"/>
      <c r="V7224" s="40"/>
      <c r="W7224" s="40"/>
      <c r="X7224" s="40"/>
      <c r="Y7224" s="40"/>
      <c r="Z7224" s="40"/>
      <c r="AA7224" s="40"/>
      <c r="AB7224" s="40"/>
      <c r="AC7224" s="40"/>
      <c r="AD7224" s="40"/>
      <c r="AE7224" s="40"/>
      <c r="AR7224" s="217" t="s">
        <v>119</v>
      </c>
      <c r="AT7224" s="217" t="s">
        <v>214</v>
      </c>
      <c r="AU7224" s="217" t="s">
        <v>78</v>
      </c>
      <c r="AY7224" s="19" t="s">
        <v>212</v>
      </c>
      <c r="BE7224" s="218">
        <f>IF(N7224="základní",J7224,0)</f>
        <v>0</v>
      </c>
      <c r="BF7224" s="218">
        <f>IF(N7224="snížená",J7224,0)</f>
        <v>0</v>
      </c>
      <c r="BG7224" s="218">
        <f>IF(N7224="zákl. přenesená",J7224,0)</f>
        <v>0</v>
      </c>
      <c r="BH7224" s="218">
        <f>IF(N7224="sníž. přenesená",J7224,0)</f>
        <v>0</v>
      </c>
      <c r="BI7224" s="218">
        <f>IF(N7224="nulová",J7224,0)</f>
        <v>0</v>
      </c>
      <c r="BJ7224" s="19" t="s">
        <v>78</v>
      </c>
      <c r="BK7224" s="218">
        <f>ROUND(I7224*H7224,2)</f>
        <v>0</v>
      </c>
      <c r="BL7224" s="19" t="s">
        <v>119</v>
      </c>
      <c r="BM7224" s="217" t="s">
        <v>4772</v>
      </c>
    </row>
    <row r="7225" s="2" customFormat="1">
      <c r="A7225" s="40"/>
      <c r="B7225" s="41"/>
      <c r="C7225" s="42"/>
      <c r="D7225" s="219" t="s">
        <v>219</v>
      </c>
      <c r="E7225" s="42"/>
      <c r="F7225" s="220" t="s">
        <v>4773</v>
      </c>
      <c r="G7225" s="42"/>
      <c r="H7225" s="42"/>
      <c r="I7225" s="221"/>
      <c r="J7225" s="42"/>
      <c r="K7225" s="42"/>
      <c r="L7225" s="46"/>
      <c r="M7225" s="222"/>
      <c r="N7225" s="223"/>
      <c r="O7225" s="86"/>
      <c r="P7225" s="86"/>
      <c r="Q7225" s="86"/>
      <c r="R7225" s="86"/>
      <c r="S7225" s="86"/>
      <c r="T7225" s="87"/>
      <c r="U7225" s="40"/>
      <c r="V7225" s="40"/>
      <c r="W7225" s="40"/>
      <c r="X7225" s="40"/>
      <c r="Y7225" s="40"/>
      <c r="Z7225" s="40"/>
      <c r="AA7225" s="40"/>
      <c r="AB7225" s="40"/>
      <c r="AC7225" s="40"/>
      <c r="AD7225" s="40"/>
      <c r="AE7225" s="40"/>
      <c r="AT7225" s="19" t="s">
        <v>219</v>
      </c>
      <c r="AU7225" s="19" t="s">
        <v>78</v>
      </c>
    </row>
    <row r="7226" s="13" customFormat="1">
      <c r="A7226" s="13"/>
      <c r="B7226" s="224"/>
      <c r="C7226" s="225"/>
      <c r="D7226" s="226" t="s">
        <v>221</v>
      </c>
      <c r="E7226" s="227" t="s">
        <v>19</v>
      </c>
      <c r="F7226" s="228" t="s">
        <v>4774</v>
      </c>
      <c r="G7226" s="225"/>
      <c r="H7226" s="227" t="s">
        <v>19</v>
      </c>
      <c r="I7226" s="229"/>
      <c r="J7226" s="225"/>
      <c r="K7226" s="225"/>
      <c r="L7226" s="230"/>
      <c r="M7226" s="231"/>
      <c r="N7226" s="232"/>
      <c r="O7226" s="232"/>
      <c r="P7226" s="232"/>
      <c r="Q7226" s="232"/>
      <c r="R7226" s="232"/>
      <c r="S7226" s="232"/>
      <c r="T7226" s="233"/>
      <c r="U7226" s="13"/>
      <c r="V7226" s="13"/>
      <c r="W7226" s="13"/>
      <c r="X7226" s="13"/>
      <c r="Y7226" s="13"/>
      <c r="Z7226" s="13"/>
      <c r="AA7226" s="13"/>
      <c r="AB7226" s="13"/>
      <c r="AC7226" s="13"/>
      <c r="AD7226" s="13"/>
      <c r="AE7226" s="13"/>
      <c r="AT7226" s="234" t="s">
        <v>221</v>
      </c>
      <c r="AU7226" s="234" t="s">
        <v>78</v>
      </c>
      <c r="AV7226" s="13" t="s">
        <v>74</v>
      </c>
      <c r="AW7226" s="13" t="s">
        <v>31</v>
      </c>
      <c r="AX7226" s="13" t="s">
        <v>69</v>
      </c>
      <c r="AY7226" s="234" t="s">
        <v>212</v>
      </c>
    </row>
    <row r="7227" s="13" customFormat="1">
      <c r="A7227" s="13"/>
      <c r="B7227" s="224"/>
      <c r="C7227" s="225"/>
      <c r="D7227" s="226" t="s">
        <v>221</v>
      </c>
      <c r="E7227" s="227" t="s">
        <v>19</v>
      </c>
      <c r="F7227" s="228" t="s">
        <v>4775</v>
      </c>
      <c r="G7227" s="225"/>
      <c r="H7227" s="227" t="s">
        <v>19</v>
      </c>
      <c r="I7227" s="229"/>
      <c r="J7227" s="225"/>
      <c r="K7227" s="225"/>
      <c r="L7227" s="230"/>
      <c r="M7227" s="231"/>
      <c r="N7227" s="232"/>
      <c r="O7227" s="232"/>
      <c r="P7227" s="232"/>
      <c r="Q7227" s="232"/>
      <c r="R7227" s="232"/>
      <c r="S7227" s="232"/>
      <c r="T7227" s="233"/>
      <c r="U7227" s="13"/>
      <c r="V7227" s="13"/>
      <c r="W7227" s="13"/>
      <c r="X7227" s="13"/>
      <c r="Y7227" s="13"/>
      <c r="Z7227" s="13"/>
      <c r="AA7227" s="13"/>
      <c r="AB7227" s="13"/>
      <c r="AC7227" s="13"/>
      <c r="AD7227" s="13"/>
      <c r="AE7227" s="13"/>
      <c r="AT7227" s="234" t="s">
        <v>221</v>
      </c>
      <c r="AU7227" s="234" t="s">
        <v>78</v>
      </c>
      <c r="AV7227" s="13" t="s">
        <v>74</v>
      </c>
      <c r="AW7227" s="13" t="s">
        <v>31</v>
      </c>
      <c r="AX7227" s="13" t="s">
        <v>69</v>
      </c>
      <c r="AY7227" s="234" t="s">
        <v>212</v>
      </c>
    </row>
    <row r="7228" s="14" customFormat="1">
      <c r="A7228" s="14"/>
      <c r="B7228" s="235"/>
      <c r="C7228" s="236"/>
      <c r="D7228" s="226" t="s">
        <v>221</v>
      </c>
      <c r="E7228" s="237" t="s">
        <v>19</v>
      </c>
      <c r="F7228" s="238" t="s">
        <v>4776</v>
      </c>
      <c r="G7228" s="236"/>
      <c r="H7228" s="239">
        <v>24.75</v>
      </c>
      <c r="I7228" s="240"/>
      <c r="J7228" s="236"/>
      <c r="K7228" s="236"/>
      <c r="L7228" s="241"/>
      <c r="M7228" s="242"/>
      <c r="N7228" s="243"/>
      <c r="O7228" s="243"/>
      <c r="P7228" s="243"/>
      <c r="Q7228" s="243"/>
      <c r="R7228" s="243"/>
      <c r="S7228" s="243"/>
      <c r="T7228" s="244"/>
      <c r="U7228" s="14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T7228" s="245" t="s">
        <v>221</v>
      </c>
      <c r="AU7228" s="245" t="s">
        <v>78</v>
      </c>
      <c r="AV7228" s="14" t="s">
        <v>78</v>
      </c>
      <c r="AW7228" s="14" t="s">
        <v>31</v>
      </c>
      <c r="AX7228" s="14" t="s">
        <v>69</v>
      </c>
      <c r="AY7228" s="245" t="s">
        <v>212</v>
      </c>
    </row>
    <row r="7229" s="15" customFormat="1">
      <c r="A7229" s="15"/>
      <c r="B7229" s="246"/>
      <c r="C7229" s="247"/>
      <c r="D7229" s="226" t="s">
        <v>221</v>
      </c>
      <c r="E7229" s="248" t="s">
        <v>19</v>
      </c>
      <c r="F7229" s="249" t="s">
        <v>224</v>
      </c>
      <c r="G7229" s="247"/>
      <c r="H7229" s="250">
        <v>24.75</v>
      </c>
      <c r="I7229" s="251"/>
      <c r="J7229" s="247"/>
      <c r="K7229" s="247"/>
      <c r="L7229" s="252"/>
      <c r="M7229" s="253"/>
      <c r="N7229" s="254"/>
      <c r="O7229" s="254"/>
      <c r="P7229" s="254"/>
      <c r="Q7229" s="254"/>
      <c r="R7229" s="254"/>
      <c r="S7229" s="254"/>
      <c r="T7229" s="255"/>
      <c r="U7229" s="15"/>
      <c r="V7229" s="15"/>
      <c r="W7229" s="15"/>
      <c r="X7229" s="15"/>
      <c r="Y7229" s="15"/>
      <c r="Z7229" s="15"/>
      <c r="AA7229" s="15"/>
      <c r="AB7229" s="15"/>
      <c r="AC7229" s="15"/>
      <c r="AD7229" s="15"/>
      <c r="AE7229" s="15"/>
      <c r="AT7229" s="256" t="s">
        <v>221</v>
      </c>
      <c r="AU7229" s="256" t="s">
        <v>78</v>
      </c>
      <c r="AV7229" s="15" t="s">
        <v>84</v>
      </c>
      <c r="AW7229" s="15" t="s">
        <v>31</v>
      </c>
      <c r="AX7229" s="15" t="s">
        <v>74</v>
      </c>
      <c r="AY7229" s="256" t="s">
        <v>212</v>
      </c>
    </row>
    <row r="7230" s="2" customFormat="1" ht="16.5" customHeight="1">
      <c r="A7230" s="40"/>
      <c r="B7230" s="41"/>
      <c r="C7230" s="257" t="s">
        <v>4777</v>
      </c>
      <c r="D7230" s="257" t="s">
        <v>306</v>
      </c>
      <c r="E7230" s="258" t="s">
        <v>4778</v>
      </c>
      <c r="F7230" s="259" t="s">
        <v>4779</v>
      </c>
      <c r="G7230" s="260" t="s">
        <v>2953</v>
      </c>
      <c r="H7230" s="261">
        <v>4</v>
      </c>
      <c r="I7230" s="262"/>
      <c r="J7230" s="263">
        <f>ROUND(I7230*H7230,2)</f>
        <v>0</v>
      </c>
      <c r="K7230" s="259" t="s">
        <v>19</v>
      </c>
      <c r="L7230" s="264"/>
      <c r="M7230" s="265" t="s">
        <v>19</v>
      </c>
      <c r="N7230" s="266" t="s">
        <v>41</v>
      </c>
      <c r="O7230" s="86"/>
      <c r="P7230" s="215">
        <f>O7230*H7230</f>
        <v>0</v>
      </c>
      <c r="Q7230" s="215">
        <v>0</v>
      </c>
      <c r="R7230" s="215">
        <f>Q7230*H7230</f>
        <v>0</v>
      </c>
      <c r="S7230" s="215">
        <v>0</v>
      </c>
      <c r="T7230" s="216">
        <f>S7230*H7230</f>
        <v>0</v>
      </c>
      <c r="U7230" s="40"/>
      <c r="V7230" s="40"/>
      <c r="W7230" s="40"/>
      <c r="X7230" s="40"/>
      <c r="Y7230" s="40"/>
      <c r="Z7230" s="40"/>
      <c r="AA7230" s="40"/>
      <c r="AB7230" s="40"/>
      <c r="AC7230" s="40"/>
      <c r="AD7230" s="40"/>
      <c r="AE7230" s="40"/>
      <c r="AR7230" s="217" t="s">
        <v>377</v>
      </c>
      <c r="AT7230" s="217" t="s">
        <v>306</v>
      </c>
      <c r="AU7230" s="217" t="s">
        <v>78</v>
      </c>
      <c r="AY7230" s="19" t="s">
        <v>212</v>
      </c>
      <c r="BE7230" s="218">
        <f>IF(N7230="základní",J7230,0)</f>
        <v>0</v>
      </c>
      <c r="BF7230" s="218">
        <f>IF(N7230="snížená",J7230,0)</f>
        <v>0</v>
      </c>
      <c r="BG7230" s="218">
        <f>IF(N7230="zákl. přenesená",J7230,0)</f>
        <v>0</v>
      </c>
      <c r="BH7230" s="218">
        <f>IF(N7230="sníž. přenesená",J7230,0)</f>
        <v>0</v>
      </c>
      <c r="BI7230" s="218">
        <f>IF(N7230="nulová",J7230,0)</f>
        <v>0</v>
      </c>
      <c r="BJ7230" s="19" t="s">
        <v>78</v>
      </c>
      <c r="BK7230" s="218">
        <f>ROUND(I7230*H7230,2)</f>
        <v>0</v>
      </c>
      <c r="BL7230" s="19" t="s">
        <v>119</v>
      </c>
      <c r="BM7230" s="217" t="s">
        <v>4780</v>
      </c>
    </row>
    <row r="7231" s="13" customFormat="1">
      <c r="A7231" s="13"/>
      <c r="B7231" s="224"/>
      <c r="C7231" s="225"/>
      <c r="D7231" s="226" t="s">
        <v>221</v>
      </c>
      <c r="E7231" s="227" t="s">
        <v>19</v>
      </c>
      <c r="F7231" s="228" t="s">
        <v>4756</v>
      </c>
      <c r="G7231" s="225"/>
      <c r="H7231" s="227" t="s">
        <v>19</v>
      </c>
      <c r="I7231" s="229"/>
      <c r="J7231" s="225"/>
      <c r="K7231" s="225"/>
      <c r="L7231" s="230"/>
      <c r="M7231" s="231"/>
      <c r="N7231" s="232"/>
      <c r="O7231" s="232"/>
      <c r="P7231" s="232"/>
      <c r="Q7231" s="232"/>
      <c r="R7231" s="232"/>
      <c r="S7231" s="232"/>
      <c r="T7231" s="233"/>
      <c r="U7231" s="13"/>
      <c r="V7231" s="13"/>
      <c r="W7231" s="13"/>
      <c r="X7231" s="13"/>
      <c r="Y7231" s="13"/>
      <c r="Z7231" s="13"/>
      <c r="AA7231" s="13"/>
      <c r="AB7231" s="13"/>
      <c r="AC7231" s="13"/>
      <c r="AD7231" s="13"/>
      <c r="AE7231" s="13"/>
      <c r="AT7231" s="234" t="s">
        <v>221</v>
      </c>
      <c r="AU7231" s="234" t="s">
        <v>78</v>
      </c>
      <c r="AV7231" s="13" t="s">
        <v>74</v>
      </c>
      <c r="AW7231" s="13" t="s">
        <v>31</v>
      </c>
      <c r="AX7231" s="13" t="s">
        <v>69</v>
      </c>
      <c r="AY7231" s="234" t="s">
        <v>212</v>
      </c>
    </row>
    <row r="7232" s="14" customFormat="1">
      <c r="A7232" s="14"/>
      <c r="B7232" s="235"/>
      <c r="C7232" s="236"/>
      <c r="D7232" s="226" t="s">
        <v>221</v>
      </c>
      <c r="E7232" s="237" t="s">
        <v>19</v>
      </c>
      <c r="F7232" s="238" t="s">
        <v>84</v>
      </c>
      <c r="G7232" s="236"/>
      <c r="H7232" s="239">
        <v>4</v>
      </c>
      <c r="I7232" s="240"/>
      <c r="J7232" s="236"/>
      <c r="K7232" s="236"/>
      <c r="L7232" s="241"/>
      <c r="M7232" s="242"/>
      <c r="N7232" s="243"/>
      <c r="O7232" s="243"/>
      <c r="P7232" s="243"/>
      <c r="Q7232" s="243"/>
      <c r="R7232" s="243"/>
      <c r="S7232" s="243"/>
      <c r="T7232" s="244"/>
      <c r="U7232" s="14"/>
      <c r="V7232" s="14"/>
      <c r="W7232" s="14"/>
      <c r="X7232" s="14"/>
      <c r="Y7232" s="14"/>
      <c r="Z7232" s="14"/>
      <c r="AA7232" s="14"/>
      <c r="AB7232" s="14"/>
      <c r="AC7232" s="14"/>
      <c r="AD7232" s="14"/>
      <c r="AE7232" s="14"/>
      <c r="AT7232" s="245" t="s">
        <v>221</v>
      </c>
      <c r="AU7232" s="245" t="s">
        <v>78</v>
      </c>
      <c r="AV7232" s="14" t="s">
        <v>78</v>
      </c>
      <c r="AW7232" s="14" t="s">
        <v>31</v>
      </c>
      <c r="AX7232" s="14" t="s">
        <v>69</v>
      </c>
      <c r="AY7232" s="245" t="s">
        <v>212</v>
      </c>
    </row>
    <row r="7233" s="15" customFormat="1">
      <c r="A7233" s="15"/>
      <c r="B7233" s="246"/>
      <c r="C7233" s="247"/>
      <c r="D7233" s="226" t="s">
        <v>221</v>
      </c>
      <c r="E7233" s="248" t="s">
        <v>19</v>
      </c>
      <c r="F7233" s="249" t="s">
        <v>224</v>
      </c>
      <c r="G7233" s="247"/>
      <c r="H7233" s="250">
        <v>4</v>
      </c>
      <c r="I7233" s="251"/>
      <c r="J7233" s="247"/>
      <c r="K7233" s="247"/>
      <c r="L7233" s="252"/>
      <c r="M7233" s="253"/>
      <c r="N7233" s="254"/>
      <c r="O7233" s="254"/>
      <c r="P7233" s="254"/>
      <c r="Q7233" s="254"/>
      <c r="R7233" s="254"/>
      <c r="S7233" s="254"/>
      <c r="T7233" s="255"/>
      <c r="U7233" s="15"/>
      <c r="V7233" s="15"/>
      <c r="W7233" s="15"/>
      <c r="X7233" s="15"/>
      <c r="Y7233" s="15"/>
      <c r="Z7233" s="15"/>
      <c r="AA7233" s="15"/>
      <c r="AB7233" s="15"/>
      <c r="AC7233" s="15"/>
      <c r="AD7233" s="15"/>
      <c r="AE7233" s="15"/>
      <c r="AT7233" s="256" t="s">
        <v>221</v>
      </c>
      <c r="AU7233" s="256" t="s">
        <v>78</v>
      </c>
      <c r="AV7233" s="15" t="s">
        <v>84</v>
      </c>
      <c r="AW7233" s="15" t="s">
        <v>31</v>
      </c>
      <c r="AX7233" s="15" t="s">
        <v>74</v>
      </c>
      <c r="AY7233" s="256" t="s">
        <v>212</v>
      </c>
    </row>
    <row r="7234" s="2" customFormat="1" ht="16.5" customHeight="1">
      <c r="A7234" s="40"/>
      <c r="B7234" s="41"/>
      <c r="C7234" s="206" t="s">
        <v>2967</v>
      </c>
      <c r="D7234" s="206" t="s">
        <v>214</v>
      </c>
      <c r="E7234" s="207" t="s">
        <v>4781</v>
      </c>
      <c r="F7234" s="208" t="s">
        <v>4782</v>
      </c>
      <c r="G7234" s="209" t="s">
        <v>532</v>
      </c>
      <c r="H7234" s="210">
        <v>16</v>
      </c>
      <c r="I7234" s="211"/>
      <c r="J7234" s="212">
        <f>ROUND(I7234*H7234,2)</f>
        <v>0</v>
      </c>
      <c r="K7234" s="208" t="s">
        <v>218</v>
      </c>
      <c r="L7234" s="46"/>
      <c r="M7234" s="213" t="s">
        <v>19</v>
      </c>
      <c r="N7234" s="214" t="s">
        <v>41</v>
      </c>
      <c r="O7234" s="86"/>
      <c r="P7234" s="215">
        <f>O7234*H7234</f>
        <v>0</v>
      </c>
      <c r="Q7234" s="215">
        <v>0.00027</v>
      </c>
      <c r="R7234" s="215">
        <f>Q7234*H7234</f>
        <v>0.0043200000000000001</v>
      </c>
      <c r="S7234" s="215">
        <v>0</v>
      </c>
      <c r="T7234" s="216">
        <f>S7234*H7234</f>
        <v>0</v>
      </c>
      <c r="U7234" s="40"/>
      <c r="V7234" s="40"/>
      <c r="W7234" s="40"/>
      <c r="X7234" s="40"/>
      <c r="Y7234" s="40"/>
      <c r="Z7234" s="40"/>
      <c r="AA7234" s="40"/>
      <c r="AB7234" s="40"/>
      <c r="AC7234" s="40"/>
      <c r="AD7234" s="40"/>
      <c r="AE7234" s="40"/>
      <c r="AR7234" s="217" t="s">
        <v>119</v>
      </c>
      <c r="AT7234" s="217" t="s">
        <v>214</v>
      </c>
      <c r="AU7234" s="217" t="s">
        <v>78</v>
      </c>
      <c r="AY7234" s="19" t="s">
        <v>212</v>
      </c>
      <c r="BE7234" s="218">
        <f>IF(N7234="základní",J7234,0)</f>
        <v>0</v>
      </c>
      <c r="BF7234" s="218">
        <f>IF(N7234="snížená",J7234,0)</f>
        <v>0</v>
      </c>
      <c r="BG7234" s="218">
        <f>IF(N7234="zákl. přenesená",J7234,0)</f>
        <v>0</v>
      </c>
      <c r="BH7234" s="218">
        <f>IF(N7234="sníž. přenesená",J7234,0)</f>
        <v>0</v>
      </c>
      <c r="BI7234" s="218">
        <f>IF(N7234="nulová",J7234,0)</f>
        <v>0</v>
      </c>
      <c r="BJ7234" s="19" t="s">
        <v>78</v>
      </c>
      <c r="BK7234" s="218">
        <f>ROUND(I7234*H7234,2)</f>
        <v>0</v>
      </c>
      <c r="BL7234" s="19" t="s">
        <v>119</v>
      </c>
      <c r="BM7234" s="217" t="s">
        <v>4783</v>
      </c>
    </row>
    <row r="7235" s="2" customFormat="1">
      <c r="A7235" s="40"/>
      <c r="B7235" s="41"/>
      <c r="C7235" s="42"/>
      <c r="D7235" s="219" t="s">
        <v>219</v>
      </c>
      <c r="E7235" s="42"/>
      <c r="F7235" s="220" t="s">
        <v>4784</v>
      </c>
      <c r="G7235" s="42"/>
      <c r="H7235" s="42"/>
      <c r="I7235" s="221"/>
      <c r="J7235" s="42"/>
      <c r="K7235" s="42"/>
      <c r="L7235" s="46"/>
      <c r="M7235" s="222"/>
      <c r="N7235" s="223"/>
      <c r="O7235" s="86"/>
      <c r="P7235" s="86"/>
      <c r="Q7235" s="86"/>
      <c r="R7235" s="86"/>
      <c r="S7235" s="86"/>
      <c r="T7235" s="87"/>
      <c r="U7235" s="40"/>
      <c r="V7235" s="40"/>
      <c r="W7235" s="40"/>
      <c r="X7235" s="40"/>
      <c r="Y7235" s="40"/>
      <c r="Z7235" s="40"/>
      <c r="AA7235" s="40"/>
      <c r="AB7235" s="40"/>
      <c r="AC7235" s="40"/>
      <c r="AD7235" s="40"/>
      <c r="AE7235" s="40"/>
      <c r="AT7235" s="19" t="s">
        <v>219</v>
      </c>
      <c r="AU7235" s="19" t="s">
        <v>78</v>
      </c>
    </row>
    <row r="7236" s="13" customFormat="1">
      <c r="A7236" s="13"/>
      <c r="B7236" s="224"/>
      <c r="C7236" s="225"/>
      <c r="D7236" s="226" t="s">
        <v>221</v>
      </c>
      <c r="E7236" s="227" t="s">
        <v>19</v>
      </c>
      <c r="F7236" s="228" t="s">
        <v>4704</v>
      </c>
      <c r="G7236" s="225"/>
      <c r="H7236" s="227" t="s">
        <v>19</v>
      </c>
      <c r="I7236" s="229"/>
      <c r="J7236" s="225"/>
      <c r="K7236" s="225"/>
      <c r="L7236" s="230"/>
      <c r="M7236" s="231"/>
      <c r="N7236" s="232"/>
      <c r="O7236" s="232"/>
      <c r="P7236" s="232"/>
      <c r="Q7236" s="232"/>
      <c r="R7236" s="232"/>
      <c r="S7236" s="232"/>
      <c r="T7236" s="233"/>
      <c r="U7236" s="13"/>
      <c r="V7236" s="13"/>
      <c r="W7236" s="13"/>
      <c r="X7236" s="13"/>
      <c r="Y7236" s="13"/>
      <c r="Z7236" s="13"/>
      <c r="AA7236" s="13"/>
      <c r="AB7236" s="13"/>
      <c r="AC7236" s="13"/>
      <c r="AD7236" s="13"/>
      <c r="AE7236" s="13"/>
      <c r="AT7236" s="234" t="s">
        <v>221</v>
      </c>
      <c r="AU7236" s="234" t="s">
        <v>78</v>
      </c>
      <c r="AV7236" s="13" t="s">
        <v>74</v>
      </c>
      <c r="AW7236" s="13" t="s">
        <v>31</v>
      </c>
      <c r="AX7236" s="13" t="s">
        <v>69</v>
      </c>
      <c r="AY7236" s="234" t="s">
        <v>212</v>
      </c>
    </row>
    <row r="7237" s="13" customFormat="1">
      <c r="A7237" s="13"/>
      <c r="B7237" s="224"/>
      <c r="C7237" s="225"/>
      <c r="D7237" s="226" t="s">
        <v>221</v>
      </c>
      <c r="E7237" s="227" t="s">
        <v>19</v>
      </c>
      <c r="F7237" s="228" t="s">
        <v>4785</v>
      </c>
      <c r="G7237" s="225"/>
      <c r="H7237" s="227" t="s">
        <v>19</v>
      </c>
      <c r="I7237" s="229"/>
      <c r="J7237" s="225"/>
      <c r="K7237" s="225"/>
      <c r="L7237" s="230"/>
      <c r="M7237" s="231"/>
      <c r="N7237" s="232"/>
      <c r="O7237" s="232"/>
      <c r="P7237" s="232"/>
      <c r="Q7237" s="232"/>
      <c r="R7237" s="232"/>
      <c r="S7237" s="232"/>
      <c r="T7237" s="233"/>
      <c r="U7237" s="13"/>
      <c r="V7237" s="13"/>
      <c r="W7237" s="13"/>
      <c r="X7237" s="13"/>
      <c r="Y7237" s="13"/>
      <c r="Z7237" s="13"/>
      <c r="AA7237" s="13"/>
      <c r="AB7237" s="13"/>
      <c r="AC7237" s="13"/>
      <c r="AD7237" s="13"/>
      <c r="AE7237" s="13"/>
      <c r="AT7237" s="234" t="s">
        <v>221</v>
      </c>
      <c r="AU7237" s="234" t="s">
        <v>78</v>
      </c>
      <c r="AV7237" s="13" t="s">
        <v>74</v>
      </c>
      <c r="AW7237" s="13" t="s">
        <v>31</v>
      </c>
      <c r="AX7237" s="13" t="s">
        <v>69</v>
      </c>
      <c r="AY7237" s="234" t="s">
        <v>212</v>
      </c>
    </row>
    <row r="7238" s="14" customFormat="1">
      <c r="A7238" s="14"/>
      <c r="B7238" s="235"/>
      <c r="C7238" s="236"/>
      <c r="D7238" s="226" t="s">
        <v>221</v>
      </c>
      <c r="E7238" s="237" t="s">
        <v>19</v>
      </c>
      <c r="F7238" s="238" t="s">
        <v>78</v>
      </c>
      <c r="G7238" s="236"/>
      <c r="H7238" s="239">
        <v>2</v>
      </c>
      <c r="I7238" s="240"/>
      <c r="J7238" s="236"/>
      <c r="K7238" s="236"/>
      <c r="L7238" s="241"/>
      <c r="M7238" s="242"/>
      <c r="N7238" s="243"/>
      <c r="O7238" s="243"/>
      <c r="P7238" s="243"/>
      <c r="Q7238" s="243"/>
      <c r="R7238" s="243"/>
      <c r="S7238" s="243"/>
      <c r="T7238" s="244"/>
      <c r="U7238" s="14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T7238" s="245" t="s">
        <v>221</v>
      </c>
      <c r="AU7238" s="245" t="s">
        <v>78</v>
      </c>
      <c r="AV7238" s="14" t="s">
        <v>78</v>
      </c>
      <c r="AW7238" s="14" t="s">
        <v>31</v>
      </c>
      <c r="AX7238" s="14" t="s">
        <v>69</v>
      </c>
      <c r="AY7238" s="245" t="s">
        <v>212</v>
      </c>
    </row>
    <row r="7239" s="13" customFormat="1">
      <c r="A7239" s="13"/>
      <c r="B7239" s="224"/>
      <c r="C7239" s="225"/>
      <c r="D7239" s="226" t="s">
        <v>221</v>
      </c>
      <c r="E7239" s="227" t="s">
        <v>19</v>
      </c>
      <c r="F7239" s="228" t="s">
        <v>4786</v>
      </c>
      <c r="G7239" s="225"/>
      <c r="H7239" s="227" t="s">
        <v>19</v>
      </c>
      <c r="I7239" s="229"/>
      <c r="J7239" s="225"/>
      <c r="K7239" s="225"/>
      <c r="L7239" s="230"/>
      <c r="M7239" s="231"/>
      <c r="N7239" s="232"/>
      <c r="O7239" s="232"/>
      <c r="P7239" s="232"/>
      <c r="Q7239" s="232"/>
      <c r="R7239" s="232"/>
      <c r="S7239" s="232"/>
      <c r="T7239" s="233"/>
      <c r="U7239" s="13"/>
      <c r="V7239" s="13"/>
      <c r="W7239" s="13"/>
      <c r="X7239" s="13"/>
      <c r="Y7239" s="13"/>
      <c r="Z7239" s="13"/>
      <c r="AA7239" s="13"/>
      <c r="AB7239" s="13"/>
      <c r="AC7239" s="13"/>
      <c r="AD7239" s="13"/>
      <c r="AE7239" s="13"/>
      <c r="AT7239" s="234" t="s">
        <v>221</v>
      </c>
      <c r="AU7239" s="234" t="s">
        <v>78</v>
      </c>
      <c r="AV7239" s="13" t="s">
        <v>74</v>
      </c>
      <c r="AW7239" s="13" t="s">
        <v>31</v>
      </c>
      <c r="AX7239" s="13" t="s">
        <v>69</v>
      </c>
      <c r="AY7239" s="234" t="s">
        <v>212</v>
      </c>
    </row>
    <row r="7240" s="14" customFormat="1">
      <c r="A7240" s="14"/>
      <c r="B7240" s="235"/>
      <c r="C7240" s="236"/>
      <c r="D7240" s="226" t="s">
        <v>221</v>
      </c>
      <c r="E7240" s="237" t="s">
        <v>19</v>
      </c>
      <c r="F7240" s="238" t="s">
        <v>87</v>
      </c>
      <c r="G7240" s="236"/>
      <c r="H7240" s="239">
        <v>5</v>
      </c>
      <c r="I7240" s="240"/>
      <c r="J7240" s="236"/>
      <c r="K7240" s="236"/>
      <c r="L7240" s="241"/>
      <c r="M7240" s="242"/>
      <c r="N7240" s="243"/>
      <c r="O7240" s="243"/>
      <c r="P7240" s="243"/>
      <c r="Q7240" s="243"/>
      <c r="R7240" s="243"/>
      <c r="S7240" s="243"/>
      <c r="T7240" s="244"/>
      <c r="U7240" s="14"/>
      <c r="V7240" s="14"/>
      <c r="W7240" s="14"/>
      <c r="X7240" s="14"/>
      <c r="Y7240" s="14"/>
      <c r="Z7240" s="14"/>
      <c r="AA7240" s="14"/>
      <c r="AB7240" s="14"/>
      <c r="AC7240" s="14"/>
      <c r="AD7240" s="14"/>
      <c r="AE7240" s="14"/>
      <c r="AT7240" s="245" t="s">
        <v>221</v>
      </c>
      <c r="AU7240" s="245" t="s">
        <v>78</v>
      </c>
      <c r="AV7240" s="14" t="s">
        <v>78</v>
      </c>
      <c r="AW7240" s="14" t="s">
        <v>31</v>
      </c>
      <c r="AX7240" s="14" t="s">
        <v>69</v>
      </c>
      <c r="AY7240" s="245" t="s">
        <v>212</v>
      </c>
    </row>
    <row r="7241" s="13" customFormat="1">
      <c r="A7241" s="13"/>
      <c r="B7241" s="224"/>
      <c r="C7241" s="225"/>
      <c r="D7241" s="226" t="s">
        <v>221</v>
      </c>
      <c r="E7241" s="227" t="s">
        <v>19</v>
      </c>
      <c r="F7241" s="228" t="s">
        <v>4787</v>
      </c>
      <c r="G7241" s="225"/>
      <c r="H7241" s="227" t="s">
        <v>19</v>
      </c>
      <c r="I7241" s="229"/>
      <c r="J7241" s="225"/>
      <c r="K7241" s="225"/>
      <c r="L7241" s="230"/>
      <c r="M7241" s="231"/>
      <c r="N7241" s="232"/>
      <c r="O7241" s="232"/>
      <c r="P7241" s="232"/>
      <c r="Q7241" s="232"/>
      <c r="R7241" s="232"/>
      <c r="S7241" s="232"/>
      <c r="T7241" s="233"/>
      <c r="U7241" s="13"/>
      <c r="V7241" s="13"/>
      <c r="W7241" s="13"/>
      <c r="X7241" s="13"/>
      <c r="Y7241" s="13"/>
      <c r="Z7241" s="13"/>
      <c r="AA7241" s="13"/>
      <c r="AB7241" s="13"/>
      <c r="AC7241" s="13"/>
      <c r="AD7241" s="13"/>
      <c r="AE7241" s="13"/>
      <c r="AT7241" s="234" t="s">
        <v>221</v>
      </c>
      <c r="AU7241" s="234" t="s">
        <v>78</v>
      </c>
      <c r="AV7241" s="13" t="s">
        <v>74</v>
      </c>
      <c r="AW7241" s="13" t="s">
        <v>31</v>
      </c>
      <c r="AX7241" s="13" t="s">
        <v>69</v>
      </c>
      <c r="AY7241" s="234" t="s">
        <v>212</v>
      </c>
    </row>
    <row r="7242" s="14" customFormat="1">
      <c r="A7242" s="14"/>
      <c r="B7242" s="235"/>
      <c r="C7242" s="236"/>
      <c r="D7242" s="226" t="s">
        <v>221</v>
      </c>
      <c r="E7242" s="237" t="s">
        <v>19</v>
      </c>
      <c r="F7242" s="238" t="s">
        <v>78</v>
      </c>
      <c r="G7242" s="236"/>
      <c r="H7242" s="239">
        <v>2</v>
      </c>
      <c r="I7242" s="240"/>
      <c r="J7242" s="236"/>
      <c r="K7242" s="236"/>
      <c r="L7242" s="241"/>
      <c r="M7242" s="242"/>
      <c r="N7242" s="243"/>
      <c r="O7242" s="243"/>
      <c r="P7242" s="243"/>
      <c r="Q7242" s="243"/>
      <c r="R7242" s="243"/>
      <c r="S7242" s="243"/>
      <c r="T7242" s="244"/>
      <c r="U7242" s="14"/>
      <c r="V7242" s="14"/>
      <c r="W7242" s="14"/>
      <c r="X7242" s="14"/>
      <c r="Y7242" s="14"/>
      <c r="Z7242" s="14"/>
      <c r="AA7242" s="14"/>
      <c r="AB7242" s="14"/>
      <c r="AC7242" s="14"/>
      <c r="AD7242" s="14"/>
      <c r="AE7242" s="14"/>
      <c r="AT7242" s="245" t="s">
        <v>221</v>
      </c>
      <c r="AU7242" s="245" t="s">
        <v>78</v>
      </c>
      <c r="AV7242" s="14" t="s">
        <v>78</v>
      </c>
      <c r="AW7242" s="14" t="s">
        <v>31</v>
      </c>
      <c r="AX7242" s="14" t="s">
        <v>69</v>
      </c>
      <c r="AY7242" s="245" t="s">
        <v>212</v>
      </c>
    </row>
    <row r="7243" s="13" customFormat="1">
      <c r="A7243" s="13"/>
      <c r="B7243" s="224"/>
      <c r="C7243" s="225"/>
      <c r="D7243" s="226" t="s">
        <v>221</v>
      </c>
      <c r="E7243" s="227" t="s">
        <v>19</v>
      </c>
      <c r="F7243" s="228" t="s">
        <v>4788</v>
      </c>
      <c r="G7243" s="225"/>
      <c r="H7243" s="227" t="s">
        <v>19</v>
      </c>
      <c r="I7243" s="229"/>
      <c r="J7243" s="225"/>
      <c r="K7243" s="225"/>
      <c r="L7243" s="230"/>
      <c r="M7243" s="231"/>
      <c r="N7243" s="232"/>
      <c r="O7243" s="232"/>
      <c r="P7243" s="232"/>
      <c r="Q7243" s="232"/>
      <c r="R7243" s="232"/>
      <c r="S7243" s="232"/>
      <c r="T7243" s="233"/>
      <c r="U7243" s="13"/>
      <c r="V7243" s="13"/>
      <c r="W7243" s="13"/>
      <c r="X7243" s="13"/>
      <c r="Y7243" s="13"/>
      <c r="Z7243" s="13"/>
      <c r="AA7243" s="13"/>
      <c r="AB7243" s="13"/>
      <c r="AC7243" s="13"/>
      <c r="AD7243" s="13"/>
      <c r="AE7243" s="13"/>
      <c r="AT7243" s="234" t="s">
        <v>221</v>
      </c>
      <c r="AU7243" s="234" t="s">
        <v>78</v>
      </c>
      <c r="AV7243" s="13" t="s">
        <v>74</v>
      </c>
      <c r="AW7243" s="13" t="s">
        <v>31</v>
      </c>
      <c r="AX7243" s="13" t="s">
        <v>69</v>
      </c>
      <c r="AY7243" s="234" t="s">
        <v>212</v>
      </c>
    </row>
    <row r="7244" s="14" customFormat="1">
      <c r="A7244" s="14"/>
      <c r="B7244" s="235"/>
      <c r="C7244" s="236"/>
      <c r="D7244" s="226" t="s">
        <v>221</v>
      </c>
      <c r="E7244" s="237" t="s">
        <v>19</v>
      </c>
      <c r="F7244" s="238" t="s">
        <v>290</v>
      </c>
      <c r="G7244" s="236"/>
      <c r="H7244" s="239">
        <v>7</v>
      </c>
      <c r="I7244" s="240"/>
      <c r="J7244" s="236"/>
      <c r="K7244" s="236"/>
      <c r="L7244" s="241"/>
      <c r="M7244" s="242"/>
      <c r="N7244" s="243"/>
      <c r="O7244" s="243"/>
      <c r="P7244" s="243"/>
      <c r="Q7244" s="243"/>
      <c r="R7244" s="243"/>
      <c r="S7244" s="243"/>
      <c r="T7244" s="244"/>
      <c r="U7244" s="14"/>
      <c r="V7244" s="14"/>
      <c r="W7244" s="14"/>
      <c r="X7244" s="14"/>
      <c r="Y7244" s="14"/>
      <c r="Z7244" s="14"/>
      <c r="AA7244" s="14"/>
      <c r="AB7244" s="14"/>
      <c r="AC7244" s="14"/>
      <c r="AD7244" s="14"/>
      <c r="AE7244" s="14"/>
      <c r="AT7244" s="245" t="s">
        <v>221</v>
      </c>
      <c r="AU7244" s="245" t="s">
        <v>78</v>
      </c>
      <c r="AV7244" s="14" t="s">
        <v>78</v>
      </c>
      <c r="AW7244" s="14" t="s">
        <v>31</v>
      </c>
      <c r="AX7244" s="14" t="s">
        <v>69</v>
      </c>
      <c r="AY7244" s="245" t="s">
        <v>212</v>
      </c>
    </row>
    <row r="7245" s="15" customFormat="1">
      <c r="A7245" s="15"/>
      <c r="B7245" s="246"/>
      <c r="C7245" s="247"/>
      <c r="D7245" s="226" t="s">
        <v>221</v>
      </c>
      <c r="E7245" s="248" t="s">
        <v>19</v>
      </c>
      <c r="F7245" s="249" t="s">
        <v>224</v>
      </c>
      <c r="G7245" s="247"/>
      <c r="H7245" s="250">
        <v>16</v>
      </c>
      <c r="I7245" s="251"/>
      <c r="J7245" s="247"/>
      <c r="K7245" s="247"/>
      <c r="L7245" s="252"/>
      <c r="M7245" s="253"/>
      <c r="N7245" s="254"/>
      <c r="O7245" s="254"/>
      <c r="P7245" s="254"/>
      <c r="Q7245" s="254"/>
      <c r="R7245" s="254"/>
      <c r="S7245" s="254"/>
      <c r="T7245" s="255"/>
      <c r="U7245" s="15"/>
      <c r="V7245" s="15"/>
      <c r="W7245" s="15"/>
      <c r="X7245" s="15"/>
      <c r="Y7245" s="15"/>
      <c r="Z7245" s="15"/>
      <c r="AA7245" s="15"/>
      <c r="AB7245" s="15"/>
      <c r="AC7245" s="15"/>
      <c r="AD7245" s="15"/>
      <c r="AE7245" s="15"/>
      <c r="AT7245" s="256" t="s">
        <v>221</v>
      </c>
      <c r="AU7245" s="256" t="s">
        <v>78</v>
      </c>
      <c r="AV7245" s="15" t="s">
        <v>84</v>
      </c>
      <c r="AW7245" s="15" t="s">
        <v>31</v>
      </c>
      <c r="AX7245" s="15" t="s">
        <v>74</v>
      </c>
      <c r="AY7245" s="256" t="s">
        <v>212</v>
      </c>
    </row>
    <row r="7246" s="2" customFormat="1" ht="16.5" customHeight="1">
      <c r="A7246" s="40"/>
      <c r="B7246" s="41"/>
      <c r="C7246" s="257" t="s">
        <v>4789</v>
      </c>
      <c r="D7246" s="257" t="s">
        <v>306</v>
      </c>
      <c r="E7246" s="258" t="s">
        <v>4790</v>
      </c>
      <c r="F7246" s="259" t="s">
        <v>4791</v>
      </c>
      <c r="G7246" s="260" t="s">
        <v>2953</v>
      </c>
      <c r="H7246" s="261">
        <v>2</v>
      </c>
      <c r="I7246" s="262"/>
      <c r="J7246" s="263">
        <f>ROUND(I7246*H7246,2)</f>
        <v>0</v>
      </c>
      <c r="K7246" s="259" t="s">
        <v>19</v>
      </c>
      <c r="L7246" s="264"/>
      <c r="M7246" s="265" t="s">
        <v>19</v>
      </c>
      <c r="N7246" s="266" t="s">
        <v>41</v>
      </c>
      <c r="O7246" s="86"/>
      <c r="P7246" s="215">
        <f>O7246*H7246</f>
        <v>0</v>
      </c>
      <c r="Q7246" s="215">
        <v>0</v>
      </c>
      <c r="R7246" s="215">
        <f>Q7246*H7246</f>
        <v>0</v>
      </c>
      <c r="S7246" s="215">
        <v>0</v>
      </c>
      <c r="T7246" s="216">
        <f>S7246*H7246</f>
        <v>0</v>
      </c>
      <c r="U7246" s="40"/>
      <c r="V7246" s="40"/>
      <c r="W7246" s="40"/>
      <c r="X7246" s="40"/>
      <c r="Y7246" s="40"/>
      <c r="Z7246" s="40"/>
      <c r="AA7246" s="40"/>
      <c r="AB7246" s="40"/>
      <c r="AC7246" s="40"/>
      <c r="AD7246" s="40"/>
      <c r="AE7246" s="40"/>
      <c r="AR7246" s="217" t="s">
        <v>377</v>
      </c>
      <c r="AT7246" s="217" t="s">
        <v>306</v>
      </c>
      <c r="AU7246" s="217" t="s">
        <v>78</v>
      </c>
      <c r="AY7246" s="19" t="s">
        <v>212</v>
      </c>
      <c r="BE7246" s="218">
        <f>IF(N7246="základní",J7246,0)</f>
        <v>0</v>
      </c>
      <c r="BF7246" s="218">
        <f>IF(N7246="snížená",J7246,0)</f>
        <v>0</v>
      </c>
      <c r="BG7246" s="218">
        <f>IF(N7246="zákl. přenesená",J7246,0)</f>
        <v>0</v>
      </c>
      <c r="BH7246" s="218">
        <f>IF(N7246="sníž. přenesená",J7246,0)</f>
        <v>0</v>
      </c>
      <c r="BI7246" s="218">
        <f>IF(N7246="nulová",J7246,0)</f>
        <v>0</v>
      </c>
      <c r="BJ7246" s="19" t="s">
        <v>78</v>
      </c>
      <c r="BK7246" s="218">
        <f>ROUND(I7246*H7246,2)</f>
        <v>0</v>
      </c>
      <c r="BL7246" s="19" t="s">
        <v>119</v>
      </c>
      <c r="BM7246" s="217" t="s">
        <v>4792</v>
      </c>
    </row>
    <row r="7247" s="13" customFormat="1">
      <c r="A7247" s="13"/>
      <c r="B7247" s="224"/>
      <c r="C7247" s="225"/>
      <c r="D7247" s="226" t="s">
        <v>221</v>
      </c>
      <c r="E7247" s="227" t="s">
        <v>19</v>
      </c>
      <c r="F7247" s="228" t="s">
        <v>4721</v>
      </c>
      <c r="G7247" s="225"/>
      <c r="H7247" s="227" t="s">
        <v>19</v>
      </c>
      <c r="I7247" s="229"/>
      <c r="J7247" s="225"/>
      <c r="K7247" s="225"/>
      <c r="L7247" s="230"/>
      <c r="M7247" s="231"/>
      <c r="N7247" s="232"/>
      <c r="O7247" s="232"/>
      <c r="P7247" s="232"/>
      <c r="Q7247" s="232"/>
      <c r="R7247" s="232"/>
      <c r="S7247" s="232"/>
      <c r="T7247" s="233"/>
      <c r="U7247" s="13"/>
      <c r="V7247" s="13"/>
      <c r="W7247" s="13"/>
      <c r="X7247" s="13"/>
      <c r="Y7247" s="13"/>
      <c r="Z7247" s="13"/>
      <c r="AA7247" s="13"/>
      <c r="AB7247" s="13"/>
      <c r="AC7247" s="13"/>
      <c r="AD7247" s="13"/>
      <c r="AE7247" s="13"/>
      <c r="AT7247" s="234" t="s">
        <v>221</v>
      </c>
      <c r="AU7247" s="234" t="s">
        <v>78</v>
      </c>
      <c r="AV7247" s="13" t="s">
        <v>74</v>
      </c>
      <c r="AW7247" s="13" t="s">
        <v>31</v>
      </c>
      <c r="AX7247" s="13" t="s">
        <v>69</v>
      </c>
      <c r="AY7247" s="234" t="s">
        <v>212</v>
      </c>
    </row>
    <row r="7248" s="14" customFormat="1">
      <c r="A7248" s="14"/>
      <c r="B7248" s="235"/>
      <c r="C7248" s="236"/>
      <c r="D7248" s="226" t="s">
        <v>221</v>
      </c>
      <c r="E7248" s="237" t="s">
        <v>19</v>
      </c>
      <c r="F7248" s="238" t="s">
        <v>78</v>
      </c>
      <c r="G7248" s="236"/>
      <c r="H7248" s="239">
        <v>2</v>
      </c>
      <c r="I7248" s="240"/>
      <c r="J7248" s="236"/>
      <c r="K7248" s="236"/>
      <c r="L7248" s="241"/>
      <c r="M7248" s="242"/>
      <c r="N7248" s="243"/>
      <c r="O7248" s="243"/>
      <c r="P7248" s="243"/>
      <c r="Q7248" s="243"/>
      <c r="R7248" s="243"/>
      <c r="S7248" s="243"/>
      <c r="T7248" s="244"/>
      <c r="U7248" s="14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T7248" s="245" t="s">
        <v>221</v>
      </c>
      <c r="AU7248" s="245" t="s">
        <v>78</v>
      </c>
      <c r="AV7248" s="14" t="s">
        <v>78</v>
      </c>
      <c r="AW7248" s="14" t="s">
        <v>31</v>
      </c>
      <c r="AX7248" s="14" t="s">
        <v>69</v>
      </c>
      <c r="AY7248" s="245" t="s">
        <v>212</v>
      </c>
    </row>
    <row r="7249" s="15" customFormat="1">
      <c r="A7249" s="15"/>
      <c r="B7249" s="246"/>
      <c r="C7249" s="247"/>
      <c r="D7249" s="226" t="s">
        <v>221</v>
      </c>
      <c r="E7249" s="248" t="s">
        <v>19</v>
      </c>
      <c r="F7249" s="249" t="s">
        <v>224</v>
      </c>
      <c r="G7249" s="247"/>
      <c r="H7249" s="250">
        <v>2</v>
      </c>
      <c r="I7249" s="251"/>
      <c r="J7249" s="247"/>
      <c r="K7249" s="247"/>
      <c r="L7249" s="252"/>
      <c r="M7249" s="253"/>
      <c r="N7249" s="254"/>
      <c r="O7249" s="254"/>
      <c r="P7249" s="254"/>
      <c r="Q7249" s="254"/>
      <c r="R7249" s="254"/>
      <c r="S7249" s="254"/>
      <c r="T7249" s="255"/>
      <c r="U7249" s="15"/>
      <c r="V7249" s="15"/>
      <c r="W7249" s="15"/>
      <c r="X7249" s="15"/>
      <c r="Y7249" s="15"/>
      <c r="Z7249" s="15"/>
      <c r="AA7249" s="15"/>
      <c r="AB7249" s="15"/>
      <c r="AC7249" s="15"/>
      <c r="AD7249" s="15"/>
      <c r="AE7249" s="15"/>
      <c r="AT7249" s="256" t="s">
        <v>221</v>
      </c>
      <c r="AU7249" s="256" t="s">
        <v>78</v>
      </c>
      <c r="AV7249" s="15" t="s">
        <v>84</v>
      </c>
      <c r="AW7249" s="15" t="s">
        <v>31</v>
      </c>
      <c r="AX7249" s="15" t="s">
        <v>74</v>
      </c>
      <c r="AY7249" s="256" t="s">
        <v>212</v>
      </c>
    </row>
    <row r="7250" s="2" customFormat="1" ht="16.5" customHeight="1">
      <c r="A7250" s="40"/>
      <c r="B7250" s="41"/>
      <c r="C7250" s="257" t="s">
        <v>2972</v>
      </c>
      <c r="D7250" s="257" t="s">
        <v>306</v>
      </c>
      <c r="E7250" s="258" t="s">
        <v>4793</v>
      </c>
      <c r="F7250" s="259" t="s">
        <v>4794</v>
      </c>
      <c r="G7250" s="260" t="s">
        <v>2953</v>
      </c>
      <c r="H7250" s="261">
        <v>5</v>
      </c>
      <c r="I7250" s="262"/>
      <c r="J7250" s="263">
        <f>ROUND(I7250*H7250,2)</f>
        <v>0</v>
      </c>
      <c r="K7250" s="259" t="s">
        <v>19</v>
      </c>
      <c r="L7250" s="264"/>
      <c r="M7250" s="265" t="s">
        <v>19</v>
      </c>
      <c r="N7250" s="266" t="s">
        <v>41</v>
      </c>
      <c r="O7250" s="86"/>
      <c r="P7250" s="215">
        <f>O7250*H7250</f>
        <v>0</v>
      </c>
      <c r="Q7250" s="215">
        <v>0</v>
      </c>
      <c r="R7250" s="215">
        <f>Q7250*H7250</f>
        <v>0</v>
      </c>
      <c r="S7250" s="215">
        <v>0</v>
      </c>
      <c r="T7250" s="216">
        <f>S7250*H7250</f>
        <v>0</v>
      </c>
      <c r="U7250" s="40"/>
      <c r="V7250" s="40"/>
      <c r="W7250" s="40"/>
      <c r="X7250" s="40"/>
      <c r="Y7250" s="40"/>
      <c r="Z7250" s="40"/>
      <c r="AA7250" s="40"/>
      <c r="AB7250" s="40"/>
      <c r="AC7250" s="40"/>
      <c r="AD7250" s="40"/>
      <c r="AE7250" s="40"/>
      <c r="AR7250" s="217" t="s">
        <v>377</v>
      </c>
      <c r="AT7250" s="217" t="s">
        <v>306</v>
      </c>
      <c r="AU7250" s="217" t="s">
        <v>78</v>
      </c>
      <c r="AY7250" s="19" t="s">
        <v>212</v>
      </c>
      <c r="BE7250" s="218">
        <f>IF(N7250="základní",J7250,0)</f>
        <v>0</v>
      </c>
      <c r="BF7250" s="218">
        <f>IF(N7250="snížená",J7250,0)</f>
        <v>0</v>
      </c>
      <c r="BG7250" s="218">
        <f>IF(N7250="zákl. přenesená",J7250,0)</f>
        <v>0</v>
      </c>
      <c r="BH7250" s="218">
        <f>IF(N7250="sníž. přenesená",J7250,0)</f>
        <v>0</v>
      </c>
      <c r="BI7250" s="218">
        <f>IF(N7250="nulová",J7250,0)</f>
        <v>0</v>
      </c>
      <c r="BJ7250" s="19" t="s">
        <v>78</v>
      </c>
      <c r="BK7250" s="218">
        <f>ROUND(I7250*H7250,2)</f>
        <v>0</v>
      </c>
      <c r="BL7250" s="19" t="s">
        <v>119</v>
      </c>
      <c r="BM7250" s="217" t="s">
        <v>4795</v>
      </c>
    </row>
    <row r="7251" s="13" customFormat="1">
      <c r="A7251" s="13"/>
      <c r="B7251" s="224"/>
      <c r="C7251" s="225"/>
      <c r="D7251" s="226" t="s">
        <v>221</v>
      </c>
      <c r="E7251" s="227" t="s">
        <v>19</v>
      </c>
      <c r="F7251" s="228" t="s">
        <v>4721</v>
      </c>
      <c r="G7251" s="225"/>
      <c r="H7251" s="227" t="s">
        <v>19</v>
      </c>
      <c r="I7251" s="229"/>
      <c r="J7251" s="225"/>
      <c r="K7251" s="225"/>
      <c r="L7251" s="230"/>
      <c r="M7251" s="231"/>
      <c r="N7251" s="232"/>
      <c r="O7251" s="232"/>
      <c r="P7251" s="232"/>
      <c r="Q7251" s="232"/>
      <c r="R7251" s="232"/>
      <c r="S7251" s="232"/>
      <c r="T7251" s="233"/>
      <c r="U7251" s="13"/>
      <c r="V7251" s="13"/>
      <c r="W7251" s="13"/>
      <c r="X7251" s="13"/>
      <c r="Y7251" s="13"/>
      <c r="Z7251" s="13"/>
      <c r="AA7251" s="13"/>
      <c r="AB7251" s="13"/>
      <c r="AC7251" s="13"/>
      <c r="AD7251" s="13"/>
      <c r="AE7251" s="13"/>
      <c r="AT7251" s="234" t="s">
        <v>221</v>
      </c>
      <c r="AU7251" s="234" t="s">
        <v>78</v>
      </c>
      <c r="AV7251" s="13" t="s">
        <v>74</v>
      </c>
      <c r="AW7251" s="13" t="s">
        <v>31</v>
      </c>
      <c r="AX7251" s="13" t="s">
        <v>69</v>
      </c>
      <c r="AY7251" s="234" t="s">
        <v>212</v>
      </c>
    </row>
    <row r="7252" s="14" customFormat="1">
      <c r="A7252" s="14"/>
      <c r="B7252" s="235"/>
      <c r="C7252" s="236"/>
      <c r="D7252" s="226" t="s">
        <v>221</v>
      </c>
      <c r="E7252" s="237" t="s">
        <v>19</v>
      </c>
      <c r="F7252" s="238" t="s">
        <v>87</v>
      </c>
      <c r="G7252" s="236"/>
      <c r="H7252" s="239">
        <v>5</v>
      </c>
      <c r="I7252" s="240"/>
      <c r="J7252" s="236"/>
      <c r="K7252" s="236"/>
      <c r="L7252" s="241"/>
      <c r="M7252" s="242"/>
      <c r="N7252" s="243"/>
      <c r="O7252" s="243"/>
      <c r="P7252" s="243"/>
      <c r="Q7252" s="243"/>
      <c r="R7252" s="243"/>
      <c r="S7252" s="243"/>
      <c r="T7252" s="244"/>
      <c r="U7252" s="14"/>
      <c r="V7252" s="14"/>
      <c r="W7252" s="14"/>
      <c r="X7252" s="14"/>
      <c r="Y7252" s="14"/>
      <c r="Z7252" s="14"/>
      <c r="AA7252" s="14"/>
      <c r="AB7252" s="14"/>
      <c r="AC7252" s="14"/>
      <c r="AD7252" s="14"/>
      <c r="AE7252" s="14"/>
      <c r="AT7252" s="245" t="s">
        <v>221</v>
      </c>
      <c r="AU7252" s="245" t="s">
        <v>78</v>
      </c>
      <c r="AV7252" s="14" t="s">
        <v>78</v>
      </c>
      <c r="AW7252" s="14" t="s">
        <v>31</v>
      </c>
      <c r="AX7252" s="14" t="s">
        <v>69</v>
      </c>
      <c r="AY7252" s="245" t="s">
        <v>212</v>
      </c>
    </row>
    <row r="7253" s="15" customFormat="1">
      <c r="A7253" s="15"/>
      <c r="B7253" s="246"/>
      <c r="C7253" s="247"/>
      <c r="D7253" s="226" t="s">
        <v>221</v>
      </c>
      <c r="E7253" s="248" t="s">
        <v>19</v>
      </c>
      <c r="F7253" s="249" t="s">
        <v>224</v>
      </c>
      <c r="G7253" s="247"/>
      <c r="H7253" s="250">
        <v>5</v>
      </c>
      <c r="I7253" s="251"/>
      <c r="J7253" s="247"/>
      <c r="K7253" s="247"/>
      <c r="L7253" s="252"/>
      <c r="M7253" s="253"/>
      <c r="N7253" s="254"/>
      <c r="O7253" s="254"/>
      <c r="P7253" s="254"/>
      <c r="Q7253" s="254"/>
      <c r="R7253" s="254"/>
      <c r="S7253" s="254"/>
      <c r="T7253" s="255"/>
      <c r="U7253" s="15"/>
      <c r="V7253" s="15"/>
      <c r="W7253" s="15"/>
      <c r="X7253" s="15"/>
      <c r="Y7253" s="15"/>
      <c r="Z7253" s="15"/>
      <c r="AA7253" s="15"/>
      <c r="AB7253" s="15"/>
      <c r="AC7253" s="15"/>
      <c r="AD7253" s="15"/>
      <c r="AE7253" s="15"/>
      <c r="AT7253" s="256" t="s">
        <v>221</v>
      </c>
      <c r="AU7253" s="256" t="s">
        <v>78</v>
      </c>
      <c r="AV7253" s="15" t="s">
        <v>84</v>
      </c>
      <c r="AW7253" s="15" t="s">
        <v>31</v>
      </c>
      <c r="AX7253" s="15" t="s">
        <v>74</v>
      </c>
      <c r="AY7253" s="256" t="s">
        <v>212</v>
      </c>
    </row>
    <row r="7254" s="2" customFormat="1" ht="16.5" customHeight="1">
      <c r="A7254" s="40"/>
      <c r="B7254" s="41"/>
      <c r="C7254" s="257" t="s">
        <v>4796</v>
      </c>
      <c r="D7254" s="257" t="s">
        <v>306</v>
      </c>
      <c r="E7254" s="258" t="s">
        <v>4797</v>
      </c>
      <c r="F7254" s="259" t="s">
        <v>4798</v>
      </c>
      <c r="G7254" s="260" t="s">
        <v>2953</v>
      </c>
      <c r="H7254" s="261">
        <v>2</v>
      </c>
      <c r="I7254" s="262"/>
      <c r="J7254" s="263">
        <f>ROUND(I7254*H7254,2)</f>
        <v>0</v>
      </c>
      <c r="K7254" s="259" t="s">
        <v>19</v>
      </c>
      <c r="L7254" s="264"/>
      <c r="M7254" s="265" t="s">
        <v>19</v>
      </c>
      <c r="N7254" s="266" t="s">
        <v>41</v>
      </c>
      <c r="O7254" s="86"/>
      <c r="P7254" s="215">
        <f>O7254*H7254</f>
        <v>0</v>
      </c>
      <c r="Q7254" s="215">
        <v>0</v>
      </c>
      <c r="R7254" s="215">
        <f>Q7254*H7254</f>
        <v>0</v>
      </c>
      <c r="S7254" s="215">
        <v>0</v>
      </c>
      <c r="T7254" s="216">
        <f>S7254*H7254</f>
        <v>0</v>
      </c>
      <c r="U7254" s="40"/>
      <c r="V7254" s="40"/>
      <c r="W7254" s="40"/>
      <c r="X7254" s="40"/>
      <c r="Y7254" s="40"/>
      <c r="Z7254" s="40"/>
      <c r="AA7254" s="40"/>
      <c r="AB7254" s="40"/>
      <c r="AC7254" s="40"/>
      <c r="AD7254" s="40"/>
      <c r="AE7254" s="40"/>
      <c r="AR7254" s="217" t="s">
        <v>377</v>
      </c>
      <c r="AT7254" s="217" t="s">
        <v>306</v>
      </c>
      <c r="AU7254" s="217" t="s">
        <v>78</v>
      </c>
      <c r="AY7254" s="19" t="s">
        <v>212</v>
      </c>
      <c r="BE7254" s="218">
        <f>IF(N7254="základní",J7254,0)</f>
        <v>0</v>
      </c>
      <c r="BF7254" s="218">
        <f>IF(N7254="snížená",J7254,0)</f>
        <v>0</v>
      </c>
      <c r="BG7254" s="218">
        <f>IF(N7254="zákl. přenesená",J7254,0)</f>
        <v>0</v>
      </c>
      <c r="BH7254" s="218">
        <f>IF(N7254="sníž. přenesená",J7254,0)</f>
        <v>0</v>
      </c>
      <c r="BI7254" s="218">
        <f>IF(N7254="nulová",J7254,0)</f>
        <v>0</v>
      </c>
      <c r="BJ7254" s="19" t="s">
        <v>78</v>
      </c>
      <c r="BK7254" s="218">
        <f>ROUND(I7254*H7254,2)</f>
        <v>0</v>
      </c>
      <c r="BL7254" s="19" t="s">
        <v>119</v>
      </c>
      <c r="BM7254" s="217" t="s">
        <v>4799</v>
      </c>
    </row>
    <row r="7255" s="13" customFormat="1">
      <c r="A7255" s="13"/>
      <c r="B7255" s="224"/>
      <c r="C7255" s="225"/>
      <c r="D7255" s="226" t="s">
        <v>221</v>
      </c>
      <c r="E7255" s="227" t="s">
        <v>19</v>
      </c>
      <c r="F7255" s="228" t="s">
        <v>4721</v>
      </c>
      <c r="G7255" s="225"/>
      <c r="H7255" s="227" t="s">
        <v>19</v>
      </c>
      <c r="I7255" s="229"/>
      <c r="J7255" s="225"/>
      <c r="K7255" s="225"/>
      <c r="L7255" s="230"/>
      <c r="M7255" s="231"/>
      <c r="N7255" s="232"/>
      <c r="O7255" s="232"/>
      <c r="P7255" s="232"/>
      <c r="Q7255" s="232"/>
      <c r="R7255" s="232"/>
      <c r="S7255" s="232"/>
      <c r="T7255" s="233"/>
      <c r="U7255" s="13"/>
      <c r="V7255" s="13"/>
      <c r="W7255" s="13"/>
      <c r="X7255" s="13"/>
      <c r="Y7255" s="13"/>
      <c r="Z7255" s="13"/>
      <c r="AA7255" s="13"/>
      <c r="AB7255" s="13"/>
      <c r="AC7255" s="13"/>
      <c r="AD7255" s="13"/>
      <c r="AE7255" s="13"/>
      <c r="AT7255" s="234" t="s">
        <v>221</v>
      </c>
      <c r="AU7255" s="234" t="s">
        <v>78</v>
      </c>
      <c r="AV7255" s="13" t="s">
        <v>74</v>
      </c>
      <c r="AW7255" s="13" t="s">
        <v>31</v>
      </c>
      <c r="AX7255" s="13" t="s">
        <v>69</v>
      </c>
      <c r="AY7255" s="234" t="s">
        <v>212</v>
      </c>
    </row>
    <row r="7256" s="14" customFormat="1">
      <c r="A7256" s="14"/>
      <c r="B7256" s="235"/>
      <c r="C7256" s="236"/>
      <c r="D7256" s="226" t="s">
        <v>221</v>
      </c>
      <c r="E7256" s="237" t="s">
        <v>19</v>
      </c>
      <c r="F7256" s="238" t="s">
        <v>78</v>
      </c>
      <c r="G7256" s="236"/>
      <c r="H7256" s="239">
        <v>2</v>
      </c>
      <c r="I7256" s="240"/>
      <c r="J7256" s="236"/>
      <c r="K7256" s="236"/>
      <c r="L7256" s="241"/>
      <c r="M7256" s="242"/>
      <c r="N7256" s="243"/>
      <c r="O7256" s="243"/>
      <c r="P7256" s="243"/>
      <c r="Q7256" s="243"/>
      <c r="R7256" s="243"/>
      <c r="S7256" s="243"/>
      <c r="T7256" s="244"/>
      <c r="U7256" s="14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T7256" s="245" t="s">
        <v>221</v>
      </c>
      <c r="AU7256" s="245" t="s">
        <v>78</v>
      </c>
      <c r="AV7256" s="14" t="s">
        <v>78</v>
      </c>
      <c r="AW7256" s="14" t="s">
        <v>31</v>
      </c>
      <c r="AX7256" s="14" t="s">
        <v>69</v>
      </c>
      <c r="AY7256" s="245" t="s">
        <v>212</v>
      </c>
    </row>
    <row r="7257" s="15" customFormat="1">
      <c r="A7257" s="15"/>
      <c r="B7257" s="246"/>
      <c r="C7257" s="247"/>
      <c r="D7257" s="226" t="s">
        <v>221</v>
      </c>
      <c r="E7257" s="248" t="s">
        <v>19</v>
      </c>
      <c r="F7257" s="249" t="s">
        <v>224</v>
      </c>
      <c r="G7257" s="247"/>
      <c r="H7257" s="250">
        <v>2</v>
      </c>
      <c r="I7257" s="251"/>
      <c r="J7257" s="247"/>
      <c r="K7257" s="247"/>
      <c r="L7257" s="252"/>
      <c r="M7257" s="253"/>
      <c r="N7257" s="254"/>
      <c r="O7257" s="254"/>
      <c r="P7257" s="254"/>
      <c r="Q7257" s="254"/>
      <c r="R7257" s="254"/>
      <c r="S7257" s="254"/>
      <c r="T7257" s="255"/>
      <c r="U7257" s="15"/>
      <c r="V7257" s="15"/>
      <c r="W7257" s="15"/>
      <c r="X7257" s="15"/>
      <c r="Y7257" s="15"/>
      <c r="Z7257" s="15"/>
      <c r="AA7257" s="15"/>
      <c r="AB7257" s="15"/>
      <c r="AC7257" s="15"/>
      <c r="AD7257" s="15"/>
      <c r="AE7257" s="15"/>
      <c r="AT7257" s="256" t="s">
        <v>221</v>
      </c>
      <c r="AU7257" s="256" t="s">
        <v>78</v>
      </c>
      <c r="AV7257" s="15" t="s">
        <v>84</v>
      </c>
      <c r="AW7257" s="15" t="s">
        <v>31</v>
      </c>
      <c r="AX7257" s="15" t="s">
        <v>74</v>
      </c>
      <c r="AY7257" s="256" t="s">
        <v>212</v>
      </c>
    </row>
    <row r="7258" s="2" customFormat="1" ht="16.5" customHeight="1">
      <c r="A7258" s="40"/>
      <c r="B7258" s="41"/>
      <c r="C7258" s="257" t="s">
        <v>2975</v>
      </c>
      <c r="D7258" s="257" t="s">
        <v>306</v>
      </c>
      <c r="E7258" s="258" t="s">
        <v>4800</v>
      </c>
      <c r="F7258" s="259" t="s">
        <v>4801</v>
      </c>
      <c r="G7258" s="260" t="s">
        <v>2953</v>
      </c>
      <c r="H7258" s="261">
        <v>7</v>
      </c>
      <c r="I7258" s="262"/>
      <c r="J7258" s="263">
        <f>ROUND(I7258*H7258,2)</f>
        <v>0</v>
      </c>
      <c r="K7258" s="259" t="s">
        <v>19</v>
      </c>
      <c r="L7258" s="264"/>
      <c r="M7258" s="265" t="s">
        <v>19</v>
      </c>
      <c r="N7258" s="266" t="s">
        <v>41</v>
      </c>
      <c r="O7258" s="86"/>
      <c r="P7258" s="215">
        <f>O7258*H7258</f>
        <v>0</v>
      </c>
      <c r="Q7258" s="215">
        <v>0</v>
      </c>
      <c r="R7258" s="215">
        <f>Q7258*H7258</f>
        <v>0</v>
      </c>
      <c r="S7258" s="215">
        <v>0</v>
      </c>
      <c r="T7258" s="216">
        <f>S7258*H7258</f>
        <v>0</v>
      </c>
      <c r="U7258" s="40"/>
      <c r="V7258" s="40"/>
      <c r="W7258" s="40"/>
      <c r="X7258" s="40"/>
      <c r="Y7258" s="40"/>
      <c r="Z7258" s="40"/>
      <c r="AA7258" s="40"/>
      <c r="AB7258" s="40"/>
      <c r="AC7258" s="40"/>
      <c r="AD7258" s="40"/>
      <c r="AE7258" s="40"/>
      <c r="AR7258" s="217" t="s">
        <v>377</v>
      </c>
      <c r="AT7258" s="217" t="s">
        <v>306</v>
      </c>
      <c r="AU7258" s="217" t="s">
        <v>78</v>
      </c>
      <c r="AY7258" s="19" t="s">
        <v>212</v>
      </c>
      <c r="BE7258" s="218">
        <f>IF(N7258="základní",J7258,0)</f>
        <v>0</v>
      </c>
      <c r="BF7258" s="218">
        <f>IF(N7258="snížená",J7258,0)</f>
        <v>0</v>
      </c>
      <c r="BG7258" s="218">
        <f>IF(N7258="zákl. přenesená",J7258,0)</f>
        <v>0</v>
      </c>
      <c r="BH7258" s="218">
        <f>IF(N7258="sníž. přenesená",J7258,0)</f>
        <v>0</v>
      </c>
      <c r="BI7258" s="218">
        <f>IF(N7258="nulová",J7258,0)</f>
        <v>0</v>
      </c>
      <c r="BJ7258" s="19" t="s">
        <v>78</v>
      </c>
      <c r="BK7258" s="218">
        <f>ROUND(I7258*H7258,2)</f>
        <v>0</v>
      </c>
      <c r="BL7258" s="19" t="s">
        <v>119</v>
      </c>
      <c r="BM7258" s="217" t="s">
        <v>4802</v>
      </c>
    </row>
    <row r="7259" s="13" customFormat="1">
      <c r="A7259" s="13"/>
      <c r="B7259" s="224"/>
      <c r="C7259" s="225"/>
      <c r="D7259" s="226" t="s">
        <v>221</v>
      </c>
      <c r="E7259" s="227" t="s">
        <v>19</v>
      </c>
      <c r="F7259" s="228" t="s">
        <v>4721</v>
      </c>
      <c r="G7259" s="225"/>
      <c r="H7259" s="227" t="s">
        <v>19</v>
      </c>
      <c r="I7259" s="229"/>
      <c r="J7259" s="225"/>
      <c r="K7259" s="225"/>
      <c r="L7259" s="230"/>
      <c r="M7259" s="231"/>
      <c r="N7259" s="232"/>
      <c r="O7259" s="232"/>
      <c r="P7259" s="232"/>
      <c r="Q7259" s="232"/>
      <c r="R7259" s="232"/>
      <c r="S7259" s="232"/>
      <c r="T7259" s="233"/>
      <c r="U7259" s="13"/>
      <c r="V7259" s="13"/>
      <c r="W7259" s="13"/>
      <c r="X7259" s="13"/>
      <c r="Y7259" s="13"/>
      <c r="Z7259" s="13"/>
      <c r="AA7259" s="13"/>
      <c r="AB7259" s="13"/>
      <c r="AC7259" s="13"/>
      <c r="AD7259" s="13"/>
      <c r="AE7259" s="13"/>
      <c r="AT7259" s="234" t="s">
        <v>221</v>
      </c>
      <c r="AU7259" s="234" t="s">
        <v>78</v>
      </c>
      <c r="AV7259" s="13" t="s">
        <v>74</v>
      </c>
      <c r="AW7259" s="13" t="s">
        <v>31</v>
      </c>
      <c r="AX7259" s="13" t="s">
        <v>69</v>
      </c>
      <c r="AY7259" s="234" t="s">
        <v>212</v>
      </c>
    </row>
    <row r="7260" s="14" customFormat="1">
      <c r="A7260" s="14"/>
      <c r="B7260" s="235"/>
      <c r="C7260" s="236"/>
      <c r="D7260" s="226" t="s">
        <v>221</v>
      </c>
      <c r="E7260" s="237" t="s">
        <v>19</v>
      </c>
      <c r="F7260" s="238" t="s">
        <v>290</v>
      </c>
      <c r="G7260" s="236"/>
      <c r="H7260" s="239">
        <v>7</v>
      </c>
      <c r="I7260" s="240"/>
      <c r="J7260" s="236"/>
      <c r="K7260" s="236"/>
      <c r="L7260" s="241"/>
      <c r="M7260" s="242"/>
      <c r="N7260" s="243"/>
      <c r="O7260" s="243"/>
      <c r="P7260" s="243"/>
      <c r="Q7260" s="243"/>
      <c r="R7260" s="243"/>
      <c r="S7260" s="243"/>
      <c r="T7260" s="244"/>
      <c r="U7260" s="14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T7260" s="245" t="s">
        <v>221</v>
      </c>
      <c r="AU7260" s="245" t="s">
        <v>78</v>
      </c>
      <c r="AV7260" s="14" t="s">
        <v>78</v>
      </c>
      <c r="AW7260" s="14" t="s">
        <v>31</v>
      </c>
      <c r="AX7260" s="14" t="s">
        <v>69</v>
      </c>
      <c r="AY7260" s="245" t="s">
        <v>212</v>
      </c>
    </row>
    <row r="7261" s="15" customFormat="1">
      <c r="A7261" s="15"/>
      <c r="B7261" s="246"/>
      <c r="C7261" s="247"/>
      <c r="D7261" s="226" t="s">
        <v>221</v>
      </c>
      <c r="E7261" s="248" t="s">
        <v>19</v>
      </c>
      <c r="F7261" s="249" t="s">
        <v>224</v>
      </c>
      <c r="G7261" s="247"/>
      <c r="H7261" s="250">
        <v>7</v>
      </c>
      <c r="I7261" s="251"/>
      <c r="J7261" s="247"/>
      <c r="K7261" s="247"/>
      <c r="L7261" s="252"/>
      <c r="M7261" s="253"/>
      <c r="N7261" s="254"/>
      <c r="O7261" s="254"/>
      <c r="P7261" s="254"/>
      <c r="Q7261" s="254"/>
      <c r="R7261" s="254"/>
      <c r="S7261" s="254"/>
      <c r="T7261" s="255"/>
      <c r="U7261" s="15"/>
      <c r="V7261" s="15"/>
      <c r="W7261" s="15"/>
      <c r="X7261" s="15"/>
      <c r="Y7261" s="15"/>
      <c r="Z7261" s="15"/>
      <c r="AA7261" s="15"/>
      <c r="AB7261" s="15"/>
      <c r="AC7261" s="15"/>
      <c r="AD7261" s="15"/>
      <c r="AE7261" s="15"/>
      <c r="AT7261" s="256" t="s">
        <v>221</v>
      </c>
      <c r="AU7261" s="256" t="s">
        <v>78</v>
      </c>
      <c r="AV7261" s="15" t="s">
        <v>84</v>
      </c>
      <c r="AW7261" s="15" t="s">
        <v>31</v>
      </c>
      <c r="AX7261" s="15" t="s">
        <v>74</v>
      </c>
      <c r="AY7261" s="256" t="s">
        <v>212</v>
      </c>
    </row>
    <row r="7262" s="2" customFormat="1" ht="24.15" customHeight="1">
      <c r="A7262" s="40"/>
      <c r="B7262" s="41"/>
      <c r="C7262" s="206" t="s">
        <v>4803</v>
      </c>
      <c r="D7262" s="206" t="s">
        <v>214</v>
      </c>
      <c r="E7262" s="207" t="s">
        <v>4804</v>
      </c>
      <c r="F7262" s="208" t="s">
        <v>4805</v>
      </c>
      <c r="G7262" s="209" t="s">
        <v>532</v>
      </c>
      <c r="H7262" s="210">
        <v>36</v>
      </c>
      <c r="I7262" s="211"/>
      <c r="J7262" s="212">
        <f>ROUND(I7262*H7262,2)</f>
        <v>0</v>
      </c>
      <c r="K7262" s="208" t="s">
        <v>218</v>
      </c>
      <c r="L7262" s="46"/>
      <c r="M7262" s="213" t="s">
        <v>19</v>
      </c>
      <c r="N7262" s="214" t="s">
        <v>41</v>
      </c>
      <c r="O7262" s="86"/>
      <c r="P7262" s="215">
        <f>O7262*H7262</f>
        <v>0</v>
      </c>
      <c r="Q7262" s="215">
        <v>0</v>
      </c>
      <c r="R7262" s="215">
        <f>Q7262*H7262</f>
        <v>0</v>
      </c>
      <c r="S7262" s="215">
        <v>0</v>
      </c>
      <c r="T7262" s="216">
        <f>S7262*H7262</f>
        <v>0</v>
      </c>
      <c r="U7262" s="40"/>
      <c r="V7262" s="40"/>
      <c r="W7262" s="40"/>
      <c r="X7262" s="40"/>
      <c r="Y7262" s="40"/>
      <c r="Z7262" s="40"/>
      <c r="AA7262" s="40"/>
      <c r="AB7262" s="40"/>
      <c r="AC7262" s="40"/>
      <c r="AD7262" s="40"/>
      <c r="AE7262" s="40"/>
      <c r="AR7262" s="217" t="s">
        <v>119</v>
      </c>
      <c r="AT7262" s="217" t="s">
        <v>214</v>
      </c>
      <c r="AU7262" s="217" t="s">
        <v>78</v>
      </c>
      <c r="AY7262" s="19" t="s">
        <v>212</v>
      </c>
      <c r="BE7262" s="218">
        <f>IF(N7262="základní",J7262,0)</f>
        <v>0</v>
      </c>
      <c r="BF7262" s="218">
        <f>IF(N7262="snížená",J7262,0)</f>
        <v>0</v>
      </c>
      <c r="BG7262" s="218">
        <f>IF(N7262="zákl. přenesená",J7262,0)</f>
        <v>0</v>
      </c>
      <c r="BH7262" s="218">
        <f>IF(N7262="sníž. přenesená",J7262,0)</f>
        <v>0</v>
      </c>
      <c r="BI7262" s="218">
        <f>IF(N7262="nulová",J7262,0)</f>
        <v>0</v>
      </c>
      <c r="BJ7262" s="19" t="s">
        <v>78</v>
      </c>
      <c r="BK7262" s="218">
        <f>ROUND(I7262*H7262,2)</f>
        <v>0</v>
      </c>
      <c r="BL7262" s="19" t="s">
        <v>119</v>
      </c>
      <c r="BM7262" s="217" t="s">
        <v>4806</v>
      </c>
    </row>
    <row r="7263" s="2" customFormat="1">
      <c r="A7263" s="40"/>
      <c r="B7263" s="41"/>
      <c r="C7263" s="42"/>
      <c r="D7263" s="219" t="s">
        <v>219</v>
      </c>
      <c r="E7263" s="42"/>
      <c r="F7263" s="220" t="s">
        <v>4807</v>
      </c>
      <c r="G7263" s="42"/>
      <c r="H7263" s="42"/>
      <c r="I7263" s="221"/>
      <c r="J7263" s="42"/>
      <c r="K7263" s="42"/>
      <c r="L7263" s="46"/>
      <c r="M7263" s="222"/>
      <c r="N7263" s="223"/>
      <c r="O7263" s="86"/>
      <c r="P7263" s="86"/>
      <c r="Q7263" s="86"/>
      <c r="R7263" s="86"/>
      <c r="S7263" s="86"/>
      <c r="T7263" s="87"/>
      <c r="U7263" s="40"/>
      <c r="V7263" s="40"/>
      <c r="W7263" s="40"/>
      <c r="X7263" s="40"/>
      <c r="Y7263" s="40"/>
      <c r="Z7263" s="40"/>
      <c r="AA7263" s="40"/>
      <c r="AB7263" s="40"/>
      <c r="AC7263" s="40"/>
      <c r="AD7263" s="40"/>
      <c r="AE7263" s="40"/>
      <c r="AT7263" s="19" t="s">
        <v>219</v>
      </c>
      <c r="AU7263" s="19" t="s">
        <v>78</v>
      </c>
    </row>
    <row r="7264" s="13" customFormat="1">
      <c r="A7264" s="13"/>
      <c r="B7264" s="224"/>
      <c r="C7264" s="225"/>
      <c r="D7264" s="226" t="s">
        <v>221</v>
      </c>
      <c r="E7264" s="227" t="s">
        <v>19</v>
      </c>
      <c r="F7264" s="228" t="s">
        <v>4808</v>
      </c>
      <c r="G7264" s="225"/>
      <c r="H7264" s="227" t="s">
        <v>19</v>
      </c>
      <c r="I7264" s="229"/>
      <c r="J7264" s="225"/>
      <c r="K7264" s="225"/>
      <c r="L7264" s="230"/>
      <c r="M7264" s="231"/>
      <c r="N7264" s="232"/>
      <c r="O7264" s="232"/>
      <c r="P7264" s="232"/>
      <c r="Q7264" s="232"/>
      <c r="R7264" s="232"/>
      <c r="S7264" s="232"/>
      <c r="T7264" s="233"/>
      <c r="U7264" s="13"/>
      <c r="V7264" s="13"/>
      <c r="W7264" s="13"/>
      <c r="X7264" s="13"/>
      <c r="Y7264" s="13"/>
      <c r="Z7264" s="13"/>
      <c r="AA7264" s="13"/>
      <c r="AB7264" s="13"/>
      <c r="AC7264" s="13"/>
      <c r="AD7264" s="13"/>
      <c r="AE7264" s="13"/>
      <c r="AT7264" s="234" t="s">
        <v>221</v>
      </c>
      <c r="AU7264" s="234" t="s">
        <v>78</v>
      </c>
      <c r="AV7264" s="13" t="s">
        <v>74</v>
      </c>
      <c r="AW7264" s="13" t="s">
        <v>31</v>
      </c>
      <c r="AX7264" s="13" t="s">
        <v>69</v>
      </c>
      <c r="AY7264" s="234" t="s">
        <v>212</v>
      </c>
    </row>
    <row r="7265" s="13" customFormat="1">
      <c r="A7265" s="13"/>
      <c r="B7265" s="224"/>
      <c r="C7265" s="225"/>
      <c r="D7265" s="226" t="s">
        <v>221</v>
      </c>
      <c r="E7265" s="227" t="s">
        <v>19</v>
      </c>
      <c r="F7265" s="228" t="s">
        <v>4809</v>
      </c>
      <c r="G7265" s="225"/>
      <c r="H7265" s="227" t="s">
        <v>19</v>
      </c>
      <c r="I7265" s="229"/>
      <c r="J7265" s="225"/>
      <c r="K7265" s="225"/>
      <c r="L7265" s="230"/>
      <c r="M7265" s="231"/>
      <c r="N7265" s="232"/>
      <c r="O7265" s="232"/>
      <c r="P7265" s="232"/>
      <c r="Q7265" s="232"/>
      <c r="R7265" s="232"/>
      <c r="S7265" s="232"/>
      <c r="T7265" s="233"/>
      <c r="U7265" s="13"/>
      <c r="V7265" s="13"/>
      <c r="W7265" s="13"/>
      <c r="X7265" s="13"/>
      <c r="Y7265" s="13"/>
      <c r="Z7265" s="13"/>
      <c r="AA7265" s="13"/>
      <c r="AB7265" s="13"/>
      <c r="AC7265" s="13"/>
      <c r="AD7265" s="13"/>
      <c r="AE7265" s="13"/>
      <c r="AT7265" s="234" t="s">
        <v>221</v>
      </c>
      <c r="AU7265" s="234" t="s">
        <v>78</v>
      </c>
      <c r="AV7265" s="13" t="s">
        <v>74</v>
      </c>
      <c r="AW7265" s="13" t="s">
        <v>31</v>
      </c>
      <c r="AX7265" s="13" t="s">
        <v>69</v>
      </c>
      <c r="AY7265" s="234" t="s">
        <v>212</v>
      </c>
    </row>
    <row r="7266" s="14" customFormat="1">
      <c r="A7266" s="14"/>
      <c r="B7266" s="235"/>
      <c r="C7266" s="236"/>
      <c r="D7266" s="226" t="s">
        <v>221</v>
      </c>
      <c r="E7266" s="237" t="s">
        <v>19</v>
      </c>
      <c r="F7266" s="238" t="s">
        <v>87</v>
      </c>
      <c r="G7266" s="236"/>
      <c r="H7266" s="239">
        <v>5</v>
      </c>
      <c r="I7266" s="240"/>
      <c r="J7266" s="236"/>
      <c r="K7266" s="236"/>
      <c r="L7266" s="241"/>
      <c r="M7266" s="242"/>
      <c r="N7266" s="243"/>
      <c r="O7266" s="243"/>
      <c r="P7266" s="243"/>
      <c r="Q7266" s="243"/>
      <c r="R7266" s="243"/>
      <c r="S7266" s="243"/>
      <c r="T7266" s="244"/>
      <c r="U7266" s="14"/>
      <c r="V7266" s="14"/>
      <c r="W7266" s="14"/>
      <c r="X7266" s="14"/>
      <c r="Y7266" s="14"/>
      <c r="Z7266" s="14"/>
      <c r="AA7266" s="14"/>
      <c r="AB7266" s="14"/>
      <c r="AC7266" s="14"/>
      <c r="AD7266" s="14"/>
      <c r="AE7266" s="14"/>
      <c r="AT7266" s="245" t="s">
        <v>221</v>
      </c>
      <c r="AU7266" s="245" t="s">
        <v>78</v>
      </c>
      <c r="AV7266" s="14" t="s">
        <v>78</v>
      </c>
      <c r="AW7266" s="14" t="s">
        <v>31</v>
      </c>
      <c r="AX7266" s="14" t="s">
        <v>69</v>
      </c>
      <c r="AY7266" s="245" t="s">
        <v>212</v>
      </c>
    </row>
    <row r="7267" s="13" customFormat="1">
      <c r="A7267" s="13"/>
      <c r="B7267" s="224"/>
      <c r="C7267" s="225"/>
      <c r="D7267" s="226" t="s">
        <v>221</v>
      </c>
      <c r="E7267" s="227" t="s">
        <v>19</v>
      </c>
      <c r="F7267" s="228" t="s">
        <v>4810</v>
      </c>
      <c r="G7267" s="225"/>
      <c r="H7267" s="227" t="s">
        <v>19</v>
      </c>
      <c r="I7267" s="229"/>
      <c r="J7267" s="225"/>
      <c r="K7267" s="225"/>
      <c r="L7267" s="230"/>
      <c r="M7267" s="231"/>
      <c r="N7267" s="232"/>
      <c r="O7267" s="232"/>
      <c r="P7267" s="232"/>
      <c r="Q7267" s="232"/>
      <c r="R7267" s="232"/>
      <c r="S7267" s="232"/>
      <c r="T7267" s="233"/>
      <c r="U7267" s="13"/>
      <c r="V7267" s="13"/>
      <c r="W7267" s="13"/>
      <c r="X7267" s="13"/>
      <c r="Y7267" s="13"/>
      <c r="Z7267" s="13"/>
      <c r="AA7267" s="13"/>
      <c r="AB7267" s="13"/>
      <c r="AC7267" s="13"/>
      <c r="AD7267" s="13"/>
      <c r="AE7267" s="13"/>
      <c r="AT7267" s="234" t="s">
        <v>221</v>
      </c>
      <c r="AU7267" s="234" t="s">
        <v>78</v>
      </c>
      <c r="AV7267" s="13" t="s">
        <v>74</v>
      </c>
      <c r="AW7267" s="13" t="s">
        <v>31</v>
      </c>
      <c r="AX7267" s="13" t="s">
        <v>69</v>
      </c>
      <c r="AY7267" s="234" t="s">
        <v>212</v>
      </c>
    </row>
    <row r="7268" s="14" customFormat="1">
      <c r="A7268" s="14"/>
      <c r="B7268" s="235"/>
      <c r="C7268" s="236"/>
      <c r="D7268" s="226" t="s">
        <v>221</v>
      </c>
      <c r="E7268" s="237" t="s">
        <v>19</v>
      </c>
      <c r="F7268" s="238" t="s">
        <v>90</v>
      </c>
      <c r="G7268" s="236"/>
      <c r="H7268" s="239">
        <v>6</v>
      </c>
      <c r="I7268" s="240"/>
      <c r="J7268" s="236"/>
      <c r="K7268" s="236"/>
      <c r="L7268" s="241"/>
      <c r="M7268" s="242"/>
      <c r="N7268" s="243"/>
      <c r="O7268" s="243"/>
      <c r="P7268" s="243"/>
      <c r="Q7268" s="243"/>
      <c r="R7268" s="243"/>
      <c r="S7268" s="243"/>
      <c r="T7268" s="244"/>
      <c r="U7268" s="14"/>
      <c r="V7268" s="14"/>
      <c r="W7268" s="14"/>
      <c r="X7268" s="14"/>
      <c r="Y7268" s="14"/>
      <c r="Z7268" s="14"/>
      <c r="AA7268" s="14"/>
      <c r="AB7268" s="14"/>
      <c r="AC7268" s="14"/>
      <c r="AD7268" s="14"/>
      <c r="AE7268" s="14"/>
      <c r="AT7268" s="245" t="s">
        <v>221</v>
      </c>
      <c r="AU7268" s="245" t="s">
        <v>78</v>
      </c>
      <c r="AV7268" s="14" t="s">
        <v>78</v>
      </c>
      <c r="AW7268" s="14" t="s">
        <v>31</v>
      </c>
      <c r="AX7268" s="14" t="s">
        <v>69</v>
      </c>
      <c r="AY7268" s="245" t="s">
        <v>212</v>
      </c>
    </row>
    <row r="7269" s="13" customFormat="1">
      <c r="A7269" s="13"/>
      <c r="B7269" s="224"/>
      <c r="C7269" s="225"/>
      <c r="D7269" s="226" t="s">
        <v>221</v>
      </c>
      <c r="E7269" s="227" t="s">
        <v>19</v>
      </c>
      <c r="F7269" s="228" t="s">
        <v>4811</v>
      </c>
      <c r="G7269" s="225"/>
      <c r="H7269" s="227" t="s">
        <v>19</v>
      </c>
      <c r="I7269" s="229"/>
      <c r="J7269" s="225"/>
      <c r="K7269" s="225"/>
      <c r="L7269" s="230"/>
      <c r="M7269" s="231"/>
      <c r="N7269" s="232"/>
      <c r="O7269" s="232"/>
      <c r="P7269" s="232"/>
      <c r="Q7269" s="232"/>
      <c r="R7269" s="232"/>
      <c r="S7269" s="232"/>
      <c r="T7269" s="233"/>
      <c r="U7269" s="13"/>
      <c r="V7269" s="13"/>
      <c r="W7269" s="13"/>
      <c r="X7269" s="13"/>
      <c r="Y7269" s="13"/>
      <c r="Z7269" s="13"/>
      <c r="AA7269" s="13"/>
      <c r="AB7269" s="13"/>
      <c r="AC7269" s="13"/>
      <c r="AD7269" s="13"/>
      <c r="AE7269" s="13"/>
      <c r="AT7269" s="234" t="s">
        <v>221</v>
      </c>
      <c r="AU7269" s="234" t="s">
        <v>78</v>
      </c>
      <c r="AV7269" s="13" t="s">
        <v>74</v>
      </c>
      <c r="AW7269" s="13" t="s">
        <v>31</v>
      </c>
      <c r="AX7269" s="13" t="s">
        <v>69</v>
      </c>
      <c r="AY7269" s="234" t="s">
        <v>212</v>
      </c>
    </row>
    <row r="7270" s="14" customFormat="1">
      <c r="A7270" s="14"/>
      <c r="B7270" s="235"/>
      <c r="C7270" s="236"/>
      <c r="D7270" s="226" t="s">
        <v>221</v>
      </c>
      <c r="E7270" s="237" t="s">
        <v>19</v>
      </c>
      <c r="F7270" s="238" t="s">
        <v>125</v>
      </c>
      <c r="G7270" s="236"/>
      <c r="H7270" s="239">
        <v>18</v>
      </c>
      <c r="I7270" s="240"/>
      <c r="J7270" s="236"/>
      <c r="K7270" s="236"/>
      <c r="L7270" s="241"/>
      <c r="M7270" s="242"/>
      <c r="N7270" s="243"/>
      <c r="O7270" s="243"/>
      <c r="P7270" s="243"/>
      <c r="Q7270" s="243"/>
      <c r="R7270" s="243"/>
      <c r="S7270" s="243"/>
      <c r="T7270" s="244"/>
      <c r="U7270" s="14"/>
      <c r="V7270" s="14"/>
      <c r="W7270" s="14"/>
      <c r="X7270" s="14"/>
      <c r="Y7270" s="14"/>
      <c r="Z7270" s="14"/>
      <c r="AA7270" s="14"/>
      <c r="AB7270" s="14"/>
      <c r="AC7270" s="14"/>
      <c r="AD7270" s="14"/>
      <c r="AE7270" s="14"/>
      <c r="AT7270" s="245" t="s">
        <v>221</v>
      </c>
      <c r="AU7270" s="245" t="s">
        <v>78</v>
      </c>
      <c r="AV7270" s="14" t="s">
        <v>78</v>
      </c>
      <c r="AW7270" s="14" t="s">
        <v>31</v>
      </c>
      <c r="AX7270" s="14" t="s">
        <v>69</v>
      </c>
      <c r="AY7270" s="245" t="s">
        <v>212</v>
      </c>
    </row>
    <row r="7271" s="13" customFormat="1">
      <c r="A7271" s="13"/>
      <c r="B7271" s="224"/>
      <c r="C7271" s="225"/>
      <c r="D7271" s="226" t="s">
        <v>221</v>
      </c>
      <c r="E7271" s="227" t="s">
        <v>19</v>
      </c>
      <c r="F7271" s="228" t="s">
        <v>4812</v>
      </c>
      <c r="G7271" s="225"/>
      <c r="H7271" s="227" t="s">
        <v>19</v>
      </c>
      <c r="I7271" s="229"/>
      <c r="J7271" s="225"/>
      <c r="K7271" s="225"/>
      <c r="L7271" s="230"/>
      <c r="M7271" s="231"/>
      <c r="N7271" s="232"/>
      <c r="O7271" s="232"/>
      <c r="P7271" s="232"/>
      <c r="Q7271" s="232"/>
      <c r="R7271" s="232"/>
      <c r="S7271" s="232"/>
      <c r="T7271" s="233"/>
      <c r="U7271" s="13"/>
      <c r="V7271" s="13"/>
      <c r="W7271" s="13"/>
      <c r="X7271" s="13"/>
      <c r="Y7271" s="13"/>
      <c r="Z7271" s="13"/>
      <c r="AA7271" s="13"/>
      <c r="AB7271" s="13"/>
      <c r="AC7271" s="13"/>
      <c r="AD7271" s="13"/>
      <c r="AE7271" s="13"/>
      <c r="AT7271" s="234" t="s">
        <v>221</v>
      </c>
      <c r="AU7271" s="234" t="s">
        <v>78</v>
      </c>
      <c r="AV7271" s="13" t="s">
        <v>74</v>
      </c>
      <c r="AW7271" s="13" t="s">
        <v>31</v>
      </c>
      <c r="AX7271" s="13" t="s">
        <v>69</v>
      </c>
      <c r="AY7271" s="234" t="s">
        <v>212</v>
      </c>
    </row>
    <row r="7272" s="14" customFormat="1">
      <c r="A7272" s="14"/>
      <c r="B7272" s="235"/>
      <c r="C7272" s="236"/>
      <c r="D7272" s="226" t="s">
        <v>221</v>
      </c>
      <c r="E7272" s="237" t="s">
        <v>19</v>
      </c>
      <c r="F7272" s="238" t="s">
        <v>290</v>
      </c>
      <c r="G7272" s="236"/>
      <c r="H7272" s="239">
        <v>7</v>
      </c>
      <c r="I7272" s="240"/>
      <c r="J7272" s="236"/>
      <c r="K7272" s="236"/>
      <c r="L7272" s="241"/>
      <c r="M7272" s="242"/>
      <c r="N7272" s="243"/>
      <c r="O7272" s="243"/>
      <c r="P7272" s="243"/>
      <c r="Q7272" s="243"/>
      <c r="R7272" s="243"/>
      <c r="S7272" s="243"/>
      <c r="T7272" s="244"/>
      <c r="U7272" s="14"/>
      <c r="V7272" s="14"/>
      <c r="W7272" s="14"/>
      <c r="X7272" s="14"/>
      <c r="Y7272" s="14"/>
      <c r="Z7272" s="14"/>
      <c r="AA7272" s="14"/>
      <c r="AB7272" s="14"/>
      <c r="AC7272" s="14"/>
      <c r="AD7272" s="14"/>
      <c r="AE7272" s="14"/>
      <c r="AT7272" s="245" t="s">
        <v>221</v>
      </c>
      <c r="AU7272" s="245" t="s">
        <v>78</v>
      </c>
      <c r="AV7272" s="14" t="s">
        <v>78</v>
      </c>
      <c r="AW7272" s="14" t="s">
        <v>31</v>
      </c>
      <c r="AX7272" s="14" t="s">
        <v>69</v>
      </c>
      <c r="AY7272" s="245" t="s">
        <v>212</v>
      </c>
    </row>
    <row r="7273" s="15" customFormat="1">
      <c r="A7273" s="15"/>
      <c r="B7273" s="246"/>
      <c r="C7273" s="247"/>
      <c r="D7273" s="226" t="s">
        <v>221</v>
      </c>
      <c r="E7273" s="248" t="s">
        <v>19</v>
      </c>
      <c r="F7273" s="249" t="s">
        <v>224</v>
      </c>
      <c r="G7273" s="247"/>
      <c r="H7273" s="250">
        <v>36</v>
      </c>
      <c r="I7273" s="251"/>
      <c r="J7273" s="247"/>
      <c r="K7273" s="247"/>
      <c r="L7273" s="252"/>
      <c r="M7273" s="253"/>
      <c r="N7273" s="254"/>
      <c r="O7273" s="254"/>
      <c r="P7273" s="254"/>
      <c r="Q7273" s="254"/>
      <c r="R7273" s="254"/>
      <c r="S7273" s="254"/>
      <c r="T7273" s="255"/>
      <c r="U7273" s="15"/>
      <c r="V7273" s="15"/>
      <c r="W7273" s="15"/>
      <c r="X7273" s="15"/>
      <c r="Y7273" s="15"/>
      <c r="Z7273" s="15"/>
      <c r="AA7273" s="15"/>
      <c r="AB7273" s="15"/>
      <c r="AC7273" s="15"/>
      <c r="AD7273" s="15"/>
      <c r="AE7273" s="15"/>
      <c r="AT7273" s="256" t="s">
        <v>221</v>
      </c>
      <c r="AU7273" s="256" t="s">
        <v>78</v>
      </c>
      <c r="AV7273" s="15" t="s">
        <v>84</v>
      </c>
      <c r="AW7273" s="15" t="s">
        <v>31</v>
      </c>
      <c r="AX7273" s="15" t="s">
        <v>74</v>
      </c>
      <c r="AY7273" s="256" t="s">
        <v>212</v>
      </c>
    </row>
    <row r="7274" s="2" customFormat="1" ht="16.5" customHeight="1">
      <c r="A7274" s="40"/>
      <c r="B7274" s="41"/>
      <c r="C7274" s="257" t="s">
        <v>2980</v>
      </c>
      <c r="D7274" s="257" t="s">
        <v>306</v>
      </c>
      <c r="E7274" s="258" t="s">
        <v>4813</v>
      </c>
      <c r="F7274" s="259" t="s">
        <v>4814</v>
      </c>
      <c r="G7274" s="260" t="s">
        <v>2953</v>
      </c>
      <c r="H7274" s="261">
        <v>5</v>
      </c>
      <c r="I7274" s="262"/>
      <c r="J7274" s="263">
        <f>ROUND(I7274*H7274,2)</f>
        <v>0</v>
      </c>
      <c r="K7274" s="259" t="s">
        <v>19</v>
      </c>
      <c r="L7274" s="264"/>
      <c r="M7274" s="265" t="s">
        <v>19</v>
      </c>
      <c r="N7274" s="266" t="s">
        <v>41</v>
      </c>
      <c r="O7274" s="86"/>
      <c r="P7274" s="215">
        <f>O7274*H7274</f>
        <v>0</v>
      </c>
      <c r="Q7274" s="215">
        <v>0</v>
      </c>
      <c r="R7274" s="215">
        <f>Q7274*H7274</f>
        <v>0</v>
      </c>
      <c r="S7274" s="215">
        <v>0</v>
      </c>
      <c r="T7274" s="216">
        <f>S7274*H7274</f>
        <v>0</v>
      </c>
      <c r="U7274" s="40"/>
      <c r="V7274" s="40"/>
      <c r="W7274" s="40"/>
      <c r="X7274" s="40"/>
      <c r="Y7274" s="40"/>
      <c r="Z7274" s="40"/>
      <c r="AA7274" s="40"/>
      <c r="AB7274" s="40"/>
      <c r="AC7274" s="40"/>
      <c r="AD7274" s="40"/>
      <c r="AE7274" s="40"/>
      <c r="AR7274" s="217" t="s">
        <v>377</v>
      </c>
      <c r="AT7274" s="217" t="s">
        <v>306</v>
      </c>
      <c r="AU7274" s="217" t="s">
        <v>78</v>
      </c>
      <c r="AY7274" s="19" t="s">
        <v>212</v>
      </c>
      <c r="BE7274" s="218">
        <f>IF(N7274="základní",J7274,0)</f>
        <v>0</v>
      </c>
      <c r="BF7274" s="218">
        <f>IF(N7274="snížená",J7274,0)</f>
        <v>0</v>
      </c>
      <c r="BG7274" s="218">
        <f>IF(N7274="zákl. přenesená",J7274,0)</f>
        <v>0</v>
      </c>
      <c r="BH7274" s="218">
        <f>IF(N7274="sníž. přenesená",J7274,0)</f>
        <v>0</v>
      </c>
      <c r="BI7274" s="218">
        <f>IF(N7274="nulová",J7274,0)</f>
        <v>0</v>
      </c>
      <c r="BJ7274" s="19" t="s">
        <v>78</v>
      </c>
      <c r="BK7274" s="218">
        <f>ROUND(I7274*H7274,2)</f>
        <v>0</v>
      </c>
      <c r="BL7274" s="19" t="s">
        <v>119</v>
      </c>
      <c r="BM7274" s="217" t="s">
        <v>4815</v>
      </c>
    </row>
    <row r="7275" s="13" customFormat="1">
      <c r="A7275" s="13"/>
      <c r="B7275" s="224"/>
      <c r="C7275" s="225"/>
      <c r="D7275" s="226" t="s">
        <v>221</v>
      </c>
      <c r="E7275" s="227" t="s">
        <v>19</v>
      </c>
      <c r="F7275" s="228" t="s">
        <v>4816</v>
      </c>
      <c r="G7275" s="225"/>
      <c r="H7275" s="227" t="s">
        <v>19</v>
      </c>
      <c r="I7275" s="229"/>
      <c r="J7275" s="225"/>
      <c r="K7275" s="225"/>
      <c r="L7275" s="230"/>
      <c r="M7275" s="231"/>
      <c r="N7275" s="232"/>
      <c r="O7275" s="232"/>
      <c r="P7275" s="232"/>
      <c r="Q7275" s="232"/>
      <c r="R7275" s="232"/>
      <c r="S7275" s="232"/>
      <c r="T7275" s="233"/>
      <c r="U7275" s="13"/>
      <c r="V7275" s="13"/>
      <c r="W7275" s="13"/>
      <c r="X7275" s="13"/>
      <c r="Y7275" s="13"/>
      <c r="Z7275" s="13"/>
      <c r="AA7275" s="13"/>
      <c r="AB7275" s="13"/>
      <c r="AC7275" s="13"/>
      <c r="AD7275" s="13"/>
      <c r="AE7275" s="13"/>
      <c r="AT7275" s="234" t="s">
        <v>221</v>
      </c>
      <c r="AU7275" s="234" t="s">
        <v>78</v>
      </c>
      <c r="AV7275" s="13" t="s">
        <v>74</v>
      </c>
      <c r="AW7275" s="13" t="s">
        <v>31</v>
      </c>
      <c r="AX7275" s="13" t="s">
        <v>69</v>
      </c>
      <c r="AY7275" s="234" t="s">
        <v>212</v>
      </c>
    </row>
    <row r="7276" s="14" customFormat="1">
      <c r="A7276" s="14"/>
      <c r="B7276" s="235"/>
      <c r="C7276" s="236"/>
      <c r="D7276" s="226" t="s">
        <v>221</v>
      </c>
      <c r="E7276" s="237" t="s">
        <v>19</v>
      </c>
      <c r="F7276" s="238" t="s">
        <v>4817</v>
      </c>
      <c r="G7276" s="236"/>
      <c r="H7276" s="239">
        <v>5</v>
      </c>
      <c r="I7276" s="240"/>
      <c r="J7276" s="236"/>
      <c r="K7276" s="236"/>
      <c r="L7276" s="241"/>
      <c r="M7276" s="242"/>
      <c r="N7276" s="243"/>
      <c r="O7276" s="243"/>
      <c r="P7276" s="243"/>
      <c r="Q7276" s="243"/>
      <c r="R7276" s="243"/>
      <c r="S7276" s="243"/>
      <c r="T7276" s="244"/>
      <c r="U7276" s="14"/>
      <c r="V7276" s="14"/>
      <c r="W7276" s="14"/>
      <c r="X7276" s="14"/>
      <c r="Y7276" s="14"/>
      <c r="Z7276" s="14"/>
      <c r="AA7276" s="14"/>
      <c r="AB7276" s="14"/>
      <c r="AC7276" s="14"/>
      <c r="AD7276" s="14"/>
      <c r="AE7276" s="14"/>
      <c r="AT7276" s="245" t="s">
        <v>221</v>
      </c>
      <c r="AU7276" s="245" t="s">
        <v>78</v>
      </c>
      <c r="AV7276" s="14" t="s">
        <v>78</v>
      </c>
      <c r="AW7276" s="14" t="s">
        <v>31</v>
      </c>
      <c r="AX7276" s="14" t="s">
        <v>69</v>
      </c>
      <c r="AY7276" s="245" t="s">
        <v>212</v>
      </c>
    </row>
    <row r="7277" s="15" customFormat="1">
      <c r="A7277" s="15"/>
      <c r="B7277" s="246"/>
      <c r="C7277" s="247"/>
      <c r="D7277" s="226" t="s">
        <v>221</v>
      </c>
      <c r="E7277" s="248" t="s">
        <v>19</v>
      </c>
      <c r="F7277" s="249" t="s">
        <v>224</v>
      </c>
      <c r="G7277" s="247"/>
      <c r="H7277" s="250">
        <v>5</v>
      </c>
      <c r="I7277" s="251"/>
      <c r="J7277" s="247"/>
      <c r="K7277" s="247"/>
      <c r="L7277" s="252"/>
      <c r="M7277" s="253"/>
      <c r="N7277" s="254"/>
      <c r="O7277" s="254"/>
      <c r="P7277" s="254"/>
      <c r="Q7277" s="254"/>
      <c r="R7277" s="254"/>
      <c r="S7277" s="254"/>
      <c r="T7277" s="255"/>
      <c r="U7277" s="15"/>
      <c r="V7277" s="15"/>
      <c r="W7277" s="15"/>
      <c r="X7277" s="15"/>
      <c r="Y7277" s="15"/>
      <c r="Z7277" s="15"/>
      <c r="AA7277" s="15"/>
      <c r="AB7277" s="15"/>
      <c r="AC7277" s="15"/>
      <c r="AD7277" s="15"/>
      <c r="AE7277" s="15"/>
      <c r="AT7277" s="256" t="s">
        <v>221</v>
      </c>
      <c r="AU7277" s="256" t="s">
        <v>78</v>
      </c>
      <c r="AV7277" s="15" t="s">
        <v>84</v>
      </c>
      <c r="AW7277" s="15" t="s">
        <v>31</v>
      </c>
      <c r="AX7277" s="15" t="s">
        <v>74</v>
      </c>
      <c r="AY7277" s="256" t="s">
        <v>212</v>
      </c>
    </row>
    <row r="7278" s="2" customFormat="1" ht="16.5" customHeight="1">
      <c r="A7278" s="40"/>
      <c r="B7278" s="41"/>
      <c r="C7278" s="257" t="s">
        <v>4818</v>
      </c>
      <c r="D7278" s="257" t="s">
        <v>306</v>
      </c>
      <c r="E7278" s="258" t="s">
        <v>4819</v>
      </c>
      <c r="F7278" s="259" t="s">
        <v>4820</v>
      </c>
      <c r="G7278" s="260" t="s">
        <v>2953</v>
      </c>
      <c r="H7278" s="261">
        <v>6</v>
      </c>
      <c r="I7278" s="262"/>
      <c r="J7278" s="263">
        <f>ROUND(I7278*H7278,2)</f>
        <v>0</v>
      </c>
      <c r="K7278" s="259" t="s">
        <v>19</v>
      </c>
      <c r="L7278" s="264"/>
      <c r="M7278" s="265" t="s">
        <v>19</v>
      </c>
      <c r="N7278" s="266" t="s">
        <v>41</v>
      </c>
      <c r="O7278" s="86"/>
      <c r="P7278" s="215">
        <f>O7278*H7278</f>
        <v>0</v>
      </c>
      <c r="Q7278" s="215">
        <v>0</v>
      </c>
      <c r="R7278" s="215">
        <f>Q7278*H7278</f>
        <v>0</v>
      </c>
      <c r="S7278" s="215">
        <v>0</v>
      </c>
      <c r="T7278" s="216">
        <f>S7278*H7278</f>
        <v>0</v>
      </c>
      <c r="U7278" s="40"/>
      <c r="V7278" s="40"/>
      <c r="W7278" s="40"/>
      <c r="X7278" s="40"/>
      <c r="Y7278" s="40"/>
      <c r="Z7278" s="40"/>
      <c r="AA7278" s="40"/>
      <c r="AB7278" s="40"/>
      <c r="AC7278" s="40"/>
      <c r="AD7278" s="40"/>
      <c r="AE7278" s="40"/>
      <c r="AR7278" s="217" t="s">
        <v>377</v>
      </c>
      <c r="AT7278" s="217" t="s">
        <v>306</v>
      </c>
      <c r="AU7278" s="217" t="s">
        <v>78</v>
      </c>
      <c r="AY7278" s="19" t="s">
        <v>212</v>
      </c>
      <c r="BE7278" s="218">
        <f>IF(N7278="základní",J7278,0)</f>
        <v>0</v>
      </c>
      <c r="BF7278" s="218">
        <f>IF(N7278="snížená",J7278,0)</f>
        <v>0</v>
      </c>
      <c r="BG7278" s="218">
        <f>IF(N7278="zákl. přenesená",J7278,0)</f>
        <v>0</v>
      </c>
      <c r="BH7278" s="218">
        <f>IF(N7278="sníž. přenesená",J7278,0)</f>
        <v>0</v>
      </c>
      <c r="BI7278" s="218">
        <f>IF(N7278="nulová",J7278,0)</f>
        <v>0</v>
      </c>
      <c r="BJ7278" s="19" t="s">
        <v>78</v>
      </c>
      <c r="BK7278" s="218">
        <f>ROUND(I7278*H7278,2)</f>
        <v>0</v>
      </c>
      <c r="BL7278" s="19" t="s">
        <v>119</v>
      </c>
      <c r="BM7278" s="217" t="s">
        <v>4821</v>
      </c>
    </row>
    <row r="7279" s="13" customFormat="1">
      <c r="A7279" s="13"/>
      <c r="B7279" s="224"/>
      <c r="C7279" s="225"/>
      <c r="D7279" s="226" t="s">
        <v>221</v>
      </c>
      <c r="E7279" s="227" t="s">
        <v>19</v>
      </c>
      <c r="F7279" s="228" t="s">
        <v>4816</v>
      </c>
      <c r="G7279" s="225"/>
      <c r="H7279" s="227" t="s">
        <v>19</v>
      </c>
      <c r="I7279" s="229"/>
      <c r="J7279" s="225"/>
      <c r="K7279" s="225"/>
      <c r="L7279" s="230"/>
      <c r="M7279" s="231"/>
      <c r="N7279" s="232"/>
      <c r="O7279" s="232"/>
      <c r="P7279" s="232"/>
      <c r="Q7279" s="232"/>
      <c r="R7279" s="232"/>
      <c r="S7279" s="232"/>
      <c r="T7279" s="233"/>
      <c r="U7279" s="13"/>
      <c r="V7279" s="13"/>
      <c r="W7279" s="13"/>
      <c r="X7279" s="13"/>
      <c r="Y7279" s="13"/>
      <c r="Z7279" s="13"/>
      <c r="AA7279" s="13"/>
      <c r="AB7279" s="13"/>
      <c r="AC7279" s="13"/>
      <c r="AD7279" s="13"/>
      <c r="AE7279" s="13"/>
      <c r="AT7279" s="234" t="s">
        <v>221</v>
      </c>
      <c r="AU7279" s="234" t="s">
        <v>78</v>
      </c>
      <c r="AV7279" s="13" t="s">
        <v>74</v>
      </c>
      <c r="AW7279" s="13" t="s">
        <v>31</v>
      </c>
      <c r="AX7279" s="13" t="s">
        <v>69</v>
      </c>
      <c r="AY7279" s="234" t="s">
        <v>212</v>
      </c>
    </row>
    <row r="7280" s="14" customFormat="1">
      <c r="A7280" s="14"/>
      <c r="B7280" s="235"/>
      <c r="C7280" s="236"/>
      <c r="D7280" s="226" t="s">
        <v>221</v>
      </c>
      <c r="E7280" s="237" t="s">
        <v>19</v>
      </c>
      <c r="F7280" s="238" t="s">
        <v>2963</v>
      </c>
      <c r="G7280" s="236"/>
      <c r="H7280" s="239">
        <v>6</v>
      </c>
      <c r="I7280" s="240"/>
      <c r="J7280" s="236"/>
      <c r="K7280" s="236"/>
      <c r="L7280" s="241"/>
      <c r="M7280" s="242"/>
      <c r="N7280" s="243"/>
      <c r="O7280" s="243"/>
      <c r="P7280" s="243"/>
      <c r="Q7280" s="243"/>
      <c r="R7280" s="243"/>
      <c r="S7280" s="243"/>
      <c r="T7280" s="244"/>
      <c r="U7280" s="14"/>
      <c r="V7280" s="14"/>
      <c r="W7280" s="14"/>
      <c r="X7280" s="14"/>
      <c r="Y7280" s="14"/>
      <c r="Z7280" s="14"/>
      <c r="AA7280" s="14"/>
      <c r="AB7280" s="14"/>
      <c r="AC7280" s="14"/>
      <c r="AD7280" s="14"/>
      <c r="AE7280" s="14"/>
      <c r="AT7280" s="245" t="s">
        <v>221</v>
      </c>
      <c r="AU7280" s="245" t="s">
        <v>78</v>
      </c>
      <c r="AV7280" s="14" t="s">
        <v>78</v>
      </c>
      <c r="AW7280" s="14" t="s">
        <v>31</v>
      </c>
      <c r="AX7280" s="14" t="s">
        <v>69</v>
      </c>
      <c r="AY7280" s="245" t="s">
        <v>212</v>
      </c>
    </row>
    <row r="7281" s="15" customFormat="1">
      <c r="A7281" s="15"/>
      <c r="B7281" s="246"/>
      <c r="C7281" s="247"/>
      <c r="D7281" s="226" t="s">
        <v>221</v>
      </c>
      <c r="E7281" s="248" t="s">
        <v>19</v>
      </c>
      <c r="F7281" s="249" t="s">
        <v>224</v>
      </c>
      <c r="G7281" s="247"/>
      <c r="H7281" s="250">
        <v>6</v>
      </c>
      <c r="I7281" s="251"/>
      <c r="J7281" s="247"/>
      <c r="K7281" s="247"/>
      <c r="L7281" s="252"/>
      <c r="M7281" s="253"/>
      <c r="N7281" s="254"/>
      <c r="O7281" s="254"/>
      <c r="P7281" s="254"/>
      <c r="Q7281" s="254"/>
      <c r="R7281" s="254"/>
      <c r="S7281" s="254"/>
      <c r="T7281" s="255"/>
      <c r="U7281" s="15"/>
      <c r="V7281" s="15"/>
      <c r="W7281" s="15"/>
      <c r="X7281" s="15"/>
      <c r="Y7281" s="15"/>
      <c r="Z7281" s="15"/>
      <c r="AA7281" s="15"/>
      <c r="AB7281" s="15"/>
      <c r="AC7281" s="15"/>
      <c r="AD7281" s="15"/>
      <c r="AE7281" s="15"/>
      <c r="AT7281" s="256" t="s">
        <v>221</v>
      </c>
      <c r="AU7281" s="256" t="s">
        <v>78</v>
      </c>
      <c r="AV7281" s="15" t="s">
        <v>84</v>
      </c>
      <c r="AW7281" s="15" t="s">
        <v>31</v>
      </c>
      <c r="AX7281" s="15" t="s">
        <v>74</v>
      </c>
      <c r="AY7281" s="256" t="s">
        <v>212</v>
      </c>
    </row>
    <row r="7282" s="2" customFormat="1" ht="16.5" customHeight="1">
      <c r="A7282" s="40"/>
      <c r="B7282" s="41"/>
      <c r="C7282" s="257" t="s">
        <v>2984</v>
      </c>
      <c r="D7282" s="257" t="s">
        <v>306</v>
      </c>
      <c r="E7282" s="258" t="s">
        <v>4822</v>
      </c>
      <c r="F7282" s="259" t="s">
        <v>4823</v>
      </c>
      <c r="G7282" s="260" t="s">
        <v>2953</v>
      </c>
      <c r="H7282" s="261">
        <v>18</v>
      </c>
      <c r="I7282" s="262"/>
      <c r="J7282" s="263">
        <f>ROUND(I7282*H7282,2)</f>
        <v>0</v>
      </c>
      <c r="K7282" s="259" t="s">
        <v>19</v>
      </c>
      <c r="L7282" s="264"/>
      <c r="M7282" s="265" t="s">
        <v>19</v>
      </c>
      <c r="N7282" s="266" t="s">
        <v>41</v>
      </c>
      <c r="O7282" s="86"/>
      <c r="P7282" s="215">
        <f>O7282*H7282</f>
        <v>0</v>
      </c>
      <c r="Q7282" s="215">
        <v>0</v>
      </c>
      <c r="R7282" s="215">
        <f>Q7282*H7282</f>
        <v>0</v>
      </c>
      <c r="S7282" s="215">
        <v>0</v>
      </c>
      <c r="T7282" s="216">
        <f>S7282*H7282</f>
        <v>0</v>
      </c>
      <c r="U7282" s="40"/>
      <c r="V7282" s="40"/>
      <c r="W7282" s="40"/>
      <c r="X7282" s="40"/>
      <c r="Y7282" s="40"/>
      <c r="Z7282" s="40"/>
      <c r="AA7282" s="40"/>
      <c r="AB7282" s="40"/>
      <c r="AC7282" s="40"/>
      <c r="AD7282" s="40"/>
      <c r="AE7282" s="40"/>
      <c r="AR7282" s="217" t="s">
        <v>377</v>
      </c>
      <c r="AT7282" s="217" t="s">
        <v>306</v>
      </c>
      <c r="AU7282" s="217" t="s">
        <v>78</v>
      </c>
      <c r="AY7282" s="19" t="s">
        <v>212</v>
      </c>
      <c r="BE7282" s="218">
        <f>IF(N7282="základní",J7282,0)</f>
        <v>0</v>
      </c>
      <c r="BF7282" s="218">
        <f>IF(N7282="snížená",J7282,0)</f>
        <v>0</v>
      </c>
      <c r="BG7282" s="218">
        <f>IF(N7282="zákl. přenesená",J7282,0)</f>
        <v>0</v>
      </c>
      <c r="BH7282" s="218">
        <f>IF(N7282="sníž. přenesená",J7282,0)</f>
        <v>0</v>
      </c>
      <c r="BI7282" s="218">
        <f>IF(N7282="nulová",J7282,0)</f>
        <v>0</v>
      </c>
      <c r="BJ7282" s="19" t="s">
        <v>78</v>
      </c>
      <c r="BK7282" s="218">
        <f>ROUND(I7282*H7282,2)</f>
        <v>0</v>
      </c>
      <c r="BL7282" s="19" t="s">
        <v>119</v>
      </c>
      <c r="BM7282" s="217" t="s">
        <v>4824</v>
      </c>
    </row>
    <row r="7283" s="13" customFormat="1">
      <c r="A7283" s="13"/>
      <c r="B7283" s="224"/>
      <c r="C7283" s="225"/>
      <c r="D7283" s="226" t="s">
        <v>221</v>
      </c>
      <c r="E7283" s="227" t="s">
        <v>19</v>
      </c>
      <c r="F7283" s="228" t="s">
        <v>4816</v>
      </c>
      <c r="G7283" s="225"/>
      <c r="H7283" s="227" t="s">
        <v>19</v>
      </c>
      <c r="I7283" s="229"/>
      <c r="J7283" s="225"/>
      <c r="K7283" s="225"/>
      <c r="L7283" s="230"/>
      <c r="M7283" s="231"/>
      <c r="N7283" s="232"/>
      <c r="O7283" s="232"/>
      <c r="P7283" s="232"/>
      <c r="Q7283" s="232"/>
      <c r="R7283" s="232"/>
      <c r="S7283" s="232"/>
      <c r="T7283" s="233"/>
      <c r="U7283" s="13"/>
      <c r="V7283" s="13"/>
      <c r="W7283" s="13"/>
      <c r="X7283" s="13"/>
      <c r="Y7283" s="13"/>
      <c r="Z7283" s="13"/>
      <c r="AA7283" s="13"/>
      <c r="AB7283" s="13"/>
      <c r="AC7283" s="13"/>
      <c r="AD7283" s="13"/>
      <c r="AE7283" s="13"/>
      <c r="AT7283" s="234" t="s">
        <v>221</v>
      </c>
      <c r="AU7283" s="234" t="s">
        <v>78</v>
      </c>
      <c r="AV7283" s="13" t="s">
        <v>74</v>
      </c>
      <c r="AW7283" s="13" t="s">
        <v>31</v>
      </c>
      <c r="AX7283" s="13" t="s">
        <v>69</v>
      </c>
      <c r="AY7283" s="234" t="s">
        <v>212</v>
      </c>
    </row>
    <row r="7284" s="14" customFormat="1">
      <c r="A7284" s="14"/>
      <c r="B7284" s="235"/>
      <c r="C7284" s="236"/>
      <c r="D7284" s="226" t="s">
        <v>221</v>
      </c>
      <c r="E7284" s="237" t="s">
        <v>19</v>
      </c>
      <c r="F7284" s="238" t="s">
        <v>4825</v>
      </c>
      <c r="G7284" s="236"/>
      <c r="H7284" s="239">
        <v>18</v>
      </c>
      <c r="I7284" s="240"/>
      <c r="J7284" s="236"/>
      <c r="K7284" s="236"/>
      <c r="L7284" s="241"/>
      <c r="M7284" s="242"/>
      <c r="N7284" s="243"/>
      <c r="O7284" s="243"/>
      <c r="P7284" s="243"/>
      <c r="Q7284" s="243"/>
      <c r="R7284" s="243"/>
      <c r="S7284" s="243"/>
      <c r="T7284" s="244"/>
      <c r="U7284" s="14"/>
      <c r="V7284" s="14"/>
      <c r="W7284" s="14"/>
      <c r="X7284" s="14"/>
      <c r="Y7284" s="14"/>
      <c r="Z7284" s="14"/>
      <c r="AA7284" s="14"/>
      <c r="AB7284" s="14"/>
      <c r="AC7284" s="14"/>
      <c r="AD7284" s="14"/>
      <c r="AE7284" s="14"/>
      <c r="AT7284" s="245" t="s">
        <v>221</v>
      </c>
      <c r="AU7284" s="245" t="s">
        <v>78</v>
      </c>
      <c r="AV7284" s="14" t="s">
        <v>78</v>
      </c>
      <c r="AW7284" s="14" t="s">
        <v>31</v>
      </c>
      <c r="AX7284" s="14" t="s">
        <v>69</v>
      </c>
      <c r="AY7284" s="245" t="s">
        <v>212</v>
      </c>
    </row>
    <row r="7285" s="15" customFormat="1">
      <c r="A7285" s="15"/>
      <c r="B7285" s="246"/>
      <c r="C7285" s="247"/>
      <c r="D7285" s="226" t="s">
        <v>221</v>
      </c>
      <c r="E7285" s="248" t="s">
        <v>19</v>
      </c>
      <c r="F7285" s="249" t="s">
        <v>224</v>
      </c>
      <c r="G7285" s="247"/>
      <c r="H7285" s="250">
        <v>18</v>
      </c>
      <c r="I7285" s="251"/>
      <c r="J7285" s="247"/>
      <c r="K7285" s="247"/>
      <c r="L7285" s="252"/>
      <c r="M7285" s="253"/>
      <c r="N7285" s="254"/>
      <c r="O7285" s="254"/>
      <c r="P7285" s="254"/>
      <c r="Q7285" s="254"/>
      <c r="R7285" s="254"/>
      <c r="S7285" s="254"/>
      <c r="T7285" s="255"/>
      <c r="U7285" s="15"/>
      <c r="V7285" s="15"/>
      <c r="W7285" s="15"/>
      <c r="X7285" s="15"/>
      <c r="Y7285" s="15"/>
      <c r="Z7285" s="15"/>
      <c r="AA7285" s="15"/>
      <c r="AB7285" s="15"/>
      <c r="AC7285" s="15"/>
      <c r="AD7285" s="15"/>
      <c r="AE7285" s="15"/>
      <c r="AT7285" s="256" t="s">
        <v>221</v>
      </c>
      <c r="AU7285" s="256" t="s">
        <v>78</v>
      </c>
      <c r="AV7285" s="15" t="s">
        <v>84</v>
      </c>
      <c r="AW7285" s="15" t="s">
        <v>31</v>
      </c>
      <c r="AX7285" s="15" t="s">
        <v>74</v>
      </c>
      <c r="AY7285" s="256" t="s">
        <v>212</v>
      </c>
    </row>
    <row r="7286" s="2" customFormat="1" ht="16.5" customHeight="1">
      <c r="A7286" s="40"/>
      <c r="B7286" s="41"/>
      <c r="C7286" s="257" t="s">
        <v>4826</v>
      </c>
      <c r="D7286" s="257" t="s">
        <v>306</v>
      </c>
      <c r="E7286" s="258" t="s">
        <v>4827</v>
      </c>
      <c r="F7286" s="259" t="s">
        <v>4828</v>
      </c>
      <c r="G7286" s="260" t="s">
        <v>2953</v>
      </c>
      <c r="H7286" s="261">
        <v>7</v>
      </c>
      <c r="I7286" s="262"/>
      <c r="J7286" s="263">
        <f>ROUND(I7286*H7286,2)</f>
        <v>0</v>
      </c>
      <c r="K7286" s="259" t="s">
        <v>19</v>
      </c>
      <c r="L7286" s="264"/>
      <c r="M7286" s="265" t="s">
        <v>19</v>
      </c>
      <c r="N7286" s="266" t="s">
        <v>41</v>
      </c>
      <c r="O7286" s="86"/>
      <c r="P7286" s="215">
        <f>O7286*H7286</f>
        <v>0</v>
      </c>
      <c r="Q7286" s="215">
        <v>0</v>
      </c>
      <c r="R7286" s="215">
        <f>Q7286*H7286</f>
        <v>0</v>
      </c>
      <c r="S7286" s="215">
        <v>0</v>
      </c>
      <c r="T7286" s="216">
        <f>S7286*H7286</f>
        <v>0</v>
      </c>
      <c r="U7286" s="40"/>
      <c r="V7286" s="40"/>
      <c r="W7286" s="40"/>
      <c r="X7286" s="40"/>
      <c r="Y7286" s="40"/>
      <c r="Z7286" s="40"/>
      <c r="AA7286" s="40"/>
      <c r="AB7286" s="40"/>
      <c r="AC7286" s="40"/>
      <c r="AD7286" s="40"/>
      <c r="AE7286" s="40"/>
      <c r="AR7286" s="217" t="s">
        <v>377</v>
      </c>
      <c r="AT7286" s="217" t="s">
        <v>306</v>
      </c>
      <c r="AU7286" s="217" t="s">
        <v>78</v>
      </c>
      <c r="AY7286" s="19" t="s">
        <v>212</v>
      </c>
      <c r="BE7286" s="218">
        <f>IF(N7286="základní",J7286,0)</f>
        <v>0</v>
      </c>
      <c r="BF7286" s="218">
        <f>IF(N7286="snížená",J7286,0)</f>
        <v>0</v>
      </c>
      <c r="BG7286" s="218">
        <f>IF(N7286="zákl. přenesená",J7286,0)</f>
        <v>0</v>
      </c>
      <c r="BH7286" s="218">
        <f>IF(N7286="sníž. přenesená",J7286,0)</f>
        <v>0</v>
      </c>
      <c r="BI7286" s="218">
        <f>IF(N7286="nulová",J7286,0)</f>
        <v>0</v>
      </c>
      <c r="BJ7286" s="19" t="s">
        <v>78</v>
      </c>
      <c r="BK7286" s="218">
        <f>ROUND(I7286*H7286,2)</f>
        <v>0</v>
      </c>
      <c r="BL7286" s="19" t="s">
        <v>119</v>
      </c>
      <c r="BM7286" s="217" t="s">
        <v>4829</v>
      </c>
    </row>
    <row r="7287" s="13" customFormat="1">
      <c r="A7287" s="13"/>
      <c r="B7287" s="224"/>
      <c r="C7287" s="225"/>
      <c r="D7287" s="226" t="s">
        <v>221</v>
      </c>
      <c r="E7287" s="227" t="s">
        <v>19</v>
      </c>
      <c r="F7287" s="228" t="s">
        <v>4816</v>
      </c>
      <c r="G7287" s="225"/>
      <c r="H7287" s="227" t="s">
        <v>19</v>
      </c>
      <c r="I7287" s="229"/>
      <c r="J7287" s="225"/>
      <c r="K7287" s="225"/>
      <c r="L7287" s="230"/>
      <c r="M7287" s="231"/>
      <c r="N7287" s="232"/>
      <c r="O7287" s="232"/>
      <c r="P7287" s="232"/>
      <c r="Q7287" s="232"/>
      <c r="R7287" s="232"/>
      <c r="S7287" s="232"/>
      <c r="T7287" s="233"/>
      <c r="U7287" s="13"/>
      <c r="V7287" s="13"/>
      <c r="W7287" s="13"/>
      <c r="X7287" s="13"/>
      <c r="Y7287" s="13"/>
      <c r="Z7287" s="13"/>
      <c r="AA7287" s="13"/>
      <c r="AB7287" s="13"/>
      <c r="AC7287" s="13"/>
      <c r="AD7287" s="13"/>
      <c r="AE7287" s="13"/>
      <c r="AT7287" s="234" t="s">
        <v>221</v>
      </c>
      <c r="AU7287" s="234" t="s">
        <v>78</v>
      </c>
      <c r="AV7287" s="13" t="s">
        <v>74</v>
      </c>
      <c r="AW7287" s="13" t="s">
        <v>31</v>
      </c>
      <c r="AX7287" s="13" t="s">
        <v>69</v>
      </c>
      <c r="AY7287" s="234" t="s">
        <v>212</v>
      </c>
    </row>
    <row r="7288" s="14" customFormat="1">
      <c r="A7288" s="14"/>
      <c r="B7288" s="235"/>
      <c r="C7288" s="236"/>
      <c r="D7288" s="226" t="s">
        <v>221</v>
      </c>
      <c r="E7288" s="237" t="s">
        <v>19</v>
      </c>
      <c r="F7288" s="238" t="s">
        <v>4830</v>
      </c>
      <c r="G7288" s="236"/>
      <c r="H7288" s="239">
        <v>7</v>
      </c>
      <c r="I7288" s="240"/>
      <c r="J7288" s="236"/>
      <c r="K7288" s="236"/>
      <c r="L7288" s="241"/>
      <c r="M7288" s="242"/>
      <c r="N7288" s="243"/>
      <c r="O7288" s="243"/>
      <c r="P7288" s="243"/>
      <c r="Q7288" s="243"/>
      <c r="R7288" s="243"/>
      <c r="S7288" s="243"/>
      <c r="T7288" s="244"/>
      <c r="U7288" s="14"/>
      <c r="V7288" s="14"/>
      <c r="W7288" s="14"/>
      <c r="X7288" s="14"/>
      <c r="Y7288" s="14"/>
      <c r="Z7288" s="14"/>
      <c r="AA7288" s="14"/>
      <c r="AB7288" s="14"/>
      <c r="AC7288" s="14"/>
      <c r="AD7288" s="14"/>
      <c r="AE7288" s="14"/>
      <c r="AT7288" s="245" t="s">
        <v>221</v>
      </c>
      <c r="AU7288" s="245" t="s">
        <v>78</v>
      </c>
      <c r="AV7288" s="14" t="s">
        <v>78</v>
      </c>
      <c r="AW7288" s="14" t="s">
        <v>31</v>
      </c>
      <c r="AX7288" s="14" t="s">
        <v>69</v>
      </c>
      <c r="AY7288" s="245" t="s">
        <v>212</v>
      </c>
    </row>
    <row r="7289" s="15" customFormat="1">
      <c r="A7289" s="15"/>
      <c r="B7289" s="246"/>
      <c r="C7289" s="247"/>
      <c r="D7289" s="226" t="s">
        <v>221</v>
      </c>
      <c r="E7289" s="248" t="s">
        <v>19</v>
      </c>
      <c r="F7289" s="249" t="s">
        <v>224</v>
      </c>
      <c r="G7289" s="247"/>
      <c r="H7289" s="250">
        <v>7</v>
      </c>
      <c r="I7289" s="251"/>
      <c r="J7289" s="247"/>
      <c r="K7289" s="247"/>
      <c r="L7289" s="252"/>
      <c r="M7289" s="253"/>
      <c r="N7289" s="254"/>
      <c r="O7289" s="254"/>
      <c r="P7289" s="254"/>
      <c r="Q7289" s="254"/>
      <c r="R7289" s="254"/>
      <c r="S7289" s="254"/>
      <c r="T7289" s="255"/>
      <c r="U7289" s="15"/>
      <c r="V7289" s="15"/>
      <c r="W7289" s="15"/>
      <c r="X7289" s="15"/>
      <c r="Y7289" s="15"/>
      <c r="Z7289" s="15"/>
      <c r="AA7289" s="15"/>
      <c r="AB7289" s="15"/>
      <c r="AC7289" s="15"/>
      <c r="AD7289" s="15"/>
      <c r="AE7289" s="15"/>
      <c r="AT7289" s="256" t="s">
        <v>221</v>
      </c>
      <c r="AU7289" s="256" t="s">
        <v>78</v>
      </c>
      <c r="AV7289" s="15" t="s">
        <v>84</v>
      </c>
      <c r="AW7289" s="15" t="s">
        <v>31</v>
      </c>
      <c r="AX7289" s="15" t="s">
        <v>74</v>
      </c>
      <c r="AY7289" s="256" t="s">
        <v>212</v>
      </c>
    </row>
    <row r="7290" s="2" customFormat="1" ht="24.15" customHeight="1">
      <c r="A7290" s="40"/>
      <c r="B7290" s="41"/>
      <c r="C7290" s="206" t="s">
        <v>2988</v>
      </c>
      <c r="D7290" s="206" t="s">
        <v>214</v>
      </c>
      <c r="E7290" s="207" t="s">
        <v>4831</v>
      </c>
      <c r="F7290" s="208" t="s">
        <v>4832</v>
      </c>
      <c r="G7290" s="209" t="s">
        <v>532</v>
      </c>
      <c r="H7290" s="210">
        <v>43</v>
      </c>
      <c r="I7290" s="211"/>
      <c r="J7290" s="212">
        <f>ROUND(I7290*H7290,2)</f>
        <v>0</v>
      </c>
      <c r="K7290" s="208" t="s">
        <v>218</v>
      </c>
      <c r="L7290" s="46"/>
      <c r="M7290" s="213" t="s">
        <v>19</v>
      </c>
      <c r="N7290" s="214" t="s">
        <v>41</v>
      </c>
      <c r="O7290" s="86"/>
      <c r="P7290" s="215">
        <f>O7290*H7290</f>
        <v>0</v>
      </c>
      <c r="Q7290" s="215">
        <v>0</v>
      </c>
      <c r="R7290" s="215">
        <f>Q7290*H7290</f>
        <v>0</v>
      </c>
      <c r="S7290" s="215">
        <v>0</v>
      </c>
      <c r="T7290" s="216">
        <f>S7290*H7290</f>
        <v>0</v>
      </c>
      <c r="U7290" s="40"/>
      <c r="V7290" s="40"/>
      <c r="W7290" s="40"/>
      <c r="X7290" s="40"/>
      <c r="Y7290" s="40"/>
      <c r="Z7290" s="40"/>
      <c r="AA7290" s="40"/>
      <c r="AB7290" s="40"/>
      <c r="AC7290" s="40"/>
      <c r="AD7290" s="40"/>
      <c r="AE7290" s="40"/>
      <c r="AR7290" s="217" t="s">
        <v>119</v>
      </c>
      <c r="AT7290" s="217" t="s">
        <v>214</v>
      </c>
      <c r="AU7290" s="217" t="s">
        <v>78</v>
      </c>
      <c r="AY7290" s="19" t="s">
        <v>212</v>
      </c>
      <c r="BE7290" s="218">
        <f>IF(N7290="základní",J7290,0)</f>
        <v>0</v>
      </c>
      <c r="BF7290" s="218">
        <f>IF(N7290="snížená",J7290,0)</f>
        <v>0</v>
      </c>
      <c r="BG7290" s="218">
        <f>IF(N7290="zákl. přenesená",J7290,0)</f>
        <v>0</v>
      </c>
      <c r="BH7290" s="218">
        <f>IF(N7290="sníž. přenesená",J7290,0)</f>
        <v>0</v>
      </c>
      <c r="BI7290" s="218">
        <f>IF(N7290="nulová",J7290,0)</f>
        <v>0</v>
      </c>
      <c r="BJ7290" s="19" t="s">
        <v>78</v>
      </c>
      <c r="BK7290" s="218">
        <f>ROUND(I7290*H7290,2)</f>
        <v>0</v>
      </c>
      <c r="BL7290" s="19" t="s">
        <v>119</v>
      </c>
      <c r="BM7290" s="217" t="s">
        <v>4833</v>
      </c>
    </row>
    <row r="7291" s="2" customFormat="1">
      <c r="A7291" s="40"/>
      <c r="B7291" s="41"/>
      <c r="C7291" s="42"/>
      <c r="D7291" s="219" t="s">
        <v>219</v>
      </c>
      <c r="E7291" s="42"/>
      <c r="F7291" s="220" t="s">
        <v>4834</v>
      </c>
      <c r="G7291" s="42"/>
      <c r="H7291" s="42"/>
      <c r="I7291" s="221"/>
      <c r="J7291" s="42"/>
      <c r="K7291" s="42"/>
      <c r="L7291" s="46"/>
      <c r="M7291" s="222"/>
      <c r="N7291" s="223"/>
      <c r="O7291" s="86"/>
      <c r="P7291" s="86"/>
      <c r="Q7291" s="86"/>
      <c r="R7291" s="86"/>
      <c r="S7291" s="86"/>
      <c r="T7291" s="87"/>
      <c r="U7291" s="40"/>
      <c r="V7291" s="40"/>
      <c r="W7291" s="40"/>
      <c r="X7291" s="40"/>
      <c r="Y7291" s="40"/>
      <c r="Z7291" s="40"/>
      <c r="AA7291" s="40"/>
      <c r="AB7291" s="40"/>
      <c r="AC7291" s="40"/>
      <c r="AD7291" s="40"/>
      <c r="AE7291" s="40"/>
      <c r="AT7291" s="19" t="s">
        <v>219</v>
      </c>
      <c r="AU7291" s="19" t="s">
        <v>78</v>
      </c>
    </row>
    <row r="7292" s="13" customFormat="1">
      <c r="A7292" s="13"/>
      <c r="B7292" s="224"/>
      <c r="C7292" s="225"/>
      <c r="D7292" s="226" t="s">
        <v>221</v>
      </c>
      <c r="E7292" s="227" t="s">
        <v>19</v>
      </c>
      <c r="F7292" s="228" t="s">
        <v>4808</v>
      </c>
      <c r="G7292" s="225"/>
      <c r="H7292" s="227" t="s">
        <v>19</v>
      </c>
      <c r="I7292" s="229"/>
      <c r="J7292" s="225"/>
      <c r="K7292" s="225"/>
      <c r="L7292" s="230"/>
      <c r="M7292" s="231"/>
      <c r="N7292" s="232"/>
      <c r="O7292" s="232"/>
      <c r="P7292" s="232"/>
      <c r="Q7292" s="232"/>
      <c r="R7292" s="232"/>
      <c r="S7292" s="232"/>
      <c r="T7292" s="233"/>
      <c r="U7292" s="13"/>
      <c r="V7292" s="13"/>
      <c r="W7292" s="13"/>
      <c r="X7292" s="13"/>
      <c r="Y7292" s="13"/>
      <c r="Z7292" s="13"/>
      <c r="AA7292" s="13"/>
      <c r="AB7292" s="13"/>
      <c r="AC7292" s="13"/>
      <c r="AD7292" s="13"/>
      <c r="AE7292" s="13"/>
      <c r="AT7292" s="234" t="s">
        <v>221</v>
      </c>
      <c r="AU7292" s="234" t="s">
        <v>78</v>
      </c>
      <c r="AV7292" s="13" t="s">
        <v>74</v>
      </c>
      <c r="AW7292" s="13" t="s">
        <v>31</v>
      </c>
      <c r="AX7292" s="13" t="s">
        <v>69</v>
      </c>
      <c r="AY7292" s="234" t="s">
        <v>212</v>
      </c>
    </row>
    <row r="7293" s="13" customFormat="1">
      <c r="A7293" s="13"/>
      <c r="B7293" s="224"/>
      <c r="C7293" s="225"/>
      <c r="D7293" s="226" t="s">
        <v>221</v>
      </c>
      <c r="E7293" s="227" t="s">
        <v>19</v>
      </c>
      <c r="F7293" s="228" t="s">
        <v>4835</v>
      </c>
      <c r="G7293" s="225"/>
      <c r="H7293" s="227" t="s">
        <v>19</v>
      </c>
      <c r="I7293" s="229"/>
      <c r="J7293" s="225"/>
      <c r="K7293" s="225"/>
      <c r="L7293" s="230"/>
      <c r="M7293" s="231"/>
      <c r="N7293" s="232"/>
      <c r="O7293" s="232"/>
      <c r="P7293" s="232"/>
      <c r="Q7293" s="232"/>
      <c r="R7293" s="232"/>
      <c r="S7293" s="232"/>
      <c r="T7293" s="233"/>
      <c r="U7293" s="13"/>
      <c r="V7293" s="13"/>
      <c r="W7293" s="13"/>
      <c r="X7293" s="13"/>
      <c r="Y7293" s="13"/>
      <c r="Z7293" s="13"/>
      <c r="AA7293" s="13"/>
      <c r="AB7293" s="13"/>
      <c r="AC7293" s="13"/>
      <c r="AD7293" s="13"/>
      <c r="AE7293" s="13"/>
      <c r="AT7293" s="234" t="s">
        <v>221</v>
      </c>
      <c r="AU7293" s="234" t="s">
        <v>78</v>
      </c>
      <c r="AV7293" s="13" t="s">
        <v>74</v>
      </c>
      <c r="AW7293" s="13" t="s">
        <v>31</v>
      </c>
      <c r="AX7293" s="13" t="s">
        <v>69</v>
      </c>
      <c r="AY7293" s="234" t="s">
        <v>212</v>
      </c>
    </row>
    <row r="7294" s="14" customFormat="1">
      <c r="A7294" s="14"/>
      <c r="B7294" s="235"/>
      <c r="C7294" s="236"/>
      <c r="D7294" s="226" t="s">
        <v>221</v>
      </c>
      <c r="E7294" s="237" t="s">
        <v>19</v>
      </c>
      <c r="F7294" s="238" t="s">
        <v>385</v>
      </c>
      <c r="G7294" s="236"/>
      <c r="H7294" s="239">
        <v>34</v>
      </c>
      <c r="I7294" s="240"/>
      <c r="J7294" s="236"/>
      <c r="K7294" s="236"/>
      <c r="L7294" s="241"/>
      <c r="M7294" s="242"/>
      <c r="N7294" s="243"/>
      <c r="O7294" s="243"/>
      <c r="P7294" s="243"/>
      <c r="Q7294" s="243"/>
      <c r="R7294" s="243"/>
      <c r="S7294" s="243"/>
      <c r="T7294" s="244"/>
      <c r="U7294" s="14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T7294" s="245" t="s">
        <v>221</v>
      </c>
      <c r="AU7294" s="245" t="s">
        <v>78</v>
      </c>
      <c r="AV7294" s="14" t="s">
        <v>78</v>
      </c>
      <c r="AW7294" s="14" t="s">
        <v>31</v>
      </c>
      <c r="AX7294" s="14" t="s">
        <v>69</v>
      </c>
      <c r="AY7294" s="245" t="s">
        <v>212</v>
      </c>
    </row>
    <row r="7295" s="13" customFormat="1">
      <c r="A7295" s="13"/>
      <c r="B7295" s="224"/>
      <c r="C7295" s="225"/>
      <c r="D7295" s="226" t="s">
        <v>221</v>
      </c>
      <c r="E7295" s="227" t="s">
        <v>19</v>
      </c>
      <c r="F7295" s="228" t="s">
        <v>4836</v>
      </c>
      <c r="G7295" s="225"/>
      <c r="H7295" s="227" t="s">
        <v>19</v>
      </c>
      <c r="I7295" s="229"/>
      <c r="J7295" s="225"/>
      <c r="K7295" s="225"/>
      <c r="L7295" s="230"/>
      <c r="M7295" s="231"/>
      <c r="N7295" s="232"/>
      <c r="O7295" s="232"/>
      <c r="P7295" s="232"/>
      <c r="Q7295" s="232"/>
      <c r="R7295" s="232"/>
      <c r="S7295" s="232"/>
      <c r="T7295" s="233"/>
      <c r="U7295" s="13"/>
      <c r="V7295" s="13"/>
      <c r="W7295" s="13"/>
      <c r="X7295" s="13"/>
      <c r="Y7295" s="13"/>
      <c r="Z7295" s="13"/>
      <c r="AA7295" s="13"/>
      <c r="AB7295" s="13"/>
      <c r="AC7295" s="13"/>
      <c r="AD7295" s="13"/>
      <c r="AE7295" s="13"/>
      <c r="AT7295" s="234" t="s">
        <v>221</v>
      </c>
      <c r="AU7295" s="234" t="s">
        <v>78</v>
      </c>
      <c r="AV7295" s="13" t="s">
        <v>74</v>
      </c>
      <c r="AW7295" s="13" t="s">
        <v>31</v>
      </c>
      <c r="AX7295" s="13" t="s">
        <v>69</v>
      </c>
      <c r="AY7295" s="234" t="s">
        <v>212</v>
      </c>
    </row>
    <row r="7296" s="14" customFormat="1">
      <c r="A7296" s="14"/>
      <c r="B7296" s="235"/>
      <c r="C7296" s="236"/>
      <c r="D7296" s="226" t="s">
        <v>221</v>
      </c>
      <c r="E7296" s="237" t="s">
        <v>19</v>
      </c>
      <c r="F7296" s="238" t="s">
        <v>78</v>
      </c>
      <c r="G7296" s="236"/>
      <c r="H7296" s="239">
        <v>2</v>
      </c>
      <c r="I7296" s="240"/>
      <c r="J7296" s="236"/>
      <c r="K7296" s="236"/>
      <c r="L7296" s="241"/>
      <c r="M7296" s="242"/>
      <c r="N7296" s="243"/>
      <c r="O7296" s="243"/>
      <c r="P7296" s="243"/>
      <c r="Q7296" s="243"/>
      <c r="R7296" s="243"/>
      <c r="S7296" s="243"/>
      <c r="T7296" s="244"/>
      <c r="U7296" s="14"/>
      <c r="V7296" s="14"/>
      <c r="W7296" s="14"/>
      <c r="X7296" s="14"/>
      <c r="Y7296" s="14"/>
      <c r="Z7296" s="14"/>
      <c r="AA7296" s="14"/>
      <c r="AB7296" s="14"/>
      <c r="AC7296" s="14"/>
      <c r="AD7296" s="14"/>
      <c r="AE7296" s="14"/>
      <c r="AT7296" s="245" t="s">
        <v>221</v>
      </c>
      <c r="AU7296" s="245" t="s">
        <v>78</v>
      </c>
      <c r="AV7296" s="14" t="s">
        <v>78</v>
      </c>
      <c r="AW7296" s="14" t="s">
        <v>31</v>
      </c>
      <c r="AX7296" s="14" t="s">
        <v>69</v>
      </c>
      <c r="AY7296" s="245" t="s">
        <v>212</v>
      </c>
    </row>
    <row r="7297" s="13" customFormat="1">
      <c r="A7297" s="13"/>
      <c r="B7297" s="224"/>
      <c r="C7297" s="225"/>
      <c r="D7297" s="226" t="s">
        <v>221</v>
      </c>
      <c r="E7297" s="227" t="s">
        <v>19</v>
      </c>
      <c r="F7297" s="228" t="s">
        <v>4837</v>
      </c>
      <c r="G7297" s="225"/>
      <c r="H7297" s="227" t="s">
        <v>19</v>
      </c>
      <c r="I7297" s="229"/>
      <c r="J7297" s="225"/>
      <c r="K7297" s="225"/>
      <c r="L7297" s="230"/>
      <c r="M7297" s="231"/>
      <c r="N7297" s="232"/>
      <c r="O7297" s="232"/>
      <c r="P7297" s="232"/>
      <c r="Q7297" s="232"/>
      <c r="R7297" s="232"/>
      <c r="S7297" s="232"/>
      <c r="T7297" s="233"/>
      <c r="U7297" s="13"/>
      <c r="V7297" s="13"/>
      <c r="W7297" s="13"/>
      <c r="X7297" s="13"/>
      <c r="Y7297" s="13"/>
      <c r="Z7297" s="13"/>
      <c r="AA7297" s="13"/>
      <c r="AB7297" s="13"/>
      <c r="AC7297" s="13"/>
      <c r="AD7297" s="13"/>
      <c r="AE7297" s="13"/>
      <c r="AT7297" s="234" t="s">
        <v>221</v>
      </c>
      <c r="AU7297" s="234" t="s">
        <v>78</v>
      </c>
      <c r="AV7297" s="13" t="s">
        <v>74</v>
      </c>
      <c r="AW7297" s="13" t="s">
        <v>31</v>
      </c>
      <c r="AX7297" s="13" t="s">
        <v>69</v>
      </c>
      <c r="AY7297" s="234" t="s">
        <v>212</v>
      </c>
    </row>
    <row r="7298" s="14" customFormat="1">
      <c r="A7298" s="14"/>
      <c r="B7298" s="235"/>
      <c r="C7298" s="236"/>
      <c r="D7298" s="226" t="s">
        <v>221</v>
      </c>
      <c r="E7298" s="237" t="s">
        <v>19</v>
      </c>
      <c r="F7298" s="238" t="s">
        <v>74</v>
      </c>
      <c r="G7298" s="236"/>
      <c r="H7298" s="239">
        <v>1</v>
      </c>
      <c r="I7298" s="240"/>
      <c r="J7298" s="236"/>
      <c r="K7298" s="236"/>
      <c r="L7298" s="241"/>
      <c r="M7298" s="242"/>
      <c r="N7298" s="243"/>
      <c r="O7298" s="243"/>
      <c r="P7298" s="243"/>
      <c r="Q7298" s="243"/>
      <c r="R7298" s="243"/>
      <c r="S7298" s="243"/>
      <c r="T7298" s="244"/>
      <c r="U7298" s="14"/>
      <c r="V7298" s="14"/>
      <c r="W7298" s="14"/>
      <c r="X7298" s="14"/>
      <c r="Y7298" s="14"/>
      <c r="Z7298" s="14"/>
      <c r="AA7298" s="14"/>
      <c r="AB7298" s="14"/>
      <c r="AC7298" s="14"/>
      <c r="AD7298" s="14"/>
      <c r="AE7298" s="14"/>
      <c r="AT7298" s="245" t="s">
        <v>221</v>
      </c>
      <c r="AU7298" s="245" t="s">
        <v>78</v>
      </c>
      <c r="AV7298" s="14" t="s">
        <v>78</v>
      </c>
      <c r="AW7298" s="14" t="s">
        <v>31</v>
      </c>
      <c r="AX7298" s="14" t="s">
        <v>69</v>
      </c>
      <c r="AY7298" s="245" t="s">
        <v>212</v>
      </c>
    </row>
    <row r="7299" s="13" customFormat="1">
      <c r="A7299" s="13"/>
      <c r="B7299" s="224"/>
      <c r="C7299" s="225"/>
      <c r="D7299" s="226" t="s">
        <v>221</v>
      </c>
      <c r="E7299" s="227" t="s">
        <v>19</v>
      </c>
      <c r="F7299" s="228" t="s">
        <v>4838</v>
      </c>
      <c r="G7299" s="225"/>
      <c r="H7299" s="227" t="s">
        <v>19</v>
      </c>
      <c r="I7299" s="229"/>
      <c r="J7299" s="225"/>
      <c r="K7299" s="225"/>
      <c r="L7299" s="230"/>
      <c r="M7299" s="231"/>
      <c r="N7299" s="232"/>
      <c r="O7299" s="232"/>
      <c r="P7299" s="232"/>
      <c r="Q7299" s="232"/>
      <c r="R7299" s="232"/>
      <c r="S7299" s="232"/>
      <c r="T7299" s="233"/>
      <c r="U7299" s="13"/>
      <c r="V7299" s="13"/>
      <c r="W7299" s="13"/>
      <c r="X7299" s="13"/>
      <c r="Y7299" s="13"/>
      <c r="Z7299" s="13"/>
      <c r="AA7299" s="13"/>
      <c r="AB7299" s="13"/>
      <c r="AC7299" s="13"/>
      <c r="AD7299" s="13"/>
      <c r="AE7299" s="13"/>
      <c r="AT7299" s="234" t="s">
        <v>221</v>
      </c>
      <c r="AU7299" s="234" t="s">
        <v>78</v>
      </c>
      <c r="AV7299" s="13" t="s">
        <v>74</v>
      </c>
      <c r="AW7299" s="13" t="s">
        <v>31</v>
      </c>
      <c r="AX7299" s="13" t="s">
        <v>69</v>
      </c>
      <c r="AY7299" s="234" t="s">
        <v>212</v>
      </c>
    </row>
    <row r="7300" s="14" customFormat="1">
      <c r="A7300" s="14"/>
      <c r="B7300" s="235"/>
      <c r="C7300" s="236"/>
      <c r="D7300" s="226" t="s">
        <v>221</v>
      </c>
      <c r="E7300" s="237" t="s">
        <v>19</v>
      </c>
      <c r="F7300" s="238" t="s">
        <v>74</v>
      </c>
      <c r="G7300" s="236"/>
      <c r="H7300" s="239">
        <v>1</v>
      </c>
      <c r="I7300" s="240"/>
      <c r="J7300" s="236"/>
      <c r="K7300" s="236"/>
      <c r="L7300" s="241"/>
      <c r="M7300" s="242"/>
      <c r="N7300" s="243"/>
      <c r="O7300" s="243"/>
      <c r="P7300" s="243"/>
      <c r="Q7300" s="243"/>
      <c r="R7300" s="243"/>
      <c r="S7300" s="243"/>
      <c r="T7300" s="244"/>
      <c r="U7300" s="14"/>
      <c r="V7300" s="14"/>
      <c r="W7300" s="14"/>
      <c r="X7300" s="14"/>
      <c r="Y7300" s="14"/>
      <c r="Z7300" s="14"/>
      <c r="AA7300" s="14"/>
      <c r="AB7300" s="14"/>
      <c r="AC7300" s="14"/>
      <c r="AD7300" s="14"/>
      <c r="AE7300" s="14"/>
      <c r="AT7300" s="245" t="s">
        <v>221</v>
      </c>
      <c r="AU7300" s="245" t="s">
        <v>78</v>
      </c>
      <c r="AV7300" s="14" t="s">
        <v>78</v>
      </c>
      <c r="AW7300" s="14" t="s">
        <v>31</v>
      </c>
      <c r="AX7300" s="14" t="s">
        <v>69</v>
      </c>
      <c r="AY7300" s="245" t="s">
        <v>212</v>
      </c>
    </row>
    <row r="7301" s="13" customFormat="1">
      <c r="A7301" s="13"/>
      <c r="B7301" s="224"/>
      <c r="C7301" s="225"/>
      <c r="D7301" s="226" t="s">
        <v>221</v>
      </c>
      <c r="E7301" s="227" t="s">
        <v>19</v>
      </c>
      <c r="F7301" s="228" t="s">
        <v>4839</v>
      </c>
      <c r="G7301" s="225"/>
      <c r="H7301" s="227" t="s">
        <v>19</v>
      </c>
      <c r="I7301" s="229"/>
      <c r="J7301" s="225"/>
      <c r="K7301" s="225"/>
      <c r="L7301" s="230"/>
      <c r="M7301" s="231"/>
      <c r="N7301" s="232"/>
      <c r="O7301" s="232"/>
      <c r="P7301" s="232"/>
      <c r="Q7301" s="232"/>
      <c r="R7301" s="232"/>
      <c r="S7301" s="232"/>
      <c r="T7301" s="233"/>
      <c r="U7301" s="13"/>
      <c r="V7301" s="13"/>
      <c r="W7301" s="13"/>
      <c r="X7301" s="13"/>
      <c r="Y7301" s="13"/>
      <c r="Z7301" s="13"/>
      <c r="AA7301" s="13"/>
      <c r="AB7301" s="13"/>
      <c r="AC7301" s="13"/>
      <c r="AD7301" s="13"/>
      <c r="AE7301" s="13"/>
      <c r="AT7301" s="234" t="s">
        <v>221</v>
      </c>
      <c r="AU7301" s="234" t="s">
        <v>78</v>
      </c>
      <c r="AV7301" s="13" t="s">
        <v>74</v>
      </c>
      <c r="AW7301" s="13" t="s">
        <v>31</v>
      </c>
      <c r="AX7301" s="13" t="s">
        <v>69</v>
      </c>
      <c r="AY7301" s="234" t="s">
        <v>212</v>
      </c>
    </row>
    <row r="7302" s="14" customFormat="1">
      <c r="A7302" s="14"/>
      <c r="B7302" s="235"/>
      <c r="C7302" s="236"/>
      <c r="D7302" s="226" t="s">
        <v>221</v>
      </c>
      <c r="E7302" s="237" t="s">
        <v>19</v>
      </c>
      <c r="F7302" s="238" t="s">
        <v>74</v>
      </c>
      <c r="G7302" s="236"/>
      <c r="H7302" s="239">
        <v>1</v>
      </c>
      <c r="I7302" s="240"/>
      <c r="J7302" s="236"/>
      <c r="K7302" s="236"/>
      <c r="L7302" s="241"/>
      <c r="M7302" s="242"/>
      <c r="N7302" s="243"/>
      <c r="O7302" s="243"/>
      <c r="P7302" s="243"/>
      <c r="Q7302" s="243"/>
      <c r="R7302" s="243"/>
      <c r="S7302" s="243"/>
      <c r="T7302" s="244"/>
      <c r="U7302" s="14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T7302" s="245" t="s">
        <v>221</v>
      </c>
      <c r="AU7302" s="245" t="s">
        <v>78</v>
      </c>
      <c r="AV7302" s="14" t="s">
        <v>78</v>
      </c>
      <c r="AW7302" s="14" t="s">
        <v>31</v>
      </c>
      <c r="AX7302" s="14" t="s">
        <v>69</v>
      </c>
      <c r="AY7302" s="245" t="s">
        <v>212</v>
      </c>
    </row>
    <row r="7303" s="13" customFormat="1">
      <c r="A7303" s="13"/>
      <c r="B7303" s="224"/>
      <c r="C7303" s="225"/>
      <c r="D7303" s="226" t="s">
        <v>221</v>
      </c>
      <c r="E7303" s="227" t="s">
        <v>19</v>
      </c>
      <c r="F7303" s="228" t="s">
        <v>4840</v>
      </c>
      <c r="G7303" s="225"/>
      <c r="H7303" s="227" t="s">
        <v>19</v>
      </c>
      <c r="I7303" s="229"/>
      <c r="J7303" s="225"/>
      <c r="K7303" s="225"/>
      <c r="L7303" s="230"/>
      <c r="M7303" s="231"/>
      <c r="N7303" s="232"/>
      <c r="O7303" s="232"/>
      <c r="P7303" s="232"/>
      <c r="Q7303" s="232"/>
      <c r="R7303" s="232"/>
      <c r="S7303" s="232"/>
      <c r="T7303" s="233"/>
      <c r="U7303" s="13"/>
      <c r="V7303" s="13"/>
      <c r="W7303" s="13"/>
      <c r="X7303" s="13"/>
      <c r="Y7303" s="13"/>
      <c r="Z7303" s="13"/>
      <c r="AA7303" s="13"/>
      <c r="AB7303" s="13"/>
      <c r="AC7303" s="13"/>
      <c r="AD7303" s="13"/>
      <c r="AE7303" s="13"/>
      <c r="AT7303" s="234" t="s">
        <v>221</v>
      </c>
      <c r="AU7303" s="234" t="s">
        <v>78</v>
      </c>
      <c r="AV7303" s="13" t="s">
        <v>74</v>
      </c>
      <c r="AW7303" s="13" t="s">
        <v>31</v>
      </c>
      <c r="AX7303" s="13" t="s">
        <v>69</v>
      </c>
      <c r="AY7303" s="234" t="s">
        <v>212</v>
      </c>
    </row>
    <row r="7304" s="14" customFormat="1">
      <c r="A7304" s="14"/>
      <c r="B7304" s="235"/>
      <c r="C7304" s="236"/>
      <c r="D7304" s="226" t="s">
        <v>221</v>
      </c>
      <c r="E7304" s="237" t="s">
        <v>19</v>
      </c>
      <c r="F7304" s="238" t="s">
        <v>84</v>
      </c>
      <c r="G7304" s="236"/>
      <c r="H7304" s="239">
        <v>4</v>
      </c>
      <c r="I7304" s="240"/>
      <c r="J7304" s="236"/>
      <c r="K7304" s="236"/>
      <c r="L7304" s="241"/>
      <c r="M7304" s="242"/>
      <c r="N7304" s="243"/>
      <c r="O7304" s="243"/>
      <c r="P7304" s="243"/>
      <c r="Q7304" s="243"/>
      <c r="R7304" s="243"/>
      <c r="S7304" s="243"/>
      <c r="T7304" s="244"/>
      <c r="U7304" s="14"/>
      <c r="V7304" s="14"/>
      <c r="W7304" s="14"/>
      <c r="X7304" s="14"/>
      <c r="Y7304" s="14"/>
      <c r="Z7304" s="14"/>
      <c r="AA7304" s="14"/>
      <c r="AB7304" s="14"/>
      <c r="AC7304" s="14"/>
      <c r="AD7304" s="14"/>
      <c r="AE7304" s="14"/>
      <c r="AT7304" s="245" t="s">
        <v>221</v>
      </c>
      <c r="AU7304" s="245" t="s">
        <v>78</v>
      </c>
      <c r="AV7304" s="14" t="s">
        <v>78</v>
      </c>
      <c r="AW7304" s="14" t="s">
        <v>31</v>
      </c>
      <c r="AX7304" s="14" t="s">
        <v>69</v>
      </c>
      <c r="AY7304" s="245" t="s">
        <v>212</v>
      </c>
    </row>
    <row r="7305" s="15" customFormat="1">
      <c r="A7305" s="15"/>
      <c r="B7305" s="246"/>
      <c r="C7305" s="247"/>
      <c r="D7305" s="226" t="s">
        <v>221</v>
      </c>
      <c r="E7305" s="248" t="s">
        <v>19</v>
      </c>
      <c r="F7305" s="249" t="s">
        <v>224</v>
      </c>
      <c r="G7305" s="247"/>
      <c r="H7305" s="250">
        <v>43</v>
      </c>
      <c r="I7305" s="251"/>
      <c r="J7305" s="247"/>
      <c r="K7305" s="247"/>
      <c r="L7305" s="252"/>
      <c r="M7305" s="253"/>
      <c r="N7305" s="254"/>
      <c r="O7305" s="254"/>
      <c r="P7305" s="254"/>
      <c r="Q7305" s="254"/>
      <c r="R7305" s="254"/>
      <c r="S7305" s="254"/>
      <c r="T7305" s="255"/>
      <c r="U7305" s="15"/>
      <c r="V7305" s="15"/>
      <c r="W7305" s="15"/>
      <c r="X7305" s="15"/>
      <c r="Y7305" s="15"/>
      <c r="Z7305" s="15"/>
      <c r="AA7305" s="15"/>
      <c r="AB7305" s="15"/>
      <c r="AC7305" s="15"/>
      <c r="AD7305" s="15"/>
      <c r="AE7305" s="15"/>
      <c r="AT7305" s="256" t="s">
        <v>221</v>
      </c>
      <c r="AU7305" s="256" t="s">
        <v>78</v>
      </c>
      <c r="AV7305" s="15" t="s">
        <v>84</v>
      </c>
      <c r="AW7305" s="15" t="s">
        <v>31</v>
      </c>
      <c r="AX7305" s="15" t="s">
        <v>74</v>
      </c>
      <c r="AY7305" s="256" t="s">
        <v>212</v>
      </c>
    </row>
    <row r="7306" s="2" customFormat="1" ht="16.5" customHeight="1">
      <c r="A7306" s="40"/>
      <c r="B7306" s="41"/>
      <c r="C7306" s="257" t="s">
        <v>4841</v>
      </c>
      <c r="D7306" s="257" t="s">
        <v>306</v>
      </c>
      <c r="E7306" s="258" t="s">
        <v>4842</v>
      </c>
      <c r="F7306" s="259" t="s">
        <v>4843</v>
      </c>
      <c r="G7306" s="260" t="s">
        <v>2953</v>
      </c>
      <c r="H7306" s="261">
        <v>34</v>
      </c>
      <c r="I7306" s="262"/>
      <c r="J7306" s="263">
        <f>ROUND(I7306*H7306,2)</f>
        <v>0</v>
      </c>
      <c r="K7306" s="259" t="s">
        <v>19</v>
      </c>
      <c r="L7306" s="264"/>
      <c r="M7306" s="265" t="s">
        <v>19</v>
      </c>
      <c r="N7306" s="266" t="s">
        <v>41</v>
      </c>
      <c r="O7306" s="86"/>
      <c r="P7306" s="215">
        <f>O7306*H7306</f>
        <v>0</v>
      </c>
      <c r="Q7306" s="215">
        <v>0</v>
      </c>
      <c r="R7306" s="215">
        <f>Q7306*H7306</f>
        <v>0</v>
      </c>
      <c r="S7306" s="215">
        <v>0</v>
      </c>
      <c r="T7306" s="216">
        <f>S7306*H7306</f>
        <v>0</v>
      </c>
      <c r="U7306" s="40"/>
      <c r="V7306" s="40"/>
      <c r="W7306" s="40"/>
      <c r="X7306" s="40"/>
      <c r="Y7306" s="40"/>
      <c r="Z7306" s="40"/>
      <c r="AA7306" s="40"/>
      <c r="AB7306" s="40"/>
      <c r="AC7306" s="40"/>
      <c r="AD7306" s="40"/>
      <c r="AE7306" s="40"/>
      <c r="AR7306" s="217" t="s">
        <v>377</v>
      </c>
      <c r="AT7306" s="217" t="s">
        <v>306</v>
      </c>
      <c r="AU7306" s="217" t="s">
        <v>78</v>
      </c>
      <c r="AY7306" s="19" t="s">
        <v>212</v>
      </c>
      <c r="BE7306" s="218">
        <f>IF(N7306="základní",J7306,0)</f>
        <v>0</v>
      </c>
      <c r="BF7306" s="218">
        <f>IF(N7306="snížená",J7306,0)</f>
        <v>0</v>
      </c>
      <c r="BG7306" s="218">
        <f>IF(N7306="zákl. přenesená",J7306,0)</f>
        <v>0</v>
      </c>
      <c r="BH7306" s="218">
        <f>IF(N7306="sníž. přenesená",J7306,0)</f>
        <v>0</v>
      </c>
      <c r="BI7306" s="218">
        <f>IF(N7306="nulová",J7306,0)</f>
        <v>0</v>
      </c>
      <c r="BJ7306" s="19" t="s">
        <v>78</v>
      </c>
      <c r="BK7306" s="218">
        <f>ROUND(I7306*H7306,2)</f>
        <v>0</v>
      </c>
      <c r="BL7306" s="19" t="s">
        <v>119</v>
      </c>
      <c r="BM7306" s="217" t="s">
        <v>4844</v>
      </c>
    </row>
    <row r="7307" s="13" customFormat="1">
      <c r="A7307" s="13"/>
      <c r="B7307" s="224"/>
      <c r="C7307" s="225"/>
      <c r="D7307" s="226" t="s">
        <v>221</v>
      </c>
      <c r="E7307" s="227" t="s">
        <v>19</v>
      </c>
      <c r="F7307" s="228" t="s">
        <v>4816</v>
      </c>
      <c r="G7307" s="225"/>
      <c r="H7307" s="227" t="s">
        <v>19</v>
      </c>
      <c r="I7307" s="229"/>
      <c r="J7307" s="225"/>
      <c r="K7307" s="225"/>
      <c r="L7307" s="230"/>
      <c r="M7307" s="231"/>
      <c r="N7307" s="232"/>
      <c r="O7307" s="232"/>
      <c r="P7307" s="232"/>
      <c r="Q7307" s="232"/>
      <c r="R7307" s="232"/>
      <c r="S7307" s="232"/>
      <c r="T7307" s="233"/>
      <c r="U7307" s="13"/>
      <c r="V7307" s="13"/>
      <c r="W7307" s="13"/>
      <c r="X7307" s="13"/>
      <c r="Y7307" s="13"/>
      <c r="Z7307" s="13"/>
      <c r="AA7307" s="13"/>
      <c r="AB7307" s="13"/>
      <c r="AC7307" s="13"/>
      <c r="AD7307" s="13"/>
      <c r="AE7307" s="13"/>
      <c r="AT7307" s="234" t="s">
        <v>221</v>
      </c>
      <c r="AU7307" s="234" t="s">
        <v>78</v>
      </c>
      <c r="AV7307" s="13" t="s">
        <v>74</v>
      </c>
      <c r="AW7307" s="13" t="s">
        <v>31</v>
      </c>
      <c r="AX7307" s="13" t="s">
        <v>69</v>
      </c>
      <c r="AY7307" s="234" t="s">
        <v>212</v>
      </c>
    </row>
    <row r="7308" s="14" customFormat="1">
      <c r="A7308" s="14"/>
      <c r="B7308" s="235"/>
      <c r="C7308" s="236"/>
      <c r="D7308" s="226" t="s">
        <v>221</v>
      </c>
      <c r="E7308" s="237" t="s">
        <v>19</v>
      </c>
      <c r="F7308" s="238" t="s">
        <v>4845</v>
      </c>
      <c r="G7308" s="236"/>
      <c r="H7308" s="239">
        <v>34</v>
      </c>
      <c r="I7308" s="240"/>
      <c r="J7308" s="236"/>
      <c r="K7308" s="236"/>
      <c r="L7308" s="241"/>
      <c r="M7308" s="242"/>
      <c r="N7308" s="243"/>
      <c r="O7308" s="243"/>
      <c r="P7308" s="243"/>
      <c r="Q7308" s="243"/>
      <c r="R7308" s="243"/>
      <c r="S7308" s="243"/>
      <c r="T7308" s="244"/>
      <c r="U7308" s="14"/>
      <c r="V7308" s="14"/>
      <c r="W7308" s="14"/>
      <c r="X7308" s="14"/>
      <c r="Y7308" s="14"/>
      <c r="Z7308" s="14"/>
      <c r="AA7308" s="14"/>
      <c r="AB7308" s="14"/>
      <c r="AC7308" s="14"/>
      <c r="AD7308" s="14"/>
      <c r="AE7308" s="14"/>
      <c r="AT7308" s="245" t="s">
        <v>221</v>
      </c>
      <c r="AU7308" s="245" t="s">
        <v>78</v>
      </c>
      <c r="AV7308" s="14" t="s">
        <v>78</v>
      </c>
      <c r="AW7308" s="14" t="s">
        <v>31</v>
      </c>
      <c r="AX7308" s="14" t="s">
        <v>69</v>
      </c>
      <c r="AY7308" s="245" t="s">
        <v>212</v>
      </c>
    </row>
    <row r="7309" s="15" customFormat="1">
      <c r="A7309" s="15"/>
      <c r="B7309" s="246"/>
      <c r="C7309" s="247"/>
      <c r="D7309" s="226" t="s">
        <v>221</v>
      </c>
      <c r="E7309" s="248" t="s">
        <v>19</v>
      </c>
      <c r="F7309" s="249" t="s">
        <v>224</v>
      </c>
      <c r="G7309" s="247"/>
      <c r="H7309" s="250">
        <v>34</v>
      </c>
      <c r="I7309" s="251"/>
      <c r="J7309" s="247"/>
      <c r="K7309" s="247"/>
      <c r="L7309" s="252"/>
      <c r="M7309" s="253"/>
      <c r="N7309" s="254"/>
      <c r="O7309" s="254"/>
      <c r="P7309" s="254"/>
      <c r="Q7309" s="254"/>
      <c r="R7309" s="254"/>
      <c r="S7309" s="254"/>
      <c r="T7309" s="255"/>
      <c r="U7309" s="15"/>
      <c r="V7309" s="15"/>
      <c r="W7309" s="15"/>
      <c r="X7309" s="15"/>
      <c r="Y7309" s="15"/>
      <c r="Z7309" s="15"/>
      <c r="AA7309" s="15"/>
      <c r="AB7309" s="15"/>
      <c r="AC7309" s="15"/>
      <c r="AD7309" s="15"/>
      <c r="AE7309" s="15"/>
      <c r="AT7309" s="256" t="s">
        <v>221</v>
      </c>
      <c r="AU7309" s="256" t="s">
        <v>78</v>
      </c>
      <c r="AV7309" s="15" t="s">
        <v>84</v>
      </c>
      <c r="AW7309" s="15" t="s">
        <v>31</v>
      </c>
      <c r="AX7309" s="15" t="s">
        <v>74</v>
      </c>
      <c r="AY7309" s="256" t="s">
        <v>212</v>
      </c>
    </row>
    <row r="7310" s="2" customFormat="1" ht="16.5" customHeight="1">
      <c r="A7310" s="40"/>
      <c r="B7310" s="41"/>
      <c r="C7310" s="257" t="s">
        <v>2991</v>
      </c>
      <c r="D7310" s="257" t="s">
        <v>306</v>
      </c>
      <c r="E7310" s="258" t="s">
        <v>4846</v>
      </c>
      <c r="F7310" s="259" t="s">
        <v>4847</v>
      </c>
      <c r="G7310" s="260" t="s">
        <v>2953</v>
      </c>
      <c r="H7310" s="261">
        <v>2</v>
      </c>
      <c r="I7310" s="262"/>
      <c r="J7310" s="263">
        <f>ROUND(I7310*H7310,2)</f>
        <v>0</v>
      </c>
      <c r="K7310" s="259" t="s">
        <v>19</v>
      </c>
      <c r="L7310" s="264"/>
      <c r="M7310" s="265" t="s">
        <v>19</v>
      </c>
      <c r="N7310" s="266" t="s">
        <v>41</v>
      </c>
      <c r="O7310" s="86"/>
      <c r="P7310" s="215">
        <f>O7310*H7310</f>
        <v>0</v>
      </c>
      <c r="Q7310" s="215">
        <v>0</v>
      </c>
      <c r="R7310" s="215">
        <f>Q7310*H7310</f>
        <v>0</v>
      </c>
      <c r="S7310" s="215">
        <v>0</v>
      </c>
      <c r="T7310" s="216">
        <f>S7310*H7310</f>
        <v>0</v>
      </c>
      <c r="U7310" s="40"/>
      <c r="V7310" s="40"/>
      <c r="W7310" s="40"/>
      <c r="X7310" s="40"/>
      <c r="Y7310" s="40"/>
      <c r="Z7310" s="40"/>
      <c r="AA7310" s="40"/>
      <c r="AB7310" s="40"/>
      <c r="AC7310" s="40"/>
      <c r="AD7310" s="40"/>
      <c r="AE7310" s="40"/>
      <c r="AR7310" s="217" t="s">
        <v>377</v>
      </c>
      <c r="AT7310" s="217" t="s">
        <v>306</v>
      </c>
      <c r="AU7310" s="217" t="s">
        <v>78</v>
      </c>
      <c r="AY7310" s="19" t="s">
        <v>212</v>
      </c>
      <c r="BE7310" s="218">
        <f>IF(N7310="základní",J7310,0)</f>
        <v>0</v>
      </c>
      <c r="BF7310" s="218">
        <f>IF(N7310="snížená",J7310,0)</f>
        <v>0</v>
      </c>
      <c r="BG7310" s="218">
        <f>IF(N7310="zákl. přenesená",J7310,0)</f>
        <v>0</v>
      </c>
      <c r="BH7310" s="218">
        <f>IF(N7310="sníž. přenesená",J7310,0)</f>
        <v>0</v>
      </c>
      <c r="BI7310" s="218">
        <f>IF(N7310="nulová",J7310,0)</f>
        <v>0</v>
      </c>
      <c r="BJ7310" s="19" t="s">
        <v>78</v>
      </c>
      <c r="BK7310" s="218">
        <f>ROUND(I7310*H7310,2)</f>
        <v>0</v>
      </c>
      <c r="BL7310" s="19" t="s">
        <v>119</v>
      </c>
      <c r="BM7310" s="217" t="s">
        <v>4848</v>
      </c>
    </row>
    <row r="7311" s="13" customFormat="1">
      <c r="A7311" s="13"/>
      <c r="B7311" s="224"/>
      <c r="C7311" s="225"/>
      <c r="D7311" s="226" t="s">
        <v>221</v>
      </c>
      <c r="E7311" s="227" t="s">
        <v>19</v>
      </c>
      <c r="F7311" s="228" t="s">
        <v>4816</v>
      </c>
      <c r="G7311" s="225"/>
      <c r="H7311" s="227" t="s">
        <v>19</v>
      </c>
      <c r="I7311" s="229"/>
      <c r="J7311" s="225"/>
      <c r="K7311" s="225"/>
      <c r="L7311" s="230"/>
      <c r="M7311" s="231"/>
      <c r="N7311" s="232"/>
      <c r="O7311" s="232"/>
      <c r="P7311" s="232"/>
      <c r="Q7311" s="232"/>
      <c r="R7311" s="232"/>
      <c r="S7311" s="232"/>
      <c r="T7311" s="233"/>
      <c r="U7311" s="13"/>
      <c r="V7311" s="13"/>
      <c r="W7311" s="13"/>
      <c r="X7311" s="13"/>
      <c r="Y7311" s="13"/>
      <c r="Z7311" s="13"/>
      <c r="AA7311" s="13"/>
      <c r="AB7311" s="13"/>
      <c r="AC7311" s="13"/>
      <c r="AD7311" s="13"/>
      <c r="AE7311" s="13"/>
      <c r="AT7311" s="234" t="s">
        <v>221</v>
      </c>
      <c r="AU7311" s="234" t="s">
        <v>78</v>
      </c>
      <c r="AV7311" s="13" t="s">
        <v>74</v>
      </c>
      <c r="AW7311" s="13" t="s">
        <v>31</v>
      </c>
      <c r="AX7311" s="13" t="s">
        <v>69</v>
      </c>
      <c r="AY7311" s="234" t="s">
        <v>212</v>
      </c>
    </row>
    <row r="7312" s="14" customFormat="1">
      <c r="A7312" s="14"/>
      <c r="B7312" s="235"/>
      <c r="C7312" s="236"/>
      <c r="D7312" s="226" t="s">
        <v>221</v>
      </c>
      <c r="E7312" s="237" t="s">
        <v>19</v>
      </c>
      <c r="F7312" s="238" t="s">
        <v>78</v>
      </c>
      <c r="G7312" s="236"/>
      <c r="H7312" s="239">
        <v>2</v>
      </c>
      <c r="I7312" s="240"/>
      <c r="J7312" s="236"/>
      <c r="K7312" s="236"/>
      <c r="L7312" s="241"/>
      <c r="M7312" s="242"/>
      <c r="N7312" s="243"/>
      <c r="O7312" s="243"/>
      <c r="P7312" s="243"/>
      <c r="Q7312" s="243"/>
      <c r="R7312" s="243"/>
      <c r="S7312" s="243"/>
      <c r="T7312" s="244"/>
      <c r="U7312" s="14"/>
      <c r="V7312" s="14"/>
      <c r="W7312" s="14"/>
      <c r="X7312" s="14"/>
      <c r="Y7312" s="14"/>
      <c r="Z7312" s="14"/>
      <c r="AA7312" s="14"/>
      <c r="AB7312" s="14"/>
      <c r="AC7312" s="14"/>
      <c r="AD7312" s="14"/>
      <c r="AE7312" s="14"/>
      <c r="AT7312" s="245" t="s">
        <v>221</v>
      </c>
      <c r="AU7312" s="245" t="s">
        <v>78</v>
      </c>
      <c r="AV7312" s="14" t="s">
        <v>78</v>
      </c>
      <c r="AW7312" s="14" t="s">
        <v>31</v>
      </c>
      <c r="AX7312" s="14" t="s">
        <v>69</v>
      </c>
      <c r="AY7312" s="245" t="s">
        <v>212</v>
      </c>
    </row>
    <row r="7313" s="15" customFormat="1">
      <c r="A7313" s="15"/>
      <c r="B7313" s="246"/>
      <c r="C7313" s="247"/>
      <c r="D7313" s="226" t="s">
        <v>221</v>
      </c>
      <c r="E7313" s="248" t="s">
        <v>19</v>
      </c>
      <c r="F7313" s="249" t="s">
        <v>224</v>
      </c>
      <c r="G7313" s="247"/>
      <c r="H7313" s="250">
        <v>2</v>
      </c>
      <c r="I7313" s="251"/>
      <c r="J7313" s="247"/>
      <c r="K7313" s="247"/>
      <c r="L7313" s="252"/>
      <c r="M7313" s="253"/>
      <c r="N7313" s="254"/>
      <c r="O7313" s="254"/>
      <c r="P7313" s="254"/>
      <c r="Q7313" s="254"/>
      <c r="R7313" s="254"/>
      <c r="S7313" s="254"/>
      <c r="T7313" s="255"/>
      <c r="U7313" s="15"/>
      <c r="V7313" s="15"/>
      <c r="W7313" s="15"/>
      <c r="X7313" s="15"/>
      <c r="Y7313" s="15"/>
      <c r="Z7313" s="15"/>
      <c r="AA7313" s="15"/>
      <c r="AB7313" s="15"/>
      <c r="AC7313" s="15"/>
      <c r="AD7313" s="15"/>
      <c r="AE7313" s="15"/>
      <c r="AT7313" s="256" t="s">
        <v>221</v>
      </c>
      <c r="AU7313" s="256" t="s">
        <v>78</v>
      </c>
      <c r="AV7313" s="15" t="s">
        <v>84</v>
      </c>
      <c r="AW7313" s="15" t="s">
        <v>31</v>
      </c>
      <c r="AX7313" s="15" t="s">
        <v>74</v>
      </c>
      <c r="AY7313" s="256" t="s">
        <v>212</v>
      </c>
    </row>
    <row r="7314" s="2" customFormat="1" ht="16.5" customHeight="1">
      <c r="A7314" s="40"/>
      <c r="B7314" s="41"/>
      <c r="C7314" s="257" t="s">
        <v>4849</v>
      </c>
      <c r="D7314" s="257" t="s">
        <v>306</v>
      </c>
      <c r="E7314" s="258" t="s">
        <v>4850</v>
      </c>
      <c r="F7314" s="259" t="s">
        <v>4851</v>
      </c>
      <c r="G7314" s="260" t="s">
        <v>2953</v>
      </c>
      <c r="H7314" s="261">
        <v>1</v>
      </c>
      <c r="I7314" s="262"/>
      <c r="J7314" s="263">
        <f>ROUND(I7314*H7314,2)</f>
        <v>0</v>
      </c>
      <c r="K7314" s="259" t="s">
        <v>19</v>
      </c>
      <c r="L7314" s="264"/>
      <c r="M7314" s="265" t="s">
        <v>19</v>
      </c>
      <c r="N7314" s="266" t="s">
        <v>41</v>
      </c>
      <c r="O7314" s="86"/>
      <c r="P7314" s="215">
        <f>O7314*H7314</f>
        <v>0</v>
      </c>
      <c r="Q7314" s="215">
        <v>0</v>
      </c>
      <c r="R7314" s="215">
        <f>Q7314*H7314</f>
        <v>0</v>
      </c>
      <c r="S7314" s="215">
        <v>0</v>
      </c>
      <c r="T7314" s="216">
        <f>S7314*H7314</f>
        <v>0</v>
      </c>
      <c r="U7314" s="40"/>
      <c r="V7314" s="40"/>
      <c r="W7314" s="40"/>
      <c r="X7314" s="40"/>
      <c r="Y7314" s="40"/>
      <c r="Z7314" s="40"/>
      <c r="AA7314" s="40"/>
      <c r="AB7314" s="40"/>
      <c r="AC7314" s="40"/>
      <c r="AD7314" s="40"/>
      <c r="AE7314" s="40"/>
      <c r="AR7314" s="217" t="s">
        <v>377</v>
      </c>
      <c r="AT7314" s="217" t="s">
        <v>306</v>
      </c>
      <c r="AU7314" s="217" t="s">
        <v>78</v>
      </c>
      <c r="AY7314" s="19" t="s">
        <v>212</v>
      </c>
      <c r="BE7314" s="218">
        <f>IF(N7314="základní",J7314,0)</f>
        <v>0</v>
      </c>
      <c r="BF7314" s="218">
        <f>IF(N7314="snížená",J7314,0)</f>
        <v>0</v>
      </c>
      <c r="BG7314" s="218">
        <f>IF(N7314="zákl. přenesená",J7314,0)</f>
        <v>0</v>
      </c>
      <c r="BH7314" s="218">
        <f>IF(N7314="sníž. přenesená",J7314,0)</f>
        <v>0</v>
      </c>
      <c r="BI7314" s="218">
        <f>IF(N7314="nulová",J7314,0)</f>
        <v>0</v>
      </c>
      <c r="BJ7314" s="19" t="s">
        <v>78</v>
      </c>
      <c r="BK7314" s="218">
        <f>ROUND(I7314*H7314,2)</f>
        <v>0</v>
      </c>
      <c r="BL7314" s="19" t="s">
        <v>119</v>
      </c>
      <c r="BM7314" s="217" t="s">
        <v>4852</v>
      </c>
    </row>
    <row r="7315" s="13" customFormat="1">
      <c r="A7315" s="13"/>
      <c r="B7315" s="224"/>
      <c r="C7315" s="225"/>
      <c r="D7315" s="226" t="s">
        <v>221</v>
      </c>
      <c r="E7315" s="227" t="s">
        <v>19</v>
      </c>
      <c r="F7315" s="228" t="s">
        <v>4816</v>
      </c>
      <c r="G7315" s="225"/>
      <c r="H7315" s="227" t="s">
        <v>19</v>
      </c>
      <c r="I7315" s="229"/>
      <c r="J7315" s="225"/>
      <c r="K7315" s="225"/>
      <c r="L7315" s="230"/>
      <c r="M7315" s="231"/>
      <c r="N7315" s="232"/>
      <c r="O7315" s="232"/>
      <c r="P7315" s="232"/>
      <c r="Q7315" s="232"/>
      <c r="R7315" s="232"/>
      <c r="S7315" s="232"/>
      <c r="T7315" s="233"/>
      <c r="U7315" s="13"/>
      <c r="V7315" s="13"/>
      <c r="W7315" s="13"/>
      <c r="X7315" s="13"/>
      <c r="Y7315" s="13"/>
      <c r="Z7315" s="13"/>
      <c r="AA7315" s="13"/>
      <c r="AB7315" s="13"/>
      <c r="AC7315" s="13"/>
      <c r="AD7315" s="13"/>
      <c r="AE7315" s="13"/>
      <c r="AT7315" s="234" t="s">
        <v>221</v>
      </c>
      <c r="AU7315" s="234" t="s">
        <v>78</v>
      </c>
      <c r="AV7315" s="13" t="s">
        <v>74</v>
      </c>
      <c r="AW7315" s="13" t="s">
        <v>31</v>
      </c>
      <c r="AX7315" s="13" t="s">
        <v>69</v>
      </c>
      <c r="AY7315" s="234" t="s">
        <v>212</v>
      </c>
    </row>
    <row r="7316" s="14" customFormat="1">
      <c r="A7316" s="14"/>
      <c r="B7316" s="235"/>
      <c r="C7316" s="236"/>
      <c r="D7316" s="226" t="s">
        <v>221</v>
      </c>
      <c r="E7316" s="237" t="s">
        <v>19</v>
      </c>
      <c r="F7316" s="238" t="s">
        <v>74</v>
      </c>
      <c r="G7316" s="236"/>
      <c r="H7316" s="239">
        <v>1</v>
      </c>
      <c r="I7316" s="240"/>
      <c r="J7316" s="236"/>
      <c r="K7316" s="236"/>
      <c r="L7316" s="241"/>
      <c r="M7316" s="242"/>
      <c r="N7316" s="243"/>
      <c r="O7316" s="243"/>
      <c r="P7316" s="243"/>
      <c r="Q7316" s="243"/>
      <c r="R7316" s="243"/>
      <c r="S7316" s="243"/>
      <c r="T7316" s="244"/>
      <c r="U7316" s="14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T7316" s="245" t="s">
        <v>221</v>
      </c>
      <c r="AU7316" s="245" t="s">
        <v>78</v>
      </c>
      <c r="AV7316" s="14" t="s">
        <v>78</v>
      </c>
      <c r="AW7316" s="14" t="s">
        <v>31</v>
      </c>
      <c r="AX7316" s="14" t="s">
        <v>69</v>
      </c>
      <c r="AY7316" s="245" t="s">
        <v>212</v>
      </c>
    </row>
    <row r="7317" s="15" customFormat="1">
      <c r="A7317" s="15"/>
      <c r="B7317" s="246"/>
      <c r="C7317" s="247"/>
      <c r="D7317" s="226" t="s">
        <v>221</v>
      </c>
      <c r="E7317" s="248" t="s">
        <v>19</v>
      </c>
      <c r="F7317" s="249" t="s">
        <v>224</v>
      </c>
      <c r="G7317" s="247"/>
      <c r="H7317" s="250">
        <v>1</v>
      </c>
      <c r="I7317" s="251"/>
      <c r="J7317" s="247"/>
      <c r="K7317" s="247"/>
      <c r="L7317" s="252"/>
      <c r="M7317" s="253"/>
      <c r="N7317" s="254"/>
      <c r="O7317" s="254"/>
      <c r="P7317" s="254"/>
      <c r="Q7317" s="254"/>
      <c r="R7317" s="254"/>
      <c r="S7317" s="254"/>
      <c r="T7317" s="255"/>
      <c r="U7317" s="15"/>
      <c r="V7317" s="15"/>
      <c r="W7317" s="15"/>
      <c r="X7317" s="15"/>
      <c r="Y7317" s="15"/>
      <c r="Z7317" s="15"/>
      <c r="AA7317" s="15"/>
      <c r="AB7317" s="15"/>
      <c r="AC7317" s="15"/>
      <c r="AD7317" s="15"/>
      <c r="AE7317" s="15"/>
      <c r="AT7317" s="256" t="s">
        <v>221</v>
      </c>
      <c r="AU7317" s="256" t="s">
        <v>78</v>
      </c>
      <c r="AV7317" s="15" t="s">
        <v>84</v>
      </c>
      <c r="AW7317" s="15" t="s">
        <v>31</v>
      </c>
      <c r="AX7317" s="15" t="s">
        <v>74</v>
      </c>
      <c r="AY7317" s="256" t="s">
        <v>212</v>
      </c>
    </row>
    <row r="7318" s="2" customFormat="1" ht="16.5" customHeight="1">
      <c r="A7318" s="40"/>
      <c r="B7318" s="41"/>
      <c r="C7318" s="257" t="s">
        <v>2995</v>
      </c>
      <c r="D7318" s="257" t="s">
        <v>306</v>
      </c>
      <c r="E7318" s="258" t="s">
        <v>4853</v>
      </c>
      <c r="F7318" s="259" t="s">
        <v>4854</v>
      </c>
      <c r="G7318" s="260" t="s">
        <v>2953</v>
      </c>
      <c r="H7318" s="261">
        <v>1</v>
      </c>
      <c r="I7318" s="262"/>
      <c r="J7318" s="263">
        <f>ROUND(I7318*H7318,2)</f>
        <v>0</v>
      </c>
      <c r="K7318" s="259" t="s">
        <v>19</v>
      </c>
      <c r="L7318" s="264"/>
      <c r="M7318" s="265" t="s">
        <v>19</v>
      </c>
      <c r="N7318" s="266" t="s">
        <v>41</v>
      </c>
      <c r="O7318" s="86"/>
      <c r="P7318" s="215">
        <f>O7318*H7318</f>
        <v>0</v>
      </c>
      <c r="Q7318" s="215">
        <v>0</v>
      </c>
      <c r="R7318" s="215">
        <f>Q7318*H7318</f>
        <v>0</v>
      </c>
      <c r="S7318" s="215">
        <v>0</v>
      </c>
      <c r="T7318" s="216">
        <f>S7318*H7318</f>
        <v>0</v>
      </c>
      <c r="U7318" s="40"/>
      <c r="V7318" s="40"/>
      <c r="W7318" s="40"/>
      <c r="X7318" s="40"/>
      <c r="Y7318" s="40"/>
      <c r="Z7318" s="40"/>
      <c r="AA7318" s="40"/>
      <c r="AB7318" s="40"/>
      <c r="AC7318" s="40"/>
      <c r="AD7318" s="40"/>
      <c r="AE7318" s="40"/>
      <c r="AR7318" s="217" t="s">
        <v>377</v>
      </c>
      <c r="AT7318" s="217" t="s">
        <v>306</v>
      </c>
      <c r="AU7318" s="217" t="s">
        <v>78</v>
      </c>
      <c r="AY7318" s="19" t="s">
        <v>212</v>
      </c>
      <c r="BE7318" s="218">
        <f>IF(N7318="základní",J7318,0)</f>
        <v>0</v>
      </c>
      <c r="BF7318" s="218">
        <f>IF(N7318="snížená",J7318,0)</f>
        <v>0</v>
      </c>
      <c r="BG7318" s="218">
        <f>IF(N7318="zákl. přenesená",J7318,0)</f>
        <v>0</v>
      </c>
      <c r="BH7318" s="218">
        <f>IF(N7318="sníž. přenesená",J7318,0)</f>
        <v>0</v>
      </c>
      <c r="BI7318" s="218">
        <f>IF(N7318="nulová",J7318,0)</f>
        <v>0</v>
      </c>
      <c r="BJ7318" s="19" t="s">
        <v>78</v>
      </c>
      <c r="BK7318" s="218">
        <f>ROUND(I7318*H7318,2)</f>
        <v>0</v>
      </c>
      <c r="BL7318" s="19" t="s">
        <v>119</v>
      </c>
      <c r="BM7318" s="217" t="s">
        <v>4855</v>
      </c>
    </row>
    <row r="7319" s="13" customFormat="1">
      <c r="A7319" s="13"/>
      <c r="B7319" s="224"/>
      <c r="C7319" s="225"/>
      <c r="D7319" s="226" t="s">
        <v>221</v>
      </c>
      <c r="E7319" s="227" t="s">
        <v>19</v>
      </c>
      <c r="F7319" s="228" t="s">
        <v>4816</v>
      </c>
      <c r="G7319" s="225"/>
      <c r="H7319" s="227" t="s">
        <v>19</v>
      </c>
      <c r="I7319" s="229"/>
      <c r="J7319" s="225"/>
      <c r="K7319" s="225"/>
      <c r="L7319" s="230"/>
      <c r="M7319" s="231"/>
      <c r="N7319" s="232"/>
      <c r="O7319" s="232"/>
      <c r="P7319" s="232"/>
      <c r="Q7319" s="232"/>
      <c r="R7319" s="232"/>
      <c r="S7319" s="232"/>
      <c r="T7319" s="233"/>
      <c r="U7319" s="13"/>
      <c r="V7319" s="13"/>
      <c r="W7319" s="13"/>
      <c r="X7319" s="13"/>
      <c r="Y7319" s="13"/>
      <c r="Z7319" s="13"/>
      <c r="AA7319" s="13"/>
      <c r="AB7319" s="13"/>
      <c r="AC7319" s="13"/>
      <c r="AD7319" s="13"/>
      <c r="AE7319" s="13"/>
      <c r="AT7319" s="234" t="s">
        <v>221</v>
      </c>
      <c r="AU7319" s="234" t="s">
        <v>78</v>
      </c>
      <c r="AV7319" s="13" t="s">
        <v>74</v>
      </c>
      <c r="AW7319" s="13" t="s">
        <v>31</v>
      </c>
      <c r="AX7319" s="13" t="s">
        <v>69</v>
      </c>
      <c r="AY7319" s="234" t="s">
        <v>212</v>
      </c>
    </row>
    <row r="7320" s="14" customFormat="1">
      <c r="A7320" s="14"/>
      <c r="B7320" s="235"/>
      <c r="C7320" s="236"/>
      <c r="D7320" s="226" t="s">
        <v>221</v>
      </c>
      <c r="E7320" s="237" t="s">
        <v>19</v>
      </c>
      <c r="F7320" s="238" t="s">
        <v>74</v>
      </c>
      <c r="G7320" s="236"/>
      <c r="H7320" s="239">
        <v>1</v>
      </c>
      <c r="I7320" s="240"/>
      <c r="J7320" s="236"/>
      <c r="K7320" s="236"/>
      <c r="L7320" s="241"/>
      <c r="M7320" s="242"/>
      <c r="N7320" s="243"/>
      <c r="O7320" s="243"/>
      <c r="P7320" s="243"/>
      <c r="Q7320" s="243"/>
      <c r="R7320" s="243"/>
      <c r="S7320" s="243"/>
      <c r="T7320" s="244"/>
      <c r="U7320" s="14"/>
      <c r="V7320" s="14"/>
      <c r="W7320" s="14"/>
      <c r="X7320" s="14"/>
      <c r="Y7320" s="14"/>
      <c r="Z7320" s="14"/>
      <c r="AA7320" s="14"/>
      <c r="AB7320" s="14"/>
      <c r="AC7320" s="14"/>
      <c r="AD7320" s="14"/>
      <c r="AE7320" s="14"/>
      <c r="AT7320" s="245" t="s">
        <v>221</v>
      </c>
      <c r="AU7320" s="245" t="s">
        <v>78</v>
      </c>
      <c r="AV7320" s="14" t="s">
        <v>78</v>
      </c>
      <c r="AW7320" s="14" t="s">
        <v>31</v>
      </c>
      <c r="AX7320" s="14" t="s">
        <v>69</v>
      </c>
      <c r="AY7320" s="245" t="s">
        <v>212</v>
      </c>
    </row>
    <row r="7321" s="15" customFormat="1">
      <c r="A7321" s="15"/>
      <c r="B7321" s="246"/>
      <c r="C7321" s="247"/>
      <c r="D7321" s="226" t="s">
        <v>221</v>
      </c>
      <c r="E7321" s="248" t="s">
        <v>19</v>
      </c>
      <c r="F7321" s="249" t="s">
        <v>224</v>
      </c>
      <c r="G7321" s="247"/>
      <c r="H7321" s="250">
        <v>1</v>
      </c>
      <c r="I7321" s="251"/>
      <c r="J7321" s="247"/>
      <c r="K7321" s="247"/>
      <c r="L7321" s="252"/>
      <c r="M7321" s="253"/>
      <c r="N7321" s="254"/>
      <c r="O7321" s="254"/>
      <c r="P7321" s="254"/>
      <c r="Q7321" s="254"/>
      <c r="R7321" s="254"/>
      <c r="S7321" s="254"/>
      <c r="T7321" s="255"/>
      <c r="U7321" s="15"/>
      <c r="V7321" s="15"/>
      <c r="W7321" s="15"/>
      <c r="X7321" s="15"/>
      <c r="Y7321" s="15"/>
      <c r="Z7321" s="15"/>
      <c r="AA7321" s="15"/>
      <c r="AB7321" s="15"/>
      <c r="AC7321" s="15"/>
      <c r="AD7321" s="15"/>
      <c r="AE7321" s="15"/>
      <c r="AT7321" s="256" t="s">
        <v>221</v>
      </c>
      <c r="AU7321" s="256" t="s">
        <v>78</v>
      </c>
      <c r="AV7321" s="15" t="s">
        <v>84</v>
      </c>
      <c r="AW7321" s="15" t="s">
        <v>31</v>
      </c>
      <c r="AX7321" s="15" t="s">
        <v>74</v>
      </c>
      <c r="AY7321" s="256" t="s">
        <v>212</v>
      </c>
    </row>
    <row r="7322" s="2" customFormat="1" ht="16.5" customHeight="1">
      <c r="A7322" s="40"/>
      <c r="B7322" s="41"/>
      <c r="C7322" s="257" t="s">
        <v>4856</v>
      </c>
      <c r="D7322" s="257" t="s">
        <v>306</v>
      </c>
      <c r="E7322" s="258" t="s">
        <v>4857</v>
      </c>
      <c r="F7322" s="259" t="s">
        <v>4858</v>
      </c>
      <c r="G7322" s="260" t="s">
        <v>2953</v>
      </c>
      <c r="H7322" s="261">
        <v>1</v>
      </c>
      <c r="I7322" s="262"/>
      <c r="J7322" s="263">
        <f>ROUND(I7322*H7322,2)</f>
        <v>0</v>
      </c>
      <c r="K7322" s="259" t="s">
        <v>19</v>
      </c>
      <c r="L7322" s="264"/>
      <c r="M7322" s="265" t="s">
        <v>19</v>
      </c>
      <c r="N7322" s="266" t="s">
        <v>41</v>
      </c>
      <c r="O7322" s="86"/>
      <c r="P7322" s="215">
        <f>O7322*H7322</f>
        <v>0</v>
      </c>
      <c r="Q7322" s="215">
        <v>0</v>
      </c>
      <c r="R7322" s="215">
        <f>Q7322*H7322</f>
        <v>0</v>
      </c>
      <c r="S7322" s="215">
        <v>0</v>
      </c>
      <c r="T7322" s="216">
        <f>S7322*H7322</f>
        <v>0</v>
      </c>
      <c r="U7322" s="40"/>
      <c r="V7322" s="40"/>
      <c r="W7322" s="40"/>
      <c r="X7322" s="40"/>
      <c r="Y7322" s="40"/>
      <c r="Z7322" s="40"/>
      <c r="AA7322" s="40"/>
      <c r="AB7322" s="40"/>
      <c r="AC7322" s="40"/>
      <c r="AD7322" s="40"/>
      <c r="AE7322" s="40"/>
      <c r="AR7322" s="217" t="s">
        <v>377</v>
      </c>
      <c r="AT7322" s="217" t="s">
        <v>306</v>
      </c>
      <c r="AU7322" s="217" t="s">
        <v>78</v>
      </c>
      <c r="AY7322" s="19" t="s">
        <v>212</v>
      </c>
      <c r="BE7322" s="218">
        <f>IF(N7322="základní",J7322,0)</f>
        <v>0</v>
      </c>
      <c r="BF7322" s="218">
        <f>IF(N7322="snížená",J7322,0)</f>
        <v>0</v>
      </c>
      <c r="BG7322" s="218">
        <f>IF(N7322="zákl. přenesená",J7322,0)</f>
        <v>0</v>
      </c>
      <c r="BH7322" s="218">
        <f>IF(N7322="sníž. přenesená",J7322,0)</f>
        <v>0</v>
      </c>
      <c r="BI7322" s="218">
        <f>IF(N7322="nulová",J7322,0)</f>
        <v>0</v>
      </c>
      <c r="BJ7322" s="19" t="s">
        <v>78</v>
      </c>
      <c r="BK7322" s="218">
        <f>ROUND(I7322*H7322,2)</f>
        <v>0</v>
      </c>
      <c r="BL7322" s="19" t="s">
        <v>119</v>
      </c>
      <c r="BM7322" s="217" t="s">
        <v>4859</v>
      </c>
    </row>
    <row r="7323" s="13" customFormat="1">
      <c r="A7323" s="13"/>
      <c r="B7323" s="224"/>
      <c r="C7323" s="225"/>
      <c r="D7323" s="226" t="s">
        <v>221</v>
      </c>
      <c r="E7323" s="227" t="s">
        <v>19</v>
      </c>
      <c r="F7323" s="228" t="s">
        <v>4816</v>
      </c>
      <c r="G7323" s="225"/>
      <c r="H7323" s="227" t="s">
        <v>19</v>
      </c>
      <c r="I7323" s="229"/>
      <c r="J7323" s="225"/>
      <c r="K7323" s="225"/>
      <c r="L7323" s="230"/>
      <c r="M7323" s="231"/>
      <c r="N7323" s="232"/>
      <c r="O7323" s="232"/>
      <c r="P7323" s="232"/>
      <c r="Q7323" s="232"/>
      <c r="R7323" s="232"/>
      <c r="S7323" s="232"/>
      <c r="T7323" s="233"/>
      <c r="U7323" s="13"/>
      <c r="V7323" s="13"/>
      <c r="W7323" s="13"/>
      <c r="X7323" s="13"/>
      <c r="Y7323" s="13"/>
      <c r="Z7323" s="13"/>
      <c r="AA7323" s="13"/>
      <c r="AB7323" s="13"/>
      <c r="AC7323" s="13"/>
      <c r="AD7323" s="13"/>
      <c r="AE7323" s="13"/>
      <c r="AT7323" s="234" t="s">
        <v>221</v>
      </c>
      <c r="AU7323" s="234" t="s">
        <v>78</v>
      </c>
      <c r="AV7323" s="13" t="s">
        <v>74</v>
      </c>
      <c r="AW7323" s="13" t="s">
        <v>31</v>
      </c>
      <c r="AX7323" s="13" t="s">
        <v>69</v>
      </c>
      <c r="AY7323" s="234" t="s">
        <v>212</v>
      </c>
    </row>
    <row r="7324" s="14" customFormat="1">
      <c r="A7324" s="14"/>
      <c r="B7324" s="235"/>
      <c r="C7324" s="236"/>
      <c r="D7324" s="226" t="s">
        <v>221</v>
      </c>
      <c r="E7324" s="237" t="s">
        <v>19</v>
      </c>
      <c r="F7324" s="238" t="s">
        <v>74</v>
      </c>
      <c r="G7324" s="236"/>
      <c r="H7324" s="239">
        <v>1</v>
      </c>
      <c r="I7324" s="240"/>
      <c r="J7324" s="236"/>
      <c r="K7324" s="236"/>
      <c r="L7324" s="241"/>
      <c r="M7324" s="242"/>
      <c r="N7324" s="243"/>
      <c r="O7324" s="243"/>
      <c r="P7324" s="243"/>
      <c r="Q7324" s="243"/>
      <c r="R7324" s="243"/>
      <c r="S7324" s="243"/>
      <c r="T7324" s="244"/>
      <c r="U7324" s="14"/>
      <c r="V7324" s="14"/>
      <c r="W7324" s="14"/>
      <c r="X7324" s="14"/>
      <c r="Y7324" s="14"/>
      <c r="Z7324" s="14"/>
      <c r="AA7324" s="14"/>
      <c r="AB7324" s="14"/>
      <c r="AC7324" s="14"/>
      <c r="AD7324" s="14"/>
      <c r="AE7324" s="14"/>
      <c r="AT7324" s="245" t="s">
        <v>221</v>
      </c>
      <c r="AU7324" s="245" t="s">
        <v>78</v>
      </c>
      <c r="AV7324" s="14" t="s">
        <v>78</v>
      </c>
      <c r="AW7324" s="14" t="s">
        <v>31</v>
      </c>
      <c r="AX7324" s="14" t="s">
        <v>69</v>
      </c>
      <c r="AY7324" s="245" t="s">
        <v>212</v>
      </c>
    </row>
    <row r="7325" s="15" customFormat="1">
      <c r="A7325" s="15"/>
      <c r="B7325" s="246"/>
      <c r="C7325" s="247"/>
      <c r="D7325" s="226" t="s">
        <v>221</v>
      </c>
      <c r="E7325" s="248" t="s">
        <v>19</v>
      </c>
      <c r="F7325" s="249" t="s">
        <v>224</v>
      </c>
      <c r="G7325" s="247"/>
      <c r="H7325" s="250">
        <v>1</v>
      </c>
      <c r="I7325" s="251"/>
      <c r="J7325" s="247"/>
      <c r="K7325" s="247"/>
      <c r="L7325" s="252"/>
      <c r="M7325" s="253"/>
      <c r="N7325" s="254"/>
      <c r="O7325" s="254"/>
      <c r="P7325" s="254"/>
      <c r="Q7325" s="254"/>
      <c r="R7325" s="254"/>
      <c r="S7325" s="254"/>
      <c r="T7325" s="255"/>
      <c r="U7325" s="15"/>
      <c r="V7325" s="15"/>
      <c r="W7325" s="15"/>
      <c r="X7325" s="15"/>
      <c r="Y7325" s="15"/>
      <c r="Z7325" s="15"/>
      <c r="AA7325" s="15"/>
      <c r="AB7325" s="15"/>
      <c r="AC7325" s="15"/>
      <c r="AD7325" s="15"/>
      <c r="AE7325" s="15"/>
      <c r="AT7325" s="256" t="s">
        <v>221</v>
      </c>
      <c r="AU7325" s="256" t="s">
        <v>78</v>
      </c>
      <c r="AV7325" s="15" t="s">
        <v>84</v>
      </c>
      <c r="AW7325" s="15" t="s">
        <v>31</v>
      </c>
      <c r="AX7325" s="15" t="s">
        <v>74</v>
      </c>
      <c r="AY7325" s="256" t="s">
        <v>212</v>
      </c>
    </row>
    <row r="7326" s="2" customFormat="1" ht="16.5" customHeight="1">
      <c r="A7326" s="40"/>
      <c r="B7326" s="41"/>
      <c r="C7326" s="257" t="s">
        <v>2999</v>
      </c>
      <c r="D7326" s="257" t="s">
        <v>306</v>
      </c>
      <c r="E7326" s="258" t="s">
        <v>4860</v>
      </c>
      <c r="F7326" s="259" t="s">
        <v>4861</v>
      </c>
      <c r="G7326" s="260" t="s">
        <v>2953</v>
      </c>
      <c r="H7326" s="261">
        <v>4</v>
      </c>
      <c r="I7326" s="262"/>
      <c r="J7326" s="263">
        <f>ROUND(I7326*H7326,2)</f>
        <v>0</v>
      </c>
      <c r="K7326" s="259" t="s">
        <v>19</v>
      </c>
      <c r="L7326" s="264"/>
      <c r="M7326" s="265" t="s">
        <v>19</v>
      </c>
      <c r="N7326" s="266" t="s">
        <v>41</v>
      </c>
      <c r="O7326" s="86"/>
      <c r="P7326" s="215">
        <f>O7326*H7326</f>
        <v>0</v>
      </c>
      <c r="Q7326" s="215">
        <v>0</v>
      </c>
      <c r="R7326" s="215">
        <f>Q7326*H7326</f>
        <v>0</v>
      </c>
      <c r="S7326" s="215">
        <v>0</v>
      </c>
      <c r="T7326" s="216">
        <f>S7326*H7326</f>
        <v>0</v>
      </c>
      <c r="U7326" s="40"/>
      <c r="V7326" s="40"/>
      <c r="W7326" s="40"/>
      <c r="X7326" s="40"/>
      <c r="Y7326" s="40"/>
      <c r="Z7326" s="40"/>
      <c r="AA7326" s="40"/>
      <c r="AB7326" s="40"/>
      <c r="AC7326" s="40"/>
      <c r="AD7326" s="40"/>
      <c r="AE7326" s="40"/>
      <c r="AR7326" s="217" t="s">
        <v>377</v>
      </c>
      <c r="AT7326" s="217" t="s">
        <v>306</v>
      </c>
      <c r="AU7326" s="217" t="s">
        <v>78</v>
      </c>
      <c r="AY7326" s="19" t="s">
        <v>212</v>
      </c>
      <c r="BE7326" s="218">
        <f>IF(N7326="základní",J7326,0)</f>
        <v>0</v>
      </c>
      <c r="BF7326" s="218">
        <f>IF(N7326="snížená",J7326,0)</f>
        <v>0</v>
      </c>
      <c r="BG7326" s="218">
        <f>IF(N7326="zákl. přenesená",J7326,0)</f>
        <v>0</v>
      </c>
      <c r="BH7326" s="218">
        <f>IF(N7326="sníž. přenesená",J7326,0)</f>
        <v>0</v>
      </c>
      <c r="BI7326" s="218">
        <f>IF(N7326="nulová",J7326,0)</f>
        <v>0</v>
      </c>
      <c r="BJ7326" s="19" t="s">
        <v>78</v>
      </c>
      <c r="BK7326" s="218">
        <f>ROUND(I7326*H7326,2)</f>
        <v>0</v>
      </c>
      <c r="BL7326" s="19" t="s">
        <v>119</v>
      </c>
      <c r="BM7326" s="217" t="s">
        <v>4862</v>
      </c>
    </row>
    <row r="7327" s="13" customFormat="1">
      <c r="A7327" s="13"/>
      <c r="B7327" s="224"/>
      <c r="C7327" s="225"/>
      <c r="D7327" s="226" t="s">
        <v>221</v>
      </c>
      <c r="E7327" s="227" t="s">
        <v>19</v>
      </c>
      <c r="F7327" s="228" t="s">
        <v>4816</v>
      </c>
      <c r="G7327" s="225"/>
      <c r="H7327" s="227" t="s">
        <v>19</v>
      </c>
      <c r="I7327" s="229"/>
      <c r="J7327" s="225"/>
      <c r="K7327" s="225"/>
      <c r="L7327" s="230"/>
      <c r="M7327" s="231"/>
      <c r="N7327" s="232"/>
      <c r="O7327" s="232"/>
      <c r="P7327" s="232"/>
      <c r="Q7327" s="232"/>
      <c r="R7327" s="232"/>
      <c r="S7327" s="232"/>
      <c r="T7327" s="233"/>
      <c r="U7327" s="13"/>
      <c r="V7327" s="13"/>
      <c r="W7327" s="13"/>
      <c r="X7327" s="13"/>
      <c r="Y7327" s="13"/>
      <c r="Z7327" s="13"/>
      <c r="AA7327" s="13"/>
      <c r="AB7327" s="13"/>
      <c r="AC7327" s="13"/>
      <c r="AD7327" s="13"/>
      <c r="AE7327" s="13"/>
      <c r="AT7327" s="234" t="s">
        <v>221</v>
      </c>
      <c r="AU7327" s="234" t="s">
        <v>78</v>
      </c>
      <c r="AV7327" s="13" t="s">
        <v>74</v>
      </c>
      <c r="AW7327" s="13" t="s">
        <v>31</v>
      </c>
      <c r="AX7327" s="13" t="s">
        <v>69</v>
      </c>
      <c r="AY7327" s="234" t="s">
        <v>212</v>
      </c>
    </row>
    <row r="7328" s="14" customFormat="1">
      <c r="A7328" s="14"/>
      <c r="B7328" s="235"/>
      <c r="C7328" s="236"/>
      <c r="D7328" s="226" t="s">
        <v>221</v>
      </c>
      <c r="E7328" s="237" t="s">
        <v>19</v>
      </c>
      <c r="F7328" s="238" t="s">
        <v>84</v>
      </c>
      <c r="G7328" s="236"/>
      <c r="H7328" s="239">
        <v>4</v>
      </c>
      <c r="I7328" s="240"/>
      <c r="J7328" s="236"/>
      <c r="K7328" s="236"/>
      <c r="L7328" s="241"/>
      <c r="M7328" s="242"/>
      <c r="N7328" s="243"/>
      <c r="O7328" s="243"/>
      <c r="P7328" s="243"/>
      <c r="Q7328" s="243"/>
      <c r="R7328" s="243"/>
      <c r="S7328" s="243"/>
      <c r="T7328" s="244"/>
      <c r="U7328" s="14"/>
      <c r="V7328" s="14"/>
      <c r="W7328" s="14"/>
      <c r="X7328" s="14"/>
      <c r="Y7328" s="14"/>
      <c r="Z7328" s="14"/>
      <c r="AA7328" s="14"/>
      <c r="AB7328" s="14"/>
      <c r="AC7328" s="14"/>
      <c r="AD7328" s="14"/>
      <c r="AE7328" s="14"/>
      <c r="AT7328" s="245" t="s">
        <v>221</v>
      </c>
      <c r="AU7328" s="245" t="s">
        <v>78</v>
      </c>
      <c r="AV7328" s="14" t="s">
        <v>78</v>
      </c>
      <c r="AW7328" s="14" t="s">
        <v>31</v>
      </c>
      <c r="AX7328" s="14" t="s">
        <v>69</v>
      </c>
      <c r="AY7328" s="245" t="s">
        <v>212</v>
      </c>
    </row>
    <row r="7329" s="15" customFormat="1">
      <c r="A7329" s="15"/>
      <c r="B7329" s="246"/>
      <c r="C7329" s="247"/>
      <c r="D7329" s="226" t="s">
        <v>221</v>
      </c>
      <c r="E7329" s="248" t="s">
        <v>19</v>
      </c>
      <c r="F7329" s="249" t="s">
        <v>224</v>
      </c>
      <c r="G7329" s="247"/>
      <c r="H7329" s="250">
        <v>4</v>
      </c>
      <c r="I7329" s="251"/>
      <c r="J7329" s="247"/>
      <c r="K7329" s="247"/>
      <c r="L7329" s="252"/>
      <c r="M7329" s="253"/>
      <c r="N7329" s="254"/>
      <c r="O7329" s="254"/>
      <c r="P7329" s="254"/>
      <c r="Q7329" s="254"/>
      <c r="R7329" s="254"/>
      <c r="S7329" s="254"/>
      <c r="T7329" s="255"/>
      <c r="U7329" s="15"/>
      <c r="V7329" s="15"/>
      <c r="W7329" s="15"/>
      <c r="X7329" s="15"/>
      <c r="Y7329" s="15"/>
      <c r="Z7329" s="15"/>
      <c r="AA7329" s="15"/>
      <c r="AB7329" s="15"/>
      <c r="AC7329" s="15"/>
      <c r="AD7329" s="15"/>
      <c r="AE7329" s="15"/>
      <c r="AT7329" s="256" t="s">
        <v>221</v>
      </c>
      <c r="AU7329" s="256" t="s">
        <v>78</v>
      </c>
      <c r="AV7329" s="15" t="s">
        <v>84</v>
      </c>
      <c r="AW7329" s="15" t="s">
        <v>31</v>
      </c>
      <c r="AX7329" s="15" t="s">
        <v>74</v>
      </c>
      <c r="AY7329" s="256" t="s">
        <v>212</v>
      </c>
    </row>
    <row r="7330" s="2" customFormat="1" ht="24.15" customHeight="1">
      <c r="A7330" s="40"/>
      <c r="B7330" s="41"/>
      <c r="C7330" s="206" t="s">
        <v>4863</v>
      </c>
      <c r="D7330" s="206" t="s">
        <v>214</v>
      </c>
      <c r="E7330" s="207" t="s">
        <v>4864</v>
      </c>
      <c r="F7330" s="208" t="s">
        <v>4865</v>
      </c>
      <c r="G7330" s="209" t="s">
        <v>532</v>
      </c>
      <c r="H7330" s="210">
        <v>26</v>
      </c>
      <c r="I7330" s="211"/>
      <c r="J7330" s="212">
        <f>ROUND(I7330*H7330,2)</f>
        <v>0</v>
      </c>
      <c r="K7330" s="208" t="s">
        <v>218</v>
      </c>
      <c r="L7330" s="46"/>
      <c r="M7330" s="213" t="s">
        <v>19</v>
      </c>
      <c r="N7330" s="214" t="s">
        <v>41</v>
      </c>
      <c r="O7330" s="86"/>
      <c r="P7330" s="215">
        <f>O7330*H7330</f>
        <v>0</v>
      </c>
      <c r="Q7330" s="215">
        <v>0</v>
      </c>
      <c r="R7330" s="215">
        <f>Q7330*H7330</f>
        <v>0</v>
      </c>
      <c r="S7330" s="215">
        <v>0</v>
      </c>
      <c r="T7330" s="216">
        <f>S7330*H7330</f>
        <v>0</v>
      </c>
      <c r="U7330" s="40"/>
      <c r="V7330" s="40"/>
      <c r="W7330" s="40"/>
      <c r="X7330" s="40"/>
      <c r="Y7330" s="40"/>
      <c r="Z7330" s="40"/>
      <c r="AA7330" s="40"/>
      <c r="AB7330" s="40"/>
      <c r="AC7330" s="40"/>
      <c r="AD7330" s="40"/>
      <c r="AE7330" s="40"/>
      <c r="AR7330" s="217" t="s">
        <v>119</v>
      </c>
      <c r="AT7330" s="217" t="s">
        <v>214</v>
      </c>
      <c r="AU7330" s="217" t="s">
        <v>78</v>
      </c>
      <c r="AY7330" s="19" t="s">
        <v>212</v>
      </c>
      <c r="BE7330" s="218">
        <f>IF(N7330="základní",J7330,0)</f>
        <v>0</v>
      </c>
      <c r="BF7330" s="218">
        <f>IF(N7330="snížená",J7330,0)</f>
        <v>0</v>
      </c>
      <c r="BG7330" s="218">
        <f>IF(N7330="zákl. přenesená",J7330,0)</f>
        <v>0</v>
      </c>
      <c r="BH7330" s="218">
        <f>IF(N7330="sníž. přenesená",J7330,0)</f>
        <v>0</v>
      </c>
      <c r="BI7330" s="218">
        <f>IF(N7330="nulová",J7330,0)</f>
        <v>0</v>
      </c>
      <c r="BJ7330" s="19" t="s">
        <v>78</v>
      </c>
      <c r="BK7330" s="218">
        <f>ROUND(I7330*H7330,2)</f>
        <v>0</v>
      </c>
      <c r="BL7330" s="19" t="s">
        <v>119</v>
      </c>
      <c r="BM7330" s="217" t="s">
        <v>4866</v>
      </c>
    </row>
    <row r="7331" s="2" customFormat="1">
      <c r="A7331" s="40"/>
      <c r="B7331" s="41"/>
      <c r="C7331" s="42"/>
      <c r="D7331" s="219" t="s">
        <v>219</v>
      </c>
      <c r="E7331" s="42"/>
      <c r="F7331" s="220" t="s">
        <v>4867</v>
      </c>
      <c r="G7331" s="42"/>
      <c r="H7331" s="42"/>
      <c r="I7331" s="221"/>
      <c r="J7331" s="42"/>
      <c r="K7331" s="42"/>
      <c r="L7331" s="46"/>
      <c r="M7331" s="222"/>
      <c r="N7331" s="223"/>
      <c r="O7331" s="86"/>
      <c r="P7331" s="86"/>
      <c r="Q7331" s="86"/>
      <c r="R7331" s="86"/>
      <c r="S7331" s="86"/>
      <c r="T7331" s="87"/>
      <c r="U7331" s="40"/>
      <c r="V7331" s="40"/>
      <c r="W7331" s="40"/>
      <c r="X7331" s="40"/>
      <c r="Y7331" s="40"/>
      <c r="Z7331" s="40"/>
      <c r="AA7331" s="40"/>
      <c r="AB7331" s="40"/>
      <c r="AC7331" s="40"/>
      <c r="AD7331" s="40"/>
      <c r="AE7331" s="40"/>
      <c r="AT7331" s="19" t="s">
        <v>219</v>
      </c>
      <c r="AU7331" s="19" t="s">
        <v>78</v>
      </c>
    </row>
    <row r="7332" s="13" customFormat="1">
      <c r="A7332" s="13"/>
      <c r="B7332" s="224"/>
      <c r="C7332" s="225"/>
      <c r="D7332" s="226" t="s">
        <v>221</v>
      </c>
      <c r="E7332" s="227" t="s">
        <v>19</v>
      </c>
      <c r="F7332" s="228" t="s">
        <v>4808</v>
      </c>
      <c r="G7332" s="225"/>
      <c r="H7332" s="227" t="s">
        <v>19</v>
      </c>
      <c r="I7332" s="229"/>
      <c r="J7332" s="225"/>
      <c r="K7332" s="225"/>
      <c r="L7332" s="230"/>
      <c r="M7332" s="231"/>
      <c r="N7332" s="232"/>
      <c r="O7332" s="232"/>
      <c r="P7332" s="232"/>
      <c r="Q7332" s="232"/>
      <c r="R7332" s="232"/>
      <c r="S7332" s="232"/>
      <c r="T7332" s="233"/>
      <c r="U7332" s="13"/>
      <c r="V7332" s="13"/>
      <c r="W7332" s="13"/>
      <c r="X7332" s="13"/>
      <c r="Y7332" s="13"/>
      <c r="Z7332" s="13"/>
      <c r="AA7332" s="13"/>
      <c r="AB7332" s="13"/>
      <c r="AC7332" s="13"/>
      <c r="AD7332" s="13"/>
      <c r="AE7332" s="13"/>
      <c r="AT7332" s="234" t="s">
        <v>221</v>
      </c>
      <c r="AU7332" s="234" t="s">
        <v>78</v>
      </c>
      <c r="AV7332" s="13" t="s">
        <v>74</v>
      </c>
      <c r="AW7332" s="13" t="s">
        <v>31</v>
      </c>
      <c r="AX7332" s="13" t="s">
        <v>69</v>
      </c>
      <c r="AY7332" s="234" t="s">
        <v>212</v>
      </c>
    </row>
    <row r="7333" s="13" customFormat="1">
      <c r="A7333" s="13"/>
      <c r="B7333" s="224"/>
      <c r="C7333" s="225"/>
      <c r="D7333" s="226" t="s">
        <v>221</v>
      </c>
      <c r="E7333" s="227" t="s">
        <v>19</v>
      </c>
      <c r="F7333" s="228" t="s">
        <v>4868</v>
      </c>
      <c r="G7333" s="225"/>
      <c r="H7333" s="227" t="s">
        <v>19</v>
      </c>
      <c r="I7333" s="229"/>
      <c r="J7333" s="225"/>
      <c r="K7333" s="225"/>
      <c r="L7333" s="230"/>
      <c r="M7333" s="231"/>
      <c r="N7333" s="232"/>
      <c r="O7333" s="232"/>
      <c r="P7333" s="232"/>
      <c r="Q7333" s="232"/>
      <c r="R7333" s="232"/>
      <c r="S7333" s="232"/>
      <c r="T7333" s="233"/>
      <c r="U7333" s="13"/>
      <c r="V7333" s="13"/>
      <c r="W7333" s="13"/>
      <c r="X7333" s="13"/>
      <c r="Y7333" s="13"/>
      <c r="Z7333" s="13"/>
      <c r="AA7333" s="13"/>
      <c r="AB7333" s="13"/>
      <c r="AC7333" s="13"/>
      <c r="AD7333" s="13"/>
      <c r="AE7333" s="13"/>
      <c r="AT7333" s="234" t="s">
        <v>221</v>
      </c>
      <c r="AU7333" s="234" t="s">
        <v>78</v>
      </c>
      <c r="AV7333" s="13" t="s">
        <v>74</v>
      </c>
      <c r="AW7333" s="13" t="s">
        <v>31</v>
      </c>
      <c r="AX7333" s="13" t="s">
        <v>69</v>
      </c>
      <c r="AY7333" s="234" t="s">
        <v>212</v>
      </c>
    </row>
    <row r="7334" s="14" customFormat="1">
      <c r="A7334" s="14"/>
      <c r="B7334" s="235"/>
      <c r="C7334" s="236"/>
      <c r="D7334" s="226" t="s">
        <v>221</v>
      </c>
      <c r="E7334" s="237" t="s">
        <v>19</v>
      </c>
      <c r="F7334" s="238" t="s">
        <v>3006</v>
      </c>
      <c r="G7334" s="236"/>
      <c r="H7334" s="239">
        <v>26</v>
      </c>
      <c r="I7334" s="240"/>
      <c r="J7334" s="236"/>
      <c r="K7334" s="236"/>
      <c r="L7334" s="241"/>
      <c r="M7334" s="242"/>
      <c r="N7334" s="243"/>
      <c r="O7334" s="243"/>
      <c r="P7334" s="243"/>
      <c r="Q7334" s="243"/>
      <c r="R7334" s="243"/>
      <c r="S7334" s="243"/>
      <c r="T7334" s="244"/>
      <c r="U7334" s="14"/>
      <c r="V7334" s="14"/>
      <c r="W7334" s="14"/>
      <c r="X7334" s="14"/>
      <c r="Y7334" s="14"/>
      <c r="Z7334" s="14"/>
      <c r="AA7334" s="14"/>
      <c r="AB7334" s="14"/>
      <c r="AC7334" s="14"/>
      <c r="AD7334" s="14"/>
      <c r="AE7334" s="14"/>
      <c r="AT7334" s="245" t="s">
        <v>221</v>
      </c>
      <c r="AU7334" s="245" t="s">
        <v>78</v>
      </c>
      <c r="AV7334" s="14" t="s">
        <v>78</v>
      </c>
      <c r="AW7334" s="14" t="s">
        <v>31</v>
      </c>
      <c r="AX7334" s="14" t="s">
        <v>69</v>
      </c>
      <c r="AY7334" s="245" t="s">
        <v>212</v>
      </c>
    </row>
    <row r="7335" s="15" customFormat="1">
      <c r="A7335" s="15"/>
      <c r="B7335" s="246"/>
      <c r="C7335" s="247"/>
      <c r="D7335" s="226" t="s">
        <v>221</v>
      </c>
      <c r="E7335" s="248" t="s">
        <v>19</v>
      </c>
      <c r="F7335" s="249" t="s">
        <v>224</v>
      </c>
      <c r="G7335" s="247"/>
      <c r="H7335" s="250">
        <v>26</v>
      </c>
      <c r="I7335" s="251"/>
      <c r="J7335" s="247"/>
      <c r="K7335" s="247"/>
      <c r="L7335" s="252"/>
      <c r="M7335" s="253"/>
      <c r="N7335" s="254"/>
      <c r="O7335" s="254"/>
      <c r="P7335" s="254"/>
      <c r="Q7335" s="254"/>
      <c r="R7335" s="254"/>
      <c r="S7335" s="254"/>
      <c r="T7335" s="255"/>
      <c r="U7335" s="15"/>
      <c r="V7335" s="15"/>
      <c r="W7335" s="15"/>
      <c r="X7335" s="15"/>
      <c r="Y7335" s="15"/>
      <c r="Z7335" s="15"/>
      <c r="AA7335" s="15"/>
      <c r="AB7335" s="15"/>
      <c r="AC7335" s="15"/>
      <c r="AD7335" s="15"/>
      <c r="AE7335" s="15"/>
      <c r="AT7335" s="256" t="s">
        <v>221</v>
      </c>
      <c r="AU7335" s="256" t="s">
        <v>78</v>
      </c>
      <c r="AV7335" s="15" t="s">
        <v>84</v>
      </c>
      <c r="AW7335" s="15" t="s">
        <v>31</v>
      </c>
      <c r="AX7335" s="15" t="s">
        <v>74</v>
      </c>
      <c r="AY7335" s="256" t="s">
        <v>212</v>
      </c>
    </row>
    <row r="7336" s="2" customFormat="1" ht="16.5" customHeight="1">
      <c r="A7336" s="40"/>
      <c r="B7336" s="41"/>
      <c r="C7336" s="257" t="s">
        <v>3003</v>
      </c>
      <c r="D7336" s="257" t="s">
        <v>306</v>
      </c>
      <c r="E7336" s="258" t="s">
        <v>4869</v>
      </c>
      <c r="F7336" s="259" t="s">
        <v>4870</v>
      </c>
      <c r="G7336" s="260" t="s">
        <v>2953</v>
      </c>
      <c r="H7336" s="261">
        <v>26</v>
      </c>
      <c r="I7336" s="262"/>
      <c r="J7336" s="263">
        <f>ROUND(I7336*H7336,2)</f>
        <v>0</v>
      </c>
      <c r="K7336" s="259" t="s">
        <v>19</v>
      </c>
      <c r="L7336" s="264"/>
      <c r="M7336" s="265" t="s">
        <v>19</v>
      </c>
      <c r="N7336" s="266" t="s">
        <v>41</v>
      </c>
      <c r="O7336" s="86"/>
      <c r="P7336" s="215">
        <f>O7336*H7336</f>
        <v>0</v>
      </c>
      <c r="Q7336" s="215">
        <v>0</v>
      </c>
      <c r="R7336" s="215">
        <f>Q7336*H7336</f>
        <v>0</v>
      </c>
      <c r="S7336" s="215">
        <v>0</v>
      </c>
      <c r="T7336" s="216">
        <f>S7336*H7336</f>
        <v>0</v>
      </c>
      <c r="U7336" s="40"/>
      <c r="V7336" s="40"/>
      <c r="W7336" s="40"/>
      <c r="X7336" s="40"/>
      <c r="Y7336" s="40"/>
      <c r="Z7336" s="40"/>
      <c r="AA7336" s="40"/>
      <c r="AB7336" s="40"/>
      <c r="AC7336" s="40"/>
      <c r="AD7336" s="40"/>
      <c r="AE7336" s="40"/>
      <c r="AR7336" s="217" t="s">
        <v>377</v>
      </c>
      <c r="AT7336" s="217" t="s">
        <v>306</v>
      </c>
      <c r="AU7336" s="217" t="s">
        <v>78</v>
      </c>
      <c r="AY7336" s="19" t="s">
        <v>212</v>
      </c>
      <c r="BE7336" s="218">
        <f>IF(N7336="základní",J7336,0)</f>
        <v>0</v>
      </c>
      <c r="BF7336" s="218">
        <f>IF(N7336="snížená",J7336,0)</f>
        <v>0</v>
      </c>
      <c r="BG7336" s="218">
        <f>IF(N7336="zákl. přenesená",J7336,0)</f>
        <v>0</v>
      </c>
      <c r="BH7336" s="218">
        <f>IF(N7336="sníž. přenesená",J7336,0)</f>
        <v>0</v>
      </c>
      <c r="BI7336" s="218">
        <f>IF(N7336="nulová",J7336,0)</f>
        <v>0</v>
      </c>
      <c r="BJ7336" s="19" t="s">
        <v>78</v>
      </c>
      <c r="BK7336" s="218">
        <f>ROUND(I7336*H7336,2)</f>
        <v>0</v>
      </c>
      <c r="BL7336" s="19" t="s">
        <v>119</v>
      </c>
      <c r="BM7336" s="217" t="s">
        <v>3726</v>
      </c>
    </row>
    <row r="7337" s="13" customFormat="1">
      <c r="A7337" s="13"/>
      <c r="B7337" s="224"/>
      <c r="C7337" s="225"/>
      <c r="D7337" s="226" t="s">
        <v>221</v>
      </c>
      <c r="E7337" s="227" t="s">
        <v>19</v>
      </c>
      <c r="F7337" s="228" t="s">
        <v>4816</v>
      </c>
      <c r="G7337" s="225"/>
      <c r="H7337" s="227" t="s">
        <v>19</v>
      </c>
      <c r="I7337" s="229"/>
      <c r="J7337" s="225"/>
      <c r="K7337" s="225"/>
      <c r="L7337" s="230"/>
      <c r="M7337" s="231"/>
      <c r="N7337" s="232"/>
      <c r="O7337" s="232"/>
      <c r="P7337" s="232"/>
      <c r="Q7337" s="232"/>
      <c r="R7337" s="232"/>
      <c r="S7337" s="232"/>
      <c r="T7337" s="233"/>
      <c r="U7337" s="13"/>
      <c r="V7337" s="13"/>
      <c r="W7337" s="13"/>
      <c r="X7337" s="13"/>
      <c r="Y7337" s="13"/>
      <c r="Z7337" s="13"/>
      <c r="AA7337" s="13"/>
      <c r="AB7337" s="13"/>
      <c r="AC7337" s="13"/>
      <c r="AD7337" s="13"/>
      <c r="AE7337" s="13"/>
      <c r="AT7337" s="234" t="s">
        <v>221</v>
      </c>
      <c r="AU7337" s="234" t="s">
        <v>78</v>
      </c>
      <c r="AV7337" s="13" t="s">
        <v>74</v>
      </c>
      <c r="AW7337" s="13" t="s">
        <v>31</v>
      </c>
      <c r="AX7337" s="13" t="s">
        <v>69</v>
      </c>
      <c r="AY7337" s="234" t="s">
        <v>212</v>
      </c>
    </row>
    <row r="7338" s="14" customFormat="1">
      <c r="A7338" s="14"/>
      <c r="B7338" s="235"/>
      <c r="C7338" s="236"/>
      <c r="D7338" s="226" t="s">
        <v>221</v>
      </c>
      <c r="E7338" s="237" t="s">
        <v>19</v>
      </c>
      <c r="F7338" s="238" t="s">
        <v>3006</v>
      </c>
      <c r="G7338" s="236"/>
      <c r="H7338" s="239">
        <v>26</v>
      </c>
      <c r="I7338" s="240"/>
      <c r="J7338" s="236"/>
      <c r="K7338" s="236"/>
      <c r="L7338" s="241"/>
      <c r="M7338" s="242"/>
      <c r="N7338" s="243"/>
      <c r="O7338" s="243"/>
      <c r="P7338" s="243"/>
      <c r="Q7338" s="243"/>
      <c r="R7338" s="243"/>
      <c r="S7338" s="243"/>
      <c r="T7338" s="244"/>
      <c r="U7338" s="14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T7338" s="245" t="s">
        <v>221</v>
      </c>
      <c r="AU7338" s="245" t="s">
        <v>78</v>
      </c>
      <c r="AV7338" s="14" t="s">
        <v>78</v>
      </c>
      <c r="AW7338" s="14" t="s">
        <v>31</v>
      </c>
      <c r="AX7338" s="14" t="s">
        <v>69</v>
      </c>
      <c r="AY7338" s="245" t="s">
        <v>212</v>
      </c>
    </row>
    <row r="7339" s="15" customFormat="1">
      <c r="A7339" s="15"/>
      <c r="B7339" s="246"/>
      <c r="C7339" s="247"/>
      <c r="D7339" s="226" t="s">
        <v>221</v>
      </c>
      <c r="E7339" s="248" t="s">
        <v>19</v>
      </c>
      <c r="F7339" s="249" t="s">
        <v>224</v>
      </c>
      <c r="G7339" s="247"/>
      <c r="H7339" s="250">
        <v>26</v>
      </c>
      <c r="I7339" s="251"/>
      <c r="J7339" s="247"/>
      <c r="K7339" s="247"/>
      <c r="L7339" s="252"/>
      <c r="M7339" s="253"/>
      <c r="N7339" s="254"/>
      <c r="O7339" s="254"/>
      <c r="P7339" s="254"/>
      <c r="Q7339" s="254"/>
      <c r="R7339" s="254"/>
      <c r="S7339" s="254"/>
      <c r="T7339" s="255"/>
      <c r="U7339" s="15"/>
      <c r="V7339" s="15"/>
      <c r="W7339" s="15"/>
      <c r="X7339" s="15"/>
      <c r="Y7339" s="15"/>
      <c r="Z7339" s="15"/>
      <c r="AA7339" s="15"/>
      <c r="AB7339" s="15"/>
      <c r="AC7339" s="15"/>
      <c r="AD7339" s="15"/>
      <c r="AE7339" s="15"/>
      <c r="AT7339" s="256" t="s">
        <v>221</v>
      </c>
      <c r="AU7339" s="256" t="s">
        <v>78</v>
      </c>
      <c r="AV7339" s="15" t="s">
        <v>84</v>
      </c>
      <c r="AW7339" s="15" t="s">
        <v>31</v>
      </c>
      <c r="AX7339" s="15" t="s">
        <v>74</v>
      </c>
      <c r="AY7339" s="256" t="s">
        <v>212</v>
      </c>
    </row>
    <row r="7340" s="2" customFormat="1" ht="24.15" customHeight="1">
      <c r="A7340" s="40"/>
      <c r="B7340" s="41"/>
      <c r="C7340" s="206" t="s">
        <v>4871</v>
      </c>
      <c r="D7340" s="206" t="s">
        <v>214</v>
      </c>
      <c r="E7340" s="207" t="s">
        <v>4872</v>
      </c>
      <c r="F7340" s="208" t="s">
        <v>4873</v>
      </c>
      <c r="G7340" s="209" t="s">
        <v>532</v>
      </c>
      <c r="H7340" s="210">
        <v>35</v>
      </c>
      <c r="I7340" s="211"/>
      <c r="J7340" s="212">
        <f>ROUND(I7340*H7340,2)</f>
        <v>0</v>
      </c>
      <c r="K7340" s="208" t="s">
        <v>218</v>
      </c>
      <c r="L7340" s="46"/>
      <c r="M7340" s="213" t="s">
        <v>19</v>
      </c>
      <c r="N7340" s="214" t="s">
        <v>41</v>
      </c>
      <c r="O7340" s="86"/>
      <c r="P7340" s="215">
        <f>O7340*H7340</f>
        <v>0</v>
      </c>
      <c r="Q7340" s="215">
        <v>0</v>
      </c>
      <c r="R7340" s="215">
        <f>Q7340*H7340</f>
        <v>0</v>
      </c>
      <c r="S7340" s="215">
        <v>0</v>
      </c>
      <c r="T7340" s="216">
        <f>S7340*H7340</f>
        <v>0</v>
      </c>
      <c r="U7340" s="40"/>
      <c r="V7340" s="40"/>
      <c r="W7340" s="40"/>
      <c r="X7340" s="40"/>
      <c r="Y7340" s="40"/>
      <c r="Z7340" s="40"/>
      <c r="AA7340" s="40"/>
      <c r="AB7340" s="40"/>
      <c r="AC7340" s="40"/>
      <c r="AD7340" s="40"/>
      <c r="AE7340" s="40"/>
      <c r="AR7340" s="217" t="s">
        <v>119</v>
      </c>
      <c r="AT7340" s="217" t="s">
        <v>214</v>
      </c>
      <c r="AU7340" s="217" t="s">
        <v>78</v>
      </c>
      <c r="AY7340" s="19" t="s">
        <v>212</v>
      </c>
      <c r="BE7340" s="218">
        <f>IF(N7340="základní",J7340,0)</f>
        <v>0</v>
      </c>
      <c r="BF7340" s="218">
        <f>IF(N7340="snížená",J7340,0)</f>
        <v>0</v>
      </c>
      <c r="BG7340" s="218">
        <f>IF(N7340="zákl. přenesená",J7340,0)</f>
        <v>0</v>
      </c>
      <c r="BH7340" s="218">
        <f>IF(N7340="sníž. přenesená",J7340,0)</f>
        <v>0</v>
      </c>
      <c r="BI7340" s="218">
        <f>IF(N7340="nulová",J7340,0)</f>
        <v>0</v>
      </c>
      <c r="BJ7340" s="19" t="s">
        <v>78</v>
      </c>
      <c r="BK7340" s="218">
        <f>ROUND(I7340*H7340,2)</f>
        <v>0</v>
      </c>
      <c r="BL7340" s="19" t="s">
        <v>119</v>
      </c>
      <c r="BM7340" s="217" t="s">
        <v>4874</v>
      </c>
    </row>
    <row r="7341" s="2" customFormat="1">
      <c r="A7341" s="40"/>
      <c r="B7341" s="41"/>
      <c r="C7341" s="42"/>
      <c r="D7341" s="219" t="s">
        <v>219</v>
      </c>
      <c r="E7341" s="42"/>
      <c r="F7341" s="220" t="s">
        <v>4875</v>
      </c>
      <c r="G7341" s="42"/>
      <c r="H7341" s="42"/>
      <c r="I7341" s="221"/>
      <c r="J7341" s="42"/>
      <c r="K7341" s="42"/>
      <c r="L7341" s="46"/>
      <c r="M7341" s="222"/>
      <c r="N7341" s="223"/>
      <c r="O7341" s="86"/>
      <c r="P7341" s="86"/>
      <c r="Q7341" s="86"/>
      <c r="R7341" s="86"/>
      <c r="S7341" s="86"/>
      <c r="T7341" s="87"/>
      <c r="U7341" s="40"/>
      <c r="V7341" s="40"/>
      <c r="W7341" s="40"/>
      <c r="X7341" s="40"/>
      <c r="Y7341" s="40"/>
      <c r="Z7341" s="40"/>
      <c r="AA7341" s="40"/>
      <c r="AB7341" s="40"/>
      <c r="AC7341" s="40"/>
      <c r="AD7341" s="40"/>
      <c r="AE7341" s="40"/>
      <c r="AT7341" s="19" t="s">
        <v>219</v>
      </c>
      <c r="AU7341" s="19" t="s">
        <v>78</v>
      </c>
    </row>
    <row r="7342" s="13" customFormat="1">
      <c r="A7342" s="13"/>
      <c r="B7342" s="224"/>
      <c r="C7342" s="225"/>
      <c r="D7342" s="226" t="s">
        <v>221</v>
      </c>
      <c r="E7342" s="227" t="s">
        <v>19</v>
      </c>
      <c r="F7342" s="228" t="s">
        <v>4808</v>
      </c>
      <c r="G7342" s="225"/>
      <c r="H7342" s="227" t="s">
        <v>19</v>
      </c>
      <c r="I7342" s="229"/>
      <c r="J7342" s="225"/>
      <c r="K7342" s="225"/>
      <c r="L7342" s="230"/>
      <c r="M7342" s="231"/>
      <c r="N7342" s="232"/>
      <c r="O7342" s="232"/>
      <c r="P7342" s="232"/>
      <c r="Q7342" s="232"/>
      <c r="R7342" s="232"/>
      <c r="S7342" s="232"/>
      <c r="T7342" s="233"/>
      <c r="U7342" s="13"/>
      <c r="V7342" s="13"/>
      <c r="W7342" s="13"/>
      <c r="X7342" s="13"/>
      <c r="Y7342" s="13"/>
      <c r="Z7342" s="13"/>
      <c r="AA7342" s="13"/>
      <c r="AB7342" s="13"/>
      <c r="AC7342" s="13"/>
      <c r="AD7342" s="13"/>
      <c r="AE7342" s="13"/>
      <c r="AT7342" s="234" t="s">
        <v>221</v>
      </c>
      <c r="AU7342" s="234" t="s">
        <v>78</v>
      </c>
      <c r="AV7342" s="13" t="s">
        <v>74</v>
      </c>
      <c r="AW7342" s="13" t="s">
        <v>31</v>
      </c>
      <c r="AX7342" s="13" t="s">
        <v>69</v>
      </c>
      <c r="AY7342" s="234" t="s">
        <v>212</v>
      </c>
    </row>
    <row r="7343" s="13" customFormat="1">
      <c r="A7343" s="13"/>
      <c r="B7343" s="224"/>
      <c r="C7343" s="225"/>
      <c r="D7343" s="226" t="s">
        <v>221</v>
      </c>
      <c r="E7343" s="227" t="s">
        <v>19</v>
      </c>
      <c r="F7343" s="228" t="s">
        <v>4876</v>
      </c>
      <c r="G7343" s="225"/>
      <c r="H7343" s="227" t="s">
        <v>19</v>
      </c>
      <c r="I7343" s="229"/>
      <c r="J7343" s="225"/>
      <c r="K7343" s="225"/>
      <c r="L7343" s="230"/>
      <c r="M7343" s="231"/>
      <c r="N7343" s="232"/>
      <c r="O7343" s="232"/>
      <c r="P7343" s="232"/>
      <c r="Q7343" s="232"/>
      <c r="R7343" s="232"/>
      <c r="S7343" s="232"/>
      <c r="T7343" s="233"/>
      <c r="U7343" s="13"/>
      <c r="V7343" s="13"/>
      <c r="W7343" s="13"/>
      <c r="X7343" s="13"/>
      <c r="Y7343" s="13"/>
      <c r="Z7343" s="13"/>
      <c r="AA7343" s="13"/>
      <c r="AB7343" s="13"/>
      <c r="AC7343" s="13"/>
      <c r="AD7343" s="13"/>
      <c r="AE7343" s="13"/>
      <c r="AT7343" s="234" t="s">
        <v>221</v>
      </c>
      <c r="AU7343" s="234" t="s">
        <v>78</v>
      </c>
      <c r="AV7343" s="13" t="s">
        <v>74</v>
      </c>
      <c r="AW7343" s="13" t="s">
        <v>31</v>
      </c>
      <c r="AX7343" s="13" t="s">
        <v>69</v>
      </c>
      <c r="AY7343" s="234" t="s">
        <v>212</v>
      </c>
    </row>
    <row r="7344" s="14" customFormat="1">
      <c r="A7344" s="14"/>
      <c r="B7344" s="235"/>
      <c r="C7344" s="236"/>
      <c r="D7344" s="226" t="s">
        <v>221</v>
      </c>
      <c r="E7344" s="237" t="s">
        <v>19</v>
      </c>
      <c r="F7344" s="238" t="s">
        <v>78</v>
      </c>
      <c r="G7344" s="236"/>
      <c r="H7344" s="239">
        <v>2</v>
      </c>
      <c r="I7344" s="240"/>
      <c r="J7344" s="236"/>
      <c r="K7344" s="236"/>
      <c r="L7344" s="241"/>
      <c r="M7344" s="242"/>
      <c r="N7344" s="243"/>
      <c r="O7344" s="243"/>
      <c r="P7344" s="243"/>
      <c r="Q7344" s="243"/>
      <c r="R7344" s="243"/>
      <c r="S7344" s="243"/>
      <c r="T7344" s="244"/>
      <c r="U7344" s="14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T7344" s="245" t="s">
        <v>221</v>
      </c>
      <c r="AU7344" s="245" t="s">
        <v>78</v>
      </c>
      <c r="AV7344" s="14" t="s">
        <v>78</v>
      </c>
      <c r="AW7344" s="14" t="s">
        <v>31</v>
      </c>
      <c r="AX7344" s="14" t="s">
        <v>69</v>
      </c>
      <c r="AY7344" s="245" t="s">
        <v>212</v>
      </c>
    </row>
    <row r="7345" s="13" customFormat="1">
      <c r="A7345" s="13"/>
      <c r="B7345" s="224"/>
      <c r="C7345" s="225"/>
      <c r="D7345" s="226" t="s">
        <v>221</v>
      </c>
      <c r="E7345" s="227" t="s">
        <v>19</v>
      </c>
      <c r="F7345" s="228" t="s">
        <v>4877</v>
      </c>
      <c r="G7345" s="225"/>
      <c r="H7345" s="227" t="s">
        <v>19</v>
      </c>
      <c r="I7345" s="229"/>
      <c r="J7345" s="225"/>
      <c r="K7345" s="225"/>
      <c r="L7345" s="230"/>
      <c r="M7345" s="231"/>
      <c r="N7345" s="232"/>
      <c r="O7345" s="232"/>
      <c r="P7345" s="232"/>
      <c r="Q7345" s="232"/>
      <c r="R7345" s="232"/>
      <c r="S7345" s="232"/>
      <c r="T7345" s="233"/>
      <c r="U7345" s="13"/>
      <c r="V7345" s="13"/>
      <c r="W7345" s="13"/>
      <c r="X7345" s="13"/>
      <c r="Y7345" s="13"/>
      <c r="Z7345" s="13"/>
      <c r="AA7345" s="13"/>
      <c r="AB7345" s="13"/>
      <c r="AC7345" s="13"/>
      <c r="AD7345" s="13"/>
      <c r="AE7345" s="13"/>
      <c r="AT7345" s="234" t="s">
        <v>221</v>
      </c>
      <c r="AU7345" s="234" t="s">
        <v>78</v>
      </c>
      <c r="AV7345" s="13" t="s">
        <v>74</v>
      </c>
      <c r="AW7345" s="13" t="s">
        <v>31</v>
      </c>
      <c r="AX7345" s="13" t="s">
        <v>69</v>
      </c>
      <c r="AY7345" s="234" t="s">
        <v>212</v>
      </c>
    </row>
    <row r="7346" s="14" customFormat="1">
      <c r="A7346" s="14"/>
      <c r="B7346" s="235"/>
      <c r="C7346" s="236"/>
      <c r="D7346" s="226" t="s">
        <v>221</v>
      </c>
      <c r="E7346" s="237" t="s">
        <v>19</v>
      </c>
      <c r="F7346" s="238" t="s">
        <v>78</v>
      </c>
      <c r="G7346" s="236"/>
      <c r="H7346" s="239">
        <v>2</v>
      </c>
      <c r="I7346" s="240"/>
      <c r="J7346" s="236"/>
      <c r="K7346" s="236"/>
      <c r="L7346" s="241"/>
      <c r="M7346" s="242"/>
      <c r="N7346" s="243"/>
      <c r="O7346" s="243"/>
      <c r="P7346" s="243"/>
      <c r="Q7346" s="243"/>
      <c r="R7346" s="243"/>
      <c r="S7346" s="243"/>
      <c r="T7346" s="244"/>
      <c r="U7346" s="14"/>
      <c r="V7346" s="14"/>
      <c r="W7346" s="14"/>
      <c r="X7346" s="14"/>
      <c r="Y7346" s="14"/>
      <c r="Z7346" s="14"/>
      <c r="AA7346" s="14"/>
      <c r="AB7346" s="14"/>
      <c r="AC7346" s="14"/>
      <c r="AD7346" s="14"/>
      <c r="AE7346" s="14"/>
      <c r="AT7346" s="245" t="s">
        <v>221</v>
      </c>
      <c r="AU7346" s="245" t="s">
        <v>78</v>
      </c>
      <c r="AV7346" s="14" t="s">
        <v>78</v>
      </c>
      <c r="AW7346" s="14" t="s">
        <v>31</v>
      </c>
      <c r="AX7346" s="14" t="s">
        <v>69</v>
      </c>
      <c r="AY7346" s="245" t="s">
        <v>212</v>
      </c>
    </row>
    <row r="7347" s="13" customFormat="1">
      <c r="A7347" s="13"/>
      <c r="B7347" s="224"/>
      <c r="C7347" s="225"/>
      <c r="D7347" s="226" t="s">
        <v>221</v>
      </c>
      <c r="E7347" s="227" t="s">
        <v>19</v>
      </c>
      <c r="F7347" s="228" t="s">
        <v>4878</v>
      </c>
      <c r="G7347" s="225"/>
      <c r="H7347" s="227" t="s">
        <v>19</v>
      </c>
      <c r="I7347" s="229"/>
      <c r="J7347" s="225"/>
      <c r="K7347" s="225"/>
      <c r="L7347" s="230"/>
      <c r="M7347" s="231"/>
      <c r="N7347" s="232"/>
      <c r="O7347" s="232"/>
      <c r="P7347" s="232"/>
      <c r="Q7347" s="232"/>
      <c r="R7347" s="232"/>
      <c r="S7347" s="232"/>
      <c r="T7347" s="233"/>
      <c r="U7347" s="13"/>
      <c r="V7347" s="13"/>
      <c r="W7347" s="13"/>
      <c r="X7347" s="13"/>
      <c r="Y7347" s="13"/>
      <c r="Z7347" s="13"/>
      <c r="AA7347" s="13"/>
      <c r="AB7347" s="13"/>
      <c r="AC7347" s="13"/>
      <c r="AD7347" s="13"/>
      <c r="AE7347" s="13"/>
      <c r="AT7347" s="234" t="s">
        <v>221</v>
      </c>
      <c r="AU7347" s="234" t="s">
        <v>78</v>
      </c>
      <c r="AV7347" s="13" t="s">
        <v>74</v>
      </c>
      <c r="AW7347" s="13" t="s">
        <v>31</v>
      </c>
      <c r="AX7347" s="13" t="s">
        <v>69</v>
      </c>
      <c r="AY7347" s="234" t="s">
        <v>212</v>
      </c>
    </row>
    <row r="7348" s="14" customFormat="1">
      <c r="A7348" s="14"/>
      <c r="B7348" s="235"/>
      <c r="C7348" s="236"/>
      <c r="D7348" s="226" t="s">
        <v>221</v>
      </c>
      <c r="E7348" s="237" t="s">
        <v>19</v>
      </c>
      <c r="F7348" s="238" t="s">
        <v>4879</v>
      </c>
      <c r="G7348" s="236"/>
      <c r="H7348" s="239">
        <v>20</v>
      </c>
      <c r="I7348" s="240"/>
      <c r="J7348" s="236"/>
      <c r="K7348" s="236"/>
      <c r="L7348" s="241"/>
      <c r="M7348" s="242"/>
      <c r="N7348" s="243"/>
      <c r="O7348" s="243"/>
      <c r="P7348" s="243"/>
      <c r="Q7348" s="243"/>
      <c r="R7348" s="243"/>
      <c r="S7348" s="243"/>
      <c r="T7348" s="244"/>
      <c r="U7348" s="14"/>
      <c r="V7348" s="14"/>
      <c r="W7348" s="14"/>
      <c r="X7348" s="14"/>
      <c r="Y7348" s="14"/>
      <c r="Z7348" s="14"/>
      <c r="AA7348" s="14"/>
      <c r="AB7348" s="14"/>
      <c r="AC7348" s="14"/>
      <c r="AD7348" s="14"/>
      <c r="AE7348" s="14"/>
      <c r="AT7348" s="245" t="s">
        <v>221</v>
      </c>
      <c r="AU7348" s="245" t="s">
        <v>78</v>
      </c>
      <c r="AV7348" s="14" t="s">
        <v>78</v>
      </c>
      <c r="AW7348" s="14" t="s">
        <v>31</v>
      </c>
      <c r="AX7348" s="14" t="s">
        <v>69</v>
      </c>
      <c r="AY7348" s="245" t="s">
        <v>212</v>
      </c>
    </row>
    <row r="7349" s="13" customFormat="1">
      <c r="A7349" s="13"/>
      <c r="B7349" s="224"/>
      <c r="C7349" s="225"/>
      <c r="D7349" s="226" t="s">
        <v>221</v>
      </c>
      <c r="E7349" s="227" t="s">
        <v>19</v>
      </c>
      <c r="F7349" s="228" t="s">
        <v>4880</v>
      </c>
      <c r="G7349" s="225"/>
      <c r="H7349" s="227" t="s">
        <v>19</v>
      </c>
      <c r="I7349" s="229"/>
      <c r="J7349" s="225"/>
      <c r="K7349" s="225"/>
      <c r="L7349" s="230"/>
      <c r="M7349" s="231"/>
      <c r="N7349" s="232"/>
      <c r="O7349" s="232"/>
      <c r="P7349" s="232"/>
      <c r="Q7349" s="232"/>
      <c r="R7349" s="232"/>
      <c r="S7349" s="232"/>
      <c r="T7349" s="233"/>
      <c r="U7349" s="13"/>
      <c r="V7349" s="13"/>
      <c r="W7349" s="13"/>
      <c r="X7349" s="13"/>
      <c r="Y7349" s="13"/>
      <c r="Z7349" s="13"/>
      <c r="AA7349" s="13"/>
      <c r="AB7349" s="13"/>
      <c r="AC7349" s="13"/>
      <c r="AD7349" s="13"/>
      <c r="AE7349" s="13"/>
      <c r="AT7349" s="234" t="s">
        <v>221</v>
      </c>
      <c r="AU7349" s="234" t="s">
        <v>78</v>
      </c>
      <c r="AV7349" s="13" t="s">
        <v>74</v>
      </c>
      <c r="AW7349" s="13" t="s">
        <v>31</v>
      </c>
      <c r="AX7349" s="13" t="s">
        <v>69</v>
      </c>
      <c r="AY7349" s="234" t="s">
        <v>212</v>
      </c>
    </row>
    <row r="7350" s="14" customFormat="1">
      <c r="A7350" s="14"/>
      <c r="B7350" s="235"/>
      <c r="C7350" s="236"/>
      <c r="D7350" s="226" t="s">
        <v>221</v>
      </c>
      <c r="E7350" s="237" t="s">
        <v>19</v>
      </c>
      <c r="F7350" s="238" t="s">
        <v>78</v>
      </c>
      <c r="G7350" s="236"/>
      <c r="H7350" s="239">
        <v>2</v>
      </c>
      <c r="I7350" s="240"/>
      <c r="J7350" s="236"/>
      <c r="K7350" s="236"/>
      <c r="L7350" s="241"/>
      <c r="M7350" s="242"/>
      <c r="N7350" s="243"/>
      <c r="O7350" s="243"/>
      <c r="P7350" s="243"/>
      <c r="Q7350" s="243"/>
      <c r="R7350" s="243"/>
      <c r="S7350" s="243"/>
      <c r="T7350" s="244"/>
      <c r="U7350" s="14"/>
      <c r="V7350" s="14"/>
      <c r="W7350" s="14"/>
      <c r="X7350" s="14"/>
      <c r="Y7350" s="14"/>
      <c r="Z7350" s="14"/>
      <c r="AA7350" s="14"/>
      <c r="AB7350" s="14"/>
      <c r="AC7350" s="14"/>
      <c r="AD7350" s="14"/>
      <c r="AE7350" s="14"/>
      <c r="AT7350" s="245" t="s">
        <v>221</v>
      </c>
      <c r="AU7350" s="245" t="s">
        <v>78</v>
      </c>
      <c r="AV7350" s="14" t="s">
        <v>78</v>
      </c>
      <c r="AW7350" s="14" t="s">
        <v>31</v>
      </c>
      <c r="AX7350" s="14" t="s">
        <v>69</v>
      </c>
      <c r="AY7350" s="245" t="s">
        <v>212</v>
      </c>
    </row>
    <row r="7351" s="13" customFormat="1">
      <c r="A7351" s="13"/>
      <c r="B7351" s="224"/>
      <c r="C7351" s="225"/>
      <c r="D7351" s="226" t="s">
        <v>221</v>
      </c>
      <c r="E7351" s="227" t="s">
        <v>19</v>
      </c>
      <c r="F7351" s="228" t="s">
        <v>4881</v>
      </c>
      <c r="G7351" s="225"/>
      <c r="H7351" s="227" t="s">
        <v>19</v>
      </c>
      <c r="I7351" s="229"/>
      <c r="J7351" s="225"/>
      <c r="K7351" s="225"/>
      <c r="L7351" s="230"/>
      <c r="M7351" s="231"/>
      <c r="N7351" s="232"/>
      <c r="O7351" s="232"/>
      <c r="P7351" s="232"/>
      <c r="Q7351" s="232"/>
      <c r="R7351" s="232"/>
      <c r="S7351" s="232"/>
      <c r="T7351" s="233"/>
      <c r="U7351" s="13"/>
      <c r="V7351" s="13"/>
      <c r="W7351" s="13"/>
      <c r="X7351" s="13"/>
      <c r="Y7351" s="13"/>
      <c r="Z7351" s="13"/>
      <c r="AA7351" s="13"/>
      <c r="AB7351" s="13"/>
      <c r="AC7351" s="13"/>
      <c r="AD7351" s="13"/>
      <c r="AE7351" s="13"/>
      <c r="AT7351" s="234" t="s">
        <v>221</v>
      </c>
      <c r="AU7351" s="234" t="s">
        <v>78</v>
      </c>
      <c r="AV7351" s="13" t="s">
        <v>74</v>
      </c>
      <c r="AW7351" s="13" t="s">
        <v>31</v>
      </c>
      <c r="AX7351" s="13" t="s">
        <v>69</v>
      </c>
      <c r="AY7351" s="234" t="s">
        <v>212</v>
      </c>
    </row>
    <row r="7352" s="14" customFormat="1">
      <c r="A7352" s="14"/>
      <c r="B7352" s="235"/>
      <c r="C7352" s="236"/>
      <c r="D7352" s="226" t="s">
        <v>221</v>
      </c>
      <c r="E7352" s="237" t="s">
        <v>19</v>
      </c>
      <c r="F7352" s="238" t="s">
        <v>74</v>
      </c>
      <c r="G7352" s="236"/>
      <c r="H7352" s="239">
        <v>1</v>
      </c>
      <c r="I7352" s="240"/>
      <c r="J7352" s="236"/>
      <c r="K7352" s="236"/>
      <c r="L7352" s="241"/>
      <c r="M7352" s="242"/>
      <c r="N7352" s="243"/>
      <c r="O7352" s="243"/>
      <c r="P7352" s="243"/>
      <c r="Q7352" s="243"/>
      <c r="R7352" s="243"/>
      <c r="S7352" s="243"/>
      <c r="T7352" s="244"/>
      <c r="U7352" s="14"/>
      <c r="V7352" s="14"/>
      <c r="W7352" s="14"/>
      <c r="X7352" s="14"/>
      <c r="Y7352" s="14"/>
      <c r="Z7352" s="14"/>
      <c r="AA7352" s="14"/>
      <c r="AB7352" s="14"/>
      <c r="AC7352" s="14"/>
      <c r="AD7352" s="14"/>
      <c r="AE7352" s="14"/>
      <c r="AT7352" s="245" t="s">
        <v>221</v>
      </c>
      <c r="AU7352" s="245" t="s">
        <v>78</v>
      </c>
      <c r="AV7352" s="14" t="s">
        <v>78</v>
      </c>
      <c r="AW7352" s="14" t="s">
        <v>31</v>
      </c>
      <c r="AX7352" s="14" t="s">
        <v>69</v>
      </c>
      <c r="AY7352" s="245" t="s">
        <v>212</v>
      </c>
    </row>
    <row r="7353" s="13" customFormat="1">
      <c r="A7353" s="13"/>
      <c r="B7353" s="224"/>
      <c r="C7353" s="225"/>
      <c r="D7353" s="226" t="s">
        <v>221</v>
      </c>
      <c r="E7353" s="227" t="s">
        <v>19</v>
      </c>
      <c r="F7353" s="228" t="s">
        <v>4882</v>
      </c>
      <c r="G7353" s="225"/>
      <c r="H7353" s="227" t="s">
        <v>19</v>
      </c>
      <c r="I7353" s="229"/>
      <c r="J7353" s="225"/>
      <c r="K7353" s="225"/>
      <c r="L7353" s="230"/>
      <c r="M7353" s="231"/>
      <c r="N7353" s="232"/>
      <c r="O7353" s="232"/>
      <c r="P7353" s="232"/>
      <c r="Q7353" s="232"/>
      <c r="R7353" s="232"/>
      <c r="S7353" s="232"/>
      <c r="T7353" s="233"/>
      <c r="U7353" s="13"/>
      <c r="V7353" s="13"/>
      <c r="W7353" s="13"/>
      <c r="X7353" s="13"/>
      <c r="Y7353" s="13"/>
      <c r="Z7353" s="13"/>
      <c r="AA7353" s="13"/>
      <c r="AB7353" s="13"/>
      <c r="AC7353" s="13"/>
      <c r="AD7353" s="13"/>
      <c r="AE7353" s="13"/>
      <c r="AT7353" s="234" t="s">
        <v>221</v>
      </c>
      <c r="AU7353" s="234" t="s">
        <v>78</v>
      </c>
      <c r="AV7353" s="13" t="s">
        <v>74</v>
      </c>
      <c r="AW7353" s="13" t="s">
        <v>31</v>
      </c>
      <c r="AX7353" s="13" t="s">
        <v>69</v>
      </c>
      <c r="AY7353" s="234" t="s">
        <v>212</v>
      </c>
    </row>
    <row r="7354" s="14" customFormat="1">
      <c r="A7354" s="14"/>
      <c r="B7354" s="235"/>
      <c r="C7354" s="236"/>
      <c r="D7354" s="226" t="s">
        <v>221</v>
      </c>
      <c r="E7354" s="237" t="s">
        <v>19</v>
      </c>
      <c r="F7354" s="238" t="s">
        <v>93</v>
      </c>
      <c r="G7354" s="236"/>
      <c r="H7354" s="239">
        <v>8</v>
      </c>
      <c r="I7354" s="240"/>
      <c r="J7354" s="236"/>
      <c r="K7354" s="236"/>
      <c r="L7354" s="241"/>
      <c r="M7354" s="242"/>
      <c r="N7354" s="243"/>
      <c r="O7354" s="243"/>
      <c r="P7354" s="243"/>
      <c r="Q7354" s="243"/>
      <c r="R7354" s="243"/>
      <c r="S7354" s="243"/>
      <c r="T7354" s="244"/>
      <c r="U7354" s="14"/>
      <c r="V7354" s="14"/>
      <c r="W7354" s="14"/>
      <c r="X7354" s="14"/>
      <c r="Y7354" s="14"/>
      <c r="Z7354" s="14"/>
      <c r="AA7354" s="14"/>
      <c r="AB7354" s="14"/>
      <c r="AC7354" s="14"/>
      <c r="AD7354" s="14"/>
      <c r="AE7354" s="14"/>
      <c r="AT7354" s="245" t="s">
        <v>221</v>
      </c>
      <c r="AU7354" s="245" t="s">
        <v>78</v>
      </c>
      <c r="AV7354" s="14" t="s">
        <v>78</v>
      </c>
      <c r="AW7354" s="14" t="s">
        <v>31</v>
      </c>
      <c r="AX7354" s="14" t="s">
        <v>69</v>
      </c>
      <c r="AY7354" s="245" t="s">
        <v>212</v>
      </c>
    </row>
    <row r="7355" s="15" customFormat="1">
      <c r="A7355" s="15"/>
      <c r="B7355" s="246"/>
      <c r="C7355" s="247"/>
      <c r="D7355" s="226" t="s">
        <v>221</v>
      </c>
      <c r="E7355" s="248" t="s">
        <v>19</v>
      </c>
      <c r="F7355" s="249" t="s">
        <v>224</v>
      </c>
      <c r="G7355" s="247"/>
      <c r="H7355" s="250">
        <v>35</v>
      </c>
      <c r="I7355" s="251"/>
      <c r="J7355" s="247"/>
      <c r="K7355" s="247"/>
      <c r="L7355" s="252"/>
      <c r="M7355" s="253"/>
      <c r="N7355" s="254"/>
      <c r="O7355" s="254"/>
      <c r="P7355" s="254"/>
      <c r="Q7355" s="254"/>
      <c r="R7355" s="254"/>
      <c r="S7355" s="254"/>
      <c r="T7355" s="255"/>
      <c r="U7355" s="15"/>
      <c r="V7355" s="15"/>
      <c r="W7355" s="15"/>
      <c r="X7355" s="15"/>
      <c r="Y7355" s="15"/>
      <c r="Z7355" s="15"/>
      <c r="AA7355" s="15"/>
      <c r="AB7355" s="15"/>
      <c r="AC7355" s="15"/>
      <c r="AD7355" s="15"/>
      <c r="AE7355" s="15"/>
      <c r="AT7355" s="256" t="s">
        <v>221</v>
      </c>
      <c r="AU7355" s="256" t="s">
        <v>78</v>
      </c>
      <c r="AV7355" s="15" t="s">
        <v>84</v>
      </c>
      <c r="AW7355" s="15" t="s">
        <v>31</v>
      </c>
      <c r="AX7355" s="15" t="s">
        <v>74</v>
      </c>
      <c r="AY7355" s="256" t="s">
        <v>212</v>
      </c>
    </row>
    <row r="7356" s="2" customFormat="1" ht="16.5" customHeight="1">
      <c r="A7356" s="40"/>
      <c r="B7356" s="41"/>
      <c r="C7356" s="257" t="s">
        <v>3682</v>
      </c>
      <c r="D7356" s="257" t="s">
        <v>306</v>
      </c>
      <c r="E7356" s="258" t="s">
        <v>4883</v>
      </c>
      <c r="F7356" s="259" t="s">
        <v>4884</v>
      </c>
      <c r="G7356" s="260" t="s">
        <v>2953</v>
      </c>
      <c r="H7356" s="261">
        <v>2</v>
      </c>
      <c r="I7356" s="262"/>
      <c r="J7356" s="263">
        <f>ROUND(I7356*H7356,2)</f>
        <v>0</v>
      </c>
      <c r="K7356" s="259" t="s">
        <v>19</v>
      </c>
      <c r="L7356" s="264"/>
      <c r="M7356" s="265" t="s">
        <v>19</v>
      </c>
      <c r="N7356" s="266" t="s">
        <v>41</v>
      </c>
      <c r="O7356" s="86"/>
      <c r="P7356" s="215">
        <f>O7356*H7356</f>
        <v>0</v>
      </c>
      <c r="Q7356" s="215">
        <v>0</v>
      </c>
      <c r="R7356" s="215">
        <f>Q7356*H7356</f>
        <v>0</v>
      </c>
      <c r="S7356" s="215">
        <v>0</v>
      </c>
      <c r="T7356" s="216">
        <f>S7356*H7356</f>
        <v>0</v>
      </c>
      <c r="U7356" s="40"/>
      <c r="V7356" s="40"/>
      <c r="W7356" s="40"/>
      <c r="X7356" s="40"/>
      <c r="Y7356" s="40"/>
      <c r="Z7356" s="40"/>
      <c r="AA7356" s="40"/>
      <c r="AB7356" s="40"/>
      <c r="AC7356" s="40"/>
      <c r="AD7356" s="40"/>
      <c r="AE7356" s="40"/>
      <c r="AR7356" s="217" t="s">
        <v>377</v>
      </c>
      <c r="AT7356" s="217" t="s">
        <v>306</v>
      </c>
      <c r="AU7356" s="217" t="s">
        <v>78</v>
      </c>
      <c r="AY7356" s="19" t="s">
        <v>212</v>
      </c>
      <c r="BE7356" s="218">
        <f>IF(N7356="základní",J7356,0)</f>
        <v>0</v>
      </c>
      <c r="BF7356" s="218">
        <f>IF(N7356="snížená",J7356,0)</f>
        <v>0</v>
      </c>
      <c r="BG7356" s="218">
        <f>IF(N7356="zákl. přenesená",J7356,0)</f>
        <v>0</v>
      </c>
      <c r="BH7356" s="218">
        <f>IF(N7356="sníž. přenesená",J7356,0)</f>
        <v>0</v>
      </c>
      <c r="BI7356" s="218">
        <f>IF(N7356="nulová",J7356,0)</f>
        <v>0</v>
      </c>
      <c r="BJ7356" s="19" t="s">
        <v>78</v>
      </c>
      <c r="BK7356" s="218">
        <f>ROUND(I7356*H7356,2)</f>
        <v>0</v>
      </c>
      <c r="BL7356" s="19" t="s">
        <v>119</v>
      </c>
      <c r="BM7356" s="217" t="s">
        <v>4885</v>
      </c>
    </row>
    <row r="7357" s="13" customFormat="1">
      <c r="A7357" s="13"/>
      <c r="B7357" s="224"/>
      <c r="C7357" s="225"/>
      <c r="D7357" s="226" t="s">
        <v>221</v>
      </c>
      <c r="E7357" s="227" t="s">
        <v>19</v>
      </c>
      <c r="F7357" s="228" t="s">
        <v>4816</v>
      </c>
      <c r="G7357" s="225"/>
      <c r="H7357" s="227" t="s">
        <v>19</v>
      </c>
      <c r="I7357" s="229"/>
      <c r="J7357" s="225"/>
      <c r="K7357" s="225"/>
      <c r="L7357" s="230"/>
      <c r="M7357" s="231"/>
      <c r="N7357" s="232"/>
      <c r="O7357" s="232"/>
      <c r="P7357" s="232"/>
      <c r="Q7357" s="232"/>
      <c r="R7357" s="232"/>
      <c r="S7357" s="232"/>
      <c r="T7357" s="233"/>
      <c r="U7357" s="13"/>
      <c r="V7357" s="13"/>
      <c r="W7357" s="13"/>
      <c r="X7357" s="13"/>
      <c r="Y7357" s="13"/>
      <c r="Z7357" s="13"/>
      <c r="AA7357" s="13"/>
      <c r="AB7357" s="13"/>
      <c r="AC7357" s="13"/>
      <c r="AD7357" s="13"/>
      <c r="AE7357" s="13"/>
      <c r="AT7357" s="234" t="s">
        <v>221</v>
      </c>
      <c r="AU7357" s="234" t="s">
        <v>78</v>
      </c>
      <c r="AV7357" s="13" t="s">
        <v>74</v>
      </c>
      <c r="AW7357" s="13" t="s">
        <v>31</v>
      </c>
      <c r="AX7357" s="13" t="s">
        <v>69</v>
      </c>
      <c r="AY7357" s="234" t="s">
        <v>212</v>
      </c>
    </row>
    <row r="7358" s="14" customFormat="1">
      <c r="A7358" s="14"/>
      <c r="B7358" s="235"/>
      <c r="C7358" s="236"/>
      <c r="D7358" s="226" t="s">
        <v>221</v>
      </c>
      <c r="E7358" s="237" t="s">
        <v>19</v>
      </c>
      <c r="F7358" s="238" t="s">
        <v>78</v>
      </c>
      <c r="G7358" s="236"/>
      <c r="H7358" s="239">
        <v>2</v>
      </c>
      <c r="I7358" s="240"/>
      <c r="J7358" s="236"/>
      <c r="K7358" s="236"/>
      <c r="L7358" s="241"/>
      <c r="M7358" s="242"/>
      <c r="N7358" s="243"/>
      <c r="O7358" s="243"/>
      <c r="P7358" s="243"/>
      <c r="Q7358" s="243"/>
      <c r="R7358" s="243"/>
      <c r="S7358" s="243"/>
      <c r="T7358" s="244"/>
      <c r="U7358" s="14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T7358" s="245" t="s">
        <v>221</v>
      </c>
      <c r="AU7358" s="245" t="s">
        <v>78</v>
      </c>
      <c r="AV7358" s="14" t="s">
        <v>78</v>
      </c>
      <c r="AW7358" s="14" t="s">
        <v>31</v>
      </c>
      <c r="AX7358" s="14" t="s">
        <v>69</v>
      </c>
      <c r="AY7358" s="245" t="s">
        <v>212</v>
      </c>
    </row>
    <row r="7359" s="15" customFormat="1">
      <c r="A7359" s="15"/>
      <c r="B7359" s="246"/>
      <c r="C7359" s="247"/>
      <c r="D7359" s="226" t="s">
        <v>221</v>
      </c>
      <c r="E7359" s="248" t="s">
        <v>19</v>
      </c>
      <c r="F7359" s="249" t="s">
        <v>224</v>
      </c>
      <c r="G7359" s="247"/>
      <c r="H7359" s="250">
        <v>2</v>
      </c>
      <c r="I7359" s="251"/>
      <c r="J7359" s="247"/>
      <c r="K7359" s="247"/>
      <c r="L7359" s="252"/>
      <c r="M7359" s="253"/>
      <c r="N7359" s="254"/>
      <c r="O7359" s="254"/>
      <c r="P7359" s="254"/>
      <c r="Q7359" s="254"/>
      <c r="R7359" s="254"/>
      <c r="S7359" s="254"/>
      <c r="T7359" s="255"/>
      <c r="U7359" s="15"/>
      <c r="V7359" s="15"/>
      <c r="W7359" s="15"/>
      <c r="X7359" s="15"/>
      <c r="Y7359" s="15"/>
      <c r="Z7359" s="15"/>
      <c r="AA7359" s="15"/>
      <c r="AB7359" s="15"/>
      <c r="AC7359" s="15"/>
      <c r="AD7359" s="15"/>
      <c r="AE7359" s="15"/>
      <c r="AT7359" s="256" t="s">
        <v>221</v>
      </c>
      <c r="AU7359" s="256" t="s">
        <v>78</v>
      </c>
      <c r="AV7359" s="15" t="s">
        <v>84</v>
      </c>
      <c r="AW7359" s="15" t="s">
        <v>31</v>
      </c>
      <c r="AX7359" s="15" t="s">
        <v>74</v>
      </c>
      <c r="AY7359" s="256" t="s">
        <v>212</v>
      </c>
    </row>
    <row r="7360" s="2" customFormat="1" ht="16.5" customHeight="1">
      <c r="A7360" s="40"/>
      <c r="B7360" s="41"/>
      <c r="C7360" s="257" t="s">
        <v>4886</v>
      </c>
      <c r="D7360" s="257" t="s">
        <v>306</v>
      </c>
      <c r="E7360" s="258" t="s">
        <v>4887</v>
      </c>
      <c r="F7360" s="259" t="s">
        <v>4888</v>
      </c>
      <c r="G7360" s="260" t="s">
        <v>2953</v>
      </c>
      <c r="H7360" s="261">
        <v>2</v>
      </c>
      <c r="I7360" s="262"/>
      <c r="J7360" s="263">
        <f>ROUND(I7360*H7360,2)</f>
        <v>0</v>
      </c>
      <c r="K7360" s="259" t="s">
        <v>19</v>
      </c>
      <c r="L7360" s="264"/>
      <c r="M7360" s="265" t="s">
        <v>19</v>
      </c>
      <c r="N7360" s="266" t="s">
        <v>41</v>
      </c>
      <c r="O7360" s="86"/>
      <c r="P7360" s="215">
        <f>O7360*H7360</f>
        <v>0</v>
      </c>
      <c r="Q7360" s="215">
        <v>0</v>
      </c>
      <c r="R7360" s="215">
        <f>Q7360*H7360</f>
        <v>0</v>
      </c>
      <c r="S7360" s="215">
        <v>0</v>
      </c>
      <c r="T7360" s="216">
        <f>S7360*H7360</f>
        <v>0</v>
      </c>
      <c r="U7360" s="40"/>
      <c r="V7360" s="40"/>
      <c r="W7360" s="40"/>
      <c r="X7360" s="40"/>
      <c r="Y7360" s="40"/>
      <c r="Z7360" s="40"/>
      <c r="AA7360" s="40"/>
      <c r="AB7360" s="40"/>
      <c r="AC7360" s="40"/>
      <c r="AD7360" s="40"/>
      <c r="AE7360" s="40"/>
      <c r="AR7360" s="217" t="s">
        <v>377</v>
      </c>
      <c r="AT7360" s="217" t="s">
        <v>306</v>
      </c>
      <c r="AU7360" s="217" t="s">
        <v>78</v>
      </c>
      <c r="AY7360" s="19" t="s">
        <v>212</v>
      </c>
      <c r="BE7360" s="218">
        <f>IF(N7360="základní",J7360,0)</f>
        <v>0</v>
      </c>
      <c r="BF7360" s="218">
        <f>IF(N7360="snížená",J7360,0)</f>
        <v>0</v>
      </c>
      <c r="BG7360" s="218">
        <f>IF(N7360="zákl. přenesená",J7360,0)</f>
        <v>0</v>
      </c>
      <c r="BH7360" s="218">
        <f>IF(N7360="sníž. přenesená",J7360,0)</f>
        <v>0</v>
      </c>
      <c r="BI7360" s="218">
        <f>IF(N7360="nulová",J7360,0)</f>
        <v>0</v>
      </c>
      <c r="BJ7360" s="19" t="s">
        <v>78</v>
      </c>
      <c r="BK7360" s="218">
        <f>ROUND(I7360*H7360,2)</f>
        <v>0</v>
      </c>
      <c r="BL7360" s="19" t="s">
        <v>119</v>
      </c>
      <c r="BM7360" s="217" t="s">
        <v>4889</v>
      </c>
    </row>
    <row r="7361" s="13" customFormat="1">
      <c r="A7361" s="13"/>
      <c r="B7361" s="224"/>
      <c r="C7361" s="225"/>
      <c r="D7361" s="226" t="s">
        <v>221</v>
      </c>
      <c r="E7361" s="227" t="s">
        <v>19</v>
      </c>
      <c r="F7361" s="228" t="s">
        <v>4816</v>
      </c>
      <c r="G7361" s="225"/>
      <c r="H7361" s="227" t="s">
        <v>19</v>
      </c>
      <c r="I7361" s="229"/>
      <c r="J7361" s="225"/>
      <c r="K7361" s="225"/>
      <c r="L7361" s="230"/>
      <c r="M7361" s="231"/>
      <c r="N7361" s="232"/>
      <c r="O7361" s="232"/>
      <c r="P7361" s="232"/>
      <c r="Q7361" s="232"/>
      <c r="R7361" s="232"/>
      <c r="S7361" s="232"/>
      <c r="T7361" s="233"/>
      <c r="U7361" s="13"/>
      <c r="V7361" s="13"/>
      <c r="W7361" s="13"/>
      <c r="X7361" s="13"/>
      <c r="Y7361" s="13"/>
      <c r="Z7361" s="13"/>
      <c r="AA7361" s="13"/>
      <c r="AB7361" s="13"/>
      <c r="AC7361" s="13"/>
      <c r="AD7361" s="13"/>
      <c r="AE7361" s="13"/>
      <c r="AT7361" s="234" t="s">
        <v>221</v>
      </c>
      <c r="AU7361" s="234" t="s">
        <v>78</v>
      </c>
      <c r="AV7361" s="13" t="s">
        <v>74</v>
      </c>
      <c r="AW7361" s="13" t="s">
        <v>31</v>
      </c>
      <c r="AX7361" s="13" t="s">
        <v>69</v>
      </c>
      <c r="AY7361" s="234" t="s">
        <v>212</v>
      </c>
    </row>
    <row r="7362" s="14" customFormat="1">
      <c r="A7362" s="14"/>
      <c r="B7362" s="235"/>
      <c r="C7362" s="236"/>
      <c r="D7362" s="226" t="s">
        <v>221</v>
      </c>
      <c r="E7362" s="237" t="s">
        <v>19</v>
      </c>
      <c r="F7362" s="238" t="s">
        <v>78</v>
      </c>
      <c r="G7362" s="236"/>
      <c r="H7362" s="239">
        <v>2</v>
      </c>
      <c r="I7362" s="240"/>
      <c r="J7362" s="236"/>
      <c r="K7362" s="236"/>
      <c r="L7362" s="241"/>
      <c r="M7362" s="242"/>
      <c r="N7362" s="243"/>
      <c r="O7362" s="243"/>
      <c r="P7362" s="243"/>
      <c r="Q7362" s="243"/>
      <c r="R7362" s="243"/>
      <c r="S7362" s="243"/>
      <c r="T7362" s="244"/>
      <c r="U7362" s="14"/>
      <c r="V7362" s="14"/>
      <c r="W7362" s="14"/>
      <c r="X7362" s="14"/>
      <c r="Y7362" s="14"/>
      <c r="Z7362" s="14"/>
      <c r="AA7362" s="14"/>
      <c r="AB7362" s="14"/>
      <c r="AC7362" s="14"/>
      <c r="AD7362" s="14"/>
      <c r="AE7362" s="14"/>
      <c r="AT7362" s="245" t="s">
        <v>221</v>
      </c>
      <c r="AU7362" s="245" t="s">
        <v>78</v>
      </c>
      <c r="AV7362" s="14" t="s">
        <v>78</v>
      </c>
      <c r="AW7362" s="14" t="s">
        <v>31</v>
      </c>
      <c r="AX7362" s="14" t="s">
        <v>69</v>
      </c>
      <c r="AY7362" s="245" t="s">
        <v>212</v>
      </c>
    </row>
    <row r="7363" s="15" customFormat="1">
      <c r="A7363" s="15"/>
      <c r="B7363" s="246"/>
      <c r="C7363" s="247"/>
      <c r="D7363" s="226" t="s">
        <v>221</v>
      </c>
      <c r="E7363" s="248" t="s">
        <v>19</v>
      </c>
      <c r="F7363" s="249" t="s">
        <v>224</v>
      </c>
      <c r="G7363" s="247"/>
      <c r="H7363" s="250">
        <v>2</v>
      </c>
      <c r="I7363" s="251"/>
      <c r="J7363" s="247"/>
      <c r="K7363" s="247"/>
      <c r="L7363" s="252"/>
      <c r="M7363" s="253"/>
      <c r="N7363" s="254"/>
      <c r="O7363" s="254"/>
      <c r="P7363" s="254"/>
      <c r="Q7363" s="254"/>
      <c r="R7363" s="254"/>
      <c r="S7363" s="254"/>
      <c r="T7363" s="255"/>
      <c r="U7363" s="15"/>
      <c r="V7363" s="15"/>
      <c r="W7363" s="15"/>
      <c r="X7363" s="15"/>
      <c r="Y7363" s="15"/>
      <c r="Z7363" s="15"/>
      <c r="AA7363" s="15"/>
      <c r="AB7363" s="15"/>
      <c r="AC7363" s="15"/>
      <c r="AD7363" s="15"/>
      <c r="AE7363" s="15"/>
      <c r="AT7363" s="256" t="s">
        <v>221</v>
      </c>
      <c r="AU7363" s="256" t="s">
        <v>78</v>
      </c>
      <c r="AV7363" s="15" t="s">
        <v>84</v>
      </c>
      <c r="AW7363" s="15" t="s">
        <v>31</v>
      </c>
      <c r="AX7363" s="15" t="s">
        <v>74</v>
      </c>
      <c r="AY7363" s="256" t="s">
        <v>212</v>
      </c>
    </row>
    <row r="7364" s="2" customFormat="1" ht="16.5" customHeight="1">
      <c r="A7364" s="40"/>
      <c r="B7364" s="41"/>
      <c r="C7364" s="257" t="s">
        <v>3688</v>
      </c>
      <c r="D7364" s="257" t="s">
        <v>306</v>
      </c>
      <c r="E7364" s="258" t="s">
        <v>4890</v>
      </c>
      <c r="F7364" s="259" t="s">
        <v>4891</v>
      </c>
      <c r="G7364" s="260" t="s">
        <v>2953</v>
      </c>
      <c r="H7364" s="261">
        <v>4</v>
      </c>
      <c r="I7364" s="262"/>
      <c r="J7364" s="263">
        <f>ROUND(I7364*H7364,2)</f>
        <v>0</v>
      </c>
      <c r="K7364" s="259" t="s">
        <v>19</v>
      </c>
      <c r="L7364" s="264"/>
      <c r="M7364" s="265" t="s">
        <v>19</v>
      </c>
      <c r="N7364" s="266" t="s">
        <v>41</v>
      </c>
      <c r="O7364" s="86"/>
      <c r="P7364" s="215">
        <f>O7364*H7364</f>
        <v>0</v>
      </c>
      <c r="Q7364" s="215">
        <v>0</v>
      </c>
      <c r="R7364" s="215">
        <f>Q7364*H7364</f>
        <v>0</v>
      </c>
      <c r="S7364" s="215">
        <v>0</v>
      </c>
      <c r="T7364" s="216">
        <f>S7364*H7364</f>
        <v>0</v>
      </c>
      <c r="U7364" s="40"/>
      <c r="V7364" s="40"/>
      <c r="W7364" s="40"/>
      <c r="X7364" s="40"/>
      <c r="Y7364" s="40"/>
      <c r="Z7364" s="40"/>
      <c r="AA7364" s="40"/>
      <c r="AB7364" s="40"/>
      <c r="AC7364" s="40"/>
      <c r="AD7364" s="40"/>
      <c r="AE7364" s="40"/>
      <c r="AR7364" s="217" t="s">
        <v>377</v>
      </c>
      <c r="AT7364" s="217" t="s">
        <v>306</v>
      </c>
      <c r="AU7364" s="217" t="s">
        <v>78</v>
      </c>
      <c r="AY7364" s="19" t="s">
        <v>212</v>
      </c>
      <c r="BE7364" s="218">
        <f>IF(N7364="základní",J7364,0)</f>
        <v>0</v>
      </c>
      <c r="BF7364" s="218">
        <f>IF(N7364="snížená",J7364,0)</f>
        <v>0</v>
      </c>
      <c r="BG7364" s="218">
        <f>IF(N7364="zákl. přenesená",J7364,0)</f>
        <v>0</v>
      </c>
      <c r="BH7364" s="218">
        <f>IF(N7364="sníž. přenesená",J7364,0)</f>
        <v>0</v>
      </c>
      <c r="BI7364" s="218">
        <f>IF(N7364="nulová",J7364,0)</f>
        <v>0</v>
      </c>
      <c r="BJ7364" s="19" t="s">
        <v>78</v>
      </c>
      <c r="BK7364" s="218">
        <f>ROUND(I7364*H7364,2)</f>
        <v>0</v>
      </c>
      <c r="BL7364" s="19" t="s">
        <v>119</v>
      </c>
      <c r="BM7364" s="217" t="s">
        <v>4892</v>
      </c>
    </row>
    <row r="7365" s="13" customFormat="1">
      <c r="A7365" s="13"/>
      <c r="B7365" s="224"/>
      <c r="C7365" s="225"/>
      <c r="D7365" s="226" t="s">
        <v>221</v>
      </c>
      <c r="E7365" s="227" t="s">
        <v>19</v>
      </c>
      <c r="F7365" s="228" t="s">
        <v>4816</v>
      </c>
      <c r="G7365" s="225"/>
      <c r="H7365" s="227" t="s">
        <v>19</v>
      </c>
      <c r="I7365" s="229"/>
      <c r="J7365" s="225"/>
      <c r="K7365" s="225"/>
      <c r="L7365" s="230"/>
      <c r="M7365" s="231"/>
      <c r="N7365" s="232"/>
      <c r="O7365" s="232"/>
      <c r="P7365" s="232"/>
      <c r="Q7365" s="232"/>
      <c r="R7365" s="232"/>
      <c r="S7365" s="232"/>
      <c r="T7365" s="233"/>
      <c r="U7365" s="13"/>
      <c r="V7365" s="13"/>
      <c r="W7365" s="13"/>
      <c r="X7365" s="13"/>
      <c r="Y7365" s="13"/>
      <c r="Z7365" s="13"/>
      <c r="AA7365" s="13"/>
      <c r="AB7365" s="13"/>
      <c r="AC7365" s="13"/>
      <c r="AD7365" s="13"/>
      <c r="AE7365" s="13"/>
      <c r="AT7365" s="234" t="s">
        <v>221</v>
      </c>
      <c r="AU7365" s="234" t="s">
        <v>78</v>
      </c>
      <c r="AV7365" s="13" t="s">
        <v>74</v>
      </c>
      <c r="AW7365" s="13" t="s">
        <v>31</v>
      </c>
      <c r="AX7365" s="13" t="s">
        <v>69</v>
      </c>
      <c r="AY7365" s="234" t="s">
        <v>212</v>
      </c>
    </row>
    <row r="7366" s="14" customFormat="1">
      <c r="A7366" s="14"/>
      <c r="B7366" s="235"/>
      <c r="C7366" s="236"/>
      <c r="D7366" s="226" t="s">
        <v>221</v>
      </c>
      <c r="E7366" s="237" t="s">
        <v>19</v>
      </c>
      <c r="F7366" s="238" t="s">
        <v>84</v>
      </c>
      <c r="G7366" s="236"/>
      <c r="H7366" s="239">
        <v>4</v>
      </c>
      <c r="I7366" s="240"/>
      <c r="J7366" s="236"/>
      <c r="K7366" s="236"/>
      <c r="L7366" s="241"/>
      <c r="M7366" s="242"/>
      <c r="N7366" s="243"/>
      <c r="O7366" s="243"/>
      <c r="P7366" s="243"/>
      <c r="Q7366" s="243"/>
      <c r="R7366" s="243"/>
      <c r="S7366" s="243"/>
      <c r="T7366" s="244"/>
      <c r="U7366" s="14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T7366" s="245" t="s">
        <v>221</v>
      </c>
      <c r="AU7366" s="245" t="s">
        <v>78</v>
      </c>
      <c r="AV7366" s="14" t="s">
        <v>78</v>
      </c>
      <c r="AW7366" s="14" t="s">
        <v>31</v>
      </c>
      <c r="AX7366" s="14" t="s">
        <v>69</v>
      </c>
      <c r="AY7366" s="245" t="s">
        <v>212</v>
      </c>
    </row>
    <row r="7367" s="15" customFormat="1">
      <c r="A7367" s="15"/>
      <c r="B7367" s="246"/>
      <c r="C7367" s="247"/>
      <c r="D7367" s="226" t="s">
        <v>221</v>
      </c>
      <c r="E7367" s="248" t="s">
        <v>19</v>
      </c>
      <c r="F7367" s="249" t="s">
        <v>224</v>
      </c>
      <c r="G7367" s="247"/>
      <c r="H7367" s="250">
        <v>4</v>
      </c>
      <c r="I7367" s="251"/>
      <c r="J7367" s="247"/>
      <c r="K7367" s="247"/>
      <c r="L7367" s="252"/>
      <c r="M7367" s="253"/>
      <c r="N7367" s="254"/>
      <c r="O7367" s="254"/>
      <c r="P7367" s="254"/>
      <c r="Q7367" s="254"/>
      <c r="R7367" s="254"/>
      <c r="S7367" s="254"/>
      <c r="T7367" s="255"/>
      <c r="U7367" s="15"/>
      <c r="V7367" s="15"/>
      <c r="W7367" s="15"/>
      <c r="X7367" s="15"/>
      <c r="Y7367" s="15"/>
      <c r="Z7367" s="15"/>
      <c r="AA7367" s="15"/>
      <c r="AB7367" s="15"/>
      <c r="AC7367" s="15"/>
      <c r="AD7367" s="15"/>
      <c r="AE7367" s="15"/>
      <c r="AT7367" s="256" t="s">
        <v>221</v>
      </c>
      <c r="AU7367" s="256" t="s">
        <v>78</v>
      </c>
      <c r="AV7367" s="15" t="s">
        <v>84</v>
      </c>
      <c r="AW7367" s="15" t="s">
        <v>31</v>
      </c>
      <c r="AX7367" s="15" t="s">
        <v>74</v>
      </c>
      <c r="AY7367" s="256" t="s">
        <v>212</v>
      </c>
    </row>
    <row r="7368" s="2" customFormat="1" ht="16.5" customHeight="1">
      <c r="A7368" s="40"/>
      <c r="B7368" s="41"/>
      <c r="C7368" s="257" t="s">
        <v>4893</v>
      </c>
      <c r="D7368" s="257" t="s">
        <v>306</v>
      </c>
      <c r="E7368" s="258" t="s">
        <v>4894</v>
      </c>
      <c r="F7368" s="259" t="s">
        <v>4895</v>
      </c>
      <c r="G7368" s="260" t="s">
        <v>2953</v>
      </c>
      <c r="H7368" s="261">
        <v>2</v>
      </c>
      <c r="I7368" s="262"/>
      <c r="J7368" s="263">
        <f>ROUND(I7368*H7368,2)</f>
        <v>0</v>
      </c>
      <c r="K7368" s="259" t="s">
        <v>19</v>
      </c>
      <c r="L7368" s="264"/>
      <c r="M7368" s="265" t="s">
        <v>19</v>
      </c>
      <c r="N7368" s="266" t="s">
        <v>41</v>
      </c>
      <c r="O7368" s="86"/>
      <c r="P7368" s="215">
        <f>O7368*H7368</f>
        <v>0</v>
      </c>
      <c r="Q7368" s="215">
        <v>0</v>
      </c>
      <c r="R7368" s="215">
        <f>Q7368*H7368</f>
        <v>0</v>
      </c>
      <c r="S7368" s="215">
        <v>0</v>
      </c>
      <c r="T7368" s="216">
        <f>S7368*H7368</f>
        <v>0</v>
      </c>
      <c r="U7368" s="40"/>
      <c r="V7368" s="40"/>
      <c r="W7368" s="40"/>
      <c r="X7368" s="40"/>
      <c r="Y7368" s="40"/>
      <c r="Z7368" s="40"/>
      <c r="AA7368" s="40"/>
      <c r="AB7368" s="40"/>
      <c r="AC7368" s="40"/>
      <c r="AD7368" s="40"/>
      <c r="AE7368" s="40"/>
      <c r="AR7368" s="217" t="s">
        <v>377</v>
      </c>
      <c r="AT7368" s="217" t="s">
        <v>306</v>
      </c>
      <c r="AU7368" s="217" t="s">
        <v>78</v>
      </c>
      <c r="AY7368" s="19" t="s">
        <v>212</v>
      </c>
      <c r="BE7368" s="218">
        <f>IF(N7368="základní",J7368,0)</f>
        <v>0</v>
      </c>
      <c r="BF7368" s="218">
        <f>IF(N7368="snížená",J7368,0)</f>
        <v>0</v>
      </c>
      <c r="BG7368" s="218">
        <f>IF(N7368="zákl. přenesená",J7368,0)</f>
        <v>0</v>
      </c>
      <c r="BH7368" s="218">
        <f>IF(N7368="sníž. přenesená",J7368,0)</f>
        <v>0</v>
      </c>
      <c r="BI7368" s="218">
        <f>IF(N7368="nulová",J7368,0)</f>
        <v>0</v>
      </c>
      <c r="BJ7368" s="19" t="s">
        <v>78</v>
      </c>
      <c r="BK7368" s="218">
        <f>ROUND(I7368*H7368,2)</f>
        <v>0</v>
      </c>
      <c r="BL7368" s="19" t="s">
        <v>119</v>
      </c>
      <c r="BM7368" s="217" t="s">
        <v>4896</v>
      </c>
    </row>
    <row r="7369" s="13" customFormat="1">
      <c r="A7369" s="13"/>
      <c r="B7369" s="224"/>
      <c r="C7369" s="225"/>
      <c r="D7369" s="226" t="s">
        <v>221</v>
      </c>
      <c r="E7369" s="227" t="s">
        <v>19</v>
      </c>
      <c r="F7369" s="228" t="s">
        <v>4816</v>
      </c>
      <c r="G7369" s="225"/>
      <c r="H7369" s="227" t="s">
        <v>19</v>
      </c>
      <c r="I7369" s="229"/>
      <c r="J7369" s="225"/>
      <c r="K7369" s="225"/>
      <c r="L7369" s="230"/>
      <c r="M7369" s="231"/>
      <c r="N7369" s="232"/>
      <c r="O7369" s="232"/>
      <c r="P7369" s="232"/>
      <c r="Q7369" s="232"/>
      <c r="R7369" s="232"/>
      <c r="S7369" s="232"/>
      <c r="T7369" s="233"/>
      <c r="U7369" s="13"/>
      <c r="V7369" s="13"/>
      <c r="W7369" s="13"/>
      <c r="X7369" s="13"/>
      <c r="Y7369" s="13"/>
      <c r="Z7369" s="13"/>
      <c r="AA7369" s="13"/>
      <c r="AB7369" s="13"/>
      <c r="AC7369" s="13"/>
      <c r="AD7369" s="13"/>
      <c r="AE7369" s="13"/>
      <c r="AT7369" s="234" t="s">
        <v>221</v>
      </c>
      <c r="AU7369" s="234" t="s">
        <v>78</v>
      </c>
      <c r="AV7369" s="13" t="s">
        <v>74</v>
      </c>
      <c r="AW7369" s="13" t="s">
        <v>31</v>
      </c>
      <c r="AX7369" s="13" t="s">
        <v>69</v>
      </c>
      <c r="AY7369" s="234" t="s">
        <v>212</v>
      </c>
    </row>
    <row r="7370" s="14" customFormat="1">
      <c r="A7370" s="14"/>
      <c r="B7370" s="235"/>
      <c r="C7370" s="236"/>
      <c r="D7370" s="226" t="s">
        <v>221</v>
      </c>
      <c r="E7370" s="237" t="s">
        <v>19</v>
      </c>
      <c r="F7370" s="238" t="s">
        <v>78</v>
      </c>
      <c r="G7370" s="236"/>
      <c r="H7370" s="239">
        <v>2</v>
      </c>
      <c r="I7370" s="240"/>
      <c r="J7370" s="236"/>
      <c r="K7370" s="236"/>
      <c r="L7370" s="241"/>
      <c r="M7370" s="242"/>
      <c r="N7370" s="243"/>
      <c r="O7370" s="243"/>
      <c r="P7370" s="243"/>
      <c r="Q7370" s="243"/>
      <c r="R7370" s="243"/>
      <c r="S7370" s="243"/>
      <c r="T7370" s="244"/>
      <c r="U7370" s="14"/>
      <c r="V7370" s="14"/>
      <c r="W7370" s="14"/>
      <c r="X7370" s="14"/>
      <c r="Y7370" s="14"/>
      <c r="Z7370" s="14"/>
      <c r="AA7370" s="14"/>
      <c r="AB7370" s="14"/>
      <c r="AC7370" s="14"/>
      <c r="AD7370" s="14"/>
      <c r="AE7370" s="14"/>
      <c r="AT7370" s="245" t="s">
        <v>221</v>
      </c>
      <c r="AU7370" s="245" t="s">
        <v>78</v>
      </c>
      <c r="AV7370" s="14" t="s">
        <v>78</v>
      </c>
      <c r="AW7370" s="14" t="s">
        <v>31</v>
      </c>
      <c r="AX7370" s="14" t="s">
        <v>69</v>
      </c>
      <c r="AY7370" s="245" t="s">
        <v>212</v>
      </c>
    </row>
    <row r="7371" s="15" customFormat="1">
      <c r="A7371" s="15"/>
      <c r="B7371" s="246"/>
      <c r="C7371" s="247"/>
      <c r="D7371" s="226" t="s">
        <v>221</v>
      </c>
      <c r="E7371" s="248" t="s">
        <v>19</v>
      </c>
      <c r="F7371" s="249" t="s">
        <v>224</v>
      </c>
      <c r="G7371" s="247"/>
      <c r="H7371" s="250">
        <v>2</v>
      </c>
      <c r="I7371" s="251"/>
      <c r="J7371" s="247"/>
      <c r="K7371" s="247"/>
      <c r="L7371" s="252"/>
      <c r="M7371" s="253"/>
      <c r="N7371" s="254"/>
      <c r="O7371" s="254"/>
      <c r="P7371" s="254"/>
      <c r="Q7371" s="254"/>
      <c r="R7371" s="254"/>
      <c r="S7371" s="254"/>
      <c r="T7371" s="255"/>
      <c r="U7371" s="15"/>
      <c r="V7371" s="15"/>
      <c r="W7371" s="15"/>
      <c r="X7371" s="15"/>
      <c r="Y7371" s="15"/>
      <c r="Z7371" s="15"/>
      <c r="AA7371" s="15"/>
      <c r="AB7371" s="15"/>
      <c r="AC7371" s="15"/>
      <c r="AD7371" s="15"/>
      <c r="AE7371" s="15"/>
      <c r="AT7371" s="256" t="s">
        <v>221</v>
      </c>
      <c r="AU7371" s="256" t="s">
        <v>78</v>
      </c>
      <c r="AV7371" s="15" t="s">
        <v>84</v>
      </c>
      <c r="AW7371" s="15" t="s">
        <v>31</v>
      </c>
      <c r="AX7371" s="15" t="s">
        <v>74</v>
      </c>
      <c r="AY7371" s="256" t="s">
        <v>212</v>
      </c>
    </row>
    <row r="7372" s="2" customFormat="1" ht="16.5" customHeight="1">
      <c r="A7372" s="40"/>
      <c r="B7372" s="41"/>
      <c r="C7372" s="257" t="s">
        <v>3693</v>
      </c>
      <c r="D7372" s="257" t="s">
        <v>306</v>
      </c>
      <c r="E7372" s="258" t="s">
        <v>4897</v>
      </c>
      <c r="F7372" s="259" t="s">
        <v>4898</v>
      </c>
      <c r="G7372" s="260" t="s">
        <v>2953</v>
      </c>
      <c r="H7372" s="261">
        <v>2</v>
      </c>
      <c r="I7372" s="262"/>
      <c r="J7372" s="263">
        <f>ROUND(I7372*H7372,2)</f>
        <v>0</v>
      </c>
      <c r="K7372" s="259" t="s">
        <v>19</v>
      </c>
      <c r="L7372" s="264"/>
      <c r="M7372" s="265" t="s">
        <v>19</v>
      </c>
      <c r="N7372" s="266" t="s">
        <v>41</v>
      </c>
      <c r="O7372" s="86"/>
      <c r="P7372" s="215">
        <f>O7372*H7372</f>
        <v>0</v>
      </c>
      <c r="Q7372" s="215">
        <v>0</v>
      </c>
      <c r="R7372" s="215">
        <f>Q7372*H7372</f>
        <v>0</v>
      </c>
      <c r="S7372" s="215">
        <v>0</v>
      </c>
      <c r="T7372" s="216">
        <f>S7372*H7372</f>
        <v>0</v>
      </c>
      <c r="U7372" s="40"/>
      <c r="V7372" s="40"/>
      <c r="W7372" s="40"/>
      <c r="X7372" s="40"/>
      <c r="Y7372" s="40"/>
      <c r="Z7372" s="40"/>
      <c r="AA7372" s="40"/>
      <c r="AB7372" s="40"/>
      <c r="AC7372" s="40"/>
      <c r="AD7372" s="40"/>
      <c r="AE7372" s="40"/>
      <c r="AR7372" s="217" t="s">
        <v>377</v>
      </c>
      <c r="AT7372" s="217" t="s">
        <v>306</v>
      </c>
      <c r="AU7372" s="217" t="s">
        <v>78</v>
      </c>
      <c r="AY7372" s="19" t="s">
        <v>212</v>
      </c>
      <c r="BE7372" s="218">
        <f>IF(N7372="základní",J7372,0)</f>
        <v>0</v>
      </c>
      <c r="BF7372" s="218">
        <f>IF(N7372="snížená",J7372,0)</f>
        <v>0</v>
      </c>
      <c r="BG7372" s="218">
        <f>IF(N7372="zákl. přenesená",J7372,0)</f>
        <v>0</v>
      </c>
      <c r="BH7372" s="218">
        <f>IF(N7372="sníž. přenesená",J7372,0)</f>
        <v>0</v>
      </c>
      <c r="BI7372" s="218">
        <f>IF(N7372="nulová",J7372,0)</f>
        <v>0</v>
      </c>
      <c r="BJ7372" s="19" t="s">
        <v>78</v>
      </c>
      <c r="BK7372" s="218">
        <f>ROUND(I7372*H7372,2)</f>
        <v>0</v>
      </c>
      <c r="BL7372" s="19" t="s">
        <v>119</v>
      </c>
      <c r="BM7372" s="217" t="s">
        <v>4899</v>
      </c>
    </row>
    <row r="7373" s="13" customFormat="1">
      <c r="A7373" s="13"/>
      <c r="B7373" s="224"/>
      <c r="C7373" s="225"/>
      <c r="D7373" s="226" t="s">
        <v>221</v>
      </c>
      <c r="E7373" s="227" t="s">
        <v>19</v>
      </c>
      <c r="F7373" s="228" t="s">
        <v>4816</v>
      </c>
      <c r="G7373" s="225"/>
      <c r="H7373" s="227" t="s">
        <v>19</v>
      </c>
      <c r="I7373" s="229"/>
      <c r="J7373" s="225"/>
      <c r="K7373" s="225"/>
      <c r="L7373" s="230"/>
      <c r="M7373" s="231"/>
      <c r="N7373" s="232"/>
      <c r="O7373" s="232"/>
      <c r="P7373" s="232"/>
      <c r="Q7373" s="232"/>
      <c r="R7373" s="232"/>
      <c r="S7373" s="232"/>
      <c r="T7373" s="233"/>
      <c r="U7373" s="13"/>
      <c r="V7373" s="13"/>
      <c r="W7373" s="13"/>
      <c r="X7373" s="13"/>
      <c r="Y7373" s="13"/>
      <c r="Z7373" s="13"/>
      <c r="AA7373" s="13"/>
      <c r="AB7373" s="13"/>
      <c r="AC7373" s="13"/>
      <c r="AD7373" s="13"/>
      <c r="AE7373" s="13"/>
      <c r="AT7373" s="234" t="s">
        <v>221</v>
      </c>
      <c r="AU7373" s="234" t="s">
        <v>78</v>
      </c>
      <c r="AV7373" s="13" t="s">
        <v>74</v>
      </c>
      <c r="AW7373" s="13" t="s">
        <v>31</v>
      </c>
      <c r="AX7373" s="13" t="s">
        <v>69</v>
      </c>
      <c r="AY7373" s="234" t="s">
        <v>212</v>
      </c>
    </row>
    <row r="7374" s="14" customFormat="1">
      <c r="A7374" s="14"/>
      <c r="B7374" s="235"/>
      <c r="C7374" s="236"/>
      <c r="D7374" s="226" t="s">
        <v>221</v>
      </c>
      <c r="E7374" s="237" t="s">
        <v>19</v>
      </c>
      <c r="F7374" s="238" t="s">
        <v>78</v>
      </c>
      <c r="G7374" s="236"/>
      <c r="H7374" s="239">
        <v>2</v>
      </c>
      <c r="I7374" s="240"/>
      <c r="J7374" s="236"/>
      <c r="K7374" s="236"/>
      <c r="L7374" s="241"/>
      <c r="M7374" s="242"/>
      <c r="N7374" s="243"/>
      <c r="O7374" s="243"/>
      <c r="P7374" s="243"/>
      <c r="Q7374" s="243"/>
      <c r="R7374" s="243"/>
      <c r="S7374" s="243"/>
      <c r="T7374" s="244"/>
      <c r="U7374" s="14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T7374" s="245" t="s">
        <v>221</v>
      </c>
      <c r="AU7374" s="245" t="s">
        <v>78</v>
      </c>
      <c r="AV7374" s="14" t="s">
        <v>78</v>
      </c>
      <c r="AW7374" s="14" t="s">
        <v>31</v>
      </c>
      <c r="AX7374" s="14" t="s">
        <v>69</v>
      </c>
      <c r="AY7374" s="245" t="s">
        <v>212</v>
      </c>
    </row>
    <row r="7375" s="15" customFormat="1">
      <c r="A7375" s="15"/>
      <c r="B7375" s="246"/>
      <c r="C7375" s="247"/>
      <c r="D7375" s="226" t="s">
        <v>221</v>
      </c>
      <c r="E7375" s="248" t="s">
        <v>19</v>
      </c>
      <c r="F7375" s="249" t="s">
        <v>224</v>
      </c>
      <c r="G7375" s="247"/>
      <c r="H7375" s="250">
        <v>2</v>
      </c>
      <c r="I7375" s="251"/>
      <c r="J7375" s="247"/>
      <c r="K7375" s="247"/>
      <c r="L7375" s="252"/>
      <c r="M7375" s="253"/>
      <c r="N7375" s="254"/>
      <c r="O7375" s="254"/>
      <c r="P7375" s="254"/>
      <c r="Q7375" s="254"/>
      <c r="R7375" s="254"/>
      <c r="S7375" s="254"/>
      <c r="T7375" s="255"/>
      <c r="U7375" s="15"/>
      <c r="V7375" s="15"/>
      <c r="W7375" s="15"/>
      <c r="X7375" s="15"/>
      <c r="Y7375" s="15"/>
      <c r="Z7375" s="15"/>
      <c r="AA7375" s="15"/>
      <c r="AB7375" s="15"/>
      <c r="AC7375" s="15"/>
      <c r="AD7375" s="15"/>
      <c r="AE7375" s="15"/>
      <c r="AT7375" s="256" t="s">
        <v>221</v>
      </c>
      <c r="AU7375" s="256" t="s">
        <v>78</v>
      </c>
      <c r="AV7375" s="15" t="s">
        <v>84</v>
      </c>
      <c r="AW7375" s="15" t="s">
        <v>31</v>
      </c>
      <c r="AX7375" s="15" t="s">
        <v>74</v>
      </c>
      <c r="AY7375" s="256" t="s">
        <v>212</v>
      </c>
    </row>
    <row r="7376" s="2" customFormat="1" ht="16.5" customHeight="1">
      <c r="A7376" s="40"/>
      <c r="B7376" s="41"/>
      <c r="C7376" s="257" t="s">
        <v>4900</v>
      </c>
      <c r="D7376" s="257" t="s">
        <v>306</v>
      </c>
      <c r="E7376" s="258" t="s">
        <v>4901</v>
      </c>
      <c r="F7376" s="259" t="s">
        <v>4902</v>
      </c>
      <c r="G7376" s="260" t="s">
        <v>2953</v>
      </c>
      <c r="H7376" s="261">
        <v>4</v>
      </c>
      <c r="I7376" s="262"/>
      <c r="J7376" s="263">
        <f>ROUND(I7376*H7376,2)</f>
        <v>0</v>
      </c>
      <c r="K7376" s="259" t="s">
        <v>19</v>
      </c>
      <c r="L7376" s="264"/>
      <c r="M7376" s="265" t="s">
        <v>19</v>
      </c>
      <c r="N7376" s="266" t="s">
        <v>41</v>
      </c>
      <c r="O7376" s="86"/>
      <c r="P7376" s="215">
        <f>O7376*H7376</f>
        <v>0</v>
      </c>
      <c r="Q7376" s="215">
        <v>0</v>
      </c>
      <c r="R7376" s="215">
        <f>Q7376*H7376</f>
        <v>0</v>
      </c>
      <c r="S7376" s="215">
        <v>0</v>
      </c>
      <c r="T7376" s="216">
        <f>S7376*H7376</f>
        <v>0</v>
      </c>
      <c r="U7376" s="40"/>
      <c r="V7376" s="40"/>
      <c r="W7376" s="40"/>
      <c r="X7376" s="40"/>
      <c r="Y7376" s="40"/>
      <c r="Z7376" s="40"/>
      <c r="AA7376" s="40"/>
      <c r="AB7376" s="40"/>
      <c r="AC7376" s="40"/>
      <c r="AD7376" s="40"/>
      <c r="AE7376" s="40"/>
      <c r="AR7376" s="217" t="s">
        <v>377</v>
      </c>
      <c r="AT7376" s="217" t="s">
        <v>306</v>
      </c>
      <c r="AU7376" s="217" t="s">
        <v>78</v>
      </c>
      <c r="AY7376" s="19" t="s">
        <v>212</v>
      </c>
      <c r="BE7376" s="218">
        <f>IF(N7376="základní",J7376,0)</f>
        <v>0</v>
      </c>
      <c r="BF7376" s="218">
        <f>IF(N7376="snížená",J7376,0)</f>
        <v>0</v>
      </c>
      <c r="BG7376" s="218">
        <f>IF(N7376="zákl. přenesená",J7376,0)</f>
        <v>0</v>
      </c>
      <c r="BH7376" s="218">
        <f>IF(N7376="sníž. přenesená",J7376,0)</f>
        <v>0</v>
      </c>
      <c r="BI7376" s="218">
        <f>IF(N7376="nulová",J7376,0)</f>
        <v>0</v>
      </c>
      <c r="BJ7376" s="19" t="s">
        <v>78</v>
      </c>
      <c r="BK7376" s="218">
        <f>ROUND(I7376*H7376,2)</f>
        <v>0</v>
      </c>
      <c r="BL7376" s="19" t="s">
        <v>119</v>
      </c>
      <c r="BM7376" s="217" t="s">
        <v>4903</v>
      </c>
    </row>
    <row r="7377" s="13" customFormat="1">
      <c r="A7377" s="13"/>
      <c r="B7377" s="224"/>
      <c r="C7377" s="225"/>
      <c r="D7377" s="226" t="s">
        <v>221</v>
      </c>
      <c r="E7377" s="227" t="s">
        <v>19</v>
      </c>
      <c r="F7377" s="228" t="s">
        <v>4816</v>
      </c>
      <c r="G7377" s="225"/>
      <c r="H7377" s="227" t="s">
        <v>19</v>
      </c>
      <c r="I7377" s="229"/>
      <c r="J7377" s="225"/>
      <c r="K7377" s="225"/>
      <c r="L7377" s="230"/>
      <c r="M7377" s="231"/>
      <c r="N7377" s="232"/>
      <c r="O7377" s="232"/>
      <c r="P7377" s="232"/>
      <c r="Q7377" s="232"/>
      <c r="R7377" s="232"/>
      <c r="S7377" s="232"/>
      <c r="T7377" s="233"/>
      <c r="U7377" s="13"/>
      <c r="V7377" s="13"/>
      <c r="W7377" s="13"/>
      <c r="X7377" s="13"/>
      <c r="Y7377" s="13"/>
      <c r="Z7377" s="13"/>
      <c r="AA7377" s="13"/>
      <c r="AB7377" s="13"/>
      <c r="AC7377" s="13"/>
      <c r="AD7377" s="13"/>
      <c r="AE7377" s="13"/>
      <c r="AT7377" s="234" t="s">
        <v>221</v>
      </c>
      <c r="AU7377" s="234" t="s">
        <v>78</v>
      </c>
      <c r="AV7377" s="13" t="s">
        <v>74</v>
      </c>
      <c r="AW7377" s="13" t="s">
        <v>31</v>
      </c>
      <c r="AX7377" s="13" t="s">
        <v>69</v>
      </c>
      <c r="AY7377" s="234" t="s">
        <v>212</v>
      </c>
    </row>
    <row r="7378" s="14" customFormat="1">
      <c r="A7378" s="14"/>
      <c r="B7378" s="235"/>
      <c r="C7378" s="236"/>
      <c r="D7378" s="226" t="s">
        <v>221</v>
      </c>
      <c r="E7378" s="237" t="s">
        <v>19</v>
      </c>
      <c r="F7378" s="238" t="s">
        <v>84</v>
      </c>
      <c r="G7378" s="236"/>
      <c r="H7378" s="239">
        <v>4</v>
      </c>
      <c r="I7378" s="240"/>
      <c r="J7378" s="236"/>
      <c r="K7378" s="236"/>
      <c r="L7378" s="241"/>
      <c r="M7378" s="242"/>
      <c r="N7378" s="243"/>
      <c r="O7378" s="243"/>
      <c r="P7378" s="243"/>
      <c r="Q7378" s="243"/>
      <c r="R7378" s="243"/>
      <c r="S7378" s="243"/>
      <c r="T7378" s="244"/>
      <c r="U7378" s="14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T7378" s="245" t="s">
        <v>221</v>
      </c>
      <c r="AU7378" s="245" t="s">
        <v>78</v>
      </c>
      <c r="AV7378" s="14" t="s">
        <v>78</v>
      </c>
      <c r="AW7378" s="14" t="s">
        <v>31</v>
      </c>
      <c r="AX7378" s="14" t="s">
        <v>69</v>
      </c>
      <c r="AY7378" s="245" t="s">
        <v>212</v>
      </c>
    </row>
    <row r="7379" s="15" customFormat="1">
      <c r="A7379" s="15"/>
      <c r="B7379" s="246"/>
      <c r="C7379" s="247"/>
      <c r="D7379" s="226" t="s">
        <v>221</v>
      </c>
      <c r="E7379" s="248" t="s">
        <v>19</v>
      </c>
      <c r="F7379" s="249" t="s">
        <v>224</v>
      </c>
      <c r="G7379" s="247"/>
      <c r="H7379" s="250">
        <v>4</v>
      </c>
      <c r="I7379" s="251"/>
      <c r="J7379" s="247"/>
      <c r="K7379" s="247"/>
      <c r="L7379" s="252"/>
      <c r="M7379" s="253"/>
      <c r="N7379" s="254"/>
      <c r="O7379" s="254"/>
      <c r="P7379" s="254"/>
      <c r="Q7379" s="254"/>
      <c r="R7379" s="254"/>
      <c r="S7379" s="254"/>
      <c r="T7379" s="255"/>
      <c r="U7379" s="15"/>
      <c r="V7379" s="15"/>
      <c r="W7379" s="15"/>
      <c r="X7379" s="15"/>
      <c r="Y7379" s="15"/>
      <c r="Z7379" s="15"/>
      <c r="AA7379" s="15"/>
      <c r="AB7379" s="15"/>
      <c r="AC7379" s="15"/>
      <c r="AD7379" s="15"/>
      <c r="AE7379" s="15"/>
      <c r="AT7379" s="256" t="s">
        <v>221</v>
      </c>
      <c r="AU7379" s="256" t="s">
        <v>78</v>
      </c>
      <c r="AV7379" s="15" t="s">
        <v>84</v>
      </c>
      <c r="AW7379" s="15" t="s">
        <v>31</v>
      </c>
      <c r="AX7379" s="15" t="s">
        <v>74</v>
      </c>
      <c r="AY7379" s="256" t="s">
        <v>212</v>
      </c>
    </row>
    <row r="7380" s="2" customFormat="1" ht="16.5" customHeight="1">
      <c r="A7380" s="40"/>
      <c r="B7380" s="41"/>
      <c r="C7380" s="257" t="s">
        <v>3698</v>
      </c>
      <c r="D7380" s="257" t="s">
        <v>306</v>
      </c>
      <c r="E7380" s="258" t="s">
        <v>4904</v>
      </c>
      <c r="F7380" s="259" t="s">
        <v>4905</v>
      </c>
      <c r="G7380" s="260" t="s">
        <v>2953</v>
      </c>
      <c r="H7380" s="261">
        <v>6</v>
      </c>
      <c r="I7380" s="262"/>
      <c r="J7380" s="263">
        <f>ROUND(I7380*H7380,2)</f>
        <v>0</v>
      </c>
      <c r="K7380" s="259" t="s">
        <v>19</v>
      </c>
      <c r="L7380" s="264"/>
      <c r="M7380" s="265" t="s">
        <v>19</v>
      </c>
      <c r="N7380" s="266" t="s">
        <v>41</v>
      </c>
      <c r="O7380" s="86"/>
      <c r="P7380" s="215">
        <f>O7380*H7380</f>
        <v>0</v>
      </c>
      <c r="Q7380" s="215">
        <v>0</v>
      </c>
      <c r="R7380" s="215">
        <f>Q7380*H7380</f>
        <v>0</v>
      </c>
      <c r="S7380" s="215">
        <v>0</v>
      </c>
      <c r="T7380" s="216">
        <f>S7380*H7380</f>
        <v>0</v>
      </c>
      <c r="U7380" s="40"/>
      <c r="V7380" s="40"/>
      <c r="W7380" s="40"/>
      <c r="X7380" s="40"/>
      <c r="Y7380" s="40"/>
      <c r="Z7380" s="40"/>
      <c r="AA7380" s="40"/>
      <c r="AB7380" s="40"/>
      <c r="AC7380" s="40"/>
      <c r="AD7380" s="40"/>
      <c r="AE7380" s="40"/>
      <c r="AR7380" s="217" t="s">
        <v>377</v>
      </c>
      <c r="AT7380" s="217" t="s">
        <v>306</v>
      </c>
      <c r="AU7380" s="217" t="s">
        <v>78</v>
      </c>
      <c r="AY7380" s="19" t="s">
        <v>212</v>
      </c>
      <c r="BE7380" s="218">
        <f>IF(N7380="základní",J7380,0)</f>
        <v>0</v>
      </c>
      <c r="BF7380" s="218">
        <f>IF(N7380="snížená",J7380,0)</f>
        <v>0</v>
      </c>
      <c r="BG7380" s="218">
        <f>IF(N7380="zákl. přenesená",J7380,0)</f>
        <v>0</v>
      </c>
      <c r="BH7380" s="218">
        <f>IF(N7380="sníž. přenesená",J7380,0)</f>
        <v>0</v>
      </c>
      <c r="BI7380" s="218">
        <f>IF(N7380="nulová",J7380,0)</f>
        <v>0</v>
      </c>
      <c r="BJ7380" s="19" t="s">
        <v>78</v>
      </c>
      <c r="BK7380" s="218">
        <f>ROUND(I7380*H7380,2)</f>
        <v>0</v>
      </c>
      <c r="BL7380" s="19" t="s">
        <v>119</v>
      </c>
      <c r="BM7380" s="217" t="s">
        <v>4906</v>
      </c>
    </row>
    <row r="7381" s="13" customFormat="1">
      <c r="A7381" s="13"/>
      <c r="B7381" s="224"/>
      <c r="C7381" s="225"/>
      <c r="D7381" s="226" t="s">
        <v>221</v>
      </c>
      <c r="E7381" s="227" t="s">
        <v>19</v>
      </c>
      <c r="F7381" s="228" t="s">
        <v>4816</v>
      </c>
      <c r="G7381" s="225"/>
      <c r="H7381" s="227" t="s">
        <v>19</v>
      </c>
      <c r="I7381" s="229"/>
      <c r="J7381" s="225"/>
      <c r="K7381" s="225"/>
      <c r="L7381" s="230"/>
      <c r="M7381" s="231"/>
      <c r="N7381" s="232"/>
      <c r="O7381" s="232"/>
      <c r="P7381" s="232"/>
      <c r="Q7381" s="232"/>
      <c r="R7381" s="232"/>
      <c r="S7381" s="232"/>
      <c r="T7381" s="233"/>
      <c r="U7381" s="13"/>
      <c r="V7381" s="13"/>
      <c r="W7381" s="13"/>
      <c r="X7381" s="13"/>
      <c r="Y7381" s="13"/>
      <c r="Z7381" s="13"/>
      <c r="AA7381" s="13"/>
      <c r="AB7381" s="13"/>
      <c r="AC7381" s="13"/>
      <c r="AD7381" s="13"/>
      <c r="AE7381" s="13"/>
      <c r="AT7381" s="234" t="s">
        <v>221</v>
      </c>
      <c r="AU7381" s="234" t="s">
        <v>78</v>
      </c>
      <c r="AV7381" s="13" t="s">
        <v>74</v>
      </c>
      <c r="AW7381" s="13" t="s">
        <v>31</v>
      </c>
      <c r="AX7381" s="13" t="s">
        <v>69</v>
      </c>
      <c r="AY7381" s="234" t="s">
        <v>212</v>
      </c>
    </row>
    <row r="7382" s="14" customFormat="1">
      <c r="A7382" s="14"/>
      <c r="B7382" s="235"/>
      <c r="C7382" s="236"/>
      <c r="D7382" s="226" t="s">
        <v>221</v>
      </c>
      <c r="E7382" s="237" t="s">
        <v>19</v>
      </c>
      <c r="F7382" s="238" t="s">
        <v>90</v>
      </c>
      <c r="G7382" s="236"/>
      <c r="H7382" s="239">
        <v>6</v>
      </c>
      <c r="I7382" s="240"/>
      <c r="J7382" s="236"/>
      <c r="K7382" s="236"/>
      <c r="L7382" s="241"/>
      <c r="M7382" s="242"/>
      <c r="N7382" s="243"/>
      <c r="O7382" s="243"/>
      <c r="P7382" s="243"/>
      <c r="Q7382" s="243"/>
      <c r="R7382" s="243"/>
      <c r="S7382" s="243"/>
      <c r="T7382" s="244"/>
      <c r="U7382" s="14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T7382" s="245" t="s">
        <v>221</v>
      </c>
      <c r="AU7382" s="245" t="s">
        <v>78</v>
      </c>
      <c r="AV7382" s="14" t="s">
        <v>78</v>
      </c>
      <c r="AW7382" s="14" t="s">
        <v>31</v>
      </c>
      <c r="AX7382" s="14" t="s">
        <v>69</v>
      </c>
      <c r="AY7382" s="245" t="s">
        <v>212</v>
      </c>
    </row>
    <row r="7383" s="15" customFormat="1">
      <c r="A7383" s="15"/>
      <c r="B7383" s="246"/>
      <c r="C7383" s="247"/>
      <c r="D7383" s="226" t="s">
        <v>221</v>
      </c>
      <c r="E7383" s="248" t="s">
        <v>19</v>
      </c>
      <c r="F7383" s="249" t="s">
        <v>224</v>
      </c>
      <c r="G7383" s="247"/>
      <c r="H7383" s="250">
        <v>6</v>
      </c>
      <c r="I7383" s="251"/>
      <c r="J7383" s="247"/>
      <c r="K7383" s="247"/>
      <c r="L7383" s="252"/>
      <c r="M7383" s="253"/>
      <c r="N7383" s="254"/>
      <c r="O7383" s="254"/>
      <c r="P7383" s="254"/>
      <c r="Q7383" s="254"/>
      <c r="R7383" s="254"/>
      <c r="S7383" s="254"/>
      <c r="T7383" s="255"/>
      <c r="U7383" s="15"/>
      <c r="V7383" s="15"/>
      <c r="W7383" s="15"/>
      <c r="X7383" s="15"/>
      <c r="Y7383" s="15"/>
      <c r="Z7383" s="15"/>
      <c r="AA7383" s="15"/>
      <c r="AB7383" s="15"/>
      <c r="AC7383" s="15"/>
      <c r="AD7383" s="15"/>
      <c r="AE7383" s="15"/>
      <c r="AT7383" s="256" t="s">
        <v>221</v>
      </c>
      <c r="AU7383" s="256" t="s">
        <v>78</v>
      </c>
      <c r="AV7383" s="15" t="s">
        <v>84</v>
      </c>
      <c r="AW7383" s="15" t="s">
        <v>31</v>
      </c>
      <c r="AX7383" s="15" t="s">
        <v>74</v>
      </c>
      <c r="AY7383" s="256" t="s">
        <v>212</v>
      </c>
    </row>
    <row r="7384" s="2" customFormat="1" ht="16.5" customHeight="1">
      <c r="A7384" s="40"/>
      <c r="B7384" s="41"/>
      <c r="C7384" s="257" t="s">
        <v>4907</v>
      </c>
      <c r="D7384" s="257" t="s">
        <v>306</v>
      </c>
      <c r="E7384" s="258" t="s">
        <v>4908</v>
      </c>
      <c r="F7384" s="259" t="s">
        <v>4909</v>
      </c>
      <c r="G7384" s="260" t="s">
        <v>2953</v>
      </c>
      <c r="H7384" s="261">
        <v>1</v>
      </c>
      <c r="I7384" s="262"/>
      <c r="J7384" s="263">
        <f>ROUND(I7384*H7384,2)</f>
        <v>0</v>
      </c>
      <c r="K7384" s="259" t="s">
        <v>19</v>
      </c>
      <c r="L7384" s="264"/>
      <c r="M7384" s="265" t="s">
        <v>19</v>
      </c>
      <c r="N7384" s="266" t="s">
        <v>41</v>
      </c>
      <c r="O7384" s="86"/>
      <c r="P7384" s="215">
        <f>O7384*H7384</f>
        <v>0</v>
      </c>
      <c r="Q7384" s="215">
        <v>0</v>
      </c>
      <c r="R7384" s="215">
        <f>Q7384*H7384</f>
        <v>0</v>
      </c>
      <c r="S7384" s="215">
        <v>0</v>
      </c>
      <c r="T7384" s="216">
        <f>S7384*H7384</f>
        <v>0</v>
      </c>
      <c r="U7384" s="40"/>
      <c r="V7384" s="40"/>
      <c r="W7384" s="40"/>
      <c r="X7384" s="40"/>
      <c r="Y7384" s="40"/>
      <c r="Z7384" s="40"/>
      <c r="AA7384" s="40"/>
      <c r="AB7384" s="40"/>
      <c r="AC7384" s="40"/>
      <c r="AD7384" s="40"/>
      <c r="AE7384" s="40"/>
      <c r="AR7384" s="217" t="s">
        <v>377</v>
      </c>
      <c r="AT7384" s="217" t="s">
        <v>306</v>
      </c>
      <c r="AU7384" s="217" t="s">
        <v>78</v>
      </c>
      <c r="AY7384" s="19" t="s">
        <v>212</v>
      </c>
      <c r="BE7384" s="218">
        <f>IF(N7384="základní",J7384,0)</f>
        <v>0</v>
      </c>
      <c r="BF7384" s="218">
        <f>IF(N7384="snížená",J7384,0)</f>
        <v>0</v>
      </c>
      <c r="BG7384" s="218">
        <f>IF(N7384="zákl. přenesená",J7384,0)</f>
        <v>0</v>
      </c>
      <c r="BH7384" s="218">
        <f>IF(N7384="sníž. přenesená",J7384,0)</f>
        <v>0</v>
      </c>
      <c r="BI7384" s="218">
        <f>IF(N7384="nulová",J7384,0)</f>
        <v>0</v>
      </c>
      <c r="BJ7384" s="19" t="s">
        <v>78</v>
      </c>
      <c r="BK7384" s="218">
        <f>ROUND(I7384*H7384,2)</f>
        <v>0</v>
      </c>
      <c r="BL7384" s="19" t="s">
        <v>119</v>
      </c>
      <c r="BM7384" s="217" t="s">
        <v>4910</v>
      </c>
    </row>
    <row r="7385" s="13" customFormat="1">
      <c r="A7385" s="13"/>
      <c r="B7385" s="224"/>
      <c r="C7385" s="225"/>
      <c r="D7385" s="226" t="s">
        <v>221</v>
      </c>
      <c r="E7385" s="227" t="s">
        <v>19</v>
      </c>
      <c r="F7385" s="228" t="s">
        <v>4816</v>
      </c>
      <c r="G7385" s="225"/>
      <c r="H7385" s="227" t="s">
        <v>19</v>
      </c>
      <c r="I7385" s="229"/>
      <c r="J7385" s="225"/>
      <c r="K7385" s="225"/>
      <c r="L7385" s="230"/>
      <c r="M7385" s="231"/>
      <c r="N7385" s="232"/>
      <c r="O7385" s="232"/>
      <c r="P7385" s="232"/>
      <c r="Q7385" s="232"/>
      <c r="R7385" s="232"/>
      <c r="S7385" s="232"/>
      <c r="T7385" s="233"/>
      <c r="U7385" s="13"/>
      <c r="V7385" s="13"/>
      <c r="W7385" s="13"/>
      <c r="X7385" s="13"/>
      <c r="Y7385" s="13"/>
      <c r="Z7385" s="13"/>
      <c r="AA7385" s="13"/>
      <c r="AB7385" s="13"/>
      <c r="AC7385" s="13"/>
      <c r="AD7385" s="13"/>
      <c r="AE7385" s="13"/>
      <c r="AT7385" s="234" t="s">
        <v>221</v>
      </c>
      <c r="AU7385" s="234" t="s">
        <v>78</v>
      </c>
      <c r="AV7385" s="13" t="s">
        <v>74</v>
      </c>
      <c r="AW7385" s="13" t="s">
        <v>31</v>
      </c>
      <c r="AX7385" s="13" t="s">
        <v>69</v>
      </c>
      <c r="AY7385" s="234" t="s">
        <v>212</v>
      </c>
    </row>
    <row r="7386" s="14" customFormat="1">
      <c r="A7386" s="14"/>
      <c r="B7386" s="235"/>
      <c r="C7386" s="236"/>
      <c r="D7386" s="226" t="s">
        <v>221</v>
      </c>
      <c r="E7386" s="237" t="s">
        <v>19</v>
      </c>
      <c r="F7386" s="238" t="s">
        <v>74</v>
      </c>
      <c r="G7386" s="236"/>
      <c r="H7386" s="239">
        <v>1</v>
      </c>
      <c r="I7386" s="240"/>
      <c r="J7386" s="236"/>
      <c r="K7386" s="236"/>
      <c r="L7386" s="241"/>
      <c r="M7386" s="242"/>
      <c r="N7386" s="243"/>
      <c r="O7386" s="243"/>
      <c r="P7386" s="243"/>
      <c r="Q7386" s="243"/>
      <c r="R7386" s="243"/>
      <c r="S7386" s="243"/>
      <c r="T7386" s="244"/>
      <c r="U7386" s="14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T7386" s="245" t="s">
        <v>221</v>
      </c>
      <c r="AU7386" s="245" t="s">
        <v>78</v>
      </c>
      <c r="AV7386" s="14" t="s">
        <v>78</v>
      </c>
      <c r="AW7386" s="14" t="s">
        <v>31</v>
      </c>
      <c r="AX7386" s="14" t="s">
        <v>69</v>
      </c>
      <c r="AY7386" s="245" t="s">
        <v>212</v>
      </c>
    </row>
    <row r="7387" s="15" customFormat="1">
      <c r="A7387" s="15"/>
      <c r="B7387" s="246"/>
      <c r="C7387" s="247"/>
      <c r="D7387" s="226" t="s">
        <v>221</v>
      </c>
      <c r="E7387" s="248" t="s">
        <v>19</v>
      </c>
      <c r="F7387" s="249" t="s">
        <v>224</v>
      </c>
      <c r="G7387" s="247"/>
      <c r="H7387" s="250">
        <v>1</v>
      </c>
      <c r="I7387" s="251"/>
      <c r="J7387" s="247"/>
      <c r="K7387" s="247"/>
      <c r="L7387" s="252"/>
      <c r="M7387" s="253"/>
      <c r="N7387" s="254"/>
      <c r="O7387" s="254"/>
      <c r="P7387" s="254"/>
      <c r="Q7387" s="254"/>
      <c r="R7387" s="254"/>
      <c r="S7387" s="254"/>
      <c r="T7387" s="255"/>
      <c r="U7387" s="15"/>
      <c r="V7387" s="15"/>
      <c r="W7387" s="15"/>
      <c r="X7387" s="15"/>
      <c r="Y7387" s="15"/>
      <c r="Z7387" s="15"/>
      <c r="AA7387" s="15"/>
      <c r="AB7387" s="15"/>
      <c r="AC7387" s="15"/>
      <c r="AD7387" s="15"/>
      <c r="AE7387" s="15"/>
      <c r="AT7387" s="256" t="s">
        <v>221</v>
      </c>
      <c r="AU7387" s="256" t="s">
        <v>78</v>
      </c>
      <c r="AV7387" s="15" t="s">
        <v>84</v>
      </c>
      <c r="AW7387" s="15" t="s">
        <v>31</v>
      </c>
      <c r="AX7387" s="15" t="s">
        <v>74</v>
      </c>
      <c r="AY7387" s="256" t="s">
        <v>212</v>
      </c>
    </row>
    <row r="7388" s="2" customFormat="1" ht="16.5" customHeight="1">
      <c r="A7388" s="40"/>
      <c r="B7388" s="41"/>
      <c r="C7388" s="257" t="s">
        <v>3703</v>
      </c>
      <c r="D7388" s="257" t="s">
        <v>306</v>
      </c>
      <c r="E7388" s="258" t="s">
        <v>4911</v>
      </c>
      <c r="F7388" s="259" t="s">
        <v>4912</v>
      </c>
      <c r="G7388" s="260" t="s">
        <v>2953</v>
      </c>
      <c r="H7388" s="261">
        <v>1</v>
      </c>
      <c r="I7388" s="262"/>
      <c r="J7388" s="263">
        <f>ROUND(I7388*H7388,2)</f>
        <v>0</v>
      </c>
      <c r="K7388" s="259" t="s">
        <v>19</v>
      </c>
      <c r="L7388" s="264"/>
      <c r="M7388" s="265" t="s">
        <v>19</v>
      </c>
      <c r="N7388" s="266" t="s">
        <v>41</v>
      </c>
      <c r="O7388" s="86"/>
      <c r="P7388" s="215">
        <f>O7388*H7388</f>
        <v>0</v>
      </c>
      <c r="Q7388" s="215">
        <v>0</v>
      </c>
      <c r="R7388" s="215">
        <f>Q7388*H7388</f>
        <v>0</v>
      </c>
      <c r="S7388" s="215">
        <v>0</v>
      </c>
      <c r="T7388" s="216">
        <f>S7388*H7388</f>
        <v>0</v>
      </c>
      <c r="U7388" s="40"/>
      <c r="V7388" s="40"/>
      <c r="W7388" s="40"/>
      <c r="X7388" s="40"/>
      <c r="Y7388" s="40"/>
      <c r="Z7388" s="40"/>
      <c r="AA7388" s="40"/>
      <c r="AB7388" s="40"/>
      <c r="AC7388" s="40"/>
      <c r="AD7388" s="40"/>
      <c r="AE7388" s="40"/>
      <c r="AR7388" s="217" t="s">
        <v>377</v>
      </c>
      <c r="AT7388" s="217" t="s">
        <v>306</v>
      </c>
      <c r="AU7388" s="217" t="s">
        <v>78</v>
      </c>
      <c r="AY7388" s="19" t="s">
        <v>212</v>
      </c>
      <c r="BE7388" s="218">
        <f>IF(N7388="základní",J7388,0)</f>
        <v>0</v>
      </c>
      <c r="BF7388" s="218">
        <f>IF(N7388="snížená",J7388,0)</f>
        <v>0</v>
      </c>
      <c r="BG7388" s="218">
        <f>IF(N7388="zákl. přenesená",J7388,0)</f>
        <v>0</v>
      </c>
      <c r="BH7388" s="218">
        <f>IF(N7388="sníž. přenesená",J7388,0)</f>
        <v>0</v>
      </c>
      <c r="BI7388" s="218">
        <f>IF(N7388="nulová",J7388,0)</f>
        <v>0</v>
      </c>
      <c r="BJ7388" s="19" t="s">
        <v>78</v>
      </c>
      <c r="BK7388" s="218">
        <f>ROUND(I7388*H7388,2)</f>
        <v>0</v>
      </c>
      <c r="BL7388" s="19" t="s">
        <v>119</v>
      </c>
      <c r="BM7388" s="217" t="s">
        <v>4913</v>
      </c>
    </row>
    <row r="7389" s="13" customFormat="1">
      <c r="A7389" s="13"/>
      <c r="B7389" s="224"/>
      <c r="C7389" s="225"/>
      <c r="D7389" s="226" t="s">
        <v>221</v>
      </c>
      <c r="E7389" s="227" t="s">
        <v>19</v>
      </c>
      <c r="F7389" s="228" t="s">
        <v>4816</v>
      </c>
      <c r="G7389" s="225"/>
      <c r="H7389" s="227" t="s">
        <v>19</v>
      </c>
      <c r="I7389" s="229"/>
      <c r="J7389" s="225"/>
      <c r="K7389" s="225"/>
      <c r="L7389" s="230"/>
      <c r="M7389" s="231"/>
      <c r="N7389" s="232"/>
      <c r="O7389" s="232"/>
      <c r="P7389" s="232"/>
      <c r="Q7389" s="232"/>
      <c r="R7389" s="232"/>
      <c r="S7389" s="232"/>
      <c r="T7389" s="233"/>
      <c r="U7389" s="13"/>
      <c r="V7389" s="13"/>
      <c r="W7389" s="13"/>
      <c r="X7389" s="13"/>
      <c r="Y7389" s="13"/>
      <c r="Z7389" s="13"/>
      <c r="AA7389" s="13"/>
      <c r="AB7389" s="13"/>
      <c r="AC7389" s="13"/>
      <c r="AD7389" s="13"/>
      <c r="AE7389" s="13"/>
      <c r="AT7389" s="234" t="s">
        <v>221</v>
      </c>
      <c r="AU7389" s="234" t="s">
        <v>78</v>
      </c>
      <c r="AV7389" s="13" t="s">
        <v>74</v>
      </c>
      <c r="AW7389" s="13" t="s">
        <v>31</v>
      </c>
      <c r="AX7389" s="13" t="s">
        <v>69</v>
      </c>
      <c r="AY7389" s="234" t="s">
        <v>212</v>
      </c>
    </row>
    <row r="7390" s="14" customFormat="1">
      <c r="A7390" s="14"/>
      <c r="B7390" s="235"/>
      <c r="C7390" s="236"/>
      <c r="D7390" s="226" t="s">
        <v>221</v>
      </c>
      <c r="E7390" s="237" t="s">
        <v>19</v>
      </c>
      <c r="F7390" s="238" t="s">
        <v>74</v>
      </c>
      <c r="G7390" s="236"/>
      <c r="H7390" s="239">
        <v>1</v>
      </c>
      <c r="I7390" s="240"/>
      <c r="J7390" s="236"/>
      <c r="K7390" s="236"/>
      <c r="L7390" s="241"/>
      <c r="M7390" s="242"/>
      <c r="N7390" s="243"/>
      <c r="O7390" s="243"/>
      <c r="P7390" s="243"/>
      <c r="Q7390" s="243"/>
      <c r="R7390" s="243"/>
      <c r="S7390" s="243"/>
      <c r="T7390" s="244"/>
      <c r="U7390" s="14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T7390" s="245" t="s">
        <v>221</v>
      </c>
      <c r="AU7390" s="245" t="s">
        <v>78</v>
      </c>
      <c r="AV7390" s="14" t="s">
        <v>78</v>
      </c>
      <c r="AW7390" s="14" t="s">
        <v>31</v>
      </c>
      <c r="AX7390" s="14" t="s">
        <v>69</v>
      </c>
      <c r="AY7390" s="245" t="s">
        <v>212</v>
      </c>
    </row>
    <row r="7391" s="15" customFormat="1">
      <c r="A7391" s="15"/>
      <c r="B7391" s="246"/>
      <c r="C7391" s="247"/>
      <c r="D7391" s="226" t="s">
        <v>221</v>
      </c>
      <c r="E7391" s="248" t="s">
        <v>19</v>
      </c>
      <c r="F7391" s="249" t="s">
        <v>224</v>
      </c>
      <c r="G7391" s="247"/>
      <c r="H7391" s="250">
        <v>1</v>
      </c>
      <c r="I7391" s="251"/>
      <c r="J7391" s="247"/>
      <c r="K7391" s="247"/>
      <c r="L7391" s="252"/>
      <c r="M7391" s="253"/>
      <c r="N7391" s="254"/>
      <c r="O7391" s="254"/>
      <c r="P7391" s="254"/>
      <c r="Q7391" s="254"/>
      <c r="R7391" s="254"/>
      <c r="S7391" s="254"/>
      <c r="T7391" s="255"/>
      <c r="U7391" s="15"/>
      <c r="V7391" s="15"/>
      <c r="W7391" s="15"/>
      <c r="X7391" s="15"/>
      <c r="Y7391" s="15"/>
      <c r="Z7391" s="15"/>
      <c r="AA7391" s="15"/>
      <c r="AB7391" s="15"/>
      <c r="AC7391" s="15"/>
      <c r="AD7391" s="15"/>
      <c r="AE7391" s="15"/>
      <c r="AT7391" s="256" t="s">
        <v>221</v>
      </c>
      <c r="AU7391" s="256" t="s">
        <v>78</v>
      </c>
      <c r="AV7391" s="15" t="s">
        <v>84</v>
      </c>
      <c r="AW7391" s="15" t="s">
        <v>31</v>
      </c>
      <c r="AX7391" s="15" t="s">
        <v>74</v>
      </c>
      <c r="AY7391" s="256" t="s">
        <v>212</v>
      </c>
    </row>
    <row r="7392" s="2" customFormat="1" ht="16.5" customHeight="1">
      <c r="A7392" s="40"/>
      <c r="B7392" s="41"/>
      <c r="C7392" s="257" t="s">
        <v>4914</v>
      </c>
      <c r="D7392" s="257" t="s">
        <v>306</v>
      </c>
      <c r="E7392" s="258" t="s">
        <v>4915</v>
      </c>
      <c r="F7392" s="259" t="s">
        <v>4916</v>
      </c>
      <c r="G7392" s="260" t="s">
        <v>2953</v>
      </c>
      <c r="H7392" s="261">
        <v>1</v>
      </c>
      <c r="I7392" s="262"/>
      <c r="J7392" s="263">
        <f>ROUND(I7392*H7392,2)</f>
        <v>0</v>
      </c>
      <c r="K7392" s="259" t="s">
        <v>19</v>
      </c>
      <c r="L7392" s="264"/>
      <c r="M7392" s="265" t="s">
        <v>19</v>
      </c>
      <c r="N7392" s="266" t="s">
        <v>41</v>
      </c>
      <c r="O7392" s="86"/>
      <c r="P7392" s="215">
        <f>O7392*H7392</f>
        <v>0</v>
      </c>
      <c r="Q7392" s="215">
        <v>0</v>
      </c>
      <c r="R7392" s="215">
        <f>Q7392*H7392</f>
        <v>0</v>
      </c>
      <c r="S7392" s="215">
        <v>0</v>
      </c>
      <c r="T7392" s="216">
        <f>S7392*H7392</f>
        <v>0</v>
      </c>
      <c r="U7392" s="40"/>
      <c r="V7392" s="40"/>
      <c r="W7392" s="40"/>
      <c r="X7392" s="40"/>
      <c r="Y7392" s="40"/>
      <c r="Z7392" s="40"/>
      <c r="AA7392" s="40"/>
      <c r="AB7392" s="40"/>
      <c r="AC7392" s="40"/>
      <c r="AD7392" s="40"/>
      <c r="AE7392" s="40"/>
      <c r="AR7392" s="217" t="s">
        <v>377</v>
      </c>
      <c r="AT7392" s="217" t="s">
        <v>306</v>
      </c>
      <c r="AU7392" s="217" t="s">
        <v>78</v>
      </c>
      <c r="AY7392" s="19" t="s">
        <v>212</v>
      </c>
      <c r="BE7392" s="218">
        <f>IF(N7392="základní",J7392,0)</f>
        <v>0</v>
      </c>
      <c r="BF7392" s="218">
        <f>IF(N7392="snížená",J7392,0)</f>
        <v>0</v>
      </c>
      <c r="BG7392" s="218">
        <f>IF(N7392="zákl. přenesená",J7392,0)</f>
        <v>0</v>
      </c>
      <c r="BH7392" s="218">
        <f>IF(N7392="sníž. přenesená",J7392,0)</f>
        <v>0</v>
      </c>
      <c r="BI7392" s="218">
        <f>IF(N7392="nulová",J7392,0)</f>
        <v>0</v>
      </c>
      <c r="BJ7392" s="19" t="s">
        <v>78</v>
      </c>
      <c r="BK7392" s="218">
        <f>ROUND(I7392*H7392,2)</f>
        <v>0</v>
      </c>
      <c r="BL7392" s="19" t="s">
        <v>119</v>
      </c>
      <c r="BM7392" s="217" t="s">
        <v>4917</v>
      </c>
    </row>
    <row r="7393" s="13" customFormat="1">
      <c r="A7393" s="13"/>
      <c r="B7393" s="224"/>
      <c r="C7393" s="225"/>
      <c r="D7393" s="226" t="s">
        <v>221</v>
      </c>
      <c r="E7393" s="227" t="s">
        <v>19</v>
      </c>
      <c r="F7393" s="228" t="s">
        <v>4816</v>
      </c>
      <c r="G7393" s="225"/>
      <c r="H7393" s="227" t="s">
        <v>19</v>
      </c>
      <c r="I7393" s="229"/>
      <c r="J7393" s="225"/>
      <c r="K7393" s="225"/>
      <c r="L7393" s="230"/>
      <c r="M7393" s="231"/>
      <c r="N7393" s="232"/>
      <c r="O7393" s="232"/>
      <c r="P7393" s="232"/>
      <c r="Q7393" s="232"/>
      <c r="R7393" s="232"/>
      <c r="S7393" s="232"/>
      <c r="T7393" s="233"/>
      <c r="U7393" s="13"/>
      <c r="V7393" s="13"/>
      <c r="W7393" s="13"/>
      <c r="X7393" s="13"/>
      <c r="Y7393" s="13"/>
      <c r="Z7393" s="13"/>
      <c r="AA7393" s="13"/>
      <c r="AB7393" s="13"/>
      <c r="AC7393" s="13"/>
      <c r="AD7393" s="13"/>
      <c r="AE7393" s="13"/>
      <c r="AT7393" s="234" t="s">
        <v>221</v>
      </c>
      <c r="AU7393" s="234" t="s">
        <v>78</v>
      </c>
      <c r="AV7393" s="13" t="s">
        <v>74</v>
      </c>
      <c r="AW7393" s="13" t="s">
        <v>31</v>
      </c>
      <c r="AX7393" s="13" t="s">
        <v>69</v>
      </c>
      <c r="AY7393" s="234" t="s">
        <v>212</v>
      </c>
    </row>
    <row r="7394" s="14" customFormat="1">
      <c r="A7394" s="14"/>
      <c r="B7394" s="235"/>
      <c r="C7394" s="236"/>
      <c r="D7394" s="226" t="s">
        <v>221</v>
      </c>
      <c r="E7394" s="237" t="s">
        <v>19</v>
      </c>
      <c r="F7394" s="238" t="s">
        <v>74</v>
      </c>
      <c r="G7394" s="236"/>
      <c r="H7394" s="239">
        <v>1</v>
      </c>
      <c r="I7394" s="240"/>
      <c r="J7394" s="236"/>
      <c r="K7394" s="236"/>
      <c r="L7394" s="241"/>
      <c r="M7394" s="242"/>
      <c r="N7394" s="243"/>
      <c r="O7394" s="243"/>
      <c r="P7394" s="243"/>
      <c r="Q7394" s="243"/>
      <c r="R7394" s="243"/>
      <c r="S7394" s="243"/>
      <c r="T7394" s="244"/>
      <c r="U7394" s="14"/>
      <c r="V7394" s="14"/>
      <c r="W7394" s="14"/>
      <c r="X7394" s="14"/>
      <c r="Y7394" s="14"/>
      <c r="Z7394" s="14"/>
      <c r="AA7394" s="14"/>
      <c r="AB7394" s="14"/>
      <c r="AC7394" s="14"/>
      <c r="AD7394" s="14"/>
      <c r="AE7394" s="14"/>
      <c r="AT7394" s="245" t="s">
        <v>221</v>
      </c>
      <c r="AU7394" s="245" t="s">
        <v>78</v>
      </c>
      <c r="AV7394" s="14" t="s">
        <v>78</v>
      </c>
      <c r="AW7394" s="14" t="s">
        <v>31</v>
      </c>
      <c r="AX7394" s="14" t="s">
        <v>69</v>
      </c>
      <c r="AY7394" s="245" t="s">
        <v>212</v>
      </c>
    </row>
    <row r="7395" s="15" customFormat="1">
      <c r="A7395" s="15"/>
      <c r="B7395" s="246"/>
      <c r="C7395" s="247"/>
      <c r="D7395" s="226" t="s">
        <v>221</v>
      </c>
      <c r="E7395" s="248" t="s">
        <v>19</v>
      </c>
      <c r="F7395" s="249" t="s">
        <v>224</v>
      </c>
      <c r="G7395" s="247"/>
      <c r="H7395" s="250">
        <v>1</v>
      </c>
      <c r="I7395" s="251"/>
      <c r="J7395" s="247"/>
      <c r="K7395" s="247"/>
      <c r="L7395" s="252"/>
      <c r="M7395" s="253"/>
      <c r="N7395" s="254"/>
      <c r="O7395" s="254"/>
      <c r="P7395" s="254"/>
      <c r="Q7395" s="254"/>
      <c r="R7395" s="254"/>
      <c r="S7395" s="254"/>
      <c r="T7395" s="255"/>
      <c r="U7395" s="15"/>
      <c r="V7395" s="15"/>
      <c r="W7395" s="15"/>
      <c r="X7395" s="15"/>
      <c r="Y7395" s="15"/>
      <c r="Z7395" s="15"/>
      <c r="AA7395" s="15"/>
      <c r="AB7395" s="15"/>
      <c r="AC7395" s="15"/>
      <c r="AD7395" s="15"/>
      <c r="AE7395" s="15"/>
      <c r="AT7395" s="256" t="s">
        <v>221</v>
      </c>
      <c r="AU7395" s="256" t="s">
        <v>78</v>
      </c>
      <c r="AV7395" s="15" t="s">
        <v>84</v>
      </c>
      <c r="AW7395" s="15" t="s">
        <v>31</v>
      </c>
      <c r="AX7395" s="15" t="s">
        <v>74</v>
      </c>
      <c r="AY7395" s="256" t="s">
        <v>212</v>
      </c>
    </row>
    <row r="7396" s="2" customFormat="1" ht="16.5" customHeight="1">
      <c r="A7396" s="40"/>
      <c r="B7396" s="41"/>
      <c r="C7396" s="257" t="s">
        <v>3709</v>
      </c>
      <c r="D7396" s="257" t="s">
        <v>306</v>
      </c>
      <c r="E7396" s="258" t="s">
        <v>4918</v>
      </c>
      <c r="F7396" s="259" t="s">
        <v>4919</v>
      </c>
      <c r="G7396" s="260" t="s">
        <v>2953</v>
      </c>
      <c r="H7396" s="261">
        <v>1</v>
      </c>
      <c r="I7396" s="262"/>
      <c r="J7396" s="263">
        <f>ROUND(I7396*H7396,2)</f>
        <v>0</v>
      </c>
      <c r="K7396" s="259" t="s">
        <v>19</v>
      </c>
      <c r="L7396" s="264"/>
      <c r="M7396" s="265" t="s">
        <v>19</v>
      </c>
      <c r="N7396" s="266" t="s">
        <v>41</v>
      </c>
      <c r="O7396" s="86"/>
      <c r="P7396" s="215">
        <f>O7396*H7396</f>
        <v>0</v>
      </c>
      <c r="Q7396" s="215">
        <v>0</v>
      </c>
      <c r="R7396" s="215">
        <f>Q7396*H7396</f>
        <v>0</v>
      </c>
      <c r="S7396" s="215">
        <v>0</v>
      </c>
      <c r="T7396" s="216">
        <f>S7396*H7396</f>
        <v>0</v>
      </c>
      <c r="U7396" s="40"/>
      <c r="V7396" s="40"/>
      <c r="W7396" s="40"/>
      <c r="X7396" s="40"/>
      <c r="Y7396" s="40"/>
      <c r="Z7396" s="40"/>
      <c r="AA7396" s="40"/>
      <c r="AB7396" s="40"/>
      <c r="AC7396" s="40"/>
      <c r="AD7396" s="40"/>
      <c r="AE7396" s="40"/>
      <c r="AR7396" s="217" t="s">
        <v>377</v>
      </c>
      <c r="AT7396" s="217" t="s">
        <v>306</v>
      </c>
      <c r="AU7396" s="217" t="s">
        <v>78</v>
      </c>
      <c r="AY7396" s="19" t="s">
        <v>212</v>
      </c>
      <c r="BE7396" s="218">
        <f>IF(N7396="základní",J7396,0)</f>
        <v>0</v>
      </c>
      <c r="BF7396" s="218">
        <f>IF(N7396="snížená",J7396,0)</f>
        <v>0</v>
      </c>
      <c r="BG7396" s="218">
        <f>IF(N7396="zákl. přenesená",J7396,0)</f>
        <v>0</v>
      </c>
      <c r="BH7396" s="218">
        <f>IF(N7396="sníž. přenesená",J7396,0)</f>
        <v>0</v>
      </c>
      <c r="BI7396" s="218">
        <f>IF(N7396="nulová",J7396,0)</f>
        <v>0</v>
      </c>
      <c r="BJ7396" s="19" t="s">
        <v>78</v>
      </c>
      <c r="BK7396" s="218">
        <f>ROUND(I7396*H7396,2)</f>
        <v>0</v>
      </c>
      <c r="BL7396" s="19" t="s">
        <v>119</v>
      </c>
      <c r="BM7396" s="217" t="s">
        <v>4920</v>
      </c>
    </row>
    <row r="7397" s="13" customFormat="1">
      <c r="A7397" s="13"/>
      <c r="B7397" s="224"/>
      <c r="C7397" s="225"/>
      <c r="D7397" s="226" t="s">
        <v>221</v>
      </c>
      <c r="E7397" s="227" t="s">
        <v>19</v>
      </c>
      <c r="F7397" s="228" t="s">
        <v>4816</v>
      </c>
      <c r="G7397" s="225"/>
      <c r="H7397" s="227" t="s">
        <v>19</v>
      </c>
      <c r="I7397" s="229"/>
      <c r="J7397" s="225"/>
      <c r="K7397" s="225"/>
      <c r="L7397" s="230"/>
      <c r="M7397" s="231"/>
      <c r="N7397" s="232"/>
      <c r="O7397" s="232"/>
      <c r="P7397" s="232"/>
      <c r="Q7397" s="232"/>
      <c r="R7397" s="232"/>
      <c r="S7397" s="232"/>
      <c r="T7397" s="233"/>
      <c r="U7397" s="13"/>
      <c r="V7397" s="13"/>
      <c r="W7397" s="13"/>
      <c r="X7397" s="13"/>
      <c r="Y7397" s="13"/>
      <c r="Z7397" s="13"/>
      <c r="AA7397" s="13"/>
      <c r="AB7397" s="13"/>
      <c r="AC7397" s="13"/>
      <c r="AD7397" s="13"/>
      <c r="AE7397" s="13"/>
      <c r="AT7397" s="234" t="s">
        <v>221</v>
      </c>
      <c r="AU7397" s="234" t="s">
        <v>78</v>
      </c>
      <c r="AV7397" s="13" t="s">
        <v>74</v>
      </c>
      <c r="AW7397" s="13" t="s">
        <v>31</v>
      </c>
      <c r="AX7397" s="13" t="s">
        <v>69</v>
      </c>
      <c r="AY7397" s="234" t="s">
        <v>212</v>
      </c>
    </row>
    <row r="7398" s="14" customFormat="1">
      <c r="A7398" s="14"/>
      <c r="B7398" s="235"/>
      <c r="C7398" s="236"/>
      <c r="D7398" s="226" t="s">
        <v>221</v>
      </c>
      <c r="E7398" s="237" t="s">
        <v>19</v>
      </c>
      <c r="F7398" s="238" t="s">
        <v>74</v>
      </c>
      <c r="G7398" s="236"/>
      <c r="H7398" s="239">
        <v>1</v>
      </c>
      <c r="I7398" s="240"/>
      <c r="J7398" s="236"/>
      <c r="K7398" s="236"/>
      <c r="L7398" s="241"/>
      <c r="M7398" s="242"/>
      <c r="N7398" s="243"/>
      <c r="O7398" s="243"/>
      <c r="P7398" s="243"/>
      <c r="Q7398" s="243"/>
      <c r="R7398" s="243"/>
      <c r="S7398" s="243"/>
      <c r="T7398" s="244"/>
      <c r="U7398" s="14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T7398" s="245" t="s">
        <v>221</v>
      </c>
      <c r="AU7398" s="245" t="s">
        <v>78</v>
      </c>
      <c r="AV7398" s="14" t="s">
        <v>78</v>
      </c>
      <c r="AW7398" s="14" t="s">
        <v>31</v>
      </c>
      <c r="AX7398" s="14" t="s">
        <v>69</v>
      </c>
      <c r="AY7398" s="245" t="s">
        <v>212</v>
      </c>
    </row>
    <row r="7399" s="15" customFormat="1">
      <c r="A7399" s="15"/>
      <c r="B7399" s="246"/>
      <c r="C7399" s="247"/>
      <c r="D7399" s="226" t="s">
        <v>221</v>
      </c>
      <c r="E7399" s="248" t="s">
        <v>19</v>
      </c>
      <c r="F7399" s="249" t="s">
        <v>224</v>
      </c>
      <c r="G7399" s="247"/>
      <c r="H7399" s="250">
        <v>1</v>
      </c>
      <c r="I7399" s="251"/>
      <c r="J7399" s="247"/>
      <c r="K7399" s="247"/>
      <c r="L7399" s="252"/>
      <c r="M7399" s="253"/>
      <c r="N7399" s="254"/>
      <c r="O7399" s="254"/>
      <c r="P7399" s="254"/>
      <c r="Q7399" s="254"/>
      <c r="R7399" s="254"/>
      <c r="S7399" s="254"/>
      <c r="T7399" s="255"/>
      <c r="U7399" s="15"/>
      <c r="V7399" s="15"/>
      <c r="W7399" s="15"/>
      <c r="X7399" s="15"/>
      <c r="Y7399" s="15"/>
      <c r="Z7399" s="15"/>
      <c r="AA7399" s="15"/>
      <c r="AB7399" s="15"/>
      <c r="AC7399" s="15"/>
      <c r="AD7399" s="15"/>
      <c r="AE7399" s="15"/>
      <c r="AT7399" s="256" t="s">
        <v>221</v>
      </c>
      <c r="AU7399" s="256" t="s">
        <v>78</v>
      </c>
      <c r="AV7399" s="15" t="s">
        <v>84</v>
      </c>
      <c r="AW7399" s="15" t="s">
        <v>31</v>
      </c>
      <c r="AX7399" s="15" t="s">
        <v>74</v>
      </c>
      <c r="AY7399" s="256" t="s">
        <v>212</v>
      </c>
    </row>
    <row r="7400" s="2" customFormat="1" ht="16.5" customHeight="1">
      <c r="A7400" s="40"/>
      <c r="B7400" s="41"/>
      <c r="C7400" s="257" t="s">
        <v>4921</v>
      </c>
      <c r="D7400" s="257" t="s">
        <v>306</v>
      </c>
      <c r="E7400" s="258" t="s">
        <v>4922</v>
      </c>
      <c r="F7400" s="259" t="s">
        <v>4923</v>
      </c>
      <c r="G7400" s="260" t="s">
        <v>532</v>
      </c>
      <c r="H7400" s="261">
        <v>8</v>
      </c>
      <c r="I7400" s="262"/>
      <c r="J7400" s="263">
        <f>ROUND(I7400*H7400,2)</f>
        <v>0</v>
      </c>
      <c r="K7400" s="259" t="s">
        <v>19</v>
      </c>
      <c r="L7400" s="264"/>
      <c r="M7400" s="265" t="s">
        <v>19</v>
      </c>
      <c r="N7400" s="266" t="s">
        <v>41</v>
      </c>
      <c r="O7400" s="86"/>
      <c r="P7400" s="215">
        <f>O7400*H7400</f>
        <v>0</v>
      </c>
      <c r="Q7400" s="215">
        <v>0</v>
      </c>
      <c r="R7400" s="215">
        <f>Q7400*H7400</f>
        <v>0</v>
      </c>
      <c r="S7400" s="215">
        <v>0</v>
      </c>
      <c r="T7400" s="216">
        <f>S7400*H7400</f>
        <v>0</v>
      </c>
      <c r="U7400" s="40"/>
      <c r="V7400" s="40"/>
      <c r="W7400" s="40"/>
      <c r="X7400" s="40"/>
      <c r="Y7400" s="40"/>
      <c r="Z7400" s="40"/>
      <c r="AA7400" s="40"/>
      <c r="AB7400" s="40"/>
      <c r="AC7400" s="40"/>
      <c r="AD7400" s="40"/>
      <c r="AE7400" s="40"/>
      <c r="AR7400" s="217" t="s">
        <v>377</v>
      </c>
      <c r="AT7400" s="217" t="s">
        <v>306</v>
      </c>
      <c r="AU7400" s="217" t="s">
        <v>78</v>
      </c>
      <c r="AY7400" s="19" t="s">
        <v>212</v>
      </c>
      <c r="BE7400" s="218">
        <f>IF(N7400="základní",J7400,0)</f>
        <v>0</v>
      </c>
      <c r="BF7400" s="218">
        <f>IF(N7400="snížená",J7400,0)</f>
        <v>0</v>
      </c>
      <c r="BG7400" s="218">
        <f>IF(N7400="zákl. přenesená",J7400,0)</f>
        <v>0</v>
      </c>
      <c r="BH7400" s="218">
        <f>IF(N7400="sníž. přenesená",J7400,0)</f>
        <v>0</v>
      </c>
      <c r="BI7400" s="218">
        <f>IF(N7400="nulová",J7400,0)</f>
        <v>0</v>
      </c>
      <c r="BJ7400" s="19" t="s">
        <v>78</v>
      </c>
      <c r="BK7400" s="218">
        <f>ROUND(I7400*H7400,2)</f>
        <v>0</v>
      </c>
      <c r="BL7400" s="19" t="s">
        <v>119</v>
      </c>
      <c r="BM7400" s="217" t="s">
        <v>4924</v>
      </c>
    </row>
    <row r="7401" s="13" customFormat="1">
      <c r="A7401" s="13"/>
      <c r="B7401" s="224"/>
      <c r="C7401" s="225"/>
      <c r="D7401" s="226" t="s">
        <v>221</v>
      </c>
      <c r="E7401" s="227" t="s">
        <v>19</v>
      </c>
      <c r="F7401" s="228" t="s">
        <v>4816</v>
      </c>
      <c r="G7401" s="225"/>
      <c r="H7401" s="227" t="s">
        <v>19</v>
      </c>
      <c r="I7401" s="229"/>
      <c r="J7401" s="225"/>
      <c r="K7401" s="225"/>
      <c r="L7401" s="230"/>
      <c r="M7401" s="231"/>
      <c r="N7401" s="232"/>
      <c r="O7401" s="232"/>
      <c r="P7401" s="232"/>
      <c r="Q7401" s="232"/>
      <c r="R7401" s="232"/>
      <c r="S7401" s="232"/>
      <c r="T7401" s="233"/>
      <c r="U7401" s="13"/>
      <c r="V7401" s="13"/>
      <c r="W7401" s="13"/>
      <c r="X7401" s="13"/>
      <c r="Y7401" s="13"/>
      <c r="Z7401" s="13"/>
      <c r="AA7401" s="13"/>
      <c r="AB7401" s="13"/>
      <c r="AC7401" s="13"/>
      <c r="AD7401" s="13"/>
      <c r="AE7401" s="13"/>
      <c r="AT7401" s="234" t="s">
        <v>221</v>
      </c>
      <c r="AU7401" s="234" t="s">
        <v>78</v>
      </c>
      <c r="AV7401" s="13" t="s">
        <v>74</v>
      </c>
      <c r="AW7401" s="13" t="s">
        <v>31</v>
      </c>
      <c r="AX7401" s="13" t="s">
        <v>69</v>
      </c>
      <c r="AY7401" s="234" t="s">
        <v>212</v>
      </c>
    </row>
    <row r="7402" s="14" customFormat="1">
      <c r="A7402" s="14"/>
      <c r="B7402" s="235"/>
      <c r="C7402" s="236"/>
      <c r="D7402" s="226" t="s">
        <v>221</v>
      </c>
      <c r="E7402" s="237" t="s">
        <v>19</v>
      </c>
      <c r="F7402" s="238" t="s">
        <v>4925</v>
      </c>
      <c r="G7402" s="236"/>
      <c r="H7402" s="239">
        <v>8</v>
      </c>
      <c r="I7402" s="240"/>
      <c r="J7402" s="236"/>
      <c r="K7402" s="236"/>
      <c r="L7402" s="241"/>
      <c r="M7402" s="242"/>
      <c r="N7402" s="243"/>
      <c r="O7402" s="243"/>
      <c r="P7402" s="243"/>
      <c r="Q7402" s="243"/>
      <c r="R7402" s="243"/>
      <c r="S7402" s="243"/>
      <c r="T7402" s="244"/>
      <c r="U7402" s="14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T7402" s="245" t="s">
        <v>221</v>
      </c>
      <c r="AU7402" s="245" t="s">
        <v>78</v>
      </c>
      <c r="AV7402" s="14" t="s">
        <v>78</v>
      </c>
      <c r="AW7402" s="14" t="s">
        <v>31</v>
      </c>
      <c r="AX7402" s="14" t="s">
        <v>69</v>
      </c>
      <c r="AY7402" s="245" t="s">
        <v>212</v>
      </c>
    </row>
    <row r="7403" s="15" customFormat="1">
      <c r="A7403" s="15"/>
      <c r="B7403" s="246"/>
      <c r="C7403" s="247"/>
      <c r="D7403" s="226" t="s">
        <v>221</v>
      </c>
      <c r="E7403" s="248" t="s">
        <v>19</v>
      </c>
      <c r="F7403" s="249" t="s">
        <v>224</v>
      </c>
      <c r="G7403" s="247"/>
      <c r="H7403" s="250">
        <v>8</v>
      </c>
      <c r="I7403" s="251"/>
      <c r="J7403" s="247"/>
      <c r="K7403" s="247"/>
      <c r="L7403" s="252"/>
      <c r="M7403" s="253"/>
      <c r="N7403" s="254"/>
      <c r="O7403" s="254"/>
      <c r="P7403" s="254"/>
      <c r="Q7403" s="254"/>
      <c r="R7403" s="254"/>
      <c r="S7403" s="254"/>
      <c r="T7403" s="255"/>
      <c r="U7403" s="15"/>
      <c r="V7403" s="15"/>
      <c r="W7403" s="15"/>
      <c r="X7403" s="15"/>
      <c r="Y7403" s="15"/>
      <c r="Z7403" s="15"/>
      <c r="AA7403" s="15"/>
      <c r="AB7403" s="15"/>
      <c r="AC7403" s="15"/>
      <c r="AD7403" s="15"/>
      <c r="AE7403" s="15"/>
      <c r="AT7403" s="256" t="s">
        <v>221</v>
      </c>
      <c r="AU7403" s="256" t="s">
        <v>78</v>
      </c>
      <c r="AV7403" s="15" t="s">
        <v>84</v>
      </c>
      <c r="AW7403" s="15" t="s">
        <v>31</v>
      </c>
      <c r="AX7403" s="15" t="s">
        <v>74</v>
      </c>
      <c r="AY7403" s="256" t="s">
        <v>212</v>
      </c>
    </row>
    <row r="7404" s="2" customFormat="1" ht="16.5" customHeight="1">
      <c r="A7404" s="40"/>
      <c r="B7404" s="41"/>
      <c r="C7404" s="257" t="s">
        <v>4926</v>
      </c>
      <c r="D7404" s="257" t="s">
        <v>306</v>
      </c>
      <c r="E7404" s="258" t="s">
        <v>4927</v>
      </c>
      <c r="F7404" s="259" t="s">
        <v>4928</v>
      </c>
      <c r="G7404" s="260" t="s">
        <v>2953</v>
      </c>
      <c r="H7404" s="261">
        <v>1</v>
      </c>
      <c r="I7404" s="262"/>
      <c r="J7404" s="263">
        <f>ROUND(I7404*H7404,2)</f>
        <v>0</v>
      </c>
      <c r="K7404" s="259" t="s">
        <v>19</v>
      </c>
      <c r="L7404" s="264"/>
      <c r="M7404" s="265" t="s">
        <v>19</v>
      </c>
      <c r="N7404" s="266" t="s">
        <v>41</v>
      </c>
      <c r="O7404" s="86"/>
      <c r="P7404" s="215">
        <f>O7404*H7404</f>
        <v>0</v>
      </c>
      <c r="Q7404" s="215">
        <v>0</v>
      </c>
      <c r="R7404" s="215">
        <f>Q7404*H7404</f>
        <v>0</v>
      </c>
      <c r="S7404" s="215">
        <v>0</v>
      </c>
      <c r="T7404" s="216">
        <f>S7404*H7404</f>
        <v>0</v>
      </c>
      <c r="U7404" s="40"/>
      <c r="V7404" s="40"/>
      <c r="W7404" s="40"/>
      <c r="X7404" s="40"/>
      <c r="Y7404" s="40"/>
      <c r="Z7404" s="40"/>
      <c r="AA7404" s="40"/>
      <c r="AB7404" s="40"/>
      <c r="AC7404" s="40"/>
      <c r="AD7404" s="40"/>
      <c r="AE7404" s="40"/>
      <c r="AR7404" s="217" t="s">
        <v>377</v>
      </c>
      <c r="AT7404" s="217" t="s">
        <v>306</v>
      </c>
      <c r="AU7404" s="217" t="s">
        <v>78</v>
      </c>
      <c r="AY7404" s="19" t="s">
        <v>212</v>
      </c>
      <c r="BE7404" s="218">
        <f>IF(N7404="základní",J7404,0)</f>
        <v>0</v>
      </c>
      <c r="BF7404" s="218">
        <f>IF(N7404="snížená",J7404,0)</f>
        <v>0</v>
      </c>
      <c r="BG7404" s="218">
        <f>IF(N7404="zákl. přenesená",J7404,0)</f>
        <v>0</v>
      </c>
      <c r="BH7404" s="218">
        <f>IF(N7404="sníž. přenesená",J7404,0)</f>
        <v>0</v>
      </c>
      <c r="BI7404" s="218">
        <f>IF(N7404="nulová",J7404,0)</f>
        <v>0</v>
      </c>
      <c r="BJ7404" s="19" t="s">
        <v>78</v>
      </c>
      <c r="BK7404" s="218">
        <f>ROUND(I7404*H7404,2)</f>
        <v>0</v>
      </c>
      <c r="BL7404" s="19" t="s">
        <v>119</v>
      </c>
      <c r="BM7404" s="217" t="s">
        <v>4929</v>
      </c>
    </row>
    <row r="7405" s="13" customFormat="1">
      <c r="A7405" s="13"/>
      <c r="B7405" s="224"/>
      <c r="C7405" s="225"/>
      <c r="D7405" s="226" t="s">
        <v>221</v>
      </c>
      <c r="E7405" s="227" t="s">
        <v>19</v>
      </c>
      <c r="F7405" s="228" t="s">
        <v>4816</v>
      </c>
      <c r="G7405" s="225"/>
      <c r="H7405" s="227" t="s">
        <v>19</v>
      </c>
      <c r="I7405" s="229"/>
      <c r="J7405" s="225"/>
      <c r="K7405" s="225"/>
      <c r="L7405" s="230"/>
      <c r="M7405" s="231"/>
      <c r="N7405" s="232"/>
      <c r="O7405" s="232"/>
      <c r="P7405" s="232"/>
      <c r="Q7405" s="232"/>
      <c r="R7405" s="232"/>
      <c r="S7405" s="232"/>
      <c r="T7405" s="233"/>
      <c r="U7405" s="13"/>
      <c r="V7405" s="13"/>
      <c r="W7405" s="13"/>
      <c r="X7405" s="13"/>
      <c r="Y7405" s="13"/>
      <c r="Z7405" s="13"/>
      <c r="AA7405" s="13"/>
      <c r="AB7405" s="13"/>
      <c r="AC7405" s="13"/>
      <c r="AD7405" s="13"/>
      <c r="AE7405" s="13"/>
      <c r="AT7405" s="234" t="s">
        <v>221</v>
      </c>
      <c r="AU7405" s="234" t="s">
        <v>78</v>
      </c>
      <c r="AV7405" s="13" t="s">
        <v>74</v>
      </c>
      <c r="AW7405" s="13" t="s">
        <v>31</v>
      </c>
      <c r="AX7405" s="13" t="s">
        <v>69</v>
      </c>
      <c r="AY7405" s="234" t="s">
        <v>212</v>
      </c>
    </row>
    <row r="7406" s="14" customFormat="1">
      <c r="A7406" s="14"/>
      <c r="B7406" s="235"/>
      <c r="C7406" s="236"/>
      <c r="D7406" s="226" t="s">
        <v>221</v>
      </c>
      <c r="E7406" s="237" t="s">
        <v>19</v>
      </c>
      <c r="F7406" s="238" t="s">
        <v>74</v>
      </c>
      <c r="G7406" s="236"/>
      <c r="H7406" s="239">
        <v>1</v>
      </c>
      <c r="I7406" s="240"/>
      <c r="J7406" s="236"/>
      <c r="K7406" s="236"/>
      <c r="L7406" s="241"/>
      <c r="M7406" s="242"/>
      <c r="N7406" s="243"/>
      <c r="O7406" s="243"/>
      <c r="P7406" s="243"/>
      <c r="Q7406" s="243"/>
      <c r="R7406" s="243"/>
      <c r="S7406" s="243"/>
      <c r="T7406" s="244"/>
      <c r="U7406" s="14"/>
      <c r="V7406" s="14"/>
      <c r="W7406" s="14"/>
      <c r="X7406" s="14"/>
      <c r="Y7406" s="14"/>
      <c r="Z7406" s="14"/>
      <c r="AA7406" s="14"/>
      <c r="AB7406" s="14"/>
      <c r="AC7406" s="14"/>
      <c r="AD7406" s="14"/>
      <c r="AE7406" s="14"/>
      <c r="AT7406" s="245" t="s">
        <v>221</v>
      </c>
      <c r="AU7406" s="245" t="s">
        <v>78</v>
      </c>
      <c r="AV7406" s="14" t="s">
        <v>78</v>
      </c>
      <c r="AW7406" s="14" t="s">
        <v>31</v>
      </c>
      <c r="AX7406" s="14" t="s">
        <v>69</v>
      </c>
      <c r="AY7406" s="245" t="s">
        <v>212</v>
      </c>
    </row>
    <row r="7407" s="15" customFormat="1">
      <c r="A7407" s="15"/>
      <c r="B7407" s="246"/>
      <c r="C7407" s="247"/>
      <c r="D7407" s="226" t="s">
        <v>221</v>
      </c>
      <c r="E7407" s="248" t="s">
        <v>19</v>
      </c>
      <c r="F7407" s="249" t="s">
        <v>224</v>
      </c>
      <c r="G7407" s="247"/>
      <c r="H7407" s="250">
        <v>1</v>
      </c>
      <c r="I7407" s="251"/>
      <c r="J7407" s="247"/>
      <c r="K7407" s="247"/>
      <c r="L7407" s="252"/>
      <c r="M7407" s="253"/>
      <c r="N7407" s="254"/>
      <c r="O7407" s="254"/>
      <c r="P7407" s="254"/>
      <c r="Q7407" s="254"/>
      <c r="R7407" s="254"/>
      <c r="S7407" s="254"/>
      <c r="T7407" s="255"/>
      <c r="U7407" s="15"/>
      <c r="V7407" s="15"/>
      <c r="W7407" s="15"/>
      <c r="X7407" s="15"/>
      <c r="Y7407" s="15"/>
      <c r="Z7407" s="15"/>
      <c r="AA7407" s="15"/>
      <c r="AB7407" s="15"/>
      <c r="AC7407" s="15"/>
      <c r="AD7407" s="15"/>
      <c r="AE7407" s="15"/>
      <c r="AT7407" s="256" t="s">
        <v>221</v>
      </c>
      <c r="AU7407" s="256" t="s">
        <v>78</v>
      </c>
      <c r="AV7407" s="15" t="s">
        <v>84</v>
      </c>
      <c r="AW7407" s="15" t="s">
        <v>31</v>
      </c>
      <c r="AX7407" s="15" t="s">
        <v>74</v>
      </c>
      <c r="AY7407" s="256" t="s">
        <v>212</v>
      </c>
    </row>
    <row r="7408" s="2" customFormat="1" ht="16.5" customHeight="1">
      <c r="A7408" s="40"/>
      <c r="B7408" s="41"/>
      <c r="C7408" s="206" t="s">
        <v>3025</v>
      </c>
      <c r="D7408" s="206" t="s">
        <v>214</v>
      </c>
      <c r="E7408" s="207" t="s">
        <v>4930</v>
      </c>
      <c r="F7408" s="208" t="s">
        <v>4931</v>
      </c>
      <c r="G7408" s="209" t="s">
        <v>532</v>
      </c>
      <c r="H7408" s="210">
        <v>20</v>
      </c>
      <c r="I7408" s="211"/>
      <c r="J7408" s="212">
        <f>ROUND(I7408*H7408,2)</f>
        <v>0</v>
      </c>
      <c r="K7408" s="208" t="s">
        <v>218</v>
      </c>
      <c r="L7408" s="46"/>
      <c r="M7408" s="213" t="s">
        <v>19</v>
      </c>
      <c r="N7408" s="214" t="s">
        <v>41</v>
      </c>
      <c r="O7408" s="86"/>
      <c r="P7408" s="215">
        <f>O7408*H7408</f>
        <v>0</v>
      </c>
      <c r="Q7408" s="215">
        <v>0</v>
      </c>
      <c r="R7408" s="215">
        <f>Q7408*H7408</f>
        <v>0</v>
      </c>
      <c r="S7408" s="215">
        <v>0.041700000000000001</v>
      </c>
      <c r="T7408" s="216">
        <f>S7408*H7408</f>
        <v>0.83400000000000007</v>
      </c>
      <c r="U7408" s="40"/>
      <c r="V7408" s="40"/>
      <c r="W7408" s="40"/>
      <c r="X7408" s="40"/>
      <c r="Y7408" s="40"/>
      <c r="Z7408" s="40"/>
      <c r="AA7408" s="40"/>
      <c r="AB7408" s="40"/>
      <c r="AC7408" s="40"/>
      <c r="AD7408" s="40"/>
      <c r="AE7408" s="40"/>
      <c r="AR7408" s="217" t="s">
        <v>119</v>
      </c>
      <c r="AT7408" s="217" t="s">
        <v>214</v>
      </c>
      <c r="AU7408" s="217" t="s">
        <v>78</v>
      </c>
      <c r="AY7408" s="19" t="s">
        <v>212</v>
      </c>
      <c r="BE7408" s="218">
        <f>IF(N7408="základní",J7408,0)</f>
        <v>0</v>
      </c>
      <c r="BF7408" s="218">
        <f>IF(N7408="snížená",J7408,0)</f>
        <v>0</v>
      </c>
      <c r="BG7408" s="218">
        <f>IF(N7408="zákl. přenesená",J7408,0)</f>
        <v>0</v>
      </c>
      <c r="BH7408" s="218">
        <f>IF(N7408="sníž. přenesená",J7408,0)</f>
        <v>0</v>
      </c>
      <c r="BI7408" s="218">
        <f>IF(N7408="nulová",J7408,0)</f>
        <v>0</v>
      </c>
      <c r="BJ7408" s="19" t="s">
        <v>78</v>
      </c>
      <c r="BK7408" s="218">
        <f>ROUND(I7408*H7408,2)</f>
        <v>0</v>
      </c>
      <c r="BL7408" s="19" t="s">
        <v>119</v>
      </c>
      <c r="BM7408" s="217" t="s">
        <v>4932</v>
      </c>
    </row>
    <row r="7409" s="2" customFormat="1">
      <c r="A7409" s="40"/>
      <c r="B7409" s="41"/>
      <c r="C7409" s="42"/>
      <c r="D7409" s="219" t="s">
        <v>219</v>
      </c>
      <c r="E7409" s="42"/>
      <c r="F7409" s="220" t="s">
        <v>4933</v>
      </c>
      <c r="G7409" s="42"/>
      <c r="H7409" s="42"/>
      <c r="I7409" s="221"/>
      <c r="J7409" s="42"/>
      <c r="K7409" s="42"/>
      <c r="L7409" s="46"/>
      <c r="M7409" s="222"/>
      <c r="N7409" s="223"/>
      <c r="O7409" s="86"/>
      <c r="P7409" s="86"/>
      <c r="Q7409" s="86"/>
      <c r="R7409" s="86"/>
      <c r="S7409" s="86"/>
      <c r="T7409" s="87"/>
      <c r="U7409" s="40"/>
      <c r="V7409" s="40"/>
      <c r="W7409" s="40"/>
      <c r="X7409" s="40"/>
      <c r="Y7409" s="40"/>
      <c r="Z7409" s="40"/>
      <c r="AA7409" s="40"/>
      <c r="AB7409" s="40"/>
      <c r="AC7409" s="40"/>
      <c r="AD7409" s="40"/>
      <c r="AE7409" s="40"/>
      <c r="AT7409" s="19" t="s">
        <v>219</v>
      </c>
      <c r="AU7409" s="19" t="s">
        <v>78</v>
      </c>
    </row>
    <row r="7410" s="13" customFormat="1">
      <c r="A7410" s="13"/>
      <c r="B7410" s="224"/>
      <c r="C7410" s="225"/>
      <c r="D7410" s="226" t="s">
        <v>221</v>
      </c>
      <c r="E7410" s="227" t="s">
        <v>19</v>
      </c>
      <c r="F7410" s="228" t="s">
        <v>4934</v>
      </c>
      <c r="G7410" s="225"/>
      <c r="H7410" s="227" t="s">
        <v>19</v>
      </c>
      <c r="I7410" s="229"/>
      <c r="J7410" s="225"/>
      <c r="K7410" s="225"/>
      <c r="L7410" s="230"/>
      <c r="M7410" s="231"/>
      <c r="N7410" s="232"/>
      <c r="O7410" s="232"/>
      <c r="P7410" s="232"/>
      <c r="Q7410" s="232"/>
      <c r="R7410" s="232"/>
      <c r="S7410" s="232"/>
      <c r="T7410" s="233"/>
      <c r="U7410" s="13"/>
      <c r="V7410" s="13"/>
      <c r="W7410" s="13"/>
      <c r="X7410" s="13"/>
      <c r="Y7410" s="13"/>
      <c r="Z7410" s="13"/>
      <c r="AA7410" s="13"/>
      <c r="AB7410" s="13"/>
      <c r="AC7410" s="13"/>
      <c r="AD7410" s="13"/>
      <c r="AE7410" s="13"/>
      <c r="AT7410" s="234" t="s">
        <v>221</v>
      </c>
      <c r="AU7410" s="234" t="s">
        <v>78</v>
      </c>
      <c r="AV7410" s="13" t="s">
        <v>74</v>
      </c>
      <c r="AW7410" s="13" t="s">
        <v>31</v>
      </c>
      <c r="AX7410" s="13" t="s">
        <v>69</v>
      </c>
      <c r="AY7410" s="234" t="s">
        <v>212</v>
      </c>
    </row>
    <row r="7411" s="14" customFormat="1">
      <c r="A7411" s="14"/>
      <c r="B7411" s="235"/>
      <c r="C7411" s="236"/>
      <c r="D7411" s="226" t="s">
        <v>221</v>
      </c>
      <c r="E7411" s="237" t="s">
        <v>19</v>
      </c>
      <c r="F7411" s="238" t="s">
        <v>131</v>
      </c>
      <c r="G7411" s="236"/>
      <c r="H7411" s="239">
        <v>20</v>
      </c>
      <c r="I7411" s="240"/>
      <c r="J7411" s="236"/>
      <c r="K7411" s="236"/>
      <c r="L7411" s="241"/>
      <c r="M7411" s="242"/>
      <c r="N7411" s="243"/>
      <c r="O7411" s="243"/>
      <c r="P7411" s="243"/>
      <c r="Q7411" s="243"/>
      <c r="R7411" s="243"/>
      <c r="S7411" s="243"/>
      <c r="T7411" s="244"/>
      <c r="U7411" s="14"/>
      <c r="V7411" s="14"/>
      <c r="W7411" s="14"/>
      <c r="X7411" s="14"/>
      <c r="Y7411" s="14"/>
      <c r="Z7411" s="14"/>
      <c r="AA7411" s="14"/>
      <c r="AB7411" s="14"/>
      <c r="AC7411" s="14"/>
      <c r="AD7411" s="14"/>
      <c r="AE7411" s="14"/>
      <c r="AT7411" s="245" t="s">
        <v>221</v>
      </c>
      <c r="AU7411" s="245" t="s">
        <v>78</v>
      </c>
      <c r="AV7411" s="14" t="s">
        <v>78</v>
      </c>
      <c r="AW7411" s="14" t="s">
        <v>31</v>
      </c>
      <c r="AX7411" s="14" t="s">
        <v>69</v>
      </c>
      <c r="AY7411" s="245" t="s">
        <v>212</v>
      </c>
    </row>
    <row r="7412" s="15" customFormat="1">
      <c r="A7412" s="15"/>
      <c r="B7412" s="246"/>
      <c r="C7412" s="247"/>
      <c r="D7412" s="226" t="s">
        <v>221</v>
      </c>
      <c r="E7412" s="248" t="s">
        <v>19</v>
      </c>
      <c r="F7412" s="249" t="s">
        <v>224</v>
      </c>
      <c r="G7412" s="247"/>
      <c r="H7412" s="250">
        <v>20</v>
      </c>
      <c r="I7412" s="251"/>
      <c r="J7412" s="247"/>
      <c r="K7412" s="247"/>
      <c r="L7412" s="252"/>
      <c r="M7412" s="253"/>
      <c r="N7412" s="254"/>
      <c r="O7412" s="254"/>
      <c r="P7412" s="254"/>
      <c r="Q7412" s="254"/>
      <c r="R7412" s="254"/>
      <c r="S7412" s="254"/>
      <c r="T7412" s="255"/>
      <c r="U7412" s="15"/>
      <c r="V7412" s="15"/>
      <c r="W7412" s="15"/>
      <c r="X7412" s="15"/>
      <c r="Y7412" s="15"/>
      <c r="Z7412" s="15"/>
      <c r="AA7412" s="15"/>
      <c r="AB7412" s="15"/>
      <c r="AC7412" s="15"/>
      <c r="AD7412" s="15"/>
      <c r="AE7412" s="15"/>
      <c r="AT7412" s="256" t="s">
        <v>221</v>
      </c>
      <c r="AU7412" s="256" t="s">
        <v>78</v>
      </c>
      <c r="AV7412" s="15" t="s">
        <v>84</v>
      </c>
      <c r="AW7412" s="15" t="s">
        <v>31</v>
      </c>
      <c r="AX7412" s="15" t="s">
        <v>74</v>
      </c>
      <c r="AY7412" s="256" t="s">
        <v>212</v>
      </c>
    </row>
    <row r="7413" s="2" customFormat="1" ht="24.15" customHeight="1">
      <c r="A7413" s="40"/>
      <c r="B7413" s="41"/>
      <c r="C7413" s="206" t="s">
        <v>4935</v>
      </c>
      <c r="D7413" s="206" t="s">
        <v>214</v>
      </c>
      <c r="E7413" s="207" t="s">
        <v>4936</v>
      </c>
      <c r="F7413" s="208" t="s">
        <v>4937</v>
      </c>
      <c r="G7413" s="209" t="s">
        <v>532</v>
      </c>
      <c r="H7413" s="210">
        <v>153</v>
      </c>
      <c r="I7413" s="211"/>
      <c r="J7413" s="212">
        <f>ROUND(I7413*H7413,2)</f>
        <v>0</v>
      </c>
      <c r="K7413" s="208" t="s">
        <v>218</v>
      </c>
      <c r="L7413" s="46"/>
      <c r="M7413" s="213" t="s">
        <v>19</v>
      </c>
      <c r="N7413" s="214" t="s">
        <v>41</v>
      </c>
      <c r="O7413" s="86"/>
      <c r="P7413" s="215">
        <f>O7413*H7413</f>
        <v>0</v>
      </c>
      <c r="Q7413" s="215">
        <v>0</v>
      </c>
      <c r="R7413" s="215">
        <f>Q7413*H7413</f>
        <v>0</v>
      </c>
      <c r="S7413" s="215">
        <v>0.012500000000000001</v>
      </c>
      <c r="T7413" s="216">
        <f>S7413*H7413</f>
        <v>1.9125000000000001</v>
      </c>
      <c r="U7413" s="40"/>
      <c r="V7413" s="40"/>
      <c r="W7413" s="40"/>
      <c r="X7413" s="40"/>
      <c r="Y7413" s="40"/>
      <c r="Z7413" s="40"/>
      <c r="AA7413" s="40"/>
      <c r="AB7413" s="40"/>
      <c r="AC7413" s="40"/>
      <c r="AD7413" s="40"/>
      <c r="AE7413" s="40"/>
      <c r="AR7413" s="217" t="s">
        <v>119</v>
      </c>
      <c r="AT7413" s="217" t="s">
        <v>214</v>
      </c>
      <c r="AU7413" s="217" t="s">
        <v>78</v>
      </c>
      <c r="AY7413" s="19" t="s">
        <v>212</v>
      </c>
      <c r="BE7413" s="218">
        <f>IF(N7413="základní",J7413,0)</f>
        <v>0</v>
      </c>
      <c r="BF7413" s="218">
        <f>IF(N7413="snížená",J7413,0)</f>
        <v>0</v>
      </c>
      <c r="BG7413" s="218">
        <f>IF(N7413="zákl. přenesená",J7413,0)</f>
        <v>0</v>
      </c>
      <c r="BH7413" s="218">
        <f>IF(N7413="sníž. přenesená",J7413,0)</f>
        <v>0</v>
      </c>
      <c r="BI7413" s="218">
        <f>IF(N7413="nulová",J7413,0)</f>
        <v>0</v>
      </c>
      <c r="BJ7413" s="19" t="s">
        <v>78</v>
      </c>
      <c r="BK7413" s="218">
        <f>ROUND(I7413*H7413,2)</f>
        <v>0</v>
      </c>
      <c r="BL7413" s="19" t="s">
        <v>119</v>
      </c>
      <c r="BM7413" s="217" t="s">
        <v>4938</v>
      </c>
    </row>
    <row r="7414" s="2" customFormat="1">
      <c r="A7414" s="40"/>
      <c r="B7414" s="41"/>
      <c r="C7414" s="42"/>
      <c r="D7414" s="219" t="s">
        <v>219</v>
      </c>
      <c r="E7414" s="42"/>
      <c r="F7414" s="220" t="s">
        <v>4939</v>
      </c>
      <c r="G7414" s="42"/>
      <c r="H7414" s="42"/>
      <c r="I7414" s="221"/>
      <c r="J7414" s="42"/>
      <c r="K7414" s="42"/>
      <c r="L7414" s="46"/>
      <c r="M7414" s="222"/>
      <c r="N7414" s="223"/>
      <c r="O7414" s="86"/>
      <c r="P7414" s="86"/>
      <c r="Q7414" s="86"/>
      <c r="R7414" s="86"/>
      <c r="S7414" s="86"/>
      <c r="T7414" s="87"/>
      <c r="U7414" s="40"/>
      <c r="V7414" s="40"/>
      <c r="W7414" s="40"/>
      <c r="X7414" s="40"/>
      <c r="Y7414" s="40"/>
      <c r="Z7414" s="40"/>
      <c r="AA7414" s="40"/>
      <c r="AB7414" s="40"/>
      <c r="AC7414" s="40"/>
      <c r="AD7414" s="40"/>
      <c r="AE7414" s="40"/>
      <c r="AT7414" s="19" t="s">
        <v>219</v>
      </c>
      <c r="AU7414" s="19" t="s">
        <v>78</v>
      </c>
    </row>
    <row r="7415" s="13" customFormat="1">
      <c r="A7415" s="13"/>
      <c r="B7415" s="224"/>
      <c r="C7415" s="225"/>
      <c r="D7415" s="226" t="s">
        <v>221</v>
      </c>
      <c r="E7415" s="227" t="s">
        <v>19</v>
      </c>
      <c r="F7415" s="228" t="s">
        <v>3449</v>
      </c>
      <c r="G7415" s="225"/>
      <c r="H7415" s="227" t="s">
        <v>19</v>
      </c>
      <c r="I7415" s="229"/>
      <c r="J7415" s="225"/>
      <c r="K7415" s="225"/>
      <c r="L7415" s="230"/>
      <c r="M7415" s="231"/>
      <c r="N7415" s="232"/>
      <c r="O7415" s="232"/>
      <c r="P7415" s="232"/>
      <c r="Q7415" s="232"/>
      <c r="R7415" s="232"/>
      <c r="S7415" s="232"/>
      <c r="T7415" s="233"/>
      <c r="U7415" s="13"/>
      <c r="V7415" s="13"/>
      <c r="W7415" s="13"/>
      <c r="X7415" s="13"/>
      <c r="Y7415" s="13"/>
      <c r="Z7415" s="13"/>
      <c r="AA7415" s="13"/>
      <c r="AB7415" s="13"/>
      <c r="AC7415" s="13"/>
      <c r="AD7415" s="13"/>
      <c r="AE7415" s="13"/>
      <c r="AT7415" s="234" t="s">
        <v>221</v>
      </c>
      <c r="AU7415" s="234" t="s">
        <v>78</v>
      </c>
      <c r="AV7415" s="13" t="s">
        <v>74</v>
      </c>
      <c r="AW7415" s="13" t="s">
        <v>31</v>
      </c>
      <c r="AX7415" s="13" t="s">
        <v>69</v>
      </c>
      <c r="AY7415" s="234" t="s">
        <v>212</v>
      </c>
    </row>
    <row r="7416" s="14" customFormat="1">
      <c r="A7416" s="14"/>
      <c r="B7416" s="235"/>
      <c r="C7416" s="236"/>
      <c r="D7416" s="226" t="s">
        <v>221</v>
      </c>
      <c r="E7416" s="237" t="s">
        <v>19</v>
      </c>
      <c r="F7416" s="238" t="s">
        <v>795</v>
      </c>
      <c r="G7416" s="236"/>
      <c r="H7416" s="239">
        <v>6</v>
      </c>
      <c r="I7416" s="240"/>
      <c r="J7416" s="236"/>
      <c r="K7416" s="236"/>
      <c r="L7416" s="241"/>
      <c r="M7416" s="242"/>
      <c r="N7416" s="243"/>
      <c r="O7416" s="243"/>
      <c r="P7416" s="243"/>
      <c r="Q7416" s="243"/>
      <c r="R7416" s="243"/>
      <c r="S7416" s="243"/>
      <c r="T7416" s="244"/>
      <c r="U7416" s="14"/>
      <c r="V7416" s="14"/>
      <c r="W7416" s="14"/>
      <c r="X7416" s="14"/>
      <c r="Y7416" s="14"/>
      <c r="Z7416" s="14"/>
      <c r="AA7416" s="14"/>
      <c r="AB7416" s="14"/>
      <c r="AC7416" s="14"/>
      <c r="AD7416" s="14"/>
      <c r="AE7416" s="14"/>
      <c r="AT7416" s="245" t="s">
        <v>221</v>
      </c>
      <c r="AU7416" s="245" t="s">
        <v>78</v>
      </c>
      <c r="AV7416" s="14" t="s">
        <v>78</v>
      </c>
      <c r="AW7416" s="14" t="s">
        <v>31</v>
      </c>
      <c r="AX7416" s="14" t="s">
        <v>69</v>
      </c>
      <c r="AY7416" s="245" t="s">
        <v>212</v>
      </c>
    </row>
    <row r="7417" s="13" customFormat="1">
      <c r="A7417" s="13"/>
      <c r="B7417" s="224"/>
      <c r="C7417" s="225"/>
      <c r="D7417" s="226" t="s">
        <v>221</v>
      </c>
      <c r="E7417" s="227" t="s">
        <v>19</v>
      </c>
      <c r="F7417" s="228" t="s">
        <v>4940</v>
      </c>
      <c r="G7417" s="225"/>
      <c r="H7417" s="227" t="s">
        <v>19</v>
      </c>
      <c r="I7417" s="229"/>
      <c r="J7417" s="225"/>
      <c r="K7417" s="225"/>
      <c r="L7417" s="230"/>
      <c r="M7417" s="231"/>
      <c r="N7417" s="232"/>
      <c r="O7417" s="232"/>
      <c r="P7417" s="232"/>
      <c r="Q7417" s="232"/>
      <c r="R7417" s="232"/>
      <c r="S7417" s="232"/>
      <c r="T7417" s="233"/>
      <c r="U7417" s="13"/>
      <c r="V7417" s="13"/>
      <c r="W7417" s="13"/>
      <c r="X7417" s="13"/>
      <c r="Y7417" s="13"/>
      <c r="Z7417" s="13"/>
      <c r="AA7417" s="13"/>
      <c r="AB7417" s="13"/>
      <c r="AC7417" s="13"/>
      <c r="AD7417" s="13"/>
      <c r="AE7417" s="13"/>
      <c r="AT7417" s="234" t="s">
        <v>221</v>
      </c>
      <c r="AU7417" s="234" t="s">
        <v>78</v>
      </c>
      <c r="AV7417" s="13" t="s">
        <v>74</v>
      </c>
      <c r="AW7417" s="13" t="s">
        <v>31</v>
      </c>
      <c r="AX7417" s="13" t="s">
        <v>69</v>
      </c>
      <c r="AY7417" s="234" t="s">
        <v>212</v>
      </c>
    </row>
    <row r="7418" s="14" customFormat="1">
      <c r="A7418" s="14"/>
      <c r="B7418" s="235"/>
      <c r="C7418" s="236"/>
      <c r="D7418" s="226" t="s">
        <v>221</v>
      </c>
      <c r="E7418" s="237" t="s">
        <v>19</v>
      </c>
      <c r="F7418" s="238" t="s">
        <v>4941</v>
      </c>
      <c r="G7418" s="236"/>
      <c r="H7418" s="239">
        <v>80</v>
      </c>
      <c r="I7418" s="240"/>
      <c r="J7418" s="236"/>
      <c r="K7418" s="236"/>
      <c r="L7418" s="241"/>
      <c r="M7418" s="242"/>
      <c r="N7418" s="243"/>
      <c r="O7418" s="243"/>
      <c r="P7418" s="243"/>
      <c r="Q7418" s="243"/>
      <c r="R7418" s="243"/>
      <c r="S7418" s="243"/>
      <c r="T7418" s="244"/>
      <c r="U7418" s="14"/>
      <c r="V7418" s="14"/>
      <c r="W7418" s="14"/>
      <c r="X7418" s="14"/>
      <c r="Y7418" s="14"/>
      <c r="Z7418" s="14"/>
      <c r="AA7418" s="14"/>
      <c r="AB7418" s="14"/>
      <c r="AC7418" s="14"/>
      <c r="AD7418" s="14"/>
      <c r="AE7418" s="14"/>
      <c r="AT7418" s="245" t="s">
        <v>221</v>
      </c>
      <c r="AU7418" s="245" t="s">
        <v>78</v>
      </c>
      <c r="AV7418" s="14" t="s">
        <v>78</v>
      </c>
      <c r="AW7418" s="14" t="s">
        <v>31</v>
      </c>
      <c r="AX7418" s="14" t="s">
        <v>69</v>
      </c>
      <c r="AY7418" s="245" t="s">
        <v>212</v>
      </c>
    </row>
    <row r="7419" s="13" customFormat="1">
      <c r="A7419" s="13"/>
      <c r="B7419" s="224"/>
      <c r="C7419" s="225"/>
      <c r="D7419" s="226" t="s">
        <v>221</v>
      </c>
      <c r="E7419" s="227" t="s">
        <v>19</v>
      </c>
      <c r="F7419" s="228" t="s">
        <v>916</v>
      </c>
      <c r="G7419" s="225"/>
      <c r="H7419" s="227" t="s">
        <v>19</v>
      </c>
      <c r="I7419" s="229"/>
      <c r="J7419" s="225"/>
      <c r="K7419" s="225"/>
      <c r="L7419" s="230"/>
      <c r="M7419" s="231"/>
      <c r="N7419" s="232"/>
      <c r="O7419" s="232"/>
      <c r="P7419" s="232"/>
      <c r="Q7419" s="232"/>
      <c r="R7419" s="232"/>
      <c r="S7419" s="232"/>
      <c r="T7419" s="233"/>
      <c r="U7419" s="13"/>
      <c r="V7419" s="13"/>
      <c r="W7419" s="13"/>
      <c r="X7419" s="13"/>
      <c r="Y7419" s="13"/>
      <c r="Z7419" s="13"/>
      <c r="AA7419" s="13"/>
      <c r="AB7419" s="13"/>
      <c r="AC7419" s="13"/>
      <c r="AD7419" s="13"/>
      <c r="AE7419" s="13"/>
      <c r="AT7419" s="234" t="s">
        <v>221</v>
      </c>
      <c r="AU7419" s="234" t="s">
        <v>78</v>
      </c>
      <c r="AV7419" s="13" t="s">
        <v>74</v>
      </c>
      <c r="AW7419" s="13" t="s">
        <v>31</v>
      </c>
      <c r="AX7419" s="13" t="s">
        <v>69</v>
      </c>
      <c r="AY7419" s="234" t="s">
        <v>212</v>
      </c>
    </row>
    <row r="7420" s="14" customFormat="1">
      <c r="A7420" s="14"/>
      <c r="B7420" s="235"/>
      <c r="C7420" s="236"/>
      <c r="D7420" s="226" t="s">
        <v>221</v>
      </c>
      <c r="E7420" s="237" t="s">
        <v>19</v>
      </c>
      <c r="F7420" s="238" t="s">
        <v>4942</v>
      </c>
      <c r="G7420" s="236"/>
      <c r="H7420" s="239">
        <v>61</v>
      </c>
      <c r="I7420" s="240"/>
      <c r="J7420" s="236"/>
      <c r="K7420" s="236"/>
      <c r="L7420" s="241"/>
      <c r="M7420" s="242"/>
      <c r="N7420" s="243"/>
      <c r="O7420" s="243"/>
      <c r="P7420" s="243"/>
      <c r="Q7420" s="243"/>
      <c r="R7420" s="243"/>
      <c r="S7420" s="243"/>
      <c r="T7420" s="244"/>
      <c r="U7420" s="14"/>
      <c r="V7420" s="14"/>
      <c r="W7420" s="14"/>
      <c r="X7420" s="14"/>
      <c r="Y7420" s="14"/>
      <c r="Z7420" s="14"/>
      <c r="AA7420" s="14"/>
      <c r="AB7420" s="14"/>
      <c r="AC7420" s="14"/>
      <c r="AD7420" s="14"/>
      <c r="AE7420" s="14"/>
      <c r="AT7420" s="245" t="s">
        <v>221</v>
      </c>
      <c r="AU7420" s="245" t="s">
        <v>78</v>
      </c>
      <c r="AV7420" s="14" t="s">
        <v>78</v>
      </c>
      <c r="AW7420" s="14" t="s">
        <v>31</v>
      </c>
      <c r="AX7420" s="14" t="s">
        <v>69</v>
      </c>
      <c r="AY7420" s="245" t="s">
        <v>212</v>
      </c>
    </row>
    <row r="7421" s="13" customFormat="1">
      <c r="A7421" s="13"/>
      <c r="B7421" s="224"/>
      <c r="C7421" s="225"/>
      <c r="D7421" s="226" t="s">
        <v>221</v>
      </c>
      <c r="E7421" s="227" t="s">
        <v>19</v>
      </c>
      <c r="F7421" s="228" t="s">
        <v>3442</v>
      </c>
      <c r="G7421" s="225"/>
      <c r="H7421" s="227" t="s">
        <v>19</v>
      </c>
      <c r="I7421" s="229"/>
      <c r="J7421" s="225"/>
      <c r="K7421" s="225"/>
      <c r="L7421" s="230"/>
      <c r="M7421" s="231"/>
      <c r="N7421" s="232"/>
      <c r="O7421" s="232"/>
      <c r="P7421" s="232"/>
      <c r="Q7421" s="232"/>
      <c r="R7421" s="232"/>
      <c r="S7421" s="232"/>
      <c r="T7421" s="233"/>
      <c r="U7421" s="13"/>
      <c r="V7421" s="13"/>
      <c r="W7421" s="13"/>
      <c r="X7421" s="13"/>
      <c r="Y7421" s="13"/>
      <c r="Z7421" s="13"/>
      <c r="AA7421" s="13"/>
      <c r="AB7421" s="13"/>
      <c r="AC7421" s="13"/>
      <c r="AD7421" s="13"/>
      <c r="AE7421" s="13"/>
      <c r="AT7421" s="234" t="s">
        <v>221</v>
      </c>
      <c r="AU7421" s="234" t="s">
        <v>78</v>
      </c>
      <c r="AV7421" s="13" t="s">
        <v>74</v>
      </c>
      <c r="AW7421" s="13" t="s">
        <v>31</v>
      </c>
      <c r="AX7421" s="13" t="s">
        <v>69</v>
      </c>
      <c r="AY7421" s="234" t="s">
        <v>212</v>
      </c>
    </row>
    <row r="7422" s="14" customFormat="1">
      <c r="A7422" s="14"/>
      <c r="B7422" s="235"/>
      <c r="C7422" s="236"/>
      <c r="D7422" s="226" t="s">
        <v>221</v>
      </c>
      <c r="E7422" s="237" t="s">
        <v>19</v>
      </c>
      <c r="F7422" s="238" t="s">
        <v>90</v>
      </c>
      <c r="G7422" s="236"/>
      <c r="H7422" s="239">
        <v>6</v>
      </c>
      <c r="I7422" s="240"/>
      <c r="J7422" s="236"/>
      <c r="K7422" s="236"/>
      <c r="L7422" s="241"/>
      <c r="M7422" s="242"/>
      <c r="N7422" s="243"/>
      <c r="O7422" s="243"/>
      <c r="P7422" s="243"/>
      <c r="Q7422" s="243"/>
      <c r="R7422" s="243"/>
      <c r="S7422" s="243"/>
      <c r="T7422" s="244"/>
      <c r="U7422" s="14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T7422" s="245" t="s">
        <v>221</v>
      </c>
      <c r="AU7422" s="245" t="s">
        <v>78</v>
      </c>
      <c r="AV7422" s="14" t="s">
        <v>78</v>
      </c>
      <c r="AW7422" s="14" t="s">
        <v>31</v>
      </c>
      <c r="AX7422" s="14" t="s">
        <v>69</v>
      </c>
      <c r="AY7422" s="245" t="s">
        <v>212</v>
      </c>
    </row>
    <row r="7423" s="15" customFormat="1">
      <c r="A7423" s="15"/>
      <c r="B7423" s="246"/>
      <c r="C7423" s="247"/>
      <c r="D7423" s="226" t="s">
        <v>221</v>
      </c>
      <c r="E7423" s="248" t="s">
        <v>19</v>
      </c>
      <c r="F7423" s="249" t="s">
        <v>224</v>
      </c>
      <c r="G7423" s="247"/>
      <c r="H7423" s="250">
        <v>153</v>
      </c>
      <c r="I7423" s="251"/>
      <c r="J7423" s="247"/>
      <c r="K7423" s="247"/>
      <c r="L7423" s="252"/>
      <c r="M7423" s="253"/>
      <c r="N7423" s="254"/>
      <c r="O7423" s="254"/>
      <c r="P7423" s="254"/>
      <c r="Q7423" s="254"/>
      <c r="R7423" s="254"/>
      <c r="S7423" s="254"/>
      <c r="T7423" s="255"/>
      <c r="U7423" s="15"/>
      <c r="V7423" s="15"/>
      <c r="W7423" s="15"/>
      <c r="X7423" s="15"/>
      <c r="Y7423" s="15"/>
      <c r="Z7423" s="15"/>
      <c r="AA7423" s="15"/>
      <c r="AB7423" s="15"/>
      <c r="AC7423" s="15"/>
      <c r="AD7423" s="15"/>
      <c r="AE7423" s="15"/>
      <c r="AT7423" s="256" t="s">
        <v>221</v>
      </c>
      <c r="AU7423" s="256" t="s">
        <v>78</v>
      </c>
      <c r="AV7423" s="15" t="s">
        <v>84</v>
      </c>
      <c r="AW7423" s="15" t="s">
        <v>31</v>
      </c>
      <c r="AX7423" s="15" t="s">
        <v>74</v>
      </c>
      <c r="AY7423" s="256" t="s">
        <v>212</v>
      </c>
    </row>
    <row r="7424" s="2" customFormat="1" ht="24.15" customHeight="1">
      <c r="A7424" s="40"/>
      <c r="B7424" s="41"/>
      <c r="C7424" s="206" t="s">
        <v>3031</v>
      </c>
      <c r="D7424" s="206" t="s">
        <v>214</v>
      </c>
      <c r="E7424" s="207" t="s">
        <v>4943</v>
      </c>
      <c r="F7424" s="208" t="s">
        <v>4944</v>
      </c>
      <c r="G7424" s="209" t="s">
        <v>532</v>
      </c>
      <c r="H7424" s="210">
        <v>154</v>
      </c>
      <c r="I7424" s="211"/>
      <c r="J7424" s="212">
        <f>ROUND(I7424*H7424,2)</f>
        <v>0</v>
      </c>
      <c r="K7424" s="208" t="s">
        <v>218</v>
      </c>
      <c r="L7424" s="46"/>
      <c r="M7424" s="213" t="s">
        <v>19</v>
      </c>
      <c r="N7424" s="214" t="s">
        <v>41</v>
      </c>
      <c r="O7424" s="86"/>
      <c r="P7424" s="215">
        <f>O7424*H7424</f>
        <v>0</v>
      </c>
      <c r="Q7424" s="215">
        <v>0</v>
      </c>
      <c r="R7424" s="215">
        <f>Q7424*H7424</f>
        <v>0</v>
      </c>
      <c r="S7424" s="215">
        <v>0.024</v>
      </c>
      <c r="T7424" s="216">
        <f>S7424*H7424</f>
        <v>3.6960000000000002</v>
      </c>
      <c r="U7424" s="40"/>
      <c r="V7424" s="40"/>
      <c r="W7424" s="40"/>
      <c r="X7424" s="40"/>
      <c r="Y7424" s="40"/>
      <c r="Z7424" s="40"/>
      <c r="AA7424" s="40"/>
      <c r="AB7424" s="40"/>
      <c r="AC7424" s="40"/>
      <c r="AD7424" s="40"/>
      <c r="AE7424" s="40"/>
      <c r="AR7424" s="217" t="s">
        <v>119</v>
      </c>
      <c r="AT7424" s="217" t="s">
        <v>214</v>
      </c>
      <c r="AU7424" s="217" t="s">
        <v>78</v>
      </c>
      <c r="AY7424" s="19" t="s">
        <v>212</v>
      </c>
      <c r="BE7424" s="218">
        <f>IF(N7424="základní",J7424,0)</f>
        <v>0</v>
      </c>
      <c r="BF7424" s="218">
        <f>IF(N7424="snížená",J7424,0)</f>
        <v>0</v>
      </c>
      <c r="BG7424" s="218">
        <f>IF(N7424="zákl. přenesená",J7424,0)</f>
        <v>0</v>
      </c>
      <c r="BH7424" s="218">
        <f>IF(N7424="sníž. přenesená",J7424,0)</f>
        <v>0</v>
      </c>
      <c r="BI7424" s="218">
        <f>IF(N7424="nulová",J7424,0)</f>
        <v>0</v>
      </c>
      <c r="BJ7424" s="19" t="s">
        <v>78</v>
      </c>
      <c r="BK7424" s="218">
        <f>ROUND(I7424*H7424,2)</f>
        <v>0</v>
      </c>
      <c r="BL7424" s="19" t="s">
        <v>119</v>
      </c>
      <c r="BM7424" s="217" t="s">
        <v>4945</v>
      </c>
    </row>
    <row r="7425" s="2" customFormat="1">
      <c r="A7425" s="40"/>
      <c r="B7425" s="41"/>
      <c r="C7425" s="42"/>
      <c r="D7425" s="219" t="s">
        <v>219</v>
      </c>
      <c r="E7425" s="42"/>
      <c r="F7425" s="220" t="s">
        <v>4946</v>
      </c>
      <c r="G7425" s="42"/>
      <c r="H7425" s="42"/>
      <c r="I7425" s="221"/>
      <c r="J7425" s="42"/>
      <c r="K7425" s="42"/>
      <c r="L7425" s="46"/>
      <c r="M7425" s="222"/>
      <c r="N7425" s="223"/>
      <c r="O7425" s="86"/>
      <c r="P7425" s="86"/>
      <c r="Q7425" s="86"/>
      <c r="R7425" s="86"/>
      <c r="S7425" s="86"/>
      <c r="T7425" s="87"/>
      <c r="U7425" s="40"/>
      <c r="V7425" s="40"/>
      <c r="W7425" s="40"/>
      <c r="X7425" s="40"/>
      <c r="Y7425" s="40"/>
      <c r="Z7425" s="40"/>
      <c r="AA7425" s="40"/>
      <c r="AB7425" s="40"/>
      <c r="AC7425" s="40"/>
      <c r="AD7425" s="40"/>
      <c r="AE7425" s="40"/>
      <c r="AT7425" s="19" t="s">
        <v>219</v>
      </c>
      <c r="AU7425" s="19" t="s">
        <v>78</v>
      </c>
    </row>
    <row r="7426" s="13" customFormat="1">
      <c r="A7426" s="13"/>
      <c r="B7426" s="224"/>
      <c r="C7426" s="225"/>
      <c r="D7426" s="226" t="s">
        <v>221</v>
      </c>
      <c r="E7426" s="227" t="s">
        <v>19</v>
      </c>
      <c r="F7426" s="228" t="s">
        <v>4947</v>
      </c>
      <c r="G7426" s="225"/>
      <c r="H7426" s="227" t="s">
        <v>19</v>
      </c>
      <c r="I7426" s="229"/>
      <c r="J7426" s="225"/>
      <c r="K7426" s="225"/>
      <c r="L7426" s="230"/>
      <c r="M7426" s="231"/>
      <c r="N7426" s="232"/>
      <c r="O7426" s="232"/>
      <c r="P7426" s="232"/>
      <c r="Q7426" s="232"/>
      <c r="R7426" s="232"/>
      <c r="S7426" s="232"/>
      <c r="T7426" s="233"/>
      <c r="U7426" s="13"/>
      <c r="V7426" s="13"/>
      <c r="W7426" s="13"/>
      <c r="X7426" s="13"/>
      <c r="Y7426" s="13"/>
      <c r="Z7426" s="13"/>
      <c r="AA7426" s="13"/>
      <c r="AB7426" s="13"/>
      <c r="AC7426" s="13"/>
      <c r="AD7426" s="13"/>
      <c r="AE7426" s="13"/>
      <c r="AT7426" s="234" t="s">
        <v>221</v>
      </c>
      <c r="AU7426" s="234" t="s">
        <v>78</v>
      </c>
      <c r="AV7426" s="13" t="s">
        <v>74</v>
      </c>
      <c r="AW7426" s="13" t="s">
        <v>31</v>
      </c>
      <c r="AX7426" s="13" t="s">
        <v>69</v>
      </c>
      <c r="AY7426" s="234" t="s">
        <v>212</v>
      </c>
    </row>
    <row r="7427" s="13" customFormat="1">
      <c r="A7427" s="13"/>
      <c r="B7427" s="224"/>
      <c r="C7427" s="225"/>
      <c r="D7427" s="226" t="s">
        <v>221</v>
      </c>
      <c r="E7427" s="227" t="s">
        <v>19</v>
      </c>
      <c r="F7427" s="228" t="s">
        <v>4948</v>
      </c>
      <c r="G7427" s="225"/>
      <c r="H7427" s="227" t="s">
        <v>19</v>
      </c>
      <c r="I7427" s="229"/>
      <c r="J7427" s="225"/>
      <c r="K7427" s="225"/>
      <c r="L7427" s="230"/>
      <c r="M7427" s="231"/>
      <c r="N7427" s="232"/>
      <c r="O7427" s="232"/>
      <c r="P7427" s="232"/>
      <c r="Q7427" s="232"/>
      <c r="R7427" s="232"/>
      <c r="S7427" s="232"/>
      <c r="T7427" s="233"/>
      <c r="U7427" s="13"/>
      <c r="V7427" s="13"/>
      <c r="W7427" s="13"/>
      <c r="X7427" s="13"/>
      <c r="Y7427" s="13"/>
      <c r="Z7427" s="13"/>
      <c r="AA7427" s="13"/>
      <c r="AB7427" s="13"/>
      <c r="AC7427" s="13"/>
      <c r="AD7427" s="13"/>
      <c r="AE7427" s="13"/>
      <c r="AT7427" s="234" t="s">
        <v>221</v>
      </c>
      <c r="AU7427" s="234" t="s">
        <v>78</v>
      </c>
      <c r="AV7427" s="13" t="s">
        <v>74</v>
      </c>
      <c r="AW7427" s="13" t="s">
        <v>31</v>
      </c>
      <c r="AX7427" s="13" t="s">
        <v>69</v>
      </c>
      <c r="AY7427" s="234" t="s">
        <v>212</v>
      </c>
    </row>
    <row r="7428" s="14" customFormat="1">
      <c r="A7428" s="14"/>
      <c r="B7428" s="235"/>
      <c r="C7428" s="236"/>
      <c r="D7428" s="226" t="s">
        <v>221</v>
      </c>
      <c r="E7428" s="237" t="s">
        <v>19</v>
      </c>
      <c r="F7428" s="238" t="s">
        <v>131</v>
      </c>
      <c r="G7428" s="236"/>
      <c r="H7428" s="239">
        <v>20</v>
      </c>
      <c r="I7428" s="240"/>
      <c r="J7428" s="236"/>
      <c r="K7428" s="236"/>
      <c r="L7428" s="241"/>
      <c r="M7428" s="242"/>
      <c r="N7428" s="243"/>
      <c r="O7428" s="243"/>
      <c r="P7428" s="243"/>
      <c r="Q7428" s="243"/>
      <c r="R7428" s="243"/>
      <c r="S7428" s="243"/>
      <c r="T7428" s="244"/>
      <c r="U7428" s="14"/>
      <c r="V7428" s="14"/>
      <c r="W7428" s="14"/>
      <c r="X7428" s="14"/>
      <c r="Y7428" s="14"/>
      <c r="Z7428" s="14"/>
      <c r="AA7428" s="14"/>
      <c r="AB7428" s="14"/>
      <c r="AC7428" s="14"/>
      <c r="AD7428" s="14"/>
      <c r="AE7428" s="14"/>
      <c r="AT7428" s="245" t="s">
        <v>221</v>
      </c>
      <c r="AU7428" s="245" t="s">
        <v>78</v>
      </c>
      <c r="AV7428" s="14" t="s">
        <v>78</v>
      </c>
      <c r="AW7428" s="14" t="s">
        <v>31</v>
      </c>
      <c r="AX7428" s="14" t="s">
        <v>69</v>
      </c>
      <c r="AY7428" s="245" t="s">
        <v>212</v>
      </c>
    </row>
    <row r="7429" s="13" customFormat="1">
      <c r="A7429" s="13"/>
      <c r="B7429" s="224"/>
      <c r="C7429" s="225"/>
      <c r="D7429" s="226" t="s">
        <v>221</v>
      </c>
      <c r="E7429" s="227" t="s">
        <v>19</v>
      </c>
      <c r="F7429" s="228" t="s">
        <v>4949</v>
      </c>
      <c r="G7429" s="225"/>
      <c r="H7429" s="227" t="s">
        <v>19</v>
      </c>
      <c r="I7429" s="229"/>
      <c r="J7429" s="225"/>
      <c r="K7429" s="225"/>
      <c r="L7429" s="230"/>
      <c r="M7429" s="231"/>
      <c r="N7429" s="232"/>
      <c r="O7429" s="232"/>
      <c r="P7429" s="232"/>
      <c r="Q7429" s="232"/>
      <c r="R7429" s="232"/>
      <c r="S7429" s="232"/>
      <c r="T7429" s="233"/>
      <c r="U7429" s="13"/>
      <c r="V7429" s="13"/>
      <c r="W7429" s="13"/>
      <c r="X7429" s="13"/>
      <c r="Y7429" s="13"/>
      <c r="Z7429" s="13"/>
      <c r="AA7429" s="13"/>
      <c r="AB7429" s="13"/>
      <c r="AC7429" s="13"/>
      <c r="AD7429" s="13"/>
      <c r="AE7429" s="13"/>
      <c r="AT7429" s="234" t="s">
        <v>221</v>
      </c>
      <c r="AU7429" s="234" t="s">
        <v>78</v>
      </c>
      <c r="AV7429" s="13" t="s">
        <v>74</v>
      </c>
      <c r="AW7429" s="13" t="s">
        <v>31</v>
      </c>
      <c r="AX7429" s="13" t="s">
        <v>69</v>
      </c>
      <c r="AY7429" s="234" t="s">
        <v>212</v>
      </c>
    </row>
    <row r="7430" s="14" customFormat="1">
      <c r="A7430" s="14"/>
      <c r="B7430" s="235"/>
      <c r="C7430" s="236"/>
      <c r="D7430" s="226" t="s">
        <v>221</v>
      </c>
      <c r="E7430" s="237" t="s">
        <v>19</v>
      </c>
      <c r="F7430" s="238" t="s">
        <v>114</v>
      </c>
      <c r="G7430" s="236"/>
      <c r="H7430" s="239">
        <v>14</v>
      </c>
      <c r="I7430" s="240"/>
      <c r="J7430" s="236"/>
      <c r="K7430" s="236"/>
      <c r="L7430" s="241"/>
      <c r="M7430" s="242"/>
      <c r="N7430" s="243"/>
      <c r="O7430" s="243"/>
      <c r="P7430" s="243"/>
      <c r="Q7430" s="243"/>
      <c r="R7430" s="243"/>
      <c r="S7430" s="243"/>
      <c r="T7430" s="244"/>
      <c r="U7430" s="14"/>
      <c r="V7430" s="14"/>
      <c r="W7430" s="14"/>
      <c r="X7430" s="14"/>
      <c r="Y7430" s="14"/>
      <c r="Z7430" s="14"/>
      <c r="AA7430" s="14"/>
      <c r="AB7430" s="14"/>
      <c r="AC7430" s="14"/>
      <c r="AD7430" s="14"/>
      <c r="AE7430" s="14"/>
      <c r="AT7430" s="245" t="s">
        <v>221</v>
      </c>
      <c r="AU7430" s="245" t="s">
        <v>78</v>
      </c>
      <c r="AV7430" s="14" t="s">
        <v>78</v>
      </c>
      <c r="AW7430" s="14" t="s">
        <v>31</v>
      </c>
      <c r="AX7430" s="14" t="s">
        <v>69</v>
      </c>
      <c r="AY7430" s="245" t="s">
        <v>212</v>
      </c>
    </row>
    <row r="7431" s="13" customFormat="1">
      <c r="A7431" s="13"/>
      <c r="B7431" s="224"/>
      <c r="C7431" s="225"/>
      <c r="D7431" s="226" t="s">
        <v>221</v>
      </c>
      <c r="E7431" s="227" t="s">
        <v>19</v>
      </c>
      <c r="F7431" s="228" t="s">
        <v>4950</v>
      </c>
      <c r="G7431" s="225"/>
      <c r="H7431" s="227" t="s">
        <v>19</v>
      </c>
      <c r="I7431" s="229"/>
      <c r="J7431" s="225"/>
      <c r="K7431" s="225"/>
      <c r="L7431" s="230"/>
      <c r="M7431" s="231"/>
      <c r="N7431" s="232"/>
      <c r="O7431" s="232"/>
      <c r="P7431" s="232"/>
      <c r="Q7431" s="232"/>
      <c r="R7431" s="232"/>
      <c r="S7431" s="232"/>
      <c r="T7431" s="233"/>
      <c r="U7431" s="13"/>
      <c r="V7431" s="13"/>
      <c r="W7431" s="13"/>
      <c r="X7431" s="13"/>
      <c r="Y7431" s="13"/>
      <c r="Z7431" s="13"/>
      <c r="AA7431" s="13"/>
      <c r="AB7431" s="13"/>
      <c r="AC7431" s="13"/>
      <c r="AD7431" s="13"/>
      <c r="AE7431" s="13"/>
      <c r="AT7431" s="234" t="s">
        <v>221</v>
      </c>
      <c r="AU7431" s="234" t="s">
        <v>78</v>
      </c>
      <c r="AV7431" s="13" t="s">
        <v>74</v>
      </c>
      <c r="AW7431" s="13" t="s">
        <v>31</v>
      </c>
      <c r="AX7431" s="13" t="s">
        <v>69</v>
      </c>
      <c r="AY7431" s="234" t="s">
        <v>212</v>
      </c>
    </row>
    <row r="7432" s="14" customFormat="1">
      <c r="A7432" s="14"/>
      <c r="B7432" s="235"/>
      <c r="C7432" s="236"/>
      <c r="D7432" s="226" t="s">
        <v>221</v>
      </c>
      <c r="E7432" s="237" t="s">
        <v>19</v>
      </c>
      <c r="F7432" s="238" t="s">
        <v>3916</v>
      </c>
      <c r="G7432" s="236"/>
      <c r="H7432" s="239">
        <v>8</v>
      </c>
      <c r="I7432" s="240"/>
      <c r="J7432" s="236"/>
      <c r="K7432" s="236"/>
      <c r="L7432" s="241"/>
      <c r="M7432" s="242"/>
      <c r="N7432" s="243"/>
      <c r="O7432" s="243"/>
      <c r="P7432" s="243"/>
      <c r="Q7432" s="243"/>
      <c r="R7432" s="243"/>
      <c r="S7432" s="243"/>
      <c r="T7432" s="244"/>
      <c r="U7432" s="14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T7432" s="245" t="s">
        <v>221</v>
      </c>
      <c r="AU7432" s="245" t="s">
        <v>78</v>
      </c>
      <c r="AV7432" s="14" t="s">
        <v>78</v>
      </c>
      <c r="AW7432" s="14" t="s">
        <v>31</v>
      </c>
      <c r="AX7432" s="14" t="s">
        <v>69</v>
      </c>
      <c r="AY7432" s="245" t="s">
        <v>212</v>
      </c>
    </row>
    <row r="7433" s="13" customFormat="1">
      <c r="A7433" s="13"/>
      <c r="B7433" s="224"/>
      <c r="C7433" s="225"/>
      <c r="D7433" s="226" t="s">
        <v>221</v>
      </c>
      <c r="E7433" s="227" t="s">
        <v>19</v>
      </c>
      <c r="F7433" s="228" t="s">
        <v>4951</v>
      </c>
      <c r="G7433" s="225"/>
      <c r="H7433" s="227" t="s">
        <v>19</v>
      </c>
      <c r="I7433" s="229"/>
      <c r="J7433" s="225"/>
      <c r="K7433" s="225"/>
      <c r="L7433" s="230"/>
      <c r="M7433" s="231"/>
      <c r="N7433" s="232"/>
      <c r="O7433" s="232"/>
      <c r="P7433" s="232"/>
      <c r="Q7433" s="232"/>
      <c r="R7433" s="232"/>
      <c r="S7433" s="232"/>
      <c r="T7433" s="233"/>
      <c r="U7433" s="13"/>
      <c r="V7433" s="13"/>
      <c r="W7433" s="13"/>
      <c r="X7433" s="13"/>
      <c r="Y7433" s="13"/>
      <c r="Z7433" s="13"/>
      <c r="AA7433" s="13"/>
      <c r="AB7433" s="13"/>
      <c r="AC7433" s="13"/>
      <c r="AD7433" s="13"/>
      <c r="AE7433" s="13"/>
      <c r="AT7433" s="234" t="s">
        <v>221</v>
      </c>
      <c r="AU7433" s="234" t="s">
        <v>78</v>
      </c>
      <c r="AV7433" s="13" t="s">
        <v>74</v>
      </c>
      <c r="AW7433" s="13" t="s">
        <v>31</v>
      </c>
      <c r="AX7433" s="13" t="s">
        <v>69</v>
      </c>
      <c r="AY7433" s="234" t="s">
        <v>212</v>
      </c>
    </row>
    <row r="7434" s="13" customFormat="1">
      <c r="A7434" s="13"/>
      <c r="B7434" s="224"/>
      <c r="C7434" s="225"/>
      <c r="D7434" s="226" t="s">
        <v>221</v>
      </c>
      <c r="E7434" s="227" t="s">
        <v>19</v>
      </c>
      <c r="F7434" s="228" t="s">
        <v>4948</v>
      </c>
      <c r="G7434" s="225"/>
      <c r="H7434" s="227" t="s">
        <v>19</v>
      </c>
      <c r="I7434" s="229"/>
      <c r="J7434" s="225"/>
      <c r="K7434" s="225"/>
      <c r="L7434" s="230"/>
      <c r="M7434" s="231"/>
      <c r="N7434" s="232"/>
      <c r="O7434" s="232"/>
      <c r="P7434" s="232"/>
      <c r="Q7434" s="232"/>
      <c r="R7434" s="232"/>
      <c r="S7434" s="232"/>
      <c r="T7434" s="233"/>
      <c r="U7434" s="13"/>
      <c r="V7434" s="13"/>
      <c r="W7434" s="13"/>
      <c r="X7434" s="13"/>
      <c r="Y7434" s="13"/>
      <c r="Z7434" s="13"/>
      <c r="AA7434" s="13"/>
      <c r="AB7434" s="13"/>
      <c r="AC7434" s="13"/>
      <c r="AD7434" s="13"/>
      <c r="AE7434" s="13"/>
      <c r="AT7434" s="234" t="s">
        <v>221</v>
      </c>
      <c r="AU7434" s="234" t="s">
        <v>78</v>
      </c>
      <c r="AV7434" s="13" t="s">
        <v>74</v>
      </c>
      <c r="AW7434" s="13" t="s">
        <v>31</v>
      </c>
      <c r="AX7434" s="13" t="s">
        <v>69</v>
      </c>
      <c r="AY7434" s="234" t="s">
        <v>212</v>
      </c>
    </row>
    <row r="7435" s="14" customFormat="1">
      <c r="A7435" s="14"/>
      <c r="B7435" s="235"/>
      <c r="C7435" s="236"/>
      <c r="D7435" s="226" t="s">
        <v>221</v>
      </c>
      <c r="E7435" s="237" t="s">
        <v>19</v>
      </c>
      <c r="F7435" s="238" t="s">
        <v>391</v>
      </c>
      <c r="G7435" s="236"/>
      <c r="H7435" s="239">
        <v>36</v>
      </c>
      <c r="I7435" s="240"/>
      <c r="J7435" s="236"/>
      <c r="K7435" s="236"/>
      <c r="L7435" s="241"/>
      <c r="M7435" s="242"/>
      <c r="N7435" s="243"/>
      <c r="O7435" s="243"/>
      <c r="P7435" s="243"/>
      <c r="Q7435" s="243"/>
      <c r="R7435" s="243"/>
      <c r="S7435" s="243"/>
      <c r="T7435" s="244"/>
      <c r="U7435" s="14"/>
      <c r="V7435" s="14"/>
      <c r="W7435" s="14"/>
      <c r="X7435" s="14"/>
      <c r="Y7435" s="14"/>
      <c r="Z7435" s="14"/>
      <c r="AA7435" s="14"/>
      <c r="AB7435" s="14"/>
      <c r="AC7435" s="14"/>
      <c r="AD7435" s="14"/>
      <c r="AE7435" s="14"/>
      <c r="AT7435" s="245" t="s">
        <v>221</v>
      </c>
      <c r="AU7435" s="245" t="s">
        <v>78</v>
      </c>
      <c r="AV7435" s="14" t="s">
        <v>78</v>
      </c>
      <c r="AW7435" s="14" t="s">
        <v>31</v>
      </c>
      <c r="AX7435" s="14" t="s">
        <v>69</v>
      </c>
      <c r="AY7435" s="245" t="s">
        <v>212</v>
      </c>
    </row>
    <row r="7436" s="13" customFormat="1">
      <c r="A7436" s="13"/>
      <c r="B7436" s="224"/>
      <c r="C7436" s="225"/>
      <c r="D7436" s="226" t="s">
        <v>221</v>
      </c>
      <c r="E7436" s="227" t="s">
        <v>19</v>
      </c>
      <c r="F7436" s="228" t="s">
        <v>4949</v>
      </c>
      <c r="G7436" s="225"/>
      <c r="H7436" s="227" t="s">
        <v>19</v>
      </c>
      <c r="I7436" s="229"/>
      <c r="J7436" s="225"/>
      <c r="K7436" s="225"/>
      <c r="L7436" s="230"/>
      <c r="M7436" s="231"/>
      <c r="N7436" s="232"/>
      <c r="O7436" s="232"/>
      <c r="P7436" s="232"/>
      <c r="Q7436" s="232"/>
      <c r="R7436" s="232"/>
      <c r="S7436" s="232"/>
      <c r="T7436" s="233"/>
      <c r="U7436" s="13"/>
      <c r="V7436" s="13"/>
      <c r="W7436" s="13"/>
      <c r="X7436" s="13"/>
      <c r="Y7436" s="13"/>
      <c r="Z7436" s="13"/>
      <c r="AA7436" s="13"/>
      <c r="AB7436" s="13"/>
      <c r="AC7436" s="13"/>
      <c r="AD7436" s="13"/>
      <c r="AE7436" s="13"/>
      <c r="AT7436" s="234" t="s">
        <v>221</v>
      </c>
      <c r="AU7436" s="234" t="s">
        <v>78</v>
      </c>
      <c r="AV7436" s="13" t="s">
        <v>74</v>
      </c>
      <c r="AW7436" s="13" t="s">
        <v>31</v>
      </c>
      <c r="AX7436" s="13" t="s">
        <v>69</v>
      </c>
      <c r="AY7436" s="234" t="s">
        <v>212</v>
      </c>
    </row>
    <row r="7437" s="14" customFormat="1">
      <c r="A7437" s="14"/>
      <c r="B7437" s="235"/>
      <c r="C7437" s="236"/>
      <c r="D7437" s="226" t="s">
        <v>221</v>
      </c>
      <c r="E7437" s="237" t="s">
        <v>19</v>
      </c>
      <c r="F7437" s="238" t="s">
        <v>131</v>
      </c>
      <c r="G7437" s="236"/>
      <c r="H7437" s="239">
        <v>20</v>
      </c>
      <c r="I7437" s="240"/>
      <c r="J7437" s="236"/>
      <c r="K7437" s="236"/>
      <c r="L7437" s="241"/>
      <c r="M7437" s="242"/>
      <c r="N7437" s="243"/>
      <c r="O7437" s="243"/>
      <c r="P7437" s="243"/>
      <c r="Q7437" s="243"/>
      <c r="R7437" s="243"/>
      <c r="S7437" s="243"/>
      <c r="T7437" s="244"/>
      <c r="U7437" s="14"/>
      <c r="V7437" s="14"/>
      <c r="W7437" s="14"/>
      <c r="X7437" s="14"/>
      <c r="Y7437" s="14"/>
      <c r="Z7437" s="14"/>
      <c r="AA7437" s="14"/>
      <c r="AB7437" s="14"/>
      <c r="AC7437" s="14"/>
      <c r="AD7437" s="14"/>
      <c r="AE7437" s="14"/>
      <c r="AT7437" s="245" t="s">
        <v>221</v>
      </c>
      <c r="AU7437" s="245" t="s">
        <v>78</v>
      </c>
      <c r="AV7437" s="14" t="s">
        <v>78</v>
      </c>
      <c r="AW7437" s="14" t="s">
        <v>31</v>
      </c>
      <c r="AX7437" s="14" t="s">
        <v>69</v>
      </c>
      <c r="AY7437" s="245" t="s">
        <v>212</v>
      </c>
    </row>
    <row r="7438" s="13" customFormat="1">
      <c r="A7438" s="13"/>
      <c r="B7438" s="224"/>
      <c r="C7438" s="225"/>
      <c r="D7438" s="226" t="s">
        <v>221</v>
      </c>
      <c r="E7438" s="227" t="s">
        <v>19</v>
      </c>
      <c r="F7438" s="228" t="s">
        <v>4952</v>
      </c>
      <c r="G7438" s="225"/>
      <c r="H7438" s="227" t="s">
        <v>19</v>
      </c>
      <c r="I7438" s="229"/>
      <c r="J7438" s="225"/>
      <c r="K7438" s="225"/>
      <c r="L7438" s="230"/>
      <c r="M7438" s="231"/>
      <c r="N7438" s="232"/>
      <c r="O7438" s="232"/>
      <c r="P7438" s="232"/>
      <c r="Q7438" s="232"/>
      <c r="R7438" s="232"/>
      <c r="S7438" s="232"/>
      <c r="T7438" s="233"/>
      <c r="U7438" s="13"/>
      <c r="V7438" s="13"/>
      <c r="W7438" s="13"/>
      <c r="X7438" s="13"/>
      <c r="Y7438" s="13"/>
      <c r="Z7438" s="13"/>
      <c r="AA7438" s="13"/>
      <c r="AB7438" s="13"/>
      <c r="AC7438" s="13"/>
      <c r="AD7438" s="13"/>
      <c r="AE7438" s="13"/>
      <c r="AT7438" s="234" t="s">
        <v>221</v>
      </c>
      <c r="AU7438" s="234" t="s">
        <v>78</v>
      </c>
      <c r="AV7438" s="13" t="s">
        <v>74</v>
      </c>
      <c r="AW7438" s="13" t="s">
        <v>31</v>
      </c>
      <c r="AX7438" s="13" t="s">
        <v>69</v>
      </c>
      <c r="AY7438" s="234" t="s">
        <v>212</v>
      </c>
    </row>
    <row r="7439" s="14" customFormat="1">
      <c r="A7439" s="14"/>
      <c r="B7439" s="235"/>
      <c r="C7439" s="236"/>
      <c r="D7439" s="226" t="s">
        <v>221</v>
      </c>
      <c r="E7439" s="237" t="s">
        <v>19</v>
      </c>
      <c r="F7439" s="238" t="s">
        <v>84</v>
      </c>
      <c r="G7439" s="236"/>
      <c r="H7439" s="239">
        <v>4</v>
      </c>
      <c r="I7439" s="240"/>
      <c r="J7439" s="236"/>
      <c r="K7439" s="236"/>
      <c r="L7439" s="241"/>
      <c r="M7439" s="242"/>
      <c r="N7439" s="243"/>
      <c r="O7439" s="243"/>
      <c r="P7439" s="243"/>
      <c r="Q7439" s="243"/>
      <c r="R7439" s="243"/>
      <c r="S7439" s="243"/>
      <c r="T7439" s="244"/>
      <c r="U7439" s="14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T7439" s="245" t="s">
        <v>221</v>
      </c>
      <c r="AU7439" s="245" t="s">
        <v>78</v>
      </c>
      <c r="AV7439" s="14" t="s">
        <v>78</v>
      </c>
      <c r="AW7439" s="14" t="s">
        <v>31</v>
      </c>
      <c r="AX7439" s="14" t="s">
        <v>69</v>
      </c>
      <c r="AY7439" s="245" t="s">
        <v>212</v>
      </c>
    </row>
    <row r="7440" s="13" customFormat="1">
      <c r="A7440" s="13"/>
      <c r="B7440" s="224"/>
      <c r="C7440" s="225"/>
      <c r="D7440" s="226" t="s">
        <v>221</v>
      </c>
      <c r="E7440" s="227" t="s">
        <v>19</v>
      </c>
      <c r="F7440" s="228" t="s">
        <v>4953</v>
      </c>
      <c r="G7440" s="225"/>
      <c r="H7440" s="227" t="s">
        <v>19</v>
      </c>
      <c r="I7440" s="229"/>
      <c r="J7440" s="225"/>
      <c r="K7440" s="225"/>
      <c r="L7440" s="230"/>
      <c r="M7440" s="231"/>
      <c r="N7440" s="232"/>
      <c r="O7440" s="232"/>
      <c r="P7440" s="232"/>
      <c r="Q7440" s="232"/>
      <c r="R7440" s="232"/>
      <c r="S7440" s="232"/>
      <c r="T7440" s="233"/>
      <c r="U7440" s="13"/>
      <c r="V7440" s="13"/>
      <c r="W7440" s="13"/>
      <c r="X7440" s="13"/>
      <c r="Y7440" s="13"/>
      <c r="Z7440" s="13"/>
      <c r="AA7440" s="13"/>
      <c r="AB7440" s="13"/>
      <c r="AC7440" s="13"/>
      <c r="AD7440" s="13"/>
      <c r="AE7440" s="13"/>
      <c r="AT7440" s="234" t="s">
        <v>221</v>
      </c>
      <c r="AU7440" s="234" t="s">
        <v>78</v>
      </c>
      <c r="AV7440" s="13" t="s">
        <v>74</v>
      </c>
      <c r="AW7440" s="13" t="s">
        <v>31</v>
      </c>
      <c r="AX7440" s="13" t="s">
        <v>69</v>
      </c>
      <c r="AY7440" s="234" t="s">
        <v>212</v>
      </c>
    </row>
    <row r="7441" s="14" customFormat="1">
      <c r="A7441" s="14"/>
      <c r="B7441" s="235"/>
      <c r="C7441" s="236"/>
      <c r="D7441" s="226" t="s">
        <v>221</v>
      </c>
      <c r="E7441" s="237" t="s">
        <v>19</v>
      </c>
      <c r="F7441" s="238" t="s">
        <v>3916</v>
      </c>
      <c r="G7441" s="236"/>
      <c r="H7441" s="239">
        <v>8</v>
      </c>
      <c r="I7441" s="240"/>
      <c r="J7441" s="236"/>
      <c r="K7441" s="236"/>
      <c r="L7441" s="241"/>
      <c r="M7441" s="242"/>
      <c r="N7441" s="243"/>
      <c r="O7441" s="243"/>
      <c r="P7441" s="243"/>
      <c r="Q7441" s="243"/>
      <c r="R7441" s="243"/>
      <c r="S7441" s="243"/>
      <c r="T7441" s="244"/>
      <c r="U7441" s="14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T7441" s="245" t="s">
        <v>221</v>
      </c>
      <c r="AU7441" s="245" t="s">
        <v>78</v>
      </c>
      <c r="AV7441" s="14" t="s">
        <v>78</v>
      </c>
      <c r="AW7441" s="14" t="s">
        <v>31</v>
      </c>
      <c r="AX7441" s="14" t="s">
        <v>69</v>
      </c>
      <c r="AY7441" s="245" t="s">
        <v>212</v>
      </c>
    </row>
    <row r="7442" s="13" customFormat="1">
      <c r="A7442" s="13"/>
      <c r="B7442" s="224"/>
      <c r="C7442" s="225"/>
      <c r="D7442" s="226" t="s">
        <v>221</v>
      </c>
      <c r="E7442" s="227" t="s">
        <v>19</v>
      </c>
      <c r="F7442" s="228" t="s">
        <v>4954</v>
      </c>
      <c r="G7442" s="225"/>
      <c r="H7442" s="227" t="s">
        <v>19</v>
      </c>
      <c r="I7442" s="229"/>
      <c r="J7442" s="225"/>
      <c r="K7442" s="225"/>
      <c r="L7442" s="230"/>
      <c r="M7442" s="231"/>
      <c r="N7442" s="232"/>
      <c r="O7442" s="232"/>
      <c r="P7442" s="232"/>
      <c r="Q7442" s="232"/>
      <c r="R7442" s="232"/>
      <c r="S7442" s="232"/>
      <c r="T7442" s="233"/>
      <c r="U7442" s="13"/>
      <c r="V7442" s="13"/>
      <c r="W7442" s="13"/>
      <c r="X7442" s="13"/>
      <c r="Y7442" s="13"/>
      <c r="Z7442" s="13"/>
      <c r="AA7442" s="13"/>
      <c r="AB7442" s="13"/>
      <c r="AC7442" s="13"/>
      <c r="AD7442" s="13"/>
      <c r="AE7442" s="13"/>
      <c r="AT7442" s="234" t="s">
        <v>221</v>
      </c>
      <c r="AU7442" s="234" t="s">
        <v>78</v>
      </c>
      <c r="AV7442" s="13" t="s">
        <v>74</v>
      </c>
      <c r="AW7442" s="13" t="s">
        <v>31</v>
      </c>
      <c r="AX7442" s="13" t="s">
        <v>69</v>
      </c>
      <c r="AY7442" s="234" t="s">
        <v>212</v>
      </c>
    </row>
    <row r="7443" s="13" customFormat="1">
      <c r="A7443" s="13"/>
      <c r="B7443" s="224"/>
      <c r="C7443" s="225"/>
      <c r="D7443" s="226" t="s">
        <v>221</v>
      </c>
      <c r="E7443" s="227" t="s">
        <v>19</v>
      </c>
      <c r="F7443" s="228" t="s">
        <v>4948</v>
      </c>
      <c r="G7443" s="225"/>
      <c r="H7443" s="227" t="s">
        <v>19</v>
      </c>
      <c r="I7443" s="229"/>
      <c r="J7443" s="225"/>
      <c r="K7443" s="225"/>
      <c r="L7443" s="230"/>
      <c r="M7443" s="231"/>
      <c r="N7443" s="232"/>
      <c r="O7443" s="232"/>
      <c r="P7443" s="232"/>
      <c r="Q7443" s="232"/>
      <c r="R7443" s="232"/>
      <c r="S7443" s="232"/>
      <c r="T7443" s="233"/>
      <c r="U7443" s="13"/>
      <c r="V7443" s="13"/>
      <c r="W7443" s="13"/>
      <c r="X7443" s="13"/>
      <c r="Y7443" s="13"/>
      <c r="Z7443" s="13"/>
      <c r="AA7443" s="13"/>
      <c r="AB7443" s="13"/>
      <c r="AC7443" s="13"/>
      <c r="AD7443" s="13"/>
      <c r="AE7443" s="13"/>
      <c r="AT7443" s="234" t="s">
        <v>221</v>
      </c>
      <c r="AU7443" s="234" t="s">
        <v>78</v>
      </c>
      <c r="AV7443" s="13" t="s">
        <v>74</v>
      </c>
      <c r="AW7443" s="13" t="s">
        <v>31</v>
      </c>
      <c r="AX7443" s="13" t="s">
        <v>69</v>
      </c>
      <c r="AY7443" s="234" t="s">
        <v>212</v>
      </c>
    </row>
    <row r="7444" s="14" customFormat="1">
      <c r="A7444" s="14"/>
      <c r="B7444" s="235"/>
      <c r="C7444" s="236"/>
      <c r="D7444" s="226" t="s">
        <v>221</v>
      </c>
      <c r="E7444" s="237" t="s">
        <v>19</v>
      </c>
      <c r="F7444" s="238" t="s">
        <v>102</v>
      </c>
      <c r="G7444" s="236"/>
      <c r="H7444" s="239">
        <v>11</v>
      </c>
      <c r="I7444" s="240"/>
      <c r="J7444" s="236"/>
      <c r="K7444" s="236"/>
      <c r="L7444" s="241"/>
      <c r="M7444" s="242"/>
      <c r="N7444" s="243"/>
      <c r="O7444" s="243"/>
      <c r="P7444" s="243"/>
      <c r="Q7444" s="243"/>
      <c r="R7444" s="243"/>
      <c r="S7444" s="243"/>
      <c r="T7444" s="244"/>
      <c r="U7444" s="14"/>
      <c r="V7444" s="14"/>
      <c r="W7444" s="14"/>
      <c r="X7444" s="14"/>
      <c r="Y7444" s="14"/>
      <c r="Z7444" s="14"/>
      <c r="AA7444" s="14"/>
      <c r="AB7444" s="14"/>
      <c r="AC7444" s="14"/>
      <c r="AD7444" s="14"/>
      <c r="AE7444" s="14"/>
      <c r="AT7444" s="245" t="s">
        <v>221</v>
      </c>
      <c r="AU7444" s="245" t="s">
        <v>78</v>
      </c>
      <c r="AV7444" s="14" t="s">
        <v>78</v>
      </c>
      <c r="AW7444" s="14" t="s">
        <v>31</v>
      </c>
      <c r="AX7444" s="14" t="s">
        <v>69</v>
      </c>
      <c r="AY7444" s="245" t="s">
        <v>212</v>
      </c>
    </row>
    <row r="7445" s="13" customFormat="1">
      <c r="A7445" s="13"/>
      <c r="B7445" s="224"/>
      <c r="C7445" s="225"/>
      <c r="D7445" s="226" t="s">
        <v>221</v>
      </c>
      <c r="E7445" s="227" t="s">
        <v>19</v>
      </c>
      <c r="F7445" s="228" t="s">
        <v>4949</v>
      </c>
      <c r="G7445" s="225"/>
      <c r="H7445" s="227" t="s">
        <v>19</v>
      </c>
      <c r="I7445" s="229"/>
      <c r="J7445" s="225"/>
      <c r="K7445" s="225"/>
      <c r="L7445" s="230"/>
      <c r="M7445" s="231"/>
      <c r="N7445" s="232"/>
      <c r="O7445" s="232"/>
      <c r="P7445" s="232"/>
      <c r="Q7445" s="232"/>
      <c r="R7445" s="232"/>
      <c r="S7445" s="232"/>
      <c r="T7445" s="233"/>
      <c r="U7445" s="13"/>
      <c r="V7445" s="13"/>
      <c r="W7445" s="13"/>
      <c r="X7445" s="13"/>
      <c r="Y7445" s="13"/>
      <c r="Z7445" s="13"/>
      <c r="AA7445" s="13"/>
      <c r="AB7445" s="13"/>
      <c r="AC7445" s="13"/>
      <c r="AD7445" s="13"/>
      <c r="AE7445" s="13"/>
      <c r="AT7445" s="234" t="s">
        <v>221</v>
      </c>
      <c r="AU7445" s="234" t="s">
        <v>78</v>
      </c>
      <c r="AV7445" s="13" t="s">
        <v>74</v>
      </c>
      <c r="AW7445" s="13" t="s">
        <v>31</v>
      </c>
      <c r="AX7445" s="13" t="s">
        <v>69</v>
      </c>
      <c r="AY7445" s="234" t="s">
        <v>212</v>
      </c>
    </row>
    <row r="7446" s="14" customFormat="1">
      <c r="A7446" s="14"/>
      <c r="B7446" s="235"/>
      <c r="C7446" s="236"/>
      <c r="D7446" s="226" t="s">
        <v>221</v>
      </c>
      <c r="E7446" s="237" t="s">
        <v>19</v>
      </c>
      <c r="F7446" s="238" t="s">
        <v>290</v>
      </c>
      <c r="G7446" s="236"/>
      <c r="H7446" s="239">
        <v>7</v>
      </c>
      <c r="I7446" s="240"/>
      <c r="J7446" s="236"/>
      <c r="K7446" s="236"/>
      <c r="L7446" s="241"/>
      <c r="M7446" s="242"/>
      <c r="N7446" s="243"/>
      <c r="O7446" s="243"/>
      <c r="P7446" s="243"/>
      <c r="Q7446" s="243"/>
      <c r="R7446" s="243"/>
      <c r="S7446" s="243"/>
      <c r="T7446" s="244"/>
      <c r="U7446" s="14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T7446" s="245" t="s">
        <v>221</v>
      </c>
      <c r="AU7446" s="245" t="s">
        <v>78</v>
      </c>
      <c r="AV7446" s="14" t="s">
        <v>78</v>
      </c>
      <c r="AW7446" s="14" t="s">
        <v>31</v>
      </c>
      <c r="AX7446" s="14" t="s">
        <v>69</v>
      </c>
      <c r="AY7446" s="245" t="s">
        <v>212</v>
      </c>
    </row>
    <row r="7447" s="13" customFormat="1">
      <c r="A7447" s="13"/>
      <c r="B7447" s="224"/>
      <c r="C7447" s="225"/>
      <c r="D7447" s="226" t="s">
        <v>221</v>
      </c>
      <c r="E7447" s="227" t="s">
        <v>19</v>
      </c>
      <c r="F7447" s="228" t="s">
        <v>4955</v>
      </c>
      <c r="G7447" s="225"/>
      <c r="H7447" s="227" t="s">
        <v>19</v>
      </c>
      <c r="I7447" s="229"/>
      <c r="J7447" s="225"/>
      <c r="K7447" s="225"/>
      <c r="L7447" s="230"/>
      <c r="M7447" s="231"/>
      <c r="N7447" s="232"/>
      <c r="O7447" s="232"/>
      <c r="P7447" s="232"/>
      <c r="Q7447" s="232"/>
      <c r="R7447" s="232"/>
      <c r="S7447" s="232"/>
      <c r="T7447" s="233"/>
      <c r="U7447" s="13"/>
      <c r="V7447" s="13"/>
      <c r="W7447" s="13"/>
      <c r="X7447" s="13"/>
      <c r="Y7447" s="13"/>
      <c r="Z7447" s="13"/>
      <c r="AA7447" s="13"/>
      <c r="AB7447" s="13"/>
      <c r="AC7447" s="13"/>
      <c r="AD7447" s="13"/>
      <c r="AE7447" s="13"/>
      <c r="AT7447" s="234" t="s">
        <v>221</v>
      </c>
      <c r="AU7447" s="234" t="s">
        <v>78</v>
      </c>
      <c r="AV7447" s="13" t="s">
        <v>74</v>
      </c>
      <c r="AW7447" s="13" t="s">
        <v>31</v>
      </c>
      <c r="AX7447" s="13" t="s">
        <v>69</v>
      </c>
      <c r="AY7447" s="234" t="s">
        <v>212</v>
      </c>
    </row>
    <row r="7448" s="14" customFormat="1">
      <c r="A7448" s="14"/>
      <c r="B7448" s="235"/>
      <c r="C7448" s="236"/>
      <c r="D7448" s="226" t="s">
        <v>221</v>
      </c>
      <c r="E7448" s="237" t="s">
        <v>19</v>
      </c>
      <c r="F7448" s="238" t="s">
        <v>87</v>
      </c>
      <c r="G7448" s="236"/>
      <c r="H7448" s="239">
        <v>5</v>
      </c>
      <c r="I7448" s="240"/>
      <c r="J7448" s="236"/>
      <c r="K7448" s="236"/>
      <c r="L7448" s="241"/>
      <c r="M7448" s="242"/>
      <c r="N7448" s="243"/>
      <c r="O7448" s="243"/>
      <c r="P7448" s="243"/>
      <c r="Q7448" s="243"/>
      <c r="R7448" s="243"/>
      <c r="S7448" s="243"/>
      <c r="T7448" s="244"/>
      <c r="U7448" s="14"/>
      <c r="V7448" s="14"/>
      <c r="W7448" s="14"/>
      <c r="X7448" s="14"/>
      <c r="Y7448" s="14"/>
      <c r="Z7448" s="14"/>
      <c r="AA7448" s="14"/>
      <c r="AB7448" s="14"/>
      <c r="AC7448" s="14"/>
      <c r="AD7448" s="14"/>
      <c r="AE7448" s="14"/>
      <c r="AT7448" s="245" t="s">
        <v>221</v>
      </c>
      <c r="AU7448" s="245" t="s">
        <v>78</v>
      </c>
      <c r="AV7448" s="14" t="s">
        <v>78</v>
      </c>
      <c r="AW7448" s="14" t="s">
        <v>31</v>
      </c>
      <c r="AX7448" s="14" t="s">
        <v>69</v>
      </c>
      <c r="AY7448" s="245" t="s">
        <v>212</v>
      </c>
    </row>
    <row r="7449" s="13" customFormat="1">
      <c r="A7449" s="13"/>
      <c r="B7449" s="224"/>
      <c r="C7449" s="225"/>
      <c r="D7449" s="226" t="s">
        <v>221</v>
      </c>
      <c r="E7449" s="227" t="s">
        <v>19</v>
      </c>
      <c r="F7449" s="228" t="s">
        <v>4956</v>
      </c>
      <c r="G7449" s="225"/>
      <c r="H7449" s="227" t="s">
        <v>19</v>
      </c>
      <c r="I7449" s="229"/>
      <c r="J7449" s="225"/>
      <c r="K7449" s="225"/>
      <c r="L7449" s="230"/>
      <c r="M7449" s="231"/>
      <c r="N7449" s="232"/>
      <c r="O7449" s="232"/>
      <c r="P7449" s="232"/>
      <c r="Q7449" s="232"/>
      <c r="R7449" s="232"/>
      <c r="S7449" s="232"/>
      <c r="T7449" s="233"/>
      <c r="U7449" s="13"/>
      <c r="V7449" s="13"/>
      <c r="W7449" s="13"/>
      <c r="X7449" s="13"/>
      <c r="Y7449" s="13"/>
      <c r="Z7449" s="13"/>
      <c r="AA7449" s="13"/>
      <c r="AB7449" s="13"/>
      <c r="AC7449" s="13"/>
      <c r="AD7449" s="13"/>
      <c r="AE7449" s="13"/>
      <c r="AT7449" s="234" t="s">
        <v>221</v>
      </c>
      <c r="AU7449" s="234" t="s">
        <v>78</v>
      </c>
      <c r="AV7449" s="13" t="s">
        <v>74</v>
      </c>
      <c r="AW7449" s="13" t="s">
        <v>31</v>
      </c>
      <c r="AX7449" s="13" t="s">
        <v>69</v>
      </c>
      <c r="AY7449" s="234" t="s">
        <v>212</v>
      </c>
    </row>
    <row r="7450" s="14" customFormat="1">
      <c r="A7450" s="14"/>
      <c r="B7450" s="235"/>
      <c r="C7450" s="236"/>
      <c r="D7450" s="226" t="s">
        <v>221</v>
      </c>
      <c r="E7450" s="237" t="s">
        <v>19</v>
      </c>
      <c r="F7450" s="238" t="s">
        <v>78</v>
      </c>
      <c r="G7450" s="236"/>
      <c r="H7450" s="239">
        <v>2</v>
      </c>
      <c r="I7450" s="240"/>
      <c r="J7450" s="236"/>
      <c r="K7450" s="236"/>
      <c r="L7450" s="241"/>
      <c r="M7450" s="242"/>
      <c r="N7450" s="243"/>
      <c r="O7450" s="243"/>
      <c r="P7450" s="243"/>
      <c r="Q7450" s="243"/>
      <c r="R7450" s="243"/>
      <c r="S7450" s="243"/>
      <c r="T7450" s="244"/>
      <c r="U7450" s="14"/>
      <c r="V7450" s="14"/>
      <c r="W7450" s="14"/>
      <c r="X7450" s="14"/>
      <c r="Y7450" s="14"/>
      <c r="Z7450" s="14"/>
      <c r="AA7450" s="14"/>
      <c r="AB7450" s="14"/>
      <c r="AC7450" s="14"/>
      <c r="AD7450" s="14"/>
      <c r="AE7450" s="14"/>
      <c r="AT7450" s="245" t="s">
        <v>221</v>
      </c>
      <c r="AU7450" s="245" t="s">
        <v>78</v>
      </c>
      <c r="AV7450" s="14" t="s">
        <v>78</v>
      </c>
      <c r="AW7450" s="14" t="s">
        <v>31</v>
      </c>
      <c r="AX7450" s="14" t="s">
        <v>69</v>
      </c>
      <c r="AY7450" s="245" t="s">
        <v>212</v>
      </c>
    </row>
    <row r="7451" s="13" customFormat="1">
      <c r="A7451" s="13"/>
      <c r="B7451" s="224"/>
      <c r="C7451" s="225"/>
      <c r="D7451" s="226" t="s">
        <v>221</v>
      </c>
      <c r="E7451" s="227" t="s">
        <v>19</v>
      </c>
      <c r="F7451" s="228" t="s">
        <v>4957</v>
      </c>
      <c r="G7451" s="225"/>
      <c r="H7451" s="227" t="s">
        <v>19</v>
      </c>
      <c r="I7451" s="229"/>
      <c r="J7451" s="225"/>
      <c r="K7451" s="225"/>
      <c r="L7451" s="230"/>
      <c r="M7451" s="231"/>
      <c r="N7451" s="232"/>
      <c r="O7451" s="232"/>
      <c r="P7451" s="232"/>
      <c r="Q7451" s="232"/>
      <c r="R7451" s="232"/>
      <c r="S7451" s="232"/>
      <c r="T7451" s="233"/>
      <c r="U7451" s="13"/>
      <c r="V7451" s="13"/>
      <c r="W7451" s="13"/>
      <c r="X7451" s="13"/>
      <c r="Y7451" s="13"/>
      <c r="Z7451" s="13"/>
      <c r="AA7451" s="13"/>
      <c r="AB7451" s="13"/>
      <c r="AC7451" s="13"/>
      <c r="AD7451" s="13"/>
      <c r="AE7451" s="13"/>
      <c r="AT7451" s="234" t="s">
        <v>221</v>
      </c>
      <c r="AU7451" s="234" t="s">
        <v>78</v>
      </c>
      <c r="AV7451" s="13" t="s">
        <v>74</v>
      </c>
      <c r="AW7451" s="13" t="s">
        <v>31</v>
      </c>
      <c r="AX7451" s="13" t="s">
        <v>69</v>
      </c>
      <c r="AY7451" s="234" t="s">
        <v>212</v>
      </c>
    </row>
    <row r="7452" s="14" customFormat="1">
      <c r="A7452" s="14"/>
      <c r="B7452" s="235"/>
      <c r="C7452" s="236"/>
      <c r="D7452" s="226" t="s">
        <v>221</v>
      </c>
      <c r="E7452" s="237" t="s">
        <v>19</v>
      </c>
      <c r="F7452" s="238" t="s">
        <v>1723</v>
      </c>
      <c r="G7452" s="236"/>
      <c r="H7452" s="239">
        <v>10</v>
      </c>
      <c r="I7452" s="240"/>
      <c r="J7452" s="236"/>
      <c r="K7452" s="236"/>
      <c r="L7452" s="241"/>
      <c r="M7452" s="242"/>
      <c r="N7452" s="243"/>
      <c r="O7452" s="243"/>
      <c r="P7452" s="243"/>
      <c r="Q7452" s="243"/>
      <c r="R7452" s="243"/>
      <c r="S7452" s="243"/>
      <c r="T7452" s="244"/>
      <c r="U7452" s="14"/>
      <c r="V7452" s="14"/>
      <c r="W7452" s="14"/>
      <c r="X7452" s="14"/>
      <c r="Y7452" s="14"/>
      <c r="Z7452" s="14"/>
      <c r="AA7452" s="14"/>
      <c r="AB7452" s="14"/>
      <c r="AC7452" s="14"/>
      <c r="AD7452" s="14"/>
      <c r="AE7452" s="14"/>
      <c r="AT7452" s="245" t="s">
        <v>221</v>
      </c>
      <c r="AU7452" s="245" t="s">
        <v>78</v>
      </c>
      <c r="AV7452" s="14" t="s">
        <v>78</v>
      </c>
      <c r="AW7452" s="14" t="s">
        <v>31</v>
      </c>
      <c r="AX7452" s="14" t="s">
        <v>69</v>
      </c>
      <c r="AY7452" s="245" t="s">
        <v>212</v>
      </c>
    </row>
    <row r="7453" s="13" customFormat="1">
      <c r="A7453" s="13"/>
      <c r="B7453" s="224"/>
      <c r="C7453" s="225"/>
      <c r="D7453" s="226" t="s">
        <v>221</v>
      </c>
      <c r="E7453" s="227" t="s">
        <v>19</v>
      </c>
      <c r="F7453" s="228" t="s">
        <v>265</v>
      </c>
      <c r="G7453" s="225"/>
      <c r="H7453" s="227" t="s">
        <v>19</v>
      </c>
      <c r="I7453" s="229"/>
      <c r="J7453" s="225"/>
      <c r="K7453" s="225"/>
      <c r="L7453" s="230"/>
      <c r="M7453" s="231"/>
      <c r="N7453" s="232"/>
      <c r="O7453" s="232"/>
      <c r="P7453" s="232"/>
      <c r="Q7453" s="232"/>
      <c r="R7453" s="232"/>
      <c r="S7453" s="232"/>
      <c r="T7453" s="233"/>
      <c r="U7453" s="13"/>
      <c r="V7453" s="13"/>
      <c r="W7453" s="13"/>
      <c r="X7453" s="13"/>
      <c r="Y7453" s="13"/>
      <c r="Z7453" s="13"/>
      <c r="AA7453" s="13"/>
      <c r="AB7453" s="13"/>
      <c r="AC7453" s="13"/>
      <c r="AD7453" s="13"/>
      <c r="AE7453" s="13"/>
      <c r="AT7453" s="234" t="s">
        <v>221</v>
      </c>
      <c r="AU7453" s="234" t="s">
        <v>78</v>
      </c>
      <c r="AV7453" s="13" t="s">
        <v>74</v>
      </c>
      <c r="AW7453" s="13" t="s">
        <v>31</v>
      </c>
      <c r="AX7453" s="13" t="s">
        <v>69</v>
      </c>
      <c r="AY7453" s="234" t="s">
        <v>212</v>
      </c>
    </row>
    <row r="7454" s="13" customFormat="1">
      <c r="A7454" s="13"/>
      <c r="B7454" s="224"/>
      <c r="C7454" s="225"/>
      <c r="D7454" s="226" t="s">
        <v>221</v>
      </c>
      <c r="E7454" s="227" t="s">
        <v>19</v>
      </c>
      <c r="F7454" s="228" t="s">
        <v>4948</v>
      </c>
      <c r="G7454" s="225"/>
      <c r="H7454" s="227" t="s">
        <v>19</v>
      </c>
      <c r="I7454" s="229"/>
      <c r="J7454" s="225"/>
      <c r="K7454" s="225"/>
      <c r="L7454" s="230"/>
      <c r="M7454" s="231"/>
      <c r="N7454" s="232"/>
      <c r="O7454" s="232"/>
      <c r="P7454" s="232"/>
      <c r="Q7454" s="232"/>
      <c r="R7454" s="232"/>
      <c r="S7454" s="232"/>
      <c r="T7454" s="233"/>
      <c r="U7454" s="13"/>
      <c r="V7454" s="13"/>
      <c r="W7454" s="13"/>
      <c r="X7454" s="13"/>
      <c r="Y7454" s="13"/>
      <c r="Z7454" s="13"/>
      <c r="AA7454" s="13"/>
      <c r="AB7454" s="13"/>
      <c r="AC7454" s="13"/>
      <c r="AD7454" s="13"/>
      <c r="AE7454" s="13"/>
      <c r="AT7454" s="234" t="s">
        <v>221</v>
      </c>
      <c r="AU7454" s="234" t="s">
        <v>78</v>
      </c>
      <c r="AV7454" s="13" t="s">
        <v>74</v>
      </c>
      <c r="AW7454" s="13" t="s">
        <v>31</v>
      </c>
      <c r="AX7454" s="13" t="s">
        <v>69</v>
      </c>
      <c r="AY7454" s="234" t="s">
        <v>212</v>
      </c>
    </row>
    <row r="7455" s="14" customFormat="1">
      <c r="A7455" s="14"/>
      <c r="B7455" s="235"/>
      <c r="C7455" s="236"/>
      <c r="D7455" s="226" t="s">
        <v>221</v>
      </c>
      <c r="E7455" s="237" t="s">
        <v>19</v>
      </c>
      <c r="F7455" s="238" t="s">
        <v>93</v>
      </c>
      <c r="G7455" s="236"/>
      <c r="H7455" s="239">
        <v>8</v>
      </c>
      <c r="I7455" s="240"/>
      <c r="J7455" s="236"/>
      <c r="K7455" s="236"/>
      <c r="L7455" s="241"/>
      <c r="M7455" s="242"/>
      <c r="N7455" s="243"/>
      <c r="O7455" s="243"/>
      <c r="P7455" s="243"/>
      <c r="Q7455" s="243"/>
      <c r="R7455" s="243"/>
      <c r="S7455" s="243"/>
      <c r="T7455" s="244"/>
      <c r="U7455" s="14"/>
      <c r="V7455" s="14"/>
      <c r="W7455" s="14"/>
      <c r="X7455" s="14"/>
      <c r="Y7455" s="14"/>
      <c r="Z7455" s="14"/>
      <c r="AA7455" s="14"/>
      <c r="AB7455" s="14"/>
      <c r="AC7455" s="14"/>
      <c r="AD7455" s="14"/>
      <c r="AE7455" s="14"/>
      <c r="AT7455" s="245" t="s">
        <v>221</v>
      </c>
      <c r="AU7455" s="245" t="s">
        <v>78</v>
      </c>
      <c r="AV7455" s="14" t="s">
        <v>78</v>
      </c>
      <c r="AW7455" s="14" t="s">
        <v>31</v>
      </c>
      <c r="AX7455" s="14" t="s">
        <v>69</v>
      </c>
      <c r="AY7455" s="245" t="s">
        <v>212</v>
      </c>
    </row>
    <row r="7456" s="13" customFormat="1">
      <c r="A7456" s="13"/>
      <c r="B7456" s="224"/>
      <c r="C7456" s="225"/>
      <c r="D7456" s="226" t="s">
        <v>221</v>
      </c>
      <c r="E7456" s="227" t="s">
        <v>19</v>
      </c>
      <c r="F7456" s="228" t="s">
        <v>4955</v>
      </c>
      <c r="G7456" s="225"/>
      <c r="H7456" s="227" t="s">
        <v>19</v>
      </c>
      <c r="I7456" s="229"/>
      <c r="J7456" s="225"/>
      <c r="K7456" s="225"/>
      <c r="L7456" s="230"/>
      <c r="M7456" s="231"/>
      <c r="N7456" s="232"/>
      <c r="O7456" s="232"/>
      <c r="P7456" s="232"/>
      <c r="Q7456" s="232"/>
      <c r="R7456" s="232"/>
      <c r="S7456" s="232"/>
      <c r="T7456" s="233"/>
      <c r="U7456" s="13"/>
      <c r="V7456" s="13"/>
      <c r="W7456" s="13"/>
      <c r="X7456" s="13"/>
      <c r="Y7456" s="13"/>
      <c r="Z7456" s="13"/>
      <c r="AA7456" s="13"/>
      <c r="AB7456" s="13"/>
      <c r="AC7456" s="13"/>
      <c r="AD7456" s="13"/>
      <c r="AE7456" s="13"/>
      <c r="AT7456" s="234" t="s">
        <v>221</v>
      </c>
      <c r="AU7456" s="234" t="s">
        <v>78</v>
      </c>
      <c r="AV7456" s="13" t="s">
        <v>74</v>
      </c>
      <c r="AW7456" s="13" t="s">
        <v>31</v>
      </c>
      <c r="AX7456" s="13" t="s">
        <v>69</v>
      </c>
      <c r="AY7456" s="234" t="s">
        <v>212</v>
      </c>
    </row>
    <row r="7457" s="14" customFormat="1">
      <c r="A7457" s="14"/>
      <c r="B7457" s="235"/>
      <c r="C7457" s="236"/>
      <c r="D7457" s="226" t="s">
        <v>221</v>
      </c>
      <c r="E7457" s="237" t="s">
        <v>19</v>
      </c>
      <c r="F7457" s="238" t="s">
        <v>74</v>
      </c>
      <c r="G7457" s="236"/>
      <c r="H7457" s="239">
        <v>1</v>
      </c>
      <c r="I7457" s="240"/>
      <c r="J7457" s="236"/>
      <c r="K7457" s="236"/>
      <c r="L7457" s="241"/>
      <c r="M7457" s="242"/>
      <c r="N7457" s="243"/>
      <c r="O7457" s="243"/>
      <c r="P7457" s="243"/>
      <c r="Q7457" s="243"/>
      <c r="R7457" s="243"/>
      <c r="S7457" s="243"/>
      <c r="T7457" s="244"/>
      <c r="U7457" s="14"/>
      <c r="V7457" s="14"/>
      <c r="W7457" s="14"/>
      <c r="X7457" s="14"/>
      <c r="Y7457" s="14"/>
      <c r="Z7457" s="14"/>
      <c r="AA7457" s="14"/>
      <c r="AB7457" s="14"/>
      <c r="AC7457" s="14"/>
      <c r="AD7457" s="14"/>
      <c r="AE7457" s="14"/>
      <c r="AT7457" s="245" t="s">
        <v>221</v>
      </c>
      <c r="AU7457" s="245" t="s">
        <v>78</v>
      </c>
      <c r="AV7457" s="14" t="s">
        <v>78</v>
      </c>
      <c r="AW7457" s="14" t="s">
        <v>31</v>
      </c>
      <c r="AX7457" s="14" t="s">
        <v>69</v>
      </c>
      <c r="AY7457" s="245" t="s">
        <v>212</v>
      </c>
    </row>
    <row r="7458" s="15" customFormat="1">
      <c r="A7458" s="15"/>
      <c r="B7458" s="246"/>
      <c r="C7458" s="247"/>
      <c r="D7458" s="226" t="s">
        <v>221</v>
      </c>
      <c r="E7458" s="248" t="s">
        <v>19</v>
      </c>
      <c r="F7458" s="249" t="s">
        <v>224</v>
      </c>
      <c r="G7458" s="247"/>
      <c r="H7458" s="250">
        <v>154</v>
      </c>
      <c r="I7458" s="251"/>
      <c r="J7458" s="247"/>
      <c r="K7458" s="247"/>
      <c r="L7458" s="252"/>
      <c r="M7458" s="253"/>
      <c r="N7458" s="254"/>
      <c r="O7458" s="254"/>
      <c r="P7458" s="254"/>
      <c r="Q7458" s="254"/>
      <c r="R7458" s="254"/>
      <c r="S7458" s="254"/>
      <c r="T7458" s="255"/>
      <c r="U7458" s="15"/>
      <c r="V7458" s="15"/>
      <c r="W7458" s="15"/>
      <c r="X7458" s="15"/>
      <c r="Y7458" s="15"/>
      <c r="Z7458" s="15"/>
      <c r="AA7458" s="15"/>
      <c r="AB7458" s="15"/>
      <c r="AC7458" s="15"/>
      <c r="AD7458" s="15"/>
      <c r="AE7458" s="15"/>
      <c r="AT7458" s="256" t="s">
        <v>221</v>
      </c>
      <c r="AU7458" s="256" t="s">
        <v>78</v>
      </c>
      <c r="AV7458" s="15" t="s">
        <v>84</v>
      </c>
      <c r="AW7458" s="15" t="s">
        <v>31</v>
      </c>
      <c r="AX7458" s="15" t="s">
        <v>74</v>
      </c>
      <c r="AY7458" s="256" t="s">
        <v>212</v>
      </c>
    </row>
    <row r="7459" s="2" customFormat="1" ht="24.15" customHeight="1">
      <c r="A7459" s="40"/>
      <c r="B7459" s="41"/>
      <c r="C7459" s="206" t="s">
        <v>4958</v>
      </c>
      <c r="D7459" s="206" t="s">
        <v>214</v>
      </c>
      <c r="E7459" s="207" t="s">
        <v>4959</v>
      </c>
      <c r="F7459" s="208" t="s">
        <v>4960</v>
      </c>
      <c r="G7459" s="209" t="s">
        <v>532</v>
      </c>
      <c r="H7459" s="210">
        <v>2</v>
      </c>
      <c r="I7459" s="211"/>
      <c r="J7459" s="212">
        <f>ROUND(I7459*H7459,2)</f>
        <v>0</v>
      </c>
      <c r="K7459" s="208" t="s">
        <v>218</v>
      </c>
      <c r="L7459" s="46"/>
      <c r="M7459" s="213" t="s">
        <v>19</v>
      </c>
      <c r="N7459" s="214" t="s">
        <v>41</v>
      </c>
      <c r="O7459" s="86"/>
      <c r="P7459" s="215">
        <f>O7459*H7459</f>
        <v>0</v>
      </c>
      <c r="Q7459" s="215">
        <v>0</v>
      </c>
      <c r="R7459" s="215">
        <f>Q7459*H7459</f>
        <v>0</v>
      </c>
      <c r="S7459" s="215">
        <v>0</v>
      </c>
      <c r="T7459" s="216">
        <f>S7459*H7459</f>
        <v>0</v>
      </c>
      <c r="U7459" s="40"/>
      <c r="V7459" s="40"/>
      <c r="W7459" s="40"/>
      <c r="X7459" s="40"/>
      <c r="Y7459" s="40"/>
      <c r="Z7459" s="40"/>
      <c r="AA7459" s="40"/>
      <c r="AB7459" s="40"/>
      <c r="AC7459" s="40"/>
      <c r="AD7459" s="40"/>
      <c r="AE7459" s="40"/>
      <c r="AR7459" s="217" t="s">
        <v>119</v>
      </c>
      <c r="AT7459" s="217" t="s">
        <v>214</v>
      </c>
      <c r="AU7459" s="217" t="s">
        <v>78</v>
      </c>
      <c r="AY7459" s="19" t="s">
        <v>212</v>
      </c>
      <c r="BE7459" s="218">
        <f>IF(N7459="základní",J7459,0)</f>
        <v>0</v>
      </c>
      <c r="BF7459" s="218">
        <f>IF(N7459="snížená",J7459,0)</f>
        <v>0</v>
      </c>
      <c r="BG7459" s="218">
        <f>IF(N7459="zákl. přenesená",J7459,0)</f>
        <v>0</v>
      </c>
      <c r="BH7459" s="218">
        <f>IF(N7459="sníž. přenesená",J7459,0)</f>
        <v>0</v>
      </c>
      <c r="BI7459" s="218">
        <f>IF(N7459="nulová",J7459,0)</f>
        <v>0</v>
      </c>
      <c r="BJ7459" s="19" t="s">
        <v>78</v>
      </c>
      <c r="BK7459" s="218">
        <f>ROUND(I7459*H7459,2)</f>
        <v>0</v>
      </c>
      <c r="BL7459" s="19" t="s">
        <v>119</v>
      </c>
      <c r="BM7459" s="217" t="s">
        <v>4961</v>
      </c>
    </row>
    <row r="7460" s="2" customFormat="1">
      <c r="A7460" s="40"/>
      <c r="B7460" s="41"/>
      <c r="C7460" s="42"/>
      <c r="D7460" s="219" t="s">
        <v>219</v>
      </c>
      <c r="E7460" s="42"/>
      <c r="F7460" s="220" t="s">
        <v>4962</v>
      </c>
      <c r="G7460" s="42"/>
      <c r="H7460" s="42"/>
      <c r="I7460" s="221"/>
      <c r="J7460" s="42"/>
      <c r="K7460" s="42"/>
      <c r="L7460" s="46"/>
      <c r="M7460" s="222"/>
      <c r="N7460" s="223"/>
      <c r="O7460" s="86"/>
      <c r="P7460" s="86"/>
      <c r="Q7460" s="86"/>
      <c r="R7460" s="86"/>
      <c r="S7460" s="86"/>
      <c r="T7460" s="87"/>
      <c r="U7460" s="40"/>
      <c r="V7460" s="40"/>
      <c r="W7460" s="40"/>
      <c r="X7460" s="40"/>
      <c r="Y7460" s="40"/>
      <c r="Z7460" s="40"/>
      <c r="AA7460" s="40"/>
      <c r="AB7460" s="40"/>
      <c r="AC7460" s="40"/>
      <c r="AD7460" s="40"/>
      <c r="AE7460" s="40"/>
      <c r="AT7460" s="19" t="s">
        <v>219</v>
      </c>
      <c r="AU7460" s="19" t="s">
        <v>78</v>
      </c>
    </row>
    <row r="7461" s="13" customFormat="1">
      <c r="A7461" s="13"/>
      <c r="B7461" s="224"/>
      <c r="C7461" s="225"/>
      <c r="D7461" s="226" t="s">
        <v>221</v>
      </c>
      <c r="E7461" s="227" t="s">
        <v>19</v>
      </c>
      <c r="F7461" s="228" t="s">
        <v>4704</v>
      </c>
      <c r="G7461" s="225"/>
      <c r="H7461" s="227" t="s">
        <v>19</v>
      </c>
      <c r="I7461" s="229"/>
      <c r="J7461" s="225"/>
      <c r="K7461" s="225"/>
      <c r="L7461" s="230"/>
      <c r="M7461" s="231"/>
      <c r="N7461" s="232"/>
      <c r="O7461" s="232"/>
      <c r="P7461" s="232"/>
      <c r="Q7461" s="232"/>
      <c r="R7461" s="232"/>
      <c r="S7461" s="232"/>
      <c r="T7461" s="233"/>
      <c r="U7461" s="13"/>
      <c r="V7461" s="13"/>
      <c r="W7461" s="13"/>
      <c r="X7461" s="13"/>
      <c r="Y7461" s="13"/>
      <c r="Z7461" s="13"/>
      <c r="AA7461" s="13"/>
      <c r="AB7461" s="13"/>
      <c r="AC7461" s="13"/>
      <c r="AD7461" s="13"/>
      <c r="AE7461" s="13"/>
      <c r="AT7461" s="234" t="s">
        <v>221</v>
      </c>
      <c r="AU7461" s="234" t="s">
        <v>78</v>
      </c>
      <c r="AV7461" s="13" t="s">
        <v>74</v>
      </c>
      <c r="AW7461" s="13" t="s">
        <v>31</v>
      </c>
      <c r="AX7461" s="13" t="s">
        <v>69</v>
      </c>
      <c r="AY7461" s="234" t="s">
        <v>212</v>
      </c>
    </row>
    <row r="7462" s="13" customFormat="1">
      <c r="A7462" s="13"/>
      <c r="B7462" s="224"/>
      <c r="C7462" s="225"/>
      <c r="D7462" s="226" t="s">
        <v>221</v>
      </c>
      <c r="E7462" s="227" t="s">
        <v>19</v>
      </c>
      <c r="F7462" s="228" t="s">
        <v>4785</v>
      </c>
      <c r="G7462" s="225"/>
      <c r="H7462" s="227" t="s">
        <v>19</v>
      </c>
      <c r="I7462" s="229"/>
      <c r="J7462" s="225"/>
      <c r="K7462" s="225"/>
      <c r="L7462" s="230"/>
      <c r="M7462" s="231"/>
      <c r="N7462" s="232"/>
      <c r="O7462" s="232"/>
      <c r="P7462" s="232"/>
      <c r="Q7462" s="232"/>
      <c r="R7462" s="232"/>
      <c r="S7462" s="232"/>
      <c r="T7462" s="233"/>
      <c r="U7462" s="13"/>
      <c r="V7462" s="13"/>
      <c r="W7462" s="13"/>
      <c r="X7462" s="13"/>
      <c r="Y7462" s="13"/>
      <c r="Z7462" s="13"/>
      <c r="AA7462" s="13"/>
      <c r="AB7462" s="13"/>
      <c r="AC7462" s="13"/>
      <c r="AD7462" s="13"/>
      <c r="AE7462" s="13"/>
      <c r="AT7462" s="234" t="s">
        <v>221</v>
      </c>
      <c r="AU7462" s="234" t="s">
        <v>78</v>
      </c>
      <c r="AV7462" s="13" t="s">
        <v>74</v>
      </c>
      <c r="AW7462" s="13" t="s">
        <v>31</v>
      </c>
      <c r="AX7462" s="13" t="s">
        <v>69</v>
      </c>
      <c r="AY7462" s="234" t="s">
        <v>212</v>
      </c>
    </row>
    <row r="7463" s="14" customFormat="1">
      <c r="A7463" s="14"/>
      <c r="B7463" s="235"/>
      <c r="C7463" s="236"/>
      <c r="D7463" s="226" t="s">
        <v>221</v>
      </c>
      <c r="E7463" s="237" t="s">
        <v>19</v>
      </c>
      <c r="F7463" s="238" t="s">
        <v>78</v>
      </c>
      <c r="G7463" s="236"/>
      <c r="H7463" s="239">
        <v>2</v>
      </c>
      <c r="I7463" s="240"/>
      <c r="J7463" s="236"/>
      <c r="K7463" s="236"/>
      <c r="L7463" s="241"/>
      <c r="M7463" s="242"/>
      <c r="N7463" s="243"/>
      <c r="O7463" s="243"/>
      <c r="P7463" s="243"/>
      <c r="Q7463" s="243"/>
      <c r="R7463" s="243"/>
      <c r="S7463" s="243"/>
      <c r="T7463" s="244"/>
      <c r="U7463" s="14"/>
      <c r="V7463" s="14"/>
      <c r="W7463" s="14"/>
      <c r="X7463" s="14"/>
      <c r="Y7463" s="14"/>
      <c r="Z7463" s="14"/>
      <c r="AA7463" s="14"/>
      <c r="AB7463" s="14"/>
      <c r="AC7463" s="14"/>
      <c r="AD7463" s="14"/>
      <c r="AE7463" s="14"/>
      <c r="AT7463" s="245" t="s">
        <v>221</v>
      </c>
      <c r="AU7463" s="245" t="s">
        <v>78</v>
      </c>
      <c r="AV7463" s="14" t="s">
        <v>78</v>
      </c>
      <c r="AW7463" s="14" t="s">
        <v>31</v>
      </c>
      <c r="AX7463" s="14" t="s">
        <v>69</v>
      </c>
      <c r="AY7463" s="245" t="s">
        <v>212</v>
      </c>
    </row>
    <row r="7464" s="15" customFormat="1">
      <c r="A7464" s="15"/>
      <c r="B7464" s="246"/>
      <c r="C7464" s="247"/>
      <c r="D7464" s="226" t="s">
        <v>221</v>
      </c>
      <c r="E7464" s="248" t="s">
        <v>19</v>
      </c>
      <c r="F7464" s="249" t="s">
        <v>224</v>
      </c>
      <c r="G7464" s="247"/>
      <c r="H7464" s="250">
        <v>2</v>
      </c>
      <c r="I7464" s="251"/>
      <c r="J7464" s="247"/>
      <c r="K7464" s="247"/>
      <c r="L7464" s="252"/>
      <c r="M7464" s="253"/>
      <c r="N7464" s="254"/>
      <c r="O7464" s="254"/>
      <c r="P7464" s="254"/>
      <c r="Q7464" s="254"/>
      <c r="R7464" s="254"/>
      <c r="S7464" s="254"/>
      <c r="T7464" s="255"/>
      <c r="U7464" s="15"/>
      <c r="V7464" s="15"/>
      <c r="W7464" s="15"/>
      <c r="X7464" s="15"/>
      <c r="Y7464" s="15"/>
      <c r="Z7464" s="15"/>
      <c r="AA7464" s="15"/>
      <c r="AB7464" s="15"/>
      <c r="AC7464" s="15"/>
      <c r="AD7464" s="15"/>
      <c r="AE7464" s="15"/>
      <c r="AT7464" s="256" t="s">
        <v>221</v>
      </c>
      <c r="AU7464" s="256" t="s">
        <v>78</v>
      </c>
      <c r="AV7464" s="15" t="s">
        <v>84</v>
      </c>
      <c r="AW7464" s="15" t="s">
        <v>31</v>
      </c>
      <c r="AX7464" s="15" t="s">
        <v>74</v>
      </c>
      <c r="AY7464" s="256" t="s">
        <v>212</v>
      </c>
    </row>
    <row r="7465" s="2" customFormat="1" ht="24.15" customHeight="1">
      <c r="A7465" s="40"/>
      <c r="B7465" s="41"/>
      <c r="C7465" s="206" t="s">
        <v>3035</v>
      </c>
      <c r="D7465" s="206" t="s">
        <v>214</v>
      </c>
      <c r="E7465" s="207" t="s">
        <v>4963</v>
      </c>
      <c r="F7465" s="208" t="s">
        <v>4964</v>
      </c>
      <c r="G7465" s="209" t="s">
        <v>532</v>
      </c>
      <c r="H7465" s="210">
        <v>67</v>
      </c>
      <c r="I7465" s="211"/>
      <c r="J7465" s="212">
        <f>ROUND(I7465*H7465,2)</f>
        <v>0</v>
      </c>
      <c r="K7465" s="208" t="s">
        <v>218</v>
      </c>
      <c r="L7465" s="46"/>
      <c r="M7465" s="213" t="s">
        <v>19</v>
      </c>
      <c r="N7465" s="214" t="s">
        <v>41</v>
      </c>
      <c r="O7465" s="86"/>
      <c r="P7465" s="215">
        <f>O7465*H7465</f>
        <v>0</v>
      </c>
      <c r="Q7465" s="215">
        <v>0</v>
      </c>
      <c r="R7465" s="215">
        <f>Q7465*H7465</f>
        <v>0</v>
      </c>
      <c r="S7465" s="215">
        <v>0</v>
      </c>
      <c r="T7465" s="216">
        <f>S7465*H7465</f>
        <v>0</v>
      </c>
      <c r="U7465" s="40"/>
      <c r="V7465" s="40"/>
      <c r="W7465" s="40"/>
      <c r="X7465" s="40"/>
      <c r="Y7465" s="40"/>
      <c r="Z7465" s="40"/>
      <c r="AA7465" s="40"/>
      <c r="AB7465" s="40"/>
      <c r="AC7465" s="40"/>
      <c r="AD7465" s="40"/>
      <c r="AE7465" s="40"/>
      <c r="AR7465" s="217" t="s">
        <v>119</v>
      </c>
      <c r="AT7465" s="217" t="s">
        <v>214</v>
      </c>
      <c r="AU7465" s="217" t="s">
        <v>78</v>
      </c>
      <c r="AY7465" s="19" t="s">
        <v>212</v>
      </c>
      <c r="BE7465" s="218">
        <f>IF(N7465="základní",J7465,0)</f>
        <v>0</v>
      </c>
      <c r="BF7465" s="218">
        <f>IF(N7465="snížená",J7465,0)</f>
        <v>0</v>
      </c>
      <c r="BG7465" s="218">
        <f>IF(N7465="zákl. přenesená",J7465,0)</f>
        <v>0</v>
      </c>
      <c r="BH7465" s="218">
        <f>IF(N7465="sníž. přenesená",J7465,0)</f>
        <v>0</v>
      </c>
      <c r="BI7465" s="218">
        <f>IF(N7465="nulová",J7465,0)</f>
        <v>0</v>
      </c>
      <c r="BJ7465" s="19" t="s">
        <v>78</v>
      </c>
      <c r="BK7465" s="218">
        <f>ROUND(I7465*H7465,2)</f>
        <v>0</v>
      </c>
      <c r="BL7465" s="19" t="s">
        <v>119</v>
      </c>
      <c r="BM7465" s="217" t="s">
        <v>4965</v>
      </c>
    </row>
    <row r="7466" s="2" customFormat="1">
      <c r="A7466" s="40"/>
      <c r="B7466" s="41"/>
      <c r="C7466" s="42"/>
      <c r="D7466" s="219" t="s">
        <v>219</v>
      </c>
      <c r="E7466" s="42"/>
      <c r="F7466" s="220" t="s">
        <v>4966</v>
      </c>
      <c r="G7466" s="42"/>
      <c r="H7466" s="42"/>
      <c r="I7466" s="221"/>
      <c r="J7466" s="42"/>
      <c r="K7466" s="42"/>
      <c r="L7466" s="46"/>
      <c r="M7466" s="222"/>
      <c r="N7466" s="223"/>
      <c r="O7466" s="86"/>
      <c r="P7466" s="86"/>
      <c r="Q7466" s="86"/>
      <c r="R7466" s="86"/>
      <c r="S7466" s="86"/>
      <c r="T7466" s="87"/>
      <c r="U7466" s="40"/>
      <c r="V7466" s="40"/>
      <c r="W7466" s="40"/>
      <c r="X7466" s="40"/>
      <c r="Y7466" s="40"/>
      <c r="Z7466" s="40"/>
      <c r="AA7466" s="40"/>
      <c r="AB7466" s="40"/>
      <c r="AC7466" s="40"/>
      <c r="AD7466" s="40"/>
      <c r="AE7466" s="40"/>
      <c r="AT7466" s="19" t="s">
        <v>219</v>
      </c>
      <c r="AU7466" s="19" t="s">
        <v>78</v>
      </c>
    </row>
    <row r="7467" s="13" customFormat="1">
      <c r="A7467" s="13"/>
      <c r="B7467" s="224"/>
      <c r="C7467" s="225"/>
      <c r="D7467" s="226" t="s">
        <v>221</v>
      </c>
      <c r="E7467" s="227" t="s">
        <v>19</v>
      </c>
      <c r="F7467" s="228" t="s">
        <v>4967</v>
      </c>
      <c r="G7467" s="225"/>
      <c r="H7467" s="227" t="s">
        <v>19</v>
      </c>
      <c r="I7467" s="229"/>
      <c r="J7467" s="225"/>
      <c r="K7467" s="225"/>
      <c r="L7467" s="230"/>
      <c r="M7467" s="231"/>
      <c r="N7467" s="232"/>
      <c r="O7467" s="232"/>
      <c r="P7467" s="232"/>
      <c r="Q7467" s="232"/>
      <c r="R7467" s="232"/>
      <c r="S7467" s="232"/>
      <c r="T7467" s="233"/>
      <c r="U7467" s="13"/>
      <c r="V7467" s="13"/>
      <c r="W7467" s="13"/>
      <c r="X7467" s="13"/>
      <c r="Y7467" s="13"/>
      <c r="Z7467" s="13"/>
      <c r="AA7467" s="13"/>
      <c r="AB7467" s="13"/>
      <c r="AC7467" s="13"/>
      <c r="AD7467" s="13"/>
      <c r="AE7467" s="13"/>
      <c r="AT7467" s="234" t="s">
        <v>221</v>
      </c>
      <c r="AU7467" s="234" t="s">
        <v>78</v>
      </c>
      <c r="AV7467" s="13" t="s">
        <v>74</v>
      </c>
      <c r="AW7467" s="13" t="s">
        <v>31</v>
      </c>
      <c r="AX7467" s="13" t="s">
        <v>69</v>
      </c>
      <c r="AY7467" s="234" t="s">
        <v>212</v>
      </c>
    </row>
    <row r="7468" s="14" customFormat="1">
      <c r="A7468" s="14"/>
      <c r="B7468" s="235"/>
      <c r="C7468" s="236"/>
      <c r="D7468" s="226" t="s">
        <v>221</v>
      </c>
      <c r="E7468" s="237" t="s">
        <v>19</v>
      </c>
      <c r="F7468" s="238" t="s">
        <v>4968</v>
      </c>
      <c r="G7468" s="236"/>
      <c r="H7468" s="239">
        <v>67</v>
      </c>
      <c r="I7468" s="240"/>
      <c r="J7468" s="236"/>
      <c r="K7468" s="236"/>
      <c r="L7468" s="241"/>
      <c r="M7468" s="242"/>
      <c r="N7468" s="243"/>
      <c r="O7468" s="243"/>
      <c r="P7468" s="243"/>
      <c r="Q7468" s="243"/>
      <c r="R7468" s="243"/>
      <c r="S7468" s="243"/>
      <c r="T7468" s="244"/>
      <c r="U7468" s="14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T7468" s="245" t="s">
        <v>221</v>
      </c>
      <c r="AU7468" s="245" t="s">
        <v>78</v>
      </c>
      <c r="AV7468" s="14" t="s">
        <v>78</v>
      </c>
      <c r="AW7468" s="14" t="s">
        <v>31</v>
      </c>
      <c r="AX7468" s="14" t="s">
        <v>69</v>
      </c>
      <c r="AY7468" s="245" t="s">
        <v>212</v>
      </c>
    </row>
    <row r="7469" s="15" customFormat="1">
      <c r="A7469" s="15"/>
      <c r="B7469" s="246"/>
      <c r="C7469" s="247"/>
      <c r="D7469" s="226" t="s">
        <v>221</v>
      </c>
      <c r="E7469" s="248" t="s">
        <v>19</v>
      </c>
      <c r="F7469" s="249" t="s">
        <v>224</v>
      </c>
      <c r="G7469" s="247"/>
      <c r="H7469" s="250">
        <v>67</v>
      </c>
      <c r="I7469" s="251"/>
      <c r="J7469" s="247"/>
      <c r="K7469" s="247"/>
      <c r="L7469" s="252"/>
      <c r="M7469" s="253"/>
      <c r="N7469" s="254"/>
      <c r="O7469" s="254"/>
      <c r="P7469" s="254"/>
      <c r="Q7469" s="254"/>
      <c r="R7469" s="254"/>
      <c r="S7469" s="254"/>
      <c r="T7469" s="255"/>
      <c r="U7469" s="15"/>
      <c r="V7469" s="15"/>
      <c r="W7469" s="15"/>
      <c r="X7469" s="15"/>
      <c r="Y7469" s="15"/>
      <c r="Z7469" s="15"/>
      <c r="AA7469" s="15"/>
      <c r="AB7469" s="15"/>
      <c r="AC7469" s="15"/>
      <c r="AD7469" s="15"/>
      <c r="AE7469" s="15"/>
      <c r="AT7469" s="256" t="s">
        <v>221</v>
      </c>
      <c r="AU7469" s="256" t="s">
        <v>78</v>
      </c>
      <c r="AV7469" s="15" t="s">
        <v>84</v>
      </c>
      <c r="AW7469" s="15" t="s">
        <v>31</v>
      </c>
      <c r="AX7469" s="15" t="s">
        <v>74</v>
      </c>
      <c r="AY7469" s="256" t="s">
        <v>212</v>
      </c>
    </row>
    <row r="7470" s="2" customFormat="1" ht="24.15" customHeight="1">
      <c r="A7470" s="40"/>
      <c r="B7470" s="41"/>
      <c r="C7470" s="206" t="s">
        <v>4969</v>
      </c>
      <c r="D7470" s="206" t="s">
        <v>214</v>
      </c>
      <c r="E7470" s="207" t="s">
        <v>4970</v>
      </c>
      <c r="F7470" s="208" t="s">
        <v>4971</v>
      </c>
      <c r="G7470" s="209" t="s">
        <v>532</v>
      </c>
      <c r="H7470" s="210">
        <v>3</v>
      </c>
      <c r="I7470" s="211"/>
      <c r="J7470" s="212">
        <f>ROUND(I7470*H7470,2)</f>
        <v>0</v>
      </c>
      <c r="K7470" s="208" t="s">
        <v>218</v>
      </c>
      <c r="L7470" s="46"/>
      <c r="M7470" s="213" t="s">
        <v>19</v>
      </c>
      <c r="N7470" s="214" t="s">
        <v>41</v>
      </c>
      <c r="O7470" s="86"/>
      <c r="P7470" s="215">
        <f>O7470*H7470</f>
        <v>0</v>
      </c>
      <c r="Q7470" s="215">
        <v>0</v>
      </c>
      <c r="R7470" s="215">
        <f>Q7470*H7470</f>
        <v>0</v>
      </c>
      <c r="S7470" s="215">
        <v>0</v>
      </c>
      <c r="T7470" s="216">
        <f>S7470*H7470</f>
        <v>0</v>
      </c>
      <c r="U7470" s="40"/>
      <c r="V7470" s="40"/>
      <c r="W7470" s="40"/>
      <c r="X7470" s="40"/>
      <c r="Y7470" s="40"/>
      <c r="Z7470" s="40"/>
      <c r="AA7470" s="40"/>
      <c r="AB7470" s="40"/>
      <c r="AC7470" s="40"/>
      <c r="AD7470" s="40"/>
      <c r="AE7470" s="40"/>
      <c r="AR7470" s="217" t="s">
        <v>119</v>
      </c>
      <c r="AT7470" s="217" t="s">
        <v>214</v>
      </c>
      <c r="AU7470" s="217" t="s">
        <v>78</v>
      </c>
      <c r="AY7470" s="19" t="s">
        <v>212</v>
      </c>
      <c r="BE7470" s="218">
        <f>IF(N7470="základní",J7470,0)</f>
        <v>0</v>
      </c>
      <c r="BF7470" s="218">
        <f>IF(N7470="snížená",J7470,0)</f>
        <v>0</v>
      </c>
      <c r="BG7470" s="218">
        <f>IF(N7470="zákl. přenesená",J7470,0)</f>
        <v>0</v>
      </c>
      <c r="BH7470" s="218">
        <f>IF(N7470="sníž. přenesená",J7470,0)</f>
        <v>0</v>
      </c>
      <c r="BI7470" s="218">
        <f>IF(N7470="nulová",J7470,0)</f>
        <v>0</v>
      </c>
      <c r="BJ7470" s="19" t="s">
        <v>78</v>
      </c>
      <c r="BK7470" s="218">
        <f>ROUND(I7470*H7470,2)</f>
        <v>0</v>
      </c>
      <c r="BL7470" s="19" t="s">
        <v>119</v>
      </c>
      <c r="BM7470" s="217" t="s">
        <v>4972</v>
      </c>
    </row>
    <row r="7471" s="2" customFormat="1">
      <c r="A7471" s="40"/>
      <c r="B7471" s="41"/>
      <c r="C7471" s="42"/>
      <c r="D7471" s="219" t="s">
        <v>219</v>
      </c>
      <c r="E7471" s="42"/>
      <c r="F7471" s="220" t="s">
        <v>4973</v>
      </c>
      <c r="G7471" s="42"/>
      <c r="H7471" s="42"/>
      <c r="I7471" s="221"/>
      <c r="J7471" s="42"/>
      <c r="K7471" s="42"/>
      <c r="L7471" s="46"/>
      <c r="M7471" s="222"/>
      <c r="N7471" s="223"/>
      <c r="O7471" s="86"/>
      <c r="P7471" s="86"/>
      <c r="Q7471" s="86"/>
      <c r="R7471" s="86"/>
      <c r="S7471" s="86"/>
      <c r="T7471" s="87"/>
      <c r="U7471" s="40"/>
      <c r="V7471" s="40"/>
      <c r="W7471" s="40"/>
      <c r="X7471" s="40"/>
      <c r="Y7471" s="40"/>
      <c r="Z7471" s="40"/>
      <c r="AA7471" s="40"/>
      <c r="AB7471" s="40"/>
      <c r="AC7471" s="40"/>
      <c r="AD7471" s="40"/>
      <c r="AE7471" s="40"/>
      <c r="AT7471" s="19" t="s">
        <v>219</v>
      </c>
      <c r="AU7471" s="19" t="s">
        <v>78</v>
      </c>
    </row>
    <row r="7472" s="13" customFormat="1">
      <c r="A7472" s="13"/>
      <c r="B7472" s="224"/>
      <c r="C7472" s="225"/>
      <c r="D7472" s="226" t="s">
        <v>221</v>
      </c>
      <c r="E7472" s="227" t="s">
        <v>19</v>
      </c>
      <c r="F7472" s="228" t="s">
        <v>4974</v>
      </c>
      <c r="G7472" s="225"/>
      <c r="H7472" s="227" t="s">
        <v>19</v>
      </c>
      <c r="I7472" s="229"/>
      <c r="J7472" s="225"/>
      <c r="K7472" s="225"/>
      <c r="L7472" s="230"/>
      <c r="M7472" s="231"/>
      <c r="N7472" s="232"/>
      <c r="O7472" s="232"/>
      <c r="P7472" s="232"/>
      <c r="Q7472" s="232"/>
      <c r="R7472" s="232"/>
      <c r="S7472" s="232"/>
      <c r="T7472" s="233"/>
      <c r="U7472" s="13"/>
      <c r="V7472" s="13"/>
      <c r="W7472" s="13"/>
      <c r="X7472" s="13"/>
      <c r="Y7472" s="13"/>
      <c r="Z7472" s="13"/>
      <c r="AA7472" s="13"/>
      <c r="AB7472" s="13"/>
      <c r="AC7472" s="13"/>
      <c r="AD7472" s="13"/>
      <c r="AE7472" s="13"/>
      <c r="AT7472" s="234" t="s">
        <v>221</v>
      </c>
      <c r="AU7472" s="234" t="s">
        <v>78</v>
      </c>
      <c r="AV7472" s="13" t="s">
        <v>74</v>
      </c>
      <c r="AW7472" s="13" t="s">
        <v>31</v>
      </c>
      <c r="AX7472" s="13" t="s">
        <v>69</v>
      </c>
      <c r="AY7472" s="234" t="s">
        <v>212</v>
      </c>
    </row>
    <row r="7473" s="13" customFormat="1">
      <c r="A7473" s="13"/>
      <c r="B7473" s="224"/>
      <c r="C7473" s="225"/>
      <c r="D7473" s="226" t="s">
        <v>221</v>
      </c>
      <c r="E7473" s="227" t="s">
        <v>19</v>
      </c>
      <c r="F7473" s="228" t="s">
        <v>4975</v>
      </c>
      <c r="G7473" s="225"/>
      <c r="H7473" s="227" t="s">
        <v>19</v>
      </c>
      <c r="I7473" s="229"/>
      <c r="J7473" s="225"/>
      <c r="K7473" s="225"/>
      <c r="L7473" s="230"/>
      <c r="M7473" s="231"/>
      <c r="N7473" s="232"/>
      <c r="O7473" s="232"/>
      <c r="P7473" s="232"/>
      <c r="Q7473" s="232"/>
      <c r="R7473" s="232"/>
      <c r="S7473" s="232"/>
      <c r="T7473" s="233"/>
      <c r="U7473" s="13"/>
      <c r="V7473" s="13"/>
      <c r="W7473" s="13"/>
      <c r="X7473" s="13"/>
      <c r="Y7473" s="13"/>
      <c r="Z7473" s="13"/>
      <c r="AA7473" s="13"/>
      <c r="AB7473" s="13"/>
      <c r="AC7473" s="13"/>
      <c r="AD7473" s="13"/>
      <c r="AE7473" s="13"/>
      <c r="AT7473" s="234" t="s">
        <v>221</v>
      </c>
      <c r="AU7473" s="234" t="s">
        <v>78</v>
      </c>
      <c r="AV7473" s="13" t="s">
        <v>74</v>
      </c>
      <c r="AW7473" s="13" t="s">
        <v>31</v>
      </c>
      <c r="AX7473" s="13" t="s">
        <v>69</v>
      </c>
      <c r="AY7473" s="234" t="s">
        <v>212</v>
      </c>
    </row>
    <row r="7474" s="14" customFormat="1">
      <c r="A7474" s="14"/>
      <c r="B7474" s="235"/>
      <c r="C7474" s="236"/>
      <c r="D7474" s="226" t="s">
        <v>221</v>
      </c>
      <c r="E7474" s="237" t="s">
        <v>19</v>
      </c>
      <c r="F7474" s="238" t="s">
        <v>81</v>
      </c>
      <c r="G7474" s="236"/>
      <c r="H7474" s="239">
        <v>3</v>
      </c>
      <c r="I7474" s="240"/>
      <c r="J7474" s="236"/>
      <c r="K7474" s="236"/>
      <c r="L7474" s="241"/>
      <c r="M7474" s="242"/>
      <c r="N7474" s="243"/>
      <c r="O7474" s="243"/>
      <c r="P7474" s="243"/>
      <c r="Q7474" s="243"/>
      <c r="R7474" s="243"/>
      <c r="S7474" s="243"/>
      <c r="T7474" s="244"/>
      <c r="U7474" s="14"/>
      <c r="V7474" s="14"/>
      <c r="W7474" s="14"/>
      <c r="X7474" s="14"/>
      <c r="Y7474" s="14"/>
      <c r="Z7474" s="14"/>
      <c r="AA7474" s="14"/>
      <c r="AB7474" s="14"/>
      <c r="AC7474" s="14"/>
      <c r="AD7474" s="14"/>
      <c r="AE7474" s="14"/>
      <c r="AT7474" s="245" t="s">
        <v>221</v>
      </c>
      <c r="AU7474" s="245" t="s">
        <v>78</v>
      </c>
      <c r="AV7474" s="14" t="s">
        <v>78</v>
      </c>
      <c r="AW7474" s="14" t="s">
        <v>31</v>
      </c>
      <c r="AX7474" s="14" t="s">
        <v>69</v>
      </c>
      <c r="AY7474" s="245" t="s">
        <v>212</v>
      </c>
    </row>
    <row r="7475" s="15" customFormat="1">
      <c r="A7475" s="15"/>
      <c r="B7475" s="246"/>
      <c r="C7475" s="247"/>
      <c r="D7475" s="226" t="s">
        <v>221</v>
      </c>
      <c r="E7475" s="248" t="s">
        <v>19</v>
      </c>
      <c r="F7475" s="249" t="s">
        <v>224</v>
      </c>
      <c r="G7475" s="247"/>
      <c r="H7475" s="250">
        <v>3</v>
      </c>
      <c r="I7475" s="251"/>
      <c r="J7475" s="247"/>
      <c r="K7475" s="247"/>
      <c r="L7475" s="252"/>
      <c r="M7475" s="253"/>
      <c r="N7475" s="254"/>
      <c r="O7475" s="254"/>
      <c r="P7475" s="254"/>
      <c r="Q7475" s="254"/>
      <c r="R7475" s="254"/>
      <c r="S7475" s="254"/>
      <c r="T7475" s="255"/>
      <c r="U7475" s="15"/>
      <c r="V7475" s="15"/>
      <c r="W7475" s="15"/>
      <c r="X7475" s="15"/>
      <c r="Y7475" s="15"/>
      <c r="Z7475" s="15"/>
      <c r="AA7475" s="15"/>
      <c r="AB7475" s="15"/>
      <c r="AC7475" s="15"/>
      <c r="AD7475" s="15"/>
      <c r="AE7475" s="15"/>
      <c r="AT7475" s="256" t="s">
        <v>221</v>
      </c>
      <c r="AU7475" s="256" t="s">
        <v>78</v>
      </c>
      <c r="AV7475" s="15" t="s">
        <v>84</v>
      </c>
      <c r="AW7475" s="15" t="s">
        <v>31</v>
      </c>
      <c r="AX7475" s="15" t="s">
        <v>74</v>
      </c>
      <c r="AY7475" s="256" t="s">
        <v>212</v>
      </c>
    </row>
    <row r="7476" s="2" customFormat="1" ht="16.5" customHeight="1">
      <c r="A7476" s="40"/>
      <c r="B7476" s="41"/>
      <c r="C7476" s="257" t="s">
        <v>3040</v>
      </c>
      <c r="D7476" s="257" t="s">
        <v>306</v>
      </c>
      <c r="E7476" s="258" t="s">
        <v>4976</v>
      </c>
      <c r="F7476" s="259" t="s">
        <v>4977</v>
      </c>
      <c r="G7476" s="260" t="s">
        <v>525</v>
      </c>
      <c r="H7476" s="261">
        <v>95.299999999999997</v>
      </c>
      <c r="I7476" s="262"/>
      <c r="J7476" s="263">
        <f>ROUND(I7476*H7476,2)</f>
        <v>0</v>
      </c>
      <c r="K7476" s="259" t="s">
        <v>218</v>
      </c>
      <c r="L7476" s="264"/>
      <c r="M7476" s="265" t="s">
        <v>19</v>
      </c>
      <c r="N7476" s="266" t="s">
        <v>41</v>
      </c>
      <c r="O7476" s="86"/>
      <c r="P7476" s="215">
        <f>O7476*H7476</f>
        <v>0</v>
      </c>
      <c r="Q7476" s="215">
        <v>0.0020999999999999999</v>
      </c>
      <c r="R7476" s="215">
        <f>Q7476*H7476</f>
        <v>0.20012999999999998</v>
      </c>
      <c r="S7476" s="215">
        <v>0</v>
      </c>
      <c r="T7476" s="216">
        <f>S7476*H7476</f>
        <v>0</v>
      </c>
      <c r="U7476" s="40"/>
      <c r="V7476" s="40"/>
      <c r="W7476" s="40"/>
      <c r="X7476" s="40"/>
      <c r="Y7476" s="40"/>
      <c r="Z7476" s="40"/>
      <c r="AA7476" s="40"/>
      <c r="AB7476" s="40"/>
      <c r="AC7476" s="40"/>
      <c r="AD7476" s="40"/>
      <c r="AE7476" s="40"/>
      <c r="AR7476" s="217" t="s">
        <v>377</v>
      </c>
      <c r="AT7476" s="217" t="s">
        <v>306</v>
      </c>
      <c r="AU7476" s="217" t="s">
        <v>78</v>
      </c>
      <c r="AY7476" s="19" t="s">
        <v>212</v>
      </c>
      <c r="BE7476" s="218">
        <f>IF(N7476="základní",J7476,0)</f>
        <v>0</v>
      </c>
      <c r="BF7476" s="218">
        <f>IF(N7476="snížená",J7476,0)</f>
        <v>0</v>
      </c>
      <c r="BG7476" s="218">
        <f>IF(N7476="zákl. přenesená",J7476,0)</f>
        <v>0</v>
      </c>
      <c r="BH7476" s="218">
        <f>IF(N7476="sníž. přenesená",J7476,0)</f>
        <v>0</v>
      </c>
      <c r="BI7476" s="218">
        <f>IF(N7476="nulová",J7476,0)</f>
        <v>0</v>
      </c>
      <c r="BJ7476" s="19" t="s">
        <v>78</v>
      </c>
      <c r="BK7476" s="218">
        <f>ROUND(I7476*H7476,2)</f>
        <v>0</v>
      </c>
      <c r="BL7476" s="19" t="s">
        <v>119</v>
      </c>
      <c r="BM7476" s="217" t="s">
        <v>4978</v>
      </c>
    </row>
    <row r="7477" s="2" customFormat="1">
      <c r="A7477" s="40"/>
      <c r="B7477" s="41"/>
      <c r="C7477" s="42"/>
      <c r="D7477" s="219" t="s">
        <v>219</v>
      </c>
      <c r="E7477" s="42"/>
      <c r="F7477" s="220" t="s">
        <v>4979</v>
      </c>
      <c r="G7477" s="42"/>
      <c r="H7477" s="42"/>
      <c r="I7477" s="221"/>
      <c r="J7477" s="42"/>
      <c r="K7477" s="42"/>
      <c r="L7477" s="46"/>
      <c r="M7477" s="222"/>
      <c r="N7477" s="223"/>
      <c r="O7477" s="86"/>
      <c r="P7477" s="86"/>
      <c r="Q7477" s="86"/>
      <c r="R7477" s="86"/>
      <c r="S7477" s="86"/>
      <c r="T7477" s="87"/>
      <c r="U7477" s="40"/>
      <c r="V7477" s="40"/>
      <c r="W7477" s="40"/>
      <c r="X7477" s="40"/>
      <c r="Y7477" s="40"/>
      <c r="Z7477" s="40"/>
      <c r="AA7477" s="40"/>
      <c r="AB7477" s="40"/>
      <c r="AC7477" s="40"/>
      <c r="AD7477" s="40"/>
      <c r="AE7477" s="40"/>
      <c r="AT7477" s="19" t="s">
        <v>219</v>
      </c>
      <c r="AU7477" s="19" t="s">
        <v>78</v>
      </c>
    </row>
    <row r="7478" s="13" customFormat="1">
      <c r="A7478" s="13"/>
      <c r="B7478" s="224"/>
      <c r="C7478" s="225"/>
      <c r="D7478" s="226" t="s">
        <v>221</v>
      </c>
      <c r="E7478" s="227" t="s">
        <v>19</v>
      </c>
      <c r="F7478" s="228" t="s">
        <v>327</v>
      </c>
      <c r="G7478" s="225"/>
      <c r="H7478" s="227" t="s">
        <v>19</v>
      </c>
      <c r="I7478" s="229"/>
      <c r="J7478" s="225"/>
      <c r="K7478" s="225"/>
      <c r="L7478" s="230"/>
      <c r="M7478" s="231"/>
      <c r="N7478" s="232"/>
      <c r="O7478" s="232"/>
      <c r="P7478" s="232"/>
      <c r="Q7478" s="232"/>
      <c r="R7478" s="232"/>
      <c r="S7478" s="232"/>
      <c r="T7478" s="233"/>
      <c r="U7478" s="13"/>
      <c r="V7478" s="13"/>
      <c r="W7478" s="13"/>
      <c r="X7478" s="13"/>
      <c r="Y7478" s="13"/>
      <c r="Z7478" s="13"/>
      <c r="AA7478" s="13"/>
      <c r="AB7478" s="13"/>
      <c r="AC7478" s="13"/>
      <c r="AD7478" s="13"/>
      <c r="AE7478" s="13"/>
      <c r="AT7478" s="234" t="s">
        <v>221</v>
      </c>
      <c r="AU7478" s="234" t="s">
        <v>78</v>
      </c>
      <c r="AV7478" s="13" t="s">
        <v>74</v>
      </c>
      <c r="AW7478" s="13" t="s">
        <v>31</v>
      </c>
      <c r="AX7478" s="13" t="s">
        <v>69</v>
      </c>
      <c r="AY7478" s="234" t="s">
        <v>212</v>
      </c>
    </row>
    <row r="7479" s="14" customFormat="1">
      <c r="A7479" s="14"/>
      <c r="B7479" s="235"/>
      <c r="C7479" s="236"/>
      <c r="D7479" s="226" t="s">
        <v>221</v>
      </c>
      <c r="E7479" s="237" t="s">
        <v>19</v>
      </c>
      <c r="F7479" s="238" t="s">
        <v>4980</v>
      </c>
      <c r="G7479" s="236"/>
      <c r="H7479" s="239">
        <v>95.299999999999997</v>
      </c>
      <c r="I7479" s="240"/>
      <c r="J7479" s="236"/>
      <c r="K7479" s="236"/>
      <c r="L7479" s="241"/>
      <c r="M7479" s="242"/>
      <c r="N7479" s="243"/>
      <c r="O7479" s="243"/>
      <c r="P7479" s="243"/>
      <c r="Q7479" s="243"/>
      <c r="R7479" s="243"/>
      <c r="S7479" s="243"/>
      <c r="T7479" s="244"/>
      <c r="U7479" s="14"/>
      <c r="V7479" s="14"/>
      <c r="W7479" s="14"/>
      <c r="X7479" s="14"/>
      <c r="Y7479" s="14"/>
      <c r="Z7479" s="14"/>
      <c r="AA7479" s="14"/>
      <c r="AB7479" s="14"/>
      <c r="AC7479" s="14"/>
      <c r="AD7479" s="14"/>
      <c r="AE7479" s="14"/>
      <c r="AT7479" s="245" t="s">
        <v>221</v>
      </c>
      <c r="AU7479" s="245" t="s">
        <v>78</v>
      </c>
      <c r="AV7479" s="14" t="s">
        <v>78</v>
      </c>
      <c r="AW7479" s="14" t="s">
        <v>31</v>
      </c>
      <c r="AX7479" s="14" t="s">
        <v>69</v>
      </c>
      <c r="AY7479" s="245" t="s">
        <v>212</v>
      </c>
    </row>
    <row r="7480" s="15" customFormat="1">
      <c r="A7480" s="15"/>
      <c r="B7480" s="246"/>
      <c r="C7480" s="247"/>
      <c r="D7480" s="226" t="s">
        <v>221</v>
      </c>
      <c r="E7480" s="248" t="s">
        <v>19</v>
      </c>
      <c r="F7480" s="249" t="s">
        <v>224</v>
      </c>
      <c r="G7480" s="247"/>
      <c r="H7480" s="250">
        <v>95.299999999999997</v>
      </c>
      <c r="I7480" s="251"/>
      <c r="J7480" s="247"/>
      <c r="K7480" s="247"/>
      <c r="L7480" s="252"/>
      <c r="M7480" s="253"/>
      <c r="N7480" s="254"/>
      <c r="O7480" s="254"/>
      <c r="P7480" s="254"/>
      <c r="Q7480" s="254"/>
      <c r="R7480" s="254"/>
      <c r="S7480" s="254"/>
      <c r="T7480" s="255"/>
      <c r="U7480" s="15"/>
      <c r="V7480" s="15"/>
      <c r="W7480" s="15"/>
      <c r="X7480" s="15"/>
      <c r="Y7480" s="15"/>
      <c r="Z7480" s="15"/>
      <c r="AA7480" s="15"/>
      <c r="AB7480" s="15"/>
      <c r="AC7480" s="15"/>
      <c r="AD7480" s="15"/>
      <c r="AE7480" s="15"/>
      <c r="AT7480" s="256" t="s">
        <v>221</v>
      </c>
      <c r="AU7480" s="256" t="s">
        <v>78</v>
      </c>
      <c r="AV7480" s="15" t="s">
        <v>84</v>
      </c>
      <c r="AW7480" s="15" t="s">
        <v>31</v>
      </c>
      <c r="AX7480" s="15" t="s">
        <v>74</v>
      </c>
      <c r="AY7480" s="256" t="s">
        <v>212</v>
      </c>
    </row>
    <row r="7481" s="2" customFormat="1" ht="16.5" customHeight="1">
      <c r="A7481" s="40"/>
      <c r="B7481" s="41"/>
      <c r="C7481" s="257" t="s">
        <v>4981</v>
      </c>
      <c r="D7481" s="257" t="s">
        <v>306</v>
      </c>
      <c r="E7481" s="258" t="s">
        <v>4982</v>
      </c>
      <c r="F7481" s="259" t="s">
        <v>4983</v>
      </c>
      <c r="G7481" s="260" t="s">
        <v>4984</v>
      </c>
      <c r="H7481" s="261">
        <v>72</v>
      </c>
      <c r="I7481" s="262"/>
      <c r="J7481" s="263">
        <f>ROUND(I7481*H7481,2)</f>
        <v>0</v>
      </c>
      <c r="K7481" s="259" t="s">
        <v>218</v>
      </c>
      <c r="L7481" s="264"/>
      <c r="M7481" s="265" t="s">
        <v>19</v>
      </c>
      <c r="N7481" s="266" t="s">
        <v>41</v>
      </c>
      <c r="O7481" s="86"/>
      <c r="P7481" s="215">
        <f>O7481*H7481</f>
        <v>0</v>
      </c>
      <c r="Q7481" s="215">
        <v>0.00020000000000000001</v>
      </c>
      <c r="R7481" s="215">
        <f>Q7481*H7481</f>
        <v>0.014400000000000001</v>
      </c>
      <c r="S7481" s="215">
        <v>0</v>
      </c>
      <c r="T7481" s="216">
        <f>S7481*H7481</f>
        <v>0</v>
      </c>
      <c r="U7481" s="40"/>
      <c r="V7481" s="40"/>
      <c r="W7481" s="40"/>
      <c r="X7481" s="40"/>
      <c r="Y7481" s="40"/>
      <c r="Z7481" s="40"/>
      <c r="AA7481" s="40"/>
      <c r="AB7481" s="40"/>
      <c r="AC7481" s="40"/>
      <c r="AD7481" s="40"/>
      <c r="AE7481" s="40"/>
      <c r="AR7481" s="217" t="s">
        <v>377</v>
      </c>
      <c r="AT7481" s="217" t="s">
        <v>306</v>
      </c>
      <c r="AU7481" s="217" t="s">
        <v>78</v>
      </c>
      <c r="AY7481" s="19" t="s">
        <v>212</v>
      </c>
      <c r="BE7481" s="218">
        <f>IF(N7481="základní",J7481,0)</f>
        <v>0</v>
      </c>
      <c r="BF7481" s="218">
        <f>IF(N7481="snížená",J7481,0)</f>
        <v>0</v>
      </c>
      <c r="BG7481" s="218">
        <f>IF(N7481="zákl. přenesená",J7481,0)</f>
        <v>0</v>
      </c>
      <c r="BH7481" s="218">
        <f>IF(N7481="sníž. přenesená",J7481,0)</f>
        <v>0</v>
      </c>
      <c r="BI7481" s="218">
        <f>IF(N7481="nulová",J7481,0)</f>
        <v>0</v>
      </c>
      <c r="BJ7481" s="19" t="s">
        <v>78</v>
      </c>
      <c r="BK7481" s="218">
        <f>ROUND(I7481*H7481,2)</f>
        <v>0</v>
      </c>
      <c r="BL7481" s="19" t="s">
        <v>119</v>
      </c>
      <c r="BM7481" s="217" t="s">
        <v>4985</v>
      </c>
    </row>
    <row r="7482" s="2" customFormat="1">
      <c r="A7482" s="40"/>
      <c r="B7482" s="41"/>
      <c r="C7482" s="42"/>
      <c r="D7482" s="219" t="s">
        <v>219</v>
      </c>
      <c r="E7482" s="42"/>
      <c r="F7482" s="220" t="s">
        <v>4986</v>
      </c>
      <c r="G7482" s="42"/>
      <c r="H7482" s="42"/>
      <c r="I7482" s="221"/>
      <c r="J7482" s="42"/>
      <c r="K7482" s="42"/>
      <c r="L7482" s="46"/>
      <c r="M7482" s="222"/>
      <c r="N7482" s="223"/>
      <c r="O7482" s="86"/>
      <c r="P7482" s="86"/>
      <c r="Q7482" s="86"/>
      <c r="R7482" s="86"/>
      <c r="S7482" s="86"/>
      <c r="T7482" s="87"/>
      <c r="U7482" s="40"/>
      <c r="V7482" s="40"/>
      <c r="W7482" s="40"/>
      <c r="X7482" s="40"/>
      <c r="Y7482" s="40"/>
      <c r="Z7482" s="40"/>
      <c r="AA7482" s="40"/>
      <c r="AB7482" s="40"/>
      <c r="AC7482" s="40"/>
      <c r="AD7482" s="40"/>
      <c r="AE7482" s="40"/>
      <c r="AT7482" s="19" t="s">
        <v>219</v>
      </c>
      <c r="AU7482" s="19" t="s">
        <v>78</v>
      </c>
    </row>
    <row r="7483" s="13" customFormat="1">
      <c r="A7483" s="13"/>
      <c r="B7483" s="224"/>
      <c r="C7483" s="225"/>
      <c r="D7483" s="226" t="s">
        <v>221</v>
      </c>
      <c r="E7483" s="227" t="s">
        <v>19</v>
      </c>
      <c r="F7483" s="228" t="s">
        <v>544</v>
      </c>
      <c r="G7483" s="225"/>
      <c r="H7483" s="227" t="s">
        <v>19</v>
      </c>
      <c r="I7483" s="229"/>
      <c r="J7483" s="225"/>
      <c r="K7483" s="225"/>
      <c r="L7483" s="230"/>
      <c r="M7483" s="231"/>
      <c r="N7483" s="232"/>
      <c r="O7483" s="232"/>
      <c r="P7483" s="232"/>
      <c r="Q7483" s="232"/>
      <c r="R7483" s="232"/>
      <c r="S7483" s="232"/>
      <c r="T7483" s="233"/>
      <c r="U7483" s="13"/>
      <c r="V7483" s="13"/>
      <c r="W7483" s="13"/>
      <c r="X7483" s="13"/>
      <c r="Y7483" s="13"/>
      <c r="Z7483" s="13"/>
      <c r="AA7483" s="13"/>
      <c r="AB7483" s="13"/>
      <c r="AC7483" s="13"/>
      <c r="AD7483" s="13"/>
      <c r="AE7483" s="13"/>
      <c r="AT7483" s="234" t="s">
        <v>221</v>
      </c>
      <c r="AU7483" s="234" t="s">
        <v>78</v>
      </c>
      <c r="AV7483" s="13" t="s">
        <v>74</v>
      </c>
      <c r="AW7483" s="13" t="s">
        <v>31</v>
      </c>
      <c r="AX7483" s="13" t="s">
        <v>69</v>
      </c>
      <c r="AY7483" s="234" t="s">
        <v>212</v>
      </c>
    </row>
    <row r="7484" s="14" customFormat="1">
      <c r="A7484" s="14"/>
      <c r="B7484" s="235"/>
      <c r="C7484" s="236"/>
      <c r="D7484" s="226" t="s">
        <v>221</v>
      </c>
      <c r="E7484" s="237" t="s">
        <v>19</v>
      </c>
      <c r="F7484" s="238" t="s">
        <v>4987</v>
      </c>
      <c r="G7484" s="236"/>
      <c r="H7484" s="239">
        <v>72</v>
      </c>
      <c r="I7484" s="240"/>
      <c r="J7484" s="236"/>
      <c r="K7484" s="236"/>
      <c r="L7484" s="241"/>
      <c r="M7484" s="242"/>
      <c r="N7484" s="243"/>
      <c r="O7484" s="243"/>
      <c r="P7484" s="243"/>
      <c r="Q7484" s="243"/>
      <c r="R7484" s="243"/>
      <c r="S7484" s="243"/>
      <c r="T7484" s="244"/>
      <c r="U7484" s="14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T7484" s="245" t="s">
        <v>221</v>
      </c>
      <c r="AU7484" s="245" t="s">
        <v>78</v>
      </c>
      <c r="AV7484" s="14" t="s">
        <v>78</v>
      </c>
      <c r="AW7484" s="14" t="s">
        <v>31</v>
      </c>
      <c r="AX7484" s="14" t="s">
        <v>69</v>
      </c>
      <c r="AY7484" s="245" t="s">
        <v>212</v>
      </c>
    </row>
    <row r="7485" s="15" customFormat="1">
      <c r="A7485" s="15"/>
      <c r="B7485" s="246"/>
      <c r="C7485" s="247"/>
      <c r="D7485" s="226" t="s">
        <v>221</v>
      </c>
      <c r="E7485" s="248" t="s">
        <v>19</v>
      </c>
      <c r="F7485" s="249" t="s">
        <v>224</v>
      </c>
      <c r="G7485" s="247"/>
      <c r="H7485" s="250">
        <v>72</v>
      </c>
      <c r="I7485" s="251"/>
      <c r="J7485" s="247"/>
      <c r="K7485" s="247"/>
      <c r="L7485" s="252"/>
      <c r="M7485" s="253"/>
      <c r="N7485" s="254"/>
      <c r="O7485" s="254"/>
      <c r="P7485" s="254"/>
      <c r="Q7485" s="254"/>
      <c r="R7485" s="254"/>
      <c r="S7485" s="254"/>
      <c r="T7485" s="255"/>
      <c r="U7485" s="15"/>
      <c r="V7485" s="15"/>
      <c r="W7485" s="15"/>
      <c r="X7485" s="15"/>
      <c r="Y7485" s="15"/>
      <c r="Z7485" s="15"/>
      <c r="AA7485" s="15"/>
      <c r="AB7485" s="15"/>
      <c r="AC7485" s="15"/>
      <c r="AD7485" s="15"/>
      <c r="AE7485" s="15"/>
      <c r="AT7485" s="256" t="s">
        <v>221</v>
      </c>
      <c r="AU7485" s="256" t="s">
        <v>78</v>
      </c>
      <c r="AV7485" s="15" t="s">
        <v>84</v>
      </c>
      <c r="AW7485" s="15" t="s">
        <v>31</v>
      </c>
      <c r="AX7485" s="15" t="s">
        <v>74</v>
      </c>
      <c r="AY7485" s="256" t="s">
        <v>212</v>
      </c>
    </row>
    <row r="7486" s="2" customFormat="1" ht="24.15" customHeight="1">
      <c r="A7486" s="40"/>
      <c r="B7486" s="41"/>
      <c r="C7486" s="206" t="s">
        <v>3044</v>
      </c>
      <c r="D7486" s="206" t="s">
        <v>214</v>
      </c>
      <c r="E7486" s="207" t="s">
        <v>4988</v>
      </c>
      <c r="F7486" s="208" t="s">
        <v>4989</v>
      </c>
      <c r="G7486" s="209" t="s">
        <v>3809</v>
      </c>
      <c r="H7486" s="278"/>
      <c r="I7486" s="211"/>
      <c r="J7486" s="212">
        <f>ROUND(I7486*H7486,2)</f>
        <v>0</v>
      </c>
      <c r="K7486" s="208" t="s">
        <v>218</v>
      </c>
      <c r="L7486" s="46"/>
      <c r="M7486" s="213" t="s">
        <v>19</v>
      </c>
      <c r="N7486" s="214" t="s">
        <v>41</v>
      </c>
      <c r="O7486" s="86"/>
      <c r="P7486" s="215">
        <f>O7486*H7486</f>
        <v>0</v>
      </c>
      <c r="Q7486" s="215">
        <v>0</v>
      </c>
      <c r="R7486" s="215">
        <f>Q7486*H7486</f>
        <v>0</v>
      </c>
      <c r="S7486" s="215">
        <v>0</v>
      </c>
      <c r="T7486" s="216">
        <f>S7486*H7486</f>
        <v>0</v>
      </c>
      <c r="U7486" s="40"/>
      <c r="V7486" s="40"/>
      <c r="W7486" s="40"/>
      <c r="X7486" s="40"/>
      <c r="Y7486" s="40"/>
      <c r="Z7486" s="40"/>
      <c r="AA7486" s="40"/>
      <c r="AB7486" s="40"/>
      <c r="AC7486" s="40"/>
      <c r="AD7486" s="40"/>
      <c r="AE7486" s="40"/>
      <c r="AR7486" s="217" t="s">
        <v>119</v>
      </c>
      <c r="AT7486" s="217" t="s">
        <v>214</v>
      </c>
      <c r="AU7486" s="217" t="s">
        <v>78</v>
      </c>
      <c r="AY7486" s="19" t="s">
        <v>212</v>
      </c>
      <c r="BE7486" s="218">
        <f>IF(N7486="základní",J7486,0)</f>
        <v>0</v>
      </c>
      <c r="BF7486" s="218">
        <f>IF(N7486="snížená",J7486,0)</f>
        <v>0</v>
      </c>
      <c r="BG7486" s="218">
        <f>IF(N7486="zákl. přenesená",J7486,0)</f>
        <v>0</v>
      </c>
      <c r="BH7486" s="218">
        <f>IF(N7486="sníž. přenesená",J7486,0)</f>
        <v>0</v>
      </c>
      <c r="BI7486" s="218">
        <f>IF(N7486="nulová",J7486,0)</f>
        <v>0</v>
      </c>
      <c r="BJ7486" s="19" t="s">
        <v>78</v>
      </c>
      <c r="BK7486" s="218">
        <f>ROUND(I7486*H7486,2)</f>
        <v>0</v>
      </c>
      <c r="BL7486" s="19" t="s">
        <v>119</v>
      </c>
      <c r="BM7486" s="217" t="s">
        <v>4990</v>
      </c>
    </row>
    <row r="7487" s="2" customFormat="1">
      <c r="A7487" s="40"/>
      <c r="B7487" s="41"/>
      <c r="C7487" s="42"/>
      <c r="D7487" s="219" t="s">
        <v>219</v>
      </c>
      <c r="E7487" s="42"/>
      <c r="F7487" s="220" t="s">
        <v>4991</v>
      </c>
      <c r="G7487" s="42"/>
      <c r="H7487" s="42"/>
      <c r="I7487" s="221"/>
      <c r="J7487" s="42"/>
      <c r="K7487" s="42"/>
      <c r="L7487" s="46"/>
      <c r="M7487" s="222"/>
      <c r="N7487" s="223"/>
      <c r="O7487" s="86"/>
      <c r="P7487" s="86"/>
      <c r="Q7487" s="86"/>
      <c r="R7487" s="86"/>
      <c r="S7487" s="86"/>
      <c r="T7487" s="87"/>
      <c r="U7487" s="40"/>
      <c r="V7487" s="40"/>
      <c r="W7487" s="40"/>
      <c r="X7487" s="40"/>
      <c r="Y7487" s="40"/>
      <c r="Z7487" s="40"/>
      <c r="AA7487" s="40"/>
      <c r="AB7487" s="40"/>
      <c r="AC7487" s="40"/>
      <c r="AD7487" s="40"/>
      <c r="AE7487" s="40"/>
      <c r="AT7487" s="19" t="s">
        <v>219</v>
      </c>
      <c r="AU7487" s="19" t="s">
        <v>78</v>
      </c>
    </row>
    <row r="7488" s="12" customFormat="1" ht="22.8" customHeight="1">
      <c r="A7488" s="12"/>
      <c r="B7488" s="190"/>
      <c r="C7488" s="191"/>
      <c r="D7488" s="192" t="s">
        <v>68</v>
      </c>
      <c r="E7488" s="204" t="s">
        <v>4992</v>
      </c>
      <c r="F7488" s="204" t="s">
        <v>4993</v>
      </c>
      <c r="G7488" s="191"/>
      <c r="H7488" s="191"/>
      <c r="I7488" s="194"/>
      <c r="J7488" s="205">
        <f>BK7488</f>
        <v>0</v>
      </c>
      <c r="K7488" s="191"/>
      <c r="L7488" s="196"/>
      <c r="M7488" s="197"/>
      <c r="N7488" s="198"/>
      <c r="O7488" s="198"/>
      <c r="P7488" s="199">
        <f>SUM(P7489:P8083)</f>
        <v>0</v>
      </c>
      <c r="Q7488" s="198"/>
      <c r="R7488" s="199">
        <f>SUM(R7489:R8083)</f>
        <v>99.188440049999997</v>
      </c>
      <c r="S7488" s="198"/>
      <c r="T7488" s="200">
        <f>SUM(T7489:T8083)</f>
        <v>2.3690000000000002</v>
      </c>
      <c r="U7488" s="12"/>
      <c r="V7488" s="12"/>
      <c r="W7488" s="12"/>
      <c r="X7488" s="12"/>
      <c r="Y7488" s="12"/>
      <c r="Z7488" s="12"/>
      <c r="AA7488" s="12"/>
      <c r="AB7488" s="12"/>
      <c r="AC7488" s="12"/>
      <c r="AD7488" s="12"/>
      <c r="AE7488" s="12"/>
      <c r="AR7488" s="201" t="s">
        <v>78</v>
      </c>
      <c r="AT7488" s="202" t="s">
        <v>68</v>
      </c>
      <c r="AU7488" s="202" t="s">
        <v>74</v>
      </c>
      <c r="AY7488" s="201" t="s">
        <v>212</v>
      </c>
      <c r="BK7488" s="203">
        <f>SUM(BK7489:BK8083)</f>
        <v>0</v>
      </c>
    </row>
    <row r="7489" s="2" customFormat="1" ht="16.5" customHeight="1">
      <c r="A7489" s="40"/>
      <c r="B7489" s="41"/>
      <c r="C7489" s="206" t="s">
        <v>4994</v>
      </c>
      <c r="D7489" s="206" t="s">
        <v>214</v>
      </c>
      <c r="E7489" s="207" t="s">
        <v>4995</v>
      </c>
      <c r="F7489" s="208" t="s">
        <v>4996</v>
      </c>
      <c r="G7489" s="209" t="s">
        <v>4997</v>
      </c>
      <c r="H7489" s="210">
        <v>1</v>
      </c>
      <c r="I7489" s="211"/>
      <c r="J7489" s="212">
        <f>ROUND(I7489*H7489,2)</f>
        <v>0</v>
      </c>
      <c r="K7489" s="208" t="s">
        <v>19</v>
      </c>
      <c r="L7489" s="46"/>
      <c r="M7489" s="213" t="s">
        <v>19</v>
      </c>
      <c r="N7489" s="214" t="s">
        <v>41</v>
      </c>
      <c r="O7489" s="86"/>
      <c r="P7489" s="215">
        <f>O7489*H7489</f>
        <v>0</v>
      </c>
      <c r="Q7489" s="215">
        <v>0</v>
      </c>
      <c r="R7489" s="215">
        <f>Q7489*H7489</f>
        <v>0</v>
      </c>
      <c r="S7489" s="215">
        <v>0</v>
      </c>
      <c r="T7489" s="216">
        <f>S7489*H7489</f>
        <v>0</v>
      </c>
      <c r="U7489" s="40"/>
      <c r="V7489" s="40"/>
      <c r="W7489" s="40"/>
      <c r="X7489" s="40"/>
      <c r="Y7489" s="40"/>
      <c r="Z7489" s="40"/>
      <c r="AA7489" s="40"/>
      <c r="AB7489" s="40"/>
      <c r="AC7489" s="40"/>
      <c r="AD7489" s="40"/>
      <c r="AE7489" s="40"/>
      <c r="AR7489" s="217" t="s">
        <v>119</v>
      </c>
      <c r="AT7489" s="217" t="s">
        <v>214</v>
      </c>
      <c r="AU7489" s="217" t="s">
        <v>78</v>
      </c>
      <c r="AY7489" s="19" t="s">
        <v>212</v>
      </c>
      <c r="BE7489" s="218">
        <f>IF(N7489="základní",J7489,0)</f>
        <v>0</v>
      </c>
      <c r="BF7489" s="218">
        <f>IF(N7489="snížená",J7489,0)</f>
        <v>0</v>
      </c>
      <c r="BG7489" s="218">
        <f>IF(N7489="zákl. přenesená",J7489,0)</f>
        <v>0</v>
      </c>
      <c r="BH7489" s="218">
        <f>IF(N7489="sníž. přenesená",J7489,0)</f>
        <v>0</v>
      </c>
      <c r="BI7489" s="218">
        <f>IF(N7489="nulová",J7489,0)</f>
        <v>0</v>
      </c>
      <c r="BJ7489" s="19" t="s">
        <v>78</v>
      </c>
      <c r="BK7489" s="218">
        <f>ROUND(I7489*H7489,2)</f>
        <v>0</v>
      </c>
      <c r="BL7489" s="19" t="s">
        <v>119</v>
      </c>
      <c r="BM7489" s="217" t="s">
        <v>4998</v>
      </c>
    </row>
    <row r="7490" s="13" customFormat="1">
      <c r="A7490" s="13"/>
      <c r="B7490" s="224"/>
      <c r="C7490" s="225"/>
      <c r="D7490" s="226" t="s">
        <v>221</v>
      </c>
      <c r="E7490" s="227" t="s">
        <v>19</v>
      </c>
      <c r="F7490" s="228" t="s">
        <v>4999</v>
      </c>
      <c r="G7490" s="225"/>
      <c r="H7490" s="227" t="s">
        <v>19</v>
      </c>
      <c r="I7490" s="229"/>
      <c r="J7490" s="225"/>
      <c r="K7490" s="225"/>
      <c r="L7490" s="230"/>
      <c r="M7490" s="231"/>
      <c r="N7490" s="232"/>
      <c r="O7490" s="232"/>
      <c r="P7490" s="232"/>
      <c r="Q7490" s="232"/>
      <c r="R7490" s="232"/>
      <c r="S7490" s="232"/>
      <c r="T7490" s="233"/>
      <c r="U7490" s="13"/>
      <c r="V7490" s="13"/>
      <c r="W7490" s="13"/>
      <c r="X7490" s="13"/>
      <c r="Y7490" s="13"/>
      <c r="Z7490" s="13"/>
      <c r="AA7490" s="13"/>
      <c r="AB7490" s="13"/>
      <c r="AC7490" s="13"/>
      <c r="AD7490" s="13"/>
      <c r="AE7490" s="13"/>
      <c r="AT7490" s="234" t="s">
        <v>221</v>
      </c>
      <c r="AU7490" s="234" t="s">
        <v>78</v>
      </c>
      <c r="AV7490" s="13" t="s">
        <v>74</v>
      </c>
      <c r="AW7490" s="13" t="s">
        <v>31</v>
      </c>
      <c r="AX7490" s="13" t="s">
        <v>69</v>
      </c>
      <c r="AY7490" s="234" t="s">
        <v>212</v>
      </c>
    </row>
    <row r="7491" s="13" customFormat="1">
      <c r="A7491" s="13"/>
      <c r="B7491" s="224"/>
      <c r="C7491" s="225"/>
      <c r="D7491" s="226" t="s">
        <v>221</v>
      </c>
      <c r="E7491" s="227" t="s">
        <v>19</v>
      </c>
      <c r="F7491" s="228" t="s">
        <v>5000</v>
      </c>
      <c r="G7491" s="225"/>
      <c r="H7491" s="227" t="s">
        <v>19</v>
      </c>
      <c r="I7491" s="229"/>
      <c r="J7491" s="225"/>
      <c r="K7491" s="225"/>
      <c r="L7491" s="230"/>
      <c r="M7491" s="231"/>
      <c r="N7491" s="232"/>
      <c r="O7491" s="232"/>
      <c r="P7491" s="232"/>
      <c r="Q7491" s="232"/>
      <c r="R7491" s="232"/>
      <c r="S7491" s="232"/>
      <c r="T7491" s="233"/>
      <c r="U7491" s="13"/>
      <c r="V7491" s="13"/>
      <c r="W7491" s="13"/>
      <c r="X7491" s="13"/>
      <c r="Y7491" s="13"/>
      <c r="Z7491" s="13"/>
      <c r="AA7491" s="13"/>
      <c r="AB7491" s="13"/>
      <c r="AC7491" s="13"/>
      <c r="AD7491" s="13"/>
      <c r="AE7491" s="13"/>
      <c r="AT7491" s="234" t="s">
        <v>221</v>
      </c>
      <c r="AU7491" s="234" t="s">
        <v>78</v>
      </c>
      <c r="AV7491" s="13" t="s">
        <v>74</v>
      </c>
      <c r="AW7491" s="13" t="s">
        <v>31</v>
      </c>
      <c r="AX7491" s="13" t="s">
        <v>69</v>
      </c>
      <c r="AY7491" s="234" t="s">
        <v>212</v>
      </c>
    </row>
    <row r="7492" s="13" customFormat="1">
      <c r="A7492" s="13"/>
      <c r="B7492" s="224"/>
      <c r="C7492" s="225"/>
      <c r="D7492" s="226" t="s">
        <v>221</v>
      </c>
      <c r="E7492" s="227" t="s">
        <v>19</v>
      </c>
      <c r="F7492" s="228" t="s">
        <v>5001</v>
      </c>
      <c r="G7492" s="225"/>
      <c r="H7492" s="227" t="s">
        <v>19</v>
      </c>
      <c r="I7492" s="229"/>
      <c r="J7492" s="225"/>
      <c r="K7492" s="225"/>
      <c r="L7492" s="230"/>
      <c r="M7492" s="231"/>
      <c r="N7492" s="232"/>
      <c r="O7492" s="232"/>
      <c r="P7492" s="232"/>
      <c r="Q7492" s="232"/>
      <c r="R7492" s="232"/>
      <c r="S7492" s="232"/>
      <c r="T7492" s="233"/>
      <c r="U7492" s="13"/>
      <c r="V7492" s="13"/>
      <c r="W7492" s="13"/>
      <c r="X7492" s="13"/>
      <c r="Y7492" s="13"/>
      <c r="Z7492" s="13"/>
      <c r="AA7492" s="13"/>
      <c r="AB7492" s="13"/>
      <c r="AC7492" s="13"/>
      <c r="AD7492" s="13"/>
      <c r="AE7492" s="13"/>
      <c r="AT7492" s="234" t="s">
        <v>221</v>
      </c>
      <c r="AU7492" s="234" t="s">
        <v>78</v>
      </c>
      <c r="AV7492" s="13" t="s">
        <v>74</v>
      </c>
      <c r="AW7492" s="13" t="s">
        <v>31</v>
      </c>
      <c r="AX7492" s="13" t="s">
        <v>69</v>
      </c>
      <c r="AY7492" s="234" t="s">
        <v>212</v>
      </c>
    </row>
    <row r="7493" s="14" customFormat="1">
      <c r="A7493" s="14"/>
      <c r="B7493" s="235"/>
      <c r="C7493" s="236"/>
      <c r="D7493" s="226" t="s">
        <v>221</v>
      </c>
      <c r="E7493" s="237" t="s">
        <v>19</v>
      </c>
      <c r="F7493" s="238" t="s">
        <v>74</v>
      </c>
      <c r="G7493" s="236"/>
      <c r="H7493" s="239">
        <v>1</v>
      </c>
      <c r="I7493" s="240"/>
      <c r="J7493" s="236"/>
      <c r="K7493" s="236"/>
      <c r="L7493" s="241"/>
      <c r="M7493" s="242"/>
      <c r="N7493" s="243"/>
      <c r="O7493" s="243"/>
      <c r="P7493" s="243"/>
      <c r="Q7493" s="243"/>
      <c r="R7493" s="243"/>
      <c r="S7493" s="243"/>
      <c r="T7493" s="244"/>
      <c r="U7493" s="14"/>
      <c r="V7493" s="14"/>
      <c r="W7493" s="14"/>
      <c r="X7493" s="14"/>
      <c r="Y7493" s="14"/>
      <c r="Z7493" s="14"/>
      <c r="AA7493" s="14"/>
      <c r="AB7493" s="14"/>
      <c r="AC7493" s="14"/>
      <c r="AD7493" s="14"/>
      <c r="AE7493" s="14"/>
      <c r="AT7493" s="245" t="s">
        <v>221</v>
      </c>
      <c r="AU7493" s="245" t="s">
        <v>78</v>
      </c>
      <c r="AV7493" s="14" t="s">
        <v>78</v>
      </c>
      <c r="AW7493" s="14" t="s">
        <v>31</v>
      </c>
      <c r="AX7493" s="14" t="s">
        <v>69</v>
      </c>
      <c r="AY7493" s="245" t="s">
        <v>212</v>
      </c>
    </row>
    <row r="7494" s="15" customFormat="1">
      <c r="A7494" s="15"/>
      <c r="B7494" s="246"/>
      <c r="C7494" s="247"/>
      <c r="D7494" s="226" t="s">
        <v>221</v>
      </c>
      <c r="E7494" s="248" t="s">
        <v>19</v>
      </c>
      <c r="F7494" s="249" t="s">
        <v>224</v>
      </c>
      <c r="G7494" s="247"/>
      <c r="H7494" s="250">
        <v>1</v>
      </c>
      <c r="I7494" s="251"/>
      <c r="J7494" s="247"/>
      <c r="K7494" s="247"/>
      <c r="L7494" s="252"/>
      <c r="M7494" s="253"/>
      <c r="N7494" s="254"/>
      <c r="O7494" s="254"/>
      <c r="P7494" s="254"/>
      <c r="Q7494" s="254"/>
      <c r="R7494" s="254"/>
      <c r="S7494" s="254"/>
      <c r="T7494" s="255"/>
      <c r="U7494" s="15"/>
      <c r="V7494" s="15"/>
      <c r="W7494" s="15"/>
      <c r="X7494" s="15"/>
      <c r="Y7494" s="15"/>
      <c r="Z7494" s="15"/>
      <c r="AA7494" s="15"/>
      <c r="AB7494" s="15"/>
      <c r="AC7494" s="15"/>
      <c r="AD7494" s="15"/>
      <c r="AE7494" s="15"/>
      <c r="AT7494" s="256" t="s">
        <v>221</v>
      </c>
      <c r="AU7494" s="256" t="s">
        <v>78</v>
      </c>
      <c r="AV7494" s="15" t="s">
        <v>84</v>
      </c>
      <c r="AW7494" s="15" t="s">
        <v>31</v>
      </c>
      <c r="AX7494" s="15" t="s">
        <v>74</v>
      </c>
      <c r="AY7494" s="256" t="s">
        <v>212</v>
      </c>
    </row>
    <row r="7495" s="2" customFormat="1" ht="16.5" customHeight="1">
      <c r="A7495" s="40"/>
      <c r="B7495" s="41"/>
      <c r="C7495" s="206" t="s">
        <v>3049</v>
      </c>
      <c r="D7495" s="206" t="s">
        <v>214</v>
      </c>
      <c r="E7495" s="207" t="s">
        <v>5002</v>
      </c>
      <c r="F7495" s="208" t="s">
        <v>5003</v>
      </c>
      <c r="G7495" s="209" t="s">
        <v>2953</v>
      </c>
      <c r="H7495" s="210">
        <v>8</v>
      </c>
      <c r="I7495" s="211"/>
      <c r="J7495" s="212">
        <f>ROUND(I7495*H7495,2)</f>
        <v>0</v>
      </c>
      <c r="K7495" s="208" t="s">
        <v>19</v>
      </c>
      <c r="L7495" s="46"/>
      <c r="M7495" s="213" t="s">
        <v>19</v>
      </c>
      <c r="N7495" s="214" t="s">
        <v>41</v>
      </c>
      <c r="O7495" s="86"/>
      <c r="P7495" s="215">
        <f>O7495*H7495</f>
        <v>0</v>
      </c>
      <c r="Q7495" s="215">
        <v>0</v>
      </c>
      <c r="R7495" s="215">
        <f>Q7495*H7495</f>
        <v>0</v>
      </c>
      <c r="S7495" s="215">
        <v>0</v>
      </c>
      <c r="T7495" s="216">
        <f>S7495*H7495</f>
        <v>0</v>
      </c>
      <c r="U7495" s="40"/>
      <c r="V7495" s="40"/>
      <c r="W7495" s="40"/>
      <c r="X7495" s="40"/>
      <c r="Y7495" s="40"/>
      <c r="Z7495" s="40"/>
      <c r="AA7495" s="40"/>
      <c r="AB7495" s="40"/>
      <c r="AC7495" s="40"/>
      <c r="AD7495" s="40"/>
      <c r="AE7495" s="40"/>
      <c r="AR7495" s="217" t="s">
        <v>119</v>
      </c>
      <c r="AT7495" s="217" t="s">
        <v>214</v>
      </c>
      <c r="AU7495" s="217" t="s">
        <v>78</v>
      </c>
      <c r="AY7495" s="19" t="s">
        <v>212</v>
      </c>
      <c r="BE7495" s="218">
        <f>IF(N7495="základní",J7495,0)</f>
        <v>0</v>
      </c>
      <c r="BF7495" s="218">
        <f>IF(N7495="snížená",J7495,0)</f>
        <v>0</v>
      </c>
      <c r="BG7495" s="218">
        <f>IF(N7495="zákl. přenesená",J7495,0)</f>
        <v>0</v>
      </c>
      <c r="BH7495" s="218">
        <f>IF(N7495="sníž. přenesená",J7495,0)</f>
        <v>0</v>
      </c>
      <c r="BI7495" s="218">
        <f>IF(N7495="nulová",J7495,0)</f>
        <v>0</v>
      </c>
      <c r="BJ7495" s="19" t="s">
        <v>78</v>
      </c>
      <c r="BK7495" s="218">
        <f>ROUND(I7495*H7495,2)</f>
        <v>0</v>
      </c>
      <c r="BL7495" s="19" t="s">
        <v>119</v>
      </c>
      <c r="BM7495" s="217" t="s">
        <v>5004</v>
      </c>
    </row>
    <row r="7496" s="13" customFormat="1">
      <c r="A7496" s="13"/>
      <c r="B7496" s="224"/>
      <c r="C7496" s="225"/>
      <c r="D7496" s="226" t="s">
        <v>221</v>
      </c>
      <c r="E7496" s="227" t="s">
        <v>19</v>
      </c>
      <c r="F7496" s="228" t="s">
        <v>5005</v>
      </c>
      <c r="G7496" s="225"/>
      <c r="H7496" s="227" t="s">
        <v>19</v>
      </c>
      <c r="I7496" s="229"/>
      <c r="J7496" s="225"/>
      <c r="K7496" s="225"/>
      <c r="L7496" s="230"/>
      <c r="M7496" s="231"/>
      <c r="N7496" s="232"/>
      <c r="O7496" s="232"/>
      <c r="P7496" s="232"/>
      <c r="Q7496" s="232"/>
      <c r="R7496" s="232"/>
      <c r="S7496" s="232"/>
      <c r="T7496" s="233"/>
      <c r="U7496" s="13"/>
      <c r="V7496" s="13"/>
      <c r="W7496" s="13"/>
      <c r="X7496" s="13"/>
      <c r="Y7496" s="13"/>
      <c r="Z7496" s="13"/>
      <c r="AA7496" s="13"/>
      <c r="AB7496" s="13"/>
      <c r="AC7496" s="13"/>
      <c r="AD7496" s="13"/>
      <c r="AE7496" s="13"/>
      <c r="AT7496" s="234" t="s">
        <v>221</v>
      </c>
      <c r="AU7496" s="234" t="s">
        <v>78</v>
      </c>
      <c r="AV7496" s="13" t="s">
        <v>74</v>
      </c>
      <c r="AW7496" s="13" t="s">
        <v>31</v>
      </c>
      <c r="AX7496" s="13" t="s">
        <v>69</v>
      </c>
      <c r="AY7496" s="234" t="s">
        <v>212</v>
      </c>
    </row>
    <row r="7497" s="14" customFormat="1">
      <c r="A7497" s="14"/>
      <c r="B7497" s="235"/>
      <c r="C7497" s="236"/>
      <c r="D7497" s="226" t="s">
        <v>221</v>
      </c>
      <c r="E7497" s="237" t="s">
        <v>19</v>
      </c>
      <c r="F7497" s="238" t="s">
        <v>93</v>
      </c>
      <c r="G7497" s="236"/>
      <c r="H7497" s="239">
        <v>8</v>
      </c>
      <c r="I7497" s="240"/>
      <c r="J7497" s="236"/>
      <c r="K7497" s="236"/>
      <c r="L7497" s="241"/>
      <c r="M7497" s="242"/>
      <c r="N7497" s="243"/>
      <c r="O7497" s="243"/>
      <c r="P7497" s="243"/>
      <c r="Q7497" s="243"/>
      <c r="R7497" s="243"/>
      <c r="S7497" s="243"/>
      <c r="T7497" s="244"/>
      <c r="U7497" s="14"/>
      <c r="V7497" s="14"/>
      <c r="W7497" s="14"/>
      <c r="X7497" s="14"/>
      <c r="Y7497" s="14"/>
      <c r="Z7497" s="14"/>
      <c r="AA7497" s="14"/>
      <c r="AB7497" s="14"/>
      <c r="AC7497" s="14"/>
      <c r="AD7497" s="14"/>
      <c r="AE7497" s="14"/>
      <c r="AT7497" s="245" t="s">
        <v>221</v>
      </c>
      <c r="AU7497" s="245" t="s">
        <v>78</v>
      </c>
      <c r="AV7497" s="14" t="s">
        <v>78</v>
      </c>
      <c r="AW7497" s="14" t="s">
        <v>31</v>
      </c>
      <c r="AX7497" s="14" t="s">
        <v>69</v>
      </c>
      <c r="AY7497" s="245" t="s">
        <v>212</v>
      </c>
    </row>
    <row r="7498" s="15" customFormat="1">
      <c r="A7498" s="15"/>
      <c r="B7498" s="246"/>
      <c r="C7498" s="247"/>
      <c r="D7498" s="226" t="s">
        <v>221</v>
      </c>
      <c r="E7498" s="248" t="s">
        <v>19</v>
      </c>
      <c r="F7498" s="249" t="s">
        <v>224</v>
      </c>
      <c r="G7498" s="247"/>
      <c r="H7498" s="250">
        <v>8</v>
      </c>
      <c r="I7498" s="251"/>
      <c r="J7498" s="247"/>
      <c r="K7498" s="247"/>
      <c r="L7498" s="252"/>
      <c r="M7498" s="253"/>
      <c r="N7498" s="254"/>
      <c r="O7498" s="254"/>
      <c r="P7498" s="254"/>
      <c r="Q7498" s="254"/>
      <c r="R7498" s="254"/>
      <c r="S7498" s="254"/>
      <c r="T7498" s="255"/>
      <c r="U7498" s="15"/>
      <c r="V7498" s="15"/>
      <c r="W7498" s="15"/>
      <c r="X7498" s="15"/>
      <c r="Y7498" s="15"/>
      <c r="Z7498" s="15"/>
      <c r="AA7498" s="15"/>
      <c r="AB7498" s="15"/>
      <c r="AC7498" s="15"/>
      <c r="AD7498" s="15"/>
      <c r="AE7498" s="15"/>
      <c r="AT7498" s="256" t="s">
        <v>221</v>
      </c>
      <c r="AU7498" s="256" t="s">
        <v>78</v>
      </c>
      <c r="AV7498" s="15" t="s">
        <v>84</v>
      </c>
      <c r="AW7498" s="15" t="s">
        <v>31</v>
      </c>
      <c r="AX7498" s="15" t="s">
        <v>74</v>
      </c>
      <c r="AY7498" s="256" t="s">
        <v>212</v>
      </c>
    </row>
    <row r="7499" s="2" customFormat="1" ht="16.5" customHeight="1">
      <c r="A7499" s="40"/>
      <c r="B7499" s="41"/>
      <c r="C7499" s="206" t="s">
        <v>5006</v>
      </c>
      <c r="D7499" s="206" t="s">
        <v>214</v>
      </c>
      <c r="E7499" s="207" t="s">
        <v>5007</v>
      </c>
      <c r="F7499" s="208" t="s">
        <v>5008</v>
      </c>
      <c r="G7499" s="209" t="s">
        <v>2953</v>
      </c>
      <c r="H7499" s="210">
        <v>2</v>
      </c>
      <c r="I7499" s="211"/>
      <c r="J7499" s="212">
        <f>ROUND(I7499*H7499,2)</f>
        <v>0</v>
      </c>
      <c r="K7499" s="208" t="s">
        <v>19</v>
      </c>
      <c r="L7499" s="46"/>
      <c r="M7499" s="213" t="s">
        <v>19</v>
      </c>
      <c r="N7499" s="214" t="s">
        <v>41</v>
      </c>
      <c r="O7499" s="86"/>
      <c r="P7499" s="215">
        <f>O7499*H7499</f>
        <v>0</v>
      </c>
      <c r="Q7499" s="215">
        <v>0</v>
      </c>
      <c r="R7499" s="215">
        <f>Q7499*H7499</f>
        <v>0</v>
      </c>
      <c r="S7499" s="215">
        <v>0</v>
      </c>
      <c r="T7499" s="216">
        <f>S7499*H7499</f>
        <v>0</v>
      </c>
      <c r="U7499" s="40"/>
      <c r="V7499" s="40"/>
      <c r="W7499" s="40"/>
      <c r="X7499" s="40"/>
      <c r="Y7499" s="40"/>
      <c r="Z7499" s="40"/>
      <c r="AA7499" s="40"/>
      <c r="AB7499" s="40"/>
      <c r="AC7499" s="40"/>
      <c r="AD7499" s="40"/>
      <c r="AE7499" s="40"/>
      <c r="AR7499" s="217" t="s">
        <v>119</v>
      </c>
      <c r="AT7499" s="217" t="s">
        <v>214</v>
      </c>
      <c r="AU7499" s="217" t="s">
        <v>78</v>
      </c>
      <c r="AY7499" s="19" t="s">
        <v>212</v>
      </c>
      <c r="BE7499" s="218">
        <f>IF(N7499="základní",J7499,0)</f>
        <v>0</v>
      </c>
      <c r="BF7499" s="218">
        <f>IF(N7499="snížená",J7499,0)</f>
        <v>0</v>
      </c>
      <c r="BG7499" s="218">
        <f>IF(N7499="zákl. přenesená",J7499,0)</f>
        <v>0</v>
      </c>
      <c r="BH7499" s="218">
        <f>IF(N7499="sníž. přenesená",J7499,0)</f>
        <v>0</v>
      </c>
      <c r="BI7499" s="218">
        <f>IF(N7499="nulová",J7499,0)</f>
        <v>0</v>
      </c>
      <c r="BJ7499" s="19" t="s">
        <v>78</v>
      </c>
      <c r="BK7499" s="218">
        <f>ROUND(I7499*H7499,2)</f>
        <v>0</v>
      </c>
      <c r="BL7499" s="19" t="s">
        <v>119</v>
      </c>
      <c r="BM7499" s="217" t="s">
        <v>5009</v>
      </c>
    </row>
    <row r="7500" s="13" customFormat="1">
      <c r="A7500" s="13"/>
      <c r="B7500" s="224"/>
      <c r="C7500" s="225"/>
      <c r="D7500" s="226" t="s">
        <v>221</v>
      </c>
      <c r="E7500" s="227" t="s">
        <v>19</v>
      </c>
      <c r="F7500" s="228" t="s">
        <v>5005</v>
      </c>
      <c r="G7500" s="225"/>
      <c r="H7500" s="227" t="s">
        <v>19</v>
      </c>
      <c r="I7500" s="229"/>
      <c r="J7500" s="225"/>
      <c r="K7500" s="225"/>
      <c r="L7500" s="230"/>
      <c r="M7500" s="231"/>
      <c r="N7500" s="232"/>
      <c r="O7500" s="232"/>
      <c r="P7500" s="232"/>
      <c r="Q7500" s="232"/>
      <c r="R7500" s="232"/>
      <c r="S7500" s="232"/>
      <c r="T7500" s="233"/>
      <c r="U7500" s="13"/>
      <c r="V7500" s="13"/>
      <c r="W7500" s="13"/>
      <c r="X7500" s="13"/>
      <c r="Y7500" s="13"/>
      <c r="Z7500" s="13"/>
      <c r="AA7500" s="13"/>
      <c r="AB7500" s="13"/>
      <c r="AC7500" s="13"/>
      <c r="AD7500" s="13"/>
      <c r="AE7500" s="13"/>
      <c r="AT7500" s="234" t="s">
        <v>221</v>
      </c>
      <c r="AU7500" s="234" t="s">
        <v>78</v>
      </c>
      <c r="AV7500" s="13" t="s">
        <v>74</v>
      </c>
      <c r="AW7500" s="13" t="s">
        <v>31</v>
      </c>
      <c r="AX7500" s="13" t="s">
        <v>69</v>
      </c>
      <c r="AY7500" s="234" t="s">
        <v>212</v>
      </c>
    </row>
    <row r="7501" s="14" customFormat="1">
      <c r="A7501" s="14"/>
      <c r="B7501" s="235"/>
      <c r="C7501" s="236"/>
      <c r="D7501" s="226" t="s">
        <v>221</v>
      </c>
      <c r="E7501" s="237" t="s">
        <v>19</v>
      </c>
      <c r="F7501" s="238" t="s">
        <v>78</v>
      </c>
      <c r="G7501" s="236"/>
      <c r="H7501" s="239">
        <v>2</v>
      </c>
      <c r="I7501" s="240"/>
      <c r="J7501" s="236"/>
      <c r="K7501" s="236"/>
      <c r="L7501" s="241"/>
      <c r="M7501" s="242"/>
      <c r="N7501" s="243"/>
      <c r="O7501" s="243"/>
      <c r="P7501" s="243"/>
      <c r="Q7501" s="243"/>
      <c r="R7501" s="243"/>
      <c r="S7501" s="243"/>
      <c r="T7501" s="244"/>
      <c r="U7501" s="14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T7501" s="245" t="s">
        <v>221</v>
      </c>
      <c r="AU7501" s="245" t="s">
        <v>78</v>
      </c>
      <c r="AV7501" s="14" t="s">
        <v>78</v>
      </c>
      <c r="AW7501" s="14" t="s">
        <v>31</v>
      </c>
      <c r="AX7501" s="14" t="s">
        <v>69</v>
      </c>
      <c r="AY7501" s="245" t="s">
        <v>212</v>
      </c>
    </row>
    <row r="7502" s="15" customFormat="1">
      <c r="A7502" s="15"/>
      <c r="B7502" s="246"/>
      <c r="C7502" s="247"/>
      <c r="D7502" s="226" t="s">
        <v>221</v>
      </c>
      <c r="E7502" s="248" t="s">
        <v>19</v>
      </c>
      <c r="F7502" s="249" t="s">
        <v>224</v>
      </c>
      <c r="G7502" s="247"/>
      <c r="H7502" s="250">
        <v>2</v>
      </c>
      <c r="I7502" s="251"/>
      <c r="J7502" s="247"/>
      <c r="K7502" s="247"/>
      <c r="L7502" s="252"/>
      <c r="M7502" s="253"/>
      <c r="N7502" s="254"/>
      <c r="O7502" s="254"/>
      <c r="P7502" s="254"/>
      <c r="Q7502" s="254"/>
      <c r="R7502" s="254"/>
      <c r="S7502" s="254"/>
      <c r="T7502" s="255"/>
      <c r="U7502" s="15"/>
      <c r="V7502" s="15"/>
      <c r="W7502" s="15"/>
      <c r="X7502" s="15"/>
      <c r="Y7502" s="15"/>
      <c r="Z7502" s="15"/>
      <c r="AA7502" s="15"/>
      <c r="AB7502" s="15"/>
      <c r="AC7502" s="15"/>
      <c r="AD7502" s="15"/>
      <c r="AE7502" s="15"/>
      <c r="AT7502" s="256" t="s">
        <v>221</v>
      </c>
      <c r="AU7502" s="256" t="s">
        <v>78</v>
      </c>
      <c r="AV7502" s="15" t="s">
        <v>84</v>
      </c>
      <c r="AW7502" s="15" t="s">
        <v>31</v>
      </c>
      <c r="AX7502" s="15" t="s">
        <v>74</v>
      </c>
      <c r="AY7502" s="256" t="s">
        <v>212</v>
      </c>
    </row>
    <row r="7503" s="2" customFormat="1" ht="16.5" customHeight="1">
      <c r="A7503" s="40"/>
      <c r="B7503" s="41"/>
      <c r="C7503" s="206" t="s">
        <v>3055</v>
      </c>
      <c r="D7503" s="206" t="s">
        <v>214</v>
      </c>
      <c r="E7503" s="207" t="s">
        <v>5010</v>
      </c>
      <c r="F7503" s="208" t="s">
        <v>5011</v>
      </c>
      <c r="G7503" s="209" t="s">
        <v>2953</v>
      </c>
      <c r="H7503" s="210">
        <v>2</v>
      </c>
      <c r="I7503" s="211"/>
      <c r="J7503" s="212">
        <f>ROUND(I7503*H7503,2)</f>
        <v>0</v>
      </c>
      <c r="K7503" s="208" t="s">
        <v>19</v>
      </c>
      <c r="L7503" s="46"/>
      <c r="M7503" s="213" t="s">
        <v>19</v>
      </c>
      <c r="N7503" s="214" t="s">
        <v>41</v>
      </c>
      <c r="O7503" s="86"/>
      <c r="P7503" s="215">
        <f>O7503*H7503</f>
        <v>0</v>
      </c>
      <c r="Q7503" s="215">
        <v>0</v>
      </c>
      <c r="R7503" s="215">
        <f>Q7503*H7503</f>
        <v>0</v>
      </c>
      <c r="S7503" s="215">
        <v>0</v>
      </c>
      <c r="T7503" s="216">
        <f>S7503*H7503</f>
        <v>0</v>
      </c>
      <c r="U7503" s="40"/>
      <c r="V7503" s="40"/>
      <c r="W7503" s="40"/>
      <c r="X7503" s="40"/>
      <c r="Y7503" s="40"/>
      <c r="Z7503" s="40"/>
      <c r="AA7503" s="40"/>
      <c r="AB7503" s="40"/>
      <c r="AC7503" s="40"/>
      <c r="AD7503" s="40"/>
      <c r="AE7503" s="40"/>
      <c r="AR7503" s="217" t="s">
        <v>119</v>
      </c>
      <c r="AT7503" s="217" t="s">
        <v>214</v>
      </c>
      <c r="AU7503" s="217" t="s">
        <v>78</v>
      </c>
      <c r="AY7503" s="19" t="s">
        <v>212</v>
      </c>
      <c r="BE7503" s="218">
        <f>IF(N7503="základní",J7503,0)</f>
        <v>0</v>
      </c>
      <c r="BF7503" s="218">
        <f>IF(N7503="snížená",J7503,0)</f>
        <v>0</v>
      </c>
      <c r="BG7503" s="218">
        <f>IF(N7503="zákl. přenesená",J7503,0)</f>
        <v>0</v>
      </c>
      <c r="BH7503" s="218">
        <f>IF(N7503="sníž. přenesená",J7503,0)</f>
        <v>0</v>
      </c>
      <c r="BI7503" s="218">
        <f>IF(N7503="nulová",J7503,0)</f>
        <v>0</v>
      </c>
      <c r="BJ7503" s="19" t="s">
        <v>78</v>
      </c>
      <c r="BK7503" s="218">
        <f>ROUND(I7503*H7503,2)</f>
        <v>0</v>
      </c>
      <c r="BL7503" s="19" t="s">
        <v>119</v>
      </c>
      <c r="BM7503" s="217" t="s">
        <v>5012</v>
      </c>
    </row>
    <row r="7504" s="13" customFormat="1">
      <c r="A7504" s="13"/>
      <c r="B7504" s="224"/>
      <c r="C7504" s="225"/>
      <c r="D7504" s="226" t="s">
        <v>221</v>
      </c>
      <c r="E7504" s="227" t="s">
        <v>19</v>
      </c>
      <c r="F7504" s="228" t="s">
        <v>5005</v>
      </c>
      <c r="G7504" s="225"/>
      <c r="H7504" s="227" t="s">
        <v>19</v>
      </c>
      <c r="I7504" s="229"/>
      <c r="J7504" s="225"/>
      <c r="K7504" s="225"/>
      <c r="L7504" s="230"/>
      <c r="M7504" s="231"/>
      <c r="N7504" s="232"/>
      <c r="O7504" s="232"/>
      <c r="P7504" s="232"/>
      <c r="Q7504" s="232"/>
      <c r="R7504" s="232"/>
      <c r="S7504" s="232"/>
      <c r="T7504" s="233"/>
      <c r="U7504" s="13"/>
      <c r="V7504" s="13"/>
      <c r="W7504" s="13"/>
      <c r="X7504" s="13"/>
      <c r="Y7504" s="13"/>
      <c r="Z7504" s="13"/>
      <c r="AA7504" s="13"/>
      <c r="AB7504" s="13"/>
      <c r="AC7504" s="13"/>
      <c r="AD7504" s="13"/>
      <c r="AE7504" s="13"/>
      <c r="AT7504" s="234" t="s">
        <v>221</v>
      </c>
      <c r="AU7504" s="234" t="s">
        <v>78</v>
      </c>
      <c r="AV7504" s="13" t="s">
        <v>74</v>
      </c>
      <c r="AW7504" s="13" t="s">
        <v>31</v>
      </c>
      <c r="AX7504" s="13" t="s">
        <v>69</v>
      </c>
      <c r="AY7504" s="234" t="s">
        <v>212</v>
      </c>
    </row>
    <row r="7505" s="14" customFormat="1">
      <c r="A7505" s="14"/>
      <c r="B7505" s="235"/>
      <c r="C7505" s="236"/>
      <c r="D7505" s="226" t="s">
        <v>221</v>
      </c>
      <c r="E7505" s="237" t="s">
        <v>19</v>
      </c>
      <c r="F7505" s="238" t="s">
        <v>78</v>
      </c>
      <c r="G7505" s="236"/>
      <c r="H7505" s="239">
        <v>2</v>
      </c>
      <c r="I7505" s="240"/>
      <c r="J7505" s="236"/>
      <c r="K7505" s="236"/>
      <c r="L7505" s="241"/>
      <c r="M7505" s="242"/>
      <c r="N7505" s="243"/>
      <c r="O7505" s="243"/>
      <c r="P7505" s="243"/>
      <c r="Q7505" s="243"/>
      <c r="R7505" s="243"/>
      <c r="S7505" s="243"/>
      <c r="T7505" s="244"/>
      <c r="U7505" s="14"/>
      <c r="V7505" s="14"/>
      <c r="W7505" s="14"/>
      <c r="X7505" s="14"/>
      <c r="Y7505" s="14"/>
      <c r="Z7505" s="14"/>
      <c r="AA7505" s="14"/>
      <c r="AB7505" s="14"/>
      <c r="AC7505" s="14"/>
      <c r="AD7505" s="14"/>
      <c r="AE7505" s="14"/>
      <c r="AT7505" s="245" t="s">
        <v>221</v>
      </c>
      <c r="AU7505" s="245" t="s">
        <v>78</v>
      </c>
      <c r="AV7505" s="14" t="s">
        <v>78</v>
      </c>
      <c r="AW7505" s="14" t="s">
        <v>31</v>
      </c>
      <c r="AX7505" s="14" t="s">
        <v>69</v>
      </c>
      <c r="AY7505" s="245" t="s">
        <v>212</v>
      </c>
    </row>
    <row r="7506" s="15" customFormat="1">
      <c r="A7506" s="15"/>
      <c r="B7506" s="246"/>
      <c r="C7506" s="247"/>
      <c r="D7506" s="226" t="s">
        <v>221</v>
      </c>
      <c r="E7506" s="248" t="s">
        <v>19</v>
      </c>
      <c r="F7506" s="249" t="s">
        <v>224</v>
      </c>
      <c r="G7506" s="247"/>
      <c r="H7506" s="250">
        <v>2</v>
      </c>
      <c r="I7506" s="251"/>
      <c r="J7506" s="247"/>
      <c r="K7506" s="247"/>
      <c r="L7506" s="252"/>
      <c r="M7506" s="253"/>
      <c r="N7506" s="254"/>
      <c r="O7506" s="254"/>
      <c r="P7506" s="254"/>
      <c r="Q7506" s="254"/>
      <c r="R7506" s="254"/>
      <c r="S7506" s="254"/>
      <c r="T7506" s="255"/>
      <c r="U7506" s="15"/>
      <c r="V7506" s="15"/>
      <c r="W7506" s="15"/>
      <c r="X7506" s="15"/>
      <c r="Y7506" s="15"/>
      <c r="Z7506" s="15"/>
      <c r="AA7506" s="15"/>
      <c r="AB7506" s="15"/>
      <c r="AC7506" s="15"/>
      <c r="AD7506" s="15"/>
      <c r="AE7506" s="15"/>
      <c r="AT7506" s="256" t="s">
        <v>221</v>
      </c>
      <c r="AU7506" s="256" t="s">
        <v>78</v>
      </c>
      <c r="AV7506" s="15" t="s">
        <v>84</v>
      </c>
      <c r="AW7506" s="15" t="s">
        <v>31</v>
      </c>
      <c r="AX7506" s="15" t="s">
        <v>74</v>
      </c>
      <c r="AY7506" s="256" t="s">
        <v>212</v>
      </c>
    </row>
    <row r="7507" s="2" customFormat="1" ht="16.5" customHeight="1">
      <c r="A7507" s="40"/>
      <c r="B7507" s="41"/>
      <c r="C7507" s="206" t="s">
        <v>5013</v>
      </c>
      <c r="D7507" s="206" t="s">
        <v>214</v>
      </c>
      <c r="E7507" s="207" t="s">
        <v>5014</v>
      </c>
      <c r="F7507" s="208" t="s">
        <v>5015</v>
      </c>
      <c r="G7507" s="209" t="s">
        <v>2953</v>
      </c>
      <c r="H7507" s="210">
        <v>12</v>
      </c>
      <c r="I7507" s="211"/>
      <c r="J7507" s="212">
        <f>ROUND(I7507*H7507,2)</f>
        <v>0</v>
      </c>
      <c r="K7507" s="208" t="s">
        <v>19</v>
      </c>
      <c r="L7507" s="46"/>
      <c r="M7507" s="213" t="s">
        <v>19</v>
      </c>
      <c r="N7507" s="214" t="s">
        <v>41</v>
      </c>
      <c r="O7507" s="86"/>
      <c r="P7507" s="215">
        <f>O7507*H7507</f>
        <v>0</v>
      </c>
      <c r="Q7507" s="215">
        <v>0</v>
      </c>
      <c r="R7507" s="215">
        <f>Q7507*H7507</f>
        <v>0</v>
      </c>
      <c r="S7507" s="215">
        <v>0</v>
      </c>
      <c r="T7507" s="216">
        <f>S7507*H7507</f>
        <v>0</v>
      </c>
      <c r="U7507" s="40"/>
      <c r="V7507" s="40"/>
      <c r="W7507" s="40"/>
      <c r="X7507" s="40"/>
      <c r="Y7507" s="40"/>
      <c r="Z7507" s="40"/>
      <c r="AA7507" s="40"/>
      <c r="AB7507" s="40"/>
      <c r="AC7507" s="40"/>
      <c r="AD7507" s="40"/>
      <c r="AE7507" s="40"/>
      <c r="AR7507" s="217" t="s">
        <v>119</v>
      </c>
      <c r="AT7507" s="217" t="s">
        <v>214</v>
      </c>
      <c r="AU7507" s="217" t="s">
        <v>78</v>
      </c>
      <c r="AY7507" s="19" t="s">
        <v>212</v>
      </c>
      <c r="BE7507" s="218">
        <f>IF(N7507="základní",J7507,0)</f>
        <v>0</v>
      </c>
      <c r="BF7507" s="218">
        <f>IF(N7507="snížená",J7507,0)</f>
        <v>0</v>
      </c>
      <c r="BG7507" s="218">
        <f>IF(N7507="zákl. přenesená",J7507,0)</f>
        <v>0</v>
      </c>
      <c r="BH7507" s="218">
        <f>IF(N7507="sníž. přenesená",J7507,0)</f>
        <v>0</v>
      </c>
      <c r="BI7507" s="218">
        <f>IF(N7507="nulová",J7507,0)</f>
        <v>0</v>
      </c>
      <c r="BJ7507" s="19" t="s">
        <v>78</v>
      </c>
      <c r="BK7507" s="218">
        <f>ROUND(I7507*H7507,2)</f>
        <v>0</v>
      </c>
      <c r="BL7507" s="19" t="s">
        <v>119</v>
      </c>
      <c r="BM7507" s="217" t="s">
        <v>5016</v>
      </c>
    </row>
    <row r="7508" s="13" customFormat="1">
      <c r="A7508" s="13"/>
      <c r="B7508" s="224"/>
      <c r="C7508" s="225"/>
      <c r="D7508" s="226" t="s">
        <v>221</v>
      </c>
      <c r="E7508" s="227" t="s">
        <v>19</v>
      </c>
      <c r="F7508" s="228" t="s">
        <v>5005</v>
      </c>
      <c r="G7508" s="225"/>
      <c r="H7508" s="227" t="s">
        <v>19</v>
      </c>
      <c r="I7508" s="229"/>
      <c r="J7508" s="225"/>
      <c r="K7508" s="225"/>
      <c r="L7508" s="230"/>
      <c r="M7508" s="231"/>
      <c r="N7508" s="232"/>
      <c r="O7508" s="232"/>
      <c r="P7508" s="232"/>
      <c r="Q7508" s="232"/>
      <c r="R7508" s="232"/>
      <c r="S7508" s="232"/>
      <c r="T7508" s="233"/>
      <c r="U7508" s="13"/>
      <c r="V7508" s="13"/>
      <c r="W7508" s="13"/>
      <c r="X7508" s="13"/>
      <c r="Y7508" s="13"/>
      <c r="Z7508" s="13"/>
      <c r="AA7508" s="13"/>
      <c r="AB7508" s="13"/>
      <c r="AC7508" s="13"/>
      <c r="AD7508" s="13"/>
      <c r="AE7508" s="13"/>
      <c r="AT7508" s="234" t="s">
        <v>221</v>
      </c>
      <c r="AU7508" s="234" t="s">
        <v>78</v>
      </c>
      <c r="AV7508" s="13" t="s">
        <v>74</v>
      </c>
      <c r="AW7508" s="13" t="s">
        <v>31</v>
      </c>
      <c r="AX7508" s="13" t="s">
        <v>69</v>
      </c>
      <c r="AY7508" s="234" t="s">
        <v>212</v>
      </c>
    </row>
    <row r="7509" s="14" customFormat="1">
      <c r="A7509" s="14"/>
      <c r="B7509" s="235"/>
      <c r="C7509" s="236"/>
      <c r="D7509" s="226" t="s">
        <v>221</v>
      </c>
      <c r="E7509" s="237" t="s">
        <v>19</v>
      </c>
      <c r="F7509" s="238" t="s">
        <v>108</v>
      </c>
      <c r="G7509" s="236"/>
      <c r="H7509" s="239">
        <v>12</v>
      </c>
      <c r="I7509" s="240"/>
      <c r="J7509" s="236"/>
      <c r="K7509" s="236"/>
      <c r="L7509" s="241"/>
      <c r="M7509" s="242"/>
      <c r="N7509" s="243"/>
      <c r="O7509" s="243"/>
      <c r="P7509" s="243"/>
      <c r="Q7509" s="243"/>
      <c r="R7509" s="243"/>
      <c r="S7509" s="243"/>
      <c r="T7509" s="244"/>
      <c r="U7509" s="14"/>
      <c r="V7509" s="14"/>
      <c r="W7509" s="14"/>
      <c r="X7509" s="14"/>
      <c r="Y7509" s="14"/>
      <c r="Z7509" s="14"/>
      <c r="AA7509" s="14"/>
      <c r="AB7509" s="14"/>
      <c r="AC7509" s="14"/>
      <c r="AD7509" s="14"/>
      <c r="AE7509" s="14"/>
      <c r="AT7509" s="245" t="s">
        <v>221</v>
      </c>
      <c r="AU7509" s="245" t="s">
        <v>78</v>
      </c>
      <c r="AV7509" s="14" t="s">
        <v>78</v>
      </c>
      <c r="AW7509" s="14" t="s">
        <v>31</v>
      </c>
      <c r="AX7509" s="14" t="s">
        <v>69</v>
      </c>
      <c r="AY7509" s="245" t="s">
        <v>212</v>
      </c>
    </row>
    <row r="7510" s="15" customFormat="1">
      <c r="A7510" s="15"/>
      <c r="B7510" s="246"/>
      <c r="C7510" s="247"/>
      <c r="D7510" s="226" t="s">
        <v>221</v>
      </c>
      <c r="E7510" s="248" t="s">
        <v>19</v>
      </c>
      <c r="F7510" s="249" t="s">
        <v>224</v>
      </c>
      <c r="G7510" s="247"/>
      <c r="H7510" s="250">
        <v>12</v>
      </c>
      <c r="I7510" s="251"/>
      <c r="J7510" s="247"/>
      <c r="K7510" s="247"/>
      <c r="L7510" s="252"/>
      <c r="M7510" s="253"/>
      <c r="N7510" s="254"/>
      <c r="O7510" s="254"/>
      <c r="P7510" s="254"/>
      <c r="Q7510" s="254"/>
      <c r="R7510" s="254"/>
      <c r="S7510" s="254"/>
      <c r="T7510" s="255"/>
      <c r="U7510" s="15"/>
      <c r="V7510" s="15"/>
      <c r="W7510" s="15"/>
      <c r="X7510" s="15"/>
      <c r="Y7510" s="15"/>
      <c r="Z7510" s="15"/>
      <c r="AA7510" s="15"/>
      <c r="AB7510" s="15"/>
      <c r="AC7510" s="15"/>
      <c r="AD7510" s="15"/>
      <c r="AE7510" s="15"/>
      <c r="AT7510" s="256" t="s">
        <v>221</v>
      </c>
      <c r="AU7510" s="256" t="s">
        <v>78</v>
      </c>
      <c r="AV7510" s="15" t="s">
        <v>84</v>
      </c>
      <c r="AW7510" s="15" t="s">
        <v>31</v>
      </c>
      <c r="AX7510" s="15" t="s">
        <v>74</v>
      </c>
      <c r="AY7510" s="256" t="s">
        <v>212</v>
      </c>
    </row>
    <row r="7511" s="2" customFormat="1" ht="16.5" customHeight="1">
      <c r="A7511" s="40"/>
      <c r="B7511" s="41"/>
      <c r="C7511" s="206" t="s">
        <v>3062</v>
      </c>
      <c r="D7511" s="206" t="s">
        <v>214</v>
      </c>
      <c r="E7511" s="207" t="s">
        <v>5017</v>
      </c>
      <c r="F7511" s="208" t="s">
        <v>5018</v>
      </c>
      <c r="G7511" s="209" t="s">
        <v>2953</v>
      </c>
      <c r="H7511" s="210">
        <v>2</v>
      </c>
      <c r="I7511" s="211"/>
      <c r="J7511" s="212">
        <f>ROUND(I7511*H7511,2)</f>
        <v>0</v>
      </c>
      <c r="K7511" s="208" t="s">
        <v>19</v>
      </c>
      <c r="L7511" s="46"/>
      <c r="M7511" s="213" t="s">
        <v>19</v>
      </c>
      <c r="N7511" s="214" t="s">
        <v>41</v>
      </c>
      <c r="O7511" s="86"/>
      <c r="P7511" s="215">
        <f>O7511*H7511</f>
        <v>0</v>
      </c>
      <c r="Q7511" s="215">
        <v>0</v>
      </c>
      <c r="R7511" s="215">
        <f>Q7511*H7511</f>
        <v>0</v>
      </c>
      <c r="S7511" s="215">
        <v>0</v>
      </c>
      <c r="T7511" s="216">
        <f>S7511*H7511</f>
        <v>0</v>
      </c>
      <c r="U7511" s="40"/>
      <c r="V7511" s="40"/>
      <c r="W7511" s="40"/>
      <c r="X7511" s="40"/>
      <c r="Y7511" s="40"/>
      <c r="Z7511" s="40"/>
      <c r="AA7511" s="40"/>
      <c r="AB7511" s="40"/>
      <c r="AC7511" s="40"/>
      <c r="AD7511" s="40"/>
      <c r="AE7511" s="40"/>
      <c r="AR7511" s="217" t="s">
        <v>119</v>
      </c>
      <c r="AT7511" s="217" t="s">
        <v>214</v>
      </c>
      <c r="AU7511" s="217" t="s">
        <v>78</v>
      </c>
      <c r="AY7511" s="19" t="s">
        <v>212</v>
      </c>
      <c r="BE7511" s="218">
        <f>IF(N7511="základní",J7511,0)</f>
        <v>0</v>
      </c>
      <c r="BF7511" s="218">
        <f>IF(N7511="snížená",J7511,0)</f>
        <v>0</v>
      </c>
      <c r="BG7511" s="218">
        <f>IF(N7511="zákl. přenesená",J7511,0)</f>
        <v>0</v>
      </c>
      <c r="BH7511" s="218">
        <f>IF(N7511="sníž. přenesená",J7511,0)</f>
        <v>0</v>
      </c>
      <c r="BI7511" s="218">
        <f>IF(N7511="nulová",J7511,0)</f>
        <v>0</v>
      </c>
      <c r="BJ7511" s="19" t="s">
        <v>78</v>
      </c>
      <c r="BK7511" s="218">
        <f>ROUND(I7511*H7511,2)</f>
        <v>0</v>
      </c>
      <c r="BL7511" s="19" t="s">
        <v>119</v>
      </c>
      <c r="BM7511" s="217" t="s">
        <v>5019</v>
      </c>
    </row>
    <row r="7512" s="13" customFormat="1">
      <c r="A7512" s="13"/>
      <c r="B7512" s="224"/>
      <c r="C7512" s="225"/>
      <c r="D7512" s="226" t="s">
        <v>221</v>
      </c>
      <c r="E7512" s="227" t="s">
        <v>19</v>
      </c>
      <c r="F7512" s="228" t="s">
        <v>5005</v>
      </c>
      <c r="G7512" s="225"/>
      <c r="H7512" s="227" t="s">
        <v>19</v>
      </c>
      <c r="I7512" s="229"/>
      <c r="J7512" s="225"/>
      <c r="K7512" s="225"/>
      <c r="L7512" s="230"/>
      <c r="M7512" s="231"/>
      <c r="N7512" s="232"/>
      <c r="O7512" s="232"/>
      <c r="P7512" s="232"/>
      <c r="Q7512" s="232"/>
      <c r="R7512" s="232"/>
      <c r="S7512" s="232"/>
      <c r="T7512" s="233"/>
      <c r="U7512" s="13"/>
      <c r="V7512" s="13"/>
      <c r="W7512" s="13"/>
      <c r="X7512" s="13"/>
      <c r="Y7512" s="13"/>
      <c r="Z7512" s="13"/>
      <c r="AA7512" s="13"/>
      <c r="AB7512" s="13"/>
      <c r="AC7512" s="13"/>
      <c r="AD7512" s="13"/>
      <c r="AE7512" s="13"/>
      <c r="AT7512" s="234" t="s">
        <v>221</v>
      </c>
      <c r="AU7512" s="234" t="s">
        <v>78</v>
      </c>
      <c r="AV7512" s="13" t="s">
        <v>74</v>
      </c>
      <c r="AW7512" s="13" t="s">
        <v>31</v>
      </c>
      <c r="AX7512" s="13" t="s">
        <v>69</v>
      </c>
      <c r="AY7512" s="234" t="s">
        <v>212</v>
      </c>
    </row>
    <row r="7513" s="14" customFormat="1">
      <c r="A7513" s="14"/>
      <c r="B7513" s="235"/>
      <c r="C7513" s="236"/>
      <c r="D7513" s="226" t="s">
        <v>221</v>
      </c>
      <c r="E7513" s="237" t="s">
        <v>19</v>
      </c>
      <c r="F7513" s="238" t="s">
        <v>78</v>
      </c>
      <c r="G7513" s="236"/>
      <c r="H7513" s="239">
        <v>2</v>
      </c>
      <c r="I7513" s="240"/>
      <c r="J7513" s="236"/>
      <c r="K7513" s="236"/>
      <c r="L7513" s="241"/>
      <c r="M7513" s="242"/>
      <c r="N7513" s="243"/>
      <c r="O7513" s="243"/>
      <c r="P7513" s="243"/>
      <c r="Q7513" s="243"/>
      <c r="R7513" s="243"/>
      <c r="S7513" s="243"/>
      <c r="T7513" s="244"/>
      <c r="U7513" s="14"/>
      <c r="V7513" s="14"/>
      <c r="W7513" s="14"/>
      <c r="X7513" s="14"/>
      <c r="Y7513" s="14"/>
      <c r="Z7513" s="14"/>
      <c r="AA7513" s="14"/>
      <c r="AB7513" s="14"/>
      <c r="AC7513" s="14"/>
      <c r="AD7513" s="14"/>
      <c r="AE7513" s="14"/>
      <c r="AT7513" s="245" t="s">
        <v>221</v>
      </c>
      <c r="AU7513" s="245" t="s">
        <v>78</v>
      </c>
      <c r="AV7513" s="14" t="s">
        <v>78</v>
      </c>
      <c r="AW7513" s="14" t="s">
        <v>31</v>
      </c>
      <c r="AX7513" s="14" t="s">
        <v>69</v>
      </c>
      <c r="AY7513" s="245" t="s">
        <v>212</v>
      </c>
    </row>
    <row r="7514" s="15" customFormat="1">
      <c r="A7514" s="15"/>
      <c r="B7514" s="246"/>
      <c r="C7514" s="247"/>
      <c r="D7514" s="226" t="s">
        <v>221</v>
      </c>
      <c r="E7514" s="248" t="s">
        <v>19</v>
      </c>
      <c r="F7514" s="249" t="s">
        <v>224</v>
      </c>
      <c r="G7514" s="247"/>
      <c r="H7514" s="250">
        <v>2</v>
      </c>
      <c r="I7514" s="251"/>
      <c r="J7514" s="247"/>
      <c r="K7514" s="247"/>
      <c r="L7514" s="252"/>
      <c r="M7514" s="253"/>
      <c r="N7514" s="254"/>
      <c r="O7514" s="254"/>
      <c r="P7514" s="254"/>
      <c r="Q7514" s="254"/>
      <c r="R7514" s="254"/>
      <c r="S7514" s="254"/>
      <c r="T7514" s="255"/>
      <c r="U7514" s="15"/>
      <c r="V7514" s="15"/>
      <c r="W7514" s="15"/>
      <c r="X7514" s="15"/>
      <c r="Y7514" s="15"/>
      <c r="Z7514" s="15"/>
      <c r="AA7514" s="15"/>
      <c r="AB7514" s="15"/>
      <c r="AC7514" s="15"/>
      <c r="AD7514" s="15"/>
      <c r="AE7514" s="15"/>
      <c r="AT7514" s="256" t="s">
        <v>221</v>
      </c>
      <c r="AU7514" s="256" t="s">
        <v>78</v>
      </c>
      <c r="AV7514" s="15" t="s">
        <v>84</v>
      </c>
      <c r="AW7514" s="15" t="s">
        <v>31</v>
      </c>
      <c r="AX7514" s="15" t="s">
        <v>74</v>
      </c>
      <c r="AY7514" s="256" t="s">
        <v>212</v>
      </c>
    </row>
    <row r="7515" s="2" customFormat="1" ht="16.5" customHeight="1">
      <c r="A7515" s="40"/>
      <c r="B7515" s="41"/>
      <c r="C7515" s="206" t="s">
        <v>5020</v>
      </c>
      <c r="D7515" s="206" t="s">
        <v>214</v>
      </c>
      <c r="E7515" s="207" t="s">
        <v>5021</v>
      </c>
      <c r="F7515" s="208" t="s">
        <v>5022</v>
      </c>
      <c r="G7515" s="209" t="s">
        <v>384</v>
      </c>
      <c r="H7515" s="210">
        <v>5.625</v>
      </c>
      <c r="I7515" s="211"/>
      <c r="J7515" s="212">
        <f>ROUND(I7515*H7515,2)</f>
        <v>0</v>
      </c>
      <c r="K7515" s="208" t="s">
        <v>218</v>
      </c>
      <c r="L7515" s="46"/>
      <c r="M7515" s="213" t="s">
        <v>19</v>
      </c>
      <c r="N7515" s="214" t="s">
        <v>41</v>
      </c>
      <c r="O7515" s="86"/>
      <c r="P7515" s="215">
        <f>O7515*H7515</f>
        <v>0</v>
      </c>
      <c r="Q7515" s="215">
        <v>5.0000000000000002E-05</v>
      </c>
      <c r="R7515" s="215">
        <f>Q7515*H7515</f>
        <v>0.00028125000000000003</v>
      </c>
      <c r="S7515" s="215">
        <v>0</v>
      </c>
      <c r="T7515" s="216">
        <f>S7515*H7515</f>
        <v>0</v>
      </c>
      <c r="U7515" s="40"/>
      <c r="V7515" s="40"/>
      <c r="W7515" s="40"/>
      <c r="X7515" s="40"/>
      <c r="Y7515" s="40"/>
      <c r="Z7515" s="40"/>
      <c r="AA7515" s="40"/>
      <c r="AB7515" s="40"/>
      <c r="AC7515" s="40"/>
      <c r="AD7515" s="40"/>
      <c r="AE7515" s="40"/>
      <c r="AR7515" s="217" t="s">
        <v>119</v>
      </c>
      <c r="AT7515" s="217" t="s">
        <v>214</v>
      </c>
      <c r="AU7515" s="217" t="s">
        <v>78</v>
      </c>
      <c r="AY7515" s="19" t="s">
        <v>212</v>
      </c>
      <c r="BE7515" s="218">
        <f>IF(N7515="základní",J7515,0)</f>
        <v>0</v>
      </c>
      <c r="BF7515" s="218">
        <f>IF(N7515="snížená",J7515,0)</f>
        <v>0</v>
      </c>
      <c r="BG7515" s="218">
        <f>IF(N7515="zákl. přenesená",J7515,0)</f>
        <v>0</v>
      </c>
      <c r="BH7515" s="218">
        <f>IF(N7515="sníž. přenesená",J7515,0)</f>
        <v>0</v>
      </c>
      <c r="BI7515" s="218">
        <f>IF(N7515="nulová",J7515,0)</f>
        <v>0</v>
      </c>
      <c r="BJ7515" s="19" t="s">
        <v>78</v>
      </c>
      <c r="BK7515" s="218">
        <f>ROUND(I7515*H7515,2)</f>
        <v>0</v>
      </c>
      <c r="BL7515" s="19" t="s">
        <v>119</v>
      </c>
      <c r="BM7515" s="217" t="s">
        <v>5023</v>
      </c>
    </row>
    <row r="7516" s="2" customFormat="1">
      <c r="A7516" s="40"/>
      <c r="B7516" s="41"/>
      <c r="C7516" s="42"/>
      <c r="D7516" s="219" t="s">
        <v>219</v>
      </c>
      <c r="E7516" s="42"/>
      <c r="F7516" s="220" t="s">
        <v>5024</v>
      </c>
      <c r="G7516" s="42"/>
      <c r="H7516" s="42"/>
      <c r="I7516" s="221"/>
      <c r="J7516" s="42"/>
      <c r="K7516" s="42"/>
      <c r="L7516" s="46"/>
      <c r="M7516" s="222"/>
      <c r="N7516" s="223"/>
      <c r="O7516" s="86"/>
      <c r="P7516" s="86"/>
      <c r="Q7516" s="86"/>
      <c r="R7516" s="86"/>
      <c r="S7516" s="86"/>
      <c r="T7516" s="87"/>
      <c r="U7516" s="40"/>
      <c r="V7516" s="40"/>
      <c r="W7516" s="40"/>
      <c r="X7516" s="40"/>
      <c r="Y7516" s="40"/>
      <c r="Z7516" s="40"/>
      <c r="AA7516" s="40"/>
      <c r="AB7516" s="40"/>
      <c r="AC7516" s="40"/>
      <c r="AD7516" s="40"/>
      <c r="AE7516" s="40"/>
      <c r="AT7516" s="19" t="s">
        <v>219</v>
      </c>
      <c r="AU7516" s="19" t="s">
        <v>78</v>
      </c>
    </row>
    <row r="7517" s="13" customFormat="1">
      <c r="A7517" s="13"/>
      <c r="B7517" s="224"/>
      <c r="C7517" s="225"/>
      <c r="D7517" s="226" t="s">
        <v>221</v>
      </c>
      <c r="E7517" s="227" t="s">
        <v>19</v>
      </c>
      <c r="F7517" s="228" t="s">
        <v>5025</v>
      </c>
      <c r="G7517" s="225"/>
      <c r="H7517" s="227" t="s">
        <v>19</v>
      </c>
      <c r="I7517" s="229"/>
      <c r="J7517" s="225"/>
      <c r="K7517" s="225"/>
      <c r="L7517" s="230"/>
      <c r="M7517" s="231"/>
      <c r="N7517" s="232"/>
      <c r="O7517" s="232"/>
      <c r="P7517" s="232"/>
      <c r="Q7517" s="232"/>
      <c r="R7517" s="232"/>
      <c r="S7517" s="232"/>
      <c r="T7517" s="233"/>
      <c r="U7517" s="13"/>
      <c r="V7517" s="13"/>
      <c r="W7517" s="13"/>
      <c r="X7517" s="13"/>
      <c r="Y7517" s="13"/>
      <c r="Z7517" s="13"/>
      <c r="AA7517" s="13"/>
      <c r="AB7517" s="13"/>
      <c r="AC7517" s="13"/>
      <c r="AD7517" s="13"/>
      <c r="AE7517" s="13"/>
      <c r="AT7517" s="234" t="s">
        <v>221</v>
      </c>
      <c r="AU7517" s="234" t="s">
        <v>78</v>
      </c>
      <c r="AV7517" s="13" t="s">
        <v>74</v>
      </c>
      <c r="AW7517" s="13" t="s">
        <v>31</v>
      </c>
      <c r="AX7517" s="13" t="s">
        <v>69</v>
      </c>
      <c r="AY7517" s="234" t="s">
        <v>212</v>
      </c>
    </row>
    <row r="7518" s="13" customFormat="1">
      <c r="A7518" s="13"/>
      <c r="B7518" s="224"/>
      <c r="C7518" s="225"/>
      <c r="D7518" s="226" t="s">
        <v>221</v>
      </c>
      <c r="E7518" s="227" t="s">
        <v>19</v>
      </c>
      <c r="F7518" s="228" t="s">
        <v>5026</v>
      </c>
      <c r="G7518" s="225"/>
      <c r="H7518" s="227" t="s">
        <v>19</v>
      </c>
      <c r="I7518" s="229"/>
      <c r="J7518" s="225"/>
      <c r="K7518" s="225"/>
      <c r="L7518" s="230"/>
      <c r="M7518" s="231"/>
      <c r="N7518" s="232"/>
      <c r="O7518" s="232"/>
      <c r="P7518" s="232"/>
      <c r="Q7518" s="232"/>
      <c r="R7518" s="232"/>
      <c r="S7518" s="232"/>
      <c r="T7518" s="233"/>
      <c r="U7518" s="13"/>
      <c r="V7518" s="13"/>
      <c r="W7518" s="13"/>
      <c r="X7518" s="13"/>
      <c r="Y7518" s="13"/>
      <c r="Z7518" s="13"/>
      <c r="AA7518" s="13"/>
      <c r="AB7518" s="13"/>
      <c r="AC7518" s="13"/>
      <c r="AD7518" s="13"/>
      <c r="AE7518" s="13"/>
      <c r="AT7518" s="234" t="s">
        <v>221</v>
      </c>
      <c r="AU7518" s="234" t="s">
        <v>78</v>
      </c>
      <c r="AV7518" s="13" t="s">
        <v>74</v>
      </c>
      <c r="AW7518" s="13" t="s">
        <v>31</v>
      </c>
      <c r="AX7518" s="13" t="s">
        <v>69</v>
      </c>
      <c r="AY7518" s="234" t="s">
        <v>212</v>
      </c>
    </row>
    <row r="7519" s="14" customFormat="1">
      <c r="A7519" s="14"/>
      <c r="B7519" s="235"/>
      <c r="C7519" s="236"/>
      <c r="D7519" s="226" t="s">
        <v>221</v>
      </c>
      <c r="E7519" s="237" t="s">
        <v>19</v>
      </c>
      <c r="F7519" s="238" t="s">
        <v>5027</v>
      </c>
      <c r="G7519" s="236"/>
      <c r="H7519" s="239">
        <v>5.625</v>
      </c>
      <c r="I7519" s="240"/>
      <c r="J7519" s="236"/>
      <c r="K7519" s="236"/>
      <c r="L7519" s="241"/>
      <c r="M7519" s="242"/>
      <c r="N7519" s="243"/>
      <c r="O7519" s="243"/>
      <c r="P7519" s="243"/>
      <c r="Q7519" s="243"/>
      <c r="R7519" s="243"/>
      <c r="S7519" s="243"/>
      <c r="T7519" s="244"/>
      <c r="U7519" s="14"/>
      <c r="V7519" s="14"/>
      <c r="W7519" s="14"/>
      <c r="X7519" s="14"/>
      <c r="Y7519" s="14"/>
      <c r="Z7519" s="14"/>
      <c r="AA7519" s="14"/>
      <c r="AB7519" s="14"/>
      <c r="AC7519" s="14"/>
      <c r="AD7519" s="14"/>
      <c r="AE7519" s="14"/>
      <c r="AT7519" s="245" t="s">
        <v>221</v>
      </c>
      <c r="AU7519" s="245" t="s">
        <v>78</v>
      </c>
      <c r="AV7519" s="14" t="s">
        <v>78</v>
      </c>
      <c r="AW7519" s="14" t="s">
        <v>31</v>
      </c>
      <c r="AX7519" s="14" t="s">
        <v>69</v>
      </c>
      <c r="AY7519" s="245" t="s">
        <v>212</v>
      </c>
    </row>
    <row r="7520" s="15" customFormat="1">
      <c r="A7520" s="15"/>
      <c r="B7520" s="246"/>
      <c r="C7520" s="247"/>
      <c r="D7520" s="226" t="s">
        <v>221</v>
      </c>
      <c r="E7520" s="248" t="s">
        <v>19</v>
      </c>
      <c r="F7520" s="249" t="s">
        <v>224</v>
      </c>
      <c r="G7520" s="247"/>
      <c r="H7520" s="250">
        <v>5.625</v>
      </c>
      <c r="I7520" s="251"/>
      <c r="J7520" s="247"/>
      <c r="K7520" s="247"/>
      <c r="L7520" s="252"/>
      <c r="M7520" s="253"/>
      <c r="N7520" s="254"/>
      <c r="O7520" s="254"/>
      <c r="P7520" s="254"/>
      <c r="Q7520" s="254"/>
      <c r="R7520" s="254"/>
      <c r="S7520" s="254"/>
      <c r="T7520" s="255"/>
      <c r="U7520" s="15"/>
      <c r="V7520" s="15"/>
      <c r="W7520" s="15"/>
      <c r="X7520" s="15"/>
      <c r="Y7520" s="15"/>
      <c r="Z7520" s="15"/>
      <c r="AA7520" s="15"/>
      <c r="AB7520" s="15"/>
      <c r="AC7520" s="15"/>
      <c r="AD7520" s="15"/>
      <c r="AE7520" s="15"/>
      <c r="AT7520" s="256" t="s">
        <v>221</v>
      </c>
      <c r="AU7520" s="256" t="s">
        <v>78</v>
      </c>
      <c r="AV7520" s="15" t="s">
        <v>84</v>
      </c>
      <c r="AW7520" s="15" t="s">
        <v>31</v>
      </c>
      <c r="AX7520" s="15" t="s">
        <v>74</v>
      </c>
      <c r="AY7520" s="256" t="s">
        <v>212</v>
      </c>
    </row>
    <row r="7521" s="2" customFormat="1" ht="16.5" customHeight="1">
      <c r="A7521" s="40"/>
      <c r="B7521" s="41"/>
      <c r="C7521" s="257" t="s">
        <v>3067</v>
      </c>
      <c r="D7521" s="257" t="s">
        <v>306</v>
      </c>
      <c r="E7521" s="258" t="s">
        <v>5028</v>
      </c>
      <c r="F7521" s="259" t="s">
        <v>5029</v>
      </c>
      <c r="G7521" s="260" t="s">
        <v>2953</v>
      </c>
      <c r="H7521" s="261">
        <v>1</v>
      </c>
      <c r="I7521" s="262"/>
      <c r="J7521" s="263">
        <f>ROUND(I7521*H7521,2)</f>
        <v>0</v>
      </c>
      <c r="K7521" s="259" t="s">
        <v>19</v>
      </c>
      <c r="L7521" s="264"/>
      <c r="M7521" s="265" t="s">
        <v>19</v>
      </c>
      <c r="N7521" s="266" t="s">
        <v>41</v>
      </c>
      <c r="O7521" s="86"/>
      <c r="P7521" s="215">
        <f>O7521*H7521</f>
        <v>0</v>
      </c>
      <c r="Q7521" s="215">
        <v>0</v>
      </c>
      <c r="R7521" s="215">
        <f>Q7521*H7521</f>
        <v>0</v>
      </c>
      <c r="S7521" s="215">
        <v>0</v>
      </c>
      <c r="T7521" s="216">
        <f>S7521*H7521</f>
        <v>0</v>
      </c>
      <c r="U7521" s="40"/>
      <c r="V7521" s="40"/>
      <c r="W7521" s="40"/>
      <c r="X7521" s="40"/>
      <c r="Y7521" s="40"/>
      <c r="Z7521" s="40"/>
      <c r="AA7521" s="40"/>
      <c r="AB7521" s="40"/>
      <c r="AC7521" s="40"/>
      <c r="AD7521" s="40"/>
      <c r="AE7521" s="40"/>
      <c r="AR7521" s="217" t="s">
        <v>377</v>
      </c>
      <c r="AT7521" s="217" t="s">
        <v>306</v>
      </c>
      <c r="AU7521" s="217" t="s">
        <v>78</v>
      </c>
      <c r="AY7521" s="19" t="s">
        <v>212</v>
      </c>
      <c r="BE7521" s="218">
        <f>IF(N7521="základní",J7521,0)</f>
        <v>0</v>
      </c>
      <c r="BF7521" s="218">
        <f>IF(N7521="snížená",J7521,0)</f>
        <v>0</v>
      </c>
      <c r="BG7521" s="218">
        <f>IF(N7521="zákl. přenesená",J7521,0)</f>
        <v>0</v>
      </c>
      <c r="BH7521" s="218">
        <f>IF(N7521="sníž. přenesená",J7521,0)</f>
        <v>0</v>
      </c>
      <c r="BI7521" s="218">
        <f>IF(N7521="nulová",J7521,0)</f>
        <v>0</v>
      </c>
      <c r="BJ7521" s="19" t="s">
        <v>78</v>
      </c>
      <c r="BK7521" s="218">
        <f>ROUND(I7521*H7521,2)</f>
        <v>0</v>
      </c>
      <c r="BL7521" s="19" t="s">
        <v>119</v>
      </c>
      <c r="BM7521" s="217" t="s">
        <v>5030</v>
      </c>
    </row>
    <row r="7522" s="13" customFormat="1">
      <c r="A7522" s="13"/>
      <c r="B7522" s="224"/>
      <c r="C7522" s="225"/>
      <c r="D7522" s="226" t="s">
        <v>221</v>
      </c>
      <c r="E7522" s="227" t="s">
        <v>19</v>
      </c>
      <c r="F7522" s="228" t="s">
        <v>5031</v>
      </c>
      <c r="G7522" s="225"/>
      <c r="H7522" s="227" t="s">
        <v>19</v>
      </c>
      <c r="I7522" s="229"/>
      <c r="J7522" s="225"/>
      <c r="K7522" s="225"/>
      <c r="L7522" s="230"/>
      <c r="M7522" s="231"/>
      <c r="N7522" s="232"/>
      <c r="O7522" s="232"/>
      <c r="P7522" s="232"/>
      <c r="Q7522" s="232"/>
      <c r="R7522" s="232"/>
      <c r="S7522" s="232"/>
      <c r="T7522" s="233"/>
      <c r="U7522" s="13"/>
      <c r="V7522" s="13"/>
      <c r="W7522" s="13"/>
      <c r="X7522" s="13"/>
      <c r="Y7522" s="13"/>
      <c r="Z7522" s="13"/>
      <c r="AA7522" s="13"/>
      <c r="AB7522" s="13"/>
      <c r="AC7522" s="13"/>
      <c r="AD7522" s="13"/>
      <c r="AE7522" s="13"/>
      <c r="AT7522" s="234" t="s">
        <v>221</v>
      </c>
      <c r="AU7522" s="234" t="s">
        <v>78</v>
      </c>
      <c r="AV7522" s="13" t="s">
        <v>74</v>
      </c>
      <c r="AW7522" s="13" t="s">
        <v>31</v>
      </c>
      <c r="AX7522" s="13" t="s">
        <v>69</v>
      </c>
      <c r="AY7522" s="234" t="s">
        <v>212</v>
      </c>
    </row>
    <row r="7523" s="14" customFormat="1">
      <c r="A7523" s="14"/>
      <c r="B7523" s="235"/>
      <c r="C7523" s="236"/>
      <c r="D7523" s="226" t="s">
        <v>221</v>
      </c>
      <c r="E7523" s="237" t="s">
        <v>19</v>
      </c>
      <c r="F7523" s="238" t="s">
        <v>74</v>
      </c>
      <c r="G7523" s="236"/>
      <c r="H7523" s="239">
        <v>1</v>
      </c>
      <c r="I7523" s="240"/>
      <c r="J7523" s="236"/>
      <c r="K7523" s="236"/>
      <c r="L7523" s="241"/>
      <c r="M7523" s="242"/>
      <c r="N7523" s="243"/>
      <c r="O7523" s="243"/>
      <c r="P7523" s="243"/>
      <c r="Q7523" s="243"/>
      <c r="R7523" s="243"/>
      <c r="S7523" s="243"/>
      <c r="T7523" s="244"/>
      <c r="U7523" s="14"/>
      <c r="V7523" s="14"/>
      <c r="W7523" s="14"/>
      <c r="X7523" s="14"/>
      <c r="Y7523" s="14"/>
      <c r="Z7523" s="14"/>
      <c r="AA7523" s="14"/>
      <c r="AB7523" s="14"/>
      <c r="AC7523" s="14"/>
      <c r="AD7523" s="14"/>
      <c r="AE7523" s="14"/>
      <c r="AT7523" s="245" t="s">
        <v>221</v>
      </c>
      <c r="AU7523" s="245" t="s">
        <v>78</v>
      </c>
      <c r="AV7523" s="14" t="s">
        <v>78</v>
      </c>
      <c r="AW7523" s="14" t="s">
        <v>31</v>
      </c>
      <c r="AX7523" s="14" t="s">
        <v>69</v>
      </c>
      <c r="AY7523" s="245" t="s">
        <v>212</v>
      </c>
    </row>
    <row r="7524" s="15" customFormat="1">
      <c r="A7524" s="15"/>
      <c r="B7524" s="246"/>
      <c r="C7524" s="247"/>
      <c r="D7524" s="226" t="s">
        <v>221</v>
      </c>
      <c r="E7524" s="248" t="s">
        <v>19</v>
      </c>
      <c r="F7524" s="249" t="s">
        <v>224</v>
      </c>
      <c r="G7524" s="247"/>
      <c r="H7524" s="250">
        <v>1</v>
      </c>
      <c r="I7524" s="251"/>
      <c r="J7524" s="247"/>
      <c r="K7524" s="247"/>
      <c r="L7524" s="252"/>
      <c r="M7524" s="253"/>
      <c r="N7524" s="254"/>
      <c r="O7524" s="254"/>
      <c r="P7524" s="254"/>
      <c r="Q7524" s="254"/>
      <c r="R7524" s="254"/>
      <c r="S7524" s="254"/>
      <c r="T7524" s="255"/>
      <c r="U7524" s="15"/>
      <c r="V7524" s="15"/>
      <c r="W7524" s="15"/>
      <c r="X7524" s="15"/>
      <c r="Y7524" s="15"/>
      <c r="Z7524" s="15"/>
      <c r="AA7524" s="15"/>
      <c r="AB7524" s="15"/>
      <c r="AC7524" s="15"/>
      <c r="AD7524" s="15"/>
      <c r="AE7524" s="15"/>
      <c r="AT7524" s="256" t="s">
        <v>221</v>
      </c>
      <c r="AU7524" s="256" t="s">
        <v>78</v>
      </c>
      <c r="AV7524" s="15" t="s">
        <v>84</v>
      </c>
      <c r="AW7524" s="15" t="s">
        <v>31</v>
      </c>
      <c r="AX7524" s="15" t="s">
        <v>74</v>
      </c>
      <c r="AY7524" s="256" t="s">
        <v>212</v>
      </c>
    </row>
    <row r="7525" s="2" customFormat="1" ht="21.75" customHeight="1">
      <c r="A7525" s="40"/>
      <c r="B7525" s="41"/>
      <c r="C7525" s="206" t="s">
        <v>5032</v>
      </c>
      <c r="D7525" s="206" t="s">
        <v>214</v>
      </c>
      <c r="E7525" s="207" t="s">
        <v>5033</v>
      </c>
      <c r="F7525" s="208" t="s">
        <v>5034</v>
      </c>
      <c r="G7525" s="209" t="s">
        <v>384</v>
      </c>
      <c r="H7525" s="210">
        <v>89.183000000000007</v>
      </c>
      <c r="I7525" s="211"/>
      <c r="J7525" s="212">
        <f>ROUND(I7525*H7525,2)</f>
        <v>0</v>
      </c>
      <c r="K7525" s="208" t="s">
        <v>218</v>
      </c>
      <c r="L7525" s="46"/>
      <c r="M7525" s="213" t="s">
        <v>19</v>
      </c>
      <c r="N7525" s="214" t="s">
        <v>41</v>
      </c>
      <c r="O7525" s="86"/>
      <c r="P7525" s="215">
        <f>O7525*H7525</f>
        <v>0</v>
      </c>
      <c r="Q7525" s="215">
        <v>5.0000000000000002E-05</v>
      </c>
      <c r="R7525" s="215">
        <f>Q7525*H7525</f>
        <v>0.0044591500000000003</v>
      </c>
      <c r="S7525" s="215">
        <v>0</v>
      </c>
      <c r="T7525" s="216">
        <f>S7525*H7525</f>
        <v>0</v>
      </c>
      <c r="U7525" s="40"/>
      <c r="V7525" s="40"/>
      <c r="W7525" s="40"/>
      <c r="X7525" s="40"/>
      <c r="Y7525" s="40"/>
      <c r="Z7525" s="40"/>
      <c r="AA7525" s="40"/>
      <c r="AB7525" s="40"/>
      <c r="AC7525" s="40"/>
      <c r="AD7525" s="40"/>
      <c r="AE7525" s="40"/>
      <c r="AR7525" s="217" t="s">
        <v>119</v>
      </c>
      <c r="AT7525" s="217" t="s">
        <v>214</v>
      </c>
      <c r="AU7525" s="217" t="s">
        <v>78</v>
      </c>
      <c r="AY7525" s="19" t="s">
        <v>212</v>
      </c>
      <c r="BE7525" s="218">
        <f>IF(N7525="základní",J7525,0)</f>
        <v>0</v>
      </c>
      <c r="BF7525" s="218">
        <f>IF(N7525="snížená",J7525,0)</f>
        <v>0</v>
      </c>
      <c r="BG7525" s="218">
        <f>IF(N7525="zákl. přenesená",J7525,0)</f>
        <v>0</v>
      </c>
      <c r="BH7525" s="218">
        <f>IF(N7525="sníž. přenesená",J7525,0)</f>
        <v>0</v>
      </c>
      <c r="BI7525" s="218">
        <f>IF(N7525="nulová",J7525,0)</f>
        <v>0</v>
      </c>
      <c r="BJ7525" s="19" t="s">
        <v>78</v>
      </c>
      <c r="BK7525" s="218">
        <f>ROUND(I7525*H7525,2)</f>
        <v>0</v>
      </c>
      <c r="BL7525" s="19" t="s">
        <v>119</v>
      </c>
      <c r="BM7525" s="217" t="s">
        <v>5035</v>
      </c>
    </row>
    <row r="7526" s="2" customFormat="1">
      <c r="A7526" s="40"/>
      <c r="B7526" s="41"/>
      <c r="C7526" s="42"/>
      <c r="D7526" s="219" t="s">
        <v>219</v>
      </c>
      <c r="E7526" s="42"/>
      <c r="F7526" s="220" t="s">
        <v>5036</v>
      </c>
      <c r="G7526" s="42"/>
      <c r="H7526" s="42"/>
      <c r="I7526" s="221"/>
      <c r="J7526" s="42"/>
      <c r="K7526" s="42"/>
      <c r="L7526" s="46"/>
      <c r="M7526" s="222"/>
      <c r="N7526" s="223"/>
      <c r="O7526" s="86"/>
      <c r="P7526" s="86"/>
      <c r="Q7526" s="86"/>
      <c r="R7526" s="86"/>
      <c r="S7526" s="86"/>
      <c r="T7526" s="87"/>
      <c r="U7526" s="40"/>
      <c r="V7526" s="40"/>
      <c r="W7526" s="40"/>
      <c r="X7526" s="40"/>
      <c r="Y7526" s="40"/>
      <c r="Z7526" s="40"/>
      <c r="AA7526" s="40"/>
      <c r="AB7526" s="40"/>
      <c r="AC7526" s="40"/>
      <c r="AD7526" s="40"/>
      <c r="AE7526" s="40"/>
      <c r="AT7526" s="19" t="s">
        <v>219</v>
      </c>
      <c r="AU7526" s="19" t="s">
        <v>78</v>
      </c>
    </row>
    <row r="7527" s="13" customFormat="1">
      <c r="A7527" s="13"/>
      <c r="B7527" s="224"/>
      <c r="C7527" s="225"/>
      <c r="D7527" s="226" t="s">
        <v>221</v>
      </c>
      <c r="E7527" s="227" t="s">
        <v>19</v>
      </c>
      <c r="F7527" s="228" t="s">
        <v>5037</v>
      </c>
      <c r="G7527" s="225"/>
      <c r="H7527" s="227" t="s">
        <v>19</v>
      </c>
      <c r="I7527" s="229"/>
      <c r="J7527" s="225"/>
      <c r="K7527" s="225"/>
      <c r="L7527" s="230"/>
      <c r="M7527" s="231"/>
      <c r="N7527" s="232"/>
      <c r="O7527" s="232"/>
      <c r="P7527" s="232"/>
      <c r="Q7527" s="232"/>
      <c r="R7527" s="232"/>
      <c r="S7527" s="232"/>
      <c r="T7527" s="233"/>
      <c r="U7527" s="13"/>
      <c r="V7527" s="13"/>
      <c r="W7527" s="13"/>
      <c r="X7527" s="13"/>
      <c r="Y7527" s="13"/>
      <c r="Z7527" s="13"/>
      <c r="AA7527" s="13"/>
      <c r="AB7527" s="13"/>
      <c r="AC7527" s="13"/>
      <c r="AD7527" s="13"/>
      <c r="AE7527" s="13"/>
      <c r="AT7527" s="234" t="s">
        <v>221</v>
      </c>
      <c r="AU7527" s="234" t="s">
        <v>78</v>
      </c>
      <c r="AV7527" s="13" t="s">
        <v>74</v>
      </c>
      <c r="AW7527" s="13" t="s">
        <v>31</v>
      </c>
      <c r="AX7527" s="13" t="s">
        <v>69</v>
      </c>
      <c r="AY7527" s="234" t="s">
        <v>212</v>
      </c>
    </row>
    <row r="7528" s="13" customFormat="1">
      <c r="A7528" s="13"/>
      <c r="B7528" s="224"/>
      <c r="C7528" s="225"/>
      <c r="D7528" s="226" t="s">
        <v>221</v>
      </c>
      <c r="E7528" s="227" t="s">
        <v>19</v>
      </c>
      <c r="F7528" s="228" t="s">
        <v>5038</v>
      </c>
      <c r="G7528" s="225"/>
      <c r="H7528" s="227" t="s">
        <v>19</v>
      </c>
      <c r="I7528" s="229"/>
      <c r="J7528" s="225"/>
      <c r="K7528" s="225"/>
      <c r="L7528" s="230"/>
      <c r="M7528" s="231"/>
      <c r="N7528" s="232"/>
      <c r="O7528" s="232"/>
      <c r="P7528" s="232"/>
      <c r="Q7528" s="232"/>
      <c r="R7528" s="232"/>
      <c r="S7528" s="232"/>
      <c r="T7528" s="233"/>
      <c r="U7528" s="13"/>
      <c r="V7528" s="13"/>
      <c r="W7528" s="13"/>
      <c r="X7528" s="13"/>
      <c r="Y7528" s="13"/>
      <c r="Z7528" s="13"/>
      <c r="AA7528" s="13"/>
      <c r="AB7528" s="13"/>
      <c r="AC7528" s="13"/>
      <c r="AD7528" s="13"/>
      <c r="AE7528" s="13"/>
      <c r="AT7528" s="234" t="s">
        <v>221</v>
      </c>
      <c r="AU7528" s="234" t="s">
        <v>78</v>
      </c>
      <c r="AV7528" s="13" t="s">
        <v>74</v>
      </c>
      <c r="AW7528" s="13" t="s">
        <v>31</v>
      </c>
      <c r="AX7528" s="13" t="s">
        <v>69</v>
      </c>
      <c r="AY7528" s="234" t="s">
        <v>212</v>
      </c>
    </row>
    <row r="7529" s="14" customFormat="1">
      <c r="A7529" s="14"/>
      <c r="B7529" s="235"/>
      <c r="C7529" s="236"/>
      <c r="D7529" s="226" t="s">
        <v>221</v>
      </c>
      <c r="E7529" s="237" t="s">
        <v>19</v>
      </c>
      <c r="F7529" s="238" t="s">
        <v>5039</v>
      </c>
      <c r="G7529" s="236"/>
      <c r="H7529" s="239">
        <v>10.836</v>
      </c>
      <c r="I7529" s="240"/>
      <c r="J7529" s="236"/>
      <c r="K7529" s="236"/>
      <c r="L7529" s="241"/>
      <c r="M7529" s="242"/>
      <c r="N7529" s="243"/>
      <c r="O7529" s="243"/>
      <c r="P7529" s="243"/>
      <c r="Q7529" s="243"/>
      <c r="R7529" s="243"/>
      <c r="S7529" s="243"/>
      <c r="T7529" s="244"/>
      <c r="U7529" s="14"/>
      <c r="V7529" s="14"/>
      <c r="W7529" s="14"/>
      <c r="X7529" s="14"/>
      <c r="Y7529" s="14"/>
      <c r="Z7529" s="14"/>
      <c r="AA7529" s="14"/>
      <c r="AB7529" s="14"/>
      <c r="AC7529" s="14"/>
      <c r="AD7529" s="14"/>
      <c r="AE7529" s="14"/>
      <c r="AT7529" s="245" t="s">
        <v>221</v>
      </c>
      <c r="AU7529" s="245" t="s">
        <v>78</v>
      </c>
      <c r="AV7529" s="14" t="s">
        <v>78</v>
      </c>
      <c r="AW7529" s="14" t="s">
        <v>31</v>
      </c>
      <c r="AX7529" s="14" t="s">
        <v>69</v>
      </c>
      <c r="AY7529" s="245" t="s">
        <v>212</v>
      </c>
    </row>
    <row r="7530" s="13" customFormat="1">
      <c r="A7530" s="13"/>
      <c r="B7530" s="224"/>
      <c r="C7530" s="225"/>
      <c r="D7530" s="226" t="s">
        <v>221</v>
      </c>
      <c r="E7530" s="227" t="s">
        <v>19</v>
      </c>
      <c r="F7530" s="228" t="s">
        <v>5040</v>
      </c>
      <c r="G7530" s="225"/>
      <c r="H7530" s="227" t="s">
        <v>19</v>
      </c>
      <c r="I7530" s="229"/>
      <c r="J7530" s="225"/>
      <c r="K7530" s="225"/>
      <c r="L7530" s="230"/>
      <c r="M7530" s="231"/>
      <c r="N7530" s="232"/>
      <c r="O7530" s="232"/>
      <c r="P7530" s="232"/>
      <c r="Q7530" s="232"/>
      <c r="R7530" s="232"/>
      <c r="S7530" s="232"/>
      <c r="T7530" s="233"/>
      <c r="U7530" s="13"/>
      <c r="V7530" s="13"/>
      <c r="W7530" s="13"/>
      <c r="X7530" s="13"/>
      <c r="Y7530" s="13"/>
      <c r="Z7530" s="13"/>
      <c r="AA7530" s="13"/>
      <c r="AB7530" s="13"/>
      <c r="AC7530" s="13"/>
      <c r="AD7530" s="13"/>
      <c r="AE7530" s="13"/>
      <c r="AT7530" s="234" t="s">
        <v>221</v>
      </c>
      <c r="AU7530" s="234" t="s">
        <v>78</v>
      </c>
      <c r="AV7530" s="13" t="s">
        <v>74</v>
      </c>
      <c r="AW7530" s="13" t="s">
        <v>31</v>
      </c>
      <c r="AX7530" s="13" t="s">
        <v>69</v>
      </c>
      <c r="AY7530" s="234" t="s">
        <v>212</v>
      </c>
    </row>
    <row r="7531" s="14" customFormat="1">
      <c r="A7531" s="14"/>
      <c r="B7531" s="235"/>
      <c r="C7531" s="236"/>
      <c r="D7531" s="226" t="s">
        <v>221</v>
      </c>
      <c r="E7531" s="237" t="s">
        <v>19</v>
      </c>
      <c r="F7531" s="238" t="s">
        <v>5041</v>
      </c>
      <c r="G7531" s="236"/>
      <c r="H7531" s="239">
        <v>11.159000000000001</v>
      </c>
      <c r="I7531" s="240"/>
      <c r="J7531" s="236"/>
      <c r="K7531" s="236"/>
      <c r="L7531" s="241"/>
      <c r="M7531" s="242"/>
      <c r="N7531" s="243"/>
      <c r="O7531" s="243"/>
      <c r="P7531" s="243"/>
      <c r="Q7531" s="243"/>
      <c r="R7531" s="243"/>
      <c r="S7531" s="243"/>
      <c r="T7531" s="244"/>
      <c r="U7531" s="14"/>
      <c r="V7531" s="14"/>
      <c r="W7531" s="14"/>
      <c r="X7531" s="14"/>
      <c r="Y7531" s="14"/>
      <c r="Z7531" s="14"/>
      <c r="AA7531" s="14"/>
      <c r="AB7531" s="14"/>
      <c r="AC7531" s="14"/>
      <c r="AD7531" s="14"/>
      <c r="AE7531" s="14"/>
      <c r="AT7531" s="245" t="s">
        <v>221</v>
      </c>
      <c r="AU7531" s="245" t="s">
        <v>78</v>
      </c>
      <c r="AV7531" s="14" t="s">
        <v>78</v>
      </c>
      <c r="AW7531" s="14" t="s">
        <v>31</v>
      </c>
      <c r="AX7531" s="14" t="s">
        <v>69</v>
      </c>
      <c r="AY7531" s="245" t="s">
        <v>212</v>
      </c>
    </row>
    <row r="7532" s="13" customFormat="1">
      <c r="A7532" s="13"/>
      <c r="B7532" s="224"/>
      <c r="C7532" s="225"/>
      <c r="D7532" s="226" t="s">
        <v>221</v>
      </c>
      <c r="E7532" s="227" t="s">
        <v>19</v>
      </c>
      <c r="F7532" s="228" t="s">
        <v>5042</v>
      </c>
      <c r="G7532" s="225"/>
      <c r="H7532" s="227" t="s">
        <v>19</v>
      </c>
      <c r="I7532" s="229"/>
      <c r="J7532" s="225"/>
      <c r="K7532" s="225"/>
      <c r="L7532" s="230"/>
      <c r="M7532" s="231"/>
      <c r="N7532" s="232"/>
      <c r="O7532" s="232"/>
      <c r="P7532" s="232"/>
      <c r="Q7532" s="232"/>
      <c r="R7532" s="232"/>
      <c r="S7532" s="232"/>
      <c r="T7532" s="233"/>
      <c r="U7532" s="13"/>
      <c r="V7532" s="13"/>
      <c r="W7532" s="13"/>
      <c r="X7532" s="13"/>
      <c r="Y7532" s="13"/>
      <c r="Z7532" s="13"/>
      <c r="AA7532" s="13"/>
      <c r="AB7532" s="13"/>
      <c r="AC7532" s="13"/>
      <c r="AD7532" s="13"/>
      <c r="AE7532" s="13"/>
      <c r="AT7532" s="234" t="s">
        <v>221</v>
      </c>
      <c r="AU7532" s="234" t="s">
        <v>78</v>
      </c>
      <c r="AV7532" s="13" t="s">
        <v>74</v>
      </c>
      <c r="AW7532" s="13" t="s">
        <v>31</v>
      </c>
      <c r="AX7532" s="13" t="s">
        <v>69</v>
      </c>
      <c r="AY7532" s="234" t="s">
        <v>212</v>
      </c>
    </row>
    <row r="7533" s="14" customFormat="1">
      <c r="A7533" s="14"/>
      <c r="B7533" s="235"/>
      <c r="C7533" s="236"/>
      <c r="D7533" s="226" t="s">
        <v>221</v>
      </c>
      <c r="E7533" s="237" t="s">
        <v>19</v>
      </c>
      <c r="F7533" s="238" t="s">
        <v>5043</v>
      </c>
      <c r="G7533" s="236"/>
      <c r="H7533" s="239">
        <v>10.688000000000001</v>
      </c>
      <c r="I7533" s="240"/>
      <c r="J7533" s="236"/>
      <c r="K7533" s="236"/>
      <c r="L7533" s="241"/>
      <c r="M7533" s="242"/>
      <c r="N7533" s="243"/>
      <c r="O7533" s="243"/>
      <c r="P7533" s="243"/>
      <c r="Q7533" s="243"/>
      <c r="R7533" s="243"/>
      <c r="S7533" s="243"/>
      <c r="T7533" s="244"/>
      <c r="U7533" s="14"/>
      <c r="V7533" s="14"/>
      <c r="W7533" s="14"/>
      <c r="X7533" s="14"/>
      <c r="Y7533" s="14"/>
      <c r="Z7533" s="14"/>
      <c r="AA7533" s="14"/>
      <c r="AB7533" s="14"/>
      <c r="AC7533" s="14"/>
      <c r="AD7533" s="14"/>
      <c r="AE7533" s="14"/>
      <c r="AT7533" s="245" t="s">
        <v>221</v>
      </c>
      <c r="AU7533" s="245" t="s">
        <v>78</v>
      </c>
      <c r="AV7533" s="14" t="s">
        <v>78</v>
      </c>
      <c r="AW7533" s="14" t="s">
        <v>31</v>
      </c>
      <c r="AX7533" s="14" t="s">
        <v>69</v>
      </c>
      <c r="AY7533" s="245" t="s">
        <v>212</v>
      </c>
    </row>
    <row r="7534" s="13" customFormat="1">
      <c r="A7534" s="13"/>
      <c r="B7534" s="224"/>
      <c r="C7534" s="225"/>
      <c r="D7534" s="226" t="s">
        <v>221</v>
      </c>
      <c r="E7534" s="227" t="s">
        <v>19</v>
      </c>
      <c r="F7534" s="228" t="s">
        <v>5044</v>
      </c>
      <c r="G7534" s="225"/>
      <c r="H7534" s="227" t="s">
        <v>19</v>
      </c>
      <c r="I7534" s="229"/>
      <c r="J7534" s="225"/>
      <c r="K7534" s="225"/>
      <c r="L7534" s="230"/>
      <c r="M7534" s="231"/>
      <c r="N7534" s="232"/>
      <c r="O7534" s="232"/>
      <c r="P7534" s="232"/>
      <c r="Q7534" s="232"/>
      <c r="R7534" s="232"/>
      <c r="S7534" s="232"/>
      <c r="T7534" s="233"/>
      <c r="U7534" s="13"/>
      <c r="V7534" s="13"/>
      <c r="W7534" s="13"/>
      <c r="X7534" s="13"/>
      <c r="Y7534" s="13"/>
      <c r="Z7534" s="13"/>
      <c r="AA7534" s="13"/>
      <c r="AB7534" s="13"/>
      <c r="AC7534" s="13"/>
      <c r="AD7534" s="13"/>
      <c r="AE7534" s="13"/>
      <c r="AT7534" s="234" t="s">
        <v>221</v>
      </c>
      <c r="AU7534" s="234" t="s">
        <v>78</v>
      </c>
      <c r="AV7534" s="13" t="s">
        <v>74</v>
      </c>
      <c r="AW7534" s="13" t="s">
        <v>31</v>
      </c>
      <c r="AX7534" s="13" t="s">
        <v>69</v>
      </c>
      <c r="AY7534" s="234" t="s">
        <v>212</v>
      </c>
    </row>
    <row r="7535" s="14" customFormat="1">
      <c r="A7535" s="14"/>
      <c r="B7535" s="235"/>
      <c r="C7535" s="236"/>
      <c r="D7535" s="226" t="s">
        <v>221</v>
      </c>
      <c r="E7535" s="237" t="s">
        <v>19</v>
      </c>
      <c r="F7535" s="238" t="s">
        <v>5045</v>
      </c>
      <c r="G7535" s="236"/>
      <c r="H7535" s="239">
        <v>14.5</v>
      </c>
      <c r="I7535" s="240"/>
      <c r="J7535" s="236"/>
      <c r="K7535" s="236"/>
      <c r="L7535" s="241"/>
      <c r="M7535" s="242"/>
      <c r="N7535" s="243"/>
      <c r="O7535" s="243"/>
      <c r="P7535" s="243"/>
      <c r="Q7535" s="243"/>
      <c r="R7535" s="243"/>
      <c r="S7535" s="243"/>
      <c r="T7535" s="244"/>
      <c r="U7535" s="14"/>
      <c r="V7535" s="14"/>
      <c r="W7535" s="14"/>
      <c r="X7535" s="14"/>
      <c r="Y7535" s="14"/>
      <c r="Z7535" s="14"/>
      <c r="AA7535" s="14"/>
      <c r="AB7535" s="14"/>
      <c r="AC7535" s="14"/>
      <c r="AD7535" s="14"/>
      <c r="AE7535" s="14"/>
      <c r="AT7535" s="245" t="s">
        <v>221</v>
      </c>
      <c r="AU7535" s="245" t="s">
        <v>78</v>
      </c>
      <c r="AV7535" s="14" t="s">
        <v>78</v>
      </c>
      <c r="AW7535" s="14" t="s">
        <v>31</v>
      </c>
      <c r="AX7535" s="14" t="s">
        <v>69</v>
      </c>
      <c r="AY7535" s="245" t="s">
        <v>212</v>
      </c>
    </row>
    <row r="7536" s="13" customFormat="1">
      <c r="A7536" s="13"/>
      <c r="B7536" s="224"/>
      <c r="C7536" s="225"/>
      <c r="D7536" s="226" t="s">
        <v>221</v>
      </c>
      <c r="E7536" s="227" t="s">
        <v>19</v>
      </c>
      <c r="F7536" s="228" t="s">
        <v>5046</v>
      </c>
      <c r="G7536" s="225"/>
      <c r="H7536" s="227" t="s">
        <v>19</v>
      </c>
      <c r="I7536" s="229"/>
      <c r="J7536" s="225"/>
      <c r="K7536" s="225"/>
      <c r="L7536" s="230"/>
      <c r="M7536" s="231"/>
      <c r="N7536" s="232"/>
      <c r="O7536" s="232"/>
      <c r="P7536" s="232"/>
      <c r="Q7536" s="232"/>
      <c r="R7536" s="232"/>
      <c r="S7536" s="232"/>
      <c r="T7536" s="233"/>
      <c r="U7536" s="13"/>
      <c r="V7536" s="13"/>
      <c r="W7536" s="13"/>
      <c r="X7536" s="13"/>
      <c r="Y7536" s="13"/>
      <c r="Z7536" s="13"/>
      <c r="AA7536" s="13"/>
      <c r="AB7536" s="13"/>
      <c r="AC7536" s="13"/>
      <c r="AD7536" s="13"/>
      <c r="AE7536" s="13"/>
      <c r="AT7536" s="234" t="s">
        <v>221</v>
      </c>
      <c r="AU7536" s="234" t="s">
        <v>78</v>
      </c>
      <c r="AV7536" s="13" t="s">
        <v>74</v>
      </c>
      <c r="AW7536" s="13" t="s">
        <v>31</v>
      </c>
      <c r="AX7536" s="13" t="s">
        <v>69</v>
      </c>
      <c r="AY7536" s="234" t="s">
        <v>212</v>
      </c>
    </row>
    <row r="7537" s="14" customFormat="1">
      <c r="A7537" s="14"/>
      <c r="B7537" s="235"/>
      <c r="C7537" s="236"/>
      <c r="D7537" s="226" t="s">
        <v>221</v>
      </c>
      <c r="E7537" s="237" t="s">
        <v>19</v>
      </c>
      <c r="F7537" s="238" t="s">
        <v>5047</v>
      </c>
      <c r="G7537" s="236"/>
      <c r="H7537" s="239">
        <v>12.25</v>
      </c>
      <c r="I7537" s="240"/>
      <c r="J7537" s="236"/>
      <c r="K7537" s="236"/>
      <c r="L7537" s="241"/>
      <c r="M7537" s="242"/>
      <c r="N7537" s="243"/>
      <c r="O7537" s="243"/>
      <c r="P7537" s="243"/>
      <c r="Q7537" s="243"/>
      <c r="R7537" s="243"/>
      <c r="S7537" s="243"/>
      <c r="T7537" s="244"/>
      <c r="U7537" s="14"/>
      <c r="V7537" s="14"/>
      <c r="W7537" s="14"/>
      <c r="X7537" s="14"/>
      <c r="Y7537" s="14"/>
      <c r="Z7537" s="14"/>
      <c r="AA7537" s="14"/>
      <c r="AB7537" s="14"/>
      <c r="AC7537" s="14"/>
      <c r="AD7537" s="14"/>
      <c r="AE7537" s="14"/>
      <c r="AT7537" s="245" t="s">
        <v>221</v>
      </c>
      <c r="AU7537" s="245" t="s">
        <v>78</v>
      </c>
      <c r="AV7537" s="14" t="s">
        <v>78</v>
      </c>
      <c r="AW7537" s="14" t="s">
        <v>31</v>
      </c>
      <c r="AX7537" s="14" t="s">
        <v>69</v>
      </c>
      <c r="AY7537" s="245" t="s">
        <v>212</v>
      </c>
    </row>
    <row r="7538" s="13" customFormat="1">
      <c r="A7538" s="13"/>
      <c r="B7538" s="224"/>
      <c r="C7538" s="225"/>
      <c r="D7538" s="226" t="s">
        <v>221</v>
      </c>
      <c r="E7538" s="227" t="s">
        <v>19</v>
      </c>
      <c r="F7538" s="228" t="s">
        <v>5048</v>
      </c>
      <c r="G7538" s="225"/>
      <c r="H7538" s="227" t="s">
        <v>19</v>
      </c>
      <c r="I7538" s="229"/>
      <c r="J7538" s="225"/>
      <c r="K7538" s="225"/>
      <c r="L7538" s="230"/>
      <c r="M7538" s="231"/>
      <c r="N7538" s="232"/>
      <c r="O7538" s="232"/>
      <c r="P7538" s="232"/>
      <c r="Q7538" s="232"/>
      <c r="R7538" s="232"/>
      <c r="S7538" s="232"/>
      <c r="T7538" s="233"/>
      <c r="U7538" s="13"/>
      <c r="V7538" s="13"/>
      <c r="W7538" s="13"/>
      <c r="X7538" s="13"/>
      <c r="Y7538" s="13"/>
      <c r="Z7538" s="13"/>
      <c r="AA7538" s="13"/>
      <c r="AB7538" s="13"/>
      <c r="AC7538" s="13"/>
      <c r="AD7538" s="13"/>
      <c r="AE7538" s="13"/>
      <c r="AT7538" s="234" t="s">
        <v>221</v>
      </c>
      <c r="AU7538" s="234" t="s">
        <v>78</v>
      </c>
      <c r="AV7538" s="13" t="s">
        <v>74</v>
      </c>
      <c r="AW7538" s="13" t="s">
        <v>31</v>
      </c>
      <c r="AX7538" s="13" t="s">
        <v>69</v>
      </c>
      <c r="AY7538" s="234" t="s">
        <v>212</v>
      </c>
    </row>
    <row r="7539" s="14" customFormat="1">
      <c r="A7539" s="14"/>
      <c r="B7539" s="235"/>
      <c r="C7539" s="236"/>
      <c r="D7539" s="226" t="s">
        <v>221</v>
      </c>
      <c r="E7539" s="237" t="s">
        <v>19</v>
      </c>
      <c r="F7539" s="238" t="s">
        <v>5049</v>
      </c>
      <c r="G7539" s="236"/>
      <c r="H7539" s="239">
        <v>10.125</v>
      </c>
      <c r="I7539" s="240"/>
      <c r="J7539" s="236"/>
      <c r="K7539" s="236"/>
      <c r="L7539" s="241"/>
      <c r="M7539" s="242"/>
      <c r="N7539" s="243"/>
      <c r="O7539" s="243"/>
      <c r="P7539" s="243"/>
      <c r="Q7539" s="243"/>
      <c r="R7539" s="243"/>
      <c r="S7539" s="243"/>
      <c r="T7539" s="244"/>
      <c r="U7539" s="14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T7539" s="245" t="s">
        <v>221</v>
      </c>
      <c r="AU7539" s="245" t="s">
        <v>78</v>
      </c>
      <c r="AV7539" s="14" t="s">
        <v>78</v>
      </c>
      <c r="AW7539" s="14" t="s">
        <v>31</v>
      </c>
      <c r="AX7539" s="14" t="s">
        <v>69</v>
      </c>
      <c r="AY7539" s="245" t="s">
        <v>212</v>
      </c>
    </row>
    <row r="7540" s="13" customFormat="1">
      <c r="A7540" s="13"/>
      <c r="B7540" s="224"/>
      <c r="C7540" s="225"/>
      <c r="D7540" s="226" t="s">
        <v>221</v>
      </c>
      <c r="E7540" s="227" t="s">
        <v>19</v>
      </c>
      <c r="F7540" s="228" t="s">
        <v>5050</v>
      </c>
      <c r="G7540" s="225"/>
      <c r="H7540" s="227" t="s">
        <v>19</v>
      </c>
      <c r="I7540" s="229"/>
      <c r="J7540" s="225"/>
      <c r="K7540" s="225"/>
      <c r="L7540" s="230"/>
      <c r="M7540" s="231"/>
      <c r="N7540" s="232"/>
      <c r="O7540" s="232"/>
      <c r="P7540" s="232"/>
      <c r="Q7540" s="232"/>
      <c r="R7540" s="232"/>
      <c r="S7540" s="232"/>
      <c r="T7540" s="233"/>
      <c r="U7540" s="13"/>
      <c r="V7540" s="13"/>
      <c r="W7540" s="13"/>
      <c r="X7540" s="13"/>
      <c r="Y7540" s="13"/>
      <c r="Z7540" s="13"/>
      <c r="AA7540" s="13"/>
      <c r="AB7540" s="13"/>
      <c r="AC7540" s="13"/>
      <c r="AD7540" s="13"/>
      <c r="AE7540" s="13"/>
      <c r="AT7540" s="234" t="s">
        <v>221</v>
      </c>
      <c r="AU7540" s="234" t="s">
        <v>78</v>
      </c>
      <c r="AV7540" s="13" t="s">
        <v>74</v>
      </c>
      <c r="AW7540" s="13" t="s">
        <v>31</v>
      </c>
      <c r="AX7540" s="13" t="s">
        <v>69</v>
      </c>
      <c r="AY7540" s="234" t="s">
        <v>212</v>
      </c>
    </row>
    <row r="7541" s="14" customFormat="1">
      <c r="A7541" s="14"/>
      <c r="B7541" s="235"/>
      <c r="C7541" s="236"/>
      <c r="D7541" s="226" t="s">
        <v>221</v>
      </c>
      <c r="E7541" s="237" t="s">
        <v>19</v>
      </c>
      <c r="F7541" s="238" t="s">
        <v>5051</v>
      </c>
      <c r="G7541" s="236"/>
      <c r="H7541" s="239">
        <v>8.75</v>
      </c>
      <c r="I7541" s="240"/>
      <c r="J7541" s="236"/>
      <c r="K7541" s="236"/>
      <c r="L7541" s="241"/>
      <c r="M7541" s="242"/>
      <c r="N7541" s="243"/>
      <c r="O7541" s="243"/>
      <c r="P7541" s="243"/>
      <c r="Q7541" s="243"/>
      <c r="R7541" s="243"/>
      <c r="S7541" s="243"/>
      <c r="T7541" s="244"/>
      <c r="U7541" s="14"/>
      <c r="V7541" s="14"/>
      <c r="W7541" s="14"/>
      <c r="X7541" s="14"/>
      <c r="Y7541" s="14"/>
      <c r="Z7541" s="14"/>
      <c r="AA7541" s="14"/>
      <c r="AB7541" s="14"/>
      <c r="AC7541" s="14"/>
      <c r="AD7541" s="14"/>
      <c r="AE7541" s="14"/>
      <c r="AT7541" s="245" t="s">
        <v>221</v>
      </c>
      <c r="AU7541" s="245" t="s">
        <v>78</v>
      </c>
      <c r="AV7541" s="14" t="s">
        <v>78</v>
      </c>
      <c r="AW7541" s="14" t="s">
        <v>31</v>
      </c>
      <c r="AX7541" s="14" t="s">
        <v>69</v>
      </c>
      <c r="AY7541" s="245" t="s">
        <v>212</v>
      </c>
    </row>
    <row r="7542" s="13" customFormat="1">
      <c r="A7542" s="13"/>
      <c r="B7542" s="224"/>
      <c r="C7542" s="225"/>
      <c r="D7542" s="226" t="s">
        <v>221</v>
      </c>
      <c r="E7542" s="227" t="s">
        <v>19</v>
      </c>
      <c r="F7542" s="228" t="s">
        <v>5050</v>
      </c>
      <c r="G7542" s="225"/>
      <c r="H7542" s="227" t="s">
        <v>19</v>
      </c>
      <c r="I7542" s="229"/>
      <c r="J7542" s="225"/>
      <c r="K7542" s="225"/>
      <c r="L7542" s="230"/>
      <c r="M7542" s="231"/>
      <c r="N7542" s="232"/>
      <c r="O7542" s="232"/>
      <c r="P7542" s="232"/>
      <c r="Q7542" s="232"/>
      <c r="R7542" s="232"/>
      <c r="S7542" s="232"/>
      <c r="T7542" s="233"/>
      <c r="U7542" s="13"/>
      <c r="V7542" s="13"/>
      <c r="W7542" s="13"/>
      <c r="X7542" s="13"/>
      <c r="Y7542" s="13"/>
      <c r="Z7542" s="13"/>
      <c r="AA7542" s="13"/>
      <c r="AB7542" s="13"/>
      <c r="AC7542" s="13"/>
      <c r="AD7542" s="13"/>
      <c r="AE7542" s="13"/>
      <c r="AT7542" s="234" t="s">
        <v>221</v>
      </c>
      <c r="AU7542" s="234" t="s">
        <v>78</v>
      </c>
      <c r="AV7542" s="13" t="s">
        <v>74</v>
      </c>
      <c r="AW7542" s="13" t="s">
        <v>31</v>
      </c>
      <c r="AX7542" s="13" t="s">
        <v>69</v>
      </c>
      <c r="AY7542" s="234" t="s">
        <v>212</v>
      </c>
    </row>
    <row r="7543" s="14" customFormat="1">
      <c r="A7543" s="14"/>
      <c r="B7543" s="235"/>
      <c r="C7543" s="236"/>
      <c r="D7543" s="226" t="s">
        <v>221</v>
      </c>
      <c r="E7543" s="237" t="s">
        <v>19</v>
      </c>
      <c r="F7543" s="238" t="s">
        <v>5052</v>
      </c>
      <c r="G7543" s="236"/>
      <c r="H7543" s="239">
        <v>10.875</v>
      </c>
      <c r="I7543" s="240"/>
      <c r="J7543" s="236"/>
      <c r="K7543" s="236"/>
      <c r="L7543" s="241"/>
      <c r="M7543" s="242"/>
      <c r="N7543" s="243"/>
      <c r="O7543" s="243"/>
      <c r="P7543" s="243"/>
      <c r="Q7543" s="243"/>
      <c r="R7543" s="243"/>
      <c r="S7543" s="243"/>
      <c r="T7543" s="244"/>
      <c r="U7543" s="14"/>
      <c r="V7543" s="14"/>
      <c r="W7543" s="14"/>
      <c r="X7543" s="14"/>
      <c r="Y7543" s="14"/>
      <c r="Z7543" s="14"/>
      <c r="AA7543" s="14"/>
      <c r="AB7543" s="14"/>
      <c r="AC7543" s="14"/>
      <c r="AD7543" s="14"/>
      <c r="AE7543" s="14"/>
      <c r="AT7543" s="245" t="s">
        <v>221</v>
      </c>
      <c r="AU7543" s="245" t="s">
        <v>78</v>
      </c>
      <c r="AV7543" s="14" t="s">
        <v>78</v>
      </c>
      <c r="AW7543" s="14" t="s">
        <v>31</v>
      </c>
      <c r="AX7543" s="14" t="s">
        <v>69</v>
      </c>
      <c r="AY7543" s="245" t="s">
        <v>212</v>
      </c>
    </row>
    <row r="7544" s="15" customFormat="1">
      <c r="A7544" s="15"/>
      <c r="B7544" s="246"/>
      <c r="C7544" s="247"/>
      <c r="D7544" s="226" t="s">
        <v>221</v>
      </c>
      <c r="E7544" s="248" t="s">
        <v>19</v>
      </c>
      <c r="F7544" s="249" t="s">
        <v>224</v>
      </c>
      <c r="G7544" s="247"/>
      <c r="H7544" s="250">
        <v>89.183000000000007</v>
      </c>
      <c r="I7544" s="251"/>
      <c r="J7544" s="247"/>
      <c r="K7544" s="247"/>
      <c r="L7544" s="252"/>
      <c r="M7544" s="253"/>
      <c r="N7544" s="254"/>
      <c r="O7544" s="254"/>
      <c r="P7544" s="254"/>
      <c r="Q7544" s="254"/>
      <c r="R7544" s="254"/>
      <c r="S7544" s="254"/>
      <c r="T7544" s="255"/>
      <c r="U7544" s="15"/>
      <c r="V7544" s="15"/>
      <c r="W7544" s="15"/>
      <c r="X7544" s="15"/>
      <c r="Y7544" s="15"/>
      <c r="Z7544" s="15"/>
      <c r="AA7544" s="15"/>
      <c r="AB7544" s="15"/>
      <c r="AC7544" s="15"/>
      <c r="AD7544" s="15"/>
      <c r="AE7544" s="15"/>
      <c r="AT7544" s="256" t="s">
        <v>221</v>
      </c>
      <c r="AU7544" s="256" t="s">
        <v>78</v>
      </c>
      <c r="AV7544" s="15" t="s">
        <v>84</v>
      </c>
      <c r="AW7544" s="15" t="s">
        <v>31</v>
      </c>
      <c r="AX7544" s="15" t="s">
        <v>74</v>
      </c>
      <c r="AY7544" s="256" t="s">
        <v>212</v>
      </c>
    </row>
    <row r="7545" s="2" customFormat="1" ht="16.5" customHeight="1">
      <c r="A7545" s="40"/>
      <c r="B7545" s="41"/>
      <c r="C7545" s="257" t="s">
        <v>3072</v>
      </c>
      <c r="D7545" s="257" t="s">
        <v>306</v>
      </c>
      <c r="E7545" s="258" t="s">
        <v>5053</v>
      </c>
      <c r="F7545" s="259" t="s">
        <v>5054</v>
      </c>
      <c r="G7545" s="260" t="s">
        <v>2953</v>
      </c>
      <c r="H7545" s="261">
        <v>1</v>
      </c>
      <c r="I7545" s="262"/>
      <c r="J7545" s="263">
        <f>ROUND(I7545*H7545,2)</f>
        <v>0</v>
      </c>
      <c r="K7545" s="259" t="s">
        <v>19</v>
      </c>
      <c r="L7545" s="264"/>
      <c r="M7545" s="265" t="s">
        <v>19</v>
      </c>
      <c r="N7545" s="266" t="s">
        <v>41</v>
      </c>
      <c r="O7545" s="86"/>
      <c r="P7545" s="215">
        <f>O7545*H7545</f>
        <v>0</v>
      </c>
      <c r="Q7545" s="215">
        <v>0</v>
      </c>
      <c r="R7545" s="215">
        <f>Q7545*H7545</f>
        <v>0</v>
      </c>
      <c r="S7545" s="215">
        <v>0</v>
      </c>
      <c r="T7545" s="216">
        <f>S7545*H7545</f>
        <v>0</v>
      </c>
      <c r="U7545" s="40"/>
      <c r="V7545" s="40"/>
      <c r="W7545" s="40"/>
      <c r="X7545" s="40"/>
      <c r="Y7545" s="40"/>
      <c r="Z7545" s="40"/>
      <c r="AA7545" s="40"/>
      <c r="AB7545" s="40"/>
      <c r="AC7545" s="40"/>
      <c r="AD7545" s="40"/>
      <c r="AE7545" s="40"/>
      <c r="AR7545" s="217" t="s">
        <v>377</v>
      </c>
      <c r="AT7545" s="217" t="s">
        <v>306</v>
      </c>
      <c r="AU7545" s="217" t="s">
        <v>78</v>
      </c>
      <c r="AY7545" s="19" t="s">
        <v>212</v>
      </c>
      <c r="BE7545" s="218">
        <f>IF(N7545="základní",J7545,0)</f>
        <v>0</v>
      </c>
      <c r="BF7545" s="218">
        <f>IF(N7545="snížená",J7545,0)</f>
        <v>0</v>
      </c>
      <c r="BG7545" s="218">
        <f>IF(N7545="zákl. přenesená",J7545,0)</f>
        <v>0</v>
      </c>
      <c r="BH7545" s="218">
        <f>IF(N7545="sníž. přenesená",J7545,0)</f>
        <v>0</v>
      </c>
      <c r="BI7545" s="218">
        <f>IF(N7545="nulová",J7545,0)</f>
        <v>0</v>
      </c>
      <c r="BJ7545" s="19" t="s">
        <v>78</v>
      </c>
      <c r="BK7545" s="218">
        <f>ROUND(I7545*H7545,2)</f>
        <v>0</v>
      </c>
      <c r="BL7545" s="19" t="s">
        <v>119</v>
      </c>
      <c r="BM7545" s="217" t="s">
        <v>5055</v>
      </c>
    </row>
    <row r="7546" s="13" customFormat="1">
      <c r="A7546" s="13"/>
      <c r="B7546" s="224"/>
      <c r="C7546" s="225"/>
      <c r="D7546" s="226" t="s">
        <v>221</v>
      </c>
      <c r="E7546" s="227" t="s">
        <v>19</v>
      </c>
      <c r="F7546" s="228" t="s">
        <v>5031</v>
      </c>
      <c r="G7546" s="225"/>
      <c r="H7546" s="227" t="s">
        <v>19</v>
      </c>
      <c r="I7546" s="229"/>
      <c r="J7546" s="225"/>
      <c r="K7546" s="225"/>
      <c r="L7546" s="230"/>
      <c r="M7546" s="231"/>
      <c r="N7546" s="232"/>
      <c r="O7546" s="232"/>
      <c r="P7546" s="232"/>
      <c r="Q7546" s="232"/>
      <c r="R7546" s="232"/>
      <c r="S7546" s="232"/>
      <c r="T7546" s="233"/>
      <c r="U7546" s="13"/>
      <c r="V7546" s="13"/>
      <c r="W7546" s="13"/>
      <c r="X7546" s="13"/>
      <c r="Y7546" s="13"/>
      <c r="Z7546" s="13"/>
      <c r="AA7546" s="13"/>
      <c r="AB7546" s="13"/>
      <c r="AC7546" s="13"/>
      <c r="AD7546" s="13"/>
      <c r="AE7546" s="13"/>
      <c r="AT7546" s="234" t="s">
        <v>221</v>
      </c>
      <c r="AU7546" s="234" t="s">
        <v>78</v>
      </c>
      <c r="AV7546" s="13" t="s">
        <v>74</v>
      </c>
      <c r="AW7546" s="13" t="s">
        <v>31</v>
      </c>
      <c r="AX7546" s="13" t="s">
        <v>69</v>
      </c>
      <c r="AY7546" s="234" t="s">
        <v>212</v>
      </c>
    </row>
    <row r="7547" s="14" customFormat="1">
      <c r="A7547" s="14"/>
      <c r="B7547" s="235"/>
      <c r="C7547" s="236"/>
      <c r="D7547" s="226" t="s">
        <v>221</v>
      </c>
      <c r="E7547" s="237" t="s">
        <v>19</v>
      </c>
      <c r="F7547" s="238" t="s">
        <v>74</v>
      </c>
      <c r="G7547" s="236"/>
      <c r="H7547" s="239">
        <v>1</v>
      </c>
      <c r="I7547" s="240"/>
      <c r="J7547" s="236"/>
      <c r="K7547" s="236"/>
      <c r="L7547" s="241"/>
      <c r="M7547" s="242"/>
      <c r="N7547" s="243"/>
      <c r="O7547" s="243"/>
      <c r="P7547" s="243"/>
      <c r="Q7547" s="243"/>
      <c r="R7547" s="243"/>
      <c r="S7547" s="243"/>
      <c r="T7547" s="244"/>
      <c r="U7547" s="14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T7547" s="245" t="s">
        <v>221</v>
      </c>
      <c r="AU7547" s="245" t="s">
        <v>78</v>
      </c>
      <c r="AV7547" s="14" t="s">
        <v>78</v>
      </c>
      <c r="AW7547" s="14" t="s">
        <v>31</v>
      </c>
      <c r="AX7547" s="14" t="s">
        <v>69</v>
      </c>
      <c r="AY7547" s="245" t="s">
        <v>212</v>
      </c>
    </row>
    <row r="7548" s="15" customFormat="1">
      <c r="A7548" s="15"/>
      <c r="B7548" s="246"/>
      <c r="C7548" s="247"/>
      <c r="D7548" s="226" t="s">
        <v>221</v>
      </c>
      <c r="E7548" s="248" t="s">
        <v>19</v>
      </c>
      <c r="F7548" s="249" t="s">
        <v>224</v>
      </c>
      <c r="G7548" s="247"/>
      <c r="H7548" s="250">
        <v>1</v>
      </c>
      <c r="I7548" s="251"/>
      <c r="J7548" s="247"/>
      <c r="K7548" s="247"/>
      <c r="L7548" s="252"/>
      <c r="M7548" s="253"/>
      <c r="N7548" s="254"/>
      <c r="O7548" s="254"/>
      <c r="P7548" s="254"/>
      <c r="Q7548" s="254"/>
      <c r="R7548" s="254"/>
      <c r="S7548" s="254"/>
      <c r="T7548" s="255"/>
      <c r="U7548" s="15"/>
      <c r="V7548" s="15"/>
      <c r="W7548" s="15"/>
      <c r="X7548" s="15"/>
      <c r="Y7548" s="15"/>
      <c r="Z7548" s="15"/>
      <c r="AA7548" s="15"/>
      <c r="AB7548" s="15"/>
      <c r="AC7548" s="15"/>
      <c r="AD7548" s="15"/>
      <c r="AE7548" s="15"/>
      <c r="AT7548" s="256" t="s">
        <v>221</v>
      </c>
      <c r="AU7548" s="256" t="s">
        <v>78</v>
      </c>
      <c r="AV7548" s="15" t="s">
        <v>84</v>
      </c>
      <c r="AW7548" s="15" t="s">
        <v>31</v>
      </c>
      <c r="AX7548" s="15" t="s">
        <v>74</v>
      </c>
      <c r="AY7548" s="256" t="s">
        <v>212</v>
      </c>
    </row>
    <row r="7549" s="2" customFormat="1" ht="16.5" customHeight="1">
      <c r="A7549" s="40"/>
      <c r="B7549" s="41"/>
      <c r="C7549" s="257" t="s">
        <v>5056</v>
      </c>
      <c r="D7549" s="257" t="s">
        <v>306</v>
      </c>
      <c r="E7549" s="258" t="s">
        <v>5057</v>
      </c>
      <c r="F7549" s="259" t="s">
        <v>5058</v>
      </c>
      <c r="G7549" s="260" t="s">
        <v>2953</v>
      </c>
      <c r="H7549" s="261">
        <v>1</v>
      </c>
      <c r="I7549" s="262"/>
      <c r="J7549" s="263">
        <f>ROUND(I7549*H7549,2)</f>
        <v>0</v>
      </c>
      <c r="K7549" s="259" t="s">
        <v>19</v>
      </c>
      <c r="L7549" s="264"/>
      <c r="M7549" s="265" t="s">
        <v>19</v>
      </c>
      <c r="N7549" s="266" t="s">
        <v>41</v>
      </c>
      <c r="O7549" s="86"/>
      <c r="P7549" s="215">
        <f>O7549*H7549</f>
        <v>0</v>
      </c>
      <c r="Q7549" s="215">
        <v>0</v>
      </c>
      <c r="R7549" s="215">
        <f>Q7549*H7549</f>
        <v>0</v>
      </c>
      <c r="S7549" s="215">
        <v>0</v>
      </c>
      <c r="T7549" s="216">
        <f>S7549*H7549</f>
        <v>0</v>
      </c>
      <c r="U7549" s="40"/>
      <c r="V7549" s="40"/>
      <c r="W7549" s="40"/>
      <c r="X7549" s="40"/>
      <c r="Y7549" s="40"/>
      <c r="Z7549" s="40"/>
      <c r="AA7549" s="40"/>
      <c r="AB7549" s="40"/>
      <c r="AC7549" s="40"/>
      <c r="AD7549" s="40"/>
      <c r="AE7549" s="40"/>
      <c r="AR7549" s="217" t="s">
        <v>377</v>
      </c>
      <c r="AT7549" s="217" t="s">
        <v>306</v>
      </c>
      <c r="AU7549" s="217" t="s">
        <v>78</v>
      </c>
      <c r="AY7549" s="19" t="s">
        <v>212</v>
      </c>
      <c r="BE7549" s="218">
        <f>IF(N7549="základní",J7549,0)</f>
        <v>0</v>
      </c>
      <c r="BF7549" s="218">
        <f>IF(N7549="snížená",J7549,0)</f>
        <v>0</v>
      </c>
      <c r="BG7549" s="218">
        <f>IF(N7549="zákl. přenesená",J7549,0)</f>
        <v>0</v>
      </c>
      <c r="BH7549" s="218">
        <f>IF(N7549="sníž. přenesená",J7549,0)</f>
        <v>0</v>
      </c>
      <c r="BI7549" s="218">
        <f>IF(N7549="nulová",J7549,0)</f>
        <v>0</v>
      </c>
      <c r="BJ7549" s="19" t="s">
        <v>78</v>
      </c>
      <c r="BK7549" s="218">
        <f>ROUND(I7549*H7549,2)</f>
        <v>0</v>
      </c>
      <c r="BL7549" s="19" t="s">
        <v>119</v>
      </c>
      <c r="BM7549" s="217" t="s">
        <v>5059</v>
      </c>
    </row>
    <row r="7550" s="13" customFormat="1">
      <c r="A7550" s="13"/>
      <c r="B7550" s="224"/>
      <c r="C7550" s="225"/>
      <c r="D7550" s="226" t="s">
        <v>221</v>
      </c>
      <c r="E7550" s="227" t="s">
        <v>19</v>
      </c>
      <c r="F7550" s="228" t="s">
        <v>5031</v>
      </c>
      <c r="G7550" s="225"/>
      <c r="H7550" s="227" t="s">
        <v>19</v>
      </c>
      <c r="I7550" s="229"/>
      <c r="J7550" s="225"/>
      <c r="K7550" s="225"/>
      <c r="L7550" s="230"/>
      <c r="M7550" s="231"/>
      <c r="N7550" s="232"/>
      <c r="O7550" s="232"/>
      <c r="P7550" s="232"/>
      <c r="Q7550" s="232"/>
      <c r="R7550" s="232"/>
      <c r="S7550" s="232"/>
      <c r="T7550" s="233"/>
      <c r="U7550" s="13"/>
      <c r="V7550" s="13"/>
      <c r="W7550" s="13"/>
      <c r="X7550" s="13"/>
      <c r="Y7550" s="13"/>
      <c r="Z7550" s="13"/>
      <c r="AA7550" s="13"/>
      <c r="AB7550" s="13"/>
      <c r="AC7550" s="13"/>
      <c r="AD7550" s="13"/>
      <c r="AE7550" s="13"/>
      <c r="AT7550" s="234" t="s">
        <v>221</v>
      </c>
      <c r="AU7550" s="234" t="s">
        <v>78</v>
      </c>
      <c r="AV7550" s="13" t="s">
        <v>74</v>
      </c>
      <c r="AW7550" s="13" t="s">
        <v>31</v>
      </c>
      <c r="AX7550" s="13" t="s">
        <v>69</v>
      </c>
      <c r="AY7550" s="234" t="s">
        <v>212</v>
      </c>
    </row>
    <row r="7551" s="14" customFormat="1">
      <c r="A7551" s="14"/>
      <c r="B7551" s="235"/>
      <c r="C7551" s="236"/>
      <c r="D7551" s="226" t="s">
        <v>221</v>
      </c>
      <c r="E7551" s="237" t="s">
        <v>19</v>
      </c>
      <c r="F7551" s="238" t="s">
        <v>74</v>
      </c>
      <c r="G7551" s="236"/>
      <c r="H7551" s="239">
        <v>1</v>
      </c>
      <c r="I7551" s="240"/>
      <c r="J7551" s="236"/>
      <c r="K7551" s="236"/>
      <c r="L7551" s="241"/>
      <c r="M7551" s="242"/>
      <c r="N7551" s="243"/>
      <c r="O7551" s="243"/>
      <c r="P7551" s="243"/>
      <c r="Q7551" s="243"/>
      <c r="R7551" s="243"/>
      <c r="S7551" s="243"/>
      <c r="T7551" s="244"/>
      <c r="U7551" s="14"/>
      <c r="V7551" s="14"/>
      <c r="W7551" s="14"/>
      <c r="X7551" s="14"/>
      <c r="Y7551" s="14"/>
      <c r="Z7551" s="14"/>
      <c r="AA7551" s="14"/>
      <c r="AB7551" s="14"/>
      <c r="AC7551" s="14"/>
      <c r="AD7551" s="14"/>
      <c r="AE7551" s="14"/>
      <c r="AT7551" s="245" t="s">
        <v>221</v>
      </c>
      <c r="AU7551" s="245" t="s">
        <v>78</v>
      </c>
      <c r="AV7551" s="14" t="s">
        <v>78</v>
      </c>
      <c r="AW7551" s="14" t="s">
        <v>31</v>
      </c>
      <c r="AX7551" s="14" t="s">
        <v>69</v>
      </c>
      <c r="AY7551" s="245" t="s">
        <v>212</v>
      </c>
    </row>
    <row r="7552" s="15" customFormat="1">
      <c r="A7552" s="15"/>
      <c r="B7552" s="246"/>
      <c r="C7552" s="247"/>
      <c r="D7552" s="226" t="s">
        <v>221</v>
      </c>
      <c r="E7552" s="248" t="s">
        <v>19</v>
      </c>
      <c r="F7552" s="249" t="s">
        <v>224</v>
      </c>
      <c r="G7552" s="247"/>
      <c r="H7552" s="250">
        <v>1</v>
      </c>
      <c r="I7552" s="251"/>
      <c r="J7552" s="247"/>
      <c r="K7552" s="247"/>
      <c r="L7552" s="252"/>
      <c r="M7552" s="253"/>
      <c r="N7552" s="254"/>
      <c r="O7552" s="254"/>
      <c r="P7552" s="254"/>
      <c r="Q7552" s="254"/>
      <c r="R7552" s="254"/>
      <c r="S7552" s="254"/>
      <c r="T7552" s="255"/>
      <c r="U7552" s="15"/>
      <c r="V7552" s="15"/>
      <c r="W7552" s="15"/>
      <c r="X7552" s="15"/>
      <c r="Y7552" s="15"/>
      <c r="Z7552" s="15"/>
      <c r="AA7552" s="15"/>
      <c r="AB7552" s="15"/>
      <c r="AC7552" s="15"/>
      <c r="AD7552" s="15"/>
      <c r="AE7552" s="15"/>
      <c r="AT7552" s="256" t="s">
        <v>221</v>
      </c>
      <c r="AU7552" s="256" t="s">
        <v>78</v>
      </c>
      <c r="AV7552" s="15" t="s">
        <v>84</v>
      </c>
      <c r="AW7552" s="15" t="s">
        <v>31</v>
      </c>
      <c r="AX7552" s="15" t="s">
        <v>74</v>
      </c>
      <c r="AY7552" s="256" t="s">
        <v>212</v>
      </c>
    </row>
    <row r="7553" s="2" customFormat="1" ht="16.5" customHeight="1">
      <c r="A7553" s="40"/>
      <c r="B7553" s="41"/>
      <c r="C7553" s="257" t="s">
        <v>1390</v>
      </c>
      <c r="D7553" s="257" t="s">
        <v>306</v>
      </c>
      <c r="E7553" s="258" t="s">
        <v>5060</v>
      </c>
      <c r="F7553" s="259" t="s">
        <v>5061</v>
      </c>
      <c r="G7553" s="260" t="s">
        <v>2953</v>
      </c>
      <c r="H7553" s="261">
        <v>1</v>
      </c>
      <c r="I7553" s="262"/>
      <c r="J7553" s="263">
        <f>ROUND(I7553*H7553,2)</f>
        <v>0</v>
      </c>
      <c r="K7553" s="259" t="s">
        <v>19</v>
      </c>
      <c r="L7553" s="264"/>
      <c r="M7553" s="265" t="s">
        <v>19</v>
      </c>
      <c r="N7553" s="266" t="s">
        <v>41</v>
      </c>
      <c r="O7553" s="86"/>
      <c r="P7553" s="215">
        <f>O7553*H7553</f>
        <v>0</v>
      </c>
      <c r="Q7553" s="215">
        <v>0</v>
      </c>
      <c r="R7553" s="215">
        <f>Q7553*H7553</f>
        <v>0</v>
      </c>
      <c r="S7553" s="215">
        <v>0</v>
      </c>
      <c r="T7553" s="216">
        <f>S7553*H7553</f>
        <v>0</v>
      </c>
      <c r="U7553" s="40"/>
      <c r="V7553" s="40"/>
      <c r="W7553" s="40"/>
      <c r="X7553" s="40"/>
      <c r="Y7553" s="40"/>
      <c r="Z7553" s="40"/>
      <c r="AA7553" s="40"/>
      <c r="AB7553" s="40"/>
      <c r="AC7553" s="40"/>
      <c r="AD7553" s="40"/>
      <c r="AE7553" s="40"/>
      <c r="AR7553" s="217" t="s">
        <v>377</v>
      </c>
      <c r="AT7553" s="217" t="s">
        <v>306</v>
      </c>
      <c r="AU7553" s="217" t="s">
        <v>78</v>
      </c>
      <c r="AY7553" s="19" t="s">
        <v>212</v>
      </c>
      <c r="BE7553" s="218">
        <f>IF(N7553="základní",J7553,0)</f>
        <v>0</v>
      </c>
      <c r="BF7553" s="218">
        <f>IF(N7553="snížená",J7553,0)</f>
        <v>0</v>
      </c>
      <c r="BG7553" s="218">
        <f>IF(N7553="zákl. přenesená",J7553,0)</f>
        <v>0</v>
      </c>
      <c r="BH7553" s="218">
        <f>IF(N7553="sníž. přenesená",J7553,0)</f>
        <v>0</v>
      </c>
      <c r="BI7553" s="218">
        <f>IF(N7553="nulová",J7553,0)</f>
        <v>0</v>
      </c>
      <c r="BJ7553" s="19" t="s">
        <v>78</v>
      </c>
      <c r="BK7553" s="218">
        <f>ROUND(I7553*H7553,2)</f>
        <v>0</v>
      </c>
      <c r="BL7553" s="19" t="s">
        <v>119</v>
      </c>
      <c r="BM7553" s="217" t="s">
        <v>5062</v>
      </c>
    </row>
    <row r="7554" s="13" customFormat="1">
      <c r="A7554" s="13"/>
      <c r="B7554" s="224"/>
      <c r="C7554" s="225"/>
      <c r="D7554" s="226" t="s">
        <v>221</v>
      </c>
      <c r="E7554" s="227" t="s">
        <v>19</v>
      </c>
      <c r="F7554" s="228" t="s">
        <v>5031</v>
      </c>
      <c r="G7554" s="225"/>
      <c r="H7554" s="227" t="s">
        <v>19</v>
      </c>
      <c r="I7554" s="229"/>
      <c r="J7554" s="225"/>
      <c r="K7554" s="225"/>
      <c r="L7554" s="230"/>
      <c r="M7554" s="231"/>
      <c r="N7554" s="232"/>
      <c r="O7554" s="232"/>
      <c r="P7554" s="232"/>
      <c r="Q7554" s="232"/>
      <c r="R7554" s="232"/>
      <c r="S7554" s="232"/>
      <c r="T7554" s="233"/>
      <c r="U7554" s="13"/>
      <c r="V7554" s="13"/>
      <c r="W7554" s="13"/>
      <c r="X7554" s="13"/>
      <c r="Y7554" s="13"/>
      <c r="Z7554" s="13"/>
      <c r="AA7554" s="13"/>
      <c r="AB7554" s="13"/>
      <c r="AC7554" s="13"/>
      <c r="AD7554" s="13"/>
      <c r="AE7554" s="13"/>
      <c r="AT7554" s="234" t="s">
        <v>221</v>
      </c>
      <c r="AU7554" s="234" t="s">
        <v>78</v>
      </c>
      <c r="AV7554" s="13" t="s">
        <v>74</v>
      </c>
      <c r="AW7554" s="13" t="s">
        <v>31</v>
      </c>
      <c r="AX7554" s="13" t="s">
        <v>69</v>
      </c>
      <c r="AY7554" s="234" t="s">
        <v>212</v>
      </c>
    </row>
    <row r="7555" s="14" customFormat="1">
      <c r="A7555" s="14"/>
      <c r="B7555" s="235"/>
      <c r="C7555" s="236"/>
      <c r="D7555" s="226" t="s">
        <v>221</v>
      </c>
      <c r="E7555" s="237" t="s">
        <v>19</v>
      </c>
      <c r="F7555" s="238" t="s">
        <v>74</v>
      </c>
      <c r="G7555" s="236"/>
      <c r="H7555" s="239">
        <v>1</v>
      </c>
      <c r="I7555" s="240"/>
      <c r="J7555" s="236"/>
      <c r="K7555" s="236"/>
      <c r="L7555" s="241"/>
      <c r="M7555" s="242"/>
      <c r="N7555" s="243"/>
      <c r="O7555" s="243"/>
      <c r="P7555" s="243"/>
      <c r="Q7555" s="243"/>
      <c r="R7555" s="243"/>
      <c r="S7555" s="243"/>
      <c r="T7555" s="244"/>
      <c r="U7555" s="14"/>
      <c r="V7555" s="14"/>
      <c r="W7555" s="14"/>
      <c r="X7555" s="14"/>
      <c r="Y7555" s="14"/>
      <c r="Z7555" s="14"/>
      <c r="AA7555" s="14"/>
      <c r="AB7555" s="14"/>
      <c r="AC7555" s="14"/>
      <c r="AD7555" s="14"/>
      <c r="AE7555" s="14"/>
      <c r="AT7555" s="245" t="s">
        <v>221</v>
      </c>
      <c r="AU7555" s="245" t="s">
        <v>78</v>
      </c>
      <c r="AV7555" s="14" t="s">
        <v>78</v>
      </c>
      <c r="AW7555" s="14" t="s">
        <v>31</v>
      </c>
      <c r="AX7555" s="14" t="s">
        <v>69</v>
      </c>
      <c r="AY7555" s="245" t="s">
        <v>212</v>
      </c>
    </row>
    <row r="7556" s="15" customFormat="1">
      <c r="A7556" s="15"/>
      <c r="B7556" s="246"/>
      <c r="C7556" s="247"/>
      <c r="D7556" s="226" t="s">
        <v>221</v>
      </c>
      <c r="E7556" s="248" t="s">
        <v>19</v>
      </c>
      <c r="F7556" s="249" t="s">
        <v>224</v>
      </c>
      <c r="G7556" s="247"/>
      <c r="H7556" s="250">
        <v>1</v>
      </c>
      <c r="I7556" s="251"/>
      <c r="J7556" s="247"/>
      <c r="K7556" s="247"/>
      <c r="L7556" s="252"/>
      <c r="M7556" s="253"/>
      <c r="N7556" s="254"/>
      <c r="O7556" s="254"/>
      <c r="P7556" s="254"/>
      <c r="Q7556" s="254"/>
      <c r="R7556" s="254"/>
      <c r="S7556" s="254"/>
      <c r="T7556" s="255"/>
      <c r="U7556" s="15"/>
      <c r="V7556" s="15"/>
      <c r="W7556" s="15"/>
      <c r="X7556" s="15"/>
      <c r="Y7556" s="15"/>
      <c r="Z7556" s="15"/>
      <c r="AA7556" s="15"/>
      <c r="AB7556" s="15"/>
      <c r="AC7556" s="15"/>
      <c r="AD7556" s="15"/>
      <c r="AE7556" s="15"/>
      <c r="AT7556" s="256" t="s">
        <v>221</v>
      </c>
      <c r="AU7556" s="256" t="s">
        <v>78</v>
      </c>
      <c r="AV7556" s="15" t="s">
        <v>84</v>
      </c>
      <c r="AW7556" s="15" t="s">
        <v>31</v>
      </c>
      <c r="AX7556" s="15" t="s">
        <v>74</v>
      </c>
      <c r="AY7556" s="256" t="s">
        <v>212</v>
      </c>
    </row>
    <row r="7557" s="2" customFormat="1" ht="16.5" customHeight="1">
      <c r="A7557" s="40"/>
      <c r="B7557" s="41"/>
      <c r="C7557" s="257" t="s">
        <v>5063</v>
      </c>
      <c r="D7557" s="257" t="s">
        <v>306</v>
      </c>
      <c r="E7557" s="258" t="s">
        <v>5064</v>
      </c>
      <c r="F7557" s="259" t="s">
        <v>5065</v>
      </c>
      <c r="G7557" s="260" t="s">
        <v>2953</v>
      </c>
      <c r="H7557" s="261">
        <v>1</v>
      </c>
      <c r="I7557" s="262"/>
      <c r="J7557" s="263">
        <f>ROUND(I7557*H7557,2)</f>
        <v>0</v>
      </c>
      <c r="K7557" s="259" t="s">
        <v>19</v>
      </c>
      <c r="L7557" s="264"/>
      <c r="M7557" s="265" t="s">
        <v>19</v>
      </c>
      <c r="N7557" s="266" t="s">
        <v>41</v>
      </c>
      <c r="O7557" s="86"/>
      <c r="P7557" s="215">
        <f>O7557*H7557</f>
        <v>0</v>
      </c>
      <c r="Q7557" s="215">
        <v>0</v>
      </c>
      <c r="R7557" s="215">
        <f>Q7557*H7557</f>
        <v>0</v>
      </c>
      <c r="S7557" s="215">
        <v>0</v>
      </c>
      <c r="T7557" s="216">
        <f>S7557*H7557</f>
        <v>0</v>
      </c>
      <c r="U7557" s="40"/>
      <c r="V7557" s="40"/>
      <c r="W7557" s="40"/>
      <c r="X7557" s="40"/>
      <c r="Y7557" s="40"/>
      <c r="Z7557" s="40"/>
      <c r="AA7557" s="40"/>
      <c r="AB7557" s="40"/>
      <c r="AC7557" s="40"/>
      <c r="AD7557" s="40"/>
      <c r="AE7557" s="40"/>
      <c r="AR7557" s="217" t="s">
        <v>377</v>
      </c>
      <c r="AT7557" s="217" t="s">
        <v>306</v>
      </c>
      <c r="AU7557" s="217" t="s">
        <v>78</v>
      </c>
      <c r="AY7557" s="19" t="s">
        <v>212</v>
      </c>
      <c r="BE7557" s="218">
        <f>IF(N7557="základní",J7557,0)</f>
        <v>0</v>
      </c>
      <c r="BF7557" s="218">
        <f>IF(N7557="snížená",J7557,0)</f>
        <v>0</v>
      </c>
      <c r="BG7557" s="218">
        <f>IF(N7557="zákl. přenesená",J7557,0)</f>
        <v>0</v>
      </c>
      <c r="BH7557" s="218">
        <f>IF(N7557="sníž. přenesená",J7557,0)</f>
        <v>0</v>
      </c>
      <c r="BI7557" s="218">
        <f>IF(N7557="nulová",J7557,0)</f>
        <v>0</v>
      </c>
      <c r="BJ7557" s="19" t="s">
        <v>78</v>
      </c>
      <c r="BK7557" s="218">
        <f>ROUND(I7557*H7557,2)</f>
        <v>0</v>
      </c>
      <c r="BL7557" s="19" t="s">
        <v>119</v>
      </c>
      <c r="BM7557" s="217" t="s">
        <v>5066</v>
      </c>
    </row>
    <row r="7558" s="13" customFormat="1">
      <c r="A7558" s="13"/>
      <c r="B7558" s="224"/>
      <c r="C7558" s="225"/>
      <c r="D7558" s="226" t="s">
        <v>221</v>
      </c>
      <c r="E7558" s="227" t="s">
        <v>19</v>
      </c>
      <c r="F7558" s="228" t="s">
        <v>5031</v>
      </c>
      <c r="G7558" s="225"/>
      <c r="H7558" s="227" t="s">
        <v>19</v>
      </c>
      <c r="I7558" s="229"/>
      <c r="J7558" s="225"/>
      <c r="K7558" s="225"/>
      <c r="L7558" s="230"/>
      <c r="M7558" s="231"/>
      <c r="N7558" s="232"/>
      <c r="O7558" s="232"/>
      <c r="P7558" s="232"/>
      <c r="Q7558" s="232"/>
      <c r="R7558" s="232"/>
      <c r="S7558" s="232"/>
      <c r="T7558" s="233"/>
      <c r="U7558" s="13"/>
      <c r="V7558" s="13"/>
      <c r="W7558" s="13"/>
      <c r="X7558" s="13"/>
      <c r="Y7558" s="13"/>
      <c r="Z7558" s="13"/>
      <c r="AA7558" s="13"/>
      <c r="AB7558" s="13"/>
      <c r="AC7558" s="13"/>
      <c r="AD7558" s="13"/>
      <c r="AE7558" s="13"/>
      <c r="AT7558" s="234" t="s">
        <v>221</v>
      </c>
      <c r="AU7558" s="234" t="s">
        <v>78</v>
      </c>
      <c r="AV7558" s="13" t="s">
        <v>74</v>
      </c>
      <c r="AW7558" s="13" t="s">
        <v>31</v>
      </c>
      <c r="AX7558" s="13" t="s">
        <v>69</v>
      </c>
      <c r="AY7558" s="234" t="s">
        <v>212</v>
      </c>
    </row>
    <row r="7559" s="14" customFormat="1">
      <c r="A7559" s="14"/>
      <c r="B7559" s="235"/>
      <c r="C7559" s="236"/>
      <c r="D7559" s="226" t="s">
        <v>221</v>
      </c>
      <c r="E7559" s="237" t="s">
        <v>19</v>
      </c>
      <c r="F7559" s="238" t="s">
        <v>74</v>
      </c>
      <c r="G7559" s="236"/>
      <c r="H7559" s="239">
        <v>1</v>
      </c>
      <c r="I7559" s="240"/>
      <c r="J7559" s="236"/>
      <c r="K7559" s="236"/>
      <c r="L7559" s="241"/>
      <c r="M7559" s="242"/>
      <c r="N7559" s="243"/>
      <c r="O7559" s="243"/>
      <c r="P7559" s="243"/>
      <c r="Q7559" s="243"/>
      <c r="R7559" s="243"/>
      <c r="S7559" s="243"/>
      <c r="T7559" s="244"/>
      <c r="U7559" s="14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T7559" s="245" t="s">
        <v>221</v>
      </c>
      <c r="AU7559" s="245" t="s">
        <v>78</v>
      </c>
      <c r="AV7559" s="14" t="s">
        <v>78</v>
      </c>
      <c r="AW7559" s="14" t="s">
        <v>31</v>
      </c>
      <c r="AX7559" s="14" t="s">
        <v>69</v>
      </c>
      <c r="AY7559" s="245" t="s">
        <v>212</v>
      </c>
    </row>
    <row r="7560" s="15" customFormat="1">
      <c r="A7560" s="15"/>
      <c r="B7560" s="246"/>
      <c r="C7560" s="247"/>
      <c r="D7560" s="226" t="s">
        <v>221</v>
      </c>
      <c r="E7560" s="248" t="s">
        <v>19</v>
      </c>
      <c r="F7560" s="249" t="s">
        <v>224</v>
      </c>
      <c r="G7560" s="247"/>
      <c r="H7560" s="250">
        <v>1</v>
      </c>
      <c r="I7560" s="251"/>
      <c r="J7560" s="247"/>
      <c r="K7560" s="247"/>
      <c r="L7560" s="252"/>
      <c r="M7560" s="253"/>
      <c r="N7560" s="254"/>
      <c r="O7560" s="254"/>
      <c r="P7560" s="254"/>
      <c r="Q7560" s="254"/>
      <c r="R7560" s="254"/>
      <c r="S7560" s="254"/>
      <c r="T7560" s="255"/>
      <c r="U7560" s="15"/>
      <c r="V7560" s="15"/>
      <c r="W7560" s="15"/>
      <c r="X7560" s="15"/>
      <c r="Y7560" s="15"/>
      <c r="Z7560" s="15"/>
      <c r="AA7560" s="15"/>
      <c r="AB7560" s="15"/>
      <c r="AC7560" s="15"/>
      <c r="AD7560" s="15"/>
      <c r="AE7560" s="15"/>
      <c r="AT7560" s="256" t="s">
        <v>221</v>
      </c>
      <c r="AU7560" s="256" t="s">
        <v>78</v>
      </c>
      <c r="AV7560" s="15" t="s">
        <v>84</v>
      </c>
      <c r="AW7560" s="15" t="s">
        <v>31</v>
      </c>
      <c r="AX7560" s="15" t="s">
        <v>74</v>
      </c>
      <c r="AY7560" s="256" t="s">
        <v>212</v>
      </c>
    </row>
    <row r="7561" s="2" customFormat="1" ht="16.5" customHeight="1">
      <c r="A7561" s="40"/>
      <c r="B7561" s="41"/>
      <c r="C7561" s="257" t="s">
        <v>2962</v>
      </c>
      <c r="D7561" s="257" t="s">
        <v>306</v>
      </c>
      <c r="E7561" s="258" t="s">
        <v>5067</v>
      </c>
      <c r="F7561" s="259" t="s">
        <v>5068</v>
      </c>
      <c r="G7561" s="260" t="s">
        <v>2953</v>
      </c>
      <c r="H7561" s="261">
        <v>1</v>
      </c>
      <c r="I7561" s="262"/>
      <c r="J7561" s="263">
        <f>ROUND(I7561*H7561,2)</f>
        <v>0</v>
      </c>
      <c r="K7561" s="259" t="s">
        <v>19</v>
      </c>
      <c r="L7561" s="264"/>
      <c r="M7561" s="265" t="s">
        <v>19</v>
      </c>
      <c r="N7561" s="266" t="s">
        <v>41</v>
      </c>
      <c r="O7561" s="86"/>
      <c r="P7561" s="215">
        <f>O7561*H7561</f>
        <v>0</v>
      </c>
      <c r="Q7561" s="215">
        <v>0</v>
      </c>
      <c r="R7561" s="215">
        <f>Q7561*H7561</f>
        <v>0</v>
      </c>
      <c r="S7561" s="215">
        <v>0</v>
      </c>
      <c r="T7561" s="216">
        <f>S7561*H7561</f>
        <v>0</v>
      </c>
      <c r="U7561" s="40"/>
      <c r="V7561" s="40"/>
      <c r="W7561" s="40"/>
      <c r="X7561" s="40"/>
      <c r="Y7561" s="40"/>
      <c r="Z7561" s="40"/>
      <c r="AA7561" s="40"/>
      <c r="AB7561" s="40"/>
      <c r="AC7561" s="40"/>
      <c r="AD7561" s="40"/>
      <c r="AE7561" s="40"/>
      <c r="AR7561" s="217" t="s">
        <v>377</v>
      </c>
      <c r="AT7561" s="217" t="s">
        <v>306</v>
      </c>
      <c r="AU7561" s="217" t="s">
        <v>78</v>
      </c>
      <c r="AY7561" s="19" t="s">
        <v>212</v>
      </c>
      <c r="BE7561" s="218">
        <f>IF(N7561="základní",J7561,0)</f>
        <v>0</v>
      </c>
      <c r="BF7561" s="218">
        <f>IF(N7561="snížená",J7561,0)</f>
        <v>0</v>
      </c>
      <c r="BG7561" s="218">
        <f>IF(N7561="zákl. přenesená",J7561,0)</f>
        <v>0</v>
      </c>
      <c r="BH7561" s="218">
        <f>IF(N7561="sníž. přenesená",J7561,0)</f>
        <v>0</v>
      </c>
      <c r="BI7561" s="218">
        <f>IF(N7561="nulová",J7561,0)</f>
        <v>0</v>
      </c>
      <c r="BJ7561" s="19" t="s">
        <v>78</v>
      </c>
      <c r="BK7561" s="218">
        <f>ROUND(I7561*H7561,2)</f>
        <v>0</v>
      </c>
      <c r="BL7561" s="19" t="s">
        <v>119</v>
      </c>
      <c r="BM7561" s="217" t="s">
        <v>5069</v>
      </c>
    </row>
    <row r="7562" s="13" customFormat="1">
      <c r="A7562" s="13"/>
      <c r="B7562" s="224"/>
      <c r="C7562" s="225"/>
      <c r="D7562" s="226" t="s">
        <v>221</v>
      </c>
      <c r="E7562" s="227" t="s">
        <v>19</v>
      </c>
      <c r="F7562" s="228" t="s">
        <v>4756</v>
      </c>
      <c r="G7562" s="225"/>
      <c r="H7562" s="227" t="s">
        <v>19</v>
      </c>
      <c r="I7562" s="229"/>
      <c r="J7562" s="225"/>
      <c r="K7562" s="225"/>
      <c r="L7562" s="230"/>
      <c r="M7562" s="231"/>
      <c r="N7562" s="232"/>
      <c r="O7562" s="232"/>
      <c r="P7562" s="232"/>
      <c r="Q7562" s="232"/>
      <c r="R7562" s="232"/>
      <c r="S7562" s="232"/>
      <c r="T7562" s="233"/>
      <c r="U7562" s="13"/>
      <c r="V7562" s="13"/>
      <c r="W7562" s="13"/>
      <c r="X7562" s="13"/>
      <c r="Y7562" s="13"/>
      <c r="Z7562" s="13"/>
      <c r="AA7562" s="13"/>
      <c r="AB7562" s="13"/>
      <c r="AC7562" s="13"/>
      <c r="AD7562" s="13"/>
      <c r="AE7562" s="13"/>
      <c r="AT7562" s="234" t="s">
        <v>221</v>
      </c>
      <c r="AU7562" s="234" t="s">
        <v>78</v>
      </c>
      <c r="AV7562" s="13" t="s">
        <v>74</v>
      </c>
      <c r="AW7562" s="13" t="s">
        <v>31</v>
      </c>
      <c r="AX7562" s="13" t="s">
        <v>69</v>
      </c>
      <c r="AY7562" s="234" t="s">
        <v>212</v>
      </c>
    </row>
    <row r="7563" s="14" customFormat="1">
      <c r="A7563" s="14"/>
      <c r="B7563" s="235"/>
      <c r="C7563" s="236"/>
      <c r="D7563" s="226" t="s">
        <v>221</v>
      </c>
      <c r="E7563" s="237" t="s">
        <v>19</v>
      </c>
      <c r="F7563" s="238" t="s">
        <v>74</v>
      </c>
      <c r="G7563" s="236"/>
      <c r="H7563" s="239">
        <v>1</v>
      </c>
      <c r="I7563" s="240"/>
      <c r="J7563" s="236"/>
      <c r="K7563" s="236"/>
      <c r="L7563" s="241"/>
      <c r="M7563" s="242"/>
      <c r="N7563" s="243"/>
      <c r="O7563" s="243"/>
      <c r="P7563" s="243"/>
      <c r="Q7563" s="243"/>
      <c r="R7563" s="243"/>
      <c r="S7563" s="243"/>
      <c r="T7563" s="244"/>
      <c r="U7563" s="14"/>
      <c r="V7563" s="14"/>
      <c r="W7563" s="14"/>
      <c r="X7563" s="14"/>
      <c r="Y7563" s="14"/>
      <c r="Z7563" s="14"/>
      <c r="AA7563" s="14"/>
      <c r="AB7563" s="14"/>
      <c r="AC7563" s="14"/>
      <c r="AD7563" s="14"/>
      <c r="AE7563" s="14"/>
      <c r="AT7563" s="245" t="s">
        <v>221</v>
      </c>
      <c r="AU7563" s="245" t="s">
        <v>78</v>
      </c>
      <c r="AV7563" s="14" t="s">
        <v>78</v>
      </c>
      <c r="AW7563" s="14" t="s">
        <v>31</v>
      </c>
      <c r="AX7563" s="14" t="s">
        <v>69</v>
      </c>
      <c r="AY7563" s="245" t="s">
        <v>212</v>
      </c>
    </row>
    <row r="7564" s="15" customFormat="1">
      <c r="A7564" s="15"/>
      <c r="B7564" s="246"/>
      <c r="C7564" s="247"/>
      <c r="D7564" s="226" t="s">
        <v>221</v>
      </c>
      <c r="E7564" s="248" t="s">
        <v>19</v>
      </c>
      <c r="F7564" s="249" t="s">
        <v>224</v>
      </c>
      <c r="G7564" s="247"/>
      <c r="H7564" s="250">
        <v>1</v>
      </c>
      <c r="I7564" s="251"/>
      <c r="J7564" s="247"/>
      <c r="K7564" s="247"/>
      <c r="L7564" s="252"/>
      <c r="M7564" s="253"/>
      <c r="N7564" s="254"/>
      <c r="O7564" s="254"/>
      <c r="P7564" s="254"/>
      <c r="Q7564" s="254"/>
      <c r="R7564" s="254"/>
      <c r="S7564" s="254"/>
      <c r="T7564" s="255"/>
      <c r="U7564" s="15"/>
      <c r="V7564" s="15"/>
      <c r="W7564" s="15"/>
      <c r="X7564" s="15"/>
      <c r="Y7564" s="15"/>
      <c r="Z7564" s="15"/>
      <c r="AA7564" s="15"/>
      <c r="AB7564" s="15"/>
      <c r="AC7564" s="15"/>
      <c r="AD7564" s="15"/>
      <c r="AE7564" s="15"/>
      <c r="AT7564" s="256" t="s">
        <v>221</v>
      </c>
      <c r="AU7564" s="256" t="s">
        <v>78</v>
      </c>
      <c r="AV7564" s="15" t="s">
        <v>84</v>
      </c>
      <c r="AW7564" s="15" t="s">
        <v>31</v>
      </c>
      <c r="AX7564" s="15" t="s">
        <v>74</v>
      </c>
      <c r="AY7564" s="256" t="s">
        <v>212</v>
      </c>
    </row>
    <row r="7565" s="2" customFormat="1" ht="16.5" customHeight="1">
      <c r="A7565" s="40"/>
      <c r="B7565" s="41"/>
      <c r="C7565" s="257" t="s">
        <v>5070</v>
      </c>
      <c r="D7565" s="257" t="s">
        <v>306</v>
      </c>
      <c r="E7565" s="258" t="s">
        <v>5071</v>
      </c>
      <c r="F7565" s="259" t="s">
        <v>5072</v>
      </c>
      <c r="G7565" s="260" t="s">
        <v>2953</v>
      </c>
      <c r="H7565" s="261">
        <v>1</v>
      </c>
      <c r="I7565" s="262"/>
      <c r="J7565" s="263">
        <f>ROUND(I7565*H7565,2)</f>
        <v>0</v>
      </c>
      <c r="K7565" s="259" t="s">
        <v>19</v>
      </c>
      <c r="L7565" s="264"/>
      <c r="M7565" s="265" t="s">
        <v>19</v>
      </c>
      <c r="N7565" s="266" t="s">
        <v>41</v>
      </c>
      <c r="O7565" s="86"/>
      <c r="P7565" s="215">
        <f>O7565*H7565</f>
        <v>0</v>
      </c>
      <c r="Q7565" s="215">
        <v>0</v>
      </c>
      <c r="R7565" s="215">
        <f>Q7565*H7565</f>
        <v>0</v>
      </c>
      <c r="S7565" s="215">
        <v>0</v>
      </c>
      <c r="T7565" s="216">
        <f>S7565*H7565</f>
        <v>0</v>
      </c>
      <c r="U7565" s="40"/>
      <c r="V7565" s="40"/>
      <c r="W7565" s="40"/>
      <c r="X7565" s="40"/>
      <c r="Y7565" s="40"/>
      <c r="Z7565" s="40"/>
      <c r="AA7565" s="40"/>
      <c r="AB7565" s="40"/>
      <c r="AC7565" s="40"/>
      <c r="AD7565" s="40"/>
      <c r="AE7565" s="40"/>
      <c r="AR7565" s="217" t="s">
        <v>377</v>
      </c>
      <c r="AT7565" s="217" t="s">
        <v>306</v>
      </c>
      <c r="AU7565" s="217" t="s">
        <v>78</v>
      </c>
      <c r="AY7565" s="19" t="s">
        <v>212</v>
      </c>
      <c r="BE7565" s="218">
        <f>IF(N7565="základní",J7565,0)</f>
        <v>0</v>
      </c>
      <c r="BF7565" s="218">
        <f>IF(N7565="snížená",J7565,0)</f>
        <v>0</v>
      </c>
      <c r="BG7565" s="218">
        <f>IF(N7565="zákl. přenesená",J7565,0)</f>
        <v>0</v>
      </c>
      <c r="BH7565" s="218">
        <f>IF(N7565="sníž. přenesená",J7565,0)</f>
        <v>0</v>
      </c>
      <c r="BI7565" s="218">
        <f>IF(N7565="nulová",J7565,0)</f>
        <v>0</v>
      </c>
      <c r="BJ7565" s="19" t="s">
        <v>78</v>
      </c>
      <c r="BK7565" s="218">
        <f>ROUND(I7565*H7565,2)</f>
        <v>0</v>
      </c>
      <c r="BL7565" s="19" t="s">
        <v>119</v>
      </c>
      <c r="BM7565" s="217" t="s">
        <v>5073</v>
      </c>
    </row>
    <row r="7566" s="13" customFormat="1">
      <c r="A7566" s="13"/>
      <c r="B7566" s="224"/>
      <c r="C7566" s="225"/>
      <c r="D7566" s="226" t="s">
        <v>221</v>
      </c>
      <c r="E7566" s="227" t="s">
        <v>19</v>
      </c>
      <c r="F7566" s="228" t="s">
        <v>4756</v>
      </c>
      <c r="G7566" s="225"/>
      <c r="H7566" s="227" t="s">
        <v>19</v>
      </c>
      <c r="I7566" s="229"/>
      <c r="J7566" s="225"/>
      <c r="K7566" s="225"/>
      <c r="L7566" s="230"/>
      <c r="M7566" s="231"/>
      <c r="N7566" s="232"/>
      <c r="O7566" s="232"/>
      <c r="P7566" s="232"/>
      <c r="Q7566" s="232"/>
      <c r="R7566" s="232"/>
      <c r="S7566" s="232"/>
      <c r="T7566" s="233"/>
      <c r="U7566" s="13"/>
      <c r="V7566" s="13"/>
      <c r="W7566" s="13"/>
      <c r="X7566" s="13"/>
      <c r="Y7566" s="13"/>
      <c r="Z7566" s="13"/>
      <c r="AA7566" s="13"/>
      <c r="AB7566" s="13"/>
      <c r="AC7566" s="13"/>
      <c r="AD7566" s="13"/>
      <c r="AE7566" s="13"/>
      <c r="AT7566" s="234" t="s">
        <v>221</v>
      </c>
      <c r="AU7566" s="234" t="s">
        <v>78</v>
      </c>
      <c r="AV7566" s="13" t="s">
        <v>74</v>
      </c>
      <c r="AW7566" s="13" t="s">
        <v>31</v>
      </c>
      <c r="AX7566" s="13" t="s">
        <v>69</v>
      </c>
      <c r="AY7566" s="234" t="s">
        <v>212</v>
      </c>
    </row>
    <row r="7567" s="14" customFormat="1">
      <c r="A7567" s="14"/>
      <c r="B7567" s="235"/>
      <c r="C7567" s="236"/>
      <c r="D7567" s="226" t="s">
        <v>221</v>
      </c>
      <c r="E7567" s="237" t="s">
        <v>19</v>
      </c>
      <c r="F7567" s="238" t="s">
        <v>74</v>
      </c>
      <c r="G7567" s="236"/>
      <c r="H7567" s="239">
        <v>1</v>
      </c>
      <c r="I7567" s="240"/>
      <c r="J7567" s="236"/>
      <c r="K7567" s="236"/>
      <c r="L7567" s="241"/>
      <c r="M7567" s="242"/>
      <c r="N7567" s="243"/>
      <c r="O7567" s="243"/>
      <c r="P7567" s="243"/>
      <c r="Q7567" s="243"/>
      <c r="R7567" s="243"/>
      <c r="S7567" s="243"/>
      <c r="T7567" s="244"/>
      <c r="U7567" s="14"/>
      <c r="V7567" s="14"/>
      <c r="W7567" s="14"/>
      <c r="X7567" s="14"/>
      <c r="Y7567" s="14"/>
      <c r="Z7567" s="14"/>
      <c r="AA7567" s="14"/>
      <c r="AB7567" s="14"/>
      <c r="AC7567" s="14"/>
      <c r="AD7567" s="14"/>
      <c r="AE7567" s="14"/>
      <c r="AT7567" s="245" t="s">
        <v>221</v>
      </c>
      <c r="AU7567" s="245" t="s">
        <v>78</v>
      </c>
      <c r="AV7567" s="14" t="s">
        <v>78</v>
      </c>
      <c r="AW7567" s="14" t="s">
        <v>31</v>
      </c>
      <c r="AX7567" s="14" t="s">
        <v>69</v>
      </c>
      <c r="AY7567" s="245" t="s">
        <v>212</v>
      </c>
    </row>
    <row r="7568" s="15" customFormat="1">
      <c r="A7568" s="15"/>
      <c r="B7568" s="246"/>
      <c r="C7568" s="247"/>
      <c r="D7568" s="226" t="s">
        <v>221</v>
      </c>
      <c r="E7568" s="248" t="s">
        <v>19</v>
      </c>
      <c r="F7568" s="249" t="s">
        <v>224</v>
      </c>
      <c r="G7568" s="247"/>
      <c r="H7568" s="250">
        <v>1</v>
      </c>
      <c r="I7568" s="251"/>
      <c r="J7568" s="247"/>
      <c r="K7568" s="247"/>
      <c r="L7568" s="252"/>
      <c r="M7568" s="253"/>
      <c r="N7568" s="254"/>
      <c r="O7568" s="254"/>
      <c r="P7568" s="254"/>
      <c r="Q7568" s="254"/>
      <c r="R7568" s="254"/>
      <c r="S7568" s="254"/>
      <c r="T7568" s="255"/>
      <c r="U7568" s="15"/>
      <c r="V7568" s="15"/>
      <c r="W7568" s="15"/>
      <c r="X7568" s="15"/>
      <c r="Y7568" s="15"/>
      <c r="Z7568" s="15"/>
      <c r="AA7568" s="15"/>
      <c r="AB7568" s="15"/>
      <c r="AC7568" s="15"/>
      <c r="AD7568" s="15"/>
      <c r="AE7568" s="15"/>
      <c r="AT7568" s="256" t="s">
        <v>221</v>
      </c>
      <c r="AU7568" s="256" t="s">
        <v>78</v>
      </c>
      <c r="AV7568" s="15" t="s">
        <v>84</v>
      </c>
      <c r="AW7568" s="15" t="s">
        <v>31</v>
      </c>
      <c r="AX7568" s="15" t="s">
        <v>74</v>
      </c>
      <c r="AY7568" s="256" t="s">
        <v>212</v>
      </c>
    </row>
    <row r="7569" s="2" customFormat="1" ht="21.75" customHeight="1">
      <c r="A7569" s="40"/>
      <c r="B7569" s="41"/>
      <c r="C7569" s="206" t="s">
        <v>3123</v>
      </c>
      <c r="D7569" s="206" t="s">
        <v>214</v>
      </c>
      <c r="E7569" s="207" t="s">
        <v>5074</v>
      </c>
      <c r="F7569" s="208" t="s">
        <v>5075</v>
      </c>
      <c r="G7569" s="209" t="s">
        <v>384</v>
      </c>
      <c r="H7569" s="210">
        <v>26.75</v>
      </c>
      <c r="I7569" s="211"/>
      <c r="J7569" s="212">
        <f>ROUND(I7569*H7569,2)</f>
        <v>0</v>
      </c>
      <c r="K7569" s="208" t="s">
        <v>218</v>
      </c>
      <c r="L7569" s="46"/>
      <c r="M7569" s="213" t="s">
        <v>19</v>
      </c>
      <c r="N7569" s="214" t="s">
        <v>41</v>
      </c>
      <c r="O7569" s="86"/>
      <c r="P7569" s="215">
        <f>O7569*H7569</f>
        <v>0</v>
      </c>
      <c r="Q7569" s="215">
        <v>5.0000000000000002E-05</v>
      </c>
      <c r="R7569" s="215">
        <f>Q7569*H7569</f>
        <v>0.0013375000000000002</v>
      </c>
      <c r="S7569" s="215">
        <v>0</v>
      </c>
      <c r="T7569" s="216">
        <f>S7569*H7569</f>
        <v>0</v>
      </c>
      <c r="U7569" s="40"/>
      <c r="V7569" s="40"/>
      <c r="W7569" s="40"/>
      <c r="X7569" s="40"/>
      <c r="Y7569" s="40"/>
      <c r="Z7569" s="40"/>
      <c r="AA7569" s="40"/>
      <c r="AB7569" s="40"/>
      <c r="AC7569" s="40"/>
      <c r="AD7569" s="40"/>
      <c r="AE7569" s="40"/>
      <c r="AR7569" s="217" t="s">
        <v>119</v>
      </c>
      <c r="AT7569" s="217" t="s">
        <v>214</v>
      </c>
      <c r="AU7569" s="217" t="s">
        <v>78</v>
      </c>
      <c r="AY7569" s="19" t="s">
        <v>212</v>
      </c>
      <c r="BE7569" s="218">
        <f>IF(N7569="základní",J7569,0)</f>
        <v>0</v>
      </c>
      <c r="BF7569" s="218">
        <f>IF(N7569="snížená",J7569,0)</f>
        <v>0</v>
      </c>
      <c r="BG7569" s="218">
        <f>IF(N7569="zákl. přenesená",J7569,0)</f>
        <v>0</v>
      </c>
      <c r="BH7569" s="218">
        <f>IF(N7569="sníž. přenesená",J7569,0)</f>
        <v>0</v>
      </c>
      <c r="BI7569" s="218">
        <f>IF(N7569="nulová",J7569,0)</f>
        <v>0</v>
      </c>
      <c r="BJ7569" s="19" t="s">
        <v>78</v>
      </c>
      <c r="BK7569" s="218">
        <f>ROUND(I7569*H7569,2)</f>
        <v>0</v>
      </c>
      <c r="BL7569" s="19" t="s">
        <v>119</v>
      </c>
      <c r="BM7569" s="217" t="s">
        <v>5076</v>
      </c>
    </row>
    <row r="7570" s="2" customFormat="1">
      <c r="A7570" s="40"/>
      <c r="B7570" s="41"/>
      <c r="C7570" s="42"/>
      <c r="D7570" s="219" t="s">
        <v>219</v>
      </c>
      <c r="E7570" s="42"/>
      <c r="F7570" s="220" t="s">
        <v>5077</v>
      </c>
      <c r="G7570" s="42"/>
      <c r="H7570" s="42"/>
      <c r="I7570" s="221"/>
      <c r="J7570" s="42"/>
      <c r="K7570" s="42"/>
      <c r="L7570" s="46"/>
      <c r="M7570" s="222"/>
      <c r="N7570" s="223"/>
      <c r="O7570" s="86"/>
      <c r="P7570" s="86"/>
      <c r="Q7570" s="86"/>
      <c r="R7570" s="86"/>
      <c r="S7570" s="86"/>
      <c r="T7570" s="87"/>
      <c r="U7570" s="40"/>
      <c r="V7570" s="40"/>
      <c r="W7570" s="40"/>
      <c r="X7570" s="40"/>
      <c r="Y7570" s="40"/>
      <c r="Z7570" s="40"/>
      <c r="AA7570" s="40"/>
      <c r="AB7570" s="40"/>
      <c r="AC7570" s="40"/>
      <c r="AD7570" s="40"/>
      <c r="AE7570" s="40"/>
      <c r="AT7570" s="19" t="s">
        <v>219</v>
      </c>
      <c r="AU7570" s="19" t="s">
        <v>78</v>
      </c>
    </row>
    <row r="7571" s="13" customFormat="1">
      <c r="A7571" s="13"/>
      <c r="B7571" s="224"/>
      <c r="C7571" s="225"/>
      <c r="D7571" s="226" t="s">
        <v>221</v>
      </c>
      <c r="E7571" s="227" t="s">
        <v>19</v>
      </c>
      <c r="F7571" s="228" t="s">
        <v>5044</v>
      </c>
      <c r="G7571" s="225"/>
      <c r="H7571" s="227" t="s">
        <v>19</v>
      </c>
      <c r="I7571" s="229"/>
      <c r="J7571" s="225"/>
      <c r="K7571" s="225"/>
      <c r="L7571" s="230"/>
      <c r="M7571" s="231"/>
      <c r="N7571" s="232"/>
      <c r="O7571" s="232"/>
      <c r="P7571" s="232"/>
      <c r="Q7571" s="232"/>
      <c r="R7571" s="232"/>
      <c r="S7571" s="232"/>
      <c r="T7571" s="233"/>
      <c r="U7571" s="13"/>
      <c r="V7571" s="13"/>
      <c r="W7571" s="13"/>
      <c r="X7571" s="13"/>
      <c r="Y7571" s="13"/>
      <c r="Z7571" s="13"/>
      <c r="AA7571" s="13"/>
      <c r="AB7571" s="13"/>
      <c r="AC7571" s="13"/>
      <c r="AD7571" s="13"/>
      <c r="AE7571" s="13"/>
      <c r="AT7571" s="234" t="s">
        <v>221</v>
      </c>
      <c r="AU7571" s="234" t="s">
        <v>78</v>
      </c>
      <c r="AV7571" s="13" t="s">
        <v>74</v>
      </c>
      <c r="AW7571" s="13" t="s">
        <v>31</v>
      </c>
      <c r="AX7571" s="13" t="s">
        <v>69</v>
      </c>
      <c r="AY7571" s="234" t="s">
        <v>212</v>
      </c>
    </row>
    <row r="7572" s="14" customFormat="1">
      <c r="A7572" s="14"/>
      <c r="B7572" s="235"/>
      <c r="C7572" s="236"/>
      <c r="D7572" s="226" t="s">
        <v>221</v>
      </c>
      <c r="E7572" s="237" t="s">
        <v>19</v>
      </c>
      <c r="F7572" s="238" t="s">
        <v>5045</v>
      </c>
      <c r="G7572" s="236"/>
      <c r="H7572" s="239">
        <v>14.5</v>
      </c>
      <c r="I7572" s="240"/>
      <c r="J7572" s="236"/>
      <c r="K7572" s="236"/>
      <c r="L7572" s="241"/>
      <c r="M7572" s="242"/>
      <c r="N7572" s="243"/>
      <c r="O7572" s="243"/>
      <c r="P7572" s="243"/>
      <c r="Q7572" s="243"/>
      <c r="R7572" s="243"/>
      <c r="S7572" s="243"/>
      <c r="T7572" s="244"/>
      <c r="U7572" s="14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T7572" s="245" t="s">
        <v>221</v>
      </c>
      <c r="AU7572" s="245" t="s">
        <v>78</v>
      </c>
      <c r="AV7572" s="14" t="s">
        <v>78</v>
      </c>
      <c r="AW7572" s="14" t="s">
        <v>31</v>
      </c>
      <c r="AX7572" s="14" t="s">
        <v>69</v>
      </c>
      <c r="AY7572" s="245" t="s">
        <v>212</v>
      </c>
    </row>
    <row r="7573" s="13" customFormat="1">
      <c r="A7573" s="13"/>
      <c r="B7573" s="224"/>
      <c r="C7573" s="225"/>
      <c r="D7573" s="226" t="s">
        <v>221</v>
      </c>
      <c r="E7573" s="227" t="s">
        <v>19</v>
      </c>
      <c r="F7573" s="228" t="s">
        <v>5046</v>
      </c>
      <c r="G7573" s="225"/>
      <c r="H7573" s="227" t="s">
        <v>19</v>
      </c>
      <c r="I7573" s="229"/>
      <c r="J7573" s="225"/>
      <c r="K7573" s="225"/>
      <c r="L7573" s="230"/>
      <c r="M7573" s="231"/>
      <c r="N7573" s="232"/>
      <c r="O7573" s="232"/>
      <c r="P7573" s="232"/>
      <c r="Q7573" s="232"/>
      <c r="R7573" s="232"/>
      <c r="S7573" s="232"/>
      <c r="T7573" s="233"/>
      <c r="U7573" s="13"/>
      <c r="V7573" s="13"/>
      <c r="W7573" s="13"/>
      <c r="X7573" s="13"/>
      <c r="Y7573" s="13"/>
      <c r="Z7573" s="13"/>
      <c r="AA7573" s="13"/>
      <c r="AB7573" s="13"/>
      <c r="AC7573" s="13"/>
      <c r="AD7573" s="13"/>
      <c r="AE7573" s="13"/>
      <c r="AT7573" s="234" t="s">
        <v>221</v>
      </c>
      <c r="AU7573" s="234" t="s">
        <v>78</v>
      </c>
      <c r="AV7573" s="13" t="s">
        <v>74</v>
      </c>
      <c r="AW7573" s="13" t="s">
        <v>31</v>
      </c>
      <c r="AX7573" s="13" t="s">
        <v>69</v>
      </c>
      <c r="AY7573" s="234" t="s">
        <v>212</v>
      </c>
    </row>
    <row r="7574" s="14" customFormat="1">
      <c r="A7574" s="14"/>
      <c r="B7574" s="235"/>
      <c r="C7574" s="236"/>
      <c r="D7574" s="226" t="s">
        <v>221</v>
      </c>
      <c r="E7574" s="237" t="s">
        <v>19</v>
      </c>
      <c r="F7574" s="238" t="s">
        <v>5047</v>
      </c>
      <c r="G7574" s="236"/>
      <c r="H7574" s="239">
        <v>12.25</v>
      </c>
      <c r="I7574" s="240"/>
      <c r="J7574" s="236"/>
      <c r="K7574" s="236"/>
      <c r="L7574" s="241"/>
      <c r="M7574" s="242"/>
      <c r="N7574" s="243"/>
      <c r="O7574" s="243"/>
      <c r="P7574" s="243"/>
      <c r="Q7574" s="243"/>
      <c r="R7574" s="243"/>
      <c r="S7574" s="243"/>
      <c r="T7574" s="244"/>
      <c r="U7574" s="14"/>
      <c r="V7574" s="14"/>
      <c r="W7574" s="14"/>
      <c r="X7574" s="14"/>
      <c r="Y7574" s="14"/>
      <c r="Z7574" s="14"/>
      <c r="AA7574" s="14"/>
      <c r="AB7574" s="14"/>
      <c r="AC7574" s="14"/>
      <c r="AD7574" s="14"/>
      <c r="AE7574" s="14"/>
      <c r="AT7574" s="245" t="s">
        <v>221</v>
      </c>
      <c r="AU7574" s="245" t="s">
        <v>78</v>
      </c>
      <c r="AV7574" s="14" t="s">
        <v>78</v>
      </c>
      <c r="AW7574" s="14" t="s">
        <v>31</v>
      </c>
      <c r="AX7574" s="14" t="s">
        <v>69</v>
      </c>
      <c r="AY7574" s="245" t="s">
        <v>212</v>
      </c>
    </row>
    <row r="7575" s="15" customFormat="1">
      <c r="A7575" s="15"/>
      <c r="B7575" s="246"/>
      <c r="C7575" s="247"/>
      <c r="D7575" s="226" t="s">
        <v>221</v>
      </c>
      <c r="E7575" s="248" t="s">
        <v>19</v>
      </c>
      <c r="F7575" s="249" t="s">
        <v>224</v>
      </c>
      <c r="G7575" s="247"/>
      <c r="H7575" s="250">
        <v>26.75</v>
      </c>
      <c r="I7575" s="251"/>
      <c r="J7575" s="247"/>
      <c r="K7575" s="247"/>
      <c r="L7575" s="252"/>
      <c r="M7575" s="253"/>
      <c r="N7575" s="254"/>
      <c r="O7575" s="254"/>
      <c r="P7575" s="254"/>
      <c r="Q7575" s="254"/>
      <c r="R7575" s="254"/>
      <c r="S7575" s="254"/>
      <c r="T7575" s="255"/>
      <c r="U7575" s="15"/>
      <c r="V7575" s="15"/>
      <c r="W7575" s="15"/>
      <c r="X7575" s="15"/>
      <c r="Y7575" s="15"/>
      <c r="Z7575" s="15"/>
      <c r="AA7575" s="15"/>
      <c r="AB7575" s="15"/>
      <c r="AC7575" s="15"/>
      <c r="AD7575" s="15"/>
      <c r="AE7575" s="15"/>
      <c r="AT7575" s="256" t="s">
        <v>221</v>
      </c>
      <c r="AU7575" s="256" t="s">
        <v>78</v>
      </c>
      <c r="AV7575" s="15" t="s">
        <v>84</v>
      </c>
      <c r="AW7575" s="15" t="s">
        <v>31</v>
      </c>
      <c r="AX7575" s="15" t="s">
        <v>74</v>
      </c>
      <c r="AY7575" s="256" t="s">
        <v>212</v>
      </c>
    </row>
    <row r="7576" s="2" customFormat="1" ht="16.5" customHeight="1">
      <c r="A7576" s="40"/>
      <c r="B7576" s="41"/>
      <c r="C7576" s="257" t="s">
        <v>5078</v>
      </c>
      <c r="D7576" s="257" t="s">
        <v>306</v>
      </c>
      <c r="E7576" s="258" t="s">
        <v>5079</v>
      </c>
      <c r="F7576" s="259" t="s">
        <v>5080</v>
      </c>
      <c r="G7576" s="260" t="s">
        <v>2953</v>
      </c>
      <c r="H7576" s="261">
        <v>1</v>
      </c>
      <c r="I7576" s="262"/>
      <c r="J7576" s="263">
        <f>ROUND(I7576*H7576,2)</f>
        <v>0</v>
      </c>
      <c r="K7576" s="259" t="s">
        <v>19</v>
      </c>
      <c r="L7576" s="264"/>
      <c r="M7576" s="265" t="s">
        <v>19</v>
      </c>
      <c r="N7576" s="266" t="s">
        <v>41</v>
      </c>
      <c r="O7576" s="86"/>
      <c r="P7576" s="215">
        <f>O7576*H7576</f>
        <v>0</v>
      </c>
      <c r="Q7576" s="215">
        <v>0</v>
      </c>
      <c r="R7576" s="215">
        <f>Q7576*H7576</f>
        <v>0</v>
      </c>
      <c r="S7576" s="215">
        <v>0</v>
      </c>
      <c r="T7576" s="216">
        <f>S7576*H7576</f>
        <v>0</v>
      </c>
      <c r="U7576" s="40"/>
      <c r="V7576" s="40"/>
      <c r="W7576" s="40"/>
      <c r="X7576" s="40"/>
      <c r="Y7576" s="40"/>
      <c r="Z7576" s="40"/>
      <c r="AA7576" s="40"/>
      <c r="AB7576" s="40"/>
      <c r="AC7576" s="40"/>
      <c r="AD7576" s="40"/>
      <c r="AE7576" s="40"/>
      <c r="AR7576" s="217" t="s">
        <v>377</v>
      </c>
      <c r="AT7576" s="217" t="s">
        <v>306</v>
      </c>
      <c r="AU7576" s="217" t="s">
        <v>78</v>
      </c>
      <c r="AY7576" s="19" t="s">
        <v>212</v>
      </c>
      <c r="BE7576" s="218">
        <f>IF(N7576="základní",J7576,0)</f>
        <v>0</v>
      </c>
      <c r="BF7576" s="218">
        <f>IF(N7576="snížená",J7576,0)</f>
        <v>0</v>
      </c>
      <c r="BG7576" s="218">
        <f>IF(N7576="zákl. přenesená",J7576,0)</f>
        <v>0</v>
      </c>
      <c r="BH7576" s="218">
        <f>IF(N7576="sníž. přenesená",J7576,0)</f>
        <v>0</v>
      </c>
      <c r="BI7576" s="218">
        <f>IF(N7576="nulová",J7576,0)</f>
        <v>0</v>
      </c>
      <c r="BJ7576" s="19" t="s">
        <v>78</v>
      </c>
      <c r="BK7576" s="218">
        <f>ROUND(I7576*H7576,2)</f>
        <v>0</v>
      </c>
      <c r="BL7576" s="19" t="s">
        <v>119</v>
      </c>
      <c r="BM7576" s="217" t="s">
        <v>5081</v>
      </c>
    </row>
    <row r="7577" s="13" customFormat="1">
      <c r="A7577" s="13"/>
      <c r="B7577" s="224"/>
      <c r="C7577" s="225"/>
      <c r="D7577" s="226" t="s">
        <v>221</v>
      </c>
      <c r="E7577" s="227" t="s">
        <v>19</v>
      </c>
      <c r="F7577" s="228" t="s">
        <v>5031</v>
      </c>
      <c r="G7577" s="225"/>
      <c r="H7577" s="227" t="s">
        <v>19</v>
      </c>
      <c r="I7577" s="229"/>
      <c r="J7577" s="225"/>
      <c r="K7577" s="225"/>
      <c r="L7577" s="230"/>
      <c r="M7577" s="231"/>
      <c r="N7577" s="232"/>
      <c r="O7577" s="232"/>
      <c r="P7577" s="232"/>
      <c r="Q7577" s="232"/>
      <c r="R7577" s="232"/>
      <c r="S7577" s="232"/>
      <c r="T7577" s="233"/>
      <c r="U7577" s="13"/>
      <c r="V7577" s="13"/>
      <c r="W7577" s="13"/>
      <c r="X7577" s="13"/>
      <c r="Y7577" s="13"/>
      <c r="Z7577" s="13"/>
      <c r="AA7577" s="13"/>
      <c r="AB7577" s="13"/>
      <c r="AC7577" s="13"/>
      <c r="AD7577" s="13"/>
      <c r="AE7577" s="13"/>
      <c r="AT7577" s="234" t="s">
        <v>221</v>
      </c>
      <c r="AU7577" s="234" t="s">
        <v>78</v>
      </c>
      <c r="AV7577" s="13" t="s">
        <v>74</v>
      </c>
      <c r="AW7577" s="13" t="s">
        <v>31</v>
      </c>
      <c r="AX7577" s="13" t="s">
        <v>69</v>
      </c>
      <c r="AY7577" s="234" t="s">
        <v>212</v>
      </c>
    </row>
    <row r="7578" s="14" customFormat="1">
      <c r="A7578" s="14"/>
      <c r="B7578" s="235"/>
      <c r="C7578" s="236"/>
      <c r="D7578" s="226" t="s">
        <v>221</v>
      </c>
      <c r="E7578" s="237" t="s">
        <v>19</v>
      </c>
      <c r="F7578" s="238" t="s">
        <v>74</v>
      </c>
      <c r="G7578" s="236"/>
      <c r="H7578" s="239">
        <v>1</v>
      </c>
      <c r="I7578" s="240"/>
      <c r="J7578" s="236"/>
      <c r="K7578" s="236"/>
      <c r="L7578" s="241"/>
      <c r="M7578" s="242"/>
      <c r="N7578" s="243"/>
      <c r="O7578" s="243"/>
      <c r="P7578" s="243"/>
      <c r="Q7578" s="243"/>
      <c r="R7578" s="243"/>
      <c r="S7578" s="243"/>
      <c r="T7578" s="244"/>
      <c r="U7578" s="14"/>
      <c r="V7578" s="14"/>
      <c r="W7578" s="14"/>
      <c r="X7578" s="14"/>
      <c r="Y7578" s="14"/>
      <c r="Z7578" s="14"/>
      <c r="AA7578" s="14"/>
      <c r="AB7578" s="14"/>
      <c r="AC7578" s="14"/>
      <c r="AD7578" s="14"/>
      <c r="AE7578" s="14"/>
      <c r="AT7578" s="245" t="s">
        <v>221</v>
      </c>
      <c r="AU7578" s="245" t="s">
        <v>78</v>
      </c>
      <c r="AV7578" s="14" t="s">
        <v>78</v>
      </c>
      <c r="AW7578" s="14" t="s">
        <v>31</v>
      </c>
      <c r="AX7578" s="14" t="s">
        <v>69</v>
      </c>
      <c r="AY7578" s="245" t="s">
        <v>212</v>
      </c>
    </row>
    <row r="7579" s="15" customFormat="1">
      <c r="A7579" s="15"/>
      <c r="B7579" s="246"/>
      <c r="C7579" s="247"/>
      <c r="D7579" s="226" t="s">
        <v>221</v>
      </c>
      <c r="E7579" s="248" t="s">
        <v>19</v>
      </c>
      <c r="F7579" s="249" t="s">
        <v>224</v>
      </c>
      <c r="G7579" s="247"/>
      <c r="H7579" s="250">
        <v>1</v>
      </c>
      <c r="I7579" s="251"/>
      <c r="J7579" s="247"/>
      <c r="K7579" s="247"/>
      <c r="L7579" s="252"/>
      <c r="M7579" s="253"/>
      <c r="N7579" s="254"/>
      <c r="O7579" s="254"/>
      <c r="P7579" s="254"/>
      <c r="Q7579" s="254"/>
      <c r="R7579" s="254"/>
      <c r="S7579" s="254"/>
      <c r="T7579" s="255"/>
      <c r="U7579" s="15"/>
      <c r="V7579" s="15"/>
      <c r="W7579" s="15"/>
      <c r="X7579" s="15"/>
      <c r="Y7579" s="15"/>
      <c r="Z7579" s="15"/>
      <c r="AA7579" s="15"/>
      <c r="AB7579" s="15"/>
      <c r="AC7579" s="15"/>
      <c r="AD7579" s="15"/>
      <c r="AE7579" s="15"/>
      <c r="AT7579" s="256" t="s">
        <v>221</v>
      </c>
      <c r="AU7579" s="256" t="s">
        <v>78</v>
      </c>
      <c r="AV7579" s="15" t="s">
        <v>84</v>
      </c>
      <c r="AW7579" s="15" t="s">
        <v>31</v>
      </c>
      <c r="AX7579" s="15" t="s">
        <v>74</v>
      </c>
      <c r="AY7579" s="256" t="s">
        <v>212</v>
      </c>
    </row>
    <row r="7580" s="2" customFormat="1" ht="16.5" customHeight="1">
      <c r="A7580" s="40"/>
      <c r="B7580" s="41"/>
      <c r="C7580" s="257" t="s">
        <v>3127</v>
      </c>
      <c r="D7580" s="257" t="s">
        <v>306</v>
      </c>
      <c r="E7580" s="258" t="s">
        <v>5082</v>
      </c>
      <c r="F7580" s="259" t="s">
        <v>5083</v>
      </c>
      <c r="G7580" s="260" t="s">
        <v>2953</v>
      </c>
      <c r="H7580" s="261">
        <v>1</v>
      </c>
      <c r="I7580" s="262"/>
      <c r="J7580" s="263">
        <f>ROUND(I7580*H7580,2)</f>
        <v>0</v>
      </c>
      <c r="K7580" s="259" t="s">
        <v>19</v>
      </c>
      <c r="L7580" s="264"/>
      <c r="M7580" s="265" t="s">
        <v>19</v>
      </c>
      <c r="N7580" s="266" t="s">
        <v>41</v>
      </c>
      <c r="O7580" s="86"/>
      <c r="P7580" s="215">
        <f>O7580*H7580</f>
        <v>0</v>
      </c>
      <c r="Q7580" s="215">
        <v>0</v>
      </c>
      <c r="R7580" s="215">
        <f>Q7580*H7580</f>
        <v>0</v>
      </c>
      <c r="S7580" s="215">
        <v>0</v>
      </c>
      <c r="T7580" s="216">
        <f>S7580*H7580</f>
        <v>0</v>
      </c>
      <c r="U7580" s="40"/>
      <c r="V7580" s="40"/>
      <c r="W7580" s="40"/>
      <c r="X7580" s="40"/>
      <c r="Y7580" s="40"/>
      <c r="Z7580" s="40"/>
      <c r="AA7580" s="40"/>
      <c r="AB7580" s="40"/>
      <c r="AC7580" s="40"/>
      <c r="AD7580" s="40"/>
      <c r="AE7580" s="40"/>
      <c r="AR7580" s="217" t="s">
        <v>377</v>
      </c>
      <c r="AT7580" s="217" t="s">
        <v>306</v>
      </c>
      <c r="AU7580" s="217" t="s">
        <v>78</v>
      </c>
      <c r="AY7580" s="19" t="s">
        <v>212</v>
      </c>
      <c r="BE7580" s="218">
        <f>IF(N7580="základní",J7580,0)</f>
        <v>0</v>
      </c>
      <c r="BF7580" s="218">
        <f>IF(N7580="snížená",J7580,0)</f>
        <v>0</v>
      </c>
      <c r="BG7580" s="218">
        <f>IF(N7580="zákl. přenesená",J7580,0)</f>
        <v>0</v>
      </c>
      <c r="BH7580" s="218">
        <f>IF(N7580="sníž. přenesená",J7580,0)</f>
        <v>0</v>
      </c>
      <c r="BI7580" s="218">
        <f>IF(N7580="nulová",J7580,0)</f>
        <v>0</v>
      </c>
      <c r="BJ7580" s="19" t="s">
        <v>78</v>
      </c>
      <c r="BK7580" s="218">
        <f>ROUND(I7580*H7580,2)</f>
        <v>0</v>
      </c>
      <c r="BL7580" s="19" t="s">
        <v>119</v>
      </c>
      <c r="BM7580" s="217" t="s">
        <v>5084</v>
      </c>
    </row>
    <row r="7581" s="13" customFormat="1">
      <c r="A7581" s="13"/>
      <c r="B7581" s="224"/>
      <c r="C7581" s="225"/>
      <c r="D7581" s="226" t="s">
        <v>221</v>
      </c>
      <c r="E7581" s="227" t="s">
        <v>19</v>
      </c>
      <c r="F7581" s="228" t="s">
        <v>5031</v>
      </c>
      <c r="G7581" s="225"/>
      <c r="H7581" s="227" t="s">
        <v>19</v>
      </c>
      <c r="I7581" s="229"/>
      <c r="J7581" s="225"/>
      <c r="K7581" s="225"/>
      <c r="L7581" s="230"/>
      <c r="M7581" s="231"/>
      <c r="N7581" s="232"/>
      <c r="O7581" s="232"/>
      <c r="P7581" s="232"/>
      <c r="Q7581" s="232"/>
      <c r="R7581" s="232"/>
      <c r="S7581" s="232"/>
      <c r="T7581" s="233"/>
      <c r="U7581" s="13"/>
      <c r="V7581" s="13"/>
      <c r="W7581" s="13"/>
      <c r="X7581" s="13"/>
      <c r="Y7581" s="13"/>
      <c r="Z7581" s="13"/>
      <c r="AA7581" s="13"/>
      <c r="AB7581" s="13"/>
      <c r="AC7581" s="13"/>
      <c r="AD7581" s="13"/>
      <c r="AE7581" s="13"/>
      <c r="AT7581" s="234" t="s">
        <v>221</v>
      </c>
      <c r="AU7581" s="234" t="s">
        <v>78</v>
      </c>
      <c r="AV7581" s="13" t="s">
        <v>74</v>
      </c>
      <c r="AW7581" s="13" t="s">
        <v>31</v>
      </c>
      <c r="AX7581" s="13" t="s">
        <v>69</v>
      </c>
      <c r="AY7581" s="234" t="s">
        <v>212</v>
      </c>
    </row>
    <row r="7582" s="14" customFormat="1">
      <c r="A7582" s="14"/>
      <c r="B7582" s="235"/>
      <c r="C7582" s="236"/>
      <c r="D7582" s="226" t="s">
        <v>221</v>
      </c>
      <c r="E7582" s="237" t="s">
        <v>19</v>
      </c>
      <c r="F7582" s="238" t="s">
        <v>74</v>
      </c>
      <c r="G7582" s="236"/>
      <c r="H7582" s="239">
        <v>1</v>
      </c>
      <c r="I7582" s="240"/>
      <c r="J7582" s="236"/>
      <c r="K7582" s="236"/>
      <c r="L7582" s="241"/>
      <c r="M7582" s="242"/>
      <c r="N7582" s="243"/>
      <c r="O7582" s="243"/>
      <c r="P7582" s="243"/>
      <c r="Q7582" s="243"/>
      <c r="R7582" s="243"/>
      <c r="S7582" s="243"/>
      <c r="T7582" s="244"/>
      <c r="U7582" s="14"/>
      <c r="V7582" s="14"/>
      <c r="W7582" s="14"/>
      <c r="X7582" s="14"/>
      <c r="Y7582" s="14"/>
      <c r="Z7582" s="14"/>
      <c r="AA7582" s="14"/>
      <c r="AB7582" s="14"/>
      <c r="AC7582" s="14"/>
      <c r="AD7582" s="14"/>
      <c r="AE7582" s="14"/>
      <c r="AT7582" s="245" t="s">
        <v>221</v>
      </c>
      <c r="AU7582" s="245" t="s">
        <v>78</v>
      </c>
      <c r="AV7582" s="14" t="s">
        <v>78</v>
      </c>
      <c r="AW7582" s="14" t="s">
        <v>31</v>
      </c>
      <c r="AX7582" s="14" t="s">
        <v>69</v>
      </c>
      <c r="AY7582" s="245" t="s">
        <v>212</v>
      </c>
    </row>
    <row r="7583" s="15" customFormat="1">
      <c r="A7583" s="15"/>
      <c r="B7583" s="246"/>
      <c r="C7583" s="247"/>
      <c r="D7583" s="226" t="s">
        <v>221</v>
      </c>
      <c r="E7583" s="248" t="s">
        <v>19</v>
      </c>
      <c r="F7583" s="249" t="s">
        <v>224</v>
      </c>
      <c r="G7583" s="247"/>
      <c r="H7583" s="250">
        <v>1</v>
      </c>
      <c r="I7583" s="251"/>
      <c r="J7583" s="247"/>
      <c r="K7583" s="247"/>
      <c r="L7583" s="252"/>
      <c r="M7583" s="253"/>
      <c r="N7583" s="254"/>
      <c r="O7583" s="254"/>
      <c r="P7583" s="254"/>
      <c r="Q7583" s="254"/>
      <c r="R7583" s="254"/>
      <c r="S7583" s="254"/>
      <c r="T7583" s="255"/>
      <c r="U7583" s="15"/>
      <c r="V7583" s="15"/>
      <c r="W7583" s="15"/>
      <c r="X7583" s="15"/>
      <c r="Y7583" s="15"/>
      <c r="Z7583" s="15"/>
      <c r="AA7583" s="15"/>
      <c r="AB7583" s="15"/>
      <c r="AC7583" s="15"/>
      <c r="AD7583" s="15"/>
      <c r="AE7583" s="15"/>
      <c r="AT7583" s="256" t="s">
        <v>221</v>
      </c>
      <c r="AU7583" s="256" t="s">
        <v>78</v>
      </c>
      <c r="AV7583" s="15" t="s">
        <v>84</v>
      </c>
      <c r="AW7583" s="15" t="s">
        <v>31</v>
      </c>
      <c r="AX7583" s="15" t="s">
        <v>74</v>
      </c>
      <c r="AY7583" s="256" t="s">
        <v>212</v>
      </c>
    </row>
    <row r="7584" s="2" customFormat="1" ht="16.5" customHeight="1">
      <c r="A7584" s="40"/>
      <c r="B7584" s="41"/>
      <c r="C7584" s="206" t="s">
        <v>5085</v>
      </c>
      <c r="D7584" s="206" t="s">
        <v>214</v>
      </c>
      <c r="E7584" s="207" t="s">
        <v>5086</v>
      </c>
      <c r="F7584" s="208" t="s">
        <v>5087</v>
      </c>
      <c r="G7584" s="209" t="s">
        <v>384</v>
      </c>
      <c r="H7584" s="210">
        <v>64.567999999999998</v>
      </c>
      <c r="I7584" s="211"/>
      <c r="J7584" s="212">
        <f>ROUND(I7584*H7584,2)</f>
        <v>0</v>
      </c>
      <c r="K7584" s="208" t="s">
        <v>218</v>
      </c>
      <c r="L7584" s="46"/>
      <c r="M7584" s="213" t="s">
        <v>19</v>
      </c>
      <c r="N7584" s="214" t="s">
        <v>41</v>
      </c>
      <c r="O7584" s="86"/>
      <c r="P7584" s="215">
        <f>O7584*H7584</f>
        <v>0</v>
      </c>
      <c r="Q7584" s="215">
        <v>5.0000000000000002E-05</v>
      </c>
      <c r="R7584" s="215">
        <f>Q7584*H7584</f>
        <v>0.0032284000000000002</v>
      </c>
      <c r="S7584" s="215">
        <v>0</v>
      </c>
      <c r="T7584" s="216">
        <f>S7584*H7584</f>
        <v>0</v>
      </c>
      <c r="U7584" s="40"/>
      <c r="V7584" s="40"/>
      <c r="W7584" s="40"/>
      <c r="X7584" s="40"/>
      <c r="Y7584" s="40"/>
      <c r="Z7584" s="40"/>
      <c r="AA7584" s="40"/>
      <c r="AB7584" s="40"/>
      <c r="AC7584" s="40"/>
      <c r="AD7584" s="40"/>
      <c r="AE7584" s="40"/>
      <c r="AR7584" s="217" t="s">
        <v>119</v>
      </c>
      <c r="AT7584" s="217" t="s">
        <v>214</v>
      </c>
      <c r="AU7584" s="217" t="s">
        <v>78</v>
      </c>
      <c r="AY7584" s="19" t="s">
        <v>212</v>
      </c>
      <c r="BE7584" s="218">
        <f>IF(N7584="základní",J7584,0)</f>
        <v>0</v>
      </c>
      <c r="BF7584" s="218">
        <f>IF(N7584="snížená",J7584,0)</f>
        <v>0</v>
      </c>
      <c r="BG7584" s="218">
        <f>IF(N7584="zákl. přenesená",J7584,0)</f>
        <v>0</v>
      </c>
      <c r="BH7584" s="218">
        <f>IF(N7584="sníž. přenesená",J7584,0)</f>
        <v>0</v>
      </c>
      <c r="BI7584" s="218">
        <f>IF(N7584="nulová",J7584,0)</f>
        <v>0</v>
      </c>
      <c r="BJ7584" s="19" t="s">
        <v>78</v>
      </c>
      <c r="BK7584" s="218">
        <f>ROUND(I7584*H7584,2)</f>
        <v>0</v>
      </c>
      <c r="BL7584" s="19" t="s">
        <v>119</v>
      </c>
      <c r="BM7584" s="217" t="s">
        <v>5088</v>
      </c>
    </row>
    <row r="7585" s="2" customFormat="1">
      <c r="A7585" s="40"/>
      <c r="B7585" s="41"/>
      <c r="C7585" s="42"/>
      <c r="D7585" s="219" t="s">
        <v>219</v>
      </c>
      <c r="E7585" s="42"/>
      <c r="F7585" s="220" t="s">
        <v>5089</v>
      </c>
      <c r="G7585" s="42"/>
      <c r="H7585" s="42"/>
      <c r="I7585" s="221"/>
      <c r="J7585" s="42"/>
      <c r="K7585" s="42"/>
      <c r="L7585" s="46"/>
      <c r="M7585" s="222"/>
      <c r="N7585" s="223"/>
      <c r="O7585" s="86"/>
      <c r="P7585" s="86"/>
      <c r="Q7585" s="86"/>
      <c r="R7585" s="86"/>
      <c r="S7585" s="86"/>
      <c r="T7585" s="87"/>
      <c r="U7585" s="40"/>
      <c r="V7585" s="40"/>
      <c r="W7585" s="40"/>
      <c r="X7585" s="40"/>
      <c r="Y7585" s="40"/>
      <c r="Z7585" s="40"/>
      <c r="AA7585" s="40"/>
      <c r="AB7585" s="40"/>
      <c r="AC7585" s="40"/>
      <c r="AD7585" s="40"/>
      <c r="AE7585" s="40"/>
      <c r="AT7585" s="19" t="s">
        <v>219</v>
      </c>
      <c r="AU7585" s="19" t="s">
        <v>78</v>
      </c>
    </row>
    <row r="7586" s="13" customFormat="1">
      <c r="A7586" s="13"/>
      <c r="B7586" s="224"/>
      <c r="C7586" s="225"/>
      <c r="D7586" s="226" t="s">
        <v>221</v>
      </c>
      <c r="E7586" s="227" t="s">
        <v>19</v>
      </c>
      <c r="F7586" s="228" t="s">
        <v>5090</v>
      </c>
      <c r="G7586" s="225"/>
      <c r="H7586" s="227" t="s">
        <v>19</v>
      </c>
      <c r="I7586" s="229"/>
      <c r="J7586" s="225"/>
      <c r="K7586" s="225"/>
      <c r="L7586" s="230"/>
      <c r="M7586" s="231"/>
      <c r="N7586" s="232"/>
      <c r="O7586" s="232"/>
      <c r="P7586" s="232"/>
      <c r="Q7586" s="232"/>
      <c r="R7586" s="232"/>
      <c r="S7586" s="232"/>
      <c r="T7586" s="233"/>
      <c r="U7586" s="13"/>
      <c r="V7586" s="13"/>
      <c r="W7586" s="13"/>
      <c r="X7586" s="13"/>
      <c r="Y7586" s="13"/>
      <c r="Z7586" s="13"/>
      <c r="AA7586" s="13"/>
      <c r="AB7586" s="13"/>
      <c r="AC7586" s="13"/>
      <c r="AD7586" s="13"/>
      <c r="AE7586" s="13"/>
      <c r="AT7586" s="234" t="s">
        <v>221</v>
      </c>
      <c r="AU7586" s="234" t="s">
        <v>78</v>
      </c>
      <c r="AV7586" s="13" t="s">
        <v>74</v>
      </c>
      <c r="AW7586" s="13" t="s">
        <v>31</v>
      </c>
      <c r="AX7586" s="13" t="s">
        <v>69</v>
      </c>
      <c r="AY7586" s="234" t="s">
        <v>212</v>
      </c>
    </row>
    <row r="7587" s="14" customFormat="1">
      <c r="A7587" s="14"/>
      <c r="B7587" s="235"/>
      <c r="C7587" s="236"/>
      <c r="D7587" s="226" t="s">
        <v>221</v>
      </c>
      <c r="E7587" s="237" t="s">
        <v>19</v>
      </c>
      <c r="F7587" s="238" t="s">
        <v>5091</v>
      </c>
      <c r="G7587" s="236"/>
      <c r="H7587" s="239">
        <v>44.988</v>
      </c>
      <c r="I7587" s="240"/>
      <c r="J7587" s="236"/>
      <c r="K7587" s="236"/>
      <c r="L7587" s="241"/>
      <c r="M7587" s="242"/>
      <c r="N7587" s="243"/>
      <c r="O7587" s="243"/>
      <c r="P7587" s="243"/>
      <c r="Q7587" s="243"/>
      <c r="R7587" s="243"/>
      <c r="S7587" s="243"/>
      <c r="T7587" s="244"/>
      <c r="U7587" s="14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T7587" s="245" t="s">
        <v>221</v>
      </c>
      <c r="AU7587" s="245" t="s">
        <v>78</v>
      </c>
      <c r="AV7587" s="14" t="s">
        <v>78</v>
      </c>
      <c r="AW7587" s="14" t="s">
        <v>31</v>
      </c>
      <c r="AX7587" s="14" t="s">
        <v>69</v>
      </c>
      <c r="AY7587" s="245" t="s">
        <v>212</v>
      </c>
    </row>
    <row r="7588" s="13" customFormat="1">
      <c r="A7588" s="13"/>
      <c r="B7588" s="224"/>
      <c r="C7588" s="225"/>
      <c r="D7588" s="226" t="s">
        <v>221</v>
      </c>
      <c r="E7588" s="227" t="s">
        <v>19</v>
      </c>
      <c r="F7588" s="228" t="s">
        <v>5092</v>
      </c>
      <c r="G7588" s="225"/>
      <c r="H7588" s="227" t="s">
        <v>19</v>
      </c>
      <c r="I7588" s="229"/>
      <c r="J7588" s="225"/>
      <c r="K7588" s="225"/>
      <c r="L7588" s="230"/>
      <c r="M7588" s="231"/>
      <c r="N7588" s="232"/>
      <c r="O7588" s="232"/>
      <c r="P7588" s="232"/>
      <c r="Q7588" s="232"/>
      <c r="R7588" s="232"/>
      <c r="S7588" s="232"/>
      <c r="T7588" s="233"/>
      <c r="U7588" s="13"/>
      <c r="V7588" s="13"/>
      <c r="W7588" s="13"/>
      <c r="X7588" s="13"/>
      <c r="Y7588" s="13"/>
      <c r="Z7588" s="13"/>
      <c r="AA7588" s="13"/>
      <c r="AB7588" s="13"/>
      <c r="AC7588" s="13"/>
      <c r="AD7588" s="13"/>
      <c r="AE7588" s="13"/>
      <c r="AT7588" s="234" t="s">
        <v>221</v>
      </c>
      <c r="AU7588" s="234" t="s">
        <v>78</v>
      </c>
      <c r="AV7588" s="13" t="s">
        <v>74</v>
      </c>
      <c r="AW7588" s="13" t="s">
        <v>31</v>
      </c>
      <c r="AX7588" s="13" t="s">
        <v>69</v>
      </c>
      <c r="AY7588" s="234" t="s">
        <v>212</v>
      </c>
    </row>
    <row r="7589" s="14" customFormat="1">
      <c r="A7589" s="14"/>
      <c r="B7589" s="235"/>
      <c r="C7589" s="236"/>
      <c r="D7589" s="226" t="s">
        <v>221</v>
      </c>
      <c r="E7589" s="237" t="s">
        <v>19</v>
      </c>
      <c r="F7589" s="238" t="s">
        <v>5093</v>
      </c>
      <c r="G7589" s="236"/>
      <c r="H7589" s="239">
        <v>19.579999999999998</v>
      </c>
      <c r="I7589" s="240"/>
      <c r="J7589" s="236"/>
      <c r="K7589" s="236"/>
      <c r="L7589" s="241"/>
      <c r="M7589" s="242"/>
      <c r="N7589" s="243"/>
      <c r="O7589" s="243"/>
      <c r="P7589" s="243"/>
      <c r="Q7589" s="243"/>
      <c r="R7589" s="243"/>
      <c r="S7589" s="243"/>
      <c r="T7589" s="244"/>
      <c r="U7589" s="14"/>
      <c r="V7589" s="14"/>
      <c r="W7589" s="14"/>
      <c r="X7589" s="14"/>
      <c r="Y7589" s="14"/>
      <c r="Z7589" s="14"/>
      <c r="AA7589" s="14"/>
      <c r="AB7589" s="14"/>
      <c r="AC7589" s="14"/>
      <c r="AD7589" s="14"/>
      <c r="AE7589" s="14"/>
      <c r="AT7589" s="245" t="s">
        <v>221</v>
      </c>
      <c r="AU7589" s="245" t="s">
        <v>78</v>
      </c>
      <c r="AV7589" s="14" t="s">
        <v>78</v>
      </c>
      <c r="AW7589" s="14" t="s">
        <v>31</v>
      </c>
      <c r="AX7589" s="14" t="s">
        <v>69</v>
      </c>
      <c r="AY7589" s="245" t="s">
        <v>212</v>
      </c>
    </row>
    <row r="7590" s="15" customFormat="1">
      <c r="A7590" s="15"/>
      <c r="B7590" s="246"/>
      <c r="C7590" s="247"/>
      <c r="D7590" s="226" t="s">
        <v>221</v>
      </c>
      <c r="E7590" s="248" t="s">
        <v>19</v>
      </c>
      <c r="F7590" s="249" t="s">
        <v>224</v>
      </c>
      <c r="G7590" s="247"/>
      <c r="H7590" s="250">
        <v>64.567999999999998</v>
      </c>
      <c r="I7590" s="251"/>
      <c r="J7590" s="247"/>
      <c r="K7590" s="247"/>
      <c r="L7590" s="252"/>
      <c r="M7590" s="253"/>
      <c r="N7590" s="254"/>
      <c r="O7590" s="254"/>
      <c r="P7590" s="254"/>
      <c r="Q7590" s="254"/>
      <c r="R7590" s="254"/>
      <c r="S7590" s="254"/>
      <c r="T7590" s="255"/>
      <c r="U7590" s="15"/>
      <c r="V7590" s="15"/>
      <c r="W7590" s="15"/>
      <c r="X7590" s="15"/>
      <c r="Y7590" s="15"/>
      <c r="Z7590" s="15"/>
      <c r="AA7590" s="15"/>
      <c r="AB7590" s="15"/>
      <c r="AC7590" s="15"/>
      <c r="AD7590" s="15"/>
      <c r="AE7590" s="15"/>
      <c r="AT7590" s="256" t="s">
        <v>221</v>
      </c>
      <c r="AU7590" s="256" t="s">
        <v>78</v>
      </c>
      <c r="AV7590" s="15" t="s">
        <v>84</v>
      </c>
      <c r="AW7590" s="15" t="s">
        <v>31</v>
      </c>
      <c r="AX7590" s="15" t="s">
        <v>74</v>
      </c>
      <c r="AY7590" s="256" t="s">
        <v>212</v>
      </c>
    </row>
    <row r="7591" s="2" customFormat="1" ht="16.5" customHeight="1">
      <c r="A7591" s="40"/>
      <c r="B7591" s="41"/>
      <c r="C7591" s="257" t="s">
        <v>3132</v>
      </c>
      <c r="D7591" s="257" t="s">
        <v>306</v>
      </c>
      <c r="E7591" s="258" t="s">
        <v>5094</v>
      </c>
      <c r="F7591" s="259" t="s">
        <v>5095</v>
      </c>
      <c r="G7591" s="260" t="s">
        <v>2953</v>
      </c>
      <c r="H7591" s="261">
        <v>1</v>
      </c>
      <c r="I7591" s="262"/>
      <c r="J7591" s="263">
        <f>ROUND(I7591*H7591,2)</f>
        <v>0</v>
      </c>
      <c r="K7591" s="259" t="s">
        <v>19</v>
      </c>
      <c r="L7591" s="264"/>
      <c r="M7591" s="265" t="s">
        <v>19</v>
      </c>
      <c r="N7591" s="266" t="s">
        <v>41</v>
      </c>
      <c r="O7591" s="86"/>
      <c r="P7591" s="215">
        <f>O7591*H7591</f>
        <v>0</v>
      </c>
      <c r="Q7591" s="215">
        <v>0</v>
      </c>
      <c r="R7591" s="215">
        <f>Q7591*H7591</f>
        <v>0</v>
      </c>
      <c r="S7591" s="215">
        <v>0</v>
      </c>
      <c r="T7591" s="216">
        <f>S7591*H7591</f>
        <v>0</v>
      </c>
      <c r="U7591" s="40"/>
      <c r="V7591" s="40"/>
      <c r="W7591" s="40"/>
      <c r="X7591" s="40"/>
      <c r="Y7591" s="40"/>
      <c r="Z7591" s="40"/>
      <c r="AA7591" s="40"/>
      <c r="AB7591" s="40"/>
      <c r="AC7591" s="40"/>
      <c r="AD7591" s="40"/>
      <c r="AE7591" s="40"/>
      <c r="AR7591" s="217" t="s">
        <v>377</v>
      </c>
      <c r="AT7591" s="217" t="s">
        <v>306</v>
      </c>
      <c r="AU7591" s="217" t="s">
        <v>78</v>
      </c>
      <c r="AY7591" s="19" t="s">
        <v>212</v>
      </c>
      <c r="BE7591" s="218">
        <f>IF(N7591="základní",J7591,0)</f>
        <v>0</v>
      </c>
      <c r="BF7591" s="218">
        <f>IF(N7591="snížená",J7591,0)</f>
        <v>0</v>
      </c>
      <c r="BG7591" s="218">
        <f>IF(N7591="zákl. přenesená",J7591,0)</f>
        <v>0</v>
      </c>
      <c r="BH7591" s="218">
        <f>IF(N7591="sníž. přenesená",J7591,0)</f>
        <v>0</v>
      </c>
      <c r="BI7591" s="218">
        <f>IF(N7591="nulová",J7591,0)</f>
        <v>0</v>
      </c>
      <c r="BJ7591" s="19" t="s">
        <v>78</v>
      </c>
      <c r="BK7591" s="218">
        <f>ROUND(I7591*H7591,2)</f>
        <v>0</v>
      </c>
      <c r="BL7591" s="19" t="s">
        <v>119</v>
      </c>
      <c r="BM7591" s="217" t="s">
        <v>5096</v>
      </c>
    </row>
    <row r="7592" s="13" customFormat="1">
      <c r="A7592" s="13"/>
      <c r="B7592" s="224"/>
      <c r="C7592" s="225"/>
      <c r="D7592" s="226" t="s">
        <v>221</v>
      </c>
      <c r="E7592" s="227" t="s">
        <v>19</v>
      </c>
      <c r="F7592" s="228" t="s">
        <v>5031</v>
      </c>
      <c r="G7592" s="225"/>
      <c r="H7592" s="227" t="s">
        <v>19</v>
      </c>
      <c r="I7592" s="229"/>
      <c r="J7592" s="225"/>
      <c r="K7592" s="225"/>
      <c r="L7592" s="230"/>
      <c r="M7592" s="231"/>
      <c r="N7592" s="232"/>
      <c r="O7592" s="232"/>
      <c r="P7592" s="232"/>
      <c r="Q7592" s="232"/>
      <c r="R7592" s="232"/>
      <c r="S7592" s="232"/>
      <c r="T7592" s="233"/>
      <c r="U7592" s="13"/>
      <c r="V7592" s="13"/>
      <c r="W7592" s="13"/>
      <c r="X7592" s="13"/>
      <c r="Y7592" s="13"/>
      <c r="Z7592" s="13"/>
      <c r="AA7592" s="13"/>
      <c r="AB7592" s="13"/>
      <c r="AC7592" s="13"/>
      <c r="AD7592" s="13"/>
      <c r="AE7592" s="13"/>
      <c r="AT7592" s="234" t="s">
        <v>221</v>
      </c>
      <c r="AU7592" s="234" t="s">
        <v>78</v>
      </c>
      <c r="AV7592" s="13" t="s">
        <v>74</v>
      </c>
      <c r="AW7592" s="13" t="s">
        <v>31</v>
      </c>
      <c r="AX7592" s="13" t="s">
        <v>69</v>
      </c>
      <c r="AY7592" s="234" t="s">
        <v>212</v>
      </c>
    </row>
    <row r="7593" s="14" customFormat="1">
      <c r="A7593" s="14"/>
      <c r="B7593" s="235"/>
      <c r="C7593" s="236"/>
      <c r="D7593" s="226" t="s">
        <v>221</v>
      </c>
      <c r="E7593" s="237" t="s">
        <v>19</v>
      </c>
      <c r="F7593" s="238" t="s">
        <v>74</v>
      </c>
      <c r="G7593" s="236"/>
      <c r="H7593" s="239">
        <v>1</v>
      </c>
      <c r="I7593" s="240"/>
      <c r="J7593" s="236"/>
      <c r="K7593" s="236"/>
      <c r="L7593" s="241"/>
      <c r="M7593" s="242"/>
      <c r="N7593" s="243"/>
      <c r="O7593" s="243"/>
      <c r="P7593" s="243"/>
      <c r="Q7593" s="243"/>
      <c r="R7593" s="243"/>
      <c r="S7593" s="243"/>
      <c r="T7593" s="244"/>
      <c r="U7593" s="14"/>
      <c r="V7593" s="14"/>
      <c r="W7593" s="14"/>
      <c r="X7593" s="14"/>
      <c r="Y7593" s="14"/>
      <c r="Z7593" s="14"/>
      <c r="AA7593" s="14"/>
      <c r="AB7593" s="14"/>
      <c r="AC7593" s="14"/>
      <c r="AD7593" s="14"/>
      <c r="AE7593" s="14"/>
      <c r="AT7593" s="245" t="s">
        <v>221</v>
      </c>
      <c r="AU7593" s="245" t="s">
        <v>78</v>
      </c>
      <c r="AV7593" s="14" t="s">
        <v>78</v>
      </c>
      <c r="AW7593" s="14" t="s">
        <v>31</v>
      </c>
      <c r="AX7593" s="14" t="s">
        <v>69</v>
      </c>
      <c r="AY7593" s="245" t="s">
        <v>212</v>
      </c>
    </row>
    <row r="7594" s="15" customFormat="1">
      <c r="A7594" s="15"/>
      <c r="B7594" s="246"/>
      <c r="C7594" s="247"/>
      <c r="D7594" s="226" t="s">
        <v>221</v>
      </c>
      <c r="E7594" s="248" t="s">
        <v>19</v>
      </c>
      <c r="F7594" s="249" t="s">
        <v>224</v>
      </c>
      <c r="G7594" s="247"/>
      <c r="H7594" s="250">
        <v>1</v>
      </c>
      <c r="I7594" s="251"/>
      <c r="J7594" s="247"/>
      <c r="K7594" s="247"/>
      <c r="L7594" s="252"/>
      <c r="M7594" s="253"/>
      <c r="N7594" s="254"/>
      <c r="O7594" s="254"/>
      <c r="P7594" s="254"/>
      <c r="Q7594" s="254"/>
      <c r="R7594" s="254"/>
      <c r="S7594" s="254"/>
      <c r="T7594" s="255"/>
      <c r="U7594" s="15"/>
      <c r="V7594" s="15"/>
      <c r="W7594" s="15"/>
      <c r="X7594" s="15"/>
      <c r="Y7594" s="15"/>
      <c r="Z7594" s="15"/>
      <c r="AA7594" s="15"/>
      <c r="AB7594" s="15"/>
      <c r="AC7594" s="15"/>
      <c r="AD7594" s="15"/>
      <c r="AE7594" s="15"/>
      <c r="AT7594" s="256" t="s">
        <v>221</v>
      </c>
      <c r="AU7594" s="256" t="s">
        <v>78</v>
      </c>
      <c r="AV7594" s="15" t="s">
        <v>84</v>
      </c>
      <c r="AW7594" s="15" t="s">
        <v>31</v>
      </c>
      <c r="AX7594" s="15" t="s">
        <v>74</v>
      </c>
      <c r="AY7594" s="256" t="s">
        <v>212</v>
      </c>
    </row>
    <row r="7595" s="2" customFormat="1" ht="16.5" customHeight="1">
      <c r="A7595" s="40"/>
      <c r="B7595" s="41"/>
      <c r="C7595" s="257" t="s">
        <v>5097</v>
      </c>
      <c r="D7595" s="257" t="s">
        <v>306</v>
      </c>
      <c r="E7595" s="258" t="s">
        <v>5098</v>
      </c>
      <c r="F7595" s="259" t="s">
        <v>5099</v>
      </c>
      <c r="G7595" s="260" t="s">
        <v>2953</v>
      </c>
      <c r="H7595" s="261">
        <v>1</v>
      </c>
      <c r="I7595" s="262"/>
      <c r="J7595" s="263">
        <f>ROUND(I7595*H7595,2)</f>
        <v>0</v>
      </c>
      <c r="K7595" s="259" t="s">
        <v>19</v>
      </c>
      <c r="L7595" s="264"/>
      <c r="M7595" s="265" t="s">
        <v>19</v>
      </c>
      <c r="N7595" s="266" t="s">
        <v>41</v>
      </c>
      <c r="O7595" s="86"/>
      <c r="P7595" s="215">
        <f>O7595*H7595</f>
        <v>0</v>
      </c>
      <c r="Q7595" s="215">
        <v>0</v>
      </c>
      <c r="R7595" s="215">
        <f>Q7595*H7595</f>
        <v>0</v>
      </c>
      <c r="S7595" s="215">
        <v>0</v>
      </c>
      <c r="T7595" s="216">
        <f>S7595*H7595</f>
        <v>0</v>
      </c>
      <c r="U7595" s="40"/>
      <c r="V7595" s="40"/>
      <c r="W7595" s="40"/>
      <c r="X7595" s="40"/>
      <c r="Y7595" s="40"/>
      <c r="Z7595" s="40"/>
      <c r="AA7595" s="40"/>
      <c r="AB7595" s="40"/>
      <c r="AC7595" s="40"/>
      <c r="AD7595" s="40"/>
      <c r="AE7595" s="40"/>
      <c r="AR7595" s="217" t="s">
        <v>377</v>
      </c>
      <c r="AT7595" s="217" t="s">
        <v>306</v>
      </c>
      <c r="AU7595" s="217" t="s">
        <v>78</v>
      </c>
      <c r="AY7595" s="19" t="s">
        <v>212</v>
      </c>
      <c r="BE7595" s="218">
        <f>IF(N7595="základní",J7595,0)</f>
        <v>0</v>
      </c>
      <c r="BF7595" s="218">
        <f>IF(N7595="snížená",J7595,0)</f>
        <v>0</v>
      </c>
      <c r="BG7595" s="218">
        <f>IF(N7595="zákl. přenesená",J7595,0)</f>
        <v>0</v>
      </c>
      <c r="BH7595" s="218">
        <f>IF(N7595="sníž. přenesená",J7595,0)</f>
        <v>0</v>
      </c>
      <c r="BI7595" s="218">
        <f>IF(N7595="nulová",J7595,0)</f>
        <v>0</v>
      </c>
      <c r="BJ7595" s="19" t="s">
        <v>78</v>
      </c>
      <c r="BK7595" s="218">
        <f>ROUND(I7595*H7595,2)</f>
        <v>0</v>
      </c>
      <c r="BL7595" s="19" t="s">
        <v>119</v>
      </c>
      <c r="BM7595" s="217" t="s">
        <v>5100</v>
      </c>
    </row>
    <row r="7596" s="13" customFormat="1">
      <c r="A7596" s="13"/>
      <c r="B7596" s="224"/>
      <c r="C7596" s="225"/>
      <c r="D7596" s="226" t="s">
        <v>221</v>
      </c>
      <c r="E7596" s="227" t="s">
        <v>19</v>
      </c>
      <c r="F7596" s="228" t="s">
        <v>5031</v>
      </c>
      <c r="G7596" s="225"/>
      <c r="H7596" s="227" t="s">
        <v>19</v>
      </c>
      <c r="I7596" s="229"/>
      <c r="J7596" s="225"/>
      <c r="K7596" s="225"/>
      <c r="L7596" s="230"/>
      <c r="M7596" s="231"/>
      <c r="N7596" s="232"/>
      <c r="O7596" s="232"/>
      <c r="P7596" s="232"/>
      <c r="Q7596" s="232"/>
      <c r="R7596" s="232"/>
      <c r="S7596" s="232"/>
      <c r="T7596" s="233"/>
      <c r="U7596" s="13"/>
      <c r="V7596" s="13"/>
      <c r="W7596" s="13"/>
      <c r="X7596" s="13"/>
      <c r="Y7596" s="13"/>
      <c r="Z7596" s="13"/>
      <c r="AA7596" s="13"/>
      <c r="AB7596" s="13"/>
      <c r="AC7596" s="13"/>
      <c r="AD7596" s="13"/>
      <c r="AE7596" s="13"/>
      <c r="AT7596" s="234" t="s">
        <v>221</v>
      </c>
      <c r="AU7596" s="234" t="s">
        <v>78</v>
      </c>
      <c r="AV7596" s="13" t="s">
        <v>74</v>
      </c>
      <c r="AW7596" s="13" t="s">
        <v>31</v>
      </c>
      <c r="AX7596" s="13" t="s">
        <v>69</v>
      </c>
      <c r="AY7596" s="234" t="s">
        <v>212</v>
      </c>
    </row>
    <row r="7597" s="14" customFormat="1">
      <c r="A7597" s="14"/>
      <c r="B7597" s="235"/>
      <c r="C7597" s="236"/>
      <c r="D7597" s="226" t="s">
        <v>221</v>
      </c>
      <c r="E7597" s="237" t="s">
        <v>19</v>
      </c>
      <c r="F7597" s="238" t="s">
        <v>74</v>
      </c>
      <c r="G7597" s="236"/>
      <c r="H7597" s="239">
        <v>1</v>
      </c>
      <c r="I7597" s="240"/>
      <c r="J7597" s="236"/>
      <c r="K7597" s="236"/>
      <c r="L7597" s="241"/>
      <c r="M7597" s="242"/>
      <c r="N7597" s="243"/>
      <c r="O7597" s="243"/>
      <c r="P7597" s="243"/>
      <c r="Q7597" s="243"/>
      <c r="R7597" s="243"/>
      <c r="S7597" s="243"/>
      <c r="T7597" s="244"/>
      <c r="U7597" s="14"/>
      <c r="V7597" s="14"/>
      <c r="W7597" s="14"/>
      <c r="X7597" s="14"/>
      <c r="Y7597" s="14"/>
      <c r="Z7597" s="14"/>
      <c r="AA7597" s="14"/>
      <c r="AB7597" s="14"/>
      <c r="AC7597" s="14"/>
      <c r="AD7597" s="14"/>
      <c r="AE7597" s="14"/>
      <c r="AT7597" s="245" t="s">
        <v>221</v>
      </c>
      <c r="AU7597" s="245" t="s">
        <v>78</v>
      </c>
      <c r="AV7597" s="14" t="s">
        <v>78</v>
      </c>
      <c r="AW7597" s="14" t="s">
        <v>31</v>
      </c>
      <c r="AX7597" s="14" t="s">
        <v>69</v>
      </c>
      <c r="AY7597" s="245" t="s">
        <v>212</v>
      </c>
    </row>
    <row r="7598" s="15" customFormat="1">
      <c r="A7598" s="15"/>
      <c r="B7598" s="246"/>
      <c r="C7598" s="247"/>
      <c r="D7598" s="226" t="s">
        <v>221</v>
      </c>
      <c r="E7598" s="248" t="s">
        <v>19</v>
      </c>
      <c r="F7598" s="249" t="s">
        <v>224</v>
      </c>
      <c r="G7598" s="247"/>
      <c r="H7598" s="250">
        <v>1</v>
      </c>
      <c r="I7598" s="251"/>
      <c r="J7598" s="247"/>
      <c r="K7598" s="247"/>
      <c r="L7598" s="252"/>
      <c r="M7598" s="253"/>
      <c r="N7598" s="254"/>
      <c r="O7598" s="254"/>
      <c r="P7598" s="254"/>
      <c r="Q7598" s="254"/>
      <c r="R7598" s="254"/>
      <c r="S7598" s="254"/>
      <c r="T7598" s="255"/>
      <c r="U7598" s="15"/>
      <c r="V7598" s="15"/>
      <c r="W7598" s="15"/>
      <c r="X7598" s="15"/>
      <c r="Y7598" s="15"/>
      <c r="Z7598" s="15"/>
      <c r="AA7598" s="15"/>
      <c r="AB7598" s="15"/>
      <c r="AC7598" s="15"/>
      <c r="AD7598" s="15"/>
      <c r="AE7598" s="15"/>
      <c r="AT7598" s="256" t="s">
        <v>221</v>
      </c>
      <c r="AU7598" s="256" t="s">
        <v>78</v>
      </c>
      <c r="AV7598" s="15" t="s">
        <v>84</v>
      </c>
      <c r="AW7598" s="15" t="s">
        <v>31</v>
      </c>
      <c r="AX7598" s="15" t="s">
        <v>74</v>
      </c>
      <c r="AY7598" s="256" t="s">
        <v>212</v>
      </c>
    </row>
    <row r="7599" s="2" customFormat="1" ht="16.5" customHeight="1">
      <c r="A7599" s="40"/>
      <c r="B7599" s="41"/>
      <c r="C7599" s="206" t="s">
        <v>3136</v>
      </c>
      <c r="D7599" s="206" t="s">
        <v>214</v>
      </c>
      <c r="E7599" s="207" t="s">
        <v>5101</v>
      </c>
      <c r="F7599" s="208" t="s">
        <v>5102</v>
      </c>
      <c r="G7599" s="209" t="s">
        <v>384</v>
      </c>
      <c r="H7599" s="210">
        <v>33</v>
      </c>
      <c r="I7599" s="211"/>
      <c r="J7599" s="212">
        <f>ROUND(I7599*H7599,2)</f>
        <v>0</v>
      </c>
      <c r="K7599" s="208" t="s">
        <v>218</v>
      </c>
      <c r="L7599" s="46"/>
      <c r="M7599" s="213" t="s">
        <v>19</v>
      </c>
      <c r="N7599" s="214" t="s">
        <v>41</v>
      </c>
      <c r="O7599" s="86"/>
      <c r="P7599" s="215">
        <f>O7599*H7599</f>
        <v>0</v>
      </c>
      <c r="Q7599" s="215">
        <v>0.00010000000000000001</v>
      </c>
      <c r="R7599" s="215">
        <f>Q7599*H7599</f>
        <v>0.0033</v>
      </c>
      <c r="S7599" s="215">
        <v>0</v>
      </c>
      <c r="T7599" s="216">
        <f>S7599*H7599</f>
        <v>0</v>
      </c>
      <c r="U7599" s="40"/>
      <c r="V7599" s="40"/>
      <c r="W7599" s="40"/>
      <c r="X7599" s="40"/>
      <c r="Y7599" s="40"/>
      <c r="Z7599" s="40"/>
      <c r="AA7599" s="40"/>
      <c r="AB7599" s="40"/>
      <c r="AC7599" s="40"/>
      <c r="AD7599" s="40"/>
      <c r="AE7599" s="40"/>
      <c r="AR7599" s="217" t="s">
        <v>119</v>
      </c>
      <c r="AT7599" s="217" t="s">
        <v>214</v>
      </c>
      <c r="AU7599" s="217" t="s">
        <v>78</v>
      </c>
      <c r="AY7599" s="19" t="s">
        <v>212</v>
      </c>
      <c r="BE7599" s="218">
        <f>IF(N7599="základní",J7599,0)</f>
        <v>0</v>
      </c>
      <c r="BF7599" s="218">
        <f>IF(N7599="snížená",J7599,0)</f>
        <v>0</v>
      </c>
      <c r="BG7599" s="218">
        <f>IF(N7599="zákl. přenesená",J7599,0)</f>
        <v>0</v>
      </c>
      <c r="BH7599" s="218">
        <f>IF(N7599="sníž. přenesená",J7599,0)</f>
        <v>0</v>
      </c>
      <c r="BI7599" s="218">
        <f>IF(N7599="nulová",J7599,0)</f>
        <v>0</v>
      </c>
      <c r="BJ7599" s="19" t="s">
        <v>78</v>
      </c>
      <c r="BK7599" s="218">
        <f>ROUND(I7599*H7599,2)</f>
        <v>0</v>
      </c>
      <c r="BL7599" s="19" t="s">
        <v>119</v>
      </c>
      <c r="BM7599" s="217" t="s">
        <v>5103</v>
      </c>
    </row>
    <row r="7600" s="2" customFormat="1">
      <c r="A7600" s="40"/>
      <c r="B7600" s="41"/>
      <c r="C7600" s="42"/>
      <c r="D7600" s="219" t="s">
        <v>219</v>
      </c>
      <c r="E7600" s="42"/>
      <c r="F7600" s="220" t="s">
        <v>5104</v>
      </c>
      <c r="G7600" s="42"/>
      <c r="H7600" s="42"/>
      <c r="I7600" s="221"/>
      <c r="J7600" s="42"/>
      <c r="K7600" s="42"/>
      <c r="L7600" s="46"/>
      <c r="M7600" s="222"/>
      <c r="N7600" s="223"/>
      <c r="O7600" s="86"/>
      <c r="P7600" s="86"/>
      <c r="Q7600" s="86"/>
      <c r="R7600" s="86"/>
      <c r="S7600" s="86"/>
      <c r="T7600" s="87"/>
      <c r="U7600" s="40"/>
      <c r="V7600" s="40"/>
      <c r="W7600" s="40"/>
      <c r="X7600" s="40"/>
      <c r="Y7600" s="40"/>
      <c r="Z7600" s="40"/>
      <c r="AA7600" s="40"/>
      <c r="AB7600" s="40"/>
      <c r="AC7600" s="40"/>
      <c r="AD7600" s="40"/>
      <c r="AE7600" s="40"/>
      <c r="AT7600" s="19" t="s">
        <v>219</v>
      </c>
      <c r="AU7600" s="19" t="s">
        <v>78</v>
      </c>
    </row>
    <row r="7601" s="13" customFormat="1">
      <c r="A7601" s="13"/>
      <c r="B7601" s="224"/>
      <c r="C7601" s="225"/>
      <c r="D7601" s="226" t="s">
        <v>221</v>
      </c>
      <c r="E7601" s="227" t="s">
        <v>19</v>
      </c>
      <c r="F7601" s="228" t="s">
        <v>5105</v>
      </c>
      <c r="G7601" s="225"/>
      <c r="H7601" s="227" t="s">
        <v>19</v>
      </c>
      <c r="I7601" s="229"/>
      <c r="J7601" s="225"/>
      <c r="K7601" s="225"/>
      <c r="L7601" s="230"/>
      <c r="M7601" s="231"/>
      <c r="N7601" s="232"/>
      <c r="O7601" s="232"/>
      <c r="P7601" s="232"/>
      <c r="Q7601" s="232"/>
      <c r="R7601" s="232"/>
      <c r="S7601" s="232"/>
      <c r="T7601" s="233"/>
      <c r="U7601" s="13"/>
      <c r="V7601" s="13"/>
      <c r="W7601" s="13"/>
      <c r="X7601" s="13"/>
      <c r="Y7601" s="13"/>
      <c r="Z7601" s="13"/>
      <c r="AA7601" s="13"/>
      <c r="AB7601" s="13"/>
      <c r="AC7601" s="13"/>
      <c r="AD7601" s="13"/>
      <c r="AE7601" s="13"/>
      <c r="AT7601" s="234" t="s">
        <v>221</v>
      </c>
      <c r="AU7601" s="234" t="s">
        <v>78</v>
      </c>
      <c r="AV7601" s="13" t="s">
        <v>74</v>
      </c>
      <c r="AW7601" s="13" t="s">
        <v>31</v>
      </c>
      <c r="AX7601" s="13" t="s">
        <v>69</v>
      </c>
      <c r="AY7601" s="234" t="s">
        <v>212</v>
      </c>
    </row>
    <row r="7602" s="13" customFormat="1">
      <c r="A7602" s="13"/>
      <c r="B7602" s="224"/>
      <c r="C7602" s="225"/>
      <c r="D7602" s="226" t="s">
        <v>221</v>
      </c>
      <c r="E7602" s="227" t="s">
        <v>19</v>
      </c>
      <c r="F7602" s="228" t="s">
        <v>3353</v>
      </c>
      <c r="G7602" s="225"/>
      <c r="H7602" s="227" t="s">
        <v>19</v>
      </c>
      <c r="I7602" s="229"/>
      <c r="J7602" s="225"/>
      <c r="K7602" s="225"/>
      <c r="L7602" s="230"/>
      <c r="M7602" s="231"/>
      <c r="N7602" s="232"/>
      <c r="O7602" s="232"/>
      <c r="P7602" s="232"/>
      <c r="Q7602" s="232"/>
      <c r="R7602" s="232"/>
      <c r="S7602" s="232"/>
      <c r="T7602" s="233"/>
      <c r="U7602" s="13"/>
      <c r="V7602" s="13"/>
      <c r="W7602" s="13"/>
      <c r="X7602" s="13"/>
      <c r="Y7602" s="13"/>
      <c r="Z7602" s="13"/>
      <c r="AA7602" s="13"/>
      <c r="AB7602" s="13"/>
      <c r="AC7602" s="13"/>
      <c r="AD7602" s="13"/>
      <c r="AE7602" s="13"/>
      <c r="AT7602" s="234" t="s">
        <v>221</v>
      </c>
      <c r="AU7602" s="234" t="s">
        <v>78</v>
      </c>
      <c r="AV7602" s="13" t="s">
        <v>74</v>
      </c>
      <c r="AW7602" s="13" t="s">
        <v>31</v>
      </c>
      <c r="AX7602" s="13" t="s">
        <v>69</v>
      </c>
      <c r="AY7602" s="234" t="s">
        <v>212</v>
      </c>
    </row>
    <row r="7603" s="14" customFormat="1">
      <c r="A7603" s="14"/>
      <c r="B7603" s="235"/>
      <c r="C7603" s="236"/>
      <c r="D7603" s="226" t="s">
        <v>221</v>
      </c>
      <c r="E7603" s="237" t="s">
        <v>19</v>
      </c>
      <c r="F7603" s="238" t="s">
        <v>5106</v>
      </c>
      <c r="G7603" s="236"/>
      <c r="H7603" s="239">
        <v>33</v>
      </c>
      <c r="I7603" s="240"/>
      <c r="J7603" s="236"/>
      <c r="K7603" s="236"/>
      <c r="L7603" s="241"/>
      <c r="M7603" s="242"/>
      <c r="N7603" s="243"/>
      <c r="O7603" s="243"/>
      <c r="P7603" s="243"/>
      <c r="Q7603" s="243"/>
      <c r="R7603" s="243"/>
      <c r="S7603" s="243"/>
      <c r="T7603" s="244"/>
      <c r="U7603" s="14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T7603" s="245" t="s">
        <v>221</v>
      </c>
      <c r="AU7603" s="245" t="s">
        <v>78</v>
      </c>
      <c r="AV7603" s="14" t="s">
        <v>78</v>
      </c>
      <c r="AW7603" s="14" t="s">
        <v>31</v>
      </c>
      <c r="AX7603" s="14" t="s">
        <v>69</v>
      </c>
      <c r="AY7603" s="245" t="s">
        <v>212</v>
      </c>
    </row>
    <row r="7604" s="15" customFormat="1">
      <c r="A7604" s="15"/>
      <c r="B7604" s="246"/>
      <c r="C7604" s="247"/>
      <c r="D7604" s="226" t="s">
        <v>221</v>
      </c>
      <c r="E7604" s="248" t="s">
        <v>19</v>
      </c>
      <c r="F7604" s="249" t="s">
        <v>224</v>
      </c>
      <c r="G7604" s="247"/>
      <c r="H7604" s="250">
        <v>33</v>
      </c>
      <c r="I7604" s="251"/>
      <c r="J7604" s="247"/>
      <c r="K7604" s="247"/>
      <c r="L7604" s="252"/>
      <c r="M7604" s="253"/>
      <c r="N7604" s="254"/>
      <c r="O7604" s="254"/>
      <c r="P7604" s="254"/>
      <c r="Q7604" s="254"/>
      <c r="R7604" s="254"/>
      <c r="S7604" s="254"/>
      <c r="T7604" s="255"/>
      <c r="U7604" s="15"/>
      <c r="V7604" s="15"/>
      <c r="W7604" s="15"/>
      <c r="X7604" s="15"/>
      <c r="Y7604" s="15"/>
      <c r="Z7604" s="15"/>
      <c r="AA7604" s="15"/>
      <c r="AB7604" s="15"/>
      <c r="AC7604" s="15"/>
      <c r="AD7604" s="15"/>
      <c r="AE7604" s="15"/>
      <c r="AT7604" s="256" t="s">
        <v>221</v>
      </c>
      <c r="AU7604" s="256" t="s">
        <v>78</v>
      </c>
      <c r="AV7604" s="15" t="s">
        <v>84</v>
      </c>
      <c r="AW7604" s="15" t="s">
        <v>31</v>
      </c>
      <c r="AX7604" s="15" t="s">
        <v>74</v>
      </c>
      <c r="AY7604" s="256" t="s">
        <v>212</v>
      </c>
    </row>
    <row r="7605" s="2" customFormat="1" ht="16.5" customHeight="1">
      <c r="A7605" s="40"/>
      <c r="B7605" s="41"/>
      <c r="C7605" s="257" t="s">
        <v>5107</v>
      </c>
      <c r="D7605" s="257" t="s">
        <v>306</v>
      </c>
      <c r="E7605" s="258" t="s">
        <v>5108</v>
      </c>
      <c r="F7605" s="259" t="s">
        <v>5109</v>
      </c>
      <c r="G7605" s="260" t="s">
        <v>384</v>
      </c>
      <c r="H7605" s="261">
        <v>36.299999999999997</v>
      </c>
      <c r="I7605" s="262"/>
      <c r="J7605" s="263">
        <f>ROUND(I7605*H7605,2)</f>
        <v>0</v>
      </c>
      <c r="K7605" s="259" t="s">
        <v>19</v>
      </c>
      <c r="L7605" s="264"/>
      <c r="M7605" s="265" t="s">
        <v>19</v>
      </c>
      <c r="N7605" s="266" t="s">
        <v>41</v>
      </c>
      <c r="O7605" s="86"/>
      <c r="P7605" s="215">
        <f>O7605*H7605</f>
        <v>0</v>
      </c>
      <c r="Q7605" s="215">
        <v>0</v>
      </c>
      <c r="R7605" s="215">
        <f>Q7605*H7605</f>
        <v>0</v>
      </c>
      <c r="S7605" s="215">
        <v>0</v>
      </c>
      <c r="T7605" s="216">
        <f>S7605*H7605</f>
        <v>0</v>
      </c>
      <c r="U7605" s="40"/>
      <c r="V7605" s="40"/>
      <c r="W7605" s="40"/>
      <c r="X7605" s="40"/>
      <c r="Y7605" s="40"/>
      <c r="Z7605" s="40"/>
      <c r="AA7605" s="40"/>
      <c r="AB7605" s="40"/>
      <c r="AC7605" s="40"/>
      <c r="AD7605" s="40"/>
      <c r="AE7605" s="40"/>
      <c r="AR7605" s="217" t="s">
        <v>377</v>
      </c>
      <c r="AT7605" s="217" t="s">
        <v>306</v>
      </c>
      <c r="AU7605" s="217" t="s">
        <v>78</v>
      </c>
      <c r="AY7605" s="19" t="s">
        <v>212</v>
      </c>
      <c r="BE7605" s="218">
        <f>IF(N7605="základní",J7605,0)</f>
        <v>0</v>
      </c>
      <c r="BF7605" s="218">
        <f>IF(N7605="snížená",J7605,0)</f>
        <v>0</v>
      </c>
      <c r="BG7605" s="218">
        <f>IF(N7605="zákl. přenesená",J7605,0)</f>
        <v>0</v>
      </c>
      <c r="BH7605" s="218">
        <f>IF(N7605="sníž. přenesená",J7605,0)</f>
        <v>0</v>
      </c>
      <c r="BI7605" s="218">
        <f>IF(N7605="nulová",J7605,0)</f>
        <v>0</v>
      </c>
      <c r="BJ7605" s="19" t="s">
        <v>78</v>
      </c>
      <c r="BK7605" s="218">
        <f>ROUND(I7605*H7605,2)</f>
        <v>0</v>
      </c>
      <c r="BL7605" s="19" t="s">
        <v>119</v>
      </c>
      <c r="BM7605" s="217" t="s">
        <v>5110</v>
      </c>
    </row>
    <row r="7606" s="13" customFormat="1">
      <c r="A7606" s="13"/>
      <c r="B7606" s="224"/>
      <c r="C7606" s="225"/>
      <c r="D7606" s="226" t="s">
        <v>221</v>
      </c>
      <c r="E7606" s="227" t="s">
        <v>19</v>
      </c>
      <c r="F7606" s="228" t="s">
        <v>327</v>
      </c>
      <c r="G7606" s="225"/>
      <c r="H7606" s="227" t="s">
        <v>19</v>
      </c>
      <c r="I7606" s="229"/>
      <c r="J7606" s="225"/>
      <c r="K7606" s="225"/>
      <c r="L7606" s="230"/>
      <c r="M7606" s="231"/>
      <c r="N7606" s="232"/>
      <c r="O7606" s="232"/>
      <c r="P7606" s="232"/>
      <c r="Q7606" s="232"/>
      <c r="R7606" s="232"/>
      <c r="S7606" s="232"/>
      <c r="T7606" s="233"/>
      <c r="U7606" s="13"/>
      <c r="V7606" s="13"/>
      <c r="W7606" s="13"/>
      <c r="X7606" s="13"/>
      <c r="Y7606" s="13"/>
      <c r="Z7606" s="13"/>
      <c r="AA7606" s="13"/>
      <c r="AB7606" s="13"/>
      <c r="AC7606" s="13"/>
      <c r="AD7606" s="13"/>
      <c r="AE7606" s="13"/>
      <c r="AT7606" s="234" t="s">
        <v>221</v>
      </c>
      <c r="AU7606" s="234" t="s">
        <v>78</v>
      </c>
      <c r="AV7606" s="13" t="s">
        <v>74</v>
      </c>
      <c r="AW7606" s="13" t="s">
        <v>31</v>
      </c>
      <c r="AX7606" s="13" t="s">
        <v>69</v>
      </c>
      <c r="AY7606" s="234" t="s">
        <v>212</v>
      </c>
    </row>
    <row r="7607" s="14" customFormat="1">
      <c r="A7607" s="14"/>
      <c r="B7607" s="235"/>
      <c r="C7607" s="236"/>
      <c r="D7607" s="226" t="s">
        <v>221</v>
      </c>
      <c r="E7607" s="237" t="s">
        <v>19</v>
      </c>
      <c r="F7607" s="238" t="s">
        <v>5111</v>
      </c>
      <c r="G7607" s="236"/>
      <c r="H7607" s="239">
        <v>36.299999999999997</v>
      </c>
      <c r="I7607" s="240"/>
      <c r="J7607" s="236"/>
      <c r="K7607" s="236"/>
      <c r="L7607" s="241"/>
      <c r="M7607" s="242"/>
      <c r="N7607" s="243"/>
      <c r="O7607" s="243"/>
      <c r="P7607" s="243"/>
      <c r="Q7607" s="243"/>
      <c r="R7607" s="243"/>
      <c r="S7607" s="243"/>
      <c r="T7607" s="244"/>
      <c r="U7607" s="14"/>
      <c r="V7607" s="14"/>
      <c r="W7607" s="14"/>
      <c r="X7607" s="14"/>
      <c r="Y7607" s="14"/>
      <c r="Z7607" s="14"/>
      <c r="AA7607" s="14"/>
      <c r="AB7607" s="14"/>
      <c r="AC7607" s="14"/>
      <c r="AD7607" s="14"/>
      <c r="AE7607" s="14"/>
      <c r="AT7607" s="245" t="s">
        <v>221</v>
      </c>
      <c r="AU7607" s="245" t="s">
        <v>78</v>
      </c>
      <c r="AV7607" s="14" t="s">
        <v>78</v>
      </c>
      <c r="AW7607" s="14" t="s">
        <v>31</v>
      </c>
      <c r="AX7607" s="14" t="s">
        <v>69</v>
      </c>
      <c r="AY7607" s="245" t="s">
        <v>212</v>
      </c>
    </row>
    <row r="7608" s="15" customFormat="1">
      <c r="A7608" s="15"/>
      <c r="B7608" s="246"/>
      <c r="C7608" s="247"/>
      <c r="D7608" s="226" t="s">
        <v>221</v>
      </c>
      <c r="E7608" s="248" t="s">
        <v>19</v>
      </c>
      <c r="F7608" s="249" t="s">
        <v>224</v>
      </c>
      <c r="G7608" s="247"/>
      <c r="H7608" s="250">
        <v>36.299999999999997</v>
      </c>
      <c r="I7608" s="251"/>
      <c r="J7608" s="247"/>
      <c r="K7608" s="247"/>
      <c r="L7608" s="252"/>
      <c r="M7608" s="253"/>
      <c r="N7608" s="254"/>
      <c r="O7608" s="254"/>
      <c r="P7608" s="254"/>
      <c r="Q7608" s="254"/>
      <c r="R7608" s="254"/>
      <c r="S7608" s="254"/>
      <c r="T7608" s="255"/>
      <c r="U7608" s="15"/>
      <c r="V7608" s="15"/>
      <c r="W7608" s="15"/>
      <c r="X7608" s="15"/>
      <c r="Y7608" s="15"/>
      <c r="Z7608" s="15"/>
      <c r="AA7608" s="15"/>
      <c r="AB7608" s="15"/>
      <c r="AC7608" s="15"/>
      <c r="AD7608" s="15"/>
      <c r="AE7608" s="15"/>
      <c r="AT7608" s="256" t="s">
        <v>221</v>
      </c>
      <c r="AU7608" s="256" t="s">
        <v>78</v>
      </c>
      <c r="AV7608" s="15" t="s">
        <v>84</v>
      </c>
      <c r="AW7608" s="15" t="s">
        <v>31</v>
      </c>
      <c r="AX7608" s="15" t="s">
        <v>74</v>
      </c>
      <c r="AY7608" s="256" t="s">
        <v>212</v>
      </c>
    </row>
    <row r="7609" s="2" customFormat="1" ht="16.5" customHeight="1">
      <c r="A7609" s="40"/>
      <c r="B7609" s="41"/>
      <c r="C7609" s="206" t="s">
        <v>3147</v>
      </c>
      <c r="D7609" s="206" t="s">
        <v>214</v>
      </c>
      <c r="E7609" s="207" t="s">
        <v>5112</v>
      </c>
      <c r="F7609" s="208" t="s">
        <v>5113</v>
      </c>
      <c r="G7609" s="209" t="s">
        <v>384</v>
      </c>
      <c r="H7609" s="210">
        <v>15.300000000000001</v>
      </c>
      <c r="I7609" s="211"/>
      <c r="J7609" s="212">
        <f>ROUND(I7609*H7609,2)</f>
        <v>0</v>
      </c>
      <c r="K7609" s="208" t="s">
        <v>218</v>
      </c>
      <c r="L7609" s="46"/>
      <c r="M7609" s="213" t="s">
        <v>19</v>
      </c>
      <c r="N7609" s="214" t="s">
        <v>41</v>
      </c>
      <c r="O7609" s="86"/>
      <c r="P7609" s="215">
        <f>O7609*H7609</f>
        <v>0</v>
      </c>
      <c r="Q7609" s="215">
        <v>0</v>
      </c>
      <c r="R7609" s="215">
        <f>Q7609*H7609</f>
        <v>0</v>
      </c>
      <c r="S7609" s="215">
        <v>0</v>
      </c>
      <c r="T7609" s="216">
        <f>S7609*H7609</f>
        <v>0</v>
      </c>
      <c r="U7609" s="40"/>
      <c r="V7609" s="40"/>
      <c r="W7609" s="40"/>
      <c r="X7609" s="40"/>
      <c r="Y7609" s="40"/>
      <c r="Z7609" s="40"/>
      <c r="AA7609" s="40"/>
      <c r="AB7609" s="40"/>
      <c r="AC7609" s="40"/>
      <c r="AD7609" s="40"/>
      <c r="AE7609" s="40"/>
      <c r="AR7609" s="217" t="s">
        <v>119</v>
      </c>
      <c r="AT7609" s="217" t="s">
        <v>214</v>
      </c>
      <c r="AU7609" s="217" t="s">
        <v>78</v>
      </c>
      <c r="AY7609" s="19" t="s">
        <v>212</v>
      </c>
      <c r="BE7609" s="218">
        <f>IF(N7609="základní",J7609,0)</f>
        <v>0</v>
      </c>
      <c r="BF7609" s="218">
        <f>IF(N7609="snížená",J7609,0)</f>
        <v>0</v>
      </c>
      <c r="BG7609" s="218">
        <f>IF(N7609="zákl. přenesená",J7609,0)</f>
        <v>0</v>
      </c>
      <c r="BH7609" s="218">
        <f>IF(N7609="sníž. přenesená",J7609,0)</f>
        <v>0</v>
      </c>
      <c r="BI7609" s="218">
        <f>IF(N7609="nulová",J7609,0)</f>
        <v>0</v>
      </c>
      <c r="BJ7609" s="19" t="s">
        <v>78</v>
      </c>
      <c r="BK7609" s="218">
        <f>ROUND(I7609*H7609,2)</f>
        <v>0</v>
      </c>
      <c r="BL7609" s="19" t="s">
        <v>119</v>
      </c>
      <c r="BM7609" s="217" t="s">
        <v>5114</v>
      </c>
    </row>
    <row r="7610" s="2" customFormat="1">
      <c r="A7610" s="40"/>
      <c r="B7610" s="41"/>
      <c r="C7610" s="42"/>
      <c r="D7610" s="219" t="s">
        <v>219</v>
      </c>
      <c r="E7610" s="42"/>
      <c r="F7610" s="220" t="s">
        <v>5115</v>
      </c>
      <c r="G7610" s="42"/>
      <c r="H7610" s="42"/>
      <c r="I7610" s="221"/>
      <c r="J7610" s="42"/>
      <c r="K7610" s="42"/>
      <c r="L7610" s="46"/>
      <c r="M7610" s="222"/>
      <c r="N7610" s="223"/>
      <c r="O7610" s="86"/>
      <c r="P7610" s="86"/>
      <c r="Q7610" s="86"/>
      <c r="R7610" s="86"/>
      <c r="S7610" s="86"/>
      <c r="T7610" s="87"/>
      <c r="U7610" s="40"/>
      <c r="V7610" s="40"/>
      <c r="W7610" s="40"/>
      <c r="X7610" s="40"/>
      <c r="Y7610" s="40"/>
      <c r="Z7610" s="40"/>
      <c r="AA7610" s="40"/>
      <c r="AB7610" s="40"/>
      <c r="AC7610" s="40"/>
      <c r="AD7610" s="40"/>
      <c r="AE7610" s="40"/>
      <c r="AT7610" s="19" t="s">
        <v>219</v>
      </c>
      <c r="AU7610" s="19" t="s">
        <v>78</v>
      </c>
    </row>
    <row r="7611" s="13" customFormat="1">
      <c r="A7611" s="13"/>
      <c r="B7611" s="224"/>
      <c r="C7611" s="225"/>
      <c r="D7611" s="226" t="s">
        <v>221</v>
      </c>
      <c r="E7611" s="227" t="s">
        <v>19</v>
      </c>
      <c r="F7611" s="228" t="s">
        <v>5116</v>
      </c>
      <c r="G7611" s="225"/>
      <c r="H7611" s="227" t="s">
        <v>19</v>
      </c>
      <c r="I7611" s="229"/>
      <c r="J7611" s="225"/>
      <c r="K7611" s="225"/>
      <c r="L7611" s="230"/>
      <c r="M7611" s="231"/>
      <c r="N7611" s="232"/>
      <c r="O7611" s="232"/>
      <c r="P7611" s="232"/>
      <c r="Q7611" s="232"/>
      <c r="R7611" s="232"/>
      <c r="S7611" s="232"/>
      <c r="T7611" s="233"/>
      <c r="U7611" s="13"/>
      <c r="V7611" s="13"/>
      <c r="W7611" s="13"/>
      <c r="X7611" s="13"/>
      <c r="Y7611" s="13"/>
      <c r="Z7611" s="13"/>
      <c r="AA7611" s="13"/>
      <c r="AB7611" s="13"/>
      <c r="AC7611" s="13"/>
      <c r="AD7611" s="13"/>
      <c r="AE7611" s="13"/>
      <c r="AT7611" s="234" t="s">
        <v>221</v>
      </c>
      <c r="AU7611" s="234" t="s">
        <v>78</v>
      </c>
      <c r="AV7611" s="13" t="s">
        <v>74</v>
      </c>
      <c r="AW7611" s="13" t="s">
        <v>31</v>
      </c>
      <c r="AX7611" s="13" t="s">
        <v>69</v>
      </c>
      <c r="AY7611" s="234" t="s">
        <v>212</v>
      </c>
    </row>
    <row r="7612" s="14" customFormat="1">
      <c r="A7612" s="14"/>
      <c r="B7612" s="235"/>
      <c r="C7612" s="236"/>
      <c r="D7612" s="226" t="s">
        <v>221</v>
      </c>
      <c r="E7612" s="237" t="s">
        <v>19</v>
      </c>
      <c r="F7612" s="238" t="s">
        <v>5117</v>
      </c>
      <c r="G7612" s="236"/>
      <c r="H7612" s="239">
        <v>11.449999999999999</v>
      </c>
      <c r="I7612" s="240"/>
      <c r="J7612" s="236"/>
      <c r="K7612" s="236"/>
      <c r="L7612" s="241"/>
      <c r="M7612" s="242"/>
      <c r="N7612" s="243"/>
      <c r="O7612" s="243"/>
      <c r="P7612" s="243"/>
      <c r="Q7612" s="243"/>
      <c r="R7612" s="243"/>
      <c r="S7612" s="243"/>
      <c r="T7612" s="244"/>
      <c r="U7612" s="14"/>
      <c r="V7612" s="14"/>
      <c r="W7612" s="14"/>
      <c r="X7612" s="14"/>
      <c r="Y7612" s="14"/>
      <c r="Z7612" s="14"/>
      <c r="AA7612" s="14"/>
      <c r="AB7612" s="14"/>
      <c r="AC7612" s="14"/>
      <c r="AD7612" s="14"/>
      <c r="AE7612" s="14"/>
      <c r="AT7612" s="245" t="s">
        <v>221</v>
      </c>
      <c r="AU7612" s="245" t="s">
        <v>78</v>
      </c>
      <c r="AV7612" s="14" t="s">
        <v>78</v>
      </c>
      <c r="AW7612" s="14" t="s">
        <v>31</v>
      </c>
      <c r="AX7612" s="14" t="s">
        <v>69</v>
      </c>
      <c r="AY7612" s="245" t="s">
        <v>212</v>
      </c>
    </row>
    <row r="7613" s="13" customFormat="1">
      <c r="A7613" s="13"/>
      <c r="B7613" s="224"/>
      <c r="C7613" s="225"/>
      <c r="D7613" s="226" t="s">
        <v>221</v>
      </c>
      <c r="E7613" s="227" t="s">
        <v>19</v>
      </c>
      <c r="F7613" s="228" t="s">
        <v>5118</v>
      </c>
      <c r="G7613" s="225"/>
      <c r="H7613" s="227" t="s">
        <v>19</v>
      </c>
      <c r="I7613" s="229"/>
      <c r="J7613" s="225"/>
      <c r="K7613" s="225"/>
      <c r="L7613" s="230"/>
      <c r="M7613" s="231"/>
      <c r="N7613" s="232"/>
      <c r="O7613" s="232"/>
      <c r="P7613" s="232"/>
      <c r="Q7613" s="232"/>
      <c r="R7613" s="232"/>
      <c r="S7613" s="232"/>
      <c r="T7613" s="233"/>
      <c r="U7613" s="13"/>
      <c r="V7613" s="13"/>
      <c r="W7613" s="13"/>
      <c r="X7613" s="13"/>
      <c r="Y7613" s="13"/>
      <c r="Z7613" s="13"/>
      <c r="AA7613" s="13"/>
      <c r="AB7613" s="13"/>
      <c r="AC7613" s="13"/>
      <c r="AD7613" s="13"/>
      <c r="AE7613" s="13"/>
      <c r="AT7613" s="234" t="s">
        <v>221</v>
      </c>
      <c r="AU7613" s="234" t="s">
        <v>78</v>
      </c>
      <c r="AV7613" s="13" t="s">
        <v>74</v>
      </c>
      <c r="AW7613" s="13" t="s">
        <v>31</v>
      </c>
      <c r="AX7613" s="13" t="s">
        <v>69</v>
      </c>
      <c r="AY7613" s="234" t="s">
        <v>212</v>
      </c>
    </row>
    <row r="7614" s="14" customFormat="1">
      <c r="A7614" s="14"/>
      <c r="B7614" s="235"/>
      <c r="C7614" s="236"/>
      <c r="D7614" s="226" t="s">
        <v>221</v>
      </c>
      <c r="E7614" s="237" t="s">
        <v>19</v>
      </c>
      <c r="F7614" s="238" t="s">
        <v>5119</v>
      </c>
      <c r="G7614" s="236"/>
      <c r="H7614" s="239">
        <v>3.8500000000000001</v>
      </c>
      <c r="I7614" s="240"/>
      <c r="J7614" s="236"/>
      <c r="K7614" s="236"/>
      <c r="L7614" s="241"/>
      <c r="M7614" s="242"/>
      <c r="N7614" s="243"/>
      <c r="O7614" s="243"/>
      <c r="P7614" s="243"/>
      <c r="Q7614" s="243"/>
      <c r="R7614" s="243"/>
      <c r="S7614" s="243"/>
      <c r="T7614" s="244"/>
      <c r="U7614" s="14"/>
      <c r="V7614" s="14"/>
      <c r="W7614" s="14"/>
      <c r="X7614" s="14"/>
      <c r="Y7614" s="14"/>
      <c r="Z7614" s="14"/>
      <c r="AA7614" s="14"/>
      <c r="AB7614" s="14"/>
      <c r="AC7614" s="14"/>
      <c r="AD7614" s="14"/>
      <c r="AE7614" s="14"/>
      <c r="AT7614" s="245" t="s">
        <v>221</v>
      </c>
      <c r="AU7614" s="245" t="s">
        <v>78</v>
      </c>
      <c r="AV7614" s="14" t="s">
        <v>78</v>
      </c>
      <c r="AW7614" s="14" t="s">
        <v>31</v>
      </c>
      <c r="AX7614" s="14" t="s">
        <v>69</v>
      </c>
      <c r="AY7614" s="245" t="s">
        <v>212</v>
      </c>
    </row>
    <row r="7615" s="15" customFormat="1">
      <c r="A7615" s="15"/>
      <c r="B7615" s="246"/>
      <c r="C7615" s="247"/>
      <c r="D7615" s="226" t="s">
        <v>221</v>
      </c>
      <c r="E7615" s="248" t="s">
        <v>19</v>
      </c>
      <c r="F7615" s="249" t="s">
        <v>224</v>
      </c>
      <c r="G7615" s="247"/>
      <c r="H7615" s="250">
        <v>15.300000000000001</v>
      </c>
      <c r="I7615" s="251"/>
      <c r="J7615" s="247"/>
      <c r="K7615" s="247"/>
      <c r="L7615" s="252"/>
      <c r="M7615" s="253"/>
      <c r="N7615" s="254"/>
      <c r="O7615" s="254"/>
      <c r="P7615" s="254"/>
      <c r="Q7615" s="254"/>
      <c r="R7615" s="254"/>
      <c r="S7615" s="254"/>
      <c r="T7615" s="255"/>
      <c r="U7615" s="15"/>
      <c r="V7615" s="15"/>
      <c r="W7615" s="15"/>
      <c r="X7615" s="15"/>
      <c r="Y7615" s="15"/>
      <c r="Z7615" s="15"/>
      <c r="AA7615" s="15"/>
      <c r="AB7615" s="15"/>
      <c r="AC7615" s="15"/>
      <c r="AD7615" s="15"/>
      <c r="AE7615" s="15"/>
      <c r="AT7615" s="256" t="s">
        <v>221</v>
      </c>
      <c r="AU7615" s="256" t="s">
        <v>78</v>
      </c>
      <c r="AV7615" s="15" t="s">
        <v>84</v>
      </c>
      <c r="AW7615" s="15" t="s">
        <v>31</v>
      </c>
      <c r="AX7615" s="15" t="s">
        <v>74</v>
      </c>
      <c r="AY7615" s="256" t="s">
        <v>212</v>
      </c>
    </row>
    <row r="7616" s="2" customFormat="1" ht="16.5" customHeight="1">
      <c r="A7616" s="40"/>
      <c r="B7616" s="41"/>
      <c r="C7616" s="257" t="s">
        <v>5120</v>
      </c>
      <c r="D7616" s="257" t="s">
        <v>306</v>
      </c>
      <c r="E7616" s="258" t="s">
        <v>5121</v>
      </c>
      <c r="F7616" s="259" t="s">
        <v>5122</v>
      </c>
      <c r="G7616" s="260" t="s">
        <v>384</v>
      </c>
      <c r="H7616" s="261">
        <v>15.300000000000001</v>
      </c>
      <c r="I7616" s="262"/>
      <c r="J7616" s="263">
        <f>ROUND(I7616*H7616,2)</f>
        <v>0</v>
      </c>
      <c r="K7616" s="259" t="s">
        <v>218</v>
      </c>
      <c r="L7616" s="264"/>
      <c r="M7616" s="265" t="s">
        <v>19</v>
      </c>
      <c r="N7616" s="266" t="s">
        <v>41</v>
      </c>
      <c r="O7616" s="86"/>
      <c r="P7616" s="215">
        <f>O7616*H7616</f>
        <v>0</v>
      </c>
      <c r="Q7616" s="215">
        <v>0.025000000000000001</v>
      </c>
      <c r="R7616" s="215">
        <f>Q7616*H7616</f>
        <v>0.38250000000000006</v>
      </c>
      <c r="S7616" s="215">
        <v>0</v>
      </c>
      <c r="T7616" s="216">
        <f>S7616*H7616</f>
        <v>0</v>
      </c>
      <c r="U7616" s="40"/>
      <c r="V7616" s="40"/>
      <c r="W7616" s="40"/>
      <c r="X7616" s="40"/>
      <c r="Y7616" s="40"/>
      <c r="Z7616" s="40"/>
      <c r="AA7616" s="40"/>
      <c r="AB7616" s="40"/>
      <c r="AC7616" s="40"/>
      <c r="AD7616" s="40"/>
      <c r="AE7616" s="40"/>
      <c r="AR7616" s="217" t="s">
        <v>377</v>
      </c>
      <c r="AT7616" s="217" t="s">
        <v>306</v>
      </c>
      <c r="AU7616" s="217" t="s">
        <v>78</v>
      </c>
      <c r="AY7616" s="19" t="s">
        <v>212</v>
      </c>
      <c r="BE7616" s="218">
        <f>IF(N7616="základní",J7616,0)</f>
        <v>0</v>
      </c>
      <c r="BF7616" s="218">
        <f>IF(N7616="snížená",J7616,0)</f>
        <v>0</v>
      </c>
      <c r="BG7616" s="218">
        <f>IF(N7616="zákl. přenesená",J7616,0)</f>
        <v>0</v>
      </c>
      <c r="BH7616" s="218">
        <f>IF(N7616="sníž. přenesená",J7616,0)</f>
        <v>0</v>
      </c>
      <c r="BI7616" s="218">
        <f>IF(N7616="nulová",J7616,0)</f>
        <v>0</v>
      </c>
      <c r="BJ7616" s="19" t="s">
        <v>78</v>
      </c>
      <c r="BK7616" s="218">
        <f>ROUND(I7616*H7616,2)</f>
        <v>0</v>
      </c>
      <c r="BL7616" s="19" t="s">
        <v>119</v>
      </c>
      <c r="BM7616" s="217" t="s">
        <v>5123</v>
      </c>
    </row>
    <row r="7617" s="2" customFormat="1">
      <c r="A7617" s="40"/>
      <c r="B7617" s="41"/>
      <c r="C7617" s="42"/>
      <c r="D7617" s="219" t="s">
        <v>219</v>
      </c>
      <c r="E7617" s="42"/>
      <c r="F7617" s="220" t="s">
        <v>5124</v>
      </c>
      <c r="G7617" s="42"/>
      <c r="H7617" s="42"/>
      <c r="I7617" s="221"/>
      <c r="J7617" s="42"/>
      <c r="K7617" s="42"/>
      <c r="L7617" s="46"/>
      <c r="M7617" s="222"/>
      <c r="N7617" s="223"/>
      <c r="O7617" s="86"/>
      <c r="P7617" s="86"/>
      <c r="Q7617" s="86"/>
      <c r="R7617" s="86"/>
      <c r="S7617" s="86"/>
      <c r="T7617" s="87"/>
      <c r="U7617" s="40"/>
      <c r="V7617" s="40"/>
      <c r="W7617" s="40"/>
      <c r="X7617" s="40"/>
      <c r="Y7617" s="40"/>
      <c r="Z7617" s="40"/>
      <c r="AA7617" s="40"/>
      <c r="AB7617" s="40"/>
      <c r="AC7617" s="40"/>
      <c r="AD7617" s="40"/>
      <c r="AE7617" s="40"/>
      <c r="AT7617" s="19" t="s">
        <v>219</v>
      </c>
      <c r="AU7617" s="19" t="s">
        <v>78</v>
      </c>
    </row>
    <row r="7618" s="13" customFormat="1">
      <c r="A7618" s="13"/>
      <c r="B7618" s="224"/>
      <c r="C7618" s="225"/>
      <c r="D7618" s="226" t="s">
        <v>221</v>
      </c>
      <c r="E7618" s="227" t="s">
        <v>19</v>
      </c>
      <c r="F7618" s="228" t="s">
        <v>327</v>
      </c>
      <c r="G7618" s="225"/>
      <c r="H7618" s="227" t="s">
        <v>19</v>
      </c>
      <c r="I7618" s="229"/>
      <c r="J7618" s="225"/>
      <c r="K7618" s="225"/>
      <c r="L7618" s="230"/>
      <c r="M7618" s="231"/>
      <c r="N7618" s="232"/>
      <c r="O7618" s="232"/>
      <c r="P7618" s="232"/>
      <c r="Q7618" s="232"/>
      <c r="R7618" s="232"/>
      <c r="S7618" s="232"/>
      <c r="T7618" s="233"/>
      <c r="U7618" s="13"/>
      <c r="V7618" s="13"/>
      <c r="W7618" s="13"/>
      <c r="X7618" s="13"/>
      <c r="Y7618" s="13"/>
      <c r="Z7618" s="13"/>
      <c r="AA7618" s="13"/>
      <c r="AB7618" s="13"/>
      <c r="AC7618" s="13"/>
      <c r="AD7618" s="13"/>
      <c r="AE7618" s="13"/>
      <c r="AT7618" s="234" t="s">
        <v>221</v>
      </c>
      <c r="AU7618" s="234" t="s">
        <v>78</v>
      </c>
      <c r="AV7618" s="13" t="s">
        <v>74</v>
      </c>
      <c r="AW7618" s="13" t="s">
        <v>31</v>
      </c>
      <c r="AX7618" s="13" t="s">
        <v>69</v>
      </c>
      <c r="AY7618" s="234" t="s">
        <v>212</v>
      </c>
    </row>
    <row r="7619" s="14" customFormat="1">
      <c r="A7619" s="14"/>
      <c r="B7619" s="235"/>
      <c r="C7619" s="236"/>
      <c r="D7619" s="226" t="s">
        <v>221</v>
      </c>
      <c r="E7619" s="237" t="s">
        <v>19</v>
      </c>
      <c r="F7619" s="238" t="s">
        <v>5125</v>
      </c>
      <c r="G7619" s="236"/>
      <c r="H7619" s="239">
        <v>15.300000000000001</v>
      </c>
      <c r="I7619" s="240"/>
      <c r="J7619" s="236"/>
      <c r="K7619" s="236"/>
      <c r="L7619" s="241"/>
      <c r="M7619" s="242"/>
      <c r="N7619" s="243"/>
      <c r="O7619" s="243"/>
      <c r="P7619" s="243"/>
      <c r="Q7619" s="243"/>
      <c r="R7619" s="243"/>
      <c r="S7619" s="243"/>
      <c r="T7619" s="244"/>
      <c r="U7619" s="14"/>
      <c r="V7619" s="14"/>
      <c r="W7619" s="14"/>
      <c r="X7619" s="14"/>
      <c r="Y7619" s="14"/>
      <c r="Z7619" s="14"/>
      <c r="AA7619" s="14"/>
      <c r="AB7619" s="14"/>
      <c r="AC7619" s="14"/>
      <c r="AD7619" s="14"/>
      <c r="AE7619" s="14"/>
      <c r="AT7619" s="245" t="s">
        <v>221</v>
      </c>
      <c r="AU7619" s="245" t="s">
        <v>78</v>
      </c>
      <c r="AV7619" s="14" t="s">
        <v>78</v>
      </c>
      <c r="AW7619" s="14" t="s">
        <v>31</v>
      </c>
      <c r="AX7619" s="14" t="s">
        <v>69</v>
      </c>
      <c r="AY7619" s="245" t="s">
        <v>212</v>
      </c>
    </row>
    <row r="7620" s="15" customFormat="1">
      <c r="A7620" s="15"/>
      <c r="B7620" s="246"/>
      <c r="C7620" s="247"/>
      <c r="D7620" s="226" t="s">
        <v>221</v>
      </c>
      <c r="E7620" s="248" t="s">
        <v>19</v>
      </c>
      <c r="F7620" s="249" t="s">
        <v>224</v>
      </c>
      <c r="G7620" s="247"/>
      <c r="H7620" s="250">
        <v>15.300000000000001</v>
      </c>
      <c r="I7620" s="251"/>
      <c r="J7620" s="247"/>
      <c r="K7620" s="247"/>
      <c r="L7620" s="252"/>
      <c r="M7620" s="253"/>
      <c r="N7620" s="254"/>
      <c r="O7620" s="254"/>
      <c r="P7620" s="254"/>
      <c r="Q7620" s="254"/>
      <c r="R7620" s="254"/>
      <c r="S7620" s="254"/>
      <c r="T7620" s="255"/>
      <c r="U7620" s="15"/>
      <c r="V7620" s="15"/>
      <c r="W7620" s="15"/>
      <c r="X7620" s="15"/>
      <c r="Y7620" s="15"/>
      <c r="Z7620" s="15"/>
      <c r="AA7620" s="15"/>
      <c r="AB7620" s="15"/>
      <c r="AC7620" s="15"/>
      <c r="AD7620" s="15"/>
      <c r="AE7620" s="15"/>
      <c r="AT7620" s="256" t="s">
        <v>221</v>
      </c>
      <c r="AU7620" s="256" t="s">
        <v>78</v>
      </c>
      <c r="AV7620" s="15" t="s">
        <v>84</v>
      </c>
      <c r="AW7620" s="15" t="s">
        <v>31</v>
      </c>
      <c r="AX7620" s="15" t="s">
        <v>74</v>
      </c>
      <c r="AY7620" s="256" t="s">
        <v>212</v>
      </c>
    </row>
    <row r="7621" s="2" customFormat="1" ht="16.5" customHeight="1">
      <c r="A7621" s="40"/>
      <c r="B7621" s="41"/>
      <c r="C7621" s="257" t="s">
        <v>3149</v>
      </c>
      <c r="D7621" s="257" t="s">
        <v>306</v>
      </c>
      <c r="E7621" s="258" t="s">
        <v>5126</v>
      </c>
      <c r="F7621" s="259" t="s">
        <v>5127</v>
      </c>
      <c r="G7621" s="260" t="s">
        <v>384</v>
      </c>
      <c r="H7621" s="261">
        <v>6</v>
      </c>
      <c r="I7621" s="262"/>
      <c r="J7621" s="263">
        <f>ROUND(I7621*H7621,2)</f>
        <v>0</v>
      </c>
      <c r="K7621" s="259" t="s">
        <v>19</v>
      </c>
      <c r="L7621" s="264"/>
      <c r="M7621" s="265" t="s">
        <v>19</v>
      </c>
      <c r="N7621" s="266" t="s">
        <v>41</v>
      </c>
      <c r="O7621" s="86"/>
      <c r="P7621" s="215">
        <f>O7621*H7621</f>
        <v>0</v>
      </c>
      <c r="Q7621" s="215">
        <v>0</v>
      </c>
      <c r="R7621" s="215">
        <f>Q7621*H7621</f>
        <v>0</v>
      </c>
      <c r="S7621" s="215">
        <v>0</v>
      </c>
      <c r="T7621" s="216">
        <f>S7621*H7621</f>
        <v>0</v>
      </c>
      <c r="U7621" s="40"/>
      <c r="V7621" s="40"/>
      <c r="W7621" s="40"/>
      <c r="X7621" s="40"/>
      <c r="Y7621" s="40"/>
      <c r="Z7621" s="40"/>
      <c r="AA7621" s="40"/>
      <c r="AB7621" s="40"/>
      <c r="AC7621" s="40"/>
      <c r="AD7621" s="40"/>
      <c r="AE7621" s="40"/>
      <c r="AR7621" s="217" t="s">
        <v>377</v>
      </c>
      <c r="AT7621" s="217" t="s">
        <v>306</v>
      </c>
      <c r="AU7621" s="217" t="s">
        <v>78</v>
      </c>
      <c r="AY7621" s="19" t="s">
        <v>212</v>
      </c>
      <c r="BE7621" s="218">
        <f>IF(N7621="základní",J7621,0)</f>
        <v>0</v>
      </c>
      <c r="BF7621" s="218">
        <f>IF(N7621="snížená",J7621,0)</f>
        <v>0</v>
      </c>
      <c r="BG7621" s="218">
        <f>IF(N7621="zákl. přenesená",J7621,0)</f>
        <v>0</v>
      </c>
      <c r="BH7621" s="218">
        <f>IF(N7621="sníž. přenesená",J7621,0)</f>
        <v>0</v>
      </c>
      <c r="BI7621" s="218">
        <f>IF(N7621="nulová",J7621,0)</f>
        <v>0</v>
      </c>
      <c r="BJ7621" s="19" t="s">
        <v>78</v>
      </c>
      <c r="BK7621" s="218">
        <f>ROUND(I7621*H7621,2)</f>
        <v>0</v>
      </c>
      <c r="BL7621" s="19" t="s">
        <v>119</v>
      </c>
      <c r="BM7621" s="217" t="s">
        <v>5128</v>
      </c>
    </row>
    <row r="7622" s="13" customFormat="1">
      <c r="A7622" s="13"/>
      <c r="B7622" s="224"/>
      <c r="C7622" s="225"/>
      <c r="D7622" s="226" t="s">
        <v>221</v>
      </c>
      <c r="E7622" s="227" t="s">
        <v>19</v>
      </c>
      <c r="F7622" s="228" t="s">
        <v>5116</v>
      </c>
      <c r="G7622" s="225"/>
      <c r="H7622" s="227" t="s">
        <v>19</v>
      </c>
      <c r="I7622" s="229"/>
      <c r="J7622" s="225"/>
      <c r="K7622" s="225"/>
      <c r="L7622" s="230"/>
      <c r="M7622" s="231"/>
      <c r="N7622" s="232"/>
      <c r="O7622" s="232"/>
      <c r="P7622" s="232"/>
      <c r="Q7622" s="232"/>
      <c r="R7622" s="232"/>
      <c r="S7622" s="232"/>
      <c r="T7622" s="233"/>
      <c r="U7622" s="13"/>
      <c r="V7622" s="13"/>
      <c r="W7622" s="13"/>
      <c r="X7622" s="13"/>
      <c r="Y7622" s="13"/>
      <c r="Z7622" s="13"/>
      <c r="AA7622" s="13"/>
      <c r="AB7622" s="13"/>
      <c r="AC7622" s="13"/>
      <c r="AD7622" s="13"/>
      <c r="AE7622" s="13"/>
      <c r="AT7622" s="234" t="s">
        <v>221</v>
      </c>
      <c r="AU7622" s="234" t="s">
        <v>78</v>
      </c>
      <c r="AV7622" s="13" t="s">
        <v>74</v>
      </c>
      <c r="AW7622" s="13" t="s">
        <v>31</v>
      </c>
      <c r="AX7622" s="13" t="s">
        <v>69</v>
      </c>
      <c r="AY7622" s="234" t="s">
        <v>212</v>
      </c>
    </row>
    <row r="7623" s="14" customFormat="1">
      <c r="A7623" s="14"/>
      <c r="B7623" s="235"/>
      <c r="C7623" s="236"/>
      <c r="D7623" s="226" t="s">
        <v>221</v>
      </c>
      <c r="E7623" s="237" t="s">
        <v>19</v>
      </c>
      <c r="F7623" s="238" t="s">
        <v>84</v>
      </c>
      <c r="G7623" s="236"/>
      <c r="H7623" s="239">
        <v>4</v>
      </c>
      <c r="I7623" s="240"/>
      <c r="J7623" s="236"/>
      <c r="K7623" s="236"/>
      <c r="L7623" s="241"/>
      <c r="M7623" s="242"/>
      <c r="N7623" s="243"/>
      <c r="O7623" s="243"/>
      <c r="P7623" s="243"/>
      <c r="Q7623" s="243"/>
      <c r="R7623" s="243"/>
      <c r="S7623" s="243"/>
      <c r="T7623" s="244"/>
      <c r="U7623" s="14"/>
      <c r="V7623" s="14"/>
      <c r="W7623" s="14"/>
      <c r="X7623" s="14"/>
      <c r="Y7623" s="14"/>
      <c r="Z7623" s="14"/>
      <c r="AA7623" s="14"/>
      <c r="AB7623" s="14"/>
      <c r="AC7623" s="14"/>
      <c r="AD7623" s="14"/>
      <c r="AE7623" s="14"/>
      <c r="AT7623" s="245" t="s">
        <v>221</v>
      </c>
      <c r="AU7623" s="245" t="s">
        <v>78</v>
      </c>
      <c r="AV7623" s="14" t="s">
        <v>78</v>
      </c>
      <c r="AW7623" s="14" t="s">
        <v>31</v>
      </c>
      <c r="AX7623" s="14" t="s">
        <v>69</v>
      </c>
      <c r="AY7623" s="245" t="s">
        <v>212</v>
      </c>
    </row>
    <row r="7624" s="13" customFormat="1">
      <c r="A7624" s="13"/>
      <c r="B7624" s="224"/>
      <c r="C7624" s="225"/>
      <c r="D7624" s="226" t="s">
        <v>221</v>
      </c>
      <c r="E7624" s="227" t="s">
        <v>19</v>
      </c>
      <c r="F7624" s="228" t="s">
        <v>5118</v>
      </c>
      <c r="G7624" s="225"/>
      <c r="H7624" s="227" t="s">
        <v>19</v>
      </c>
      <c r="I7624" s="229"/>
      <c r="J7624" s="225"/>
      <c r="K7624" s="225"/>
      <c r="L7624" s="230"/>
      <c r="M7624" s="231"/>
      <c r="N7624" s="232"/>
      <c r="O7624" s="232"/>
      <c r="P7624" s="232"/>
      <c r="Q7624" s="232"/>
      <c r="R7624" s="232"/>
      <c r="S7624" s="232"/>
      <c r="T7624" s="233"/>
      <c r="U7624" s="13"/>
      <c r="V7624" s="13"/>
      <c r="W7624" s="13"/>
      <c r="X7624" s="13"/>
      <c r="Y7624" s="13"/>
      <c r="Z7624" s="13"/>
      <c r="AA7624" s="13"/>
      <c r="AB7624" s="13"/>
      <c r="AC7624" s="13"/>
      <c r="AD7624" s="13"/>
      <c r="AE7624" s="13"/>
      <c r="AT7624" s="234" t="s">
        <v>221</v>
      </c>
      <c r="AU7624" s="234" t="s">
        <v>78</v>
      </c>
      <c r="AV7624" s="13" t="s">
        <v>74</v>
      </c>
      <c r="AW7624" s="13" t="s">
        <v>31</v>
      </c>
      <c r="AX7624" s="13" t="s">
        <v>69</v>
      </c>
      <c r="AY7624" s="234" t="s">
        <v>212</v>
      </c>
    </row>
    <row r="7625" s="14" customFormat="1">
      <c r="A7625" s="14"/>
      <c r="B7625" s="235"/>
      <c r="C7625" s="236"/>
      <c r="D7625" s="226" t="s">
        <v>221</v>
      </c>
      <c r="E7625" s="237" t="s">
        <v>19</v>
      </c>
      <c r="F7625" s="238" t="s">
        <v>78</v>
      </c>
      <c r="G7625" s="236"/>
      <c r="H7625" s="239">
        <v>2</v>
      </c>
      <c r="I7625" s="240"/>
      <c r="J7625" s="236"/>
      <c r="K7625" s="236"/>
      <c r="L7625" s="241"/>
      <c r="M7625" s="242"/>
      <c r="N7625" s="243"/>
      <c r="O7625" s="243"/>
      <c r="P7625" s="243"/>
      <c r="Q7625" s="243"/>
      <c r="R7625" s="243"/>
      <c r="S7625" s="243"/>
      <c r="T7625" s="244"/>
      <c r="U7625" s="14"/>
      <c r="V7625" s="14"/>
      <c r="W7625" s="14"/>
      <c r="X7625" s="14"/>
      <c r="Y7625" s="14"/>
      <c r="Z7625" s="14"/>
      <c r="AA7625" s="14"/>
      <c r="AB7625" s="14"/>
      <c r="AC7625" s="14"/>
      <c r="AD7625" s="14"/>
      <c r="AE7625" s="14"/>
      <c r="AT7625" s="245" t="s">
        <v>221</v>
      </c>
      <c r="AU7625" s="245" t="s">
        <v>78</v>
      </c>
      <c r="AV7625" s="14" t="s">
        <v>78</v>
      </c>
      <c r="AW7625" s="14" t="s">
        <v>31</v>
      </c>
      <c r="AX7625" s="14" t="s">
        <v>69</v>
      </c>
      <c r="AY7625" s="245" t="s">
        <v>212</v>
      </c>
    </row>
    <row r="7626" s="15" customFormat="1">
      <c r="A7626" s="15"/>
      <c r="B7626" s="246"/>
      <c r="C7626" s="247"/>
      <c r="D7626" s="226" t="s">
        <v>221</v>
      </c>
      <c r="E7626" s="248" t="s">
        <v>19</v>
      </c>
      <c r="F7626" s="249" t="s">
        <v>224</v>
      </c>
      <c r="G7626" s="247"/>
      <c r="H7626" s="250">
        <v>6</v>
      </c>
      <c r="I7626" s="251"/>
      <c r="J7626" s="247"/>
      <c r="K7626" s="247"/>
      <c r="L7626" s="252"/>
      <c r="M7626" s="253"/>
      <c r="N7626" s="254"/>
      <c r="O7626" s="254"/>
      <c r="P7626" s="254"/>
      <c r="Q7626" s="254"/>
      <c r="R7626" s="254"/>
      <c r="S7626" s="254"/>
      <c r="T7626" s="255"/>
      <c r="U7626" s="15"/>
      <c r="V7626" s="15"/>
      <c r="W7626" s="15"/>
      <c r="X7626" s="15"/>
      <c r="Y7626" s="15"/>
      <c r="Z7626" s="15"/>
      <c r="AA7626" s="15"/>
      <c r="AB7626" s="15"/>
      <c r="AC7626" s="15"/>
      <c r="AD7626" s="15"/>
      <c r="AE7626" s="15"/>
      <c r="AT7626" s="256" t="s">
        <v>221</v>
      </c>
      <c r="AU7626" s="256" t="s">
        <v>78</v>
      </c>
      <c r="AV7626" s="15" t="s">
        <v>84</v>
      </c>
      <c r="AW7626" s="15" t="s">
        <v>31</v>
      </c>
      <c r="AX7626" s="15" t="s">
        <v>74</v>
      </c>
      <c r="AY7626" s="256" t="s">
        <v>212</v>
      </c>
    </row>
    <row r="7627" s="2" customFormat="1" ht="21.75" customHeight="1">
      <c r="A7627" s="40"/>
      <c r="B7627" s="41"/>
      <c r="C7627" s="206" t="s">
        <v>5129</v>
      </c>
      <c r="D7627" s="206" t="s">
        <v>214</v>
      </c>
      <c r="E7627" s="207" t="s">
        <v>5130</v>
      </c>
      <c r="F7627" s="208" t="s">
        <v>5131</v>
      </c>
      <c r="G7627" s="209" t="s">
        <v>532</v>
      </c>
      <c r="H7627" s="210">
        <v>4</v>
      </c>
      <c r="I7627" s="211"/>
      <c r="J7627" s="212">
        <f>ROUND(I7627*H7627,2)</f>
        <v>0</v>
      </c>
      <c r="K7627" s="208" t="s">
        <v>218</v>
      </c>
      <c r="L7627" s="46"/>
      <c r="M7627" s="213" t="s">
        <v>19</v>
      </c>
      <c r="N7627" s="214" t="s">
        <v>41</v>
      </c>
      <c r="O7627" s="86"/>
      <c r="P7627" s="215">
        <f>O7627*H7627</f>
        <v>0</v>
      </c>
      <c r="Q7627" s="215">
        <v>0</v>
      </c>
      <c r="R7627" s="215">
        <f>Q7627*H7627</f>
        <v>0</v>
      </c>
      <c r="S7627" s="215">
        <v>0</v>
      </c>
      <c r="T7627" s="216">
        <f>S7627*H7627</f>
        <v>0</v>
      </c>
      <c r="U7627" s="40"/>
      <c r="V7627" s="40"/>
      <c r="W7627" s="40"/>
      <c r="X7627" s="40"/>
      <c r="Y7627" s="40"/>
      <c r="Z7627" s="40"/>
      <c r="AA7627" s="40"/>
      <c r="AB7627" s="40"/>
      <c r="AC7627" s="40"/>
      <c r="AD7627" s="40"/>
      <c r="AE7627" s="40"/>
      <c r="AR7627" s="217" t="s">
        <v>119</v>
      </c>
      <c r="AT7627" s="217" t="s">
        <v>214</v>
      </c>
      <c r="AU7627" s="217" t="s">
        <v>78</v>
      </c>
      <c r="AY7627" s="19" t="s">
        <v>212</v>
      </c>
      <c r="BE7627" s="218">
        <f>IF(N7627="základní",J7627,0)</f>
        <v>0</v>
      </c>
      <c r="BF7627" s="218">
        <f>IF(N7627="snížená",J7627,0)</f>
        <v>0</v>
      </c>
      <c r="BG7627" s="218">
        <f>IF(N7627="zákl. přenesená",J7627,0)</f>
        <v>0</v>
      </c>
      <c r="BH7627" s="218">
        <f>IF(N7627="sníž. přenesená",J7627,0)</f>
        <v>0</v>
      </c>
      <c r="BI7627" s="218">
        <f>IF(N7627="nulová",J7627,0)</f>
        <v>0</v>
      </c>
      <c r="BJ7627" s="19" t="s">
        <v>78</v>
      </c>
      <c r="BK7627" s="218">
        <f>ROUND(I7627*H7627,2)</f>
        <v>0</v>
      </c>
      <c r="BL7627" s="19" t="s">
        <v>119</v>
      </c>
      <c r="BM7627" s="217" t="s">
        <v>5132</v>
      </c>
    </row>
    <row r="7628" s="2" customFormat="1">
      <c r="A7628" s="40"/>
      <c r="B7628" s="41"/>
      <c r="C7628" s="42"/>
      <c r="D7628" s="219" t="s">
        <v>219</v>
      </c>
      <c r="E7628" s="42"/>
      <c r="F7628" s="220" t="s">
        <v>5133</v>
      </c>
      <c r="G7628" s="42"/>
      <c r="H7628" s="42"/>
      <c r="I7628" s="221"/>
      <c r="J7628" s="42"/>
      <c r="K7628" s="42"/>
      <c r="L7628" s="46"/>
      <c r="M7628" s="222"/>
      <c r="N7628" s="223"/>
      <c r="O7628" s="86"/>
      <c r="P7628" s="86"/>
      <c r="Q7628" s="86"/>
      <c r="R7628" s="86"/>
      <c r="S7628" s="86"/>
      <c r="T7628" s="87"/>
      <c r="U7628" s="40"/>
      <c r="V7628" s="40"/>
      <c r="W7628" s="40"/>
      <c r="X7628" s="40"/>
      <c r="Y7628" s="40"/>
      <c r="Z7628" s="40"/>
      <c r="AA7628" s="40"/>
      <c r="AB7628" s="40"/>
      <c r="AC7628" s="40"/>
      <c r="AD7628" s="40"/>
      <c r="AE7628" s="40"/>
      <c r="AT7628" s="19" t="s">
        <v>219</v>
      </c>
      <c r="AU7628" s="19" t="s">
        <v>78</v>
      </c>
    </row>
    <row r="7629" s="13" customFormat="1">
      <c r="A7629" s="13"/>
      <c r="B7629" s="224"/>
      <c r="C7629" s="225"/>
      <c r="D7629" s="226" t="s">
        <v>221</v>
      </c>
      <c r="E7629" s="227" t="s">
        <v>19</v>
      </c>
      <c r="F7629" s="228" t="s">
        <v>5116</v>
      </c>
      <c r="G7629" s="225"/>
      <c r="H7629" s="227" t="s">
        <v>19</v>
      </c>
      <c r="I7629" s="229"/>
      <c r="J7629" s="225"/>
      <c r="K7629" s="225"/>
      <c r="L7629" s="230"/>
      <c r="M7629" s="231"/>
      <c r="N7629" s="232"/>
      <c r="O7629" s="232"/>
      <c r="P7629" s="232"/>
      <c r="Q7629" s="232"/>
      <c r="R7629" s="232"/>
      <c r="S7629" s="232"/>
      <c r="T7629" s="233"/>
      <c r="U7629" s="13"/>
      <c r="V7629" s="13"/>
      <c r="W7629" s="13"/>
      <c r="X7629" s="13"/>
      <c r="Y7629" s="13"/>
      <c r="Z7629" s="13"/>
      <c r="AA7629" s="13"/>
      <c r="AB7629" s="13"/>
      <c r="AC7629" s="13"/>
      <c r="AD7629" s="13"/>
      <c r="AE7629" s="13"/>
      <c r="AT7629" s="234" t="s">
        <v>221</v>
      </c>
      <c r="AU7629" s="234" t="s">
        <v>78</v>
      </c>
      <c r="AV7629" s="13" t="s">
        <v>74</v>
      </c>
      <c r="AW7629" s="13" t="s">
        <v>31</v>
      </c>
      <c r="AX7629" s="13" t="s">
        <v>69</v>
      </c>
      <c r="AY7629" s="234" t="s">
        <v>212</v>
      </c>
    </row>
    <row r="7630" s="14" customFormat="1">
      <c r="A7630" s="14"/>
      <c r="B7630" s="235"/>
      <c r="C7630" s="236"/>
      <c r="D7630" s="226" t="s">
        <v>221</v>
      </c>
      <c r="E7630" s="237" t="s">
        <v>19</v>
      </c>
      <c r="F7630" s="238" t="s">
        <v>84</v>
      </c>
      <c r="G7630" s="236"/>
      <c r="H7630" s="239">
        <v>4</v>
      </c>
      <c r="I7630" s="240"/>
      <c r="J7630" s="236"/>
      <c r="K7630" s="236"/>
      <c r="L7630" s="241"/>
      <c r="M7630" s="242"/>
      <c r="N7630" s="243"/>
      <c r="O7630" s="243"/>
      <c r="P7630" s="243"/>
      <c r="Q7630" s="243"/>
      <c r="R7630" s="243"/>
      <c r="S7630" s="243"/>
      <c r="T7630" s="244"/>
      <c r="U7630" s="14"/>
      <c r="V7630" s="14"/>
      <c r="W7630" s="14"/>
      <c r="X7630" s="14"/>
      <c r="Y7630" s="14"/>
      <c r="Z7630" s="14"/>
      <c r="AA7630" s="14"/>
      <c r="AB7630" s="14"/>
      <c r="AC7630" s="14"/>
      <c r="AD7630" s="14"/>
      <c r="AE7630" s="14"/>
      <c r="AT7630" s="245" t="s">
        <v>221</v>
      </c>
      <c r="AU7630" s="245" t="s">
        <v>78</v>
      </c>
      <c r="AV7630" s="14" t="s">
        <v>78</v>
      </c>
      <c r="AW7630" s="14" t="s">
        <v>31</v>
      </c>
      <c r="AX7630" s="14" t="s">
        <v>69</v>
      </c>
      <c r="AY7630" s="245" t="s">
        <v>212</v>
      </c>
    </row>
    <row r="7631" s="15" customFormat="1">
      <c r="A7631" s="15"/>
      <c r="B7631" s="246"/>
      <c r="C7631" s="247"/>
      <c r="D7631" s="226" t="s">
        <v>221</v>
      </c>
      <c r="E7631" s="248" t="s">
        <v>19</v>
      </c>
      <c r="F7631" s="249" t="s">
        <v>224</v>
      </c>
      <c r="G7631" s="247"/>
      <c r="H7631" s="250">
        <v>4</v>
      </c>
      <c r="I7631" s="251"/>
      <c r="J7631" s="247"/>
      <c r="K7631" s="247"/>
      <c r="L7631" s="252"/>
      <c r="M7631" s="253"/>
      <c r="N7631" s="254"/>
      <c r="O7631" s="254"/>
      <c r="P7631" s="254"/>
      <c r="Q7631" s="254"/>
      <c r="R7631" s="254"/>
      <c r="S7631" s="254"/>
      <c r="T7631" s="255"/>
      <c r="U7631" s="15"/>
      <c r="V7631" s="15"/>
      <c r="W7631" s="15"/>
      <c r="X7631" s="15"/>
      <c r="Y7631" s="15"/>
      <c r="Z7631" s="15"/>
      <c r="AA7631" s="15"/>
      <c r="AB7631" s="15"/>
      <c r="AC7631" s="15"/>
      <c r="AD7631" s="15"/>
      <c r="AE7631" s="15"/>
      <c r="AT7631" s="256" t="s">
        <v>221</v>
      </c>
      <c r="AU7631" s="256" t="s">
        <v>78</v>
      </c>
      <c r="AV7631" s="15" t="s">
        <v>84</v>
      </c>
      <c r="AW7631" s="15" t="s">
        <v>31</v>
      </c>
      <c r="AX7631" s="15" t="s">
        <v>74</v>
      </c>
      <c r="AY7631" s="256" t="s">
        <v>212</v>
      </c>
    </row>
    <row r="7632" s="2" customFormat="1" ht="16.5" customHeight="1">
      <c r="A7632" s="40"/>
      <c r="B7632" s="41"/>
      <c r="C7632" s="206" t="s">
        <v>3153</v>
      </c>
      <c r="D7632" s="206" t="s">
        <v>214</v>
      </c>
      <c r="E7632" s="207" t="s">
        <v>5134</v>
      </c>
      <c r="F7632" s="208" t="s">
        <v>5135</v>
      </c>
      <c r="G7632" s="209" t="s">
        <v>525</v>
      </c>
      <c r="H7632" s="210">
        <v>137</v>
      </c>
      <c r="I7632" s="211"/>
      <c r="J7632" s="212">
        <f>ROUND(I7632*H7632,2)</f>
        <v>0</v>
      </c>
      <c r="K7632" s="208" t="s">
        <v>218</v>
      </c>
      <c r="L7632" s="46"/>
      <c r="M7632" s="213" t="s">
        <v>19</v>
      </c>
      <c r="N7632" s="214" t="s">
        <v>41</v>
      </c>
      <c r="O7632" s="86"/>
      <c r="P7632" s="215">
        <f>O7632*H7632</f>
        <v>0</v>
      </c>
      <c r="Q7632" s="215">
        <v>6.0000000000000002E-05</v>
      </c>
      <c r="R7632" s="215">
        <f>Q7632*H7632</f>
        <v>0.0082199999999999999</v>
      </c>
      <c r="S7632" s="215">
        <v>0</v>
      </c>
      <c r="T7632" s="216">
        <f>S7632*H7632</f>
        <v>0</v>
      </c>
      <c r="U7632" s="40"/>
      <c r="V7632" s="40"/>
      <c r="W7632" s="40"/>
      <c r="X7632" s="40"/>
      <c r="Y7632" s="40"/>
      <c r="Z7632" s="40"/>
      <c r="AA7632" s="40"/>
      <c r="AB7632" s="40"/>
      <c r="AC7632" s="40"/>
      <c r="AD7632" s="40"/>
      <c r="AE7632" s="40"/>
      <c r="AR7632" s="217" t="s">
        <v>119</v>
      </c>
      <c r="AT7632" s="217" t="s">
        <v>214</v>
      </c>
      <c r="AU7632" s="217" t="s">
        <v>78</v>
      </c>
      <c r="AY7632" s="19" t="s">
        <v>212</v>
      </c>
      <c r="BE7632" s="218">
        <f>IF(N7632="základní",J7632,0)</f>
        <v>0</v>
      </c>
      <c r="BF7632" s="218">
        <f>IF(N7632="snížená",J7632,0)</f>
        <v>0</v>
      </c>
      <c r="BG7632" s="218">
        <f>IF(N7632="zákl. přenesená",J7632,0)</f>
        <v>0</v>
      </c>
      <c r="BH7632" s="218">
        <f>IF(N7632="sníž. přenesená",J7632,0)</f>
        <v>0</v>
      </c>
      <c r="BI7632" s="218">
        <f>IF(N7632="nulová",J7632,0)</f>
        <v>0</v>
      </c>
      <c r="BJ7632" s="19" t="s">
        <v>78</v>
      </c>
      <c r="BK7632" s="218">
        <f>ROUND(I7632*H7632,2)</f>
        <v>0</v>
      </c>
      <c r="BL7632" s="19" t="s">
        <v>119</v>
      </c>
      <c r="BM7632" s="217" t="s">
        <v>5136</v>
      </c>
    </row>
    <row r="7633" s="2" customFormat="1">
      <c r="A7633" s="40"/>
      <c r="B7633" s="41"/>
      <c r="C7633" s="42"/>
      <c r="D7633" s="219" t="s">
        <v>219</v>
      </c>
      <c r="E7633" s="42"/>
      <c r="F7633" s="220" t="s">
        <v>5137</v>
      </c>
      <c r="G7633" s="42"/>
      <c r="H7633" s="42"/>
      <c r="I7633" s="221"/>
      <c r="J7633" s="42"/>
      <c r="K7633" s="42"/>
      <c r="L7633" s="46"/>
      <c r="M7633" s="222"/>
      <c r="N7633" s="223"/>
      <c r="O7633" s="86"/>
      <c r="P7633" s="86"/>
      <c r="Q7633" s="86"/>
      <c r="R7633" s="86"/>
      <c r="S7633" s="86"/>
      <c r="T7633" s="87"/>
      <c r="U7633" s="40"/>
      <c r="V7633" s="40"/>
      <c r="W7633" s="40"/>
      <c r="X7633" s="40"/>
      <c r="Y7633" s="40"/>
      <c r="Z7633" s="40"/>
      <c r="AA7633" s="40"/>
      <c r="AB7633" s="40"/>
      <c r="AC7633" s="40"/>
      <c r="AD7633" s="40"/>
      <c r="AE7633" s="40"/>
      <c r="AT7633" s="19" t="s">
        <v>219</v>
      </c>
      <c r="AU7633" s="19" t="s">
        <v>78</v>
      </c>
    </row>
    <row r="7634" s="13" customFormat="1">
      <c r="A7634" s="13"/>
      <c r="B7634" s="224"/>
      <c r="C7634" s="225"/>
      <c r="D7634" s="226" t="s">
        <v>221</v>
      </c>
      <c r="E7634" s="227" t="s">
        <v>19</v>
      </c>
      <c r="F7634" s="228" t="s">
        <v>5138</v>
      </c>
      <c r="G7634" s="225"/>
      <c r="H7634" s="227" t="s">
        <v>19</v>
      </c>
      <c r="I7634" s="229"/>
      <c r="J7634" s="225"/>
      <c r="K7634" s="225"/>
      <c r="L7634" s="230"/>
      <c r="M7634" s="231"/>
      <c r="N7634" s="232"/>
      <c r="O7634" s="232"/>
      <c r="P7634" s="232"/>
      <c r="Q7634" s="232"/>
      <c r="R7634" s="232"/>
      <c r="S7634" s="232"/>
      <c r="T7634" s="233"/>
      <c r="U7634" s="13"/>
      <c r="V7634" s="13"/>
      <c r="W7634" s="13"/>
      <c r="X7634" s="13"/>
      <c r="Y7634" s="13"/>
      <c r="Z7634" s="13"/>
      <c r="AA7634" s="13"/>
      <c r="AB7634" s="13"/>
      <c r="AC7634" s="13"/>
      <c r="AD7634" s="13"/>
      <c r="AE7634" s="13"/>
      <c r="AT7634" s="234" t="s">
        <v>221</v>
      </c>
      <c r="AU7634" s="234" t="s">
        <v>78</v>
      </c>
      <c r="AV7634" s="13" t="s">
        <v>74</v>
      </c>
      <c r="AW7634" s="13" t="s">
        <v>31</v>
      </c>
      <c r="AX7634" s="13" t="s">
        <v>69</v>
      </c>
      <c r="AY7634" s="234" t="s">
        <v>212</v>
      </c>
    </row>
    <row r="7635" s="14" customFormat="1">
      <c r="A7635" s="14"/>
      <c r="B7635" s="235"/>
      <c r="C7635" s="236"/>
      <c r="D7635" s="226" t="s">
        <v>221</v>
      </c>
      <c r="E7635" s="237" t="s">
        <v>19</v>
      </c>
      <c r="F7635" s="238" t="s">
        <v>5139</v>
      </c>
      <c r="G7635" s="236"/>
      <c r="H7635" s="239">
        <v>137</v>
      </c>
      <c r="I7635" s="240"/>
      <c r="J7635" s="236"/>
      <c r="K7635" s="236"/>
      <c r="L7635" s="241"/>
      <c r="M7635" s="242"/>
      <c r="N7635" s="243"/>
      <c r="O7635" s="243"/>
      <c r="P7635" s="243"/>
      <c r="Q7635" s="243"/>
      <c r="R7635" s="243"/>
      <c r="S7635" s="243"/>
      <c r="T7635" s="244"/>
      <c r="U7635" s="14"/>
      <c r="V7635" s="14"/>
      <c r="W7635" s="14"/>
      <c r="X7635" s="14"/>
      <c r="Y7635" s="14"/>
      <c r="Z7635" s="14"/>
      <c r="AA7635" s="14"/>
      <c r="AB7635" s="14"/>
      <c r="AC7635" s="14"/>
      <c r="AD7635" s="14"/>
      <c r="AE7635" s="14"/>
      <c r="AT7635" s="245" t="s">
        <v>221</v>
      </c>
      <c r="AU7635" s="245" t="s">
        <v>78</v>
      </c>
      <c r="AV7635" s="14" t="s">
        <v>78</v>
      </c>
      <c r="AW7635" s="14" t="s">
        <v>31</v>
      </c>
      <c r="AX7635" s="14" t="s">
        <v>69</v>
      </c>
      <c r="AY7635" s="245" t="s">
        <v>212</v>
      </c>
    </row>
    <row r="7636" s="15" customFormat="1">
      <c r="A7636" s="15"/>
      <c r="B7636" s="246"/>
      <c r="C7636" s="247"/>
      <c r="D7636" s="226" t="s">
        <v>221</v>
      </c>
      <c r="E7636" s="248" t="s">
        <v>19</v>
      </c>
      <c r="F7636" s="249" t="s">
        <v>224</v>
      </c>
      <c r="G7636" s="247"/>
      <c r="H7636" s="250">
        <v>137</v>
      </c>
      <c r="I7636" s="251"/>
      <c r="J7636" s="247"/>
      <c r="K7636" s="247"/>
      <c r="L7636" s="252"/>
      <c r="M7636" s="253"/>
      <c r="N7636" s="254"/>
      <c r="O7636" s="254"/>
      <c r="P7636" s="254"/>
      <c r="Q7636" s="254"/>
      <c r="R7636" s="254"/>
      <c r="S7636" s="254"/>
      <c r="T7636" s="255"/>
      <c r="U7636" s="15"/>
      <c r="V7636" s="15"/>
      <c r="W7636" s="15"/>
      <c r="X7636" s="15"/>
      <c r="Y7636" s="15"/>
      <c r="Z7636" s="15"/>
      <c r="AA7636" s="15"/>
      <c r="AB7636" s="15"/>
      <c r="AC7636" s="15"/>
      <c r="AD7636" s="15"/>
      <c r="AE7636" s="15"/>
      <c r="AT7636" s="256" t="s">
        <v>221</v>
      </c>
      <c r="AU7636" s="256" t="s">
        <v>78</v>
      </c>
      <c r="AV7636" s="15" t="s">
        <v>84</v>
      </c>
      <c r="AW7636" s="15" t="s">
        <v>31</v>
      </c>
      <c r="AX7636" s="15" t="s">
        <v>74</v>
      </c>
      <c r="AY7636" s="256" t="s">
        <v>212</v>
      </c>
    </row>
    <row r="7637" s="2" customFormat="1" ht="16.5" customHeight="1">
      <c r="A7637" s="40"/>
      <c r="B7637" s="41"/>
      <c r="C7637" s="257" t="s">
        <v>5140</v>
      </c>
      <c r="D7637" s="257" t="s">
        <v>306</v>
      </c>
      <c r="E7637" s="258" t="s">
        <v>5141</v>
      </c>
      <c r="F7637" s="259" t="s">
        <v>5142</v>
      </c>
      <c r="G7637" s="260" t="s">
        <v>4322</v>
      </c>
      <c r="H7637" s="261">
        <v>3016.0300000000002</v>
      </c>
      <c r="I7637" s="262"/>
      <c r="J7637" s="263">
        <f>ROUND(I7637*H7637,2)</f>
        <v>0</v>
      </c>
      <c r="K7637" s="259" t="s">
        <v>19</v>
      </c>
      <c r="L7637" s="264"/>
      <c r="M7637" s="265" t="s">
        <v>19</v>
      </c>
      <c r="N7637" s="266" t="s">
        <v>41</v>
      </c>
      <c r="O7637" s="86"/>
      <c r="P7637" s="215">
        <f>O7637*H7637</f>
        <v>0</v>
      </c>
      <c r="Q7637" s="215">
        <v>0</v>
      </c>
      <c r="R7637" s="215">
        <f>Q7637*H7637</f>
        <v>0</v>
      </c>
      <c r="S7637" s="215">
        <v>0</v>
      </c>
      <c r="T7637" s="216">
        <f>S7637*H7637</f>
        <v>0</v>
      </c>
      <c r="U7637" s="40"/>
      <c r="V7637" s="40"/>
      <c r="W7637" s="40"/>
      <c r="X7637" s="40"/>
      <c r="Y7637" s="40"/>
      <c r="Z7637" s="40"/>
      <c r="AA7637" s="40"/>
      <c r="AB7637" s="40"/>
      <c r="AC7637" s="40"/>
      <c r="AD7637" s="40"/>
      <c r="AE7637" s="40"/>
      <c r="AR7637" s="217" t="s">
        <v>377</v>
      </c>
      <c r="AT7637" s="217" t="s">
        <v>306</v>
      </c>
      <c r="AU7637" s="217" t="s">
        <v>78</v>
      </c>
      <c r="AY7637" s="19" t="s">
        <v>212</v>
      </c>
      <c r="BE7637" s="218">
        <f>IF(N7637="základní",J7637,0)</f>
        <v>0</v>
      </c>
      <c r="BF7637" s="218">
        <f>IF(N7637="snížená",J7637,0)</f>
        <v>0</v>
      </c>
      <c r="BG7637" s="218">
        <f>IF(N7637="zákl. přenesená",J7637,0)</f>
        <v>0</v>
      </c>
      <c r="BH7637" s="218">
        <f>IF(N7637="sníž. přenesená",J7637,0)</f>
        <v>0</v>
      </c>
      <c r="BI7637" s="218">
        <f>IF(N7637="nulová",J7637,0)</f>
        <v>0</v>
      </c>
      <c r="BJ7637" s="19" t="s">
        <v>78</v>
      </c>
      <c r="BK7637" s="218">
        <f>ROUND(I7637*H7637,2)</f>
        <v>0</v>
      </c>
      <c r="BL7637" s="19" t="s">
        <v>119</v>
      </c>
      <c r="BM7637" s="217" t="s">
        <v>5143</v>
      </c>
    </row>
    <row r="7638" s="13" customFormat="1">
      <c r="A7638" s="13"/>
      <c r="B7638" s="224"/>
      <c r="C7638" s="225"/>
      <c r="D7638" s="226" t="s">
        <v>221</v>
      </c>
      <c r="E7638" s="227" t="s">
        <v>19</v>
      </c>
      <c r="F7638" s="228" t="s">
        <v>5144</v>
      </c>
      <c r="G7638" s="225"/>
      <c r="H7638" s="227" t="s">
        <v>19</v>
      </c>
      <c r="I7638" s="229"/>
      <c r="J7638" s="225"/>
      <c r="K7638" s="225"/>
      <c r="L7638" s="230"/>
      <c r="M7638" s="231"/>
      <c r="N7638" s="232"/>
      <c r="O7638" s="232"/>
      <c r="P7638" s="232"/>
      <c r="Q7638" s="232"/>
      <c r="R7638" s="232"/>
      <c r="S7638" s="232"/>
      <c r="T7638" s="233"/>
      <c r="U7638" s="13"/>
      <c r="V7638" s="13"/>
      <c r="W7638" s="13"/>
      <c r="X7638" s="13"/>
      <c r="Y7638" s="13"/>
      <c r="Z7638" s="13"/>
      <c r="AA7638" s="13"/>
      <c r="AB7638" s="13"/>
      <c r="AC7638" s="13"/>
      <c r="AD7638" s="13"/>
      <c r="AE7638" s="13"/>
      <c r="AT7638" s="234" t="s">
        <v>221</v>
      </c>
      <c r="AU7638" s="234" t="s">
        <v>78</v>
      </c>
      <c r="AV7638" s="13" t="s">
        <v>74</v>
      </c>
      <c r="AW7638" s="13" t="s">
        <v>31</v>
      </c>
      <c r="AX7638" s="13" t="s">
        <v>69</v>
      </c>
      <c r="AY7638" s="234" t="s">
        <v>212</v>
      </c>
    </row>
    <row r="7639" s="13" customFormat="1">
      <c r="A7639" s="13"/>
      <c r="B7639" s="224"/>
      <c r="C7639" s="225"/>
      <c r="D7639" s="226" t="s">
        <v>221</v>
      </c>
      <c r="E7639" s="227" t="s">
        <v>19</v>
      </c>
      <c r="F7639" s="228" t="s">
        <v>5145</v>
      </c>
      <c r="G7639" s="225"/>
      <c r="H7639" s="227" t="s">
        <v>19</v>
      </c>
      <c r="I7639" s="229"/>
      <c r="J7639" s="225"/>
      <c r="K7639" s="225"/>
      <c r="L7639" s="230"/>
      <c r="M7639" s="231"/>
      <c r="N7639" s="232"/>
      <c r="O7639" s="232"/>
      <c r="P7639" s="232"/>
      <c r="Q7639" s="232"/>
      <c r="R7639" s="232"/>
      <c r="S7639" s="232"/>
      <c r="T7639" s="233"/>
      <c r="U7639" s="13"/>
      <c r="V7639" s="13"/>
      <c r="W7639" s="13"/>
      <c r="X7639" s="13"/>
      <c r="Y7639" s="13"/>
      <c r="Z7639" s="13"/>
      <c r="AA7639" s="13"/>
      <c r="AB7639" s="13"/>
      <c r="AC7639" s="13"/>
      <c r="AD7639" s="13"/>
      <c r="AE7639" s="13"/>
      <c r="AT7639" s="234" t="s">
        <v>221</v>
      </c>
      <c r="AU7639" s="234" t="s">
        <v>78</v>
      </c>
      <c r="AV7639" s="13" t="s">
        <v>74</v>
      </c>
      <c r="AW7639" s="13" t="s">
        <v>31</v>
      </c>
      <c r="AX7639" s="13" t="s">
        <v>69</v>
      </c>
      <c r="AY7639" s="234" t="s">
        <v>212</v>
      </c>
    </row>
    <row r="7640" s="14" customFormat="1">
      <c r="A7640" s="14"/>
      <c r="B7640" s="235"/>
      <c r="C7640" s="236"/>
      <c r="D7640" s="226" t="s">
        <v>221</v>
      </c>
      <c r="E7640" s="237" t="s">
        <v>19</v>
      </c>
      <c r="F7640" s="238" t="s">
        <v>5146</v>
      </c>
      <c r="G7640" s="236"/>
      <c r="H7640" s="239">
        <v>641.57100000000003</v>
      </c>
      <c r="I7640" s="240"/>
      <c r="J7640" s="236"/>
      <c r="K7640" s="236"/>
      <c r="L7640" s="241"/>
      <c r="M7640" s="242"/>
      <c r="N7640" s="243"/>
      <c r="O7640" s="243"/>
      <c r="P7640" s="243"/>
      <c r="Q7640" s="243"/>
      <c r="R7640" s="243"/>
      <c r="S7640" s="243"/>
      <c r="T7640" s="244"/>
      <c r="U7640" s="14"/>
      <c r="V7640" s="14"/>
      <c r="W7640" s="14"/>
      <c r="X7640" s="14"/>
      <c r="Y7640" s="14"/>
      <c r="Z7640" s="14"/>
      <c r="AA7640" s="14"/>
      <c r="AB7640" s="14"/>
      <c r="AC7640" s="14"/>
      <c r="AD7640" s="14"/>
      <c r="AE7640" s="14"/>
      <c r="AT7640" s="245" t="s">
        <v>221</v>
      </c>
      <c r="AU7640" s="245" t="s">
        <v>78</v>
      </c>
      <c r="AV7640" s="14" t="s">
        <v>78</v>
      </c>
      <c r="AW7640" s="14" t="s">
        <v>31</v>
      </c>
      <c r="AX7640" s="14" t="s">
        <v>69</v>
      </c>
      <c r="AY7640" s="245" t="s">
        <v>212</v>
      </c>
    </row>
    <row r="7641" s="13" customFormat="1">
      <c r="A7641" s="13"/>
      <c r="B7641" s="224"/>
      <c r="C7641" s="225"/>
      <c r="D7641" s="226" t="s">
        <v>221</v>
      </c>
      <c r="E7641" s="227" t="s">
        <v>19</v>
      </c>
      <c r="F7641" s="228" t="s">
        <v>5147</v>
      </c>
      <c r="G7641" s="225"/>
      <c r="H7641" s="227" t="s">
        <v>19</v>
      </c>
      <c r="I7641" s="229"/>
      <c r="J7641" s="225"/>
      <c r="K7641" s="225"/>
      <c r="L7641" s="230"/>
      <c r="M7641" s="231"/>
      <c r="N7641" s="232"/>
      <c r="O7641" s="232"/>
      <c r="P7641" s="232"/>
      <c r="Q7641" s="232"/>
      <c r="R7641" s="232"/>
      <c r="S7641" s="232"/>
      <c r="T7641" s="233"/>
      <c r="U7641" s="13"/>
      <c r="V7641" s="13"/>
      <c r="W7641" s="13"/>
      <c r="X7641" s="13"/>
      <c r="Y7641" s="13"/>
      <c r="Z7641" s="13"/>
      <c r="AA7641" s="13"/>
      <c r="AB7641" s="13"/>
      <c r="AC7641" s="13"/>
      <c r="AD7641" s="13"/>
      <c r="AE7641" s="13"/>
      <c r="AT7641" s="234" t="s">
        <v>221</v>
      </c>
      <c r="AU7641" s="234" t="s">
        <v>78</v>
      </c>
      <c r="AV7641" s="13" t="s">
        <v>74</v>
      </c>
      <c r="AW7641" s="13" t="s">
        <v>31</v>
      </c>
      <c r="AX7641" s="13" t="s">
        <v>69</v>
      </c>
      <c r="AY7641" s="234" t="s">
        <v>212</v>
      </c>
    </row>
    <row r="7642" s="14" customFormat="1">
      <c r="A7642" s="14"/>
      <c r="B7642" s="235"/>
      <c r="C7642" s="236"/>
      <c r="D7642" s="226" t="s">
        <v>221</v>
      </c>
      <c r="E7642" s="237" t="s">
        <v>19</v>
      </c>
      <c r="F7642" s="238" t="s">
        <v>5148</v>
      </c>
      <c r="G7642" s="236"/>
      <c r="H7642" s="239">
        <v>344.14400000000001</v>
      </c>
      <c r="I7642" s="240"/>
      <c r="J7642" s="236"/>
      <c r="K7642" s="236"/>
      <c r="L7642" s="241"/>
      <c r="M7642" s="242"/>
      <c r="N7642" s="243"/>
      <c r="O7642" s="243"/>
      <c r="P7642" s="243"/>
      <c r="Q7642" s="243"/>
      <c r="R7642" s="243"/>
      <c r="S7642" s="243"/>
      <c r="T7642" s="244"/>
      <c r="U7642" s="14"/>
      <c r="V7642" s="14"/>
      <c r="W7642" s="14"/>
      <c r="X7642" s="14"/>
      <c r="Y7642" s="14"/>
      <c r="Z7642" s="14"/>
      <c r="AA7642" s="14"/>
      <c r="AB7642" s="14"/>
      <c r="AC7642" s="14"/>
      <c r="AD7642" s="14"/>
      <c r="AE7642" s="14"/>
      <c r="AT7642" s="245" t="s">
        <v>221</v>
      </c>
      <c r="AU7642" s="245" t="s">
        <v>78</v>
      </c>
      <c r="AV7642" s="14" t="s">
        <v>78</v>
      </c>
      <c r="AW7642" s="14" t="s">
        <v>31</v>
      </c>
      <c r="AX7642" s="14" t="s">
        <v>69</v>
      </c>
      <c r="AY7642" s="245" t="s">
        <v>212</v>
      </c>
    </row>
    <row r="7643" s="13" customFormat="1">
      <c r="A7643" s="13"/>
      <c r="B7643" s="224"/>
      <c r="C7643" s="225"/>
      <c r="D7643" s="226" t="s">
        <v>221</v>
      </c>
      <c r="E7643" s="227" t="s">
        <v>19</v>
      </c>
      <c r="F7643" s="228" t="s">
        <v>5149</v>
      </c>
      <c r="G7643" s="225"/>
      <c r="H7643" s="227" t="s">
        <v>19</v>
      </c>
      <c r="I7643" s="229"/>
      <c r="J7643" s="225"/>
      <c r="K7643" s="225"/>
      <c r="L7643" s="230"/>
      <c r="M7643" s="231"/>
      <c r="N7643" s="232"/>
      <c r="O7643" s="232"/>
      <c r="P7643" s="232"/>
      <c r="Q7643" s="232"/>
      <c r="R7643" s="232"/>
      <c r="S7643" s="232"/>
      <c r="T7643" s="233"/>
      <c r="U7643" s="13"/>
      <c r="V7643" s="13"/>
      <c r="W7643" s="13"/>
      <c r="X7643" s="13"/>
      <c r="Y7643" s="13"/>
      <c r="Z7643" s="13"/>
      <c r="AA7643" s="13"/>
      <c r="AB7643" s="13"/>
      <c r="AC7643" s="13"/>
      <c r="AD7643" s="13"/>
      <c r="AE7643" s="13"/>
      <c r="AT7643" s="234" t="s">
        <v>221</v>
      </c>
      <c r="AU7643" s="234" t="s">
        <v>78</v>
      </c>
      <c r="AV7643" s="13" t="s">
        <v>74</v>
      </c>
      <c r="AW7643" s="13" t="s">
        <v>31</v>
      </c>
      <c r="AX7643" s="13" t="s">
        <v>69</v>
      </c>
      <c r="AY7643" s="234" t="s">
        <v>212</v>
      </c>
    </row>
    <row r="7644" s="14" customFormat="1">
      <c r="A7644" s="14"/>
      <c r="B7644" s="235"/>
      <c r="C7644" s="236"/>
      <c r="D7644" s="226" t="s">
        <v>221</v>
      </c>
      <c r="E7644" s="237" t="s">
        <v>19</v>
      </c>
      <c r="F7644" s="238" t="s">
        <v>5150</v>
      </c>
      <c r="G7644" s="236"/>
      <c r="H7644" s="239">
        <v>702.58900000000006</v>
      </c>
      <c r="I7644" s="240"/>
      <c r="J7644" s="236"/>
      <c r="K7644" s="236"/>
      <c r="L7644" s="241"/>
      <c r="M7644" s="242"/>
      <c r="N7644" s="243"/>
      <c r="O7644" s="243"/>
      <c r="P7644" s="243"/>
      <c r="Q7644" s="243"/>
      <c r="R7644" s="243"/>
      <c r="S7644" s="243"/>
      <c r="T7644" s="244"/>
      <c r="U7644" s="14"/>
      <c r="V7644" s="14"/>
      <c r="W7644" s="14"/>
      <c r="X7644" s="14"/>
      <c r="Y7644" s="14"/>
      <c r="Z7644" s="14"/>
      <c r="AA7644" s="14"/>
      <c r="AB7644" s="14"/>
      <c r="AC7644" s="14"/>
      <c r="AD7644" s="14"/>
      <c r="AE7644" s="14"/>
      <c r="AT7644" s="245" t="s">
        <v>221</v>
      </c>
      <c r="AU7644" s="245" t="s">
        <v>78</v>
      </c>
      <c r="AV7644" s="14" t="s">
        <v>78</v>
      </c>
      <c r="AW7644" s="14" t="s">
        <v>31</v>
      </c>
      <c r="AX7644" s="14" t="s">
        <v>69</v>
      </c>
      <c r="AY7644" s="245" t="s">
        <v>212</v>
      </c>
    </row>
    <row r="7645" s="13" customFormat="1">
      <c r="A7645" s="13"/>
      <c r="B7645" s="224"/>
      <c r="C7645" s="225"/>
      <c r="D7645" s="226" t="s">
        <v>221</v>
      </c>
      <c r="E7645" s="227" t="s">
        <v>19</v>
      </c>
      <c r="F7645" s="228" t="s">
        <v>5151</v>
      </c>
      <c r="G7645" s="225"/>
      <c r="H7645" s="227" t="s">
        <v>19</v>
      </c>
      <c r="I7645" s="229"/>
      <c r="J7645" s="225"/>
      <c r="K7645" s="225"/>
      <c r="L7645" s="230"/>
      <c r="M7645" s="231"/>
      <c r="N7645" s="232"/>
      <c r="O7645" s="232"/>
      <c r="P7645" s="232"/>
      <c r="Q7645" s="232"/>
      <c r="R7645" s="232"/>
      <c r="S7645" s="232"/>
      <c r="T7645" s="233"/>
      <c r="U7645" s="13"/>
      <c r="V7645" s="13"/>
      <c r="W7645" s="13"/>
      <c r="X7645" s="13"/>
      <c r="Y7645" s="13"/>
      <c r="Z7645" s="13"/>
      <c r="AA7645" s="13"/>
      <c r="AB7645" s="13"/>
      <c r="AC7645" s="13"/>
      <c r="AD7645" s="13"/>
      <c r="AE7645" s="13"/>
      <c r="AT7645" s="234" t="s">
        <v>221</v>
      </c>
      <c r="AU7645" s="234" t="s">
        <v>78</v>
      </c>
      <c r="AV7645" s="13" t="s">
        <v>74</v>
      </c>
      <c r="AW7645" s="13" t="s">
        <v>31</v>
      </c>
      <c r="AX7645" s="13" t="s">
        <v>69</v>
      </c>
      <c r="AY7645" s="234" t="s">
        <v>212</v>
      </c>
    </row>
    <row r="7646" s="14" customFormat="1">
      <c r="A7646" s="14"/>
      <c r="B7646" s="235"/>
      <c r="C7646" s="236"/>
      <c r="D7646" s="226" t="s">
        <v>221</v>
      </c>
      <c r="E7646" s="237" t="s">
        <v>19</v>
      </c>
      <c r="F7646" s="238" t="s">
        <v>5152</v>
      </c>
      <c r="G7646" s="236"/>
      <c r="H7646" s="239">
        <v>1053.5409999999999</v>
      </c>
      <c r="I7646" s="240"/>
      <c r="J7646" s="236"/>
      <c r="K7646" s="236"/>
      <c r="L7646" s="241"/>
      <c r="M7646" s="242"/>
      <c r="N7646" s="243"/>
      <c r="O7646" s="243"/>
      <c r="P7646" s="243"/>
      <c r="Q7646" s="243"/>
      <c r="R7646" s="243"/>
      <c r="S7646" s="243"/>
      <c r="T7646" s="244"/>
      <c r="U7646" s="14"/>
      <c r="V7646" s="14"/>
      <c r="W7646" s="14"/>
      <c r="X7646" s="14"/>
      <c r="Y7646" s="14"/>
      <c r="Z7646" s="14"/>
      <c r="AA7646" s="14"/>
      <c r="AB7646" s="14"/>
      <c r="AC7646" s="14"/>
      <c r="AD7646" s="14"/>
      <c r="AE7646" s="14"/>
      <c r="AT7646" s="245" t="s">
        <v>221</v>
      </c>
      <c r="AU7646" s="245" t="s">
        <v>78</v>
      </c>
      <c r="AV7646" s="14" t="s">
        <v>78</v>
      </c>
      <c r="AW7646" s="14" t="s">
        <v>31</v>
      </c>
      <c r="AX7646" s="14" t="s">
        <v>69</v>
      </c>
      <c r="AY7646" s="245" t="s">
        <v>212</v>
      </c>
    </row>
    <row r="7647" s="13" customFormat="1">
      <c r="A7647" s="13"/>
      <c r="B7647" s="224"/>
      <c r="C7647" s="225"/>
      <c r="D7647" s="226" t="s">
        <v>221</v>
      </c>
      <c r="E7647" s="227" t="s">
        <v>19</v>
      </c>
      <c r="F7647" s="228" t="s">
        <v>5153</v>
      </c>
      <c r="G7647" s="225"/>
      <c r="H7647" s="227" t="s">
        <v>19</v>
      </c>
      <c r="I7647" s="229"/>
      <c r="J7647" s="225"/>
      <c r="K7647" s="225"/>
      <c r="L7647" s="230"/>
      <c r="M7647" s="231"/>
      <c r="N7647" s="232"/>
      <c r="O7647" s="232"/>
      <c r="P7647" s="232"/>
      <c r="Q7647" s="232"/>
      <c r="R7647" s="232"/>
      <c r="S7647" s="232"/>
      <c r="T7647" s="233"/>
      <c r="U7647" s="13"/>
      <c r="V7647" s="13"/>
      <c r="W7647" s="13"/>
      <c r="X7647" s="13"/>
      <c r="Y7647" s="13"/>
      <c r="Z7647" s="13"/>
      <c r="AA7647" s="13"/>
      <c r="AB7647" s="13"/>
      <c r="AC7647" s="13"/>
      <c r="AD7647" s="13"/>
      <c r="AE7647" s="13"/>
      <c r="AT7647" s="234" t="s">
        <v>221</v>
      </c>
      <c r="AU7647" s="234" t="s">
        <v>78</v>
      </c>
      <c r="AV7647" s="13" t="s">
        <v>74</v>
      </c>
      <c r="AW7647" s="13" t="s">
        <v>31</v>
      </c>
      <c r="AX7647" s="13" t="s">
        <v>69</v>
      </c>
      <c r="AY7647" s="234" t="s">
        <v>212</v>
      </c>
    </row>
    <row r="7648" s="14" customFormat="1">
      <c r="A7648" s="14"/>
      <c r="B7648" s="235"/>
      <c r="C7648" s="236"/>
      <c r="D7648" s="226" t="s">
        <v>221</v>
      </c>
      <c r="E7648" s="237" t="s">
        <v>19</v>
      </c>
      <c r="F7648" s="238" t="s">
        <v>5154</v>
      </c>
      <c r="G7648" s="236"/>
      <c r="H7648" s="239">
        <v>274.185</v>
      </c>
      <c r="I7648" s="240"/>
      <c r="J7648" s="236"/>
      <c r="K7648" s="236"/>
      <c r="L7648" s="241"/>
      <c r="M7648" s="242"/>
      <c r="N7648" s="243"/>
      <c r="O7648" s="243"/>
      <c r="P7648" s="243"/>
      <c r="Q7648" s="243"/>
      <c r="R7648" s="243"/>
      <c r="S7648" s="243"/>
      <c r="T7648" s="244"/>
      <c r="U7648" s="14"/>
      <c r="V7648" s="14"/>
      <c r="W7648" s="14"/>
      <c r="X7648" s="14"/>
      <c r="Y7648" s="14"/>
      <c r="Z7648" s="14"/>
      <c r="AA7648" s="14"/>
      <c r="AB7648" s="14"/>
      <c r="AC7648" s="14"/>
      <c r="AD7648" s="14"/>
      <c r="AE7648" s="14"/>
      <c r="AT7648" s="245" t="s">
        <v>221</v>
      </c>
      <c r="AU7648" s="245" t="s">
        <v>78</v>
      </c>
      <c r="AV7648" s="14" t="s">
        <v>78</v>
      </c>
      <c r="AW7648" s="14" t="s">
        <v>31</v>
      </c>
      <c r="AX7648" s="14" t="s">
        <v>69</v>
      </c>
      <c r="AY7648" s="245" t="s">
        <v>212</v>
      </c>
    </row>
    <row r="7649" s="15" customFormat="1">
      <c r="A7649" s="15"/>
      <c r="B7649" s="246"/>
      <c r="C7649" s="247"/>
      <c r="D7649" s="226" t="s">
        <v>221</v>
      </c>
      <c r="E7649" s="248" t="s">
        <v>19</v>
      </c>
      <c r="F7649" s="249" t="s">
        <v>224</v>
      </c>
      <c r="G7649" s="247"/>
      <c r="H7649" s="250">
        <v>3016.0300000000002</v>
      </c>
      <c r="I7649" s="251"/>
      <c r="J7649" s="247"/>
      <c r="K7649" s="247"/>
      <c r="L7649" s="252"/>
      <c r="M7649" s="253"/>
      <c r="N7649" s="254"/>
      <c r="O7649" s="254"/>
      <c r="P7649" s="254"/>
      <c r="Q7649" s="254"/>
      <c r="R7649" s="254"/>
      <c r="S7649" s="254"/>
      <c r="T7649" s="255"/>
      <c r="U7649" s="15"/>
      <c r="V7649" s="15"/>
      <c r="W7649" s="15"/>
      <c r="X7649" s="15"/>
      <c r="Y7649" s="15"/>
      <c r="Z7649" s="15"/>
      <c r="AA7649" s="15"/>
      <c r="AB7649" s="15"/>
      <c r="AC7649" s="15"/>
      <c r="AD7649" s="15"/>
      <c r="AE7649" s="15"/>
      <c r="AT7649" s="256" t="s">
        <v>221</v>
      </c>
      <c r="AU7649" s="256" t="s">
        <v>78</v>
      </c>
      <c r="AV7649" s="15" t="s">
        <v>84</v>
      </c>
      <c r="AW7649" s="15" t="s">
        <v>31</v>
      </c>
      <c r="AX7649" s="15" t="s">
        <v>74</v>
      </c>
      <c r="AY7649" s="256" t="s">
        <v>212</v>
      </c>
    </row>
    <row r="7650" s="2" customFormat="1" ht="16.5" customHeight="1">
      <c r="A7650" s="40"/>
      <c r="B7650" s="41"/>
      <c r="C7650" s="206" t="s">
        <v>3157</v>
      </c>
      <c r="D7650" s="206" t="s">
        <v>214</v>
      </c>
      <c r="E7650" s="207" t="s">
        <v>5155</v>
      </c>
      <c r="F7650" s="208" t="s">
        <v>5156</v>
      </c>
      <c r="G7650" s="209" t="s">
        <v>525</v>
      </c>
      <c r="H7650" s="210">
        <v>72.200000000000003</v>
      </c>
      <c r="I7650" s="211"/>
      <c r="J7650" s="212">
        <f>ROUND(I7650*H7650,2)</f>
        <v>0</v>
      </c>
      <c r="K7650" s="208" t="s">
        <v>218</v>
      </c>
      <c r="L7650" s="46"/>
      <c r="M7650" s="213" t="s">
        <v>19</v>
      </c>
      <c r="N7650" s="214" t="s">
        <v>41</v>
      </c>
      <c r="O7650" s="86"/>
      <c r="P7650" s="215">
        <f>O7650*H7650</f>
        <v>0</v>
      </c>
      <c r="Q7650" s="215">
        <v>0</v>
      </c>
      <c r="R7650" s="215">
        <f>Q7650*H7650</f>
        <v>0</v>
      </c>
      <c r="S7650" s="215">
        <v>0.025000000000000001</v>
      </c>
      <c r="T7650" s="216">
        <f>S7650*H7650</f>
        <v>1.8050000000000002</v>
      </c>
      <c r="U7650" s="40"/>
      <c r="V7650" s="40"/>
      <c r="W7650" s="40"/>
      <c r="X7650" s="40"/>
      <c r="Y7650" s="40"/>
      <c r="Z7650" s="40"/>
      <c r="AA7650" s="40"/>
      <c r="AB7650" s="40"/>
      <c r="AC7650" s="40"/>
      <c r="AD7650" s="40"/>
      <c r="AE7650" s="40"/>
      <c r="AR7650" s="217" t="s">
        <v>119</v>
      </c>
      <c r="AT7650" s="217" t="s">
        <v>214</v>
      </c>
      <c r="AU7650" s="217" t="s">
        <v>78</v>
      </c>
      <c r="AY7650" s="19" t="s">
        <v>212</v>
      </c>
      <c r="BE7650" s="218">
        <f>IF(N7650="základní",J7650,0)</f>
        <v>0</v>
      </c>
      <c r="BF7650" s="218">
        <f>IF(N7650="snížená",J7650,0)</f>
        <v>0</v>
      </c>
      <c r="BG7650" s="218">
        <f>IF(N7650="zákl. přenesená",J7650,0)</f>
        <v>0</v>
      </c>
      <c r="BH7650" s="218">
        <f>IF(N7650="sníž. přenesená",J7650,0)</f>
        <v>0</v>
      </c>
      <c r="BI7650" s="218">
        <f>IF(N7650="nulová",J7650,0)</f>
        <v>0</v>
      </c>
      <c r="BJ7650" s="19" t="s">
        <v>78</v>
      </c>
      <c r="BK7650" s="218">
        <f>ROUND(I7650*H7650,2)</f>
        <v>0</v>
      </c>
      <c r="BL7650" s="19" t="s">
        <v>119</v>
      </c>
      <c r="BM7650" s="217" t="s">
        <v>5157</v>
      </c>
    </row>
    <row r="7651" s="2" customFormat="1">
      <c r="A7651" s="40"/>
      <c r="B7651" s="41"/>
      <c r="C7651" s="42"/>
      <c r="D7651" s="219" t="s">
        <v>219</v>
      </c>
      <c r="E7651" s="42"/>
      <c r="F7651" s="220" t="s">
        <v>5158</v>
      </c>
      <c r="G7651" s="42"/>
      <c r="H7651" s="42"/>
      <c r="I7651" s="221"/>
      <c r="J7651" s="42"/>
      <c r="K7651" s="42"/>
      <c r="L7651" s="46"/>
      <c r="M7651" s="222"/>
      <c r="N7651" s="223"/>
      <c r="O7651" s="86"/>
      <c r="P7651" s="86"/>
      <c r="Q7651" s="86"/>
      <c r="R7651" s="86"/>
      <c r="S7651" s="86"/>
      <c r="T7651" s="87"/>
      <c r="U7651" s="40"/>
      <c r="V7651" s="40"/>
      <c r="W7651" s="40"/>
      <c r="X7651" s="40"/>
      <c r="Y7651" s="40"/>
      <c r="Z7651" s="40"/>
      <c r="AA7651" s="40"/>
      <c r="AB7651" s="40"/>
      <c r="AC7651" s="40"/>
      <c r="AD7651" s="40"/>
      <c r="AE7651" s="40"/>
      <c r="AT7651" s="19" t="s">
        <v>219</v>
      </c>
      <c r="AU7651" s="19" t="s">
        <v>78</v>
      </c>
    </row>
    <row r="7652" s="13" customFormat="1">
      <c r="A7652" s="13"/>
      <c r="B7652" s="224"/>
      <c r="C7652" s="225"/>
      <c r="D7652" s="226" t="s">
        <v>221</v>
      </c>
      <c r="E7652" s="227" t="s">
        <v>19</v>
      </c>
      <c r="F7652" s="228" t="s">
        <v>5159</v>
      </c>
      <c r="G7652" s="225"/>
      <c r="H7652" s="227" t="s">
        <v>19</v>
      </c>
      <c r="I7652" s="229"/>
      <c r="J7652" s="225"/>
      <c r="K7652" s="225"/>
      <c r="L7652" s="230"/>
      <c r="M7652" s="231"/>
      <c r="N7652" s="232"/>
      <c r="O7652" s="232"/>
      <c r="P7652" s="232"/>
      <c r="Q7652" s="232"/>
      <c r="R7652" s="232"/>
      <c r="S7652" s="232"/>
      <c r="T7652" s="233"/>
      <c r="U7652" s="13"/>
      <c r="V7652" s="13"/>
      <c r="W7652" s="13"/>
      <c r="X7652" s="13"/>
      <c r="Y7652" s="13"/>
      <c r="Z7652" s="13"/>
      <c r="AA7652" s="13"/>
      <c r="AB7652" s="13"/>
      <c r="AC7652" s="13"/>
      <c r="AD7652" s="13"/>
      <c r="AE7652" s="13"/>
      <c r="AT7652" s="234" t="s">
        <v>221</v>
      </c>
      <c r="AU7652" s="234" t="s">
        <v>78</v>
      </c>
      <c r="AV7652" s="13" t="s">
        <v>74</v>
      </c>
      <c r="AW7652" s="13" t="s">
        <v>31</v>
      </c>
      <c r="AX7652" s="13" t="s">
        <v>69</v>
      </c>
      <c r="AY7652" s="234" t="s">
        <v>212</v>
      </c>
    </row>
    <row r="7653" s="13" customFormat="1">
      <c r="A7653" s="13"/>
      <c r="B7653" s="224"/>
      <c r="C7653" s="225"/>
      <c r="D7653" s="226" t="s">
        <v>221</v>
      </c>
      <c r="E7653" s="227" t="s">
        <v>19</v>
      </c>
      <c r="F7653" s="228" t="s">
        <v>679</v>
      </c>
      <c r="G7653" s="225"/>
      <c r="H7653" s="227" t="s">
        <v>19</v>
      </c>
      <c r="I7653" s="229"/>
      <c r="J7653" s="225"/>
      <c r="K7653" s="225"/>
      <c r="L7653" s="230"/>
      <c r="M7653" s="231"/>
      <c r="N7653" s="232"/>
      <c r="O7653" s="232"/>
      <c r="P7653" s="232"/>
      <c r="Q7653" s="232"/>
      <c r="R7653" s="232"/>
      <c r="S7653" s="232"/>
      <c r="T7653" s="233"/>
      <c r="U7653" s="13"/>
      <c r="V7653" s="13"/>
      <c r="W7653" s="13"/>
      <c r="X7653" s="13"/>
      <c r="Y7653" s="13"/>
      <c r="Z7653" s="13"/>
      <c r="AA7653" s="13"/>
      <c r="AB7653" s="13"/>
      <c r="AC7653" s="13"/>
      <c r="AD7653" s="13"/>
      <c r="AE7653" s="13"/>
      <c r="AT7653" s="234" t="s">
        <v>221</v>
      </c>
      <c r="AU7653" s="234" t="s">
        <v>78</v>
      </c>
      <c r="AV7653" s="13" t="s">
        <v>74</v>
      </c>
      <c r="AW7653" s="13" t="s">
        <v>31</v>
      </c>
      <c r="AX7653" s="13" t="s">
        <v>69</v>
      </c>
      <c r="AY7653" s="234" t="s">
        <v>212</v>
      </c>
    </row>
    <row r="7654" s="14" customFormat="1">
      <c r="A7654" s="14"/>
      <c r="B7654" s="235"/>
      <c r="C7654" s="236"/>
      <c r="D7654" s="226" t="s">
        <v>221</v>
      </c>
      <c r="E7654" s="237" t="s">
        <v>19</v>
      </c>
      <c r="F7654" s="238" t="s">
        <v>5160</v>
      </c>
      <c r="G7654" s="236"/>
      <c r="H7654" s="239">
        <v>5.9000000000000004</v>
      </c>
      <c r="I7654" s="240"/>
      <c r="J7654" s="236"/>
      <c r="K7654" s="236"/>
      <c r="L7654" s="241"/>
      <c r="M7654" s="242"/>
      <c r="N7654" s="243"/>
      <c r="O7654" s="243"/>
      <c r="P7654" s="243"/>
      <c r="Q7654" s="243"/>
      <c r="R7654" s="243"/>
      <c r="S7654" s="243"/>
      <c r="T7654" s="244"/>
      <c r="U7654" s="14"/>
      <c r="V7654" s="14"/>
      <c r="W7654" s="14"/>
      <c r="X7654" s="14"/>
      <c r="Y7654" s="14"/>
      <c r="Z7654" s="14"/>
      <c r="AA7654" s="14"/>
      <c r="AB7654" s="14"/>
      <c r="AC7654" s="14"/>
      <c r="AD7654" s="14"/>
      <c r="AE7654" s="14"/>
      <c r="AT7654" s="245" t="s">
        <v>221</v>
      </c>
      <c r="AU7654" s="245" t="s">
        <v>78</v>
      </c>
      <c r="AV7654" s="14" t="s">
        <v>78</v>
      </c>
      <c r="AW7654" s="14" t="s">
        <v>31</v>
      </c>
      <c r="AX7654" s="14" t="s">
        <v>69</v>
      </c>
      <c r="AY7654" s="245" t="s">
        <v>212</v>
      </c>
    </row>
    <row r="7655" s="13" customFormat="1">
      <c r="A7655" s="13"/>
      <c r="B7655" s="224"/>
      <c r="C7655" s="225"/>
      <c r="D7655" s="226" t="s">
        <v>221</v>
      </c>
      <c r="E7655" s="227" t="s">
        <v>19</v>
      </c>
      <c r="F7655" s="228" t="s">
        <v>674</v>
      </c>
      <c r="G7655" s="225"/>
      <c r="H7655" s="227" t="s">
        <v>19</v>
      </c>
      <c r="I7655" s="229"/>
      <c r="J7655" s="225"/>
      <c r="K7655" s="225"/>
      <c r="L7655" s="230"/>
      <c r="M7655" s="231"/>
      <c r="N7655" s="232"/>
      <c r="O7655" s="232"/>
      <c r="P7655" s="232"/>
      <c r="Q7655" s="232"/>
      <c r="R7655" s="232"/>
      <c r="S7655" s="232"/>
      <c r="T7655" s="233"/>
      <c r="U7655" s="13"/>
      <c r="V7655" s="13"/>
      <c r="W7655" s="13"/>
      <c r="X7655" s="13"/>
      <c r="Y7655" s="13"/>
      <c r="Z7655" s="13"/>
      <c r="AA7655" s="13"/>
      <c r="AB7655" s="13"/>
      <c r="AC7655" s="13"/>
      <c r="AD7655" s="13"/>
      <c r="AE7655" s="13"/>
      <c r="AT7655" s="234" t="s">
        <v>221</v>
      </c>
      <c r="AU7655" s="234" t="s">
        <v>78</v>
      </c>
      <c r="AV7655" s="13" t="s">
        <v>74</v>
      </c>
      <c r="AW7655" s="13" t="s">
        <v>31</v>
      </c>
      <c r="AX7655" s="13" t="s">
        <v>69</v>
      </c>
      <c r="AY7655" s="234" t="s">
        <v>212</v>
      </c>
    </row>
    <row r="7656" s="14" customFormat="1">
      <c r="A7656" s="14"/>
      <c r="B7656" s="235"/>
      <c r="C7656" s="236"/>
      <c r="D7656" s="226" t="s">
        <v>221</v>
      </c>
      <c r="E7656" s="237" t="s">
        <v>19</v>
      </c>
      <c r="F7656" s="238" t="s">
        <v>5160</v>
      </c>
      <c r="G7656" s="236"/>
      <c r="H7656" s="239">
        <v>5.9000000000000004</v>
      </c>
      <c r="I7656" s="240"/>
      <c r="J7656" s="236"/>
      <c r="K7656" s="236"/>
      <c r="L7656" s="241"/>
      <c r="M7656" s="242"/>
      <c r="N7656" s="243"/>
      <c r="O7656" s="243"/>
      <c r="P7656" s="243"/>
      <c r="Q7656" s="243"/>
      <c r="R7656" s="243"/>
      <c r="S7656" s="243"/>
      <c r="T7656" s="244"/>
      <c r="U7656" s="14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T7656" s="245" t="s">
        <v>221</v>
      </c>
      <c r="AU7656" s="245" t="s">
        <v>78</v>
      </c>
      <c r="AV7656" s="14" t="s">
        <v>78</v>
      </c>
      <c r="AW7656" s="14" t="s">
        <v>31</v>
      </c>
      <c r="AX7656" s="14" t="s">
        <v>69</v>
      </c>
      <c r="AY7656" s="245" t="s">
        <v>212</v>
      </c>
    </row>
    <row r="7657" s="14" customFormat="1">
      <c r="A7657" s="14"/>
      <c r="B7657" s="235"/>
      <c r="C7657" s="236"/>
      <c r="D7657" s="226" t="s">
        <v>221</v>
      </c>
      <c r="E7657" s="237" t="s">
        <v>19</v>
      </c>
      <c r="F7657" s="238" t="s">
        <v>5161</v>
      </c>
      <c r="G7657" s="236"/>
      <c r="H7657" s="239">
        <v>10.9</v>
      </c>
      <c r="I7657" s="240"/>
      <c r="J7657" s="236"/>
      <c r="K7657" s="236"/>
      <c r="L7657" s="241"/>
      <c r="M7657" s="242"/>
      <c r="N7657" s="243"/>
      <c r="O7657" s="243"/>
      <c r="P7657" s="243"/>
      <c r="Q7657" s="243"/>
      <c r="R7657" s="243"/>
      <c r="S7657" s="243"/>
      <c r="T7657" s="244"/>
      <c r="U7657" s="14"/>
      <c r="V7657" s="14"/>
      <c r="W7657" s="14"/>
      <c r="X7657" s="14"/>
      <c r="Y7657" s="14"/>
      <c r="Z7657" s="14"/>
      <c r="AA7657" s="14"/>
      <c r="AB7657" s="14"/>
      <c r="AC7657" s="14"/>
      <c r="AD7657" s="14"/>
      <c r="AE7657" s="14"/>
      <c r="AT7657" s="245" t="s">
        <v>221</v>
      </c>
      <c r="AU7657" s="245" t="s">
        <v>78</v>
      </c>
      <c r="AV7657" s="14" t="s">
        <v>78</v>
      </c>
      <c r="AW7657" s="14" t="s">
        <v>31</v>
      </c>
      <c r="AX7657" s="14" t="s">
        <v>69</v>
      </c>
      <c r="AY7657" s="245" t="s">
        <v>212</v>
      </c>
    </row>
    <row r="7658" s="13" customFormat="1">
      <c r="A7658" s="13"/>
      <c r="B7658" s="224"/>
      <c r="C7658" s="225"/>
      <c r="D7658" s="226" t="s">
        <v>221</v>
      </c>
      <c r="E7658" s="227" t="s">
        <v>19</v>
      </c>
      <c r="F7658" s="228" t="s">
        <v>3406</v>
      </c>
      <c r="G7658" s="225"/>
      <c r="H7658" s="227" t="s">
        <v>19</v>
      </c>
      <c r="I7658" s="229"/>
      <c r="J7658" s="225"/>
      <c r="K7658" s="225"/>
      <c r="L7658" s="230"/>
      <c r="M7658" s="231"/>
      <c r="N7658" s="232"/>
      <c r="O7658" s="232"/>
      <c r="P7658" s="232"/>
      <c r="Q7658" s="232"/>
      <c r="R7658" s="232"/>
      <c r="S7658" s="232"/>
      <c r="T7658" s="233"/>
      <c r="U7658" s="13"/>
      <c r="V7658" s="13"/>
      <c r="W7658" s="13"/>
      <c r="X7658" s="13"/>
      <c r="Y7658" s="13"/>
      <c r="Z7658" s="13"/>
      <c r="AA7658" s="13"/>
      <c r="AB7658" s="13"/>
      <c r="AC7658" s="13"/>
      <c r="AD7658" s="13"/>
      <c r="AE7658" s="13"/>
      <c r="AT7658" s="234" t="s">
        <v>221</v>
      </c>
      <c r="AU7658" s="234" t="s">
        <v>78</v>
      </c>
      <c r="AV7658" s="13" t="s">
        <v>74</v>
      </c>
      <c r="AW7658" s="13" t="s">
        <v>31</v>
      </c>
      <c r="AX7658" s="13" t="s">
        <v>69</v>
      </c>
      <c r="AY7658" s="234" t="s">
        <v>212</v>
      </c>
    </row>
    <row r="7659" s="14" customFormat="1">
      <c r="A7659" s="14"/>
      <c r="B7659" s="235"/>
      <c r="C7659" s="236"/>
      <c r="D7659" s="226" t="s">
        <v>221</v>
      </c>
      <c r="E7659" s="237" t="s">
        <v>19</v>
      </c>
      <c r="F7659" s="238" t="s">
        <v>5162</v>
      </c>
      <c r="G7659" s="236"/>
      <c r="H7659" s="239">
        <v>49.5</v>
      </c>
      <c r="I7659" s="240"/>
      <c r="J7659" s="236"/>
      <c r="K7659" s="236"/>
      <c r="L7659" s="241"/>
      <c r="M7659" s="242"/>
      <c r="N7659" s="243"/>
      <c r="O7659" s="243"/>
      <c r="P7659" s="243"/>
      <c r="Q7659" s="243"/>
      <c r="R7659" s="243"/>
      <c r="S7659" s="243"/>
      <c r="T7659" s="244"/>
      <c r="U7659" s="14"/>
      <c r="V7659" s="14"/>
      <c r="W7659" s="14"/>
      <c r="X7659" s="14"/>
      <c r="Y7659" s="14"/>
      <c r="Z7659" s="14"/>
      <c r="AA7659" s="14"/>
      <c r="AB7659" s="14"/>
      <c r="AC7659" s="14"/>
      <c r="AD7659" s="14"/>
      <c r="AE7659" s="14"/>
      <c r="AT7659" s="245" t="s">
        <v>221</v>
      </c>
      <c r="AU7659" s="245" t="s">
        <v>78</v>
      </c>
      <c r="AV7659" s="14" t="s">
        <v>78</v>
      </c>
      <c r="AW7659" s="14" t="s">
        <v>31</v>
      </c>
      <c r="AX7659" s="14" t="s">
        <v>69</v>
      </c>
      <c r="AY7659" s="245" t="s">
        <v>212</v>
      </c>
    </row>
    <row r="7660" s="15" customFormat="1">
      <c r="A7660" s="15"/>
      <c r="B7660" s="246"/>
      <c r="C7660" s="247"/>
      <c r="D7660" s="226" t="s">
        <v>221</v>
      </c>
      <c r="E7660" s="248" t="s">
        <v>19</v>
      </c>
      <c r="F7660" s="249" t="s">
        <v>224</v>
      </c>
      <c r="G7660" s="247"/>
      <c r="H7660" s="250">
        <v>72.200000000000003</v>
      </c>
      <c r="I7660" s="251"/>
      <c r="J7660" s="247"/>
      <c r="K7660" s="247"/>
      <c r="L7660" s="252"/>
      <c r="M7660" s="253"/>
      <c r="N7660" s="254"/>
      <c r="O7660" s="254"/>
      <c r="P7660" s="254"/>
      <c r="Q7660" s="254"/>
      <c r="R7660" s="254"/>
      <c r="S7660" s="254"/>
      <c r="T7660" s="255"/>
      <c r="U7660" s="15"/>
      <c r="V7660" s="15"/>
      <c r="W7660" s="15"/>
      <c r="X7660" s="15"/>
      <c r="Y7660" s="15"/>
      <c r="Z7660" s="15"/>
      <c r="AA7660" s="15"/>
      <c r="AB7660" s="15"/>
      <c r="AC7660" s="15"/>
      <c r="AD7660" s="15"/>
      <c r="AE7660" s="15"/>
      <c r="AT7660" s="256" t="s">
        <v>221</v>
      </c>
      <c r="AU7660" s="256" t="s">
        <v>78</v>
      </c>
      <c r="AV7660" s="15" t="s">
        <v>84</v>
      </c>
      <c r="AW7660" s="15" t="s">
        <v>31</v>
      </c>
      <c r="AX7660" s="15" t="s">
        <v>74</v>
      </c>
      <c r="AY7660" s="256" t="s">
        <v>212</v>
      </c>
    </row>
    <row r="7661" s="2" customFormat="1" ht="21.75" customHeight="1">
      <c r="A7661" s="40"/>
      <c r="B7661" s="41"/>
      <c r="C7661" s="206" t="s">
        <v>5163</v>
      </c>
      <c r="D7661" s="206" t="s">
        <v>214</v>
      </c>
      <c r="E7661" s="207" t="s">
        <v>5164</v>
      </c>
      <c r="F7661" s="208" t="s">
        <v>5165</v>
      </c>
      <c r="G7661" s="209" t="s">
        <v>525</v>
      </c>
      <c r="H7661" s="210">
        <v>65.700999999999993</v>
      </c>
      <c r="I7661" s="211"/>
      <c r="J7661" s="212">
        <f>ROUND(I7661*H7661,2)</f>
        <v>0</v>
      </c>
      <c r="K7661" s="208" t="s">
        <v>218</v>
      </c>
      <c r="L7661" s="46"/>
      <c r="M7661" s="213" t="s">
        <v>19</v>
      </c>
      <c r="N7661" s="214" t="s">
        <v>41</v>
      </c>
      <c r="O7661" s="86"/>
      <c r="P7661" s="215">
        <f>O7661*H7661</f>
        <v>0</v>
      </c>
      <c r="Q7661" s="215">
        <v>0</v>
      </c>
      <c r="R7661" s="215">
        <f>Q7661*H7661</f>
        <v>0</v>
      </c>
      <c r="S7661" s="215">
        <v>0</v>
      </c>
      <c r="T7661" s="216">
        <f>S7661*H7661</f>
        <v>0</v>
      </c>
      <c r="U7661" s="40"/>
      <c r="V7661" s="40"/>
      <c r="W7661" s="40"/>
      <c r="X7661" s="40"/>
      <c r="Y7661" s="40"/>
      <c r="Z7661" s="40"/>
      <c r="AA7661" s="40"/>
      <c r="AB7661" s="40"/>
      <c r="AC7661" s="40"/>
      <c r="AD7661" s="40"/>
      <c r="AE7661" s="40"/>
      <c r="AR7661" s="217" t="s">
        <v>119</v>
      </c>
      <c r="AT7661" s="217" t="s">
        <v>214</v>
      </c>
      <c r="AU7661" s="217" t="s">
        <v>78</v>
      </c>
      <c r="AY7661" s="19" t="s">
        <v>212</v>
      </c>
      <c r="BE7661" s="218">
        <f>IF(N7661="základní",J7661,0)</f>
        <v>0</v>
      </c>
      <c r="BF7661" s="218">
        <f>IF(N7661="snížená",J7661,0)</f>
        <v>0</v>
      </c>
      <c r="BG7661" s="218">
        <f>IF(N7661="zákl. přenesená",J7661,0)</f>
        <v>0</v>
      </c>
      <c r="BH7661" s="218">
        <f>IF(N7661="sníž. přenesená",J7661,0)</f>
        <v>0</v>
      </c>
      <c r="BI7661" s="218">
        <f>IF(N7661="nulová",J7661,0)</f>
        <v>0</v>
      </c>
      <c r="BJ7661" s="19" t="s">
        <v>78</v>
      </c>
      <c r="BK7661" s="218">
        <f>ROUND(I7661*H7661,2)</f>
        <v>0</v>
      </c>
      <c r="BL7661" s="19" t="s">
        <v>119</v>
      </c>
      <c r="BM7661" s="217" t="s">
        <v>5166</v>
      </c>
    </row>
    <row r="7662" s="2" customFormat="1">
      <c r="A7662" s="40"/>
      <c r="B7662" s="41"/>
      <c r="C7662" s="42"/>
      <c r="D7662" s="219" t="s">
        <v>219</v>
      </c>
      <c r="E7662" s="42"/>
      <c r="F7662" s="220" t="s">
        <v>5167</v>
      </c>
      <c r="G7662" s="42"/>
      <c r="H7662" s="42"/>
      <c r="I7662" s="221"/>
      <c r="J7662" s="42"/>
      <c r="K7662" s="42"/>
      <c r="L7662" s="46"/>
      <c r="M7662" s="222"/>
      <c r="N7662" s="223"/>
      <c r="O7662" s="86"/>
      <c r="P7662" s="86"/>
      <c r="Q7662" s="86"/>
      <c r="R7662" s="86"/>
      <c r="S7662" s="86"/>
      <c r="T7662" s="87"/>
      <c r="U7662" s="40"/>
      <c r="V7662" s="40"/>
      <c r="W7662" s="40"/>
      <c r="X7662" s="40"/>
      <c r="Y7662" s="40"/>
      <c r="Z7662" s="40"/>
      <c r="AA7662" s="40"/>
      <c r="AB7662" s="40"/>
      <c r="AC7662" s="40"/>
      <c r="AD7662" s="40"/>
      <c r="AE7662" s="40"/>
      <c r="AT7662" s="19" t="s">
        <v>219</v>
      </c>
      <c r="AU7662" s="19" t="s">
        <v>78</v>
      </c>
    </row>
    <row r="7663" s="13" customFormat="1">
      <c r="A7663" s="13"/>
      <c r="B7663" s="224"/>
      <c r="C7663" s="225"/>
      <c r="D7663" s="226" t="s">
        <v>221</v>
      </c>
      <c r="E7663" s="227" t="s">
        <v>19</v>
      </c>
      <c r="F7663" s="228" t="s">
        <v>5168</v>
      </c>
      <c r="G7663" s="225"/>
      <c r="H7663" s="227" t="s">
        <v>19</v>
      </c>
      <c r="I7663" s="229"/>
      <c r="J7663" s="225"/>
      <c r="K7663" s="225"/>
      <c r="L7663" s="230"/>
      <c r="M7663" s="231"/>
      <c r="N7663" s="232"/>
      <c r="O7663" s="232"/>
      <c r="P7663" s="232"/>
      <c r="Q7663" s="232"/>
      <c r="R7663" s="232"/>
      <c r="S7663" s="232"/>
      <c r="T7663" s="233"/>
      <c r="U7663" s="13"/>
      <c r="V7663" s="13"/>
      <c r="W7663" s="13"/>
      <c r="X7663" s="13"/>
      <c r="Y7663" s="13"/>
      <c r="Z7663" s="13"/>
      <c r="AA7663" s="13"/>
      <c r="AB7663" s="13"/>
      <c r="AC7663" s="13"/>
      <c r="AD7663" s="13"/>
      <c r="AE7663" s="13"/>
      <c r="AT7663" s="234" t="s">
        <v>221</v>
      </c>
      <c r="AU7663" s="234" t="s">
        <v>78</v>
      </c>
      <c r="AV7663" s="13" t="s">
        <v>74</v>
      </c>
      <c r="AW7663" s="13" t="s">
        <v>31</v>
      </c>
      <c r="AX7663" s="13" t="s">
        <v>69</v>
      </c>
      <c r="AY7663" s="234" t="s">
        <v>212</v>
      </c>
    </row>
    <row r="7664" s="14" customFormat="1">
      <c r="A7664" s="14"/>
      <c r="B7664" s="235"/>
      <c r="C7664" s="236"/>
      <c r="D7664" s="226" t="s">
        <v>221</v>
      </c>
      <c r="E7664" s="237" t="s">
        <v>19</v>
      </c>
      <c r="F7664" s="238" t="s">
        <v>5169</v>
      </c>
      <c r="G7664" s="236"/>
      <c r="H7664" s="239">
        <v>37.039999999999999</v>
      </c>
      <c r="I7664" s="240"/>
      <c r="J7664" s="236"/>
      <c r="K7664" s="236"/>
      <c r="L7664" s="241"/>
      <c r="M7664" s="242"/>
      <c r="N7664" s="243"/>
      <c r="O7664" s="243"/>
      <c r="P7664" s="243"/>
      <c r="Q7664" s="243"/>
      <c r="R7664" s="243"/>
      <c r="S7664" s="243"/>
      <c r="T7664" s="244"/>
      <c r="U7664" s="14"/>
      <c r="V7664" s="14"/>
      <c r="W7664" s="14"/>
      <c r="X7664" s="14"/>
      <c r="Y7664" s="14"/>
      <c r="Z7664" s="14"/>
      <c r="AA7664" s="14"/>
      <c r="AB7664" s="14"/>
      <c r="AC7664" s="14"/>
      <c r="AD7664" s="14"/>
      <c r="AE7664" s="14"/>
      <c r="AT7664" s="245" t="s">
        <v>221</v>
      </c>
      <c r="AU7664" s="245" t="s">
        <v>78</v>
      </c>
      <c r="AV7664" s="14" t="s">
        <v>78</v>
      </c>
      <c r="AW7664" s="14" t="s">
        <v>31</v>
      </c>
      <c r="AX7664" s="14" t="s">
        <v>69</v>
      </c>
      <c r="AY7664" s="245" t="s">
        <v>212</v>
      </c>
    </row>
    <row r="7665" s="13" customFormat="1">
      <c r="A7665" s="13"/>
      <c r="B7665" s="224"/>
      <c r="C7665" s="225"/>
      <c r="D7665" s="226" t="s">
        <v>221</v>
      </c>
      <c r="E7665" s="227" t="s">
        <v>19</v>
      </c>
      <c r="F7665" s="228" t="s">
        <v>5170</v>
      </c>
      <c r="G7665" s="225"/>
      <c r="H7665" s="227" t="s">
        <v>19</v>
      </c>
      <c r="I7665" s="229"/>
      <c r="J7665" s="225"/>
      <c r="K7665" s="225"/>
      <c r="L7665" s="230"/>
      <c r="M7665" s="231"/>
      <c r="N7665" s="232"/>
      <c r="O7665" s="232"/>
      <c r="P7665" s="232"/>
      <c r="Q7665" s="232"/>
      <c r="R7665" s="232"/>
      <c r="S7665" s="232"/>
      <c r="T7665" s="233"/>
      <c r="U7665" s="13"/>
      <c r="V7665" s="13"/>
      <c r="W7665" s="13"/>
      <c r="X7665" s="13"/>
      <c r="Y7665" s="13"/>
      <c r="Z7665" s="13"/>
      <c r="AA7665" s="13"/>
      <c r="AB7665" s="13"/>
      <c r="AC7665" s="13"/>
      <c r="AD7665" s="13"/>
      <c r="AE7665" s="13"/>
      <c r="AT7665" s="234" t="s">
        <v>221</v>
      </c>
      <c r="AU7665" s="234" t="s">
        <v>78</v>
      </c>
      <c r="AV7665" s="13" t="s">
        <v>74</v>
      </c>
      <c r="AW7665" s="13" t="s">
        <v>31</v>
      </c>
      <c r="AX7665" s="13" t="s">
        <v>69</v>
      </c>
      <c r="AY7665" s="234" t="s">
        <v>212</v>
      </c>
    </row>
    <row r="7666" s="14" customFormat="1">
      <c r="A7666" s="14"/>
      <c r="B7666" s="235"/>
      <c r="C7666" s="236"/>
      <c r="D7666" s="226" t="s">
        <v>221</v>
      </c>
      <c r="E7666" s="237" t="s">
        <v>19</v>
      </c>
      <c r="F7666" s="238" t="s">
        <v>5171</v>
      </c>
      <c r="G7666" s="236"/>
      <c r="H7666" s="239">
        <v>26.460999999999999</v>
      </c>
      <c r="I7666" s="240"/>
      <c r="J7666" s="236"/>
      <c r="K7666" s="236"/>
      <c r="L7666" s="241"/>
      <c r="M7666" s="242"/>
      <c r="N7666" s="243"/>
      <c r="O7666" s="243"/>
      <c r="P7666" s="243"/>
      <c r="Q7666" s="243"/>
      <c r="R7666" s="243"/>
      <c r="S7666" s="243"/>
      <c r="T7666" s="244"/>
      <c r="U7666" s="14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T7666" s="245" t="s">
        <v>221</v>
      </c>
      <c r="AU7666" s="245" t="s">
        <v>78</v>
      </c>
      <c r="AV7666" s="14" t="s">
        <v>78</v>
      </c>
      <c r="AW7666" s="14" t="s">
        <v>31</v>
      </c>
      <c r="AX7666" s="14" t="s">
        <v>69</v>
      </c>
      <c r="AY7666" s="245" t="s">
        <v>212</v>
      </c>
    </row>
    <row r="7667" s="13" customFormat="1">
      <c r="A7667" s="13"/>
      <c r="B7667" s="224"/>
      <c r="C7667" s="225"/>
      <c r="D7667" s="226" t="s">
        <v>221</v>
      </c>
      <c r="E7667" s="227" t="s">
        <v>19</v>
      </c>
      <c r="F7667" s="228" t="s">
        <v>265</v>
      </c>
      <c r="G7667" s="225"/>
      <c r="H7667" s="227" t="s">
        <v>19</v>
      </c>
      <c r="I7667" s="229"/>
      <c r="J7667" s="225"/>
      <c r="K7667" s="225"/>
      <c r="L7667" s="230"/>
      <c r="M7667" s="231"/>
      <c r="N7667" s="232"/>
      <c r="O7667" s="232"/>
      <c r="P7667" s="232"/>
      <c r="Q7667" s="232"/>
      <c r="R7667" s="232"/>
      <c r="S7667" s="232"/>
      <c r="T7667" s="233"/>
      <c r="U7667" s="13"/>
      <c r="V7667" s="13"/>
      <c r="W7667" s="13"/>
      <c r="X7667" s="13"/>
      <c r="Y7667" s="13"/>
      <c r="Z7667" s="13"/>
      <c r="AA7667" s="13"/>
      <c r="AB7667" s="13"/>
      <c r="AC7667" s="13"/>
      <c r="AD7667" s="13"/>
      <c r="AE7667" s="13"/>
      <c r="AT7667" s="234" t="s">
        <v>221</v>
      </c>
      <c r="AU7667" s="234" t="s">
        <v>78</v>
      </c>
      <c r="AV7667" s="13" t="s">
        <v>74</v>
      </c>
      <c r="AW7667" s="13" t="s">
        <v>31</v>
      </c>
      <c r="AX7667" s="13" t="s">
        <v>69</v>
      </c>
      <c r="AY7667" s="234" t="s">
        <v>212</v>
      </c>
    </row>
    <row r="7668" s="14" customFormat="1">
      <c r="A7668" s="14"/>
      <c r="B7668" s="235"/>
      <c r="C7668" s="236"/>
      <c r="D7668" s="226" t="s">
        <v>221</v>
      </c>
      <c r="E7668" s="237" t="s">
        <v>19</v>
      </c>
      <c r="F7668" s="238" t="s">
        <v>1352</v>
      </c>
      <c r="G7668" s="236"/>
      <c r="H7668" s="239">
        <v>2.2000000000000002</v>
      </c>
      <c r="I7668" s="240"/>
      <c r="J7668" s="236"/>
      <c r="K7668" s="236"/>
      <c r="L7668" s="241"/>
      <c r="M7668" s="242"/>
      <c r="N7668" s="243"/>
      <c r="O7668" s="243"/>
      <c r="P7668" s="243"/>
      <c r="Q7668" s="243"/>
      <c r="R7668" s="243"/>
      <c r="S7668" s="243"/>
      <c r="T7668" s="244"/>
      <c r="U7668" s="14"/>
      <c r="V7668" s="14"/>
      <c r="W7668" s="14"/>
      <c r="X7668" s="14"/>
      <c r="Y7668" s="14"/>
      <c r="Z7668" s="14"/>
      <c r="AA7668" s="14"/>
      <c r="AB7668" s="14"/>
      <c r="AC7668" s="14"/>
      <c r="AD7668" s="14"/>
      <c r="AE7668" s="14"/>
      <c r="AT7668" s="245" t="s">
        <v>221</v>
      </c>
      <c r="AU7668" s="245" t="s">
        <v>78</v>
      </c>
      <c r="AV7668" s="14" t="s">
        <v>78</v>
      </c>
      <c r="AW7668" s="14" t="s">
        <v>31</v>
      </c>
      <c r="AX7668" s="14" t="s">
        <v>69</v>
      </c>
      <c r="AY7668" s="245" t="s">
        <v>212</v>
      </c>
    </row>
    <row r="7669" s="15" customFormat="1">
      <c r="A7669" s="15"/>
      <c r="B7669" s="246"/>
      <c r="C7669" s="247"/>
      <c r="D7669" s="226" t="s">
        <v>221</v>
      </c>
      <c r="E7669" s="248" t="s">
        <v>19</v>
      </c>
      <c r="F7669" s="249" t="s">
        <v>224</v>
      </c>
      <c r="G7669" s="247"/>
      <c r="H7669" s="250">
        <v>65.700999999999993</v>
      </c>
      <c r="I7669" s="251"/>
      <c r="J7669" s="247"/>
      <c r="K7669" s="247"/>
      <c r="L7669" s="252"/>
      <c r="M7669" s="253"/>
      <c r="N7669" s="254"/>
      <c r="O7669" s="254"/>
      <c r="P7669" s="254"/>
      <c r="Q7669" s="254"/>
      <c r="R7669" s="254"/>
      <c r="S7669" s="254"/>
      <c r="T7669" s="255"/>
      <c r="U7669" s="15"/>
      <c r="V7669" s="15"/>
      <c r="W7669" s="15"/>
      <c r="X7669" s="15"/>
      <c r="Y7669" s="15"/>
      <c r="Z7669" s="15"/>
      <c r="AA7669" s="15"/>
      <c r="AB7669" s="15"/>
      <c r="AC7669" s="15"/>
      <c r="AD7669" s="15"/>
      <c r="AE7669" s="15"/>
      <c r="AT7669" s="256" t="s">
        <v>221</v>
      </c>
      <c r="AU7669" s="256" t="s">
        <v>78</v>
      </c>
      <c r="AV7669" s="15" t="s">
        <v>84</v>
      </c>
      <c r="AW7669" s="15" t="s">
        <v>31</v>
      </c>
      <c r="AX7669" s="15" t="s">
        <v>74</v>
      </c>
      <c r="AY7669" s="256" t="s">
        <v>212</v>
      </c>
    </row>
    <row r="7670" s="2" customFormat="1" ht="16.5" customHeight="1">
      <c r="A7670" s="40"/>
      <c r="B7670" s="41"/>
      <c r="C7670" s="257" t="s">
        <v>3162</v>
      </c>
      <c r="D7670" s="257" t="s">
        <v>306</v>
      </c>
      <c r="E7670" s="258" t="s">
        <v>5172</v>
      </c>
      <c r="F7670" s="259" t="s">
        <v>5173</v>
      </c>
      <c r="G7670" s="260" t="s">
        <v>4322</v>
      </c>
      <c r="H7670" s="261">
        <v>1084.453</v>
      </c>
      <c r="I7670" s="262"/>
      <c r="J7670" s="263">
        <f>ROUND(I7670*H7670,2)</f>
        <v>0</v>
      </c>
      <c r="K7670" s="259" t="s">
        <v>19</v>
      </c>
      <c r="L7670" s="264"/>
      <c r="M7670" s="265" t="s">
        <v>19</v>
      </c>
      <c r="N7670" s="266" t="s">
        <v>41</v>
      </c>
      <c r="O7670" s="86"/>
      <c r="P7670" s="215">
        <f>O7670*H7670</f>
        <v>0</v>
      </c>
      <c r="Q7670" s="215">
        <v>0</v>
      </c>
      <c r="R7670" s="215">
        <f>Q7670*H7670</f>
        <v>0</v>
      </c>
      <c r="S7670" s="215">
        <v>0</v>
      </c>
      <c r="T7670" s="216">
        <f>S7670*H7670</f>
        <v>0</v>
      </c>
      <c r="U7670" s="40"/>
      <c r="V7670" s="40"/>
      <c r="W7670" s="40"/>
      <c r="X7670" s="40"/>
      <c r="Y7670" s="40"/>
      <c r="Z7670" s="40"/>
      <c r="AA7670" s="40"/>
      <c r="AB7670" s="40"/>
      <c r="AC7670" s="40"/>
      <c r="AD7670" s="40"/>
      <c r="AE7670" s="40"/>
      <c r="AR7670" s="217" t="s">
        <v>377</v>
      </c>
      <c r="AT7670" s="217" t="s">
        <v>306</v>
      </c>
      <c r="AU7670" s="217" t="s">
        <v>78</v>
      </c>
      <c r="AY7670" s="19" t="s">
        <v>212</v>
      </c>
      <c r="BE7670" s="218">
        <f>IF(N7670="základní",J7670,0)</f>
        <v>0</v>
      </c>
      <c r="BF7670" s="218">
        <f>IF(N7670="snížená",J7670,0)</f>
        <v>0</v>
      </c>
      <c r="BG7670" s="218">
        <f>IF(N7670="zákl. přenesená",J7670,0)</f>
        <v>0</v>
      </c>
      <c r="BH7670" s="218">
        <f>IF(N7670="sníž. přenesená",J7670,0)</f>
        <v>0</v>
      </c>
      <c r="BI7670" s="218">
        <f>IF(N7670="nulová",J7670,0)</f>
        <v>0</v>
      </c>
      <c r="BJ7670" s="19" t="s">
        <v>78</v>
      </c>
      <c r="BK7670" s="218">
        <f>ROUND(I7670*H7670,2)</f>
        <v>0</v>
      </c>
      <c r="BL7670" s="19" t="s">
        <v>119</v>
      </c>
      <c r="BM7670" s="217" t="s">
        <v>5174</v>
      </c>
    </row>
    <row r="7671" s="13" customFormat="1">
      <c r="A7671" s="13"/>
      <c r="B7671" s="224"/>
      <c r="C7671" s="225"/>
      <c r="D7671" s="226" t="s">
        <v>221</v>
      </c>
      <c r="E7671" s="227" t="s">
        <v>19</v>
      </c>
      <c r="F7671" s="228" t="s">
        <v>5175</v>
      </c>
      <c r="G7671" s="225"/>
      <c r="H7671" s="227" t="s">
        <v>19</v>
      </c>
      <c r="I7671" s="229"/>
      <c r="J7671" s="225"/>
      <c r="K7671" s="225"/>
      <c r="L7671" s="230"/>
      <c r="M7671" s="231"/>
      <c r="N7671" s="232"/>
      <c r="O7671" s="232"/>
      <c r="P7671" s="232"/>
      <c r="Q7671" s="232"/>
      <c r="R7671" s="232"/>
      <c r="S7671" s="232"/>
      <c r="T7671" s="233"/>
      <c r="U7671" s="13"/>
      <c r="V7671" s="13"/>
      <c r="W7671" s="13"/>
      <c r="X7671" s="13"/>
      <c r="Y7671" s="13"/>
      <c r="Z7671" s="13"/>
      <c r="AA7671" s="13"/>
      <c r="AB7671" s="13"/>
      <c r="AC7671" s="13"/>
      <c r="AD7671" s="13"/>
      <c r="AE7671" s="13"/>
      <c r="AT7671" s="234" t="s">
        <v>221</v>
      </c>
      <c r="AU7671" s="234" t="s">
        <v>78</v>
      </c>
      <c r="AV7671" s="13" t="s">
        <v>74</v>
      </c>
      <c r="AW7671" s="13" t="s">
        <v>31</v>
      </c>
      <c r="AX7671" s="13" t="s">
        <v>69</v>
      </c>
      <c r="AY7671" s="234" t="s">
        <v>212</v>
      </c>
    </row>
    <row r="7672" s="13" customFormat="1">
      <c r="A7672" s="13"/>
      <c r="B7672" s="224"/>
      <c r="C7672" s="225"/>
      <c r="D7672" s="226" t="s">
        <v>221</v>
      </c>
      <c r="E7672" s="227" t="s">
        <v>19</v>
      </c>
      <c r="F7672" s="228" t="s">
        <v>5151</v>
      </c>
      <c r="G7672" s="225"/>
      <c r="H7672" s="227" t="s">
        <v>19</v>
      </c>
      <c r="I7672" s="229"/>
      <c r="J7672" s="225"/>
      <c r="K7672" s="225"/>
      <c r="L7672" s="230"/>
      <c r="M7672" s="231"/>
      <c r="N7672" s="232"/>
      <c r="O7672" s="232"/>
      <c r="P7672" s="232"/>
      <c r="Q7672" s="232"/>
      <c r="R7672" s="232"/>
      <c r="S7672" s="232"/>
      <c r="T7672" s="233"/>
      <c r="U7672" s="13"/>
      <c r="V7672" s="13"/>
      <c r="W7672" s="13"/>
      <c r="X7672" s="13"/>
      <c r="Y7672" s="13"/>
      <c r="Z7672" s="13"/>
      <c r="AA7672" s="13"/>
      <c r="AB7672" s="13"/>
      <c r="AC7672" s="13"/>
      <c r="AD7672" s="13"/>
      <c r="AE7672" s="13"/>
      <c r="AT7672" s="234" t="s">
        <v>221</v>
      </c>
      <c r="AU7672" s="234" t="s">
        <v>78</v>
      </c>
      <c r="AV7672" s="13" t="s">
        <v>74</v>
      </c>
      <c r="AW7672" s="13" t="s">
        <v>31</v>
      </c>
      <c r="AX7672" s="13" t="s">
        <v>69</v>
      </c>
      <c r="AY7672" s="234" t="s">
        <v>212</v>
      </c>
    </row>
    <row r="7673" s="14" customFormat="1">
      <c r="A7673" s="14"/>
      <c r="B7673" s="235"/>
      <c r="C7673" s="236"/>
      <c r="D7673" s="226" t="s">
        <v>221</v>
      </c>
      <c r="E7673" s="237" t="s">
        <v>19</v>
      </c>
      <c r="F7673" s="238" t="s">
        <v>5176</v>
      </c>
      <c r="G7673" s="236"/>
      <c r="H7673" s="239">
        <v>558</v>
      </c>
      <c r="I7673" s="240"/>
      <c r="J7673" s="236"/>
      <c r="K7673" s="236"/>
      <c r="L7673" s="241"/>
      <c r="M7673" s="242"/>
      <c r="N7673" s="243"/>
      <c r="O7673" s="243"/>
      <c r="P7673" s="243"/>
      <c r="Q7673" s="243"/>
      <c r="R7673" s="243"/>
      <c r="S7673" s="243"/>
      <c r="T7673" s="244"/>
      <c r="U7673" s="14"/>
      <c r="V7673" s="14"/>
      <c r="W7673" s="14"/>
      <c r="X7673" s="14"/>
      <c r="Y7673" s="14"/>
      <c r="Z7673" s="14"/>
      <c r="AA7673" s="14"/>
      <c r="AB7673" s="14"/>
      <c r="AC7673" s="14"/>
      <c r="AD7673" s="14"/>
      <c r="AE7673" s="14"/>
      <c r="AT7673" s="245" t="s">
        <v>221</v>
      </c>
      <c r="AU7673" s="245" t="s">
        <v>78</v>
      </c>
      <c r="AV7673" s="14" t="s">
        <v>78</v>
      </c>
      <c r="AW7673" s="14" t="s">
        <v>31</v>
      </c>
      <c r="AX7673" s="14" t="s">
        <v>69</v>
      </c>
      <c r="AY7673" s="245" t="s">
        <v>212</v>
      </c>
    </row>
    <row r="7674" s="13" customFormat="1">
      <c r="A7674" s="13"/>
      <c r="B7674" s="224"/>
      <c r="C7674" s="225"/>
      <c r="D7674" s="226" t="s">
        <v>221</v>
      </c>
      <c r="E7674" s="227" t="s">
        <v>19</v>
      </c>
      <c r="F7674" s="228" t="s">
        <v>5177</v>
      </c>
      <c r="G7674" s="225"/>
      <c r="H7674" s="227" t="s">
        <v>19</v>
      </c>
      <c r="I7674" s="229"/>
      <c r="J7674" s="225"/>
      <c r="K7674" s="225"/>
      <c r="L7674" s="230"/>
      <c r="M7674" s="231"/>
      <c r="N7674" s="232"/>
      <c r="O7674" s="232"/>
      <c r="P7674" s="232"/>
      <c r="Q7674" s="232"/>
      <c r="R7674" s="232"/>
      <c r="S7674" s="232"/>
      <c r="T7674" s="233"/>
      <c r="U7674" s="13"/>
      <c r="V7674" s="13"/>
      <c r="W7674" s="13"/>
      <c r="X7674" s="13"/>
      <c r="Y7674" s="13"/>
      <c r="Z7674" s="13"/>
      <c r="AA7674" s="13"/>
      <c r="AB7674" s="13"/>
      <c r="AC7674" s="13"/>
      <c r="AD7674" s="13"/>
      <c r="AE7674" s="13"/>
      <c r="AT7674" s="234" t="s">
        <v>221</v>
      </c>
      <c r="AU7674" s="234" t="s">
        <v>78</v>
      </c>
      <c r="AV7674" s="13" t="s">
        <v>74</v>
      </c>
      <c r="AW7674" s="13" t="s">
        <v>31</v>
      </c>
      <c r="AX7674" s="13" t="s">
        <v>69</v>
      </c>
      <c r="AY7674" s="234" t="s">
        <v>212</v>
      </c>
    </row>
    <row r="7675" s="14" customFormat="1">
      <c r="A7675" s="14"/>
      <c r="B7675" s="235"/>
      <c r="C7675" s="236"/>
      <c r="D7675" s="226" t="s">
        <v>221</v>
      </c>
      <c r="E7675" s="237" t="s">
        <v>19</v>
      </c>
      <c r="F7675" s="238" t="s">
        <v>5178</v>
      </c>
      <c r="G7675" s="236"/>
      <c r="H7675" s="239">
        <v>444.60000000000002</v>
      </c>
      <c r="I7675" s="240"/>
      <c r="J7675" s="236"/>
      <c r="K7675" s="236"/>
      <c r="L7675" s="241"/>
      <c r="M7675" s="242"/>
      <c r="N7675" s="243"/>
      <c r="O7675" s="243"/>
      <c r="P7675" s="243"/>
      <c r="Q7675" s="243"/>
      <c r="R7675" s="243"/>
      <c r="S7675" s="243"/>
      <c r="T7675" s="244"/>
      <c r="U7675" s="14"/>
      <c r="V7675" s="14"/>
      <c r="W7675" s="14"/>
      <c r="X7675" s="14"/>
      <c r="Y7675" s="14"/>
      <c r="Z7675" s="14"/>
      <c r="AA7675" s="14"/>
      <c r="AB7675" s="14"/>
      <c r="AC7675" s="14"/>
      <c r="AD7675" s="14"/>
      <c r="AE7675" s="14"/>
      <c r="AT7675" s="245" t="s">
        <v>221</v>
      </c>
      <c r="AU7675" s="245" t="s">
        <v>78</v>
      </c>
      <c r="AV7675" s="14" t="s">
        <v>78</v>
      </c>
      <c r="AW7675" s="14" t="s">
        <v>31</v>
      </c>
      <c r="AX7675" s="14" t="s">
        <v>69</v>
      </c>
      <c r="AY7675" s="245" t="s">
        <v>212</v>
      </c>
    </row>
    <row r="7676" s="13" customFormat="1">
      <c r="A7676" s="13"/>
      <c r="B7676" s="224"/>
      <c r="C7676" s="225"/>
      <c r="D7676" s="226" t="s">
        <v>221</v>
      </c>
      <c r="E7676" s="227" t="s">
        <v>19</v>
      </c>
      <c r="F7676" s="228" t="s">
        <v>5179</v>
      </c>
      <c r="G7676" s="225"/>
      <c r="H7676" s="227" t="s">
        <v>19</v>
      </c>
      <c r="I7676" s="229"/>
      <c r="J7676" s="225"/>
      <c r="K7676" s="225"/>
      <c r="L7676" s="230"/>
      <c r="M7676" s="231"/>
      <c r="N7676" s="232"/>
      <c r="O7676" s="232"/>
      <c r="P7676" s="232"/>
      <c r="Q7676" s="232"/>
      <c r="R7676" s="232"/>
      <c r="S7676" s="232"/>
      <c r="T7676" s="233"/>
      <c r="U7676" s="13"/>
      <c r="V7676" s="13"/>
      <c r="W7676" s="13"/>
      <c r="X7676" s="13"/>
      <c r="Y7676" s="13"/>
      <c r="Z7676" s="13"/>
      <c r="AA7676" s="13"/>
      <c r="AB7676" s="13"/>
      <c r="AC7676" s="13"/>
      <c r="AD7676" s="13"/>
      <c r="AE7676" s="13"/>
      <c r="AT7676" s="234" t="s">
        <v>221</v>
      </c>
      <c r="AU7676" s="234" t="s">
        <v>78</v>
      </c>
      <c r="AV7676" s="13" t="s">
        <v>74</v>
      </c>
      <c r="AW7676" s="13" t="s">
        <v>31</v>
      </c>
      <c r="AX7676" s="13" t="s">
        <v>69</v>
      </c>
      <c r="AY7676" s="234" t="s">
        <v>212</v>
      </c>
    </row>
    <row r="7677" s="14" customFormat="1">
      <c r="A7677" s="14"/>
      <c r="B7677" s="235"/>
      <c r="C7677" s="236"/>
      <c r="D7677" s="226" t="s">
        <v>221</v>
      </c>
      <c r="E7677" s="237" t="s">
        <v>19</v>
      </c>
      <c r="F7677" s="238" t="s">
        <v>5180</v>
      </c>
      <c r="G7677" s="236"/>
      <c r="H7677" s="239">
        <v>28.07</v>
      </c>
      <c r="I7677" s="240"/>
      <c r="J7677" s="236"/>
      <c r="K7677" s="236"/>
      <c r="L7677" s="241"/>
      <c r="M7677" s="242"/>
      <c r="N7677" s="243"/>
      <c r="O7677" s="243"/>
      <c r="P7677" s="243"/>
      <c r="Q7677" s="243"/>
      <c r="R7677" s="243"/>
      <c r="S7677" s="243"/>
      <c r="T7677" s="244"/>
      <c r="U7677" s="14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T7677" s="245" t="s">
        <v>221</v>
      </c>
      <c r="AU7677" s="245" t="s">
        <v>78</v>
      </c>
      <c r="AV7677" s="14" t="s">
        <v>78</v>
      </c>
      <c r="AW7677" s="14" t="s">
        <v>31</v>
      </c>
      <c r="AX7677" s="14" t="s">
        <v>69</v>
      </c>
      <c r="AY7677" s="245" t="s">
        <v>212</v>
      </c>
    </row>
    <row r="7678" s="13" customFormat="1">
      <c r="A7678" s="13"/>
      <c r="B7678" s="224"/>
      <c r="C7678" s="225"/>
      <c r="D7678" s="226" t="s">
        <v>221</v>
      </c>
      <c r="E7678" s="227" t="s">
        <v>19</v>
      </c>
      <c r="F7678" s="228" t="s">
        <v>5181</v>
      </c>
      <c r="G7678" s="225"/>
      <c r="H7678" s="227" t="s">
        <v>19</v>
      </c>
      <c r="I7678" s="229"/>
      <c r="J7678" s="225"/>
      <c r="K7678" s="225"/>
      <c r="L7678" s="230"/>
      <c r="M7678" s="231"/>
      <c r="N7678" s="232"/>
      <c r="O7678" s="232"/>
      <c r="P7678" s="232"/>
      <c r="Q7678" s="232"/>
      <c r="R7678" s="232"/>
      <c r="S7678" s="232"/>
      <c r="T7678" s="233"/>
      <c r="U7678" s="13"/>
      <c r="V7678" s="13"/>
      <c r="W7678" s="13"/>
      <c r="X7678" s="13"/>
      <c r="Y7678" s="13"/>
      <c r="Z7678" s="13"/>
      <c r="AA7678" s="13"/>
      <c r="AB7678" s="13"/>
      <c r="AC7678" s="13"/>
      <c r="AD7678" s="13"/>
      <c r="AE7678" s="13"/>
      <c r="AT7678" s="234" t="s">
        <v>221</v>
      </c>
      <c r="AU7678" s="234" t="s">
        <v>78</v>
      </c>
      <c r="AV7678" s="13" t="s">
        <v>74</v>
      </c>
      <c r="AW7678" s="13" t="s">
        <v>31</v>
      </c>
      <c r="AX7678" s="13" t="s">
        <v>69</v>
      </c>
      <c r="AY7678" s="234" t="s">
        <v>212</v>
      </c>
    </row>
    <row r="7679" s="14" customFormat="1">
      <c r="A7679" s="14"/>
      <c r="B7679" s="235"/>
      <c r="C7679" s="236"/>
      <c r="D7679" s="226" t="s">
        <v>221</v>
      </c>
      <c r="E7679" s="237" t="s">
        <v>19</v>
      </c>
      <c r="F7679" s="238" t="s">
        <v>5182</v>
      </c>
      <c r="G7679" s="236"/>
      <c r="H7679" s="239">
        <v>53.783000000000001</v>
      </c>
      <c r="I7679" s="240"/>
      <c r="J7679" s="236"/>
      <c r="K7679" s="236"/>
      <c r="L7679" s="241"/>
      <c r="M7679" s="242"/>
      <c r="N7679" s="243"/>
      <c r="O7679" s="243"/>
      <c r="P7679" s="243"/>
      <c r="Q7679" s="243"/>
      <c r="R7679" s="243"/>
      <c r="S7679" s="243"/>
      <c r="T7679" s="244"/>
      <c r="U7679" s="14"/>
      <c r="V7679" s="14"/>
      <c r="W7679" s="14"/>
      <c r="X7679" s="14"/>
      <c r="Y7679" s="14"/>
      <c r="Z7679" s="14"/>
      <c r="AA7679" s="14"/>
      <c r="AB7679" s="14"/>
      <c r="AC7679" s="14"/>
      <c r="AD7679" s="14"/>
      <c r="AE7679" s="14"/>
      <c r="AT7679" s="245" t="s">
        <v>221</v>
      </c>
      <c r="AU7679" s="245" t="s">
        <v>78</v>
      </c>
      <c r="AV7679" s="14" t="s">
        <v>78</v>
      </c>
      <c r="AW7679" s="14" t="s">
        <v>31</v>
      </c>
      <c r="AX7679" s="14" t="s">
        <v>69</v>
      </c>
      <c r="AY7679" s="245" t="s">
        <v>212</v>
      </c>
    </row>
    <row r="7680" s="15" customFormat="1">
      <c r="A7680" s="15"/>
      <c r="B7680" s="246"/>
      <c r="C7680" s="247"/>
      <c r="D7680" s="226" t="s">
        <v>221</v>
      </c>
      <c r="E7680" s="248" t="s">
        <v>19</v>
      </c>
      <c r="F7680" s="249" t="s">
        <v>224</v>
      </c>
      <c r="G7680" s="247"/>
      <c r="H7680" s="250">
        <v>1084.453</v>
      </c>
      <c r="I7680" s="251"/>
      <c r="J7680" s="247"/>
      <c r="K7680" s="247"/>
      <c r="L7680" s="252"/>
      <c r="M7680" s="253"/>
      <c r="N7680" s="254"/>
      <c r="O7680" s="254"/>
      <c r="P7680" s="254"/>
      <c r="Q7680" s="254"/>
      <c r="R7680" s="254"/>
      <c r="S7680" s="254"/>
      <c r="T7680" s="255"/>
      <c r="U7680" s="15"/>
      <c r="V7680" s="15"/>
      <c r="W7680" s="15"/>
      <c r="X7680" s="15"/>
      <c r="Y7680" s="15"/>
      <c r="Z7680" s="15"/>
      <c r="AA7680" s="15"/>
      <c r="AB7680" s="15"/>
      <c r="AC7680" s="15"/>
      <c r="AD7680" s="15"/>
      <c r="AE7680" s="15"/>
      <c r="AT7680" s="256" t="s">
        <v>221</v>
      </c>
      <c r="AU7680" s="256" t="s">
        <v>78</v>
      </c>
      <c r="AV7680" s="15" t="s">
        <v>84</v>
      </c>
      <c r="AW7680" s="15" t="s">
        <v>31</v>
      </c>
      <c r="AX7680" s="15" t="s">
        <v>74</v>
      </c>
      <c r="AY7680" s="256" t="s">
        <v>212</v>
      </c>
    </row>
    <row r="7681" s="2" customFormat="1" ht="16.5" customHeight="1">
      <c r="A7681" s="40"/>
      <c r="B7681" s="41"/>
      <c r="C7681" s="257" t="s">
        <v>5183</v>
      </c>
      <c r="D7681" s="257" t="s">
        <v>306</v>
      </c>
      <c r="E7681" s="258" t="s">
        <v>5184</v>
      </c>
      <c r="F7681" s="259" t="s">
        <v>5185</v>
      </c>
      <c r="G7681" s="260" t="s">
        <v>4322</v>
      </c>
      <c r="H7681" s="261">
        <v>775.20000000000005</v>
      </c>
      <c r="I7681" s="262"/>
      <c r="J7681" s="263">
        <f>ROUND(I7681*H7681,2)</f>
        <v>0</v>
      </c>
      <c r="K7681" s="259" t="s">
        <v>19</v>
      </c>
      <c r="L7681" s="264"/>
      <c r="M7681" s="265" t="s">
        <v>19</v>
      </c>
      <c r="N7681" s="266" t="s">
        <v>41</v>
      </c>
      <c r="O7681" s="86"/>
      <c r="P7681" s="215">
        <f>O7681*H7681</f>
        <v>0</v>
      </c>
      <c r="Q7681" s="215">
        <v>0</v>
      </c>
      <c r="R7681" s="215">
        <f>Q7681*H7681</f>
        <v>0</v>
      </c>
      <c r="S7681" s="215">
        <v>0</v>
      </c>
      <c r="T7681" s="216">
        <f>S7681*H7681</f>
        <v>0</v>
      </c>
      <c r="U7681" s="40"/>
      <c r="V7681" s="40"/>
      <c r="W7681" s="40"/>
      <c r="X7681" s="40"/>
      <c r="Y7681" s="40"/>
      <c r="Z7681" s="40"/>
      <c r="AA7681" s="40"/>
      <c r="AB7681" s="40"/>
      <c r="AC7681" s="40"/>
      <c r="AD7681" s="40"/>
      <c r="AE7681" s="40"/>
      <c r="AR7681" s="217" t="s">
        <v>377</v>
      </c>
      <c r="AT7681" s="217" t="s">
        <v>306</v>
      </c>
      <c r="AU7681" s="217" t="s">
        <v>78</v>
      </c>
      <c r="AY7681" s="19" t="s">
        <v>212</v>
      </c>
      <c r="BE7681" s="218">
        <f>IF(N7681="základní",J7681,0)</f>
        <v>0</v>
      </c>
      <c r="BF7681" s="218">
        <f>IF(N7681="snížená",J7681,0)</f>
        <v>0</v>
      </c>
      <c r="BG7681" s="218">
        <f>IF(N7681="zákl. přenesená",J7681,0)</f>
        <v>0</v>
      </c>
      <c r="BH7681" s="218">
        <f>IF(N7681="sníž. přenesená",J7681,0)</f>
        <v>0</v>
      </c>
      <c r="BI7681" s="218">
        <f>IF(N7681="nulová",J7681,0)</f>
        <v>0</v>
      </c>
      <c r="BJ7681" s="19" t="s">
        <v>78</v>
      </c>
      <c r="BK7681" s="218">
        <f>ROUND(I7681*H7681,2)</f>
        <v>0</v>
      </c>
      <c r="BL7681" s="19" t="s">
        <v>119</v>
      </c>
      <c r="BM7681" s="217" t="s">
        <v>5186</v>
      </c>
    </row>
    <row r="7682" s="13" customFormat="1">
      <c r="A7682" s="13"/>
      <c r="B7682" s="224"/>
      <c r="C7682" s="225"/>
      <c r="D7682" s="226" t="s">
        <v>221</v>
      </c>
      <c r="E7682" s="227" t="s">
        <v>19</v>
      </c>
      <c r="F7682" s="228" t="s">
        <v>5187</v>
      </c>
      <c r="G7682" s="225"/>
      <c r="H7682" s="227" t="s">
        <v>19</v>
      </c>
      <c r="I7682" s="229"/>
      <c r="J7682" s="225"/>
      <c r="K7682" s="225"/>
      <c r="L7682" s="230"/>
      <c r="M7682" s="231"/>
      <c r="N7682" s="232"/>
      <c r="O7682" s="232"/>
      <c r="P7682" s="232"/>
      <c r="Q7682" s="232"/>
      <c r="R7682" s="232"/>
      <c r="S7682" s="232"/>
      <c r="T7682" s="233"/>
      <c r="U7682" s="13"/>
      <c r="V7682" s="13"/>
      <c r="W7682" s="13"/>
      <c r="X7682" s="13"/>
      <c r="Y7682" s="13"/>
      <c r="Z7682" s="13"/>
      <c r="AA7682" s="13"/>
      <c r="AB7682" s="13"/>
      <c r="AC7682" s="13"/>
      <c r="AD7682" s="13"/>
      <c r="AE7682" s="13"/>
      <c r="AT7682" s="234" t="s">
        <v>221</v>
      </c>
      <c r="AU7682" s="234" t="s">
        <v>78</v>
      </c>
      <c r="AV7682" s="13" t="s">
        <v>74</v>
      </c>
      <c r="AW7682" s="13" t="s">
        <v>31</v>
      </c>
      <c r="AX7682" s="13" t="s">
        <v>69</v>
      </c>
      <c r="AY7682" s="234" t="s">
        <v>212</v>
      </c>
    </row>
    <row r="7683" s="14" customFormat="1">
      <c r="A7683" s="14"/>
      <c r="B7683" s="235"/>
      <c r="C7683" s="236"/>
      <c r="D7683" s="226" t="s">
        <v>221</v>
      </c>
      <c r="E7683" s="237" t="s">
        <v>19</v>
      </c>
      <c r="F7683" s="238" t="s">
        <v>5188</v>
      </c>
      <c r="G7683" s="236"/>
      <c r="H7683" s="239">
        <v>128.232</v>
      </c>
      <c r="I7683" s="240"/>
      <c r="J7683" s="236"/>
      <c r="K7683" s="236"/>
      <c r="L7683" s="241"/>
      <c r="M7683" s="242"/>
      <c r="N7683" s="243"/>
      <c r="O7683" s="243"/>
      <c r="P7683" s="243"/>
      <c r="Q7683" s="243"/>
      <c r="R7683" s="243"/>
      <c r="S7683" s="243"/>
      <c r="T7683" s="244"/>
      <c r="U7683" s="14"/>
      <c r="V7683" s="14"/>
      <c r="W7683" s="14"/>
      <c r="X7683" s="14"/>
      <c r="Y7683" s="14"/>
      <c r="Z7683" s="14"/>
      <c r="AA7683" s="14"/>
      <c r="AB7683" s="14"/>
      <c r="AC7683" s="14"/>
      <c r="AD7683" s="14"/>
      <c r="AE7683" s="14"/>
      <c r="AT7683" s="245" t="s">
        <v>221</v>
      </c>
      <c r="AU7683" s="245" t="s">
        <v>78</v>
      </c>
      <c r="AV7683" s="14" t="s">
        <v>78</v>
      </c>
      <c r="AW7683" s="14" t="s">
        <v>31</v>
      </c>
      <c r="AX7683" s="14" t="s">
        <v>69</v>
      </c>
      <c r="AY7683" s="245" t="s">
        <v>212</v>
      </c>
    </row>
    <row r="7684" s="13" customFormat="1">
      <c r="A7684" s="13"/>
      <c r="B7684" s="224"/>
      <c r="C7684" s="225"/>
      <c r="D7684" s="226" t="s">
        <v>221</v>
      </c>
      <c r="E7684" s="227" t="s">
        <v>19</v>
      </c>
      <c r="F7684" s="228" t="s">
        <v>5189</v>
      </c>
      <c r="G7684" s="225"/>
      <c r="H7684" s="227" t="s">
        <v>19</v>
      </c>
      <c r="I7684" s="229"/>
      <c r="J7684" s="225"/>
      <c r="K7684" s="225"/>
      <c r="L7684" s="230"/>
      <c r="M7684" s="231"/>
      <c r="N7684" s="232"/>
      <c r="O7684" s="232"/>
      <c r="P7684" s="232"/>
      <c r="Q7684" s="232"/>
      <c r="R7684" s="232"/>
      <c r="S7684" s="232"/>
      <c r="T7684" s="233"/>
      <c r="U7684" s="13"/>
      <c r="V7684" s="13"/>
      <c r="W7684" s="13"/>
      <c r="X7684" s="13"/>
      <c r="Y7684" s="13"/>
      <c r="Z7684" s="13"/>
      <c r="AA7684" s="13"/>
      <c r="AB7684" s="13"/>
      <c r="AC7684" s="13"/>
      <c r="AD7684" s="13"/>
      <c r="AE7684" s="13"/>
      <c r="AT7684" s="234" t="s">
        <v>221</v>
      </c>
      <c r="AU7684" s="234" t="s">
        <v>78</v>
      </c>
      <c r="AV7684" s="13" t="s">
        <v>74</v>
      </c>
      <c r="AW7684" s="13" t="s">
        <v>31</v>
      </c>
      <c r="AX7684" s="13" t="s">
        <v>69</v>
      </c>
      <c r="AY7684" s="234" t="s">
        <v>212</v>
      </c>
    </row>
    <row r="7685" s="14" customFormat="1">
      <c r="A7685" s="14"/>
      <c r="B7685" s="235"/>
      <c r="C7685" s="236"/>
      <c r="D7685" s="226" t="s">
        <v>221</v>
      </c>
      <c r="E7685" s="237" t="s">
        <v>19</v>
      </c>
      <c r="F7685" s="238" t="s">
        <v>5190</v>
      </c>
      <c r="G7685" s="236"/>
      <c r="H7685" s="239">
        <v>174.231</v>
      </c>
      <c r="I7685" s="240"/>
      <c r="J7685" s="236"/>
      <c r="K7685" s="236"/>
      <c r="L7685" s="241"/>
      <c r="M7685" s="242"/>
      <c r="N7685" s="243"/>
      <c r="O7685" s="243"/>
      <c r="P7685" s="243"/>
      <c r="Q7685" s="243"/>
      <c r="R7685" s="243"/>
      <c r="S7685" s="243"/>
      <c r="T7685" s="244"/>
      <c r="U7685" s="14"/>
      <c r="V7685" s="14"/>
      <c r="W7685" s="14"/>
      <c r="X7685" s="14"/>
      <c r="Y7685" s="14"/>
      <c r="Z7685" s="14"/>
      <c r="AA7685" s="14"/>
      <c r="AB7685" s="14"/>
      <c r="AC7685" s="14"/>
      <c r="AD7685" s="14"/>
      <c r="AE7685" s="14"/>
      <c r="AT7685" s="245" t="s">
        <v>221</v>
      </c>
      <c r="AU7685" s="245" t="s">
        <v>78</v>
      </c>
      <c r="AV7685" s="14" t="s">
        <v>78</v>
      </c>
      <c r="AW7685" s="14" t="s">
        <v>31</v>
      </c>
      <c r="AX7685" s="14" t="s">
        <v>69</v>
      </c>
      <c r="AY7685" s="245" t="s">
        <v>212</v>
      </c>
    </row>
    <row r="7686" s="13" customFormat="1">
      <c r="A7686" s="13"/>
      <c r="B7686" s="224"/>
      <c r="C7686" s="225"/>
      <c r="D7686" s="226" t="s">
        <v>221</v>
      </c>
      <c r="E7686" s="227" t="s">
        <v>19</v>
      </c>
      <c r="F7686" s="228" t="s">
        <v>5191</v>
      </c>
      <c r="G7686" s="225"/>
      <c r="H7686" s="227" t="s">
        <v>19</v>
      </c>
      <c r="I7686" s="229"/>
      <c r="J7686" s="225"/>
      <c r="K7686" s="225"/>
      <c r="L7686" s="230"/>
      <c r="M7686" s="231"/>
      <c r="N7686" s="232"/>
      <c r="O7686" s="232"/>
      <c r="P7686" s="232"/>
      <c r="Q7686" s="232"/>
      <c r="R7686" s="232"/>
      <c r="S7686" s="232"/>
      <c r="T7686" s="233"/>
      <c r="U7686" s="13"/>
      <c r="V7686" s="13"/>
      <c r="W7686" s="13"/>
      <c r="X7686" s="13"/>
      <c r="Y7686" s="13"/>
      <c r="Z7686" s="13"/>
      <c r="AA7686" s="13"/>
      <c r="AB7686" s="13"/>
      <c r="AC7686" s="13"/>
      <c r="AD7686" s="13"/>
      <c r="AE7686" s="13"/>
      <c r="AT7686" s="234" t="s">
        <v>221</v>
      </c>
      <c r="AU7686" s="234" t="s">
        <v>78</v>
      </c>
      <c r="AV7686" s="13" t="s">
        <v>74</v>
      </c>
      <c r="AW7686" s="13" t="s">
        <v>31</v>
      </c>
      <c r="AX7686" s="13" t="s">
        <v>69</v>
      </c>
      <c r="AY7686" s="234" t="s">
        <v>212</v>
      </c>
    </row>
    <row r="7687" s="14" customFormat="1">
      <c r="A7687" s="14"/>
      <c r="B7687" s="235"/>
      <c r="C7687" s="236"/>
      <c r="D7687" s="226" t="s">
        <v>221</v>
      </c>
      <c r="E7687" s="237" t="s">
        <v>19</v>
      </c>
      <c r="F7687" s="238" t="s">
        <v>5192</v>
      </c>
      <c r="G7687" s="236"/>
      <c r="H7687" s="239">
        <v>402.26400000000001</v>
      </c>
      <c r="I7687" s="240"/>
      <c r="J7687" s="236"/>
      <c r="K7687" s="236"/>
      <c r="L7687" s="241"/>
      <c r="M7687" s="242"/>
      <c r="N7687" s="243"/>
      <c r="O7687" s="243"/>
      <c r="P7687" s="243"/>
      <c r="Q7687" s="243"/>
      <c r="R7687" s="243"/>
      <c r="S7687" s="243"/>
      <c r="T7687" s="244"/>
      <c r="U7687" s="14"/>
      <c r="V7687" s="14"/>
      <c r="W7687" s="14"/>
      <c r="X7687" s="14"/>
      <c r="Y7687" s="14"/>
      <c r="Z7687" s="14"/>
      <c r="AA7687" s="14"/>
      <c r="AB7687" s="14"/>
      <c r="AC7687" s="14"/>
      <c r="AD7687" s="14"/>
      <c r="AE7687" s="14"/>
      <c r="AT7687" s="245" t="s">
        <v>221</v>
      </c>
      <c r="AU7687" s="245" t="s">
        <v>78</v>
      </c>
      <c r="AV7687" s="14" t="s">
        <v>78</v>
      </c>
      <c r="AW7687" s="14" t="s">
        <v>31</v>
      </c>
      <c r="AX7687" s="14" t="s">
        <v>69</v>
      </c>
      <c r="AY7687" s="245" t="s">
        <v>212</v>
      </c>
    </row>
    <row r="7688" s="13" customFormat="1">
      <c r="A7688" s="13"/>
      <c r="B7688" s="224"/>
      <c r="C7688" s="225"/>
      <c r="D7688" s="226" t="s">
        <v>221</v>
      </c>
      <c r="E7688" s="227" t="s">
        <v>19</v>
      </c>
      <c r="F7688" s="228" t="s">
        <v>5193</v>
      </c>
      <c r="G7688" s="225"/>
      <c r="H7688" s="227" t="s">
        <v>19</v>
      </c>
      <c r="I7688" s="229"/>
      <c r="J7688" s="225"/>
      <c r="K7688" s="225"/>
      <c r="L7688" s="230"/>
      <c r="M7688" s="231"/>
      <c r="N7688" s="232"/>
      <c r="O7688" s="232"/>
      <c r="P7688" s="232"/>
      <c r="Q7688" s="232"/>
      <c r="R7688" s="232"/>
      <c r="S7688" s="232"/>
      <c r="T7688" s="233"/>
      <c r="U7688" s="13"/>
      <c r="V7688" s="13"/>
      <c r="W7688" s="13"/>
      <c r="X7688" s="13"/>
      <c r="Y7688" s="13"/>
      <c r="Z7688" s="13"/>
      <c r="AA7688" s="13"/>
      <c r="AB7688" s="13"/>
      <c r="AC7688" s="13"/>
      <c r="AD7688" s="13"/>
      <c r="AE7688" s="13"/>
      <c r="AT7688" s="234" t="s">
        <v>221</v>
      </c>
      <c r="AU7688" s="234" t="s">
        <v>78</v>
      </c>
      <c r="AV7688" s="13" t="s">
        <v>74</v>
      </c>
      <c r="AW7688" s="13" t="s">
        <v>31</v>
      </c>
      <c r="AX7688" s="13" t="s">
        <v>69</v>
      </c>
      <c r="AY7688" s="234" t="s">
        <v>212</v>
      </c>
    </row>
    <row r="7689" s="14" customFormat="1">
      <c r="A7689" s="14"/>
      <c r="B7689" s="235"/>
      <c r="C7689" s="236"/>
      <c r="D7689" s="226" t="s">
        <v>221</v>
      </c>
      <c r="E7689" s="237" t="s">
        <v>19</v>
      </c>
      <c r="F7689" s="238" t="s">
        <v>5194</v>
      </c>
      <c r="G7689" s="236"/>
      <c r="H7689" s="239">
        <v>70.472999999999999</v>
      </c>
      <c r="I7689" s="240"/>
      <c r="J7689" s="236"/>
      <c r="K7689" s="236"/>
      <c r="L7689" s="241"/>
      <c r="M7689" s="242"/>
      <c r="N7689" s="243"/>
      <c r="O7689" s="243"/>
      <c r="P7689" s="243"/>
      <c r="Q7689" s="243"/>
      <c r="R7689" s="243"/>
      <c r="S7689" s="243"/>
      <c r="T7689" s="244"/>
      <c r="U7689" s="14"/>
      <c r="V7689" s="14"/>
      <c r="W7689" s="14"/>
      <c r="X7689" s="14"/>
      <c r="Y7689" s="14"/>
      <c r="Z7689" s="14"/>
      <c r="AA7689" s="14"/>
      <c r="AB7689" s="14"/>
      <c r="AC7689" s="14"/>
      <c r="AD7689" s="14"/>
      <c r="AE7689" s="14"/>
      <c r="AT7689" s="245" t="s">
        <v>221</v>
      </c>
      <c r="AU7689" s="245" t="s">
        <v>78</v>
      </c>
      <c r="AV7689" s="14" t="s">
        <v>78</v>
      </c>
      <c r="AW7689" s="14" t="s">
        <v>31</v>
      </c>
      <c r="AX7689" s="14" t="s">
        <v>69</v>
      </c>
      <c r="AY7689" s="245" t="s">
        <v>212</v>
      </c>
    </row>
    <row r="7690" s="15" customFormat="1">
      <c r="A7690" s="15"/>
      <c r="B7690" s="246"/>
      <c r="C7690" s="247"/>
      <c r="D7690" s="226" t="s">
        <v>221</v>
      </c>
      <c r="E7690" s="248" t="s">
        <v>19</v>
      </c>
      <c r="F7690" s="249" t="s">
        <v>224</v>
      </c>
      <c r="G7690" s="247"/>
      <c r="H7690" s="250">
        <v>775.20000000000005</v>
      </c>
      <c r="I7690" s="251"/>
      <c r="J7690" s="247"/>
      <c r="K7690" s="247"/>
      <c r="L7690" s="252"/>
      <c r="M7690" s="253"/>
      <c r="N7690" s="254"/>
      <c r="O7690" s="254"/>
      <c r="P7690" s="254"/>
      <c r="Q7690" s="254"/>
      <c r="R7690" s="254"/>
      <c r="S7690" s="254"/>
      <c r="T7690" s="255"/>
      <c r="U7690" s="15"/>
      <c r="V7690" s="15"/>
      <c r="W7690" s="15"/>
      <c r="X7690" s="15"/>
      <c r="Y7690" s="15"/>
      <c r="Z7690" s="15"/>
      <c r="AA7690" s="15"/>
      <c r="AB7690" s="15"/>
      <c r="AC7690" s="15"/>
      <c r="AD7690" s="15"/>
      <c r="AE7690" s="15"/>
      <c r="AT7690" s="256" t="s">
        <v>221</v>
      </c>
      <c r="AU7690" s="256" t="s">
        <v>78</v>
      </c>
      <c r="AV7690" s="15" t="s">
        <v>84</v>
      </c>
      <c r="AW7690" s="15" t="s">
        <v>31</v>
      </c>
      <c r="AX7690" s="15" t="s">
        <v>74</v>
      </c>
      <c r="AY7690" s="256" t="s">
        <v>212</v>
      </c>
    </row>
    <row r="7691" s="2" customFormat="1" ht="16.5" customHeight="1">
      <c r="A7691" s="40"/>
      <c r="B7691" s="41"/>
      <c r="C7691" s="206" t="s">
        <v>3166</v>
      </c>
      <c r="D7691" s="206" t="s">
        <v>214</v>
      </c>
      <c r="E7691" s="207" t="s">
        <v>5195</v>
      </c>
      <c r="F7691" s="208" t="s">
        <v>5196</v>
      </c>
      <c r="G7691" s="209" t="s">
        <v>384</v>
      </c>
      <c r="H7691" s="210">
        <v>7.0499999999999998</v>
      </c>
      <c r="I7691" s="211"/>
      <c r="J7691" s="212">
        <f>ROUND(I7691*H7691,2)</f>
        <v>0</v>
      </c>
      <c r="K7691" s="208" t="s">
        <v>218</v>
      </c>
      <c r="L7691" s="46"/>
      <c r="M7691" s="213" t="s">
        <v>19</v>
      </c>
      <c r="N7691" s="214" t="s">
        <v>41</v>
      </c>
      <c r="O7691" s="86"/>
      <c r="P7691" s="215">
        <f>O7691*H7691</f>
        <v>0</v>
      </c>
      <c r="Q7691" s="215">
        <v>0</v>
      </c>
      <c r="R7691" s="215">
        <f>Q7691*H7691</f>
        <v>0</v>
      </c>
      <c r="S7691" s="215">
        <v>0</v>
      </c>
      <c r="T7691" s="216">
        <f>S7691*H7691</f>
        <v>0</v>
      </c>
      <c r="U7691" s="40"/>
      <c r="V7691" s="40"/>
      <c r="W7691" s="40"/>
      <c r="X7691" s="40"/>
      <c r="Y7691" s="40"/>
      <c r="Z7691" s="40"/>
      <c r="AA7691" s="40"/>
      <c r="AB7691" s="40"/>
      <c r="AC7691" s="40"/>
      <c r="AD7691" s="40"/>
      <c r="AE7691" s="40"/>
      <c r="AR7691" s="217" t="s">
        <v>119</v>
      </c>
      <c r="AT7691" s="217" t="s">
        <v>214</v>
      </c>
      <c r="AU7691" s="217" t="s">
        <v>78</v>
      </c>
      <c r="AY7691" s="19" t="s">
        <v>212</v>
      </c>
      <c r="BE7691" s="218">
        <f>IF(N7691="základní",J7691,0)</f>
        <v>0</v>
      </c>
      <c r="BF7691" s="218">
        <f>IF(N7691="snížená",J7691,0)</f>
        <v>0</v>
      </c>
      <c r="BG7691" s="218">
        <f>IF(N7691="zákl. přenesená",J7691,0)</f>
        <v>0</v>
      </c>
      <c r="BH7691" s="218">
        <f>IF(N7691="sníž. přenesená",J7691,0)</f>
        <v>0</v>
      </c>
      <c r="BI7691" s="218">
        <f>IF(N7691="nulová",J7691,0)</f>
        <v>0</v>
      </c>
      <c r="BJ7691" s="19" t="s">
        <v>78</v>
      </c>
      <c r="BK7691" s="218">
        <f>ROUND(I7691*H7691,2)</f>
        <v>0</v>
      </c>
      <c r="BL7691" s="19" t="s">
        <v>119</v>
      </c>
      <c r="BM7691" s="217" t="s">
        <v>5197</v>
      </c>
    </row>
    <row r="7692" s="2" customFormat="1">
      <c r="A7692" s="40"/>
      <c r="B7692" s="41"/>
      <c r="C7692" s="42"/>
      <c r="D7692" s="219" t="s">
        <v>219</v>
      </c>
      <c r="E7692" s="42"/>
      <c r="F7692" s="220" t="s">
        <v>5198</v>
      </c>
      <c r="G7692" s="42"/>
      <c r="H7692" s="42"/>
      <c r="I7692" s="221"/>
      <c r="J7692" s="42"/>
      <c r="K7692" s="42"/>
      <c r="L7692" s="46"/>
      <c r="M7692" s="222"/>
      <c r="N7692" s="223"/>
      <c r="O7692" s="86"/>
      <c r="P7692" s="86"/>
      <c r="Q7692" s="86"/>
      <c r="R7692" s="86"/>
      <c r="S7692" s="86"/>
      <c r="T7692" s="87"/>
      <c r="U7692" s="40"/>
      <c r="V7692" s="40"/>
      <c r="W7692" s="40"/>
      <c r="X7692" s="40"/>
      <c r="Y7692" s="40"/>
      <c r="Z7692" s="40"/>
      <c r="AA7692" s="40"/>
      <c r="AB7692" s="40"/>
      <c r="AC7692" s="40"/>
      <c r="AD7692" s="40"/>
      <c r="AE7692" s="40"/>
      <c r="AT7692" s="19" t="s">
        <v>219</v>
      </c>
      <c r="AU7692" s="19" t="s">
        <v>78</v>
      </c>
    </row>
    <row r="7693" s="13" customFormat="1">
      <c r="A7693" s="13"/>
      <c r="B7693" s="224"/>
      <c r="C7693" s="225"/>
      <c r="D7693" s="226" t="s">
        <v>221</v>
      </c>
      <c r="E7693" s="227" t="s">
        <v>19</v>
      </c>
      <c r="F7693" s="228" t="s">
        <v>3105</v>
      </c>
      <c r="G7693" s="225"/>
      <c r="H7693" s="227" t="s">
        <v>19</v>
      </c>
      <c r="I7693" s="229"/>
      <c r="J7693" s="225"/>
      <c r="K7693" s="225"/>
      <c r="L7693" s="230"/>
      <c r="M7693" s="231"/>
      <c r="N7693" s="232"/>
      <c r="O7693" s="232"/>
      <c r="P7693" s="232"/>
      <c r="Q7693" s="232"/>
      <c r="R7693" s="232"/>
      <c r="S7693" s="232"/>
      <c r="T7693" s="233"/>
      <c r="U7693" s="13"/>
      <c r="V7693" s="13"/>
      <c r="W7693" s="13"/>
      <c r="X7693" s="13"/>
      <c r="Y7693" s="13"/>
      <c r="Z7693" s="13"/>
      <c r="AA7693" s="13"/>
      <c r="AB7693" s="13"/>
      <c r="AC7693" s="13"/>
      <c r="AD7693" s="13"/>
      <c r="AE7693" s="13"/>
      <c r="AT7693" s="234" t="s">
        <v>221</v>
      </c>
      <c r="AU7693" s="234" t="s">
        <v>78</v>
      </c>
      <c r="AV7693" s="13" t="s">
        <v>74</v>
      </c>
      <c r="AW7693" s="13" t="s">
        <v>31</v>
      </c>
      <c r="AX7693" s="13" t="s">
        <v>69</v>
      </c>
      <c r="AY7693" s="234" t="s">
        <v>212</v>
      </c>
    </row>
    <row r="7694" s="13" customFormat="1">
      <c r="A7694" s="13"/>
      <c r="B7694" s="224"/>
      <c r="C7694" s="225"/>
      <c r="D7694" s="226" t="s">
        <v>221</v>
      </c>
      <c r="E7694" s="227" t="s">
        <v>19</v>
      </c>
      <c r="F7694" s="228" t="s">
        <v>760</v>
      </c>
      <c r="G7694" s="225"/>
      <c r="H7694" s="227" t="s">
        <v>19</v>
      </c>
      <c r="I7694" s="229"/>
      <c r="J7694" s="225"/>
      <c r="K7694" s="225"/>
      <c r="L7694" s="230"/>
      <c r="M7694" s="231"/>
      <c r="N7694" s="232"/>
      <c r="O7694" s="232"/>
      <c r="P7694" s="232"/>
      <c r="Q7694" s="232"/>
      <c r="R7694" s="232"/>
      <c r="S7694" s="232"/>
      <c r="T7694" s="233"/>
      <c r="U7694" s="13"/>
      <c r="V7694" s="13"/>
      <c r="W7694" s="13"/>
      <c r="X7694" s="13"/>
      <c r="Y7694" s="13"/>
      <c r="Z7694" s="13"/>
      <c r="AA7694" s="13"/>
      <c r="AB7694" s="13"/>
      <c r="AC7694" s="13"/>
      <c r="AD7694" s="13"/>
      <c r="AE7694" s="13"/>
      <c r="AT7694" s="234" t="s">
        <v>221</v>
      </c>
      <c r="AU7694" s="234" t="s">
        <v>78</v>
      </c>
      <c r="AV7694" s="13" t="s">
        <v>74</v>
      </c>
      <c r="AW7694" s="13" t="s">
        <v>31</v>
      </c>
      <c r="AX7694" s="13" t="s">
        <v>69</v>
      </c>
      <c r="AY7694" s="234" t="s">
        <v>212</v>
      </c>
    </row>
    <row r="7695" s="14" customFormat="1">
      <c r="A7695" s="14"/>
      <c r="B7695" s="235"/>
      <c r="C7695" s="236"/>
      <c r="D7695" s="226" t="s">
        <v>221</v>
      </c>
      <c r="E7695" s="237" t="s">
        <v>19</v>
      </c>
      <c r="F7695" s="238" t="s">
        <v>3106</v>
      </c>
      <c r="G7695" s="236"/>
      <c r="H7695" s="239">
        <v>7.0499999999999998</v>
      </c>
      <c r="I7695" s="240"/>
      <c r="J7695" s="236"/>
      <c r="K7695" s="236"/>
      <c r="L7695" s="241"/>
      <c r="M7695" s="242"/>
      <c r="N7695" s="243"/>
      <c r="O7695" s="243"/>
      <c r="P7695" s="243"/>
      <c r="Q7695" s="243"/>
      <c r="R7695" s="243"/>
      <c r="S7695" s="243"/>
      <c r="T7695" s="244"/>
      <c r="U7695" s="14"/>
      <c r="V7695" s="14"/>
      <c r="W7695" s="14"/>
      <c r="X7695" s="14"/>
      <c r="Y7695" s="14"/>
      <c r="Z7695" s="14"/>
      <c r="AA7695" s="14"/>
      <c r="AB7695" s="14"/>
      <c r="AC7695" s="14"/>
      <c r="AD7695" s="14"/>
      <c r="AE7695" s="14"/>
      <c r="AT7695" s="245" t="s">
        <v>221</v>
      </c>
      <c r="AU7695" s="245" t="s">
        <v>78</v>
      </c>
      <c r="AV7695" s="14" t="s">
        <v>78</v>
      </c>
      <c r="AW7695" s="14" t="s">
        <v>31</v>
      </c>
      <c r="AX7695" s="14" t="s">
        <v>69</v>
      </c>
      <c r="AY7695" s="245" t="s">
        <v>212</v>
      </c>
    </row>
    <row r="7696" s="15" customFormat="1">
      <c r="A7696" s="15"/>
      <c r="B7696" s="246"/>
      <c r="C7696" s="247"/>
      <c r="D7696" s="226" t="s">
        <v>221</v>
      </c>
      <c r="E7696" s="248" t="s">
        <v>19</v>
      </c>
      <c r="F7696" s="249" t="s">
        <v>224</v>
      </c>
      <c r="G7696" s="247"/>
      <c r="H7696" s="250">
        <v>7.0499999999999998</v>
      </c>
      <c r="I7696" s="251"/>
      <c r="J7696" s="247"/>
      <c r="K7696" s="247"/>
      <c r="L7696" s="252"/>
      <c r="M7696" s="253"/>
      <c r="N7696" s="254"/>
      <c r="O7696" s="254"/>
      <c r="P7696" s="254"/>
      <c r="Q7696" s="254"/>
      <c r="R7696" s="254"/>
      <c r="S7696" s="254"/>
      <c r="T7696" s="255"/>
      <c r="U7696" s="15"/>
      <c r="V7696" s="15"/>
      <c r="W7696" s="15"/>
      <c r="X7696" s="15"/>
      <c r="Y7696" s="15"/>
      <c r="Z7696" s="15"/>
      <c r="AA7696" s="15"/>
      <c r="AB7696" s="15"/>
      <c r="AC7696" s="15"/>
      <c r="AD7696" s="15"/>
      <c r="AE7696" s="15"/>
      <c r="AT7696" s="256" t="s">
        <v>221</v>
      </c>
      <c r="AU7696" s="256" t="s">
        <v>78</v>
      </c>
      <c r="AV7696" s="15" t="s">
        <v>84</v>
      </c>
      <c r="AW7696" s="15" t="s">
        <v>31</v>
      </c>
      <c r="AX7696" s="15" t="s">
        <v>74</v>
      </c>
      <c r="AY7696" s="256" t="s">
        <v>212</v>
      </c>
    </row>
    <row r="7697" s="2" customFormat="1" ht="16.5" customHeight="1">
      <c r="A7697" s="40"/>
      <c r="B7697" s="41"/>
      <c r="C7697" s="257" t="s">
        <v>5199</v>
      </c>
      <c r="D7697" s="257" t="s">
        <v>306</v>
      </c>
      <c r="E7697" s="258" t="s">
        <v>5200</v>
      </c>
      <c r="F7697" s="259" t="s">
        <v>5201</v>
      </c>
      <c r="G7697" s="260" t="s">
        <v>384</v>
      </c>
      <c r="H7697" s="261">
        <v>7.7549999999999999</v>
      </c>
      <c r="I7697" s="262"/>
      <c r="J7697" s="263">
        <f>ROUND(I7697*H7697,2)</f>
        <v>0</v>
      </c>
      <c r="K7697" s="259" t="s">
        <v>218</v>
      </c>
      <c r="L7697" s="264"/>
      <c r="M7697" s="265" t="s">
        <v>19</v>
      </c>
      <c r="N7697" s="266" t="s">
        <v>41</v>
      </c>
      <c r="O7697" s="86"/>
      <c r="P7697" s="215">
        <f>O7697*H7697</f>
        <v>0</v>
      </c>
      <c r="Q7697" s="215">
        <v>0.0041999999999999997</v>
      </c>
      <c r="R7697" s="215">
        <f>Q7697*H7697</f>
        <v>0.032570999999999996</v>
      </c>
      <c r="S7697" s="215">
        <v>0</v>
      </c>
      <c r="T7697" s="216">
        <f>S7697*H7697</f>
        <v>0</v>
      </c>
      <c r="U7697" s="40"/>
      <c r="V7697" s="40"/>
      <c r="W7697" s="40"/>
      <c r="X7697" s="40"/>
      <c r="Y7697" s="40"/>
      <c r="Z7697" s="40"/>
      <c r="AA7697" s="40"/>
      <c r="AB7697" s="40"/>
      <c r="AC7697" s="40"/>
      <c r="AD7697" s="40"/>
      <c r="AE7697" s="40"/>
      <c r="AR7697" s="217" t="s">
        <v>377</v>
      </c>
      <c r="AT7697" s="217" t="s">
        <v>306</v>
      </c>
      <c r="AU7697" s="217" t="s">
        <v>78</v>
      </c>
      <c r="AY7697" s="19" t="s">
        <v>212</v>
      </c>
      <c r="BE7697" s="218">
        <f>IF(N7697="základní",J7697,0)</f>
        <v>0</v>
      </c>
      <c r="BF7697" s="218">
        <f>IF(N7697="snížená",J7697,0)</f>
        <v>0</v>
      </c>
      <c r="BG7697" s="218">
        <f>IF(N7697="zákl. přenesená",J7697,0)</f>
        <v>0</v>
      </c>
      <c r="BH7697" s="218">
        <f>IF(N7697="sníž. přenesená",J7697,0)</f>
        <v>0</v>
      </c>
      <c r="BI7697" s="218">
        <f>IF(N7697="nulová",J7697,0)</f>
        <v>0</v>
      </c>
      <c r="BJ7697" s="19" t="s">
        <v>78</v>
      </c>
      <c r="BK7697" s="218">
        <f>ROUND(I7697*H7697,2)</f>
        <v>0</v>
      </c>
      <c r="BL7697" s="19" t="s">
        <v>119</v>
      </c>
      <c r="BM7697" s="217" t="s">
        <v>5202</v>
      </c>
    </row>
    <row r="7698" s="2" customFormat="1">
      <c r="A7698" s="40"/>
      <c r="B7698" s="41"/>
      <c r="C7698" s="42"/>
      <c r="D7698" s="219" t="s">
        <v>219</v>
      </c>
      <c r="E7698" s="42"/>
      <c r="F7698" s="220" t="s">
        <v>5203</v>
      </c>
      <c r="G7698" s="42"/>
      <c r="H7698" s="42"/>
      <c r="I7698" s="221"/>
      <c r="J7698" s="42"/>
      <c r="K7698" s="42"/>
      <c r="L7698" s="46"/>
      <c r="M7698" s="222"/>
      <c r="N7698" s="223"/>
      <c r="O7698" s="86"/>
      <c r="P7698" s="86"/>
      <c r="Q7698" s="86"/>
      <c r="R7698" s="86"/>
      <c r="S7698" s="86"/>
      <c r="T7698" s="87"/>
      <c r="U7698" s="40"/>
      <c r="V7698" s="40"/>
      <c r="W7698" s="40"/>
      <c r="X7698" s="40"/>
      <c r="Y7698" s="40"/>
      <c r="Z7698" s="40"/>
      <c r="AA7698" s="40"/>
      <c r="AB7698" s="40"/>
      <c r="AC7698" s="40"/>
      <c r="AD7698" s="40"/>
      <c r="AE7698" s="40"/>
      <c r="AT7698" s="19" t="s">
        <v>219</v>
      </c>
      <c r="AU7698" s="19" t="s">
        <v>78</v>
      </c>
    </row>
    <row r="7699" s="13" customFormat="1">
      <c r="A7699" s="13"/>
      <c r="B7699" s="224"/>
      <c r="C7699" s="225"/>
      <c r="D7699" s="226" t="s">
        <v>221</v>
      </c>
      <c r="E7699" s="227" t="s">
        <v>19</v>
      </c>
      <c r="F7699" s="228" t="s">
        <v>327</v>
      </c>
      <c r="G7699" s="225"/>
      <c r="H7699" s="227" t="s">
        <v>19</v>
      </c>
      <c r="I7699" s="229"/>
      <c r="J7699" s="225"/>
      <c r="K7699" s="225"/>
      <c r="L7699" s="230"/>
      <c r="M7699" s="231"/>
      <c r="N7699" s="232"/>
      <c r="O7699" s="232"/>
      <c r="P7699" s="232"/>
      <c r="Q7699" s="232"/>
      <c r="R7699" s="232"/>
      <c r="S7699" s="232"/>
      <c r="T7699" s="233"/>
      <c r="U7699" s="13"/>
      <c r="V7699" s="13"/>
      <c r="W7699" s="13"/>
      <c r="X7699" s="13"/>
      <c r="Y7699" s="13"/>
      <c r="Z7699" s="13"/>
      <c r="AA7699" s="13"/>
      <c r="AB7699" s="13"/>
      <c r="AC7699" s="13"/>
      <c r="AD7699" s="13"/>
      <c r="AE7699" s="13"/>
      <c r="AT7699" s="234" t="s">
        <v>221</v>
      </c>
      <c r="AU7699" s="234" t="s">
        <v>78</v>
      </c>
      <c r="AV7699" s="13" t="s">
        <v>74</v>
      </c>
      <c r="AW7699" s="13" t="s">
        <v>31</v>
      </c>
      <c r="AX7699" s="13" t="s">
        <v>69</v>
      </c>
      <c r="AY7699" s="234" t="s">
        <v>212</v>
      </c>
    </row>
    <row r="7700" s="14" customFormat="1">
      <c r="A7700" s="14"/>
      <c r="B7700" s="235"/>
      <c r="C7700" s="236"/>
      <c r="D7700" s="226" t="s">
        <v>221</v>
      </c>
      <c r="E7700" s="237" t="s">
        <v>19</v>
      </c>
      <c r="F7700" s="238" t="s">
        <v>5204</v>
      </c>
      <c r="G7700" s="236"/>
      <c r="H7700" s="239">
        <v>7.7549999999999999</v>
      </c>
      <c r="I7700" s="240"/>
      <c r="J7700" s="236"/>
      <c r="K7700" s="236"/>
      <c r="L7700" s="241"/>
      <c r="M7700" s="242"/>
      <c r="N7700" s="243"/>
      <c r="O7700" s="243"/>
      <c r="P7700" s="243"/>
      <c r="Q7700" s="243"/>
      <c r="R7700" s="243"/>
      <c r="S7700" s="243"/>
      <c r="T7700" s="244"/>
      <c r="U7700" s="14"/>
      <c r="V7700" s="14"/>
      <c r="W7700" s="14"/>
      <c r="X7700" s="14"/>
      <c r="Y7700" s="14"/>
      <c r="Z7700" s="14"/>
      <c r="AA7700" s="14"/>
      <c r="AB7700" s="14"/>
      <c r="AC7700" s="14"/>
      <c r="AD7700" s="14"/>
      <c r="AE7700" s="14"/>
      <c r="AT7700" s="245" t="s">
        <v>221</v>
      </c>
      <c r="AU7700" s="245" t="s">
        <v>78</v>
      </c>
      <c r="AV7700" s="14" t="s">
        <v>78</v>
      </c>
      <c r="AW7700" s="14" t="s">
        <v>31</v>
      </c>
      <c r="AX7700" s="14" t="s">
        <v>69</v>
      </c>
      <c r="AY7700" s="245" t="s">
        <v>212</v>
      </c>
    </row>
    <row r="7701" s="15" customFormat="1">
      <c r="A7701" s="15"/>
      <c r="B7701" s="246"/>
      <c r="C7701" s="247"/>
      <c r="D7701" s="226" t="s">
        <v>221</v>
      </c>
      <c r="E7701" s="248" t="s">
        <v>19</v>
      </c>
      <c r="F7701" s="249" t="s">
        <v>224</v>
      </c>
      <c r="G7701" s="247"/>
      <c r="H7701" s="250">
        <v>7.7549999999999999</v>
      </c>
      <c r="I7701" s="251"/>
      <c r="J7701" s="247"/>
      <c r="K7701" s="247"/>
      <c r="L7701" s="252"/>
      <c r="M7701" s="253"/>
      <c r="N7701" s="254"/>
      <c r="O7701" s="254"/>
      <c r="P7701" s="254"/>
      <c r="Q7701" s="254"/>
      <c r="R7701" s="254"/>
      <c r="S7701" s="254"/>
      <c r="T7701" s="255"/>
      <c r="U7701" s="15"/>
      <c r="V7701" s="15"/>
      <c r="W7701" s="15"/>
      <c r="X7701" s="15"/>
      <c r="Y7701" s="15"/>
      <c r="Z7701" s="15"/>
      <c r="AA7701" s="15"/>
      <c r="AB7701" s="15"/>
      <c r="AC7701" s="15"/>
      <c r="AD7701" s="15"/>
      <c r="AE7701" s="15"/>
      <c r="AT7701" s="256" t="s">
        <v>221</v>
      </c>
      <c r="AU7701" s="256" t="s">
        <v>78</v>
      </c>
      <c r="AV7701" s="15" t="s">
        <v>84</v>
      </c>
      <c r="AW7701" s="15" t="s">
        <v>31</v>
      </c>
      <c r="AX7701" s="15" t="s">
        <v>74</v>
      </c>
      <c r="AY7701" s="256" t="s">
        <v>212</v>
      </c>
    </row>
    <row r="7702" s="2" customFormat="1" ht="24.15" customHeight="1">
      <c r="A7702" s="40"/>
      <c r="B7702" s="41"/>
      <c r="C7702" s="206" t="s">
        <v>3173</v>
      </c>
      <c r="D7702" s="206" t="s">
        <v>214</v>
      </c>
      <c r="E7702" s="207" t="s">
        <v>5205</v>
      </c>
      <c r="F7702" s="208" t="s">
        <v>5206</v>
      </c>
      <c r="G7702" s="209" t="s">
        <v>525</v>
      </c>
      <c r="H7702" s="210">
        <v>11.199999999999999</v>
      </c>
      <c r="I7702" s="211"/>
      <c r="J7702" s="212">
        <f>ROUND(I7702*H7702,2)</f>
        <v>0</v>
      </c>
      <c r="K7702" s="208" t="s">
        <v>218</v>
      </c>
      <c r="L7702" s="46"/>
      <c r="M7702" s="213" t="s">
        <v>19</v>
      </c>
      <c r="N7702" s="214" t="s">
        <v>41</v>
      </c>
      <c r="O7702" s="86"/>
      <c r="P7702" s="215">
        <f>O7702*H7702</f>
        <v>0</v>
      </c>
      <c r="Q7702" s="215">
        <v>0</v>
      </c>
      <c r="R7702" s="215">
        <f>Q7702*H7702</f>
        <v>0</v>
      </c>
      <c r="S7702" s="215">
        <v>0</v>
      </c>
      <c r="T7702" s="216">
        <f>S7702*H7702</f>
        <v>0</v>
      </c>
      <c r="U7702" s="40"/>
      <c r="V7702" s="40"/>
      <c r="W7702" s="40"/>
      <c r="X7702" s="40"/>
      <c r="Y7702" s="40"/>
      <c r="Z7702" s="40"/>
      <c r="AA7702" s="40"/>
      <c r="AB7702" s="40"/>
      <c r="AC7702" s="40"/>
      <c r="AD7702" s="40"/>
      <c r="AE7702" s="40"/>
      <c r="AR7702" s="217" t="s">
        <v>119</v>
      </c>
      <c r="AT7702" s="217" t="s">
        <v>214</v>
      </c>
      <c r="AU7702" s="217" t="s">
        <v>78</v>
      </c>
      <c r="AY7702" s="19" t="s">
        <v>212</v>
      </c>
      <c r="BE7702" s="218">
        <f>IF(N7702="základní",J7702,0)</f>
        <v>0</v>
      </c>
      <c r="BF7702" s="218">
        <f>IF(N7702="snížená",J7702,0)</f>
        <v>0</v>
      </c>
      <c r="BG7702" s="218">
        <f>IF(N7702="zákl. přenesená",J7702,0)</f>
        <v>0</v>
      </c>
      <c r="BH7702" s="218">
        <f>IF(N7702="sníž. přenesená",J7702,0)</f>
        <v>0</v>
      </c>
      <c r="BI7702" s="218">
        <f>IF(N7702="nulová",J7702,0)</f>
        <v>0</v>
      </c>
      <c r="BJ7702" s="19" t="s">
        <v>78</v>
      </c>
      <c r="BK7702" s="218">
        <f>ROUND(I7702*H7702,2)</f>
        <v>0</v>
      </c>
      <c r="BL7702" s="19" t="s">
        <v>119</v>
      </c>
      <c r="BM7702" s="217" t="s">
        <v>5207</v>
      </c>
    </row>
    <row r="7703" s="2" customFormat="1">
      <c r="A7703" s="40"/>
      <c r="B7703" s="41"/>
      <c r="C7703" s="42"/>
      <c r="D7703" s="219" t="s">
        <v>219</v>
      </c>
      <c r="E7703" s="42"/>
      <c r="F7703" s="220" t="s">
        <v>5208</v>
      </c>
      <c r="G7703" s="42"/>
      <c r="H7703" s="42"/>
      <c r="I7703" s="221"/>
      <c r="J7703" s="42"/>
      <c r="K7703" s="42"/>
      <c r="L7703" s="46"/>
      <c r="M7703" s="222"/>
      <c r="N7703" s="223"/>
      <c r="O7703" s="86"/>
      <c r="P7703" s="86"/>
      <c r="Q7703" s="86"/>
      <c r="R7703" s="86"/>
      <c r="S7703" s="86"/>
      <c r="T7703" s="87"/>
      <c r="U7703" s="40"/>
      <c r="V7703" s="40"/>
      <c r="W7703" s="40"/>
      <c r="X7703" s="40"/>
      <c r="Y7703" s="40"/>
      <c r="Z7703" s="40"/>
      <c r="AA7703" s="40"/>
      <c r="AB7703" s="40"/>
      <c r="AC7703" s="40"/>
      <c r="AD7703" s="40"/>
      <c r="AE7703" s="40"/>
      <c r="AT7703" s="19" t="s">
        <v>219</v>
      </c>
      <c r="AU7703" s="19" t="s">
        <v>78</v>
      </c>
    </row>
    <row r="7704" s="13" customFormat="1">
      <c r="A7704" s="13"/>
      <c r="B7704" s="224"/>
      <c r="C7704" s="225"/>
      <c r="D7704" s="226" t="s">
        <v>221</v>
      </c>
      <c r="E7704" s="227" t="s">
        <v>19</v>
      </c>
      <c r="F7704" s="228" t="s">
        <v>3105</v>
      </c>
      <c r="G7704" s="225"/>
      <c r="H7704" s="227" t="s">
        <v>19</v>
      </c>
      <c r="I7704" s="229"/>
      <c r="J7704" s="225"/>
      <c r="K7704" s="225"/>
      <c r="L7704" s="230"/>
      <c r="M7704" s="231"/>
      <c r="N7704" s="232"/>
      <c r="O7704" s="232"/>
      <c r="P7704" s="232"/>
      <c r="Q7704" s="232"/>
      <c r="R7704" s="232"/>
      <c r="S7704" s="232"/>
      <c r="T7704" s="233"/>
      <c r="U7704" s="13"/>
      <c r="V7704" s="13"/>
      <c r="W7704" s="13"/>
      <c r="X7704" s="13"/>
      <c r="Y7704" s="13"/>
      <c r="Z7704" s="13"/>
      <c r="AA7704" s="13"/>
      <c r="AB7704" s="13"/>
      <c r="AC7704" s="13"/>
      <c r="AD7704" s="13"/>
      <c r="AE7704" s="13"/>
      <c r="AT7704" s="234" t="s">
        <v>221</v>
      </c>
      <c r="AU7704" s="234" t="s">
        <v>78</v>
      </c>
      <c r="AV7704" s="13" t="s">
        <v>74</v>
      </c>
      <c r="AW7704" s="13" t="s">
        <v>31</v>
      </c>
      <c r="AX7704" s="13" t="s">
        <v>69</v>
      </c>
      <c r="AY7704" s="234" t="s">
        <v>212</v>
      </c>
    </row>
    <row r="7705" s="14" customFormat="1">
      <c r="A7705" s="14"/>
      <c r="B7705" s="235"/>
      <c r="C7705" s="236"/>
      <c r="D7705" s="226" t="s">
        <v>221</v>
      </c>
      <c r="E7705" s="237" t="s">
        <v>19</v>
      </c>
      <c r="F7705" s="238" t="s">
        <v>5209</v>
      </c>
      <c r="G7705" s="236"/>
      <c r="H7705" s="239">
        <v>11.199999999999999</v>
      </c>
      <c r="I7705" s="240"/>
      <c r="J7705" s="236"/>
      <c r="K7705" s="236"/>
      <c r="L7705" s="241"/>
      <c r="M7705" s="242"/>
      <c r="N7705" s="243"/>
      <c r="O7705" s="243"/>
      <c r="P7705" s="243"/>
      <c r="Q7705" s="243"/>
      <c r="R7705" s="243"/>
      <c r="S7705" s="243"/>
      <c r="T7705" s="244"/>
      <c r="U7705" s="14"/>
      <c r="V7705" s="14"/>
      <c r="W7705" s="14"/>
      <c r="X7705" s="14"/>
      <c r="Y7705" s="14"/>
      <c r="Z7705" s="14"/>
      <c r="AA7705" s="14"/>
      <c r="AB7705" s="14"/>
      <c r="AC7705" s="14"/>
      <c r="AD7705" s="14"/>
      <c r="AE7705" s="14"/>
      <c r="AT7705" s="245" t="s">
        <v>221</v>
      </c>
      <c r="AU7705" s="245" t="s">
        <v>78</v>
      </c>
      <c r="AV7705" s="14" t="s">
        <v>78</v>
      </c>
      <c r="AW7705" s="14" t="s">
        <v>31</v>
      </c>
      <c r="AX7705" s="14" t="s">
        <v>69</v>
      </c>
      <c r="AY7705" s="245" t="s">
        <v>212</v>
      </c>
    </row>
    <row r="7706" s="15" customFormat="1">
      <c r="A7706" s="15"/>
      <c r="B7706" s="246"/>
      <c r="C7706" s="247"/>
      <c r="D7706" s="226" t="s">
        <v>221</v>
      </c>
      <c r="E7706" s="248" t="s">
        <v>19</v>
      </c>
      <c r="F7706" s="249" t="s">
        <v>224</v>
      </c>
      <c r="G7706" s="247"/>
      <c r="H7706" s="250">
        <v>11.199999999999999</v>
      </c>
      <c r="I7706" s="251"/>
      <c r="J7706" s="247"/>
      <c r="K7706" s="247"/>
      <c r="L7706" s="252"/>
      <c r="M7706" s="253"/>
      <c r="N7706" s="254"/>
      <c r="O7706" s="254"/>
      <c r="P7706" s="254"/>
      <c r="Q7706" s="254"/>
      <c r="R7706" s="254"/>
      <c r="S7706" s="254"/>
      <c r="T7706" s="255"/>
      <c r="U7706" s="15"/>
      <c r="V7706" s="15"/>
      <c r="W7706" s="15"/>
      <c r="X7706" s="15"/>
      <c r="Y7706" s="15"/>
      <c r="Z7706" s="15"/>
      <c r="AA7706" s="15"/>
      <c r="AB7706" s="15"/>
      <c r="AC7706" s="15"/>
      <c r="AD7706" s="15"/>
      <c r="AE7706" s="15"/>
      <c r="AT7706" s="256" t="s">
        <v>221</v>
      </c>
      <c r="AU7706" s="256" t="s">
        <v>78</v>
      </c>
      <c r="AV7706" s="15" t="s">
        <v>84</v>
      </c>
      <c r="AW7706" s="15" t="s">
        <v>31</v>
      </c>
      <c r="AX7706" s="15" t="s">
        <v>74</v>
      </c>
      <c r="AY7706" s="256" t="s">
        <v>212</v>
      </c>
    </row>
    <row r="7707" s="2" customFormat="1" ht="16.5" customHeight="1">
      <c r="A7707" s="40"/>
      <c r="B7707" s="41"/>
      <c r="C7707" s="257" t="s">
        <v>5210</v>
      </c>
      <c r="D7707" s="257" t="s">
        <v>306</v>
      </c>
      <c r="E7707" s="258" t="s">
        <v>5211</v>
      </c>
      <c r="F7707" s="259" t="s">
        <v>5212</v>
      </c>
      <c r="G7707" s="260" t="s">
        <v>525</v>
      </c>
      <c r="H7707" s="261">
        <v>12.32</v>
      </c>
      <c r="I7707" s="262"/>
      <c r="J7707" s="263">
        <f>ROUND(I7707*H7707,2)</f>
        <v>0</v>
      </c>
      <c r="K7707" s="259" t="s">
        <v>218</v>
      </c>
      <c r="L7707" s="264"/>
      <c r="M7707" s="265" t="s">
        <v>19</v>
      </c>
      <c r="N7707" s="266" t="s">
        <v>41</v>
      </c>
      <c r="O7707" s="86"/>
      <c r="P7707" s="215">
        <f>O7707*H7707</f>
        <v>0</v>
      </c>
      <c r="Q7707" s="215">
        <v>0.00029999999999999997</v>
      </c>
      <c r="R7707" s="215">
        <f>Q7707*H7707</f>
        <v>0.0036959999999999996</v>
      </c>
      <c r="S7707" s="215">
        <v>0</v>
      </c>
      <c r="T7707" s="216">
        <f>S7707*H7707</f>
        <v>0</v>
      </c>
      <c r="U7707" s="40"/>
      <c r="V7707" s="40"/>
      <c r="W7707" s="40"/>
      <c r="X7707" s="40"/>
      <c r="Y7707" s="40"/>
      <c r="Z7707" s="40"/>
      <c r="AA7707" s="40"/>
      <c r="AB7707" s="40"/>
      <c r="AC7707" s="40"/>
      <c r="AD7707" s="40"/>
      <c r="AE7707" s="40"/>
      <c r="AR7707" s="217" t="s">
        <v>377</v>
      </c>
      <c r="AT7707" s="217" t="s">
        <v>306</v>
      </c>
      <c r="AU7707" s="217" t="s">
        <v>78</v>
      </c>
      <c r="AY7707" s="19" t="s">
        <v>212</v>
      </c>
      <c r="BE7707" s="218">
        <f>IF(N7707="základní",J7707,0)</f>
        <v>0</v>
      </c>
      <c r="BF7707" s="218">
        <f>IF(N7707="snížená",J7707,0)</f>
        <v>0</v>
      </c>
      <c r="BG7707" s="218">
        <f>IF(N7707="zákl. přenesená",J7707,0)</f>
        <v>0</v>
      </c>
      <c r="BH7707" s="218">
        <f>IF(N7707="sníž. přenesená",J7707,0)</f>
        <v>0</v>
      </c>
      <c r="BI7707" s="218">
        <f>IF(N7707="nulová",J7707,0)</f>
        <v>0</v>
      </c>
      <c r="BJ7707" s="19" t="s">
        <v>78</v>
      </c>
      <c r="BK7707" s="218">
        <f>ROUND(I7707*H7707,2)</f>
        <v>0</v>
      </c>
      <c r="BL7707" s="19" t="s">
        <v>119</v>
      </c>
      <c r="BM7707" s="217" t="s">
        <v>5213</v>
      </c>
    </row>
    <row r="7708" s="2" customFormat="1">
      <c r="A7708" s="40"/>
      <c r="B7708" s="41"/>
      <c r="C7708" s="42"/>
      <c r="D7708" s="219" t="s">
        <v>219</v>
      </c>
      <c r="E7708" s="42"/>
      <c r="F7708" s="220" t="s">
        <v>5214</v>
      </c>
      <c r="G7708" s="42"/>
      <c r="H7708" s="42"/>
      <c r="I7708" s="221"/>
      <c r="J7708" s="42"/>
      <c r="K7708" s="42"/>
      <c r="L7708" s="46"/>
      <c r="M7708" s="222"/>
      <c r="N7708" s="223"/>
      <c r="O7708" s="86"/>
      <c r="P7708" s="86"/>
      <c r="Q7708" s="86"/>
      <c r="R7708" s="86"/>
      <c r="S7708" s="86"/>
      <c r="T7708" s="87"/>
      <c r="U7708" s="40"/>
      <c r="V7708" s="40"/>
      <c r="W7708" s="40"/>
      <c r="X7708" s="40"/>
      <c r="Y7708" s="40"/>
      <c r="Z7708" s="40"/>
      <c r="AA7708" s="40"/>
      <c r="AB7708" s="40"/>
      <c r="AC7708" s="40"/>
      <c r="AD7708" s="40"/>
      <c r="AE7708" s="40"/>
      <c r="AT7708" s="19" t="s">
        <v>219</v>
      </c>
      <c r="AU7708" s="19" t="s">
        <v>78</v>
      </c>
    </row>
    <row r="7709" s="14" customFormat="1">
      <c r="A7709" s="14"/>
      <c r="B7709" s="235"/>
      <c r="C7709" s="236"/>
      <c r="D7709" s="226" t="s">
        <v>221</v>
      </c>
      <c r="E7709" s="237" t="s">
        <v>19</v>
      </c>
      <c r="F7709" s="238" t="s">
        <v>5215</v>
      </c>
      <c r="G7709" s="236"/>
      <c r="H7709" s="239">
        <v>12.32</v>
      </c>
      <c r="I7709" s="240"/>
      <c r="J7709" s="236"/>
      <c r="K7709" s="236"/>
      <c r="L7709" s="241"/>
      <c r="M7709" s="242"/>
      <c r="N7709" s="243"/>
      <c r="O7709" s="243"/>
      <c r="P7709" s="243"/>
      <c r="Q7709" s="243"/>
      <c r="R7709" s="243"/>
      <c r="S7709" s="243"/>
      <c r="T7709" s="244"/>
      <c r="U7709" s="14"/>
      <c r="V7709" s="14"/>
      <c r="W7709" s="14"/>
      <c r="X7709" s="14"/>
      <c r="Y7709" s="14"/>
      <c r="Z7709" s="14"/>
      <c r="AA7709" s="14"/>
      <c r="AB7709" s="14"/>
      <c r="AC7709" s="14"/>
      <c r="AD7709" s="14"/>
      <c r="AE7709" s="14"/>
      <c r="AT7709" s="245" t="s">
        <v>221</v>
      </c>
      <c r="AU7709" s="245" t="s">
        <v>78</v>
      </c>
      <c r="AV7709" s="14" t="s">
        <v>78</v>
      </c>
      <c r="AW7709" s="14" t="s">
        <v>31</v>
      </c>
      <c r="AX7709" s="14" t="s">
        <v>69</v>
      </c>
      <c r="AY7709" s="245" t="s">
        <v>212</v>
      </c>
    </row>
    <row r="7710" s="15" customFormat="1">
      <c r="A7710" s="15"/>
      <c r="B7710" s="246"/>
      <c r="C7710" s="247"/>
      <c r="D7710" s="226" t="s">
        <v>221</v>
      </c>
      <c r="E7710" s="248" t="s">
        <v>19</v>
      </c>
      <c r="F7710" s="249" t="s">
        <v>224</v>
      </c>
      <c r="G7710" s="247"/>
      <c r="H7710" s="250">
        <v>12.32</v>
      </c>
      <c r="I7710" s="251"/>
      <c r="J7710" s="247"/>
      <c r="K7710" s="247"/>
      <c r="L7710" s="252"/>
      <c r="M7710" s="253"/>
      <c r="N7710" s="254"/>
      <c r="O7710" s="254"/>
      <c r="P7710" s="254"/>
      <c r="Q7710" s="254"/>
      <c r="R7710" s="254"/>
      <c r="S7710" s="254"/>
      <c r="T7710" s="255"/>
      <c r="U7710" s="15"/>
      <c r="V7710" s="15"/>
      <c r="W7710" s="15"/>
      <c r="X7710" s="15"/>
      <c r="Y7710" s="15"/>
      <c r="Z7710" s="15"/>
      <c r="AA7710" s="15"/>
      <c r="AB7710" s="15"/>
      <c r="AC7710" s="15"/>
      <c r="AD7710" s="15"/>
      <c r="AE7710" s="15"/>
      <c r="AT7710" s="256" t="s">
        <v>221</v>
      </c>
      <c r="AU7710" s="256" t="s">
        <v>78</v>
      </c>
      <c r="AV7710" s="15" t="s">
        <v>84</v>
      </c>
      <c r="AW7710" s="15" t="s">
        <v>31</v>
      </c>
      <c r="AX7710" s="15" t="s">
        <v>74</v>
      </c>
      <c r="AY7710" s="256" t="s">
        <v>212</v>
      </c>
    </row>
    <row r="7711" s="2" customFormat="1" ht="16.5" customHeight="1">
      <c r="A7711" s="40"/>
      <c r="B7711" s="41"/>
      <c r="C7711" s="206" t="s">
        <v>3181</v>
      </c>
      <c r="D7711" s="206" t="s">
        <v>214</v>
      </c>
      <c r="E7711" s="207" t="s">
        <v>5216</v>
      </c>
      <c r="F7711" s="208" t="s">
        <v>5217</v>
      </c>
      <c r="G7711" s="209" t="s">
        <v>4322</v>
      </c>
      <c r="H7711" s="210">
        <v>7398</v>
      </c>
      <c r="I7711" s="211"/>
      <c r="J7711" s="212">
        <f>ROUND(I7711*H7711,2)</f>
        <v>0</v>
      </c>
      <c r="K7711" s="208" t="s">
        <v>218</v>
      </c>
      <c r="L7711" s="46"/>
      <c r="M7711" s="213" t="s">
        <v>19</v>
      </c>
      <c r="N7711" s="214" t="s">
        <v>41</v>
      </c>
      <c r="O7711" s="86"/>
      <c r="P7711" s="215">
        <f>O7711*H7711</f>
        <v>0</v>
      </c>
      <c r="Q7711" s="215">
        <v>5.0000000000000002E-05</v>
      </c>
      <c r="R7711" s="215">
        <f>Q7711*H7711</f>
        <v>0.36990000000000001</v>
      </c>
      <c r="S7711" s="215">
        <v>0</v>
      </c>
      <c r="T7711" s="216">
        <f>S7711*H7711</f>
        <v>0</v>
      </c>
      <c r="U7711" s="40"/>
      <c r="V7711" s="40"/>
      <c r="W7711" s="40"/>
      <c r="X7711" s="40"/>
      <c r="Y7711" s="40"/>
      <c r="Z7711" s="40"/>
      <c r="AA7711" s="40"/>
      <c r="AB7711" s="40"/>
      <c r="AC7711" s="40"/>
      <c r="AD7711" s="40"/>
      <c r="AE7711" s="40"/>
      <c r="AR7711" s="217" t="s">
        <v>119</v>
      </c>
      <c r="AT7711" s="217" t="s">
        <v>214</v>
      </c>
      <c r="AU7711" s="217" t="s">
        <v>78</v>
      </c>
      <c r="AY7711" s="19" t="s">
        <v>212</v>
      </c>
      <c r="BE7711" s="218">
        <f>IF(N7711="základní",J7711,0)</f>
        <v>0</v>
      </c>
      <c r="BF7711" s="218">
        <f>IF(N7711="snížená",J7711,0)</f>
        <v>0</v>
      </c>
      <c r="BG7711" s="218">
        <f>IF(N7711="zákl. přenesená",J7711,0)</f>
        <v>0</v>
      </c>
      <c r="BH7711" s="218">
        <f>IF(N7711="sníž. přenesená",J7711,0)</f>
        <v>0</v>
      </c>
      <c r="BI7711" s="218">
        <f>IF(N7711="nulová",J7711,0)</f>
        <v>0</v>
      </c>
      <c r="BJ7711" s="19" t="s">
        <v>78</v>
      </c>
      <c r="BK7711" s="218">
        <f>ROUND(I7711*H7711,2)</f>
        <v>0</v>
      </c>
      <c r="BL7711" s="19" t="s">
        <v>119</v>
      </c>
      <c r="BM7711" s="217" t="s">
        <v>5218</v>
      </c>
    </row>
    <row r="7712" s="2" customFormat="1">
      <c r="A7712" s="40"/>
      <c r="B7712" s="41"/>
      <c r="C7712" s="42"/>
      <c r="D7712" s="219" t="s">
        <v>219</v>
      </c>
      <c r="E7712" s="42"/>
      <c r="F7712" s="220" t="s">
        <v>5219</v>
      </c>
      <c r="G7712" s="42"/>
      <c r="H7712" s="42"/>
      <c r="I7712" s="221"/>
      <c r="J7712" s="42"/>
      <c r="K7712" s="42"/>
      <c r="L7712" s="46"/>
      <c r="M7712" s="222"/>
      <c r="N7712" s="223"/>
      <c r="O7712" s="86"/>
      <c r="P7712" s="86"/>
      <c r="Q7712" s="86"/>
      <c r="R7712" s="86"/>
      <c r="S7712" s="86"/>
      <c r="T7712" s="87"/>
      <c r="U7712" s="40"/>
      <c r="V7712" s="40"/>
      <c r="W7712" s="40"/>
      <c r="X7712" s="40"/>
      <c r="Y7712" s="40"/>
      <c r="Z7712" s="40"/>
      <c r="AA7712" s="40"/>
      <c r="AB7712" s="40"/>
      <c r="AC7712" s="40"/>
      <c r="AD7712" s="40"/>
      <c r="AE7712" s="40"/>
      <c r="AT7712" s="19" t="s">
        <v>219</v>
      </c>
      <c r="AU7712" s="19" t="s">
        <v>78</v>
      </c>
    </row>
    <row r="7713" s="13" customFormat="1">
      <c r="A7713" s="13"/>
      <c r="B7713" s="224"/>
      <c r="C7713" s="225"/>
      <c r="D7713" s="226" t="s">
        <v>221</v>
      </c>
      <c r="E7713" s="227" t="s">
        <v>19</v>
      </c>
      <c r="F7713" s="228" t="s">
        <v>5220</v>
      </c>
      <c r="G7713" s="225"/>
      <c r="H7713" s="227" t="s">
        <v>19</v>
      </c>
      <c r="I7713" s="229"/>
      <c r="J7713" s="225"/>
      <c r="K7713" s="225"/>
      <c r="L7713" s="230"/>
      <c r="M7713" s="231"/>
      <c r="N7713" s="232"/>
      <c r="O7713" s="232"/>
      <c r="P7713" s="232"/>
      <c r="Q7713" s="232"/>
      <c r="R7713" s="232"/>
      <c r="S7713" s="232"/>
      <c r="T7713" s="233"/>
      <c r="U7713" s="13"/>
      <c r="V7713" s="13"/>
      <c r="W7713" s="13"/>
      <c r="X7713" s="13"/>
      <c r="Y7713" s="13"/>
      <c r="Z7713" s="13"/>
      <c r="AA7713" s="13"/>
      <c r="AB7713" s="13"/>
      <c r="AC7713" s="13"/>
      <c r="AD7713" s="13"/>
      <c r="AE7713" s="13"/>
      <c r="AT7713" s="234" t="s">
        <v>221</v>
      </c>
      <c r="AU7713" s="234" t="s">
        <v>78</v>
      </c>
      <c r="AV7713" s="13" t="s">
        <v>74</v>
      </c>
      <c r="AW7713" s="13" t="s">
        <v>31</v>
      </c>
      <c r="AX7713" s="13" t="s">
        <v>69</v>
      </c>
      <c r="AY7713" s="234" t="s">
        <v>212</v>
      </c>
    </row>
    <row r="7714" s="14" customFormat="1">
      <c r="A7714" s="14"/>
      <c r="B7714" s="235"/>
      <c r="C7714" s="236"/>
      <c r="D7714" s="226" t="s">
        <v>221</v>
      </c>
      <c r="E7714" s="237" t="s">
        <v>19</v>
      </c>
      <c r="F7714" s="238" t="s">
        <v>5221</v>
      </c>
      <c r="G7714" s="236"/>
      <c r="H7714" s="239">
        <v>1003.2000000000001</v>
      </c>
      <c r="I7714" s="240"/>
      <c r="J7714" s="236"/>
      <c r="K7714" s="236"/>
      <c r="L7714" s="241"/>
      <c r="M7714" s="242"/>
      <c r="N7714" s="243"/>
      <c r="O7714" s="243"/>
      <c r="P7714" s="243"/>
      <c r="Q7714" s="243"/>
      <c r="R7714" s="243"/>
      <c r="S7714" s="243"/>
      <c r="T7714" s="244"/>
      <c r="U7714" s="14"/>
      <c r="V7714" s="14"/>
      <c r="W7714" s="14"/>
      <c r="X7714" s="14"/>
      <c r="Y7714" s="14"/>
      <c r="Z7714" s="14"/>
      <c r="AA7714" s="14"/>
      <c r="AB7714" s="14"/>
      <c r="AC7714" s="14"/>
      <c r="AD7714" s="14"/>
      <c r="AE7714" s="14"/>
      <c r="AT7714" s="245" t="s">
        <v>221</v>
      </c>
      <c r="AU7714" s="245" t="s">
        <v>78</v>
      </c>
      <c r="AV7714" s="14" t="s">
        <v>78</v>
      </c>
      <c r="AW7714" s="14" t="s">
        <v>31</v>
      </c>
      <c r="AX7714" s="14" t="s">
        <v>69</v>
      </c>
      <c r="AY7714" s="245" t="s">
        <v>212</v>
      </c>
    </row>
    <row r="7715" s="13" customFormat="1">
      <c r="A7715" s="13"/>
      <c r="B7715" s="224"/>
      <c r="C7715" s="225"/>
      <c r="D7715" s="226" t="s">
        <v>221</v>
      </c>
      <c r="E7715" s="227" t="s">
        <v>19</v>
      </c>
      <c r="F7715" s="228" t="s">
        <v>1835</v>
      </c>
      <c r="G7715" s="225"/>
      <c r="H7715" s="227" t="s">
        <v>19</v>
      </c>
      <c r="I7715" s="229"/>
      <c r="J7715" s="225"/>
      <c r="K7715" s="225"/>
      <c r="L7715" s="230"/>
      <c r="M7715" s="231"/>
      <c r="N7715" s="232"/>
      <c r="O7715" s="232"/>
      <c r="P7715" s="232"/>
      <c r="Q7715" s="232"/>
      <c r="R7715" s="232"/>
      <c r="S7715" s="232"/>
      <c r="T7715" s="233"/>
      <c r="U7715" s="13"/>
      <c r="V7715" s="13"/>
      <c r="W7715" s="13"/>
      <c r="X7715" s="13"/>
      <c r="Y7715" s="13"/>
      <c r="Z7715" s="13"/>
      <c r="AA7715" s="13"/>
      <c r="AB7715" s="13"/>
      <c r="AC7715" s="13"/>
      <c r="AD7715" s="13"/>
      <c r="AE7715" s="13"/>
      <c r="AT7715" s="234" t="s">
        <v>221</v>
      </c>
      <c r="AU7715" s="234" t="s">
        <v>78</v>
      </c>
      <c r="AV7715" s="13" t="s">
        <v>74</v>
      </c>
      <c r="AW7715" s="13" t="s">
        <v>31</v>
      </c>
      <c r="AX7715" s="13" t="s">
        <v>69</v>
      </c>
      <c r="AY7715" s="234" t="s">
        <v>212</v>
      </c>
    </row>
    <row r="7716" s="14" customFormat="1">
      <c r="A7716" s="14"/>
      <c r="B7716" s="235"/>
      <c r="C7716" s="236"/>
      <c r="D7716" s="226" t="s">
        <v>221</v>
      </c>
      <c r="E7716" s="237" t="s">
        <v>19</v>
      </c>
      <c r="F7716" s="238" t="s">
        <v>5222</v>
      </c>
      <c r="G7716" s="236"/>
      <c r="H7716" s="239">
        <v>734.79999999999995</v>
      </c>
      <c r="I7716" s="240"/>
      <c r="J7716" s="236"/>
      <c r="K7716" s="236"/>
      <c r="L7716" s="241"/>
      <c r="M7716" s="242"/>
      <c r="N7716" s="243"/>
      <c r="O7716" s="243"/>
      <c r="P7716" s="243"/>
      <c r="Q7716" s="243"/>
      <c r="R7716" s="243"/>
      <c r="S7716" s="243"/>
      <c r="T7716" s="244"/>
      <c r="U7716" s="14"/>
      <c r="V7716" s="14"/>
      <c r="W7716" s="14"/>
      <c r="X7716" s="14"/>
      <c r="Y7716" s="14"/>
      <c r="Z7716" s="14"/>
      <c r="AA7716" s="14"/>
      <c r="AB7716" s="14"/>
      <c r="AC7716" s="14"/>
      <c r="AD7716" s="14"/>
      <c r="AE7716" s="14"/>
      <c r="AT7716" s="245" t="s">
        <v>221</v>
      </c>
      <c r="AU7716" s="245" t="s">
        <v>78</v>
      </c>
      <c r="AV7716" s="14" t="s">
        <v>78</v>
      </c>
      <c r="AW7716" s="14" t="s">
        <v>31</v>
      </c>
      <c r="AX7716" s="14" t="s">
        <v>69</v>
      </c>
      <c r="AY7716" s="245" t="s">
        <v>212</v>
      </c>
    </row>
    <row r="7717" s="13" customFormat="1">
      <c r="A7717" s="13"/>
      <c r="B7717" s="224"/>
      <c r="C7717" s="225"/>
      <c r="D7717" s="226" t="s">
        <v>221</v>
      </c>
      <c r="E7717" s="227" t="s">
        <v>19</v>
      </c>
      <c r="F7717" s="228" t="s">
        <v>5223</v>
      </c>
      <c r="G7717" s="225"/>
      <c r="H7717" s="227" t="s">
        <v>19</v>
      </c>
      <c r="I7717" s="229"/>
      <c r="J7717" s="225"/>
      <c r="K7717" s="225"/>
      <c r="L7717" s="230"/>
      <c r="M7717" s="231"/>
      <c r="N7717" s="232"/>
      <c r="O7717" s="232"/>
      <c r="P7717" s="232"/>
      <c r="Q7717" s="232"/>
      <c r="R7717" s="232"/>
      <c r="S7717" s="232"/>
      <c r="T7717" s="233"/>
      <c r="U7717" s="13"/>
      <c r="V7717" s="13"/>
      <c r="W7717" s="13"/>
      <c r="X7717" s="13"/>
      <c r="Y7717" s="13"/>
      <c r="Z7717" s="13"/>
      <c r="AA7717" s="13"/>
      <c r="AB7717" s="13"/>
      <c r="AC7717" s="13"/>
      <c r="AD7717" s="13"/>
      <c r="AE7717" s="13"/>
      <c r="AT7717" s="234" t="s">
        <v>221</v>
      </c>
      <c r="AU7717" s="234" t="s">
        <v>78</v>
      </c>
      <c r="AV7717" s="13" t="s">
        <v>74</v>
      </c>
      <c r="AW7717" s="13" t="s">
        <v>31</v>
      </c>
      <c r="AX7717" s="13" t="s">
        <v>69</v>
      </c>
      <c r="AY7717" s="234" t="s">
        <v>212</v>
      </c>
    </row>
    <row r="7718" s="14" customFormat="1">
      <c r="A7718" s="14"/>
      <c r="B7718" s="235"/>
      <c r="C7718" s="236"/>
      <c r="D7718" s="226" t="s">
        <v>221</v>
      </c>
      <c r="E7718" s="237" t="s">
        <v>19</v>
      </c>
      <c r="F7718" s="238" t="s">
        <v>5224</v>
      </c>
      <c r="G7718" s="236"/>
      <c r="H7718" s="239">
        <v>5660</v>
      </c>
      <c r="I7718" s="240"/>
      <c r="J7718" s="236"/>
      <c r="K7718" s="236"/>
      <c r="L7718" s="241"/>
      <c r="M7718" s="242"/>
      <c r="N7718" s="243"/>
      <c r="O7718" s="243"/>
      <c r="P7718" s="243"/>
      <c r="Q7718" s="243"/>
      <c r="R7718" s="243"/>
      <c r="S7718" s="243"/>
      <c r="T7718" s="244"/>
      <c r="U7718" s="14"/>
      <c r="V7718" s="14"/>
      <c r="W7718" s="14"/>
      <c r="X7718" s="14"/>
      <c r="Y7718" s="14"/>
      <c r="Z7718" s="14"/>
      <c r="AA7718" s="14"/>
      <c r="AB7718" s="14"/>
      <c r="AC7718" s="14"/>
      <c r="AD7718" s="14"/>
      <c r="AE7718" s="14"/>
      <c r="AT7718" s="245" t="s">
        <v>221</v>
      </c>
      <c r="AU7718" s="245" t="s">
        <v>78</v>
      </c>
      <c r="AV7718" s="14" t="s">
        <v>78</v>
      </c>
      <c r="AW7718" s="14" t="s">
        <v>31</v>
      </c>
      <c r="AX7718" s="14" t="s">
        <v>69</v>
      </c>
      <c r="AY7718" s="245" t="s">
        <v>212</v>
      </c>
    </row>
    <row r="7719" s="15" customFormat="1">
      <c r="A7719" s="15"/>
      <c r="B7719" s="246"/>
      <c r="C7719" s="247"/>
      <c r="D7719" s="226" t="s">
        <v>221</v>
      </c>
      <c r="E7719" s="248" t="s">
        <v>19</v>
      </c>
      <c r="F7719" s="249" t="s">
        <v>224</v>
      </c>
      <c r="G7719" s="247"/>
      <c r="H7719" s="250">
        <v>7398</v>
      </c>
      <c r="I7719" s="251"/>
      <c r="J7719" s="247"/>
      <c r="K7719" s="247"/>
      <c r="L7719" s="252"/>
      <c r="M7719" s="253"/>
      <c r="N7719" s="254"/>
      <c r="O7719" s="254"/>
      <c r="P7719" s="254"/>
      <c r="Q7719" s="254"/>
      <c r="R7719" s="254"/>
      <c r="S7719" s="254"/>
      <c r="T7719" s="255"/>
      <c r="U7719" s="15"/>
      <c r="V7719" s="15"/>
      <c r="W7719" s="15"/>
      <c r="X7719" s="15"/>
      <c r="Y7719" s="15"/>
      <c r="Z7719" s="15"/>
      <c r="AA7719" s="15"/>
      <c r="AB7719" s="15"/>
      <c r="AC7719" s="15"/>
      <c r="AD7719" s="15"/>
      <c r="AE7719" s="15"/>
      <c r="AT7719" s="256" t="s">
        <v>221</v>
      </c>
      <c r="AU7719" s="256" t="s">
        <v>78</v>
      </c>
      <c r="AV7719" s="15" t="s">
        <v>84</v>
      </c>
      <c r="AW7719" s="15" t="s">
        <v>31</v>
      </c>
      <c r="AX7719" s="15" t="s">
        <v>74</v>
      </c>
      <c r="AY7719" s="256" t="s">
        <v>212</v>
      </c>
    </row>
    <row r="7720" s="2" customFormat="1" ht="16.5" customHeight="1">
      <c r="A7720" s="40"/>
      <c r="B7720" s="41"/>
      <c r="C7720" s="257" t="s">
        <v>5225</v>
      </c>
      <c r="D7720" s="257" t="s">
        <v>306</v>
      </c>
      <c r="E7720" s="258" t="s">
        <v>5226</v>
      </c>
      <c r="F7720" s="259" t="s">
        <v>5227</v>
      </c>
      <c r="G7720" s="260" t="s">
        <v>384</v>
      </c>
      <c r="H7720" s="261">
        <v>24.199999999999999</v>
      </c>
      <c r="I7720" s="262"/>
      <c r="J7720" s="263">
        <f>ROUND(I7720*H7720,2)</f>
        <v>0</v>
      </c>
      <c r="K7720" s="259" t="s">
        <v>19</v>
      </c>
      <c r="L7720" s="264"/>
      <c r="M7720" s="265" t="s">
        <v>19</v>
      </c>
      <c r="N7720" s="266" t="s">
        <v>41</v>
      </c>
      <c r="O7720" s="86"/>
      <c r="P7720" s="215">
        <f>O7720*H7720</f>
        <v>0</v>
      </c>
      <c r="Q7720" s="215">
        <v>0</v>
      </c>
      <c r="R7720" s="215">
        <f>Q7720*H7720</f>
        <v>0</v>
      </c>
      <c r="S7720" s="215">
        <v>0</v>
      </c>
      <c r="T7720" s="216">
        <f>S7720*H7720</f>
        <v>0</v>
      </c>
      <c r="U7720" s="40"/>
      <c r="V7720" s="40"/>
      <c r="W7720" s="40"/>
      <c r="X7720" s="40"/>
      <c r="Y7720" s="40"/>
      <c r="Z7720" s="40"/>
      <c r="AA7720" s="40"/>
      <c r="AB7720" s="40"/>
      <c r="AC7720" s="40"/>
      <c r="AD7720" s="40"/>
      <c r="AE7720" s="40"/>
      <c r="AR7720" s="217" t="s">
        <v>377</v>
      </c>
      <c r="AT7720" s="217" t="s">
        <v>306</v>
      </c>
      <c r="AU7720" s="217" t="s">
        <v>78</v>
      </c>
      <c r="AY7720" s="19" t="s">
        <v>212</v>
      </c>
      <c r="BE7720" s="218">
        <f>IF(N7720="základní",J7720,0)</f>
        <v>0</v>
      </c>
      <c r="BF7720" s="218">
        <f>IF(N7720="snížená",J7720,0)</f>
        <v>0</v>
      </c>
      <c r="BG7720" s="218">
        <f>IF(N7720="zákl. přenesená",J7720,0)</f>
        <v>0</v>
      </c>
      <c r="BH7720" s="218">
        <f>IF(N7720="sníž. přenesená",J7720,0)</f>
        <v>0</v>
      </c>
      <c r="BI7720" s="218">
        <f>IF(N7720="nulová",J7720,0)</f>
        <v>0</v>
      </c>
      <c r="BJ7720" s="19" t="s">
        <v>78</v>
      </c>
      <c r="BK7720" s="218">
        <f>ROUND(I7720*H7720,2)</f>
        <v>0</v>
      </c>
      <c r="BL7720" s="19" t="s">
        <v>119</v>
      </c>
      <c r="BM7720" s="217" t="s">
        <v>5228</v>
      </c>
    </row>
    <row r="7721" s="13" customFormat="1">
      <c r="A7721" s="13"/>
      <c r="B7721" s="224"/>
      <c r="C7721" s="225"/>
      <c r="D7721" s="226" t="s">
        <v>221</v>
      </c>
      <c r="E7721" s="227" t="s">
        <v>19</v>
      </c>
      <c r="F7721" s="228" t="s">
        <v>327</v>
      </c>
      <c r="G7721" s="225"/>
      <c r="H7721" s="227" t="s">
        <v>19</v>
      </c>
      <c r="I7721" s="229"/>
      <c r="J7721" s="225"/>
      <c r="K7721" s="225"/>
      <c r="L7721" s="230"/>
      <c r="M7721" s="231"/>
      <c r="N7721" s="232"/>
      <c r="O7721" s="232"/>
      <c r="P7721" s="232"/>
      <c r="Q7721" s="232"/>
      <c r="R7721" s="232"/>
      <c r="S7721" s="232"/>
      <c r="T7721" s="233"/>
      <c r="U7721" s="13"/>
      <c r="V7721" s="13"/>
      <c r="W7721" s="13"/>
      <c r="X7721" s="13"/>
      <c r="Y7721" s="13"/>
      <c r="Z7721" s="13"/>
      <c r="AA7721" s="13"/>
      <c r="AB7721" s="13"/>
      <c r="AC7721" s="13"/>
      <c r="AD7721" s="13"/>
      <c r="AE7721" s="13"/>
      <c r="AT7721" s="234" t="s">
        <v>221</v>
      </c>
      <c r="AU7721" s="234" t="s">
        <v>78</v>
      </c>
      <c r="AV7721" s="13" t="s">
        <v>74</v>
      </c>
      <c r="AW7721" s="13" t="s">
        <v>31</v>
      </c>
      <c r="AX7721" s="13" t="s">
        <v>69</v>
      </c>
      <c r="AY7721" s="234" t="s">
        <v>212</v>
      </c>
    </row>
    <row r="7722" s="14" customFormat="1">
      <c r="A7722" s="14"/>
      <c r="B7722" s="235"/>
      <c r="C7722" s="236"/>
      <c r="D7722" s="226" t="s">
        <v>221</v>
      </c>
      <c r="E7722" s="237" t="s">
        <v>19</v>
      </c>
      <c r="F7722" s="238" t="s">
        <v>5229</v>
      </c>
      <c r="G7722" s="236"/>
      <c r="H7722" s="239">
        <v>24.199999999999999</v>
      </c>
      <c r="I7722" s="240"/>
      <c r="J7722" s="236"/>
      <c r="K7722" s="236"/>
      <c r="L7722" s="241"/>
      <c r="M7722" s="242"/>
      <c r="N7722" s="243"/>
      <c r="O7722" s="243"/>
      <c r="P7722" s="243"/>
      <c r="Q7722" s="243"/>
      <c r="R7722" s="243"/>
      <c r="S7722" s="243"/>
      <c r="T7722" s="244"/>
      <c r="U7722" s="14"/>
      <c r="V7722" s="14"/>
      <c r="W7722" s="14"/>
      <c r="X7722" s="14"/>
      <c r="Y7722" s="14"/>
      <c r="Z7722" s="14"/>
      <c r="AA7722" s="14"/>
      <c r="AB7722" s="14"/>
      <c r="AC7722" s="14"/>
      <c r="AD7722" s="14"/>
      <c r="AE7722" s="14"/>
      <c r="AT7722" s="245" t="s">
        <v>221</v>
      </c>
      <c r="AU7722" s="245" t="s">
        <v>78</v>
      </c>
      <c r="AV7722" s="14" t="s">
        <v>78</v>
      </c>
      <c r="AW7722" s="14" t="s">
        <v>31</v>
      </c>
      <c r="AX7722" s="14" t="s">
        <v>69</v>
      </c>
      <c r="AY7722" s="245" t="s">
        <v>212</v>
      </c>
    </row>
    <row r="7723" s="15" customFormat="1">
      <c r="A7723" s="15"/>
      <c r="B7723" s="246"/>
      <c r="C7723" s="247"/>
      <c r="D7723" s="226" t="s">
        <v>221</v>
      </c>
      <c r="E7723" s="248" t="s">
        <v>19</v>
      </c>
      <c r="F7723" s="249" t="s">
        <v>224</v>
      </c>
      <c r="G7723" s="247"/>
      <c r="H7723" s="250">
        <v>24.199999999999999</v>
      </c>
      <c r="I7723" s="251"/>
      <c r="J7723" s="247"/>
      <c r="K7723" s="247"/>
      <c r="L7723" s="252"/>
      <c r="M7723" s="253"/>
      <c r="N7723" s="254"/>
      <c r="O7723" s="254"/>
      <c r="P7723" s="254"/>
      <c r="Q7723" s="254"/>
      <c r="R7723" s="254"/>
      <c r="S7723" s="254"/>
      <c r="T7723" s="255"/>
      <c r="U7723" s="15"/>
      <c r="V7723" s="15"/>
      <c r="W7723" s="15"/>
      <c r="X7723" s="15"/>
      <c r="Y7723" s="15"/>
      <c r="Z7723" s="15"/>
      <c r="AA7723" s="15"/>
      <c r="AB7723" s="15"/>
      <c r="AC7723" s="15"/>
      <c r="AD7723" s="15"/>
      <c r="AE7723" s="15"/>
      <c r="AT7723" s="256" t="s">
        <v>221</v>
      </c>
      <c r="AU7723" s="256" t="s">
        <v>78</v>
      </c>
      <c r="AV7723" s="15" t="s">
        <v>84</v>
      </c>
      <c r="AW7723" s="15" t="s">
        <v>31</v>
      </c>
      <c r="AX7723" s="15" t="s">
        <v>74</v>
      </c>
      <c r="AY7723" s="256" t="s">
        <v>212</v>
      </c>
    </row>
    <row r="7724" s="2" customFormat="1" ht="16.5" customHeight="1">
      <c r="A7724" s="40"/>
      <c r="B7724" s="41"/>
      <c r="C7724" s="257" t="s">
        <v>3201</v>
      </c>
      <c r="D7724" s="257" t="s">
        <v>306</v>
      </c>
      <c r="E7724" s="258" t="s">
        <v>5230</v>
      </c>
      <c r="F7724" s="259" t="s">
        <v>5231</v>
      </c>
      <c r="G7724" s="260" t="s">
        <v>384</v>
      </c>
      <c r="H7724" s="261">
        <v>97.349999999999994</v>
      </c>
      <c r="I7724" s="262"/>
      <c r="J7724" s="263">
        <f>ROUND(I7724*H7724,2)</f>
        <v>0</v>
      </c>
      <c r="K7724" s="259" t="s">
        <v>218</v>
      </c>
      <c r="L7724" s="264"/>
      <c r="M7724" s="265" t="s">
        <v>19</v>
      </c>
      <c r="N7724" s="266" t="s">
        <v>41</v>
      </c>
      <c r="O7724" s="86"/>
      <c r="P7724" s="215">
        <f>O7724*H7724</f>
        <v>0</v>
      </c>
      <c r="Q7724" s="215">
        <v>1</v>
      </c>
      <c r="R7724" s="215">
        <f>Q7724*H7724</f>
        <v>97.349999999999994</v>
      </c>
      <c r="S7724" s="215">
        <v>0</v>
      </c>
      <c r="T7724" s="216">
        <f>S7724*H7724</f>
        <v>0</v>
      </c>
      <c r="U7724" s="40"/>
      <c r="V7724" s="40"/>
      <c r="W7724" s="40"/>
      <c r="X7724" s="40"/>
      <c r="Y7724" s="40"/>
      <c r="Z7724" s="40"/>
      <c r="AA7724" s="40"/>
      <c r="AB7724" s="40"/>
      <c r="AC7724" s="40"/>
      <c r="AD7724" s="40"/>
      <c r="AE7724" s="40"/>
      <c r="AR7724" s="217" t="s">
        <v>377</v>
      </c>
      <c r="AT7724" s="217" t="s">
        <v>306</v>
      </c>
      <c r="AU7724" s="217" t="s">
        <v>78</v>
      </c>
      <c r="AY7724" s="19" t="s">
        <v>212</v>
      </c>
      <c r="BE7724" s="218">
        <f>IF(N7724="základní",J7724,0)</f>
        <v>0</v>
      </c>
      <c r="BF7724" s="218">
        <f>IF(N7724="snížená",J7724,0)</f>
        <v>0</v>
      </c>
      <c r="BG7724" s="218">
        <f>IF(N7724="zákl. přenesená",J7724,0)</f>
        <v>0</v>
      </c>
      <c r="BH7724" s="218">
        <f>IF(N7724="sníž. přenesená",J7724,0)</f>
        <v>0</v>
      </c>
      <c r="BI7724" s="218">
        <f>IF(N7724="nulová",J7724,0)</f>
        <v>0</v>
      </c>
      <c r="BJ7724" s="19" t="s">
        <v>78</v>
      </c>
      <c r="BK7724" s="218">
        <f>ROUND(I7724*H7724,2)</f>
        <v>0</v>
      </c>
      <c r="BL7724" s="19" t="s">
        <v>119</v>
      </c>
      <c r="BM7724" s="217" t="s">
        <v>5232</v>
      </c>
    </row>
    <row r="7725" s="2" customFormat="1">
      <c r="A7725" s="40"/>
      <c r="B7725" s="41"/>
      <c r="C7725" s="42"/>
      <c r="D7725" s="219" t="s">
        <v>219</v>
      </c>
      <c r="E7725" s="42"/>
      <c r="F7725" s="220" t="s">
        <v>5233</v>
      </c>
      <c r="G7725" s="42"/>
      <c r="H7725" s="42"/>
      <c r="I7725" s="221"/>
      <c r="J7725" s="42"/>
      <c r="K7725" s="42"/>
      <c r="L7725" s="46"/>
      <c r="M7725" s="222"/>
      <c r="N7725" s="223"/>
      <c r="O7725" s="86"/>
      <c r="P7725" s="86"/>
      <c r="Q7725" s="86"/>
      <c r="R7725" s="86"/>
      <c r="S7725" s="86"/>
      <c r="T7725" s="87"/>
      <c r="U7725" s="40"/>
      <c r="V7725" s="40"/>
      <c r="W7725" s="40"/>
      <c r="X7725" s="40"/>
      <c r="Y7725" s="40"/>
      <c r="Z7725" s="40"/>
      <c r="AA7725" s="40"/>
      <c r="AB7725" s="40"/>
      <c r="AC7725" s="40"/>
      <c r="AD7725" s="40"/>
      <c r="AE7725" s="40"/>
      <c r="AT7725" s="19" t="s">
        <v>219</v>
      </c>
      <c r="AU7725" s="19" t="s">
        <v>78</v>
      </c>
    </row>
    <row r="7726" s="13" customFormat="1">
      <c r="A7726" s="13"/>
      <c r="B7726" s="224"/>
      <c r="C7726" s="225"/>
      <c r="D7726" s="226" t="s">
        <v>221</v>
      </c>
      <c r="E7726" s="227" t="s">
        <v>19</v>
      </c>
      <c r="F7726" s="228" t="s">
        <v>327</v>
      </c>
      <c r="G7726" s="225"/>
      <c r="H7726" s="227" t="s">
        <v>19</v>
      </c>
      <c r="I7726" s="229"/>
      <c r="J7726" s="225"/>
      <c r="K7726" s="225"/>
      <c r="L7726" s="230"/>
      <c r="M7726" s="231"/>
      <c r="N7726" s="232"/>
      <c r="O7726" s="232"/>
      <c r="P7726" s="232"/>
      <c r="Q7726" s="232"/>
      <c r="R7726" s="232"/>
      <c r="S7726" s="232"/>
      <c r="T7726" s="233"/>
      <c r="U7726" s="13"/>
      <c r="V7726" s="13"/>
      <c r="W7726" s="13"/>
      <c r="X7726" s="13"/>
      <c r="Y7726" s="13"/>
      <c r="Z7726" s="13"/>
      <c r="AA7726" s="13"/>
      <c r="AB7726" s="13"/>
      <c r="AC7726" s="13"/>
      <c r="AD7726" s="13"/>
      <c r="AE7726" s="13"/>
      <c r="AT7726" s="234" t="s">
        <v>221</v>
      </c>
      <c r="AU7726" s="234" t="s">
        <v>78</v>
      </c>
      <c r="AV7726" s="13" t="s">
        <v>74</v>
      </c>
      <c r="AW7726" s="13" t="s">
        <v>31</v>
      </c>
      <c r="AX7726" s="13" t="s">
        <v>69</v>
      </c>
      <c r="AY7726" s="234" t="s">
        <v>212</v>
      </c>
    </row>
    <row r="7727" s="13" customFormat="1">
      <c r="A7727" s="13"/>
      <c r="B7727" s="224"/>
      <c r="C7727" s="225"/>
      <c r="D7727" s="226" t="s">
        <v>221</v>
      </c>
      <c r="E7727" s="227" t="s">
        <v>19</v>
      </c>
      <c r="F7727" s="228" t="s">
        <v>1835</v>
      </c>
      <c r="G7727" s="225"/>
      <c r="H7727" s="227" t="s">
        <v>19</v>
      </c>
      <c r="I7727" s="229"/>
      <c r="J7727" s="225"/>
      <c r="K7727" s="225"/>
      <c r="L7727" s="230"/>
      <c r="M7727" s="231"/>
      <c r="N7727" s="232"/>
      <c r="O7727" s="232"/>
      <c r="P7727" s="232"/>
      <c r="Q7727" s="232"/>
      <c r="R7727" s="232"/>
      <c r="S7727" s="232"/>
      <c r="T7727" s="233"/>
      <c r="U7727" s="13"/>
      <c r="V7727" s="13"/>
      <c r="W7727" s="13"/>
      <c r="X7727" s="13"/>
      <c r="Y7727" s="13"/>
      <c r="Z7727" s="13"/>
      <c r="AA7727" s="13"/>
      <c r="AB7727" s="13"/>
      <c r="AC7727" s="13"/>
      <c r="AD7727" s="13"/>
      <c r="AE7727" s="13"/>
      <c r="AT7727" s="234" t="s">
        <v>221</v>
      </c>
      <c r="AU7727" s="234" t="s">
        <v>78</v>
      </c>
      <c r="AV7727" s="13" t="s">
        <v>74</v>
      </c>
      <c r="AW7727" s="13" t="s">
        <v>31</v>
      </c>
      <c r="AX7727" s="13" t="s">
        <v>69</v>
      </c>
      <c r="AY7727" s="234" t="s">
        <v>212</v>
      </c>
    </row>
    <row r="7728" s="14" customFormat="1">
      <c r="A7728" s="14"/>
      <c r="B7728" s="235"/>
      <c r="C7728" s="236"/>
      <c r="D7728" s="226" t="s">
        <v>221</v>
      </c>
      <c r="E7728" s="237" t="s">
        <v>19</v>
      </c>
      <c r="F7728" s="238" t="s">
        <v>5234</v>
      </c>
      <c r="G7728" s="236"/>
      <c r="H7728" s="239">
        <v>97.349999999999994</v>
      </c>
      <c r="I7728" s="240"/>
      <c r="J7728" s="236"/>
      <c r="K7728" s="236"/>
      <c r="L7728" s="241"/>
      <c r="M7728" s="242"/>
      <c r="N7728" s="243"/>
      <c r="O7728" s="243"/>
      <c r="P7728" s="243"/>
      <c r="Q7728" s="243"/>
      <c r="R7728" s="243"/>
      <c r="S7728" s="243"/>
      <c r="T7728" s="244"/>
      <c r="U7728" s="14"/>
      <c r="V7728" s="14"/>
      <c r="W7728" s="14"/>
      <c r="X7728" s="14"/>
      <c r="Y7728" s="14"/>
      <c r="Z7728" s="14"/>
      <c r="AA7728" s="14"/>
      <c r="AB7728" s="14"/>
      <c r="AC7728" s="14"/>
      <c r="AD7728" s="14"/>
      <c r="AE7728" s="14"/>
      <c r="AT7728" s="245" t="s">
        <v>221</v>
      </c>
      <c r="AU7728" s="245" t="s">
        <v>78</v>
      </c>
      <c r="AV7728" s="14" t="s">
        <v>78</v>
      </c>
      <c r="AW7728" s="14" t="s">
        <v>31</v>
      </c>
      <c r="AX7728" s="14" t="s">
        <v>69</v>
      </c>
      <c r="AY7728" s="245" t="s">
        <v>212</v>
      </c>
    </row>
    <row r="7729" s="15" customFormat="1">
      <c r="A7729" s="15"/>
      <c r="B7729" s="246"/>
      <c r="C7729" s="247"/>
      <c r="D7729" s="226" t="s">
        <v>221</v>
      </c>
      <c r="E7729" s="248" t="s">
        <v>19</v>
      </c>
      <c r="F7729" s="249" t="s">
        <v>224</v>
      </c>
      <c r="G7729" s="247"/>
      <c r="H7729" s="250">
        <v>97.349999999999994</v>
      </c>
      <c r="I7729" s="251"/>
      <c r="J7729" s="247"/>
      <c r="K7729" s="247"/>
      <c r="L7729" s="252"/>
      <c r="M7729" s="253"/>
      <c r="N7729" s="254"/>
      <c r="O7729" s="254"/>
      <c r="P7729" s="254"/>
      <c r="Q7729" s="254"/>
      <c r="R7729" s="254"/>
      <c r="S7729" s="254"/>
      <c r="T7729" s="255"/>
      <c r="U7729" s="15"/>
      <c r="V7729" s="15"/>
      <c r="W7729" s="15"/>
      <c r="X7729" s="15"/>
      <c r="Y7729" s="15"/>
      <c r="Z7729" s="15"/>
      <c r="AA7729" s="15"/>
      <c r="AB7729" s="15"/>
      <c r="AC7729" s="15"/>
      <c r="AD7729" s="15"/>
      <c r="AE7729" s="15"/>
      <c r="AT7729" s="256" t="s">
        <v>221</v>
      </c>
      <c r="AU7729" s="256" t="s">
        <v>78</v>
      </c>
      <c r="AV7729" s="15" t="s">
        <v>84</v>
      </c>
      <c r="AW7729" s="15" t="s">
        <v>31</v>
      </c>
      <c r="AX7729" s="15" t="s">
        <v>74</v>
      </c>
      <c r="AY7729" s="256" t="s">
        <v>212</v>
      </c>
    </row>
    <row r="7730" s="2" customFormat="1" ht="16.5" customHeight="1">
      <c r="A7730" s="40"/>
      <c r="B7730" s="41"/>
      <c r="C7730" s="257" t="s">
        <v>5235</v>
      </c>
      <c r="D7730" s="257" t="s">
        <v>306</v>
      </c>
      <c r="E7730" s="258" t="s">
        <v>5236</v>
      </c>
      <c r="F7730" s="259" t="s">
        <v>5237</v>
      </c>
      <c r="G7730" s="260" t="s">
        <v>532</v>
      </c>
      <c r="H7730" s="261">
        <v>82.5</v>
      </c>
      <c r="I7730" s="262"/>
      <c r="J7730" s="263">
        <f>ROUND(I7730*H7730,2)</f>
        <v>0</v>
      </c>
      <c r="K7730" s="259" t="s">
        <v>19</v>
      </c>
      <c r="L7730" s="264"/>
      <c r="M7730" s="265" t="s">
        <v>19</v>
      </c>
      <c r="N7730" s="266" t="s">
        <v>41</v>
      </c>
      <c r="O7730" s="86"/>
      <c r="P7730" s="215">
        <f>O7730*H7730</f>
        <v>0</v>
      </c>
      <c r="Q7730" s="215">
        <v>0</v>
      </c>
      <c r="R7730" s="215">
        <f>Q7730*H7730</f>
        <v>0</v>
      </c>
      <c r="S7730" s="215">
        <v>0</v>
      </c>
      <c r="T7730" s="216">
        <f>S7730*H7730</f>
        <v>0</v>
      </c>
      <c r="U7730" s="40"/>
      <c r="V7730" s="40"/>
      <c r="W7730" s="40"/>
      <c r="X7730" s="40"/>
      <c r="Y7730" s="40"/>
      <c r="Z7730" s="40"/>
      <c r="AA7730" s="40"/>
      <c r="AB7730" s="40"/>
      <c r="AC7730" s="40"/>
      <c r="AD7730" s="40"/>
      <c r="AE7730" s="40"/>
      <c r="AR7730" s="217" t="s">
        <v>377</v>
      </c>
      <c r="AT7730" s="217" t="s">
        <v>306</v>
      </c>
      <c r="AU7730" s="217" t="s">
        <v>78</v>
      </c>
      <c r="AY7730" s="19" t="s">
        <v>212</v>
      </c>
      <c r="BE7730" s="218">
        <f>IF(N7730="základní",J7730,0)</f>
        <v>0</v>
      </c>
      <c r="BF7730" s="218">
        <f>IF(N7730="snížená",J7730,0)</f>
        <v>0</v>
      </c>
      <c r="BG7730" s="218">
        <f>IF(N7730="zákl. přenesená",J7730,0)</f>
        <v>0</v>
      </c>
      <c r="BH7730" s="218">
        <f>IF(N7730="sníž. přenesená",J7730,0)</f>
        <v>0</v>
      </c>
      <c r="BI7730" s="218">
        <f>IF(N7730="nulová",J7730,0)</f>
        <v>0</v>
      </c>
      <c r="BJ7730" s="19" t="s">
        <v>78</v>
      </c>
      <c r="BK7730" s="218">
        <f>ROUND(I7730*H7730,2)</f>
        <v>0</v>
      </c>
      <c r="BL7730" s="19" t="s">
        <v>119</v>
      </c>
      <c r="BM7730" s="217" t="s">
        <v>5238</v>
      </c>
    </row>
    <row r="7731" s="13" customFormat="1">
      <c r="A7731" s="13"/>
      <c r="B7731" s="224"/>
      <c r="C7731" s="225"/>
      <c r="D7731" s="226" t="s">
        <v>221</v>
      </c>
      <c r="E7731" s="227" t="s">
        <v>19</v>
      </c>
      <c r="F7731" s="228" t="s">
        <v>327</v>
      </c>
      <c r="G7731" s="225"/>
      <c r="H7731" s="227" t="s">
        <v>19</v>
      </c>
      <c r="I7731" s="229"/>
      <c r="J7731" s="225"/>
      <c r="K7731" s="225"/>
      <c r="L7731" s="230"/>
      <c r="M7731" s="231"/>
      <c r="N7731" s="232"/>
      <c r="O7731" s="232"/>
      <c r="P7731" s="232"/>
      <c r="Q7731" s="232"/>
      <c r="R7731" s="232"/>
      <c r="S7731" s="232"/>
      <c r="T7731" s="233"/>
      <c r="U7731" s="13"/>
      <c r="V7731" s="13"/>
      <c r="W7731" s="13"/>
      <c r="X7731" s="13"/>
      <c r="Y7731" s="13"/>
      <c r="Z7731" s="13"/>
      <c r="AA7731" s="13"/>
      <c r="AB7731" s="13"/>
      <c r="AC7731" s="13"/>
      <c r="AD7731" s="13"/>
      <c r="AE7731" s="13"/>
      <c r="AT7731" s="234" t="s">
        <v>221</v>
      </c>
      <c r="AU7731" s="234" t="s">
        <v>78</v>
      </c>
      <c r="AV7731" s="13" t="s">
        <v>74</v>
      </c>
      <c r="AW7731" s="13" t="s">
        <v>31</v>
      </c>
      <c r="AX7731" s="13" t="s">
        <v>69</v>
      </c>
      <c r="AY7731" s="234" t="s">
        <v>212</v>
      </c>
    </row>
    <row r="7732" s="13" customFormat="1">
      <c r="A7732" s="13"/>
      <c r="B7732" s="224"/>
      <c r="C7732" s="225"/>
      <c r="D7732" s="226" t="s">
        <v>221</v>
      </c>
      <c r="E7732" s="227" t="s">
        <v>19</v>
      </c>
      <c r="F7732" s="228" t="s">
        <v>5223</v>
      </c>
      <c r="G7732" s="225"/>
      <c r="H7732" s="227" t="s">
        <v>19</v>
      </c>
      <c r="I7732" s="229"/>
      <c r="J7732" s="225"/>
      <c r="K7732" s="225"/>
      <c r="L7732" s="230"/>
      <c r="M7732" s="231"/>
      <c r="N7732" s="232"/>
      <c r="O7732" s="232"/>
      <c r="P7732" s="232"/>
      <c r="Q7732" s="232"/>
      <c r="R7732" s="232"/>
      <c r="S7732" s="232"/>
      <c r="T7732" s="233"/>
      <c r="U7732" s="13"/>
      <c r="V7732" s="13"/>
      <c r="W7732" s="13"/>
      <c r="X7732" s="13"/>
      <c r="Y7732" s="13"/>
      <c r="Z7732" s="13"/>
      <c r="AA7732" s="13"/>
      <c r="AB7732" s="13"/>
      <c r="AC7732" s="13"/>
      <c r="AD7732" s="13"/>
      <c r="AE7732" s="13"/>
      <c r="AT7732" s="234" t="s">
        <v>221</v>
      </c>
      <c r="AU7732" s="234" t="s">
        <v>78</v>
      </c>
      <c r="AV7732" s="13" t="s">
        <v>74</v>
      </c>
      <c r="AW7732" s="13" t="s">
        <v>31</v>
      </c>
      <c r="AX7732" s="13" t="s">
        <v>69</v>
      </c>
      <c r="AY7732" s="234" t="s">
        <v>212</v>
      </c>
    </row>
    <row r="7733" s="14" customFormat="1">
      <c r="A7733" s="14"/>
      <c r="B7733" s="235"/>
      <c r="C7733" s="236"/>
      <c r="D7733" s="226" t="s">
        <v>221</v>
      </c>
      <c r="E7733" s="237" t="s">
        <v>19</v>
      </c>
      <c r="F7733" s="238" t="s">
        <v>5239</v>
      </c>
      <c r="G7733" s="236"/>
      <c r="H7733" s="239">
        <v>82.5</v>
      </c>
      <c r="I7733" s="240"/>
      <c r="J7733" s="236"/>
      <c r="K7733" s="236"/>
      <c r="L7733" s="241"/>
      <c r="M7733" s="242"/>
      <c r="N7733" s="243"/>
      <c r="O7733" s="243"/>
      <c r="P7733" s="243"/>
      <c r="Q7733" s="243"/>
      <c r="R7733" s="243"/>
      <c r="S7733" s="243"/>
      <c r="T7733" s="244"/>
      <c r="U7733" s="14"/>
      <c r="V7733" s="14"/>
      <c r="W7733" s="14"/>
      <c r="X7733" s="14"/>
      <c r="Y7733" s="14"/>
      <c r="Z7733" s="14"/>
      <c r="AA7733" s="14"/>
      <c r="AB7733" s="14"/>
      <c r="AC7733" s="14"/>
      <c r="AD7733" s="14"/>
      <c r="AE7733" s="14"/>
      <c r="AT7733" s="245" t="s">
        <v>221</v>
      </c>
      <c r="AU7733" s="245" t="s">
        <v>78</v>
      </c>
      <c r="AV7733" s="14" t="s">
        <v>78</v>
      </c>
      <c r="AW7733" s="14" t="s">
        <v>31</v>
      </c>
      <c r="AX7733" s="14" t="s">
        <v>69</v>
      </c>
      <c r="AY7733" s="245" t="s">
        <v>212</v>
      </c>
    </row>
    <row r="7734" s="15" customFormat="1">
      <c r="A7734" s="15"/>
      <c r="B7734" s="246"/>
      <c r="C7734" s="247"/>
      <c r="D7734" s="226" t="s">
        <v>221</v>
      </c>
      <c r="E7734" s="248" t="s">
        <v>19</v>
      </c>
      <c r="F7734" s="249" t="s">
        <v>224</v>
      </c>
      <c r="G7734" s="247"/>
      <c r="H7734" s="250">
        <v>82.5</v>
      </c>
      <c r="I7734" s="251"/>
      <c r="J7734" s="247"/>
      <c r="K7734" s="247"/>
      <c r="L7734" s="252"/>
      <c r="M7734" s="253"/>
      <c r="N7734" s="254"/>
      <c r="O7734" s="254"/>
      <c r="P7734" s="254"/>
      <c r="Q7734" s="254"/>
      <c r="R7734" s="254"/>
      <c r="S7734" s="254"/>
      <c r="T7734" s="255"/>
      <c r="U7734" s="15"/>
      <c r="V7734" s="15"/>
      <c r="W7734" s="15"/>
      <c r="X7734" s="15"/>
      <c r="Y7734" s="15"/>
      <c r="Z7734" s="15"/>
      <c r="AA7734" s="15"/>
      <c r="AB7734" s="15"/>
      <c r="AC7734" s="15"/>
      <c r="AD7734" s="15"/>
      <c r="AE7734" s="15"/>
      <c r="AT7734" s="256" t="s">
        <v>221</v>
      </c>
      <c r="AU7734" s="256" t="s">
        <v>78</v>
      </c>
      <c r="AV7734" s="15" t="s">
        <v>84</v>
      </c>
      <c r="AW7734" s="15" t="s">
        <v>31</v>
      </c>
      <c r="AX7734" s="15" t="s">
        <v>74</v>
      </c>
      <c r="AY7734" s="256" t="s">
        <v>212</v>
      </c>
    </row>
    <row r="7735" s="2" customFormat="1" ht="16.5" customHeight="1">
      <c r="A7735" s="40"/>
      <c r="B7735" s="41"/>
      <c r="C7735" s="206" t="s">
        <v>3217</v>
      </c>
      <c r="D7735" s="206" t="s">
        <v>214</v>
      </c>
      <c r="E7735" s="207" t="s">
        <v>5240</v>
      </c>
      <c r="F7735" s="208" t="s">
        <v>5241</v>
      </c>
      <c r="G7735" s="209" t="s">
        <v>532</v>
      </c>
      <c r="H7735" s="210">
        <v>5</v>
      </c>
      <c r="I7735" s="211"/>
      <c r="J7735" s="212">
        <f>ROUND(I7735*H7735,2)</f>
        <v>0</v>
      </c>
      <c r="K7735" s="208" t="s">
        <v>218</v>
      </c>
      <c r="L7735" s="46"/>
      <c r="M7735" s="213" t="s">
        <v>19</v>
      </c>
      <c r="N7735" s="214" t="s">
        <v>41</v>
      </c>
      <c r="O7735" s="86"/>
      <c r="P7735" s="215">
        <f>O7735*H7735</f>
        <v>0</v>
      </c>
      <c r="Q7735" s="215">
        <v>0</v>
      </c>
      <c r="R7735" s="215">
        <f>Q7735*H7735</f>
        <v>0</v>
      </c>
      <c r="S7735" s="215">
        <v>0</v>
      </c>
      <c r="T7735" s="216">
        <f>S7735*H7735</f>
        <v>0</v>
      </c>
      <c r="U7735" s="40"/>
      <c r="V7735" s="40"/>
      <c r="W7735" s="40"/>
      <c r="X7735" s="40"/>
      <c r="Y7735" s="40"/>
      <c r="Z7735" s="40"/>
      <c r="AA7735" s="40"/>
      <c r="AB7735" s="40"/>
      <c r="AC7735" s="40"/>
      <c r="AD7735" s="40"/>
      <c r="AE7735" s="40"/>
      <c r="AR7735" s="217" t="s">
        <v>119</v>
      </c>
      <c r="AT7735" s="217" t="s">
        <v>214</v>
      </c>
      <c r="AU7735" s="217" t="s">
        <v>78</v>
      </c>
      <c r="AY7735" s="19" t="s">
        <v>212</v>
      </c>
      <c r="BE7735" s="218">
        <f>IF(N7735="základní",J7735,0)</f>
        <v>0</v>
      </c>
      <c r="BF7735" s="218">
        <f>IF(N7735="snížená",J7735,0)</f>
        <v>0</v>
      </c>
      <c r="BG7735" s="218">
        <f>IF(N7735="zákl. přenesená",J7735,0)</f>
        <v>0</v>
      </c>
      <c r="BH7735" s="218">
        <f>IF(N7735="sníž. přenesená",J7735,0)</f>
        <v>0</v>
      </c>
      <c r="BI7735" s="218">
        <f>IF(N7735="nulová",J7735,0)</f>
        <v>0</v>
      </c>
      <c r="BJ7735" s="19" t="s">
        <v>78</v>
      </c>
      <c r="BK7735" s="218">
        <f>ROUND(I7735*H7735,2)</f>
        <v>0</v>
      </c>
      <c r="BL7735" s="19" t="s">
        <v>119</v>
      </c>
      <c r="BM7735" s="217" t="s">
        <v>5242</v>
      </c>
    </row>
    <row r="7736" s="2" customFormat="1">
      <c r="A7736" s="40"/>
      <c r="B7736" s="41"/>
      <c r="C7736" s="42"/>
      <c r="D7736" s="219" t="s">
        <v>219</v>
      </c>
      <c r="E7736" s="42"/>
      <c r="F7736" s="220" t="s">
        <v>5243</v>
      </c>
      <c r="G7736" s="42"/>
      <c r="H7736" s="42"/>
      <c r="I7736" s="221"/>
      <c r="J7736" s="42"/>
      <c r="K7736" s="42"/>
      <c r="L7736" s="46"/>
      <c r="M7736" s="222"/>
      <c r="N7736" s="223"/>
      <c r="O7736" s="86"/>
      <c r="P7736" s="86"/>
      <c r="Q7736" s="86"/>
      <c r="R7736" s="86"/>
      <c r="S7736" s="86"/>
      <c r="T7736" s="87"/>
      <c r="U7736" s="40"/>
      <c r="V7736" s="40"/>
      <c r="W7736" s="40"/>
      <c r="X7736" s="40"/>
      <c r="Y7736" s="40"/>
      <c r="Z7736" s="40"/>
      <c r="AA7736" s="40"/>
      <c r="AB7736" s="40"/>
      <c r="AC7736" s="40"/>
      <c r="AD7736" s="40"/>
      <c r="AE7736" s="40"/>
      <c r="AT7736" s="19" t="s">
        <v>219</v>
      </c>
      <c r="AU7736" s="19" t="s">
        <v>78</v>
      </c>
    </row>
    <row r="7737" s="13" customFormat="1">
      <c r="A7737" s="13"/>
      <c r="B7737" s="224"/>
      <c r="C7737" s="225"/>
      <c r="D7737" s="226" t="s">
        <v>221</v>
      </c>
      <c r="E7737" s="227" t="s">
        <v>19</v>
      </c>
      <c r="F7737" s="228" t="s">
        <v>4808</v>
      </c>
      <c r="G7737" s="225"/>
      <c r="H7737" s="227" t="s">
        <v>19</v>
      </c>
      <c r="I7737" s="229"/>
      <c r="J7737" s="225"/>
      <c r="K7737" s="225"/>
      <c r="L7737" s="230"/>
      <c r="M7737" s="231"/>
      <c r="N7737" s="232"/>
      <c r="O7737" s="232"/>
      <c r="P7737" s="232"/>
      <c r="Q7737" s="232"/>
      <c r="R7737" s="232"/>
      <c r="S7737" s="232"/>
      <c r="T7737" s="233"/>
      <c r="U7737" s="13"/>
      <c r="V7737" s="13"/>
      <c r="W7737" s="13"/>
      <c r="X7737" s="13"/>
      <c r="Y7737" s="13"/>
      <c r="Z7737" s="13"/>
      <c r="AA7737" s="13"/>
      <c r="AB7737" s="13"/>
      <c r="AC7737" s="13"/>
      <c r="AD7737" s="13"/>
      <c r="AE7737" s="13"/>
      <c r="AT7737" s="234" t="s">
        <v>221</v>
      </c>
      <c r="AU7737" s="234" t="s">
        <v>78</v>
      </c>
      <c r="AV7737" s="13" t="s">
        <v>74</v>
      </c>
      <c r="AW7737" s="13" t="s">
        <v>31</v>
      </c>
      <c r="AX7737" s="13" t="s">
        <v>69</v>
      </c>
      <c r="AY7737" s="234" t="s">
        <v>212</v>
      </c>
    </row>
    <row r="7738" s="13" customFormat="1">
      <c r="A7738" s="13"/>
      <c r="B7738" s="224"/>
      <c r="C7738" s="225"/>
      <c r="D7738" s="226" t="s">
        <v>221</v>
      </c>
      <c r="E7738" s="227" t="s">
        <v>19</v>
      </c>
      <c r="F7738" s="228" t="s">
        <v>5244</v>
      </c>
      <c r="G7738" s="225"/>
      <c r="H7738" s="227" t="s">
        <v>19</v>
      </c>
      <c r="I7738" s="229"/>
      <c r="J7738" s="225"/>
      <c r="K7738" s="225"/>
      <c r="L7738" s="230"/>
      <c r="M7738" s="231"/>
      <c r="N7738" s="232"/>
      <c r="O7738" s="232"/>
      <c r="P7738" s="232"/>
      <c r="Q7738" s="232"/>
      <c r="R7738" s="232"/>
      <c r="S7738" s="232"/>
      <c r="T7738" s="233"/>
      <c r="U7738" s="13"/>
      <c r="V7738" s="13"/>
      <c r="W7738" s="13"/>
      <c r="X7738" s="13"/>
      <c r="Y7738" s="13"/>
      <c r="Z7738" s="13"/>
      <c r="AA7738" s="13"/>
      <c r="AB7738" s="13"/>
      <c r="AC7738" s="13"/>
      <c r="AD7738" s="13"/>
      <c r="AE7738" s="13"/>
      <c r="AT7738" s="234" t="s">
        <v>221</v>
      </c>
      <c r="AU7738" s="234" t="s">
        <v>78</v>
      </c>
      <c r="AV7738" s="13" t="s">
        <v>74</v>
      </c>
      <c r="AW7738" s="13" t="s">
        <v>31</v>
      </c>
      <c r="AX7738" s="13" t="s">
        <v>69</v>
      </c>
      <c r="AY7738" s="234" t="s">
        <v>212</v>
      </c>
    </row>
    <row r="7739" s="14" customFormat="1">
      <c r="A7739" s="14"/>
      <c r="B7739" s="235"/>
      <c r="C7739" s="236"/>
      <c r="D7739" s="226" t="s">
        <v>221</v>
      </c>
      <c r="E7739" s="237" t="s">
        <v>19</v>
      </c>
      <c r="F7739" s="238" t="s">
        <v>5245</v>
      </c>
      <c r="G7739" s="236"/>
      <c r="H7739" s="239">
        <v>5</v>
      </c>
      <c r="I7739" s="240"/>
      <c r="J7739" s="236"/>
      <c r="K7739" s="236"/>
      <c r="L7739" s="241"/>
      <c r="M7739" s="242"/>
      <c r="N7739" s="243"/>
      <c r="O7739" s="243"/>
      <c r="P7739" s="243"/>
      <c r="Q7739" s="243"/>
      <c r="R7739" s="243"/>
      <c r="S7739" s="243"/>
      <c r="T7739" s="244"/>
      <c r="U7739" s="14"/>
      <c r="V7739" s="14"/>
      <c r="W7739" s="14"/>
      <c r="X7739" s="14"/>
      <c r="Y7739" s="14"/>
      <c r="Z7739" s="14"/>
      <c r="AA7739" s="14"/>
      <c r="AB7739" s="14"/>
      <c r="AC7739" s="14"/>
      <c r="AD7739" s="14"/>
      <c r="AE7739" s="14"/>
      <c r="AT7739" s="245" t="s">
        <v>221</v>
      </c>
      <c r="AU7739" s="245" t="s">
        <v>78</v>
      </c>
      <c r="AV7739" s="14" t="s">
        <v>78</v>
      </c>
      <c r="AW7739" s="14" t="s">
        <v>31</v>
      </c>
      <c r="AX7739" s="14" t="s">
        <v>69</v>
      </c>
      <c r="AY7739" s="245" t="s">
        <v>212</v>
      </c>
    </row>
    <row r="7740" s="15" customFormat="1">
      <c r="A7740" s="15"/>
      <c r="B7740" s="246"/>
      <c r="C7740" s="247"/>
      <c r="D7740" s="226" t="s">
        <v>221</v>
      </c>
      <c r="E7740" s="248" t="s">
        <v>19</v>
      </c>
      <c r="F7740" s="249" t="s">
        <v>224</v>
      </c>
      <c r="G7740" s="247"/>
      <c r="H7740" s="250">
        <v>5</v>
      </c>
      <c r="I7740" s="251"/>
      <c r="J7740" s="247"/>
      <c r="K7740" s="247"/>
      <c r="L7740" s="252"/>
      <c r="M7740" s="253"/>
      <c r="N7740" s="254"/>
      <c r="O7740" s="254"/>
      <c r="P7740" s="254"/>
      <c r="Q7740" s="254"/>
      <c r="R7740" s="254"/>
      <c r="S7740" s="254"/>
      <c r="T7740" s="255"/>
      <c r="U7740" s="15"/>
      <c r="V7740" s="15"/>
      <c r="W7740" s="15"/>
      <c r="X7740" s="15"/>
      <c r="Y7740" s="15"/>
      <c r="Z7740" s="15"/>
      <c r="AA7740" s="15"/>
      <c r="AB7740" s="15"/>
      <c r="AC7740" s="15"/>
      <c r="AD7740" s="15"/>
      <c r="AE7740" s="15"/>
      <c r="AT7740" s="256" t="s">
        <v>221</v>
      </c>
      <c r="AU7740" s="256" t="s">
        <v>78</v>
      </c>
      <c r="AV7740" s="15" t="s">
        <v>84</v>
      </c>
      <c r="AW7740" s="15" t="s">
        <v>31</v>
      </c>
      <c r="AX7740" s="15" t="s">
        <v>74</v>
      </c>
      <c r="AY7740" s="256" t="s">
        <v>212</v>
      </c>
    </row>
    <row r="7741" s="2" customFormat="1" ht="16.5" customHeight="1">
      <c r="A7741" s="40"/>
      <c r="B7741" s="41"/>
      <c r="C7741" s="257" t="s">
        <v>5246</v>
      </c>
      <c r="D7741" s="257" t="s">
        <v>306</v>
      </c>
      <c r="E7741" s="258" t="s">
        <v>5247</v>
      </c>
      <c r="F7741" s="259" t="s">
        <v>5248</v>
      </c>
      <c r="G7741" s="260" t="s">
        <v>2953</v>
      </c>
      <c r="H7741" s="261">
        <v>5</v>
      </c>
      <c r="I7741" s="262"/>
      <c r="J7741" s="263">
        <f>ROUND(I7741*H7741,2)</f>
        <v>0</v>
      </c>
      <c r="K7741" s="259" t="s">
        <v>19</v>
      </c>
      <c r="L7741" s="264"/>
      <c r="M7741" s="265" t="s">
        <v>19</v>
      </c>
      <c r="N7741" s="266" t="s">
        <v>41</v>
      </c>
      <c r="O7741" s="86"/>
      <c r="P7741" s="215">
        <f>O7741*H7741</f>
        <v>0</v>
      </c>
      <c r="Q7741" s="215">
        <v>0</v>
      </c>
      <c r="R7741" s="215">
        <f>Q7741*H7741</f>
        <v>0</v>
      </c>
      <c r="S7741" s="215">
        <v>0</v>
      </c>
      <c r="T7741" s="216">
        <f>S7741*H7741</f>
        <v>0</v>
      </c>
      <c r="U7741" s="40"/>
      <c r="V7741" s="40"/>
      <c r="W7741" s="40"/>
      <c r="X7741" s="40"/>
      <c r="Y7741" s="40"/>
      <c r="Z7741" s="40"/>
      <c r="AA7741" s="40"/>
      <c r="AB7741" s="40"/>
      <c r="AC7741" s="40"/>
      <c r="AD7741" s="40"/>
      <c r="AE7741" s="40"/>
      <c r="AR7741" s="217" t="s">
        <v>377</v>
      </c>
      <c r="AT7741" s="217" t="s">
        <v>306</v>
      </c>
      <c r="AU7741" s="217" t="s">
        <v>78</v>
      </c>
      <c r="AY7741" s="19" t="s">
        <v>212</v>
      </c>
      <c r="BE7741" s="218">
        <f>IF(N7741="základní",J7741,0)</f>
        <v>0</v>
      </c>
      <c r="BF7741" s="218">
        <f>IF(N7741="snížená",J7741,0)</f>
        <v>0</v>
      </c>
      <c r="BG7741" s="218">
        <f>IF(N7741="zákl. přenesená",J7741,0)</f>
        <v>0</v>
      </c>
      <c r="BH7741" s="218">
        <f>IF(N7741="sníž. přenesená",J7741,0)</f>
        <v>0</v>
      </c>
      <c r="BI7741" s="218">
        <f>IF(N7741="nulová",J7741,0)</f>
        <v>0</v>
      </c>
      <c r="BJ7741" s="19" t="s">
        <v>78</v>
      </c>
      <c r="BK7741" s="218">
        <f>ROUND(I7741*H7741,2)</f>
        <v>0</v>
      </c>
      <c r="BL7741" s="19" t="s">
        <v>119</v>
      </c>
      <c r="BM7741" s="217" t="s">
        <v>5249</v>
      </c>
    </row>
    <row r="7742" s="13" customFormat="1">
      <c r="A7742" s="13"/>
      <c r="B7742" s="224"/>
      <c r="C7742" s="225"/>
      <c r="D7742" s="226" t="s">
        <v>221</v>
      </c>
      <c r="E7742" s="227" t="s">
        <v>19</v>
      </c>
      <c r="F7742" s="228" t="s">
        <v>5250</v>
      </c>
      <c r="G7742" s="225"/>
      <c r="H7742" s="227" t="s">
        <v>19</v>
      </c>
      <c r="I7742" s="229"/>
      <c r="J7742" s="225"/>
      <c r="K7742" s="225"/>
      <c r="L7742" s="230"/>
      <c r="M7742" s="231"/>
      <c r="N7742" s="232"/>
      <c r="O7742" s="232"/>
      <c r="P7742" s="232"/>
      <c r="Q7742" s="232"/>
      <c r="R7742" s="232"/>
      <c r="S7742" s="232"/>
      <c r="T7742" s="233"/>
      <c r="U7742" s="13"/>
      <c r="V7742" s="13"/>
      <c r="W7742" s="13"/>
      <c r="X7742" s="13"/>
      <c r="Y7742" s="13"/>
      <c r="Z7742" s="13"/>
      <c r="AA7742" s="13"/>
      <c r="AB7742" s="13"/>
      <c r="AC7742" s="13"/>
      <c r="AD7742" s="13"/>
      <c r="AE7742" s="13"/>
      <c r="AT7742" s="234" t="s">
        <v>221</v>
      </c>
      <c r="AU7742" s="234" t="s">
        <v>78</v>
      </c>
      <c r="AV7742" s="13" t="s">
        <v>74</v>
      </c>
      <c r="AW7742" s="13" t="s">
        <v>31</v>
      </c>
      <c r="AX7742" s="13" t="s">
        <v>69</v>
      </c>
      <c r="AY7742" s="234" t="s">
        <v>212</v>
      </c>
    </row>
    <row r="7743" s="14" customFormat="1">
      <c r="A7743" s="14"/>
      <c r="B7743" s="235"/>
      <c r="C7743" s="236"/>
      <c r="D7743" s="226" t="s">
        <v>221</v>
      </c>
      <c r="E7743" s="237" t="s">
        <v>19</v>
      </c>
      <c r="F7743" s="238" t="s">
        <v>5245</v>
      </c>
      <c r="G7743" s="236"/>
      <c r="H7743" s="239">
        <v>5</v>
      </c>
      <c r="I7743" s="240"/>
      <c r="J7743" s="236"/>
      <c r="K7743" s="236"/>
      <c r="L7743" s="241"/>
      <c r="M7743" s="242"/>
      <c r="N7743" s="243"/>
      <c r="O7743" s="243"/>
      <c r="P7743" s="243"/>
      <c r="Q7743" s="243"/>
      <c r="R7743" s="243"/>
      <c r="S7743" s="243"/>
      <c r="T7743" s="244"/>
      <c r="U7743" s="14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T7743" s="245" t="s">
        <v>221</v>
      </c>
      <c r="AU7743" s="245" t="s">
        <v>78</v>
      </c>
      <c r="AV7743" s="14" t="s">
        <v>78</v>
      </c>
      <c r="AW7743" s="14" t="s">
        <v>31</v>
      </c>
      <c r="AX7743" s="14" t="s">
        <v>69</v>
      </c>
      <c r="AY7743" s="245" t="s">
        <v>212</v>
      </c>
    </row>
    <row r="7744" s="15" customFormat="1">
      <c r="A7744" s="15"/>
      <c r="B7744" s="246"/>
      <c r="C7744" s="247"/>
      <c r="D7744" s="226" t="s">
        <v>221</v>
      </c>
      <c r="E7744" s="248" t="s">
        <v>19</v>
      </c>
      <c r="F7744" s="249" t="s">
        <v>224</v>
      </c>
      <c r="G7744" s="247"/>
      <c r="H7744" s="250">
        <v>5</v>
      </c>
      <c r="I7744" s="251"/>
      <c r="J7744" s="247"/>
      <c r="K7744" s="247"/>
      <c r="L7744" s="252"/>
      <c r="M7744" s="253"/>
      <c r="N7744" s="254"/>
      <c r="O7744" s="254"/>
      <c r="P7744" s="254"/>
      <c r="Q7744" s="254"/>
      <c r="R7744" s="254"/>
      <c r="S7744" s="254"/>
      <c r="T7744" s="255"/>
      <c r="U7744" s="15"/>
      <c r="V7744" s="15"/>
      <c r="W7744" s="15"/>
      <c r="X7744" s="15"/>
      <c r="Y7744" s="15"/>
      <c r="Z7744" s="15"/>
      <c r="AA7744" s="15"/>
      <c r="AB7744" s="15"/>
      <c r="AC7744" s="15"/>
      <c r="AD7744" s="15"/>
      <c r="AE7744" s="15"/>
      <c r="AT7744" s="256" t="s">
        <v>221</v>
      </c>
      <c r="AU7744" s="256" t="s">
        <v>78</v>
      </c>
      <c r="AV7744" s="15" t="s">
        <v>84</v>
      </c>
      <c r="AW7744" s="15" t="s">
        <v>31</v>
      </c>
      <c r="AX7744" s="15" t="s">
        <v>74</v>
      </c>
      <c r="AY7744" s="256" t="s">
        <v>212</v>
      </c>
    </row>
    <row r="7745" s="2" customFormat="1" ht="16.5" customHeight="1">
      <c r="A7745" s="40"/>
      <c r="B7745" s="41"/>
      <c r="C7745" s="206" t="s">
        <v>3237</v>
      </c>
      <c r="D7745" s="206" t="s">
        <v>214</v>
      </c>
      <c r="E7745" s="207" t="s">
        <v>5251</v>
      </c>
      <c r="F7745" s="208" t="s">
        <v>5252</v>
      </c>
      <c r="G7745" s="209" t="s">
        <v>532</v>
      </c>
      <c r="H7745" s="210">
        <v>1</v>
      </c>
      <c r="I7745" s="211"/>
      <c r="J7745" s="212">
        <f>ROUND(I7745*H7745,2)</f>
        <v>0</v>
      </c>
      <c r="K7745" s="208" t="s">
        <v>218</v>
      </c>
      <c r="L7745" s="46"/>
      <c r="M7745" s="213" t="s">
        <v>19</v>
      </c>
      <c r="N7745" s="214" t="s">
        <v>41</v>
      </c>
      <c r="O7745" s="86"/>
      <c r="P7745" s="215">
        <f>O7745*H7745</f>
        <v>0</v>
      </c>
      <c r="Q7745" s="215">
        <v>0</v>
      </c>
      <c r="R7745" s="215">
        <f>Q7745*H7745</f>
        <v>0</v>
      </c>
      <c r="S7745" s="215">
        <v>0</v>
      </c>
      <c r="T7745" s="216">
        <f>S7745*H7745</f>
        <v>0</v>
      </c>
      <c r="U7745" s="40"/>
      <c r="V7745" s="40"/>
      <c r="W7745" s="40"/>
      <c r="X7745" s="40"/>
      <c r="Y7745" s="40"/>
      <c r="Z7745" s="40"/>
      <c r="AA7745" s="40"/>
      <c r="AB7745" s="40"/>
      <c r="AC7745" s="40"/>
      <c r="AD7745" s="40"/>
      <c r="AE7745" s="40"/>
      <c r="AR7745" s="217" t="s">
        <v>119</v>
      </c>
      <c r="AT7745" s="217" t="s">
        <v>214</v>
      </c>
      <c r="AU7745" s="217" t="s">
        <v>78</v>
      </c>
      <c r="AY7745" s="19" t="s">
        <v>212</v>
      </c>
      <c r="BE7745" s="218">
        <f>IF(N7745="základní",J7745,0)</f>
        <v>0</v>
      </c>
      <c r="BF7745" s="218">
        <f>IF(N7745="snížená",J7745,0)</f>
        <v>0</v>
      </c>
      <c r="BG7745" s="218">
        <f>IF(N7745="zákl. přenesená",J7745,0)</f>
        <v>0</v>
      </c>
      <c r="BH7745" s="218">
        <f>IF(N7745="sníž. přenesená",J7745,0)</f>
        <v>0</v>
      </c>
      <c r="BI7745" s="218">
        <f>IF(N7745="nulová",J7745,0)</f>
        <v>0</v>
      </c>
      <c r="BJ7745" s="19" t="s">
        <v>78</v>
      </c>
      <c r="BK7745" s="218">
        <f>ROUND(I7745*H7745,2)</f>
        <v>0</v>
      </c>
      <c r="BL7745" s="19" t="s">
        <v>119</v>
      </c>
      <c r="BM7745" s="217" t="s">
        <v>5253</v>
      </c>
    </row>
    <row r="7746" s="2" customFormat="1">
      <c r="A7746" s="40"/>
      <c r="B7746" s="41"/>
      <c r="C7746" s="42"/>
      <c r="D7746" s="219" t="s">
        <v>219</v>
      </c>
      <c r="E7746" s="42"/>
      <c r="F7746" s="220" t="s">
        <v>5254</v>
      </c>
      <c r="G7746" s="42"/>
      <c r="H7746" s="42"/>
      <c r="I7746" s="221"/>
      <c r="J7746" s="42"/>
      <c r="K7746" s="42"/>
      <c r="L7746" s="46"/>
      <c r="M7746" s="222"/>
      <c r="N7746" s="223"/>
      <c r="O7746" s="86"/>
      <c r="P7746" s="86"/>
      <c r="Q7746" s="86"/>
      <c r="R7746" s="86"/>
      <c r="S7746" s="86"/>
      <c r="T7746" s="87"/>
      <c r="U7746" s="40"/>
      <c r="V7746" s="40"/>
      <c r="W7746" s="40"/>
      <c r="X7746" s="40"/>
      <c r="Y7746" s="40"/>
      <c r="Z7746" s="40"/>
      <c r="AA7746" s="40"/>
      <c r="AB7746" s="40"/>
      <c r="AC7746" s="40"/>
      <c r="AD7746" s="40"/>
      <c r="AE7746" s="40"/>
      <c r="AT7746" s="19" t="s">
        <v>219</v>
      </c>
      <c r="AU7746" s="19" t="s">
        <v>78</v>
      </c>
    </row>
    <row r="7747" s="13" customFormat="1">
      <c r="A7747" s="13"/>
      <c r="B7747" s="224"/>
      <c r="C7747" s="225"/>
      <c r="D7747" s="226" t="s">
        <v>221</v>
      </c>
      <c r="E7747" s="227" t="s">
        <v>19</v>
      </c>
      <c r="F7747" s="228" t="s">
        <v>4808</v>
      </c>
      <c r="G7747" s="225"/>
      <c r="H7747" s="227" t="s">
        <v>19</v>
      </c>
      <c r="I7747" s="229"/>
      <c r="J7747" s="225"/>
      <c r="K7747" s="225"/>
      <c r="L7747" s="230"/>
      <c r="M7747" s="231"/>
      <c r="N7747" s="232"/>
      <c r="O7747" s="232"/>
      <c r="P7747" s="232"/>
      <c r="Q7747" s="232"/>
      <c r="R7747" s="232"/>
      <c r="S7747" s="232"/>
      <c r="T7747" s="233"/>
      <c r="U7747" s="13"/>
      <c r="V7747" s="13"/>
      <c r="W7747" s="13"/>
      <c r="X7747" s="13"/>
      <c r="Y7747" s="13"/>
      <c r="Z7747" s="13"/>
      <c r="AA7747" s="13"/>
      <c r="AB7747" s="13"/>
      <c r="AC7747" s="13"/>
      <c r="AD7747" s="13"/>
      <c r="AE7747" s="13"/>
      <c r="AT7747" s="234" t="s">
        <v>221</v>
      </c>
      <c r="AU7747" s="234" t="s">
        <v>78</v>
      </c>
      <c r="AV7747" s="13" t="s">
        <v>74</v>
      </c>
      <c r="AW7747" s="13" t="s">
        <v>31</v>
      </c>
      <c r="AX7747" s="13" t="s">
        <v>69</v>
      </c>
      <c r="AY7747" s="234" t="s">
        <v>212</v>
      </c>
    </row>
    <row r="7748" s="13" customFormat="1">
      <c r="A7748" s="13"/>
      <c r="B7748" s="224"/>
      <c r="C7748" s="225"/>
      <c r="D7748" s="226" t="s">
        <v>221</v>
      </c>
      <c r="E7748" s="227" t="s">
        <v>19</v>
      </c>
      <c r="F7748" s="228" t="s">
        <v>5255</v>
      </c>
      <c r="G7748" s="225"/>
      <c r="H7748" s="227" t="s">
        <v>19</v>
      </c>
      <c r="I7748" s="229"/>
      <c r="J7748" s="225"/>
      <c r="K7748" s="225"/>
      <c r="L7748" s="230"/>
      <c r="M7748" s="231"/>
      <c r="N7748" s="232"/>
      <c r="O7748" s="232"/>
      <c r="P7748" s="232"/>
      <c r="Q7748" s="232"/>
      <c r="R7748" s="232"/>
      <c r="S7748" s="232"/>
      <c r="T7748" s="233"/>
      <c r="U7748" s="13"/>
      <c r="V7748" s="13"/>
      <c r="W7748" s="13"/>
      <c r="X7748" s="13"/>
      <c r="Y7748" s="13"/>
      <c r="Z7748" s="13"/>
      <c r="AA7748" s="13"/>
      <c r="AB7748" s="13"/>
      <c r="AC7748" s="13"/>
      <c r="AD7748" s="13"/>
      <c r="AE7748" s="13"/>
      <c r="AT7748" s="234" t="s">
        <v>221</v>
      </c>
      <c r="AU7748" s="234" t="s">
        <v>78</v>
      </c>
      <c r="AV7748" s="13" t="s">
        <v>74</v>
      </c>
      <c r="AW7748" s="13" t="s">
        <v>31</v>
      </c>
      <c r="AX7748" s="13" t="s">
        <v>69</v>
      </c>
      <c r="AY7748" s="234" t="s">
        <v>212</v>
      </c>
    </row>
    <row r="7749" s="14" customFormat="1">
      <c r="A7749" s="14"/>
      <c r="B7749" s="235"/>
      <c r="C7749" s="236"/>
      <c r="D7749" s="226" t="s">
        <v>221</v>
      </c>
      <c r="E7749" s="237" t="s">
        <v>19</v>
      </c>
      <c r="F7749" s="238" t="s">
        <v>74</v>
      </c>
      <c r="G7749" s="236"/>
      <c r="H7749" s="239">
        <v>1</v>
      </c>
      <c r="I7749" s="240"/>
      <c r="J7749" s="236"/>
      <c r="K7749" s="236"/>
      <c r="L7749" s="241"/>
      <c r="M7749" s="242"/>
      <c r="N7749" s="243"/>
      <c r="O7749" s="243"/>
      <c r="P7749" s="243"/>
      <c r="Q7749" s="243"/>
      <c r="R7749" s="243"/>
      <c r="S7749" s="243"/>
      <c r="T7749" s="244"/>
      <c r="U7749" s="14"/>
      <c r="V7749" s="14"/>
      <c r="W7749" s="14"/>
      <c r="X7749" s="14"/>
      <c r="Y7749" s="14"/>
      <c r="Z7749" s="14"/>
      <c r="AA7749" s="14"/>
      <c r="AB7749" s="14"/>
      <c r="AC7749" s="14"/>
      <c r="AD7749" s="14"/>
      <c r="AE7749" s="14"/>
      <c r="AT7749" s="245" t="s">
        <v>221</v>
      </c>
      <c r="AU7749" s="245" t="s">
        <v>78</v>
      </c>
      <c r="AV7749" s="14" t="s">
        <v>78</v>
      </c>
      <c r="AW7749" s="14" t="s">
        <v>31</v>
      </c>
      <c r="AX7749" s="14" t="s">
        <v>69</v>
      </c>
      <c r="AY7749" s="245" t="s">
        <v>212</v>
      </c>
    </row>
    <row r="7750" s="15" customFormat="1">
      <c r="A7750" s="15"/>
      <c r="B7750" s="246"/>
      <c r="C7750" s="247"/>
      <c r="D7750" s="226" t="s">
        <v>221</v>
      </c>
      <c r="E7750" s="248" t="s">
        <v>19</v>
      </c>
      <c r="F7750" s="249" t="s">
        <v>224</v>
      </c>
      <c r="G7750" s="247"/>
      <c r="H7750" s="250">
        <v>1</v>
      </c>
      <c r="I7750" s="251"/>
      <c r="J7750" s="247"/>
      <c r="K7750" s="247"/>
      <c r="L7750" s="252"/>
      <c r="M7750" s="253"/>
      <c r="N7750" s="254"/>
      <c r="O7750" s="254"/>
      <c r="P7750" s="254"/>
      <c r="Q7750" s="254"/>
      <c r="R7750" s="254"/>
      <c r="S7750" s="254"/>
      <c r="T7750" s="255"/>
      <c r="U7750" s="15"/>
      <c r="V7750" s="15"/>
      <c r="W7750" s="15"/>
      <c r="X7750" s="15"/>
      <c r="Y7750" s="15"/>
      <c r="Z7750" s="15"/>
      <c r="AA7750" s="15"/>
      <c r="AB7750" s="15"/>
      <c r="AC7750" s="15"/>
      <c r="AD7750" s="15"/>
      <c r="AE7750" s="15"/>
      <c r="AT7750" s="256" t="s">
        <v>221</v>
      </c>
      <c r="AU7750" s="256" t="s">
        <v>78</v>
      </c>
      <c r="AV7750" s="15" t="s">
        <v>84</v>
      </c>
      <c r="AW7750" s="15" t="s">
        <v>31</v>
      </c>
      <c r="AX7750" s="15" t="s">
        <v>74</v>
      </c>
      <c r="AY7750" s="256" t="s">
        <v>212</v>
      </c>
    </row>
    <row r="7751" s="2" customFormat="1" ht="16.5" customHeight="1">
      <c r="A7751" s="40"/>
      <c r="B7751" s="41"/>
      <c r="C7751" s="257" t="s">
        <v>5256</v>
      </c>
      <c r="D7751" s="257" t="s">
        <v>306</v>
      </c>
      <c r="E7751" s="258" t="s">
        <v>5257</v>
      </c>
      <c r="F7751" s="259" t="s">
        <v>5258</v>
      </c>
      <c r="G7751" s="260" t="s">
        <v>2953</v>
      </c>
      <c r="H7751" s="261">
        <v>1</v>
      </c>
      <c r="I7751" s="262"/>
      <c r="J7751" s="263">
        <f>ROUND(I7751*H7751,2)</f>
        <v>0</v>
      </c>
      <c r="K7751" s="259" t="s">
        <v>19</v>
      </c>
      <c r="L7751" s="264"/>
      <c r="M7751" s="265" t="s">
        <v>19</v>
      </c>
      <c r="N7751" s="266" t="s">
        <v>41</v>
      </c>
      <c r="O7751" s="86"/>
      <c r="P7751" s="215">
        <f>O7751*H7751</f>
        <v>0</v>
      </c>
      <c r="Q7751" s="215">
        <v>0</v>
      </c>
      <c r="R7751" s="215">
        <f>Q7751*H7751</f>
        <v>0</v>
      </c>
      <c r="S7751" s="215">
        <v>0</v>
      </c>
      <c r="T7751" s="216">
        <f>S7751*H7751</f>
        <v>0</v>
      </c>
      <c r="U7751" s="40"/>
      <c r="V7751" s="40"/>
      <c r="W7751" s="40"/>
      <c r="X7751" s="40"/>
      <c r="Y7751" s="40"/>
      <c r="Z7751" s="40"/>
      <c r="AA7751" s="40"/>
      <c r="AB7751" s="40"/>
      <c r="AC7751" s="40"/>
      <c r="AD7751" s="40"/>
      <c r="AE7751" s="40"/>
      <c r="AR7751" s="217" t="s">
        <v>377</v>
      </c>
      <c r="AT7751" s="217" t="s">
        <v>306</v>
      </c>
      <c r="AU7751" s="217" t="s">
        <v>78</v>
      </c>
      <c r="AY7751" s="19" t="s">
        <v>212</v>
      </c>
      <c r="BE7751" s="218">
        <f>IF(N7751="základní",J7751,0)</f>
        <v>0</v>
      </c>
      <c r="BF7751" s="218">
        <f>IF(N7751="snížená",J7751,0)</f>
        <v>0</v>
      </c>
      <c r="BG7751" s="218">
        <f>IF(N7751="zákl. přenesená",J7751,0)</f>
        <v>0</v>
      </c>
      <c r="BH7751" s="218">
        <f>IF(N7751="sníž. přenesená",J7751,0)</f>
        <v>0</v>
      </c>
      <c r="BI7751" s="218">
        <f>IF(N7751="nulová",J7751,0)</f>
        <v>0</v>
      </c>
      <c r="BJ7751" s="19" t="s">
        <v>78</v>
      </c>
      <c r="BK7751" s="218">
        <f>ROUND(I7751*H7751,2)</f>
        <v>0</v>
      </c>
      <c r="BL7751" s="19" t="s">
        <v>119</v>
      </c>
      <c r="BM7751" s="217" t="s">
        <v>5259</v>
      </c>
    </row>
    <row r="7752" s="13" customFormat="1">
      <c r="A7752" s="13"/>
      <c r="B7752" s="224"/>
      <c r="C7752" s="225"/>
      <c r="D7752" s="226" t="s">
        <v>221</v>
      </c>
      <c r="E7752" s="227" t="s">
        <v>19</v>
      </c>
      <c r="F7752" s="228" t="s">
        <v>5250</v>
      </c>
      <c r="G7752" s="225"/>
      <c r="H7752" s="227" t="s">
        <v>19</v>
      </c>
      <c r="I7752" s="229"/>
      <c r="J7752" s="225"/>
      <c r="K7752" s="225"/>
      <c r="L7752" s="230"/>
      <c r="M7752" s="231"/>
      <c r="N7752" s="232"/>
      <c r="O7752" s="232"/>
      <c r="P7752" s="232"/>
      <c r="Q7752" s="232"/>
      <c r="R7752" s="232"/>
      <c r="S7752" s="232"/>
      <c r="T7752" s="233"/>
      <c r="U7752" s="13"/>
      <c r="V7752" s="13"/>
      <c r="W7752" s="13"/>
      <c r="X7752" s="13"/>
      <c r="Y7752" s="13"/>
      <c r="Z7752" s="13"/>
      <c r="AA7752" s="13"/>
      <c r="AB7752" s="13"/>
      <c r="AC7752" s="13"/>
      <c r="AD7752" s="13"/>
      <c r="AE7752" s="13"/>
      <c r="AT7752" s="234" t="s">
        <v>221</v>
      </c>
      <c r="AU7752" s="234" t="s">
        <v>78</v>
      </c>
      <c r="AV7752" s="13" t="s">
        <v>74</v>
      </c>
      <c r="AW7752" s="13" t="s">
        <v>31</v>
      </c>
      <c r="AX7752" s="13" t="s">
        <v>69</v>
      </c>
      <c r="AY7752" s="234" t="s">
        <v>212</v>
      </c>
    </row>
    <row r="7753" s="14" customFormat="1">
      <c r="A7753" s="14"/>
      <c r="B7753" s="235"/>
      <c r="C7753" s="236"/>
      <c r="D7753" s="226" t="s">
        <v>221</v>
      </c>
      <c r="E7753" s="237" t="s">
        <v>19</v>
      </c>
      <c r="F7753" s="238" t="s">
        <v>74</v>
      </c>
      <c r="G7753" s="236"/>
      <c r="H7753" s="239">
        <v>1</v>
      </c>
      <c r="I7753" s="240"/>
      <c r="J7753" s="236"/>
      <c r="K7753" s="236"/>
      <c r="L7753" s="241"/>
      <c r="M7753" s="242"/>
      <c r="N7753" s="243"/>
      <c r="O7753" s="243"/>
      <c r="P7753" s="243"/>
      <c r="Q7753" s="243"/>
      <c r="R7753" s="243"/>
      <c r="S7753" s="243"/>
      <c r="T7753" s="244"/>
      <c r="U7753" s="14"/>
      <c r="V7753" s="14"/>
      <c r="W7753" s="14"/>
      <c r="X7753" s="14"/>
      <c r="Y7753" s="14"/>
      <c r="Z7753" s="14"/>
      <c r="AA7753" s="14"/>
      <c r="AB7753" s="14"/>
      <c r="AC7753" s="14"/>
      <c r="AD7753" s="14"/>
      <c r="AE7753" s="14"/>
      <c r="AT7753" s="245" t="s">
        <v>221</v>
      </c>
      <c r="AU7753" s="245" t="s">
        <v>78</v>
      </c>
      <c r="AV7753" s="14" t="s">
        <v>78</v>
      </c>
      <c r="AW7753" s="14" t="s">
        <v>31</v>
      </c>
      <c r="AX7753" s="14" t="s">
        <v>69</v>
      </c>
      <c r="AY7753" s="245" t="s">
        <v>212</v>
      </c>
    </row>
    <row r="7754" s="15" customFormat="1">
      <c r="A7754" s="15"/>
      <c r="B7754" s="246"/>
      <c r="C7754" s="247"/>
      <c r="D7754" s="226" t="s">
        <v>221</v>
      </c>
      <c r="E7754" s="248" t="s">
        <v>19</v>
      </c>
      <c r="F7754" s="249" t="s">
        <v>224</v>
      </c>
      <c r="G7754" s="247"/>
      <c r="H7754" s="250">
        <v>1</v>
      </c>
      <c r="I7754" s="251"/>
      <c r="J7754" s="247"/>
      <c r="K7754" s="247"/>
      <c r="L7754" s="252"/>
      <c r="M7754" s="253"/>
      <c r="N7754" s="254"/>
      <c r="O7754" s="254"/>
      <c r="P7754" s="254"/>
      <c r="Q7754" s="254"/>
      <c r="R7754" s="254"/>
      <c r="S7754" s="254"/>
      <c r="T7754" s="255"/>
      <c r="U7754" s="15"/>
      <c r="V7754" s="15"/>
      <c r="W7754" s="15"/>
      <c r="X7754" s="15"/>
      <c r="Y7754" s="15"/>
      <c r="Z7754" s="15"/>
      <c r="AA7754" s="15"/>
      <c r="AB7754" s="15"/>
      <c r="AC7754" s="15"/>
      <c r="AD7754" s="15"/>
      <c r="AE7754" s="15"/>
      <c r="AT7754" s="256" t="s">
        <v>221</v>
      </c>
      <c r="AU7754" s="256" t="s">
        <v>78</v>
      </c>
      <c r="AV7754" s="15" t="s">
        <v>84</v>
      </c>
      <c r="AW7754" s="15" t="s">
        <v>31</v>
      </c>
      <c r="AX7754" s="15" t="s">
        <v>74</v>
      </c>
      <c r="AY7754" s="256" t="s">
        <v>212</v>
      </c>
    </row>
    <row r="7755" s="2" customFormat="1" ht="16.5" customHeight="1">
      <c r="A7755" s="40"/>
      <c r="B7755" s="41"/>
      <c r="C7755" s="206" t="s">
        <v>3281</v>
      </c>
      <c r="D7755" s="206" t="s">
        <v>214</v>
      </c>
      <c r="E7755" s="207" t="s">
        <v>5260</v>
      </c>
      <c r="F7755" s="208" t="s">
        <v>5261</v>
      </c>
      <c r="G7755" s="209" t="s">
        <v>532</v>
      </c>
      <c r="H7755" s="210">
        <v>1</v>
      </c>
      <c r="I7755" s="211"/>
      <c r="J7755" s="212">
        <f>ROUND(I7755*H7755,2)</f>
        <v>0</v>
      </c>
      <c r="K7755" s="208" t="s">
        <v>218</v>
      </c>
      <c r="L7755" s="46"/>
      <c r="M7755" s="213" t="s">
        <v>19</v>
      </c>
      <c r="N7755" s="214" t="s">
        <v>41</v>
      </c>
      <c r="O7755" s="86"/>
      <c r="P7755" s="215">
        <f>O7755*H7755</f>
        <v>0</v>
      </c>
      <c r="Q7755" s="215">
        <v>0</v>
      </c>
      <c r="R7755" s="215">
        <f>Q7755*H7755</f>
        <v>0</v>
      </c>
      <c r="S7755" s="215">
        <v>0</v>
      </c>
      <c r="T7755" s="216">
        <f>S7755*H7755</f>
        <v>0</v>
      </c>
      <c r="U7755" s="40"/>
      <c r="V7755" s="40"/>
      <c r="W7755" s="40"/>
      <c r="X7755" s="40"/>
      <c r="Y7755" s="40"/>
      <c r="Z7755" s="40"/>
      <c r="AA7755" s="40"/>
      <c r="AB7755" s="40"/>
      <c r="AC7755" s="40"/>
      <c r="AD7755" s="40"/>
      <c r="AE7755" s="40"/>
      <c r="AR7755" s="217" t="s">
        <v>119</v>
      </c>
      <c r="AT7755" s="217" t="s">
        <v>214</v>
      </c>
      <c r="AU7755" s="217" t="s">
        <v>78</v>
      </c>
      <c r="AY7755" s="19" t="s">
        <v>212</v>
      </c>
      <c r="BE7755" s="218">
        <f>IF(N7755="základní",J7755,0)</f>
        <v>0</v>
      </c>
      <c r="BF7755" s="218">
        <f>IF(N7755="snížená",J7755,0)</f>
        <v>0</v>
      </c>
      <c r="BG7755" s="218">
        <f>IF(N7755="zákl. přenesená",J7755,0)</f>
        <v>0</v>
      </c>
      <c r="BH7755" s="218">
        <f>IF(N7755="sníž. přenesená",J7755,0)</f>
        <v>0</v>
      </c>
      <c r="BI7755" s="218">
        <f>IF(N7755="nulová",J7755,0)</f>
        <v>0</v>
      </c>
      <c r="BJ7755" s="19" t="s">
        <v>78</v>
      </c>
      <c r="BK7755" s="218">
        <f>ROUND(I7755*H7755,2)</f>
        <v>0</v>
      </c>
      <c r="BL7755" s="19" t="s">
        <v>119</v>
      </c>
      <c r="BM7755" s="217" t="s">
        <v>5262</v>
      </c>
    </row>
    <row r="7756" s="2" customFormat="1">
      <c r="A7756" s="40"/>
      <c r="B7756" s="41"/>
      <c r="C7756" s="42"/>
      <c r="D7756" s="219" t="s">
        <v>219</v>
      </c>
      <c r="E7756" s="42"/>
      <c r="F7756" s="220" t="s">
        <v>5263</v>
      </c>
      <c r="G7756" s="42"/>
      <c r="H7756" s="42"/>
      <c r="I7756" s="221"/>
      <c r="J7756" s="42"/>
      <c r="K7756" s="42"/>
      <c r="L7756" s="46"/>
      <c r="M7756" s="222"/>
      <c r="N7756" s="223"/>
      <c r="O7756" s="86"/>
      <c r="P7756" s="86"/>
      <c r="Q7756" s="86"/>
      <c r="R7756" s="86"/>
      <c r="S7756" s="86"/>
      <c r="T7756" s="87"/>
      <c r="U7756" s="40"/>
      <c r="V7756" s="40"/>
      <c r="W7756" s="40"/>
      <c r="X7756" s="40"/>
      <c r="Y7756" s="40"/>
      <c r="Z7756" s="40"/>
      <c r="AA7756" s="40"/>
      <c r="AB7756" s="40"/>
      <c r="AC7756" s="40"/>
      <c r="AD7756" s="40"/>
      <c r="AE7756" s="40"/>
      <c r="AT7756" s="19" t="s">
        <v>219</v>
      </c>
      <c r="AU7756" s="19" t="s">
        <v>78</v>
      </c>
    </row>
    <row r="7757" s="13" customFormat="1">
      <c r="A7757" s="13"/>
      <c r="B7757" s="224"/>
      <c r="C7757" s="225"/>
      <c r="D7757" s="226" t="s">
        <v>221</v>
      </c>
      <c r="E7757" s="227" t="s">
        <v>19</v>
      </c>
      <c r="F7757" s="228" t="s">
        <v>5264</v>
      </c>
      <c r="G7757" s="225"/>
      <c r="H7757" s="227" t="s">
        <v>19</v>
      </c>
      <c r="I7757" s="229"/>
      <c r="J7757" s="225"/>
      <c r="K7757" s="225"/>
      <c r="L7757" s="230"/>
      <c r="M7757" s="231"/>
      <c r="N7757" s="232"/>
      <c r="O7757" s="232"/>
      <c r="P7757" s="232"/>
      <c r="Q7757" s="232"/>
      <c r="R7757" s="232"/>
      <c r="S7757" s="232"/>
      <c r="T7757" s="233"/>
      <c r="U7757" s="13"/>
      <c r="V7757" s="13"/>
      <c r="W7757" s="13"/>
      <c r="X7757" s="13"/>
      <c r="Y7757" s="13"/>
      <c r="Z7757" s="13"/>
      <c r="AA7757" s="13"/>
      <c r="AB7757" s="13"/>
      <c r="AC7757" s="13"/>
      <c r="AD7757" s="13"/>
      <c r="AE7757" s="13"/>
      <c r="AT7757" s="234" t="s">
        <v>221</v>
      </c>
      <c r="AU7757" s="234" t="s">
        <v>78</v>
      </c>
      <c r="AV7757" s="13" t="s">
        <v>74</v>
      </c>
      <c r="AW7757" s="13" t="s">
        <v>31</v>
      </c>
      <c r="AX7757" s="13" t="s">
        <v>69</v>
      </c>
      <c r="AY7757" s="234" t="s">
        <v>212</v>
      </c>
    </row>
    <row r="7758" s="14" customFormat="1">
      <c r="A7758" s="14"/>
      <c r="B7758" s="235"/>
      <c r="C7758" s="236"/>
      <c r="D7758" s="226" t="s">
        <v>221</v>
      </c>
      <c r="E7758" s="237" t="s">
        <v>19</v>
      </c>
      <c r="F7758" s="238" t="s">
        <v>74</v>
      </c>
      <c r="G7758" s="236"/>
      <c r="H7758" s="239">
        <v>1</v>
      </c>
      <c r="I7758" s="240"/>
      <c r="J7758" s="236"/>
      <c r="K7758" s="236"/>
      <c r="L7758" s="241"/>
      <c r="M7758" s="242"/>
      <c r="N7758" s="243"/>
      <c r="O7758" s="243"/>
      <c r="P7758" s="243"/>
      <c r="Q7758" s="243"/>
      <c r="R7758" s="243"/>
      <c r="S7758" s="243"/>
      <c r="T7758" s="244"/>
      <c r="U7758" s="14"/>
      <c r="V7758" s="14"/>
      <c r="W7758" s="14"/>
      <c r="X7758" s="14"/>
      <c r="Y7758" s="14"/>
      <c r="Z7758" s="14"/>
      <c r="AA7758" s="14"/>
      <c r="AB7758" s="14"/>
      <c r="AC7758" s="14"/>
      <c r="AD7758" s="14"/>
      <c r="AE7758" s="14"/>
      <c r="AT7758" s="245" t="s">
        <v>221</v>
      </c>
      <c r="AU7758" s="245" t="s">
        <v>78</v>
      </c>
      <c r="AV7758" s="14" t="s">
        <v>78</v>
      </c>
      <c r="AW7758" s="14" t="s">
        <v>31</v>
      </c>
      <c r="AX7758" s="14" t="s">
        <v>69</v>
      </c>
      <c r="AY7758" s="245" t="s">
        <v>212</v>
      </c>
    </row>
    <row r="7759" s="15" customFormat="1">
      <c r="A7759" s="15"/>
      <c r="B7759" s="246"/>
      <c r="C7759" s="247"/>
      <c r="D7759" s="226" t="s">
        <v>221</v>
      </c>
      <c r="E7759" s="248" t="s">
        <v>19</v>
      </c>
      <c r="F7759" s="249" t="s">
        <v>224</v>
      </c>
      <c r="G7759" s="247"/>
      <c r="H7759" s="250">
        <v>1</v>
      </c>
      <c r="I7759" s="251"/>
      <c r="J7759" s="247"/>
      <c r="K7759" s="247"/>
      <c r="L7759" s="252"/>
      <c r="M7759" s="253"/>
      <c r="N7759" s="254"/>
      <c r="O7759" s="254"/>
      <c r="P7759" s="254"/>
      <c r="Q7759" s="254"/>
      <c r="R7759" s="254"/>
      <c r="S7759" s="254"/>
      <c r="T7759" s="255"/>
      <c r="U7759" s="15"/>
      <c r="V7759" s="15"/>
      <c r="W7759" s="15"/>
      <c r="X7759" s="15"/>
      <c r="Y7759" s="15"/>
      <c r="Z7759" s="15"/>
      <c r="AA7759" s="15"/>
      <c r="AB7759" s="15"/>
      <c r="AC7759" s="15"/>
      <c r="AD7759" s="15"/>
      <c r="AE7759" s="15"/>
      <c r="AT7759" s="256" t="s">
        <v>221</v>
      </c>
      <c r="AU7759" s="256" t="s">
        <v>78</v>
      </c>
      <c r="AV7759" s="15" t="s">
        <v>84</v>
      </c>
      <c r="AW7759" s="15" t="s">
        <v>31</v>
      </c>
      <c r="AX7759" s="15" t="s">
        <v>74</v>
      </c>
      <c r="AY7759" s="256" t="s">
        <v>212</v>
      </c>
    </row>
    <row r="7760" s="2" customFormat="1" ht="16.5" customHeight="1">
      <c r="A7760" s="40"/>
      <c r="B7760" s="41"/>
      <c r="C7760" s="257" t="s">
        <v>5265</v>
      </c>
      <c r="D7760" s="257" t="s">
        <v>306</v>
      </c>
      <c r="E7760" s="258" t="s">
        <v>5266</v>
      </c>
      <c r="F7760" s="259" t="s">
        <v>5267</v>
      </c>
      <c r="G7760" s="260" t="s">
        <v>2953</v>
      </c>
      <c r="H7760" s="261">
        <v>1</v>
      </c>
      <c r="I7760" s="262"/>
      <c r="J7760" s="263">
        <f>ROUND(I7760*H7760,2)</f>
        <v>0</v>
      </c>
      <c r="K7760" s="259" t="s">
        <v>19</v>
      </c>
      <c r="L7760" s="264"/>
      <c r="M7760" s="265" t="s">
        <v>19</v>
      </c>
      <c r="N7760" s="266" t="s">
        <v>41</v>
      </c>
      <c r="O7760" s="86"/>
      <c r="P7760" s="215">
        <f>O7760*H7760</f>
        <v>0</v>
      </c>
      <c r="Q7760" s="215">
        <v>0</v>
      </c>
      <c r="R7760" s="215">
        <f>Q7760*H7760</f>
        <v>0</v>
      </c>
      <c r="S7760" s="215">
        <v>0</v>
      </c>
      <c r="T7760" s="216">
        <f>S7760*H7760</f>
        <v>0</v>
      </c>
      <c r="U7760" s="40"/>
      <c r="V7760" s="40"/>
      <c r="W7760" s="40"/>
      <c r="X7760" s="40"/>
      <c r="Y7760" s="40"/>
      <c r="Z7760" s="40"/>
      <c r="AA7760" s="40"/>
      <c r="AB7760" s="40"/>
      <c r="AC7760" s="40"/>
      <c r="AD7760" s="40"/>
      <c r="AE7760" s="40"/>
      <c r="AR7760" s="217" t="s">
        <v>377</v>
      </c>
      <c r="AT7760" s="217" t="s">
        <v>306</v>
      </c>
      <c r="AU7760" s="217" t="s">
        <v>78</v>
      </c>
      <c r="AY7760" s="19" t="s">
        <v>212</v>
      </c>
      <c r="BE7760" s="218">
        <f>IF(N7760="základní",J7760,0)</f>
        <v>0</v>
      </c>
      <c r="BF7760" s="218">
        <f>IF(N7760="snížená",J7760,0)</f>
        <v>0</v>
      </c>
      <c r="BG7760" s="218">
        <f>IF(N7760="zákl. přenesená",J7760,0)</f>
        <v>0</v>
      </c>
      <c r="BH7760" s="218">
        <f>IF(N7760="sníž. přenesená",J7760,0)</f>
        <v>0</v>
      </c>
      <c r="BI7760" s="218">
        <f>IF(N7760="nulová",J7760,0)</f>
        <v>0</v>
      </c>
      <c r="BJ7760" s="19" t="s">
        <v>78</v>
      </c>
      <c r="BK7760" s="218">
        <f>ROUND(I7760*H7760,2)</f>
        <v>0</v>
      </c>
      <c r="BL7760" s="19" t="s">
        <v>119</v>
      </c>
      <c r="BM7760" s="217" t="s">
        <v>5268</v>
      </c>
    </row>
    <row r="7761" s="13" customFormat="1">
      <c r="A7761" s="13"/>
      <c r="B7761" s="224"/>
      <c r="C7761" s="225"/>
      <c r="D7761" s="226" t="s">
        <v>221</v>
      </c>
      <c r="E7761" s="227" t="s">
        <v>19</v>
      </c>
      <c r="F7761" s="228" t="s">
        <v>5250</v>
      </c>
      <c r="G7761" s="225"/>
      <c r="H7761" s="227" t="s">
        <v>19</v>
      </c>
      <c r="I7761" s="229"/>
      <c r="J7761" s="225"/>
      <c r="K7761" s="225"/>
      <c r="L7761" s="230"/>
      <c r="M7761" s="231"/>
      <c r="N7761" s="232"/>
      <c r="O7761" s="232"/>
      <c r="P7761" s="232"/>
      <c r="Q7761" s="232"/>
      <c r="R7761" s="232"/>
      <c r="S7761" s="232"/>
      <c r="T7761" s="233"/>
      <c r="U7761" s="13"/>
      <c r="V7761" s="13"/>
      <c r="W7761" s="13"/>
      <c r="X7761" s="13"/>
      <c r="Y7761" s="13"/>
      <c r="Z7761" s="13"/>
      <c r="AA7761" s="13"/>
      <c r="AB7761" s="13"/>
      <c r="AC7761" s="13"/>
      <c r="AD7761" s="13"/>
      <c r="AE7761" s="13"/>
      <c r="AT7761" s="234" t="s">
        <v>221</v>
      </c>
      <c r="AU7761" s="234" t="s">
        <v>78</v>
      </c>
      <c r="AV7761" s="13" t="s">
        <v>74</v>
      </c>
      <c r="AW7761" s="13" t="s">
        <v>31</v>
      </c>
      <c r="AX7761" s="13" t="s">
        <v>69</v>
      </c>
      <c r="AY7761" s="234" t="s">
        <v>212</v>
      </c>
    </row>
    <row r="7762" s="14" customFormat="1">
      <c r="A7762" s="14"/>
      <c r="B7762" s="235"/>
      <c r="C7762" s="236"/>
      <c r="D7762" s="226" t="s">
        <v>221</v>
      </c>
      <c r="E7762" s="237" t="s">
        <v>19</v>
      </c>
      <c r="F7762" s="238" t="s">
        <v>74</v>
      </c>
      <c r="G7762" s="236"/>
      <c r="H7762" s="239">
        <v>1</v>
      </c>
      <c r="I7762" s="240"/>
      <c r="J7762" s="236"/>
      <c r="K7762" s="236"/>
      <c r="L7762" s="241"/>
      <c r="M7762" s="242"/>
      <c r="N7762" s="243"/>
      <c r="O7762" s="243"/>
      <c r="P7762" s="243"/>
      <c r="Q7762" s="243"/>
      <c r="R7762" s="243"/>
      <c r="S7762" s="243"/>
      <c r="T7762" s="244"/>
      <c r="U7762" s="14"/>
      <c r="V7762" s="14"/>
      <c r="W7762" s="14"/>
      <c r="X7762" s="14"/>
      <c r="Y7762" s="14"/>
      <c r="Z7762" s="14"/>
      <c r="AA7762" s="14"/>
      <c r="AB7762" s="14"/>
      <c r="AC7762" s="14"/>
      <c r="AD7762" s="14"/>
      <c r="AE7762" s="14"/>
      <c r="AT7762" s="245" t="s">
        <v>221</v>
      </c>
      <c r="AU7762" s="245" t="s">
        <v>78</v>
      </c>
      <c r="AV7762" s="14" t="s">
        <v>78</v>
      </c>
      <c r="AW7762" s="14" t="s">
        <v>31</v>
      </c>
      <c r="AX7762" s="14" t="s">
        <v>69</v>
      </c>
      <c r="AY7762" s="245" t="s">
        <v>212</v>
      </c>
    </row>
    <row r="7763" s="15" customFormat="1">
      <c r="A7763" s="15"/>
      <c r="B7763" s="246"/>
      <c r="C7763" s="247"/>
      <c r="D7763" s="226" t="s">
        <v>221</v>
      </c>
      <c r="E7763" s="248" t="s">
        <v>19</v>
      </c>
      <c r="F7763" s="249" t="s">
        <v>224</v>
      </c>
      <c r="G7763" s="247"/>
      <c r="H7763" s="250">
        <v>1</v>
      </c>
      <c r="I7763" s="251"/>
      <c r="J7763" s="247"/>
      <c r="K7763" s="247"/>
      <c r="L7763" s="252"/>
      <c r="M7763" s="253"/>
      <c r="N7763" s="254"/>
      <c r="O7763" s="254"/>
      <c r="P7763" s="254"/>
      <c r="Q7763" s="254"/>
      <c r="R7763" s="254"/>
      <c r="S7763" s="254"/>
      <c r="T7763" s="255"/>
      <c r="U7763" s="15"/>
      <c r="V7763" s="15"/>
      <c r="W7763" s="15"/>
      <c r="X7763" s="15"/>
      <c r="Y7763" s="15"/>
      <c r="Z7763" s="15"/>
      <c r="AA7763" s="15"/>
      <c r="AB7763" s="15"/>
      <c r="AC7763" s="15"/>
      <c r="AD7763" s="15"/>
      <c r="AE7763" s="15"/>
      <c r="AT7763" s="256" t="s">
        <v>221</v>
      </c>
      <c r="AU7763" s="256" t="s">
        <v>78</v>
      </c>
      <c r="AV7763" s="15" t="s">
        <v>84</v>
      </c>
      <c r="AW7763" s="15" t="s">
        <v>31</v>
      </c>
      <c r="AX7763" s="15" t="s">
        <v>74</v>
      </c>
      <c r="AY7763" s="256" t="s">
        <v>212</v>
      </c>
    </row>
    <row r="7764" s="2" customFormat="1" ht="16.5" customHeight="1">
      <c r="A7764" s="40"/>
      <c r="B7764" s="41"/>
      <c r="C7764" s="206" t="s">
        <v>3290</v>
      </c>
      <c r="D7764" s="206" t="s">
        <v>214</v>
      </c>
      <c r="E7764" s="207" t="s">
        <v>5269</v>
      </c>
      <c r="F7764" s="208" t="s">
        <v>5270</v>
      </c>
      <c r="G7764" s="209" t="s">
        <v>532</v>
      </c>
      <c r="H7764" s="210">
        <v>2</v>
      </c>
      <c r="I7764" s="211"/>
      <c r="J7764" s="212">
        <f>ROUND(I7764*H7764,2)</f>
        <v>0</v>
      </c>
      <c r="K7764" s="208" t="s">
        <v>218</v>
      </c>
      <c r="L7764" s="46"/>
      <c r="M7764" s="213" t="s">
        <v>19</v>
      </c>
      <c r="N7764" s="214" t="s">
        <v>41</v>
      </c>
      <c r="O7764" s="86"/>
      <c r="P7764" s="215">
        <f>O7764*H7764</f>
        <v>0</v>
      </c>
      <c r="Q7764" s="215">
        <v>0</v>
      </c>
      <c r="R7764" s="215">
        <f>Q7764*H7764</f>
        <v>0</v>
      </c>
      <c r="S7764" s="215">
        <v>0</v>
      </c>
      <c r="T7764" s="216">
        <f>S7764*H7764</f>
        <v>0</v>
      </c>
      <c r="U7764" s="40"/>
      <c r="V7764" s="40"/>
      <c r="W7764" s="40"/>
      <c r="X7764" s="40"/>
      <c r="Y7764" s="40"/>
      <c r="Z7764" s="40"/>
      <c r="AA7764" s="40"/>
      <c r="AB7764" s="40"/>
      <c r="AC7764" s="40"/>
      <c r="AD7764" s="40"/>
      <c r="AE7764" s="40"/>
      <c r="AR7764" s="217" t="s">
        <v>119</v>
      </c>
      <c r="AT7764" s="217" t="s">
        <v>214</v>
      </c>
      <c r="AU7764" s="217" t="s">
        <v>78</v>
      </c>
      <c r="AY7764" s="19" t="s">
        <v>212</v>
      </c>
      <c r="BE7764" s="218">
        <f>IF(N7764="základní",J7764,0)</f>
        <v>0</v>
      </c>
      <c r="BF7764" s="218">
        <f>IF(N7764="snížená",J7764,0)</f>
        <v>0</v>
      </c>
      <c r="BG7764" s="218">
        <f>IF(N7764="zákl. přenesená",J7764,0)</f>
        <v>0</v>
      </c>
      <c r="BH7764" s="218">
        <f>IF(N7764="sníž. přenesená",J7764,0)</f>
        <v>0</v>
      </c>
      <c r="BI7764" s="218">
        <f>IF(N7764="nulová",J7764,0)</f>
        <v>0</v>
      </c>
      <c r="BJ7764" s="19" t="s">
        <v>78</v>
      </c>
      <c r="BK7764" s="218">
        <f>ROUND(I7764*H7764,2)</f>
        <v>0</v>
      </c>
      <c r="BL7764" s="19" t="s">
        <v>119</v>
      </c>
      <c r="BM7764" s="217" t="s">
        <v>5271</v>
      </c>
    </row>
    <row r="7765" s="2" customFormat="1">
      <c r="A7765" s="40"/>
      <c r="B7765" s="41"/>
      <c r="C7765" s="42"/>
      <c r="D7765" s="219" t="s">
        <v>219</v>
      </c>
      <c r="E7765" s="42"/>
      <c r="F7765" s="220" t="s">
        <v>5272</v>
      </c>
      <c r="G7765" s="42"/>
      <c r="H7765" s="42"/>
      <c r="I7765" s="221"/>
      <c r="J7765" s="42"/>
      <c r="K7765" s="42"/>
      <c r="L7765" s="46"/>
      <c r="M7765" s="222"/>
      <c r="N7765" s="223"/>
      <c r="O7765" s="86"/>
      <c r="P7765" s="86"/>
      <c r="Q7765" s="86"/>
      <c r="R7765" s="86"/>
      <c r="S7765" s="86"/>
      <c r="T7765" s="87"/>
      <c r="U7765" s="40"/>
      <c r="V7765" s="40"/>
      <c r="W7765" s="40"/>
      <c r="X7765" s="40"/>
      <c r="Y7765" s="40"/>
      <c r="Z7765" s="40"/>
      <c r="AA7765" s="40"/>
      <c r="AB7765" s="40"/>
      <c r="AC7765" s="40"/>
      <c r="AD7765" s="40"/>
      <c r="AE7765" s="40"/>
      <c r="AT7765" s="19" t="s">
        <v>219</v>
      </c>
      <c r="AU7765" s="19" t="s">
        <v>78</v>
      </c>
    </row>
    <row r="7766" s="13" customFormat="1">
      <c r="A7766" s="13"/>
      <c r="B7766" s="224"/>
      <c r="C7766" s="225"/>
      <c r="D7766" s="226" t="s">
        <v>221</v>
      </c>
      <c r="E7766" s="227" t="s">
        <v>19</v>
      </c>
      <c r="F7766" s="228" t="s">
        <v>5273</v>
      </c>
      <c r="G7766" s="225"/>
      <c r="H7766" s="227" t="s">
        <v>19</v>
      </c>
      <c r="I7766" s="229"/>
      <c r="J7766" s="225"/>
      <c r="K7766" s="225"/>
      <c r="L7766" s="230"/>
      <c r="M7766" s="231"/>
      <c r="N7766" s="232"/>
      <c r="O7766" s="232"/>
      <c r="P7766" s="232"/>
      <c r="Q7766" s="232"/>
      <c r="R7766" s="232"/>
      <c r="S7766" s="232"/>
      <c r="T7766" s="233"/>
      <c r="U7766" s="13"/>
      <c r="V7766" s="13"/>
      <c r="W7766" s="13"/>
      <c r="X7766" s="13"/>
      <c r="Y7766" s="13"/>
      <c r="Z7766" s="13"/>
      <c r="AA7766" s="13"/>
      <c r="AB7766" s="13"/>
      <c r="AC7766" s="13"/>
      <c r="AD7766" s="13"/>
      <c r="AE7766" s="13"/>
      <c r="AT7766" s="234" t="s">
        <v>221</v>
      </c>
      <c r="AU7766" s="234" t="s">
        <v>78</v>
      </c>
      <c r="AV7766" s="13" t="s">
        <v>74</v>
      </c>
      <c r="AW7766" s="13" t="s">
        <v>31</v>
      </c>
      <c r="AX7766" s="13" t="s">
        <v>69</v>
      </c>
      <c r="AY7766" s="234" t="s">
        <v>212</v>
      </c>
    </row>
    <row r="7767" s="13" customFormat="1">
      <c r="A7767" s="13"/>
      <c r="B7767" s="224"/>
      <c r="C7767" s="225"/>
      <c r="D7767" s="226" t="s">
        <v>221</v>
      </c>
      <c r="E7767" s="227" t="s">
        <v>19</v>
      </c>
      <c r="F7767" s="228" t="s">
        <v>4878</v>
      </c>
      <c r="G7767" s="225"/>
      <c r="H7767" s="227" t="s">
        <v>19</v>
      </c>
      <c r="I7767" s="229"/>
      <c r="J7767" s="225"/>
      <c r="K7767" s="225"/>
      <c r="L7767" s="230"/>
      <c r="M7767" s="231"/>
      <c r="N7767" s="232"/>
      <c r="O7767" s="232"/>
      <c r="P7767" s="232"/>
      <c r="Q7767" s="232"/>
      <c r="R7767" s="232"/>
      <c r="S7767" s="232"/>
      <c r="T7767" s="233"/>
      <c r="U7767" s="13"/>
      <c r="V7767" s="13"/>
      <c r="W7767" s="13"/>
      <c r="X7767" s="13"/>
      <c r="Y7767" s="13"/>
      <c r="Z7767" s="13"/>
      <c r="AA7767" s="13"/>
      <c r="AB7767" s="13"/>
      <c r="AC7767" s="13"/>
      <c r="AD7767" s="13"/>
      <c r="AE7767" s="13"/>
      <c r="AT7767" s="234" t="s">
        <v>221</v>
      </c>
      <c r="AU7767" s="234" t="s">
        <v>78</v>
      </c>
      <c r="AV7767" s="13" t="s">
        <v>74</v>
      </c>
      <c r="AW7767" s="13" t="s">
        <v>31</v>
      </c>
      <c r="AX7767" s="13" t="s">
        <v>69</v>
      </c>
      <c r="AY7767" s="234" t="s">
        <v>212</v>
      </c>
    </row>
    <row r="7768" s="14" customFormat="1">
      <c r="A7768" s="14"/>
      <c r="B7768" s="235"/>
      <c r="C7768" s="236"/>
      <c r="D7768" s="226" t="s">
        <v>221</v>
      </c>
      <c r="E7768" s="237" t="s">
        <v>19</v>
      </c>
      <c r="F7768" s="238" t="s">
        <v>3143</v>
      </c>
      <c r="G7768" s="236"/>
      <c r="H7768" s="239">
        <v>2</v>
      </c>
      <c r="I7768" s="240"/>
      <c r="J7768" s="236"/>
      <c r="K7768" s="236"/>
      <c r="L7768" s="241"/>
      <c r="M7768" s="242"/>
      <c r="N7768" s="243"/>
      <c r="O7768" s="243"/>
      <c r="P7768" s="243"/>
      <c r="Q7768" s="243"/>
      <c r="R7768" s="243"/>
      <c r="S7768" s="243"/>
      <c r="T7768" s="244"/>
      <c r="U7768" s="14"/>
      <c r="V7768" s="14"/>
      <c r="W7768" s="14"/>
      <c r="X7768" s="14"/>
      <c r="Y7768" s="14"/>
      <c r="Z7768" s="14"/>
      <c r="AA7768" s="14"/>
      <c r="AB7768" s="14"/>
      <c r="AC7768" s="14"/>
      <c r="AD7768" s="14"/>
      <c r="AE7768" s="14"/>
      <c r="AT7768" s="245" t="s">
        <v>221</v>
      </c>
      <c r="AU7768" s="245" t="s">
        <v>78</v>
      </c>
      <c r="AV7768" s="14" t="s">
        <v>78</v>
      </c>
      <c r="AW7768" s="14" t="s">
        <v>31</v>
      </c>
      <c r="AX7768" s="14" t="s">
        <v>69</v>
      </c>
      <c r="AY7768" s="245" t="s">
        <v>212</v>
      </c>
    </row>
    <row r="7769" s="15" customFormat="1">
      <c r="A7769" s="15"/>
      <c r="B7769" s="246"/>
      <c r="C7769" s="247"/>
      <c r="D7769" s="226" t="s">
        <v>221</v>
      </c>
      <c r="E7769" s="248" t="s">
        <v>19</v>
      </c>
      <c r="F7769" s="249" t="s">
        <v>224</v>
      </c>
      <c r="G7769" s="247"/>
      <c r="H7769" s="250">
        <v>2</v>
      </c>
      <c r="I7769" s="251"/>
      <c r="J7769" s="247"/>
      <c r="K7769" s="247"/>
      <c r="L7769" s="252"/>
      <c r="M7769" s="253"/>
      <c r="N7769" s="254"/>
      <c r="O7769" s="254"/>
      <c r="P7769" s="254"/>
      <c r="Q7769" s="254"/>
      <c r="R7769" s="254"/>
      <c r="S7769" s="254"/>
      <c r="T7769" s="255"/>
      <c r="U7769" s="15"/>
      <c r="V7769" s="15"/>
      <c r="W7769" s="15"/>
      <c r="X7769" s="15"/>
      <c r="Y7769" s="15"/>
      <c r="Z7769" s="15"/>
      <c r="AA7769" s="15"/>
      <c r="AB7769" s="15"/>
      <c r="AC7769" s="15"/>
      <c r="AD7769" s="15"/>
      <c r="AE7769" s="15"/>
      <c r="AT7769" s="256" t="s">
        <v>221</v>
      </c>
      <c r="AU7769" s="256" t="s">
        <v>78</v>
      </c>
      <c r="AV7769" s="15" t="s">
        <v>84</v>
      </c>
      <c r="AW7769" s="15" t="s">
        <v>31</v>
      </c>
      <c r="AX7769" s="15" t="s">
        <v>74</v>
      </c>
      <c r="AY7769" s="256" t="s">
        <v>212</v>
      </c>
    </row>
    <row r="7770" s="2" customFormat="1" ht="16.5" customHeight="1">
      <c r="A7770" s="40"/>
      <c r="B7770" s="41"/>
      <c r="C7770" s="257" t="s">
        <v>5274</v>
      </c>
      <c r="D7770" s="257" t="s">
        <v>306</v>
      </c>
      <c r="E7770" s="258" t="s">
        <v>5275</v>
      </c>
      <c r="F7770" s="259" t="s">
        <v>5276</v>
      </c>
      <c r="G7770" s="260" t="s">
        <v>532</v>
      </c>
      <c r="H7770" s="261">
        <v>1</v>
      </c>
      <c r="I7770" s="262"/>
      <c r="J7770" s="263">
        <f>ROUND(I7770*H7770,2)</f>
        <v>0</v>
      </c>
      <c r="K7770" s="259" t="s">
        <v>19</v>
      </c>
      <c r="L7770" s="264"/>
      <c r="M7770" s="265" t="s">
        <v>19</v>
      </c>
      <c r="N7770" s="266" t="s">
        <v>41</v>
      </c>
      <c r="O7770" s="86"/>
      <c r="P7770" s="215">
        <f>O7770*H7770</f>
        <v>0</v>
      </c>
      <c r="Q7770" s="215">
        <v>0</v>
      </c>
      <c r="R7770" s="215">
        <f>Q7770*H7770</f>
        <v>0</v>
      </c>
      <c r="S7770" s="215">
        <v>0</v>
      </c>
      <c r="T7770" s="216">
        <f>S7770*H7770</f>
        <v>0</v>
      </c>
      <c r="U7770" s="40"/>
      <c r="V7770" s="40"/>
      <c r="W7770" s="40"/>
      <c r="X7770" s="40"/>
      <c r="Y7770" s="40"/>
      <c r="Z7770" s="40"/>
      <c r="AA7770" s="40"/>
      <c r="AB7770" s="40"/>
      <c r="AC7770" s="40"/>
      <c r="AD7770" s="40"/>
      <c r="AE7770" s="40"/>
      <c r="AR7770" s="217" t="s">
        <v>377</v>
      </c>
      <c r="AT7770" s="217" t="s">
        <v>306</v>
      </c>
      <c r="AU7770" s="217" t="s">
        <v>78</v>
      </c>
      <c r="AY7770" s="19" t="s">
        <v>212</v>
      </c>
      <c r="BE7770" s="218">
        <f>IF(N7770="základní",J7770,0)</f>
        <v>0</v>
      </c>
      <c r="BF7770" s="218">
        <f>IF(N7770="snížená",J7770,0)</f>
        <v>0</v>
      </c>
      <c r="BG7770" s="218">
        <f>IF(N7770="zákl. přenesená",J7770,0)</f>
        <v>0</v>
      </c>
      <c r="BH7770" s="218">
        <f>IF(N7770="sníž. přenesená",J7770,0)</f>
        <v>0</v>
      </c>
      <c r="BI7770" s="218">
        <f>IF(N7770="nulová",J7770,0)</f>
        <v>0</v>
      </c>
      <c r="BJ7770" s="19" t="s">
        <v>78</v>
      </c>
      <c r="BK7770" s="218">
        <f>ROUND(I7770*H7770,2)</f>
        <v>0</v>
      </c>
      <c r="BL7770" s="19" t="s">
        <v>119</v>
      </c>
      <c r="BM7770" s="217" t="s">
        <v>5277</v>
      </c>
    </row>
    <row r="7771" s="13" customFormat="1">
      <c r="A7771" s="13"/>
      <c r="B7771" s="224"/>
      <c r="C7771" s="225"/>
      <c r="D7771" s="226" t="s">
        <v>221</v>
      </c>
      <c r="E7771" s="227" t="s">
        <v>19</v>
      </c>
      <c r="F7771" s="228" t="s">
        <v>4816</v>
      </c>
      <c r="G7771" s="225"/>
      <c r="H7771" s="227" t="s">
        <v>19</v>
      </c>
      <c r="I7771" s="229"/>
      <c r="J7771" s="225"/>
      <c r="K7771" s="225"/>
      <c r="L7771" s="230"/>
      <c r="M7771" s="231"/>
      <c r="N7771" s="232"/>
      <c r="O7771" s="232"/>
      <c r="P7771" s="232"/>
      <c r="Q7771" s="232"/>
      <c r="R7771" s="232"/>
      <c r="S7771" s="232"/>
      <c r="T7771" s="233"/>
      <c r="U7771" s="13"/>
      <c r="V7771" s="13"/>
      <c r="W7771" s="13"/>
      <c r="X7771" s="13"/>
      <c r="Y7771" s="13"/>
      <c r="Z7771" s="13"/>
      <c r="AA7771" s="13"/>
      <c r="AB7771" s="13"/>
      <c r="AC7771" s="13"/>
      <c r="AD7771" s="13"/>
      <c r="AE7771" s="13"/>
      <c r="AT7771" s="234" t="s">
        <v>221</v>
      </c>
      <c r="AU7771" s="234" t="s">
        <v>78</v>
      </c>
      <c r="AV7771" s="13" t="s">
        <v>74</v>
      </c>
      <c r="AW7771" s="13" t="s">
        <v>31</v>
      </c>
      <c r="AX7771" s="13" t="s">
        <v>69</v>
      </c>
      <c r="AY7771" s="234" t="s">
        <v>212</v>
      </c>
    </row>
    <row r="7772" s="14" customFormat="1">
      <c r="A7772" s="14"/>
      <c r="B7772" s="235"/>
      <c r="C7772" s="236"/>
      <c r="D7772" s="226" t="s">
        <v>221</v>
      </c>
      <c r="E7772" s="237" t="s">
        <v>19</v>
      </c>
      <c r="F7772" s="238" t="s">
        <v>74</v>
      </c>
      <c r="G7772" s="236"/>
      <c r="H7772" s="239">
        <v>1</v>
      </c>
      <c r="I7772" s="240"/>
      <c r="J7772" s="236"/>
      <c r="K7772" s="236"/>
      <c r="L7772" s="241"/>
      <c r="M7772" s="242"/>
      <c r="N7772" s="243"/>
      <c r="O7772" s="243"/>
      <c r="P7772" s="243"/>
      <c r="Q7772" s="243"/>
      <c r="R7772" s="243"/>
      <c r="S7772" s="243"/>
      <c r="T7772" s="244"/>
      <c r="U7772" s="14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T7772" s="245" t="s">
        <v>221</v>
      </c>
      <c r="AU7772" s="245" t="s">
        <v>78</v>
      </c>
      <c r="AV7772" s="14" t="s">
        <v>78</v>
      </c>
      <c r="AW7772" s="14" t="s">
        <v>31</v>
      </c>
      <c r="AX7772" s="14" t="s">
        <v>69</v>
      </c>
      <c r="AY7772" s="245" t="s">
        <v>212</v>
      </c>
    </row>
    <row r="7773" s="15" customFormat="1">
      <c r="A7773" s="15"/>
      <c r="B7773" s="246"/>
      <c r="C7773" s="247"/>
      <c r="D7773" s="226" t="s">
        <v>221</v>
      </c>
      <c r="E7773" s="248" t="s">
        <v>19</v>
      </c>
      <c r="F7773" s="249" t="s">
        <v>224</v>
      </c>
      <c r="G7773" s="247"/>
      <c r="H7773" s="250">
        <v>1</v>
      </c>
      <c r="I7773" s="251"/>
      <c r="J7773" s="247"/>
      <c r="K7773" s="247"/>
      <c r="L7773" s="252"/>
      <c r="M7773" s="253"/>
      <c r="N7773" s="254"/>
      <c r="O7773" s="254"/>
      <c r="P7773" s="254"/>
      <c r="Q7773" s="254"/>
      <c r="R7773" s="254"/>
      <c r="S7773" s="254"/>
      <c r="T7773" s="255"/>
      <c r="U7773" s="15"/>
      <c r="V7773" s="15"/>
      <c r="W7773" s="15"/>
      <c r="X7773" s="15"/>
      <c r="Y7773" s="15"/>
      <c r="Z7773" s="15"/>
      <c r="AA7773" s="15"/>
      <c r="AB7773" s="15"/>
      <c r="AC7773" s="15"/>
      <c r="AD7773" s="15"/>
      <c r="AE7773" s="15"/>
      <c r="AT7773" s="256" t="s">
        <v>221</v>
      </c>
      <c r="AU7773" s="256" t="s">
        <v>78</v>
      </c>
      <c r="AV7773" s="15" t="s">
        <v>84</v>
      </c>
      <c r="AW7773" s="15" t="s">
        <v>31</v>
      </c>
      <c r="AX7773" s="15" t="s">
        <v>74</v>
      </c>
      <c r="AY7773" s="256" t="s">
        <v>212</v>
      </c>
    </row>
    <row r="7774" s="2" customFormat="1" ht="16.5" customHeight="1">
      <c r="A7774" s="40"/>
      <c r="B7774" s="41"/>
      <c r="C7774" s="257" t="s">
        <v>3297</v>
      </c>
      <c r="D7774" s="257" t="s">
        <v>306</v>
      </c>
      <c r="E7774" s="258" t="s">
        <v>5278</v>
      </c>
      <c r="F7774" s="259" t="s">
        <v>5279</v>
      </c>
      <c r="G7774" s="260" t="s">
        <v>532</v>
      </c>
      <c r="H7774" s="261">
        <v>1</v>
      </c>
      <c r="I7774" s="262"/>
      <c r="J7774" s="263">
        <f>ROUND(I7774*H7774,2)</f>
        <v>0</v>
      </c>
      <c r="K7774" s="259" t="s">
        <v>19</v>
      </c>
      <c r="L7774" s="264"/>
      <c r="M7774" s="265" t="s">
        <v>19</v>
      </c>
      <c r="N7774" s="266" t="s">
        <v>41</v>
      </c>
      <c r="O7774" s="86"/>
      <c r="P7774" s="215">
        <f>O7774*H7774</f>
        <v>0</v>
      </c>
      <c r="Q7774" s="215">
        <v>0</v>
      </c>
      <c r="R7774" s="215">
        <f>Q7774*H7774</f>
        <v>0</v>
      </c>
      <c r="S7774" s="215">
        <v>0</v>
      </c>
      <c r="T7774" s="216">
        <f>S7774*H7774</f>
        <v>0</v>
      </c>
      <c r="U7774" s="40"/>
      <c r="V7774" s="40"/>
      <c r="W7774" s="40"/>
      <c r="X7774" s="40"/>
      <c r="Y7774" s="40"/>
      <c r="Z7774" s="40"/>
      <c r="AA7774" s="40"/>
      <c r="AB7774" s="40"/>
      <c r="AC7774" s="40"/>
      <c r="AD7774" s="40"/>
      <c r="AE7774" s="40"/>
      <c r="AR7774" s="217" t="s">
        <v>377</v>
      </c>
      <c r="AT7774" s="217" t="s">
        <v>306</v>
      </c>
      <c r="AU7774" s="217" t="s">
        <v>78</v>
      </c>
      <c r="AY7774" s="19" t="s">
        <v>212</v>
      </c>
      <c r="BE7774" s="218">
        <f>IF(N7774="základní",J7774,0)</f>
        <v>0</v>
      </c>
      <c r="BF7774" s="218">
        <f>IF(N7774="snížená",J7774,0)</f>
        <v>0</v>
      </c>
      <c r="BG7774" s="218">
        <f>IF(N7774="zákl. přenesená",J7774,0)</f>
        <v>0</v>
      </c>
      <c r="BH7774" s="218">
        <f>IF(N7774="sníž. přenesená",J7774,0)</f>
        <v>0</v>
      </c>
      <c r="BI7774" s="218">
        <f>IF(N7774="nulová",J7774,0)</f>
        <v>0</v>
      </c>
      <c r="BJ7774" s="19" t="s">
        <v>78</v>
      </c>
      <c r="BK7774" s="218">
        <f>ROUND(I7774*H7774,2)</f>
        <v>0</v>
      </c>
      <c r="BL7774" s="19" t="s">
        <v>119</v>
      </c>
      <c r="BM7774" s="217" t="s">
        <v>5280</v>
      </c>
    </row>
    <row r="7775" s="13" customFormat="1">
      <c r="A7775" s="13"/>
      <c r="B7775" s="224"/>
      <c r="C7775" s="225"/>
      <c r="D7775" s="226" t="s">
        <v>221</v>
      </c>
      <c r="E7775" s="227" t="s">
        <v>19</v>
      </c>
      <c r="F7775" s="228" t="s">
        <v>4816</v>
      </c>
      <c r="G7775" s="225"/>
      <c r="H7775" s="227" t="s">
        <v>19</v>
      </c>
      <c r="I7775" s="229"/>
      <c r="J7775" s="225"/>
      <c r="K7775" s="225"/>
      <c r="L7775" s="230"/>
      <c r="M7775" s="231"/>
      <c r="N7775" s="232"/>
      <c r="O7775" s="232"/>
      <c r="P7775" s="232"/>
      <c r="Q7775" s="232"/>
      <c r="R7775" s="232"/>
      <c r="S7775" s="232"/>
      <c r="T7775" s="233"/>
      <c r="U7775" s="13"/>
      <c r="V7775" s="13"/>
      <c r="W7775" s="13"/>
      <c r="X7775" s="13"/>
      <c r="Y7775" s="13"/>
      <c r="Z7775" s="13"/>
      <c r="AA7775" s="13"/>
      <c r="AB7775" s="13"/>
      <c r="AC7775" s="13"/>
      <c r="AD7775" s="13"/>
      <c r="AE7775" s="13"/>
      <c r="AT7775" s="234" t="s">
        <v>221</v>
      </c>
      <c r="AU7775" s="234" t="s">
        <v>78</v>
      </c>
      <c r="AV7775" s="13" t="s">
        <v>74</v>
      </c>
      <c r="AW7775" s="13" t="s">
        <v>31</v>
      </c>
      <c r="AX7775" s="13" t="s">
        <v>69</v>
      </c>
      <c r="AY7775" s="234" t="s">
        <v>212</v>
      </c>
    </row>
    <row r="7776" s="14" customFormat="1">
      <c r="A7776" s="14"/>
      <c r="B7776" s="235"/>
      <c r="C7776" s="236"/>
      <c r="D7776" s="226" t="s">
        <v>221</v>
      </c>
      <c r="E7776" s="237" t="s">
        <v>19</v>
      </c>
      <c r="F7776" s="238" t="s">
        <v>74</v>
      </c>
      <c r="G7776" s="236"/>
      <c r="H7776" s="239">
        <v>1</v>
      </c>
      <c r="I7776" s="240"/>
      <c r="J7776" s="236"/>
      <c r="K7776" s="236"/>
      <c r="L7776" s="241"/>
      <c r="M7776" s="242"/>
      <c r="N7776" s="243"/>
      <c r="O7776" s="243"/>
      <c r="P7776" s="243"/>
      <c r="Q7776" s="243"/>
      <c r="R7776" s="243"/>
      <c r="S7776" s="243"/>
      <c r="T7776" s="244"/>
      <c r="U7776" s="14"/>
      <c r="V7776" s="14"/>
      <c r="W7776" s="14"/>
      <c r="X7776" s="14"/>
      <c r="Y7776" s="14"/>
      <c r="Z7776" s="14"/>
      <c r="AA7776" s="14"/>
      <c r="AB7776" s="14"/>
      <c r="AC7776" s="14"/>
      <c r="AD7776" s="14"/>
      <c r="AE7776" s="14"/>
      <c r="AT7776" s="245" t="s">
        <v>221</v>
      </c>
      <c r="AU7776" s="245" t="s">
        <v>78</v>
      </c>
      <c r="AV7776" s="14" t="s">
        <v>78</v>
      </c>
      <c r="AW7776" s="14" t="s">
        <v>31</v>
      </c>
      <c r="AX7776" s="14" t="s">
        <v>69</v>
      </c>
      <c r="AY7776" s="245" t="s">
        <v>212</v>
      </c>
    </row>
    <row r="7777" s="15" customFormat="1">
      <c r="A7777" s="15"/>
      <c r="B7777" s="246"/>
      <c r="C7777" s="247"/>
      <c r="D7777" s="226" t="s">
        <v>221</v>
      </c>
      <c r="E7777" s="248" t="s">
        <v>19</v>
      </c>
      <c r="F7777" s="249" t="s">
        <v>224</v>
      </c>
      <c r="G7777" s="247"/>
      <c r="H7777" s="250">
        <v>1</v>
      </c>
      <c r="I7777" s="251"/>
      <c r="J7777" s="247"/>
      <c r="K7777" s="247"/>
      <c r="L7777" s="252"/>
      <c r="M7777" s="253"/>
      <c r="N7777" s="254"/>
      <c r="O7777" s="254"/>
      <c r="P7777" s="254"/>
      <c r="Q7777" s="254"/>
      <c r="R7777" s="254"/>
      <c r="S7777" s="254"/>
      <c r="T7777" s="255"/>
      <c r="U7777" s="15"/>
      <c r="V7777" s="15"/>
      <c r="W7777" s="15"/>
      <c r="X7777" s="15"/>
      <c r="Y7777" s="15"/>
      <c r="Z7777" s="15"/>
      <c r="AA7777" s="15"/>
      <c r="AB7777" s="15"/>
      <c r="AC7777" s="15"/>
      <c r="AD7777" s="15"/>
      <c r="AE7777" s="15"/>
      <c r="AT7777" s="256" t="s">
        <v>221</v>
      </c>
      <c r="AU7777" s="256" t="s">
        <v>78</v>
      </c>
      <c r="AV7777" s="15" t="s">
        <v>84</v>
      </c>
      <c r="AW7777" s="15" t="s">
        <v>31</v>
      </c>
      <c r="AX7777" s="15" t="s">
        <v>74</v>
      </c>
      <c r="AY7777" s="256" t="s">
        <v>212</v>
      </c>
    </row>
    <row r="7778" s="2" customFormat="1" ht="21.75" customHeight="1">
      <c r="A7778" s="40"/>
      <c r="B7778" s="41"/>
      <c r="C7778" s="206" t="s">
        <v>5281</v>
      </c>
      <c r="D7778" s="206" t="s">
        <v>214</v>
      </c>
      <c r="E7778" s="207" t="s">
        <v>5282</v>
      </c>
      <c r="F7778" s="208" t="s">
        <v>5283</v>
      </c>
      <c r="G7778" s="209" t="s">
        <v>532</v>
      </c>
      <c r="H7778" s="210">
        <v>1</v>
      </c>
      <c r="I7778" s="211"/>
      <c r="J7778" s="212">
        <f>ROUND(I7778*H7778,2)</f>
        <v>0</v>
      </c>
      <c r="K7778" s="208" t="s">
        <v>218</v>
      </c>
      <c r="L7778" s="46"/>
      <c r="M7778" s="213" t="s">
        <v>19</v>
      </c>
      <c r="N7778" s="214" t="s">
        <v>41</v>
      </c>
      <c r="O7778" s="86"/>
      <c r="P7778" s="215">
        <f>O7778*H7778</f>
        <v>0</v>
      </c>
      <c r="Q7778" s="215">
        <v>0</v>
      </c>
      <c r="R7778" s="215">
        <f>Q7778*H7778</f>
        <v>0</v>
      </c>
      <c r="S7778" s="215">
        <v>0</v>
      </c>
      <c r="T7778" s="216">
        <f>S7778*H7778</f>
        <v>0</v>
      </c>
      <c r="U7778" s="40"/>
      <c r="V7778" s="40"/>
      <c r="W7778" s="40"/>
      <c r="X7778" s="40"/>
      <c r="Y7778" s="40"/>
      <c r="Z7778" s="40"/>
      <c r="AA7778" s="40"/>
      <c r="AB7778" s="40"/>
      <c r="AC7778" s="40"/>
      <c r="AD7778" s="40"/>
      <c r="AE7778" s="40"/>
      <c r="AR7778" s="217" t="s">
        <v>119</v>
      </c>
      <c r="AT7778" s="217" t="s">
        <v>214</v>
      </c>
      <c r="AU7778" s="217" t="s">
        <v>78</v>
      </c>
      <c r="AY7778" s="19" t="s">
        <v>212</v>
      </c>
      <c r="BE7778" s="218">
        <f>IF(N7778="základní",J7778,0)</f>
        <v>0</v>
      </c>
      <c r="BF7778" s="218">
        <f>IF(N7778="snížená",J7778,0)</f>
        <v>0</v>
      </c>
      <c r="BG7778" s="218">
        <f>IF(N7778="zákl. přenesená",J7778,0)</f>
        <v>0</v>
      </c>
      <c r="BH7778" s="218">
        <f>IF(N7778="sníž. přenesená",J7778,0)</f>
        <v>0</v>
      </c>
      <c r="BI7778" s="218">
        <f>IF(N7778="nulová",J7778,0)</f>
        <v>0</v>
      </c>
      <c r="BJ7778" s="19" t="s">
        <v>78</v>
      </c>
      <c r="BK7778" s="218">
        <f>ROUND(I7778*H7778,2)</f>
        <v>0</v>
      </c>
      <c r="BL7778" s="19" t="s">
        <v>119</v>
      </c>
      <c r="BM7778" s="217" t="s">
        <v>5284</v>
      </c>
    </row>
    <row r="7779" s="2" customFormat="1">
      <c r="A7779" s="40"/>
      <c r="B7779" s="41"/>
      <c r="C7779" s="42"/>
      <c r="D7779" s="219" t="s">
        <v>219</v>
      </c>
      <c r="E7779" s="42"/>
      <c r="F7779" s="220" t="s">
        <v>5285</v>
      </c>
      <c r="G7779" s="42"/>
      <c r="H7779" s="42"/>
      <c r="I7779" s="221"/>
      <c r="J7779" s="42"/>
      <c r="K7779" s="42"/>
      <c r="L7779" s="46"/>
      <c r="M7779" s="222"/>
      <c r="N7779" s="223"/>
      <c r="O7779" s="86"/>
      <c r="P7779" s="86"/>
      <c r="Q7779" s="86"/>
      <c r="R7779" s="86"/>
      <c r="S7779" s="86"/>
      <c r="T7779" s="87"/>
      <c r="U7779" s="40"/>
      <c r="V7779" s="40"/>
      <c r="W7779" s="40"/>
      <c r="X7779" s="40"/>
      <c r="Y7779" s="40"/>
      <c r="Z7779" s="40"/>
      <c r="AA7779" s="40"/>
      <c r="AB7779" s="40"/>
      <c r="AC7779" s="40"/>
      <c r="AD7779" s="40"/>
      <c r="AE7779" s="40"/>
      <c r="AT7779" s="19" t="s">
        <v>219</v>
      </c>
      <c r="AU7779" s="19" t="s">
        <v>78</v>
      </c>
    </row>
    <row r="7780" s="13" customFormat="1">
      <c r="A7780" s="13"/>
      <c r="B7780" s="224"/>
      <c r="C7780" s="225"/>
      <c r="D7780" s="226" t="s">
        <v>221</v>
      </c>
      <c r="E7780" s="227" t="s">
        <v>19</v>
      </c>
      <c r="F7780" s="228" t="s">
        <v>5286</v>
      </c>
      <c r="G7780" s="225"/>
      <c r="H7780" s="227" t="s">
        <v>19</v>
      </c>
      <c r="I7780" s="229"/>
      <c r="J7780" s="225"/>
      <c r="K7780" s="225"/>
      <c r="L7780" s="230"/>
      <c r="M7780" s="231"/>
      <c r="N7780" s="232"/>
      <c r="O7780" s="232"/>
      <c r="P7780" s="232"/>
      <c r="Q7780" s="232"/>
      <c r="R7780" s="232"/>
      <c r="S7780" s="232"/>
      <c r="T7780" s="233"/>
      <c r="U7780" s="13"/>
      <c r="V7780" s="13"/>
      <c r="W7780" s="13"/>
      <c r="X7780" s="13"/>
      <c r="Y7780" s="13"/>
      <c r="Z7780" s="13"/>
      <c r="AA7780" s="13"/>
      <c r="AB7780" s="13"/>
      <c r="AC7780" s="13"/>
      <c r="AD7780" s="13"/>
      <c r="AE7780" s="13"/>
      <c r="AT7780" s="234" t="s">
        <v>221</v>
      </c>
      <c r="AU7780" s="234" t="s">
        <v>78</v>
      </c>
      <c r="AV7780" s="13" t="s">
        <v>74</v>
      </c>
      <c r="AW7780" s="13" t="s">
        <v>31</v>
      </c>
      <c r="AX7780" s="13" t="s">
        <v>69</v>
      </c>
      <c r="AY7780" s="234" t="s">
        <v>212</v>
      </c>
    </row>
    <row r="7781" s="14" customFormat="1">
      <c r="A7781" s="14"/>
      <c r="B7781" s="235"/>
      <c r="C7781" s="236"/>
      <c r="D7781" s="226" t="s">
        <v>221</v>
      </c>
      <c r="E7781" s="237" t="s">
        <v>19</v>
      </c>
      <c r="F7781" s="238" t="s">
        <v>74</v>
      </c>
      <c r="G7781" s="236"/>
      <c r="H7781" s="239">
        <v>1</v>
      </c>
      <c r="I7781" s="240"/>
      <c r="J7781" s="236"/>
      <c r="K7781" s="236"/>
      <c r="L7781" s="241"/>
      <c r="M7781" s="242"/>
      <c r="N7781" s="243"/>
      <c r="O7781" s="243"/>
      <c r="P7781" s="243"/>
      <c r="Q7781" s="243"/>
      <c r="R7781" s="243"/>
      <c r="S7781" s="243"/>
      <c r="T7781" s="244"/>
      <c r="U7781" s="14"/>
      <c r="V7781" s="14"/>
      <c r="W7781" s="14"/>
      <c r="X7781" s="14"/>
      <c r="Y7781" s="14"/>
      <c r="Z7781" s="14"/>
      <c r="AA7781" s="14"/>
      <c r="AB7781" s="14"/>
      <c r="AC7781" s="14"/>
      <c r="AD7781" s="14"/>
      <c r="AE7781" s="14"/>
      <c r="AT7781" s="245" t="s">
        <v>221</v>
      </c>
      <c r="AU7781" s="245" t="s">
        <v>78</v>
      </c>
      <c r="AV7781" s="14" t="s">
        <v>78</v>
      </c>
      <c r="AW7781" s="14" t="s">
        <v>31</v>
      </c>
      <c r="AX7781" s="14" t="s">
        <v>69</v>
      </c>
      <c r="AY7781" s="245" t="s">
        <v>212</v>
      </c>
    </row>
    <row r="7782" s="15" customFormat="1">
      <c r="A7782" s="15"/>
      <c r="B7782" s="246"/>
      <c r="C7782" s="247"/>
      <c r="D7782" s="226" t="s">
        <v>221</v>
      </c>
      <c r="E7782" s="248" t="s">
        <v>19</v>
      </c>
      <c r="F7782" s="249" t="s">
        <v>224</v>
      </c>
      <c r="G7782" s="247"/>
      <c r="H7782" s="250">
        <v>1</v>
      </c>
      <c r="I7782" s="251"/>
      <c r="J7782" s="247"/>
      <c r="K7782" s="247"/>
      <c r="L7782" s="252"/>
      <c r="M7782" s="253"/>
      <c r="N7782" s="254"/>
      <c r="O7782" s="254"/>
      <c r="P7782" s="254"/>
      <c r="Q7782" s="254"/>
      <c r="R7782" s="254"/>
      <c r="S7782" s="254"/>
      <c r="T7782" s="255"/>
      <c r="U7782" s="15"/>
      <c r="V7782" s="15"/>
      <c r="W7782" s="15"/>
      <c r="X7782" s="15"/>
      <c r="Y7782" s="15"/>
      <c r="Z7782" s="15"/>
      <c r="AA7782" s="15"/>
      <c r="AB7782" s="15"/>
      <c r="AC7782" s="15"/>
      <c r="AD7782" s="15"/>
      <c r="AE7782" s="15"/>
      <c r="AT7782" s="256" t="s">
        <v>221</v>
      </c>
      <c r="AU7782" s="256" t="s">
        <v>78</v>
      </c>
      <c r="AV7782" s="15" t="s">
        <v>84</v>
      </c>
      <c r="AW7782" s="15" t="s">
        <v>31</v>
      </c>
      <c r="AX7782" s="15" t="s">
        <v>74</v>
      </c>
      <c r="AY7782" s="256" t="s">
        <v>212</v>
      </c>
    </row>
    <row r="7783" s="2" customFormat="1" ht="16.5" customHeight="1">
      <c r="A7783" s="40"/>
      <c r="B7783" s="41"/>
      <c r="C7783" s="257" t="s">
        <v>3307</v>
      </c>
      <c r="D7783" s="257" t="s">
        <v>306</v>
      </c>
      <c r="E7783" s="258" t="s">
        <v>5287</v>
      </c>
      <c r="F7783" s="259" t="s">
        <v>5288</v>
      </c>
      <c r="G7783" s="260" t="s">
        <v>2953</v>
      </c>
      <c r="H7783" s="261">
        <v>1</v>
      </c>
      <c r="I7783" s="262"/>
      <c r="J7783" s="263">
        <f>ROUND(I7783*H7783,2)</f>
        <v>0</v>
      </c>
      <c r="K7783" s="259" t="s">
        <v>19</v>
      </c>
      <c r="L7783" s="264"/>
      <c r="M7783" s="265" t="s">
        <v>19</v>
      </c>
      <c r="N7783" s="266" t="s">
        <v>41</v>
      </c>
      <c r="O7783" s="86"/>
      <c r="P7783" s="215">
        <f>O7783*H7783</f>
        <v>0</v>
      </c>
      <c r="Q7783" s="215">
        <v>0</v>
      </c>
      <c r="R7783" s="215">
        <f>Q7783*H7783</f>
        <v>0</v>
      </c>
      <c r="S7783" s="215">
        <v>0</v>
      </c>
      <c r="T7783" s="216">
        <f>S7783*H7783</f>
        <v>0</v>
      </c>
      <c r="U7783" s="40"/>
      <c r="V7783" s="40"/>
      <c r="W7783" s="40"/>
      <c r="X7783" s="40"/>
      <c r="Y7783" s="40"/>
      <c r="Z7783" s="40"/>
      <c r="AA7783" s="40"/>
      <c r="AB7783" s="40"/>
      <c r="AC7783" s="40"/>
      <c r="AD7783" s="40"/>
      <c r="AE7783" s="40"/>
      <c r="AR7783" s="217" t="s">
        <v>377</v>
      </c>
      <c r="AT7783" s="217" t="s">
        <v>306</v>
      </c>
      <c r="AU7783" s="217" t="s">
        <v>78</v>
      </c>
      <c r="AY7783" s="19" t="s">
        <v>212</v>
      </c>
      <c r="BE7783" s="218">
        <f>IF(N7783="základní",J7783,0)</f>
        <v>0</v>
      </c>
      <c r="BF7783" s="218">
        <f>IF(N7783="snížená",J7783,0)</f>
        <v>0</v>
      </c>
      <c r="BG7783" s="218">
        <f>IF(N7783="zákl. přenesená",J7783,0)</f>
        <v>0</v>
      </c>
      <c r="BH7783" s="218">
        <f>IF(N7783="sníž. přenesená",J7783,0)</f>
        <v>0</v>
      </c>
      <c r="BI7783" s="218">
        <f>IF(N7783="nulová",J7783,0)</f>
        <v>0</v>
      </c>
      <c r="BJ7783" s="19" t="s">
        <v>78</v>
      </c>
      <c r="BK7783" s="218">
        <f>ROUND(I7783*H7783,2)</f>
        <v>0</v>
      </c>
      <c r="BL7783" s="19" t="s">
        <v>119</v>
      </c>
      <c r="BM7783" s="217" t="s">
        <v>5289</v>
      </c>
    </row>
    <row r="7784" s="13" customFormat="1">
      <c r="A7784" s="13"/>
      <c r="B7784" s="224"/>
      <c r="C7784" s="225"/>
      <c r="D7784" s="226" t="s">
        <v>221</v>
      </c>
      <c r="E7784" s="227" t="s">
        <v>19</v>
      </c>
      <c r="F7784" s="228" t="s">
        <v>4756</v>
      </c>
      <c r="G7784" s="225"/>
      <c r="H7784" s="227" t="s">
        <v>19</v>
      </c>
      <c r="I7784" s="229"/>
      <c r="J7784" s="225"/>
      <c r="K7784" s="225"/>
      <c r="L7784" s="230"/>
      <c r="M7784" s="231"/>
      <c r="N7784" s="232"/>
      <c r="O7784" s="232"/>
      <c r="P7784" s="232"/>
      <c r="Q7784" s="232"/>
      <c r="R7784" s="232"/>
      <c r="S7784" s="232"/>
      <c r="T7784" s="233"/>
      <c r="U7784" s="13"/>
      <c r="V7784" s="13"/>
      <c r="W7784" s="13"/>
      <c r="X7784" s="13"/>
      <c r="Y7784" s="13"/>
      <c r="Z7784" s="13"/>
      <c r="AA7784" s="13"/>
      <c r="AB7784" s="13"/>
      <c r="AC7784" s="13"/>
      <c r="AD7784" s="13"/>
      <c r="AE7784" s="13"/>
      <c r="AT7784" s="234" t="s">
        <v>221</v>
      </c>
      <c r="AU7784" s="234" t="s">
        <v>78</v>
      </c>
      <c r="AV7784" s="13" t="s">
        <v>74</v>
      </c>
      <c r="AW7784" s="13" t="s">
        <v>31</v>
      </c>
      <c r="AX7784" s="13" t="s">
        <v>69</v>
      </c>
      <c r="AY7784" s="234" t="s">
        <v>212</v>
      </c>
    </row>
    <row r="7785" s="14" customFormat="1">
      <c r="A7785" s="14"/>
      <c r="B7785" s="235"/>
      <c r="C7785" s="236"/>
      <c r="D7785" s="226" t="s">
        <v>221</v>
      </c>
      <c r="E7785" s="237" t="s">
        <v>19</v>
      </c>
      <c r="F7785" s="238" t="s">
        <v>74</v>
      </c>
      <c r="G7785" s="236"/>
      <c r="H7785" s="239">
        <v>1</v>
      </c>
      <c r="I7785" s="240"/>
      <c r="J7785" s="236"/>
      <c r="K7785" s="236"/>
      <c r="L7785" s="241"/>
      <c r="M7785" s="242"/>
      <c r="N7785" s="243"/>
      <c r="O7785" s="243"/>
      <c r="P7785" s="243"/>
      <c r="Q7785" s="243"/>
      <c r="R7785" s="243"/>
      <c r="S7785" s="243"/>
      <c r="T7785" s="244"/>
      <c r="U7785" s="14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T7785" s="245" t="s">
        <v>221</v>
      </c>
      <c r="AU7785" s="245" t="s">
        <v>78</v>
      </c>
      <c r="AV7785" s="14" t="s">
        <v>78</v>
      </c>
      <c r="AW7785" s="14" t="s">
        <v>31</v>
      </c>
      <c r="AX7785" s="14" t="s">
        <v>69</v>
      </c>
      <c r="AY7785" s="245" t="s">
        <v>212</v>
      </c>
    </row>
    <row r="7786" s="15" customFormat="1">
      <c r="A7786" s="15"/>
      <c r="B7786" s="246"/>
      <c r="C7786" s="247"/>
      <c r="D7786" s="226" t="s">
        <v>221</v>
      </c>
      <c r="E7786" s="248" t="s">
        <v>19</v>
      </c>
      <c r="F7786" s="249" t="s">
        <v>224</v>
      </c>
      <c r="G7786" s="247"/>
      <c r="H7786" s="250">
        <v>1</v>
      </c>
      <c r="I7786" s="251"/>
      <c r="J7786" s="247"/>
      <c r="K7786" s="247"/>
      <c r="L7786" s="252"/>
      <c r="M7786" s="253"/>
      <c r="N7786" s="254"/>
      <c r="O7786" s="254"/>
      <c r="P7786" s="254"/>
      <c r="Q7786" s="254"/>
      <c r="R7786" s="254"/>
      <c r="S7786" s="254"/>
      <c r="T7786" s="255"/>
      <c r="U7786" s="15"/>
      <c r="V7786" s="15"/>
      <c r="W7786" s="15"/>
      <c r="X7786" s="15"/>
      <c r="Y7786" s="15"/>
      <c r="Z7786" s="15"/>
      <c r="AA7786" s="15"/>
      <c r="AB7786" s="15"/>
      <c r="AC7786" s="15"/>
      <c r="AD7786" s="15"/>
      <c r="AE7786" s="15"/>
      <c r="AT7786" s="256" t="s">
        <v>221</v>
      </c>
      <c r="AU7786" s="256" t="s">
        <v>78</v>
      </c>
      <c r="AV7786" s="15" t="s">
        <v>84</v>
      </c>
      <c r="AW7786" s="15" t="s">
        <v>31</v>
      </c>
      <c r="AX7786" s="15" t="s">
        <v>74</v>
      </c>
      <c r="AY7786" s="256" t="s">
        <v>212</v>
      </c>
    </row>
    <row r="7787" s="2" customFormat="1" ht="21.75" customHeight="1">
      <c r="A7787" s="40"/>
      <c r="B7787" s="41"/>
      <c r="C7787" s="206" t="s">
        <v>5290</v>
      </c>
      <c r="D7787" s="206" t="s">
        <v>214</v>
      </c>
      <c r="E7787" s="207" t="s">
        <v>5291</v>
      </c>
      <c r="F7787" s="208" t="s">
        <v>5292</v>
      </c>
      <c r="G7787" s="209" t="s">
        <v>532</v>
      </c>
      <c r="H7787" s="210">
        <v>1</v>
      </c>
      <c r="I7787" s="211"/>
      <c r="J7787" s="212">
        <f>ROUND(I7787*H7787,2)</f>
        <v>0</v>
      </c>
      <c r="K7787" s="208" t="s">
        <v>218</v>
      </c>
      <c r="L7787" s="46"/>
      <c r="M7787" s="213" t="s">
        <v>19</v>
      </c>
      <c r="N7787" s="214" t="s">
        <v>41</v>
      </c>
      <c r="O7787" s="86"/>
      <c r="P7787" s="215">
        <f>O7787*H7787</f>
        <v>0</v>
      </c>
      <c r="Q7787" s="215">
        <v>0</v>
      </c>
      <c r="R7787" s="215">
        <f>Q7787*H7787</f>
        <v>0</v>
      </c>
      <c r="S7787" s="215">
        <v>0</v>
      </c>
      <c r="T7787" s="216">
        <f>S7787*H7787</f>
        <v>0</v>
      </c>
      <c r="U7787" s="40"/>
      <c r="V7787" s="40"/>
      <c r="W7787" s="40"/>
      <c r="X7787" s="40"/>
      <c r="Y7787" s="40"/>
      <c r="Z7787" s="40"/>
      <c r="AA7787" s="40"/>
      <c r="AB7787" s="40"/>
      <c r="AC7787" s="40"/>
      <c r="AD7787" s="40"/>
      <c r="AE7787" s="40"/>
      <c r="AR7787" s="217" t="s">
        <v>119</v>
      </c>
      <c r="AT7787" s="217" t="s">
        <v>214</v>
      </c>
      <c r="AU7787" s="217" t="s">
        <v>78</v>
      </c>
      <c r="AY7787" s="19" t="s">
        <v>212</v>
      </c>
      <c r="BE7787" s="218">
        <f>IF(N7787="základní",J7787,0)</f>
        <v>0</v>
      </c>
      <c r="BF7787" s="218">
        <f>IF(N7787="snížená",J7787,0)</f>
        <v>0</v>
      </c>
      <c r="BG7787" s="218">
        <f>IF(N7787="zákl. přenesená",J7787,0)</f>
        <v>0</v>
      </c>
      <c r="BH7787" s="218">
        <f>IF(N7787="sníž. přenesená",J7787,0)</f>
        <v>0</v>
      </c>
      <c r="BI7787" s="218">
        <f>IF(N7787="nulová",J7787,0)</f>
        <v>0</v>
      </c>
      <c r="BJ7787" s="19" t="s">
        <v>78</v>
      </c>
      <c r="BK7787" s="218">
        <f>ROUND(I7787*H7787,2)</f>
        <v>0</v>
      </c>
      <c r="BL7787" s="19" t="s">
        <v>119</v>
      </c>
      <c r="BM7787" s="217" t="s">
        <v>5293</v>
      </c>
    </row>
    <row r="7788" s="2" customFormat="1">
      <c r="A7788" s="40"/>
      <c r="B7788" s="41"/>
      <c r="C7788" s="42"/>
      <c r="D7788" s="219" t="s">
        <v>219</v>
      </c>
      <c r="E7788" s="42"/>
      <c r="F7788" s="220" t="s">
        <v>5294</v>
      </c>
      <c r="G7788" s="42"/>
      <c r="H7788" s="42"/>
      <c r="I7788" s="221"/>
      <c r="J7788" s="42"/>
      <c r="K7788" s="42"/>
      <c r="L7788" s="46"/>
      <c r="M7788" s="222"/>
      <c r="N7788" s="223"/>
      <c r="O7788" s="86"/>
      <c r="P7788" s="86"/>
      <c r="Q7788" s="86"/>
      <c r="R7788" s="86"/>
      <c r="S7788" s="86"/>
      <c r="T7788" s="87"/>
      <c r="U7788" s="40"/>
      <c r="V7788" s="40"/>
      <c r="W7788" s="40"/>
      <c r="X7788" s="40"/>
      <c r="Y7788" s="40"/>
      <c r="Z7788" s="40"/>
      <c r="AA7788" s="40"/>
      <c r="AB7788" s="40"/>
      <c r="AC7788" s="40"/>
      <c r="AD7788" s="40"/>
      <c r="AE7788" s="40"/>
      <c r="AT7788" s="19" t="s">
        <v>219</v>
      </c>
      <c r="AU7788" s="19" t="s">
        <v>78</v>
      </c>
    </row>
    <row r="7789" s="13" customFormat="1">
      <c r="A7789" s="13"/>
      <c r="B7789" s="224"/>
      <c r="C7789" s="225"/>
      <c r="D7789" s="226" t="s">
        <v>221</v>
      </c>
      <c r="E7789" s="227" t="s">
        <v>19</v>
      </c>
      <c r="F7789" s="228" t="s">
        <v>5295</v>
      </c>
      <c r="G7789" s="225"/>
      <c r="H7789" s="227" t="s">
        <v>19</v>
      </c>
      <c r="I7789" s="229"/>
      <c r="J7789" s="225"/>
      <c r="K7789" s="225"/>
      <c r="L7789" s="230"/>
      <c r="M7789" s="231"/>
      <c r="N7789" s="232"/>
      <c r="O7789" s="232"/>
      <c r="P7789" s="232"/>
      <c r="Q7789" s="232"/>
      <c r="R7789" s="232"/>
      <c r="S7789" s="232"/>
      <c r="T7789" s="233"/>
      <c r="U7789" s="13"/>
      <c r="V7789" s="13"/>
      <c r="W7789" s="13"/>
      <c r="X7789" s="13"/>
      <c r="Y7789" s="13"/>
      <c r="Z7789" s="13"/>
      <c r="AA7789" s="13"/>
      <c r="AB7789" s="13"/>
      <c r="AC7789" s="13"/>
      <c r="AD7789" s="13"/>
      <c r="AE7789" s="13"/>
      <c r="AT7789" s="234" t="s">
        <v>221</v>
      </c>
      <c r="AU7789" s="234" t="s">
        <v>78</v>
      </c>
      <c r="AV7789" s="13" t="s">
        <v>74</v>
      </c>
      <c r="AW7789" s="13" t="s">
        <v>31</v>
      </c>
      <c r="AX7789" s="13" t="s">
        <v>69</v>
      </c>
      <c r="AY7789" s="234" t="s">
        <v>212</v>
      </c>
    </row>
    <row r="7790" s="14" customFormat="1">
      <c r="A7790" s="14"/>
      <c r="B7790" s="235"/>
      <c r="C7790" s="236"/>
      <c r="D7790" s="226" t="s">
        <v>221</v>
      </c>
      <c r="E7790" s="237" t="s">
        <v>19</v>
      </c>
      <c r="F7790" s="238" t="s">
        <v>74</v>
      </c>
      <c r="G7790" s="236"/>
      <c r="H7790" s="239">
        <v>1</v>
      </c>
      <c r="I7790" s="240"/>
      <c r="J7790" s="236"/>
      <c r="K7790" s="236"/>
      <c r="L7790" s="241"/>
      <c r="M7790" s="242"/>
      <c r="N7790" s="243"/>
      <c r="O7790" s="243"/>
      <c r="P7790" s="243"/>
      <c r="Q7790" s="243"/>
      <c r="R7790" s="243"/>
      <c r="S7790" s="243"/>
      <c r="T7790" s="244"/>
      <c r="U7790" s="14"/>
      <c r="V7790" s="14"/>
      <c r="W7790" s="14"/>
      <c r="X7790" s="14"/>
      <c r="Y7790" s="14"/>
      <c r="Z7790" s="14"/>
      <c r="AA7790" s="14"/>
      <c r="AB7790" s="14"/>
      <c r="AC7790" s="14"/>
      <c r="AD7790" s="14"/>
      <c r="AE7790" s="14"/>
      <c r="AT7790" s="245" t="s">
        <v>221</v>
      </c>
      <c r="AU7790" s="245" t="s">
        <v>78</v>
      </c>
      <c r="AV7790" s="14" t="s">
        <v>78</v>
      </c>
      <c r="AW7790" s="14" t="s">
        <v>31</v>
      </c>
      <c r="AX7790" s="14" t="s">
        <v>69</v>
      </c>
      <c r="AY7790" s="245" t="s">
        <v>212</v>
      </c>
    </row>
    <row r="7791" s="15" customFormat="1">
      <c r="A7791" s="15"/>
      <c r="B7791" s="246"/>
      <c r="C7791" s="247"/>
      <c r="D7791" s="226" t="s">
        <v>221</v>
      </c>
      <c r="E7791" s="248" t="s">
        <v>19</v>
      </c>
      <c r="F7791" s="249" t="s">
        <v>224</v>
      </c>
      <c r="G7791" s="247"/>
      <c r="H7791" s="250">
        <v>1</v>
      </c>
      <c r="I7791" s="251"/>
      <c r="J7791" s="247"/>
      <c r="K7791" s="247"/>
      <c r="L7791" s="252"/>
      <c r="M7791" s="253"/>
      <c r="N7791" s="254"/>
      <c r="O7791" s="254"/>
      <c r="P7791" s="254"/>
      <c r="Q7791" s="254"/>
      <c r="R7791" s="254"/>
      <c r="S7791" s="254"/>
      <c r="T7791" s="255"/>
      <c r="U7791" s="15"/>
      <c r="V7791" s="15"/>
      <c r="W7791" s="15"/>
      <c r="X7791" s="15"/>
      <c r="Y7791" s="15"/>
      <c r="Z7791" s="15"/>
      <c r="AA7791" s="15"/>
      <c r="AB7791" s="15"/>
      <c r="AC7791" s="15"/>
      <c r="AD7791" s="15"/>
      <c r="AE7791" s="15"/>
      <c r="AT7791" s="256" t="s">
        <v>221</v>
      </c>
      <c r="AU7791" s="256" t="s">
        <v>78</v>
      </c>
      <c r="AV7791" s="15" t="s">
        <v>84</v>
      </c>
      <c r="AW7791" s="15" t="s">
        <v>31</v>
      </c>
      <c r="AX7791" s="15" t="s">
        <v>74</v>
      </c>
      <c r="AY7791" s="256" t="s">
        <v>212</v>
      </c>
    </row>
    <row r="7792" s="2" customFormat="1" ht="16.5" customHeight="1">
      <c r="A7792" s="40"/>
      <c r="B7792" s="41"/>
      <c r="C7792" s="257" t="s">
        <v>3313</v>
      </c>
      <c r="D7792" s="257" t="s">
        <v>306</v>
      </c>
      <c r="E7792" s="258" t="s">
        <v>5296</v>
      </c>
      <c r="F7792" s="259" t="s">
        <v>5297</v>
      </c>
      <c r="G7792" s="260" t="s">
        <v>2953</v>
      </c>
      <c r="H7792" s="261">
        <v>1</v>
      </c>
      <c r="I7792" s="262"/>
      <c r="J7792" s="263">
        <f>ROUND(I7792*H7792,2)</f>
        <v>0</v>
      </c>
      <c r="K7792" s="259" t="s">
        <v>19</v>
      </c>
      <c r="L7792" s="264"/>
      <c r="M7792" s="265" t="s">
        <v>19</v>
      </c>
      <c r="N7792" s="266" t="s">
        <v>41</v>
      </c>
      <c r="O7792" s="86"/>
      <c r="P7792" s="215">
        <f>O7792*H7792</f>
        <v>0</v>
      </c>
      <c r="Q7792" s="215">
        <v>0</v>
      </c>
      <c r="R7792" s="215">
        <f>Q7792*H7792</f>
        <v>0</v>
      </c>
      <c r="S7792" s="215">
        <v>0</v>
      </c>
      <c r="T7792" s="216">
        <f>S7792*H7792</f>
        <v>0</v>
      </c>
      <c r="U7792" s="40"/>
      <c r="V7792" s="40"/>
      <c r="W7792" s="40"/>
      <c r="X7792" s="40"/>
      <c r="Y7792" s="40"/>
      <c r="Z7792" s="40"/>
      <c r="AA7792" s="40"/>
      <c r="AB7792" s="40"/>
      <c r="AC7792" s="40"/>
      <c r="AD7792" s="40"/>
      <c r="AE7792" s="40"/>
      <c r="AR7792" s="217" t="s">
        <v>377</v>
      </c>
      <c r="AT7792" s="217" t="s">
        <v>306</v>
      </c>
      <c r="AU7792" s="217" t="s">
        <v>78</v>
      </c>
      <c r="AY7792" s="19" t="s">
        <v>212</v>
      </c>
      <c r="BE7792" s="218">
        <f>IF(N7792="základní",J7792,0)</f>
        <v>0</v>
      </c>
      <c r="BF7792" s="218">
        <f>IF(N7792="snížená",J7792,0)</f>
        <v>0</v>
      </c>
      <c r="BG7792" s="218">
        <f>IF(N7792="zákl. přenesená",J7792,0)</f>
        <v>0</v>
      </c>
      <c r="BH7792" s="218">
        <f>IF(N7792="sníž. přenesená",J7792,0)</f>
        <v>0</v>
      </c>
      <c r="BI7792" s="218">
        <f>IF(N7792="nulová",J7792,0)</f>
        <v>0</v>
      </c>
      <c r="BJ7792" s="19" t="s">
        <v>78</v>
      </c>
      <c r="BK7792" s="218">
        <f>ROUND(I7792*H7792,2)</f>
        <v>0</v>
      </c>
      <c r="BL7792" s="19" t="s">
        <v>119</v>
      </c>
      <c r="BM7792" s="217" t="s">
        <v>5298</v>
      </c>
    </row>
    <row r="7793" s="13" customFormat="1">
      <c r="A7793" s="13"/>
      <c r="B7793" s="224"/>
      <c r="C7793" s="225"/>
      <c r="D7793" s="226" t="s">
        <v>221</v>
      </c>
      <c r="E7793" s="227" t="s">
        <v>19</v>
      </c>
      <c r="F7793" s="228" t="s">
        <v>4756</v>
      </c>
      <c r="G7793" s="225"/>
      <c r="H7793" s="227" t="s">
        <v>19</v>
      </c>
      <c r="I7793" s="229"/>
      <c r="J7793" s="225"/>
      <c r="K7793" s="225"/>
      <c r="L7793" s="230"/>
      <c r="M7793" s="231"/>
      <c r="N7793" s="232"/>
      <c r="O7793" s="232"/>
      <c r="P7793" s="232"/>
      <c r="Q7793" s="232"/>
      <c r="R7793" s="232"/>
      <c r="S7793" s="232"/>
      <c r="T7793" s="233"/>
      <c r="U7793" s="13"/>
      <c r="V7793" s="13"/>
      <c r="W7793" s="13"/>
      <c r="X7793" s="13"/>
      <c r="Y7793" s="13"/>
      <c r="Z7793" s="13"/>
      <c r="AA7793" s="13"/>
      <c r="AB7793" s="13"/>
      <c r="AC7793" s="13"/>
      <c r="AD7793" s="13"/>
      <c r="AE7793" s="13"/>
      <c r="AT7793" s="234" t="s">
        <v>221</v>
      </c>
      <c r="AU7793" s="234" t="s">
        <v>78</v>
      </c>
      <c r="AV7793" s="13" t="s">
        <v>74</v>
      </c>
      <c r="AW7793" s="13" t="s">
        <v>31</v>
      </c>
      <c r="AX7793" s="13" t="s">
        <v>69</v>
      </c>
      <c r="AY7793" s="234" t="s">
        <v>212</v>
      </c>
    </row>
    <row r="7794" s="14" customFormat="1">
      <c r="A7794" s="14"/>
      <c r="B7794" s="235"/>
      <c r="C7794" s="236"/>
      <c r="D7794" s="226" t="s">
        <v>221</v>
      </c>
      <c r="E7794" s="237" t="s">
        <v>19</v>
      </c>
      <c r="F7794" s="238" t="s">
        <v>74</v>
      </c>
      <c r="G7794" s="236"/>
      <c r="H7794" s="239">
        <v>1</v>
      </c>
      <c r="I7794" s="240"/>
      <c r="J7794" s="236"/>
      <c r="K7794" s="236"/>
      <c r="L7794" s="241"/>
      <c r="M7794" s="242"/>
      <c r="N7794" s="243"/>
      <c r="O7794" s="243"/>
      <c r="P7794" s="243"/>
      <c r="Q7794" s="243"/>
      <c r="R7794" s="243"/>
      <c r="S7794" s="243"/>
      <c r="T7794" s="244"/>
      <c r="U7794" s="14"/>
      <c r="V7794" s="14"/>
      <c r="W7794" s="14"/>
      <c r="X7794" s="14"/>
      <c r="Y7794" s="14"/>
      <c r="Z7794" s="14"/>
      <c r="AA7794" s="14"/>
      <c r="AB7794" s="14"/>
      <c r="AC7794" s="14"/>
      <c r="AD7794" s="14"/>
      <c r="AE7794" s="14"/>
      <c r="AT7794" s="245" t="s">
        <v>221</v>
      </c>
      <c r="AU7794" s="245" t="s">
        <v>78</v>
      </c>
      <c r="AV7794" s="14" t="s">
        <v>78</v>
      </c>
      <c r="AW7794" s="14" t="s">
        <v>31</v>
      </c>
      <c r="AX7794" s="14" t="s">
        <v>69</v>
      </c>
      <c r="AY7794" s="245" t="s">
        <v>212</v>
      </c>
    </row>
    <row r="7795" s="15" customFormat="1">
      <c r="A7795" s="15"/>
      <c r="B7795" s="246"/>
      <c r="C7795" s="247"/>
      <c r="D7795" s="226" t="s">
        <v>221</v>
      </c>
      <c r="E7795" s="248" t="s">
        <v>19</v>
      </c>
      <c r="F7795" s="249" t="s">
        <v>224</v>
      </c>
      <c r="G7795" s="247"/>
      <c r="H7795" s="250">
        <v>1</v>
      </c>
      <c r="I7795" s="251"/>
      <c r="J7795" s="247"/>
      <c r="K7795" s="247"/>
      <c r="L7795" s="252"/>
      <c r="M7795" s="253"/>
      <c r="N7795" s="254"/>
      <c r="O7795" s="254"/>
      <c r="P7795" s="254"/>
      <c r="Q7795" s="254"/>
      <c r="R7795" s="254"/>
      <c r="S7795" s="254"/>
      <c r="T7795" s="255"/>
      <c r="U7795" s="15"/>
      <c r="V7795" s="15"/>
      <c r="W7795" s="15"/>
      <c r="X7795" s="15"/>
      <c r="Y7795" s="15"/>
      <c r="Z7795" s="15"/>
      <c r="AA7795" s="15"/>
      <c r="AB7795" s="15"/>
      <c r="AC7795" s="15"/>
      <c r="AD7795" s="15"/>
      <c r="AE7795" s="15"/>
      <c r="AT7795" s="256" t="s">
        <v>221</v>
      </c>
      <c r="AU7795" s="256" t="s">
        <v>78</v>
      </c>
      <c r="AV7795" s="15" t="s">
        <v>84</v>
      </c>
      <c r="AW7795" s="15" t="s">
        <v>31</v>
      </c>
      <c r="AX7795" s="15" t="s">
        <v>74</v>
      </c>
      <c r="AY7795" s="256" t="s">
        <v>212</v>
      </c>
    </row>
    <row r="7796" s="2" customFormat="1" ht="24.15" customHeight="1">
      <c r="A7796" s="40"/>
      <c r="B7796" s="41"/>
      <c r="C7796" s="206" t="s">
        <v>5299</v>
      </c>
      <c r="D7796" s="206" t="s">
        <v>214</v>
      </c>
      <c r="E7796" s="207" t="s">
        <v>5300</v>
      </c>
      <c r="F7796" s="208" t="s">
        <v>5301</v>
      </c>
      <c r="G7796" s="209" t="s">
        <v>532</v>
      </c>
      <c r="H7796" s="210">
        <v>56</v>
      </c>
      <c r="I7796" s="211"/>
      <c r="J7796" s="212">
        <f>ROUND(I7796*H7796,2)</f>
        <v>0</v>
      </c>
      <c r="K7796" s="208" t="s">
        <v>218</v>
      </c>
      <c r="L7796" s="46"/>
      <c r="M7796" s="213" t="s">
        <v>19</v>
      </c>
      <c r="N7796" s="214" t="s">
        <v>41</v>
      </c>
      <c r="O7796" s="86"/>
      <c r="P7796" s="215">
        <f>O7796*H7796</f>
        <v>0</v>
      </c>
      <c r="Q7796" s="215">
        <v>1.0000000000000001E-05</v>
      </c>
      <c r="R7796" s="215">
        <f>Q7796*H7796</f>
        <v>0.00056000000000000006</v>
      </c>
      <c r="S7796" s="215">
        <v>0</v>
      </c>
      <c r="T7796" s="216">
        <f>S7796*H7796</f>
        <v>0</v>
      </c>
      <c r="U7796" s="40"/>
      <c r="V7796" s="40"/>
      <c r="W7796" s="40"/>
      <c r="X7796" s="40"/>
      <c r="Y7796" s="40"/>
      <c r="Z7796" s="40"/>
      <c r="AA7796" s="40"/>
      <c r="AB7796" s="40"/>
      <c r="AC7796" s="40"/>
      <c r="AD7796" s="40"/>
      <c r="AE7796" s="40"/>
      <c r="AR7796" s="217" t="s">
        <v>119</v>
      </c>
      <c r="AT7796" s="217" t="s">
        <v>214</v>
      </c>
      <c r="AU7796" s="217" t="s">
        <v>78</v>
      </c>
      <c r="AY7796" s="19" t="s">
        <v>212</v>
      </c>
      <c r="BE7796" s="218">
        <f>IF(N7796="základní",J7796,0)</f>
        <v>0</v>
      </c>
      <c r="BF7796" s="218">
        <f>IF(N7796="snížená",J7796,0)</f>
        <v>0</v>
      </c>
      <c r="BG7796" s="218">
        <f>IF(N7796="zákl. přenesená",J7796,0)</f>
        <v>0</v>
      </c>
      <c r="BH7796" s="218">
        <f>IF(N7796="sníž. přenesená",J7796,0)</f>
        <v>0</v>
      </c>
      <c r="BI7796" s="218">
        <f>IF(N7796="nulová",J7796,0)</f>
        <v>0</v>
      </c>
      <c r="BJ7796" s="19" t="s">
        <v>78</v>
      </c>
      <c r="BK7796" s="218">
        <f>ROUND(I7796*H7796,2)</f>
        <v>0</v>
      </c>
      <c r="BL7796" s="19" t="s">
        <v>119</v>
      </c>
      <c r="BM7796" s="217" t="s">
        <v>5302</v>
      </c>
    </row>
    <row r="7797" s="2" customFormat="1">
      <c r="A7797" s="40"/>
      <c r="B7797" s="41"/>
      <c r="C7797" s="42"/>
      <c r="D7797" s="219" t="s">
        <v>219</v>
      </c>
      <c r="E7797" s="42"/>
      <c r="F7797" s="220" t="s">
        <v>5303</v>
      </c>
      <c r="G7797" s="42"/>
      <c r="H7797" s="42"/>
      <c r="I7797" s="221"/>
      <c r="J7797" s="42"/>
      <c r="K7797" s="42"/>
      <c r="L7797" s="46"/>
      <c r="M7797" s="222"/>
      <c r="N7797" s="223"/>
      <c r="O7797" s="86"/>
      <c r="P7797" s="86"/>
      <c r="Q7797" s="86"/>
      <c r="R7797" s="86"/>
      <c r="S7797" s="86"/>
      <c r="T7797" s="87"/>
      <c r="U7797" s="40"/>
      <c r="V7797" s="40"/>
      <c r="W7797" s="40"/>
      <c r="X7797" s="40"/>
      <c r="Y7797" s="40"/>
      <c r="Z7797" s="40"/>
      <c r="AA7797" s="40"/>
      <c r="AB7797" s="40"/>
      <c r="AC7797" s="40"/>
      <c r="AD7797" s="40"/>
      <c r="AE7797" s="40"/>
      <c r="AT7797" s="19" t="s">
        <v>219</v>
      </c>
      <c r="AU7797" s="19" t="s">
        <v>78</v>
      </c>
    </row>
    <row r="7798" s="14" customFormat="1">
      <c r="A7798" s="14"/>
      <c r="B7798" s="235"/>
      <c r="C7798" s="236"/>
      <c r="D7798" s="226" t="s">
        <v>221</v>
      </c>
      <c r="E7798" s="237" t="s">
        <v>19</v>
      </c>
      <c r="F7798" s="238" t="s">
        <v>5304</v>
      </c>
      <c r="G7798" s="236"/>
      <c r="H7798" s="239">
        <v>32</v>
      </c>
      <c r="I7798" s="240"/>
      <c r="J7798" s="236"/>
      <c r="K7798" s="236"/>
      <c r="L7798" s="241"/>
      <c r="M7798" s="242"/>
      <c r="N7798" s="243"/>
      <c r="O7798" s="243"/>
      <c r="P7798" s="243"/>
      <c r="Q7798" s="243"/>
      <c r="R7798" s="243"/>
      <c r="S7798" s="243"/>
      <c r="T7798" s="244"/>
      <c r="U7798" s="14"/>
      <c r="V7798" s="14"/>
      <c r="W7798" s="14"/>
      <c r="X7798" s="14"/>
      <c r="Y7798" s="14"/>
      <c r="Z7798" s="14"/>
      <c r="AA7798" s="14"/>
      <c r="AB7798" s="14"/>
      <c r="AC7798" s="14"/>
      <c r="AD7798" s="14"/>
      <c r="AE7798" s="14"/>
      <c r="AT7798" s="245" t="s">
        <v>221</v>
      </c>
      <c r="AU7798" s="245" t="s">
        <v>78</v>
      </c>
      <c r="AV7798" s="14" t="s">
        <v>78</v>
      </c>
      <c r="AW7798" s="14" t="s">
        <v>31</v>
      </c>
      <c r="AX7798" s="14" t="s">
        <v>69</v>
      </c>
      <c r="AY7798" s="245" t="s">
        <v>212</v>
      </c>
    </row>
    <row r="7799" s="14" customFormat="1">
      <c r="A7799" s="14"/>
      <c r="B7799" s="235"/>
      <c r="C7799" s="236"/>
      <c r="D7799" s="226" t="s">
        <v>221</v>
      </c>
      <c r="E7799" s="237" t="s">
        <v>19</v>
      </c>
      <c r="F7799" s="238" t="s">
        <v>5305</v>
      </c>
      <c r="G7799" s="236"/>
      <c r="H7799" s="239">
        <v>24</v>
      </c>
      <c r="I7799" s="240"/>
      <c r="J7799" s="236"/>
      <c r="K7799" s="236"/>
      <c r="L7799" s="241"/>
      <c r="M7799" s="242"/>
      <c r="N7799" s="243"/>
      <c r="O7799" s="243"/>
      <c r="P7799" s="243"/>
      <c r="Q7799" s="243"/>
      <c r="R7799" s="243"/>
      <c r="S7799" s="243"/>
      <c r="T7799" s="244"/>
      <c r="U7799" s="14"/>
      <c r="V7799" s="14"/>
      <c r="W7799" s="14"/>
      <c r="X7799" s="14"/>
      <c r="Y7799" s="14"/>
      <c r="Z7799" s="14"/>
      <c r="AA7799" s="14"/>
      <c r="AB7799" s="14"/>
      <c r="AC7799" s="14"/>
      <c r="AD7799" s="14"/>
      <c r="AE7799" s="14"/>
      <c r="AT7799" s="245" t="s">
        <v>221</v>
      </c>
      <c r="AU7799" s="245" t="s">
        <v>78</v>
      </c>
      <c r="AV7799" s="14" t="s">
        <v>78</v>
      </c>
      <c r="AW7799" s="14" t="s">
        <v>31</v>
      </c>
      <c r="AX7799" s="14" t="s">
        <v>69</v>
      </c>
      <c r="AY7799" s="245" t="s">
        <v>212</v>
      </c>
    </row>
    <row r="7800" s="15" customFormat="1">
      <c r="A7800" s="15"/>
      <c r="B7800" s="246"/>
      <c r="C7800" s="247"/>
      <c r="D7800" s="226" t="s">
        <v>221</v>
      </c>
      <c r="E7800" s="248" t="s">
        <v>19</v>
      </c>
      <c r="F7800" s="249" t="s">
        <v>224</v>
      </c>
      <c r="G7800" s="247"/>
      <c r="H7800" s="250">
        <v>56</v>
      </c>
      <c r="I7800" s="251"/>
      <c r="J7800" s="247"/>
      <c r="K7800" s="247"/>
      <c r="L7800" s="252"/>
      <c r="M7800" s="253"/>
      <c r="N7800" s="254"/>
      <c r="O7800" s="254"/>
      <c r="P7800" s="254"/>
      <c r="Q7800" s="254"/>
      <c r="R7800" s="254"/>
      <c r="S7800" s="254"/>
      <c r="T7800" s="255"/>
      <c r="U7800" s="15"/>
      <c r="V7800" s="15"/>
      <c r="W7800" s="15"/>
      <c r="X7800" s="15"/>
      <c r="Y7800" s="15"/>
      <c r="Z7800" s="15"/>
      <c r="AA7800" s="15"/>
      <c r="AB7800" s="15"/>
      <c r="AC7800" s="15"/>
      <c r="AD7800" s="15"/>
      <c r="AE7800" s="15"/>
      <c r="AT7800" s="256" t="s">
        <v>221</v>
      </c>
      <c r="AU7800" s="256" t="s">
        <v>78</v>
      </c>
      <c r="AV7800" s="15" t="s">
        <v>84</v>
      </c>
      <c r="AW7800" s="15" t="s">
        <v>31</v>
      </c>
      <c r="AX7800" s="15" t="s">
        <v>74</v>
      </c>
      <c r="AY7800" s="256" t="s">
        <v>212</v>
      </c>
    </row>
    <row r="7801" s="2" customFormat="1" ht="21.75" customHeight="1">
      <c r="A7801" s="40"/>
      <c r="B7801" s="41"/>
      <c r="C7801" s="257" t="s">
        <v>3325</v>
      </c>
      <c r="D7801" s="257" t="s">
        <v>306</v>
      </c>
      <c r="E7801" s="258" t="s">
        <v>5306</v>
      </c>
      <c r="F7801" s="259" t="s">
        <v>5307</v>
      </c>
      <c r="G7801" s="260" t="s">
        <v>532</v>
      </c>
      <c r="H7801" s="261">
        <v>56</v>
      </c>
      <c r="I7801" s="262"/>
      <c r="J7801" s="263">
        <f>ROUND(I7801*H7801,2)</f>
        <v>0</v>
      </c>
      <c r="K7801" s="259" t="s">
        <v>218</v>
      </c>
      <c r="L7801" s="264"/>
      <c r="M7801" s="265" t="s">
        <v>19</v>
      </c>
      <c r="N7801" s="266" t="s">
        <v>41</v>
      </c>
      <c r="O7801" s="86"/>
      <c r="P7801" s="215">
        <f>O7801*H7801</f>
        <v>0</v>
      </c>
      <c r="Q7801" s="215">
        <v>0.00025000000000000001</v>
      </c>
      <c r="R7801" s="215">
        <f>Q7801*H7801</f>
        <v>0.014</v>
      </c>
      <c r="S7801" s="215">
        <v>0</v>
      </c>
      <c r="T7801" s="216">
        <f>S7801*H7801</f>
        <v>0</v>
      </c>
      <c r="U7801" s="40"/>
      <c r="V7801" s="40"/>
      <c r="W7801" s="40"/>
      <c r="X7801" s="40"/>
      <c r="Y7801" s="40"/>
      <c r="Z7801" s="40"/>
      <c r="AA7801" s="40"/>
      <c r="AB7801" s="40"/>
      <c r="AC7801" s="40"/>
      <c r="AD7801" s="40"/>
      <c r="AE7801" s="40"/>
      <c r="AR7801" s="217" t="s">
        <v>377</v>
      </c>
      <c r="AT7801" s="217" t="s">
        <v>306</v>
      </c>
      <c r="AU7801" s="217" t="s">
        <v>78</v>
      </c>
      <c r="AY7801" s="19" t="s">
        <v>212</v>
      </c>
      <c r="BE7801" s="218">
        <f>IF(N7801="základní",J7801,0)</f>
        <v>0</v>
      </c>
      <c r="BF7801" s="218">
        <f>IF(N7801="snížená",J7801,0)</f>
        <v>0</v>
      </c>
      <c r="BG7801" s="218">
        <f>IF(N7801="zákl. přenesená",J7801,0)</f>
        <v>0</v>
      </c>
      <c r="BH7801" s="218">
        <f>IF(N7801="sníž. přenesená",J7801,0)</f>
        <v>0</v>
      </c>
      <c r="BI7801" s="218">
        <f>IF(N7801="nulová",J7801,0)</f>
        <v>0</v>
      </c>
      <c r="BJ7801" s="19" t="s">
        <v>78</v>
      </c>
      <c r="BK7801" s="218">
        <f>ROUND(I7801*H7801,2)</f>
        <v>0</v>
      </c>
      <c r="BL7801" s="19" t="s">
        <v>119</v>
      </c>
      <c r="BM7801" s="217" t="s">
        <v>5308</v>
      </c>
    </row>
    <row r="7802" s="2" customFormat="1">
      <c r="A7802" s="40"/>
      <c r="B7802" s="41"/>
      <c r="C7802" s="42"/>
      <c r="D7802" s="219" t="s">
        <v>219</v>
      </c>
      <c r="E7802" s="42"/>
      <c r="F7802" s="220" t="s">
        <v>5309</v>
      </c>
      <c r="G7802" s="42"/>
      <c r="H7802" s="42"/>
      <c r="I7802" s="221"/>
      <c r="J7802" s="42"/>
      <c r="K7802" s="42"/>
      <c r="L7802" s="46"/>
      <c r="M7802" s="222"/>
      <c r="N7802" s="223"/>
      <c r="O7802" s="86"/>
      <c r="P7802" s="86"/>
      <c r="Q7802" s="86"/>
      <c r="R7802" s="86"/>
      <c r="S7802" s="86"/>
      <c r="T7802" s="87"/>
      <c r="U7802" s="40"/>
      <c r="V7802" s="40"/>
      <c r="W7802" s="40"/>
      <c r="X7802" s="40"/>
      <c r="Y7802" s="40"/>
      <c r="Z7802" s="40"/>
      <c r="AA7802" s="40"/>
      <c r="AB7802" s="40"/>
      <c r="AC7802" s="40"/>
      <c r="AD7802" s="40"/>
      <c r="AE7802" s="40"/>
      <c r="AT7802" s="19" t="s">
        <v>219</v>
      </c>
      <c r="AU7802" s="19" t="s">
        <v>78</v>
      </c>
    </row>
    <row r="7803" s="2" customFormat="1" ht="16.5" customHeight="1">
      <c r="A7803" s="40"/>
      <c r="B7803" s="41"/>
      <c r="C7803" s="206" t="s">
        <v>5310</v>
      </c>
      <c r="D7803" s="206" t="s">
        <v>214</v>
      </c>
      <c r="E7803" s="207" t="s">
        <v>5311</v>
      </c>
      <c r="F7803" s="208" t="s">
        <v>5312</v>
      </c>
      <c r="G7803" s="209" t="s">
        <v>532</v>
      </c>
      <c r="H7803" s="210">
        <v>56</v>
      </c>
      <c r="I7803" s="211"/>
      <c r="J7803" s="212">
        <f>ROUND(I7803*H7803,2)</f>
        <v>0</v>
      </c>
      <c r="K7803" s="208" t="s">
        <v>19</v>
      </c>
      <c r="L7803" s="46"/>
      <c r="M7803" s="213" t="s">
        <v>19</v>
      </c>
      <c r="N7803" s="214" t="s">
        <v>41</v>
      </c>
      <c r="O7803" s="86"/>
      <c r="P7803" s="215">
        <f>O7803*H7803</f>
        <v>0</v>
      </c>
      <c r="Q7803" s="215">
        <v>0</v>
      </c>
      <c r="R7803" s="215">
        <f>Q7803*H7803</f>
        <v>0</v>
      </c>
      <c r="S7803" s="215">
        <v>0</v>
      </c>
      <c r="T7803" s="216">
        <f>S7803*H7803</f>
        <v>0</v>
      </c>
      <c r="U7803" s="40"/>
      <c r="V7803" s="40"/>
      <c r="W7803" s="40"/>
      <c r="X7803" s="40"/>
      <c r="Y7803" s="40"/>
      <c r="Z7803" s="40"/>
      <c r="AA7803" s="40"/>
      <c r="AB7803" s="40"/>
      <c r="AC7803" s="40"/>
      <c r="AD7803" s="40"/>
      <c r="AE7803" s="40"/>
      <c r="AR7803" s="217" t="s">
        <v>119</v>
      </c>
      <c r="AT7803" s="217" t="s">
        <v>214</v>
      </c>
      <c r="AU7803" s="217" t="s">
        <v>78</v>
      </c>
      <c r="AY7803" s="19" t="s">
        <v>212</v>
      </c>
      <c r="BE7803" s="218">
        <f>IF(N7803="základní",J7803,0)</f>
        <v>0</v>
      </c>
      <c r="BF7803" s="218">
        <f>IF(N7803="snížená",J7803,0)</f>
        <v>0</v>
      </c>
      <c r="BG7803" s="218">
        <f>IF(N7803="zákl. přenesená",J7803,0)</f>
        <v>0</v>
      </c>
      <c r="BH7803" s="218">
        <f>IF(N7803="sníž. přenesená",J7803,0)</f>
        <v>0</v>
      </c>
      <c r="BI7803" s="218">
        <f>IF(N7803="nulová",J7803,0)</f>
        <v>0</v>
      </c>
      <c r="BJ7803" s="19" t="s">
        <v>78</v>
      </c>
      <c r="BK7803" s="218">
        <f>ROUND(I7803*H7803,2)</f>
        <v>0</v>
      </c>
      <c r="BL7803" s="19" t="s">
        <v>119</v>
      </c>
      <c r="BM7803" s="217" t="s">
        <v>5313</v>
      </c>
    </row>
    <row r="7804" s="13" customFormat="1">
      <c r="A7804" s="13"/>
      <c r="B7804" s="224"/>
      <c r="C7804" s="225"/>
      <c r="D7804" s="226" t="s">
        <v>221</v>
      </c>
      <c r="E7804" s="227" t="s">
        <v>19</v>
      </c>
      <c r="F7804" s="228" t="s">
        <v>5314</v>
      </c>
      <c r="G7804" s="225"/>
      <c r="H7804" s="227" t="s">
        <v>19</v>
      </c>
      <c r="I7804" s="229"/>
      <c r="J7804" s="225"/>
      <c r="K7804" s="225"/>
      <c r="L7804" s="230"/>
      <c r="M7804" s="231"/>
      <c r="N7804" s="232"/>
      <c r="O7804" s="232"/>
      <c r="P7804" s="232"/>
      <c r="Q7804" s="232"/>
      <c r="R7804" s="232"/>
      <c r="S7804" s="232"/>
      <c r="T7804" s="233"/>
      <c r="U7804" s="13"/>
      <c r="V7804" s="13"/>
      <c r="W7804" s="13"/>
      <c r="X7804" s="13"/>
      <c r="Y7804" s="13"/>
      <c r="Z7804" s="13"/>
      <c r="AA7804" s="13"/>
      <c r="AB7804" s="13"/>
      <c r="AC7804" s="13"/>
      <c r="AD7804" s="13"/>
      <c r="AE7804" s="13"/>
      <c r="AT7804" s="234" t="s">
        <v>221</v>
      </c>
      <c r="AU7804" s="234" t="s">
        <v>78</v>
      </c>
      <c r="AV7804" s="13" t="s">
        <v>74</v>
      </c>
      <c r="AW7804" s="13" t="s">
        <v>31</v>
      </c>
      <c r="AX7804" s="13" t="s">
        <v>69</v>
      </c>
      <c r="AY7804" s="234" t="s">
        <v>212</v>
      </c>
    </row>
    <row r="7805" s="14" customFormat="1">
      <c r="A7805" s="14"/>
      <c r="B7805" s="235"/>
      <c r="C7805" s="236"/>
      <c r="D7805" s="226" t="s">
        <v>221</v>
      </c>
      <c r="E7805" s="237" t="s">
        <v>19</v>
      </c>
      <c r="F7805" s="238" t="s">
        <v>477</v>
      </c>
      <c r="G7805" s="236"/>
      <c r="H7805" s="239">
        <v>56</v>
      </c>
      <c r="I7805" s="240"/>
      <c r="J7805" s="236"/>
      <c r="K7805" s="236"/>
      <c r="L7805" s="241"/>
      <c r="M7805" s="242"/>
      <c r="N7805" s="243"/>
      <c r="O7805" s="243"/>
      <c r="P7805" s="243"/>
      <c r="Q7805" s="243"/>
      <c r="R7805" s="243"/>
      <c r="S7805" s="243"/>
      <c r="T7805" s="244"/>
      <c r="U7805" s="14"/>
      <c r="V7805" s="14"/>
      <c r="W7805" s="14"/>
      <c r="X7805" s="14"/>
      <c r="Y7805" s="14"/>
      <c r="Z7805" s="14"/>
      <c r="AA7805" s="14"/>
      <c r="AB7805" s="14"/>
      <c r="AC7805" s="14"/>
      <c r="AD7805" s="14"/>
      <c r="AE7805" s="14"/>
      <c r="AT7805" s="245" t="s">
        <v>221</v>
      </c>
      <c r="AU7805" s="245" t="s">
        <v>78</v>
      </c>
      <c r="AV7805" s="14" t="s">
        <v>78</v>
      </c>
      <c r="AW7805" s="14" t="s">
        <v>31</v>
      </c>
      <c r="AX7805" s="14" t="s">
        <v>69</v>
      </c>
      <c r="AY7805" s="245" t="s">
        <v>212</v>
      </c>
    </row>
    <row r="7806" s="15" customFormat="1">
      <c r="A7806" s="15"/>
      <c r="B7806" s="246"/>
      <c r="C7806" s="247"/>
      <c r="D7806" s="226" t="s">
        <v>221</v>
      </c>
      <c r="E7806" s="248" t="s">
        <v>19</v>
      </c>
      <c r="F7806" s="249" t="s">
        <v>224</v>
      </c>
      <c r="G7806" s="247"/>
      <c r="H7806" s="250">
        <v>56</v>
      </c>
      <c r="I7806" s="251"/>
      <c r="J7806" s="247"/>
      <c r="K7806" s="247"/>
      <c r="L7806" s="252"/>
      <c r="M7806" s="253"/>
      <c r="N7806" s="254"/>
      <c r="O7806" s="254"/>
      <c r="P7806" s="254"/>
      <c r="Q7806" s="254"/>
      <c r="R7806" s="254"/>
      <c r="S7806" s="254"/>
      <c r="T7806" s="255"/>
      <c r="U7806" s="15"/>
      <c r="V7806" s="15"/>
      <c r="W7806" s="15"/>
      <c r="X7806" s="15"/>
      <c r="Y7806" s="15"/>
      <c r="Z7806" s="15"/>
      <c r="AA7806" s="15"/>
      <c r="AB7806" s="15"/>
      <c r="AC7806" s="15"/>
      <c r="AD7806" s="15"/>
      <c r="AE7806" s="15"/>
      <c r="AT7806" s="256" t="s">
        <v>221</v>
      </c>
      <c r="AU7806" s="256" t="s">
        <v>78</v>
      </c>
      <c r="AV7806" s="15" t="s">
        <v>84</v>
      </c>
      <c r="AW7806" s="15" t="s">
        <v>31</v>
      </c>
      <c r="AX7806" s="15" t="s">
        <v>74</v>
      </c>
      <c r="AY7806" s="256" t="s">
        <v>212</v>
      </c>
    </row>
    <row r="7807" s="2" customFormat="1" ht="21.75" customHeight="1">
      <c r="A7807" s="40"/>
      <c r="B7807" s="41"/>
      <c r="C7807" s="257" t="s">
        <v>3731</v>
      </c>
      <c r="D7807" s="257" t="s">
        <v>306</v>
      </c>
      <c r="E7807" s="258" t="s">
        <v>5315</v>
      </c>
      <c r="F7807" s="259" t="s">
        <v>5307</v>
      </c>
      <c r="G7807" s="260" t="s">
        <v>532</v>
      </c>
      <c r="H7807" s="261">
        <v>56</v>
      </c>
      <c r="I7807" s="262"/>
      <c r="J7807" s="263">
        <f>ROUND(I7807*H7807,2)</f>
        <v>0</v>
      </c>
      <c r="K7807" s="259" t="s">
        <v>218</v>
      </c>
      <c r="L7807" s="264"/>
      <c r="M7807" s="265" t="s">
        <v>19</v>
      </c>
      <c r="N7807" s="266" t="s">
        <v>41</v>
      </c>
      <c r="O7807" s="86"/>
      <c r="P7807" s="215">
        <f>O7807*H7807</f>
        <v>0</v>
      </c>
      <c r="Q7807" s="215">
        <v>0.00025000000000000001</v>
      </c>
      <c r="R7807" s="215">
        <f>Q7807*H7807</f>
        <v>0.014</v>
      </c>
      <c r="S7807" s="215">
        <v>0</v>
      </c>
      <c r="T7807" s="216">
        <f>S7807*H7807</f>
        <v>0</v>
      </c>
      <c r="U7807" s="40"/>
      <c r="V7807" s="40"/>
      <c r="W7807" s="40"/>
      <c r="X7807" s="40"/>
      <c r="Y7807" s="40"/>
      <c r="Z7807" s="40"/>
      <c r="AA7807" s="40"/>
      <c r="AB7807" s="40"/>
      <c r="AC7807" s="40"/>
      <c r="AD7807" s="40"/>
      <c r="AE7807" s="40"/>
      <c r="AR7807" s="217" t="s">
        <v>377</v>
      </c>
      <c r="AT7807" s="217" t="s">
        <v>306</v>
      </c>
      <c r="AU7807" s="217" t="s">
        <v>78</v>
      </c>
      <c r="AY7807" s="19" t="s">
        <v>212</v>
      </c>
      <c r="BE7807" s="218">
        <f>IF(N7807="základní",J7807,0)</f>
        <v>0</v>
      </c>
      <c r="BF7807" s="218">
        <f>IF(N7807="snížená",J7807,0)</f>
        <v>0</v>
      </c>
      <c r="BG7807" s="218">
        <f>IF(N7807="zákl. přenesená",J7807,0)</f>
        <v>0</v>
      </c>
      <c r="BH7807" s="218">
        <f>IF(N7807="sníž. přenesená",J7807,0)</f>
        <v>0</v>
      </c>
      <c r="BI7807" s="218">
        <f>IF(N7807="nulová",J7807,0)</f>
        <v>0</v>
      </c>
      <c r="BJ7807" s="19" t="s">
        <v>78</v>
      </c>
      <c r="BK7807" s="218">
        <f>ROUND(I7807*H7807,2)</f>
        <v>0</v>
      </c>
      <c r="BL7807" s="19" t="s">
        <v>119</v>
      </c>
      <c r="BM7807" s="217" t="s">
        <v>5316</v>
      </c>
    </row>
    <row r="7808" s="2" customFormat="1">
      <c r="A7808" s="40"/>
      <c r="B7808" s="41"/>
      <c r="C7808" s="42"/>
      <c r="D7808" s="219" t="s">
        <v>219</v>
      </c>
      <c r="E7808" s="42"/>
      <c r="F7808" s="220" t="s">
        <v>5317</v>
      </c>
      <c r="G7808" s="42"/>
      <c r="H7808" s="42"/>
      <c r="I7808" s="221"/>
      <c r="J7808" s="42"/>
      <c r="K7808" s="42"/>
      <c r="L7808" s="46"/>
      <c r="M7808" s="222"/>
      <c r="N7808" s="223"/>
      <c r="O7808" s="86"/>
      <c r="P7808" s="86"/>
      <c r="Q7808" s="86"/>
      <c r="R7808" s="86"/>
      <c r="S7808" s="86"/>
      <c r="T7808" s="87"/>
      <c r="U7808" s="40"/>
      <c r="V7808" s="40"/>
      <c r="W7808" s="40"/>
      <c r="X7808" s="40"/>
      <c r="Y7808" s="40"/>
      <c r="Z7808" s="40"/>
      <c r="AA7808" s="40"/>
      <c r="AB7808" s="40"/>
      <c r="AC7808" s="40"/>
      <c r="AD7808" s="40"/>
      <c r="AE7808" s="40"/>
      <c r="AT7808" s="19" t="s">
        <v>219</v>
      </c>
      <c r="AU7808" s="19" t="s">
        <v>78</v>
      </c>
    </row>
    <row r="7809" s="13" customFormat="1">
      <c r="A7809" s="13"/>
      <c r="B7809" s="224"/>
      <c r="C7809" s="225"/>
      <c r="D7809" s="226" t="s">
        <v>221</v>
      </c>
      <c r="E7809" s="227" t="s">
        <v>19</v>
      </c>
      <c r="F7809" s="228" t="s">
        <v>5318</v>
      </c>
      <c r="G7809" s="225"/>
      <c r="H7809" s="227" t="s">
        <v>19</v>
      </c>
      <c r="I7809" s="229"/>
      <c r="J7809" s="225"/>
      <c r="K7809" s="225"/>
      <c r="L7809" s="230"/>
      <c r="M7809" s="231"/>
      <c r="N7809" s="232"/>
      <c r="O7809" s="232"/>
      <c r="P7809" s="232"/>
      <c r="Q7809" s="232"/>
      <c r="R7809" s="232"/>
      <c r="S7809" s="232"/>
      <c r="T7809" s="233"/>
      <c r="U7809" s="13"/>
      <c r="V7809" s="13"/>
      <c r="W7809" s="13"/>
      <c r="X7809" s="13"/>
      <c r="Y7809" s="13"/>
      <c r="Z7809" s="13"/>
      <c r="AA7809" s="13"/>
      <c r="AB7809" s="13"/>
      <c r="AC7809" s="13"/>
      <c r="AD7809" s="13"/>
      <c r="AE7809" s="13"/>
      <c r="AT7809" s="234" t="s">
        <v>221</v>
      </c>
      <c r="AU7809" s="234" t="s">
        <v>78</v>
      </c>
      <c r="AV7809" s="13" t="s">
        <v>74</v>
      </c>
      <c r="AW7809" s="13" t="s">
        <v>31</v>
      </c>
      <c r="AX7809" s="13" t="s">
        <v>69</v>
      </c>
      <c r="AY7809" s="234" t="s">
        <v>212</v>
      </c>
    </row>
    <row r="7810" s="14" customFormat="1">
      <c r="A7810" s="14"/>
      <c r="B7810" s="235"/>
      <c r="C7810" s="236"/>
      <c r="D7810" s="226" t="s">
        <v>221</v>
      </c>
      <c r="E7810" s="237" t="s">
        <v>19</v>
      </c>
      <c r="F7810" s="238" t="s">
        <v>477</v>
      </c>
      <c r="G7810" s="236"/>
      <c r="H7810" s="239">
        <v>56</v>
      </c>
      <c r="I7810" s="240"/>
      <c r="J7810" s="236"/>
      <c r="K7810" s="236"/>
      <c r="L7810" s="241"/>
      <c r="M7810" s="242"/>
      <c r="N7810" s="243"/>
      <c r="O7810" s="243"/>
      <c r="P7810" s="243"/>
      <c r="Q7810" s="243"/>
      <c r="R7810" s="243"/>
      <c r="S7810" s="243"/>
      <c r="T7810" s="244"/>
      <c r="U7810" s="14"/>
      <c r="V7810" s="14"/>
      <c r="W7810" s="14"/>
      <c r="X7810" s="14"/>
      <c r="Y7810" s="14"/>
      <c r="Z7810" s="14"/>
      <c r="AA7810" s="14"/>
      <c r="AB7810" s="14"/>
      <c r="AC7810" s="14"/>
      <c r="AD7810" s="14"/>
      <c r="AE7810" s="14"/>
      <c r="AT7810" s="245" t="s">
        <v>221</v>
      </c>
      <c r="AU7810" s="245" t="s">
        <v>78</v>
      </c>
      <c r="AV7810" s="14" t="s">
        <v>78</v>
      </c>
      <c r="AW7810" s="14" t="s">
        <v>31</v>
      </c>
      <c r="AX7810" s="14" t="s">
        <v>69</v>
      </c>
      <c r="AY7810" s="245" t="s">
        <v>212</v>
      </c>
    </row>
    <row r="7811" s="15" customFormat="1">
      <c r="A7811" s="15"/>
      <c r="B7811" s="246"/>
      <c r="C7811" s="247"/>
      <c r="D7811" s="226" t="s">
        <v>221</v>
      </c>
      <c r="E7811" s="248" t="s">
        <v>19</v>
      </c>
      <c r="F7811" s="249" t="s">
        <v>224</v>
      </c>
      <c r="G7811" s="247"/>
      <c r="H7811" s="250">
        <v>56</v>
      </c>
      <c r="I7811" s="251"/>
      <c r="J7811" s="247"/>
      <c r="K7811" s="247"/>
      <c r="L7811" s="252"/>
      <c r="M7811" s="253"/>
      <c r="N7811" s="254"/>
      <c r="O7811" s="254"/>
      <c r="P7811" s="254"/>
      <c r="Q7811" s="254"/>
      <c r="R7811" s="254"/>
      <c r="S7811" s="254"/>
      <c r="T7811" s="255"/>
      <c r="U7811" s="15"/>
      <c r="V7811" s="15"/>
      <c r="W7811" s="15"/>
      <c r="X7811" s="15"/>
      <c r="Y7811" s="15"/>
      <c r="Z7811" s="15"/>
      <c r="AA7811" s="15"/>
      <c r="AB7811" s="15"/>
      <c r="AC7811" s="15"/>
      <c r="AD7811" s="15"/>
      <c r="AE7811" s="15"/>
      <c r="AT7811" s="256" t="s">
        <v>221</v>
      </c>
      <c r="AU7811" s="256" t="s">
        <v>78</v>
      </c>
      <c r="AV7811" s="15" t="s">
        <v>84</v>
      </c>
      <c r="AW7811" s="15" t="s">
        <v>31</v>
      </c>
      <c r="AX7811" s="15" t="s">
        <v>74</v>
      </c>
      <c r="AY7811" s="256" t="s">
        <v>212</v>
      </c>
    </row>
    <row r="7812" s="2" customFormat="1" ht="16.5" customHeight="1">
      <c r="A7812" s="40"/>
      <c r="B7812" s="41"/>
      <c r="C7812" s="257" t="s">
        <v>5319</v>
      </c>
      <c r="D7812" s="257" t="s">
        <v>306</v>
      </c>
      <c r="E7812" s="258" t="s">
        <v>5320</v>
      </c>
      <c r="F7812" s="259" t="s">
        <v>5321</v>
      </c>
      <c r="G7812" s="260" t="s">
        <v>532</v>
      </c>
      <c r="H7812" s="261">
        <v>56</v>
      </c>
      <c r="I7812" s="262"/>
      <c r="J7812" s="263">
        <f>ROUND(I7812*H7812,2)</f>
        <v>0</v>
      </c>
      <c r="K7812" s="259" t="s">
        <v>218</v>
      </c>
      <c r="L7812" s="264"/>
      <c r="M7812" s="265" t="s">
        <v>19</v>
      </c>
      <c r="N7812" s="266" t="s">
        <v>41</v>
      </c>
      <c r="O7812" s="86"/>
      <c r="P7812" s="215">
        <f>O7812*H7812</f>
        <v>0</v>
      </c>
      <c r="Q7812" s="215">
        <v>0.00020000000000000001</v>
      </c>
      <c r="R7812" s="215">
        <f>Q7812*H7812</f>
        <v>0.0112</v>
      </c>
      <c r="S7812" s="215">
        <v>0</v>
      </c>
      <c r="T7812" s="216">
        <f>S7812*H7812</f>
        <v>0</v>
      </c>
      <c r="U7812" s="40"/>
      <c r="V7812" s="40"/>
      <c r="W7812" s="40"/>
      <c r="X7812" s="40"/>
      <c r="Y7812" s="40"/>
      <c r="Z7812" s="40"/>
      <c r="AA7812" s="40"/>
      <c r="AB7812" s="40"/>
      <c r="AC7812" s="40"/>
      <c r="AD7812" s="40"/>
      <c r="AE7812" s="40"/>
      <c r="AR7812" s="217" t="s">
        <v>377</v>
      </c>
      <c r="AT7812" s="217" t="s">
        <v>306</v>
      </c>
      <c r="AU7812" s="217" t="s">
        <v>78</v>
      </c>
      <c r="AY7812" s="19" t="s">
        <v>212</v>
      </c>
      <c r="BE7812" s="218">
        <f>IF(N7812="základní",J7812,0)</f>
        <v>0</v>
      </c>
      <c r="BF7812" s="218">
        <f>IF(N7812="snížená",J7812,0)</f>
        <v>0</v>
      </c>
      <c r="BG7812" s="218">
        <f>IF(N7812="zákl. přenesená",J7812,0)</f>
        <v>0</v>
      </c>
      <c r="BH7812" s="218">
        <f>IF(N7812="sníž. přenesená",J7812,0)</f>
        <v>0</v>
      </c>
      <c r="BI7812" s="218">
        <f>IF(N7812="nulová",J7812,0)</f>
        <v>0</v>
      </c>
      <c r="BJ7812" s="19" t="s">
        <v>78</v>
      </c>
      <c r="BK7812" s="218">
        <f>ROUND(I7812*H7812,2)</f>
        <v>0</v>
      </c>
      <c r="BL7812" s="19" t="s">
        <v>119</v>
      </c>
      <c r="BM7812" s="217" t="s">
        <v>5322</v>
      </c>
    </row>
    <row r="7813" s="2" customFormat="1">
      <c r="A7813" s="40"/>
      <c r="B7813" s="41"/>
      <c r="C7813" s="42"/>
      <c r="D7813" s="219" t="s">
        <v>219</v>
      </c>
      <c r="E7813" s="42"/>
      <c r="F7813" s="220" t="s">
        <v>5323</v>
      </c>
      <c r="G7813" s="42"/>
      <c r="H7813" s="42"/>
      <c r="I7813" s="221"/>
      <c r="J7813" s="42"/>
      <c r="K7813" s="42"/>
      <c r="L7813" s="46"/>
      <c r="M7813" s="222"/>
      <c r="N7813" s="223"/>
      <c r="O7813" s="86"/>
      <c r="P7813" s="86"/>
      <c r="Q7813" s="86"/>
      <c r="R7813" s="86"/>
      <c r="S7813" s="86"/>
      <c r="T7813" s="87"/>
      <c r="U7813" s="40"/>
      <c r="V7813" s="40"/>
      <c r="W7813" s="40"/>
      <c r="X7813" s="40"/>
      <c r="Y7813" s="40"/>
      <c r="Z7813" s="40"/>
      <c r="AA7813" s="40"/>
      <c r="AB7813" s="40"/>
      <c r="AC7813" s="40"/>
      <c r="AD7813" s="40"/>
      <c r="AE7813" s="40"/>
      <c r="AT7813" s="19" t="s">
        <v>219</v>
      </c>
      <c r="AU7813" s="19" t="s">
        <v>78</v>
      </c>
    </row>
    <row r="7814" s="2" customFormat="1" ht="16.5" customHeight="1">
      <c r="A7814" s="40"/>
      <c r="B7814" s="41"/>
      <c r="C7814" s="257" t="s">
        <v>3739</v>
      </c>
      <c r="D7814" s="257" t="s">
        <v>306</v>
      </c>
      <c r="E7814" s="258" t="s">
        <v>5324</v>
      </c>
      <c r="F7814" s="259" t="s">
        <v>5325</v>
      </c>
      <c r="G7814" s="260" t="s">
        <v>532</v>
      </c>
      <c r="H7814" s="261">
        <v>56</v>
      </c>
      <c r="I7814" s="262"/>
      <c r="J7814" s="263">
        <f>ROUND(I7814*H7814,2)</f>
        <v>0</v>
      </c>
      <c r="K7814" s="259" t="s">
        <v>218</v>
      </c>
      <c r="L7814" s="264"/>
      <c r="M7814" s="265" t="s">
        <v>19</v>
      </c>
      <c r="N7814" s="266" t="s">
        <v>41</v>
      </c>
      <c r="O7814" s="86"/>
      <c r="P7814" s="215">
        <f>O7814*H7814</f>
        <v>0</v>
      </c>
      <c r="Q7814" s="215">
        <v>0.00020000000000000001</v>
      </c>
      <c r="R7814" s="215">
        <f>Q7814*H7814</f>
        <v>0.0112</v>
      </c>
      <c r="S7814" s="215">
        <v>0</v>
      </c>
      <c r="T7814" s="216">
        <f>S7814*H7814</f>
        <v>0</v>
      </c>
      <c r="U7814" s="40"/>
      <c r="V7814" s="40"/>
      <c r="W7814" s="40"/>
      <c r="X7814" s="40"/>
      <c r="Y7814" s="40"/>
      <c r="Z7814" s="40"/>
      <c r="AA7814" s="40"/>
      <c r="AB7814" s="40"/>
      <c r="AC7814" s="40"/>
      <c r="AD7814" s="40"/>
      <c r="AE7814" s="40"/>
      <c r="AR7814" s="217" t="s">
        <v>377</v>
      </c>
      <c r="AT7814" s="217" t="s">
        <v>306</v>
      </c>
      <c r="AU7814" s="217" t="s">
        <v>78</v>
      </c>
      <c r="AY7814" s="19" t="s">
        <v>212</v>
      </c>
      <c r="BE7814" s="218">
        <f>IF(N7814="základní",J7814,0)</f>
        <v>0</v>
      </c>
      <c r="BF7814" s="218">
        <f>IF(N7814="snížená",J7814,0)</f>
        <v>0</v>
      </c>
      <c r="BG7814" s="218">
        <f>IF(N7814="zákl. přenesená",J7814,0)</f>
        <v>0</v>
      </c>
      <c r="BH7814" s="218">
        <f>IF(N7814="sníž. přenesená",J7814,0)</f>
        <v>0</v>
      </c>
      <c r="BI7814" s="218">
        <f>IF(N7814="nulová",J7814,0)</f>
        <v>0</v>
      </c>
      <c r="BJ7814" s="19" t="s">
        <v>78</v>
      </c>
      <c r="BK7814" s="218">
        <f>ROUND(I7814*H7814,2)</f>
        <v>0</v>
      </c>
      <c r="BL7814" s="19" t="s">
        <v>119</v>
      </c>
      <c r="BM7814" s="217" t="s">
        <v>5326</v>
      </c>
    </row>
    <row r="7815" s="2" customFormat="1">
      <c r="A7815" s="40"/>
      <c r="B7815" s="41"/>
      <c r="C7815" s="42"/>
      <c r="D7815" s="219" t="s">
        <v>219</v>
      </c>
      <c r="E7815" s="42"/>
      <c r="F7815" s="220" t="s">
        <v>5327</v>
      </c>
      <c r="G7815" s="42"/>
      <c r="H7815" s="42"/>
      <c r="I7815" s="221"/>
      <c r="J7815" s="42"/>
      <c r="K7815" s="42"/>
      <c r="L7815" s="46"/>
      <c r="M7815" s="222"/>
      <c r="N7815" s="223"/>
      <c r="O7815" s="86"/>
      <c r="P7815" s="86"/>
      <c r="Q7815" s="86"/>
      <c r="R7815" s="86"/>
      <c r="S7815" s="86"/>
      <c r="T7815" s="87"/>
      <c r="U7815" s="40"/>
      <c r="V7815" s="40"/>
      <c r="W7815" s="40"/>
      <c r="X7815" s="40"/>
      <c r="Y7815" s="40"/>
      <c r="Z7815" s="40"/>
      <c r="AA7815" s="40"/>
      <c r="AB7815" s="40"/>
      <c r="AC7815" s="40"/>
      <c r="AD7815" s="40"/>
      <c r="AE7815" s="40"/>
      <c r="AT7815" s="19" t="s">
        <v>219</v>
      </c>
      <c r="AU7815" s="19" t="s">
        <v>78</v>
      </c>
    </row>
    <row r="7816" s="2" customFormat="1" ht="16.5" customHeight="1">
      <c r="A7816" s="40"/>
      <c r="B7816" s="41"/>
      <c r="C7816" s="257" t="s">
        <v>5328</v>
      </c>
      <c r="D7816" s="257" t="s">
        <v>306</v>
      </c>
      <c r="E7816" s="258" t="s">
        <v>5329</v>
      </c>
      <c r="F7816" s="259" t="s">
        <v>5330</v>
      </c>
      <c r="G7816" s="260" t="s">
        <v>525</v>
      </c>
      <c r="H7816" s="261">
        <v>70</v>
      </c>
      <c r="I7816" s="262"/>
      <c r="J7816" s="263">
        <f>ROUND(I7816*H7816,2)</f>
        <v>0</v>
      </c>
      <c r="K7816" s="259" t="s">
        <v>218</v>
      </c>
      <c r="L7816" s="264"/>
      <c r="M7816" s="265" t="s">
        <v>19</v>
      </c>
      <c r="N7816" s="266" t="s">
        <v>41</v>
      </c>
      <c r="O7816" s="86"/>
      <c r="P7816" s="215">
        <f>O7816*H7816</f>
        <v>0</v>
      </c>
      <c r="Q7816" s="215">
        <v>0.0018</v>
      </c>
      <c r="R7816" s="215">
        <f>Q7816*H7816</f>
        <v>0.126</v>
      </c>
      <c r="S7816" s="215">
        <v>0</v>
      </c>
      <c r="T7816" s="216">
        <f>S7816*H7816</f>
        <v>0</v>
      </c>
      <c r="U7816" s="40"/>
      <c r="V7816" s="40"/>
      <c r="W7816" s="40"/>
      <c r="X7816" s="40"/>
      <c r="Y7816" s="40"/>
      <c r="Z7816" s="40"/>
      <c r="AA7816" s="40"/>
      <c r="AB7816" s="40"/>
      <c r="AC7816" s="40"/>
      <c r="AD7816" s="40"/>
      <c r="AE7816" s="40"/>
      <c r="AR7816" s="217" t="s">
        <v>377</v>
      </c>
      <c r="AT7816" s="217" t="s">
        <v>306</v>
      </c>
      <c r="AU7816" s="217" t="s">
        <v>78</v>
      </c>
      <c r="AY7816" s="19" t="s">
        <v>212</v>
      </c>
      <c r="BE7816" s="218">
        <f>IF(N7816="základní",J7816,0)</f>
        <v>0</v>
      </c>
      <c r="BF7816" s="218">
        <f>IF(N7816="snížená",J7816,0)</f>
        <v>0</v>
      </c>
      <c r="BG7816" s="218">
        <f>IF(N7816="zákl. přenesená",J7816,0)</f>
        <v>0</v>
      </c>
      <c r="BH7816" s="218">
        <f>IF(N7816="sníž. přenesená",J7816,0)</f>
        <v>0</v>
      </c>
      <c r="BI7816" s="218">
        <f>IF(N7816="nulová",J7816,0)</f>
        <v>0</v>
      </c>
      <c r="BJ7816" s="19" t="s">
        <v>78</v>
      </c>
      <c r="BK7816" s="218">
        <f>ROUND(I7816*H7816,2)</f>
        <v>0</v>
      </c>
      <c r="BL7816" s="19" t="s">
        <v>119</v>
      </c>
      <c r="BM7816" s="217" t="s">
        <v>5331</v>
      </c>
    </row>
    <row r="7817" s="2" customFormat="1">
      <c r="A7817" s="40"/>
      <c r="B7817" s="41"/>
      <c r="C7817" s="42"/>
      <c r="D7817" s="219" t="s">
        <v>219</v>
      </c>
      <c r="E7817" s="42"/>
      <c r="F7817" s="220" t="s">
        <v>5332</v>
      </c>
      <c r="G7817" s="42"/>
      <c r="H7817" s="42"/>
      <c r="I7817" s="221"/>
      <c r="J7817" s="42"/>
      <c r="K7817" s="42"/>
      <c r="L7817" s="46"/>
      <c r="M7817" s="222"/>
      <c r="N7817" s="223"/>
      <c r="O7817" s="86"/>
      <c r="P7817" s="86"/>
      <c r="Q7817" s="86"/>
      <c r="R7817" s="86"/>
      <c r="S7817" s="86"/>
      <c r="T7817" s="87"/>
      <c r="U7817" s="40"/>
      <c r="V7817" s="40"/>
      <c r="W7817" s="40"/>
      <c r="X7817" s="40"/>
      <c r="Y7817" s="40"/>
      <c r="Z7817" s="40"/>
      <c r="AA7817" s="40"/>
      <c r="AB7817" s="40"/>
      <c r="AC7817" s="40"/>
      <c r="AD7817" s="40"/>
      <c r="AE7817" s="40"/>
      <c r="AT7817" s="19" t="s">
        <v>219</v>
      </c>
      <c r="AU7817" s="19" t="s">
        <v>78</v>
      </c>
    </row>
    <row r="7818" s="13" customFormat="1">
      <c r="A7818" s="13"/>
      <c r="B7818" s="224"/>
      <c r="C7818" s="225"/>
      <c r="D7818" s="226" t="s">
        <v>221</v>
      </c>
      <c r="E7818" s="227" t="s">
        <v>19</v>
      </c>
      <c r="F7818" s="228" t="s">
        <v>5333</v>
      </c>
      <c r="G7818" s="225"/>
      <c r="H7818" s="227" t="s">
        <v>19</v>
      </c>
      <c r="I7818" s="229"/>
      <c r="J7818" s="225"/>
      <c r="K7818" s="225"/>
      <c r="L7818" s="230"/>
      <c r="M7818" s="231"/>
      <c r="N7818" s="232"/>
      <c r="O7818" s="232"/>
      <c r="P7818" s="232"/>
      <c r="Q7818" s="232"/>
      <c r="R7818" s="232"/>
      <c r="S7818" s="232"/>
      <c r="T7818" s="233"/>
      <c r="U7818" s="13"/>
      <c r="V7818" s="13"/>
      <c r="W7818" s="13"/>
      <c r="X7818" s="13"/>
      <c r="Y7818" s="13"/>
      <c r="Z7818" s="13"/>
      <c r="AA7818" s="13"/>
      <c r="AB7818" s="13"/>
      <c r="AC7818" s="13"/>
      <c r="AD7818" s="13"/>
      <c r="AE7818" s="13"/>
      <c r="AT7818" s="234" t="s">
        <v>221</v>
      </c>
      <c r="AU7818" s="234" t="s">
        <v>78</v>
      </c>
      <c r="AV7818" s="13" t="s">
        <v>74</v>
      </c>
      <c r="AW7818" s="13" t="s">
        <v>31</v>
      </c>
      <c r="AX7818" s="13" t="s">
        <v>69</v>
      </c>
      <c r="AY7818" s="234" t="s">
        <v>212</v>
      </c>
    </row>
    <row r="7819" s="14" customFormat="1">
      <c r="A7819" s="14"/>
      <c r="B7819" s="235"/>
      <c r="C7819" s="236"/>
      <c r="D7819" s="226" t="s">
        <v>221</v>
      </c>
      <c r="E7819" s="237" t="s">
        <v>19</v>
      </c>
      <c r="F7819" s="238" t="s">
        <v>5334</v>
      </c>
      <c r="G7819" s="236"/>
      <c r="H7819" s="239">
        <v>70</v>
      </c>
      <c r="I7819" s="240"/>
      <c r="J7819" s="236"/>
      <c r="K7819" s="236"/>
      <c r="L7819" s="241"/>
      <c r="M7819" s="242"/>
      <c r="N7819" s="243"/>
      <c r="O7819" s="243"/>
      <c r="P7819" s="243"/>
      <c r="Q7819" s="243"/>
      <c r="R7819" s="243"/>
      <c r="S7819" s="243"/>
      <c r="T7819" s="244"/>
      <c r="U7819" s="14"/>
      <c r="V7819" s="14"/>
      <c r="W7819" s="14"/>
      <c r="X7819" s="14"/>
      <c r="Y7819" s="14"/>
      <c r="Z7819" s="14"/>
      <c r="AA7819" s="14"/>
      <c r="AB7819" s="14"/>
      <c r="AC7819" s="14"/>
      <c r="AD7819" s="14"/>
      <c r="AE7819" s="14"/>
      <c r="AT7819" s="245" t="s">
        <v>221</v>
      </c>
      <c r="AU7819" s="245" t="s">
        <v>78</v>
      </c>
      <c r="AV7819" s="14" t="s">
        <v>78</v>
      </c>
      <c r="AW7819" s="14" t="s">
        <v>31</v>
      </c>
      <c r="AX7819" s="14" t="s">
        <v>69</v>
      </c>
      <c r="AY7819" s="245" t="s">
        <v>212</v>
      </c>
    </row>
    <row r="7820" s="15" customFormat="1">
      <c r="A7820" s="15"/>
      <c r="B7820" s="246"/>
      <c r="C7820" s="247"/>
      <c r="D7820" s="226" t="s">
        <v>221</v>
      </c>
      <c r="E7820" s="248" t="s">
        <v>19</v>
      </c>
      <c r="F7820" s="249" t="s">
        <v>224</v>
      </c>
      <c r="G7820" s="247"/>
      <c r="H7820" s="250">
        <v>70</v>
      </c>
      <c r="I7820" s="251"/>
      <c r="J7820" s="247"/>
      <c r="K7820" s="247"/>
      <c r="L7820" s="252"/>
      <c r="M7820" s="253"/>
      <c r="N7820" s="254"/>
      <c r="O7820" s="254"/>
      <c r="P7820" s="254"/>
      <c r="Q7820" s="254"/>
      <c r="R7820" s="254"/>
      <c r="S7820" s="254"/>
      <c r="T7820" s="255"/>
      <c r="U7820" s="15"/>
      <c r="V7820" s="15"/>
      <c r="W7820" s="15"/>
      <c r="X7820" s="15"/>
      <c r="Y7820" s="15"/>
      <c r="Z7820" s="15"/>
      <c r="AA7820" s="15"/>
      <c r="AB7820" s="15"/>
      <c r="AC7820" s="15"/>
      <c r="AD7820" s="15"/>
      <c r="AE7820" s="15"/>
      <c r="AT7820" s="256" t="s">
        <v>221</v>
      </c>
      <c r="AU7820" s="256" t="s">
        <v>78</v>
      </c>
      <c r="AV7820" s="15" t="s">
        <v>84</v>
      </c>
      <c r="AW7820" s="15" t="s">
        <v>31</v>
      </c>
      <c r="AX7820" s="15" t="s">
        <v>74</v>
      </c>
      <c r="AY7820" s="256" t="s">
        <v>212</v>
      </c>
    </row>
    <row r="7821" s="2" customFormat="1" ht="24.15" customHeight="1">
      <c r="A7821" s="40"/>
      <c r="B7821" s="41"/>
      <c r="C7821" s="206" t="s">
        <v>5335</v>
      </c>
      <c r="D7821" s="206" t="s">
        <v>214</v>
      </c>
      <c r="E7821" s="207" t="s">
        <v>5336</v>
      </c>
      <c r="F7821" s="208" t="s">
        <v>5337</v>
      </c>
      <c r="G7821" s="209" t="s">
        <v>532</v>
      </c>
      <c r="H7821" s="210">
        <v>56</v>
      </c>
      <c r="I7821" s="211"/>
      <c r="J7821" s="212">
        <f>ROUND(I7821*H7821,2)</f>
        <v>0</v>
      </c>
      <c r="K7821" s="208" t="s">
        <v>218</v>
      </c>
      <c r="L7821" s="46"/>
      <c r="M7821" s="213" t="s">
        <v>19</v>
      </c>
      <c r="N7821" s="214" t="s">
        <v>41</v>
      </c>
      <c r="O7821" s="86"/>
      <c r="P7821" s="215">
        <f>O7821*H7821</f>
        <v>0</v>
      </c>
      <c r="Q7821" s="215">
        <v>0</v>
      </c>
      <c r="R7821" s="215">
        <f>Q7821*H7821</f>
        <v>0</v>
      </c>
      <c r="S7821" s="215">
        <v>0</v>
      </c>
      <c r="T7821" s="216">
        <f>S7821*H7821</f>
        <v>0</v>
      </c>
      <c r="U7821" s="40"/>
      <c r="V7821" s="40"/>
      <c r="W7821" s="40"/>
      <c r="X7821" s="40"/>
      <c r="Y7821" s="40"/>
      <c r="Z7821" s="40"/>
      <c r="AA7821" s="40"/>
      <c r="AB7821" s="40"/>
      <c r="AC7821" s="40"/>
      <c r="AD7821" s="40"/>
      <c r="AE7821" s="40"/>
      <c r="AR7821" s="217" t="s">
        <v>119</v>
      </c>
      <c r="AT7821" s="217" t="s">
        <v>214</v>
      </c>
      <c r="AU7821" s="217" t="s">
        <v>78</v>
      </c>
      <c r="AY7821" s="19" t="s">
        <v>212</v>
      </c>
      <c r="BE7821" s="218">
        <f>IF(N7821="základní",J7821,0)</f>
        <v>0</v>
      </c>
      <c r="BF7821" s="218">
        <f>IF(N7821="snížená",J7821,0)</f>
        <v>0</v>
      </c>
      <c r="BG7821" s="218">
        <f>IF(N7821="zákl. přenesená",J7821,0)</f>
        <v>0</v>
      </c>
      <c r="BH7821" s="218">
        <f>IF(N7821="sníž. přenesená",J7821,0)</f>
        <v>0</v>
      </c>
      <c r="BI7821" s="218">
        <f>IF(N7821="nulová",J7821,0)</f>
        <v>0</v>
      </c>
      <c r="BJ7821" s="19" t="s">
        <v>78</v>
      </c>
      <c r="BK7821" s="218">
        <f>ROUND(I7821*H7821,2)</f>
        <v>0</v>
      </c>
      <c r="BL7821" s="19" t="s">
        <v>119</v>
      </c>
      <c r="BM7821" s="217" t="s">
        <v>5338</v>
      </c>
    </row>
    <row r="7822" s="2" customFormat="1">
      <c r="A7822" s="40"/>
      <c r="B7822" s="41"/>
      <c r="C7822" s="42"/>
      <c r="D7822" s="219" t="s">
        <v>219</v>
      </c>
      <c r="E7822" s="42"/>
      <c r="F7822" s="220" t="s">
        <v>5339</v>
      </c>
      <c r="G7822" s="42"/>
      <c r="H7822" s="42"/>
      <c r="I7822" s="221"/>
      <c r="J7822" s="42"/>
      <c r="K7822" s="42"/>
      <c r="L7822" s="46"/>
      <c r="M7822" s="222"/>
      <c r="N7822" s="223"/>
      <c r="O7822" s="86"/>
      <c r="P7822" s="86"/>
      <c r="Q7822" s="86"/>
      <c r="R7822" s="86"/>
      <c r="S7822" s="86"/>
      <c r="T7822" s="87"/>
      <c r="U7822" s="40"/>
      <c r="V7822" s="40"/>
      <c r="W7822" s="40"/>
      <c r="X7822" s="40"/>
      <c r="Y7822" s="40"/>
      <c r="Z7822" s="40"/>
      <c r="AA7822" s="40"/>
      <c r="AB7822" s="40"/>
      <c r="AC7822" s="40"/>
      <c r="AD7822" s="40"/>
      <c r="AE7822" s="40"/>
      <c r="AT7822" s="19" t="s">
        <v>219</v>
      </c>
      <c r="AU7822" s="19" t="s">
        <v>78</v>
      </c>
    </row>
    <row r="7823" s="14" customFormat="1">
      <c r="A7823" s="14"/>
      <c r="B7823" s="235"/>
      <c r="C7823" s="236"/>
      <c r="D7823" s="226" t="s">
        <v>221</v>
      </c>
      <c r="E7823" s="237" t="s">
        <v>19</v>
      </c>
      <c r="F7823" s="238" t="s">
        <v>5304</v>
      </c>
      <c r="G7823" s="236"/>
      <c r="H7823" s="239">
        <v>32</v>
      </c>
      <c r="I7823" s="240"/>
      <c r="J7823" s="236"/>
      <c r="K7823" s="236"/>
      <c r="L7823" s="241"/>
      <c r="M7823" s="242"/>
      <c r="N7823" s="243"/>
      <c r="O7823" s="243"/>
      <c r="P7823" s="243"/>
      <c r="Q7823" s="243"/>
      <c r="R7823" s="243"/>
      <c r="S7823" s="243"/>
      <c r="T7823" s="244"/>
      <c r="U7823" s="14"/>
      <c r="V7823" s="14"/>
      <c r="W7823" s="14"/>
      <c r="X7823" s="14"/>
      <c r="Y7823" s="14"/>
      <c r="Z7823" s="14"/>
      <c r="AA7823" s="14"/>
      <c r="AB7823" s="14"/>
      <c r="AC7823" s="14"/>
      <c r="AD7823" s="14"/>
      <c r="AE7823" s="14"/>
      <c r="AT7823" s="245" t="s">
        <v>221</v>
      </c>
      <c r="AU7823" s="245" t="s">
        <v>78</v>
      </c>
      <c r="AV7823" s="14" t="s">
        <v>78</v>
      </c>
      <c r="AW7823" s="14" t="s">
        <v>31</v>
      </c>
      <c r="AX7823" s="14" t="s">
        <v>69</v>
      </c>
      <c r="AY7823" s="245" t="s">
        <v>212</v>
      </c>
    </row>
    <row r="7824" s="14" customFormat="1">
      <c r="A7824" s="14"/>
      <c r="B7824" s="235"/>
      <c r="C7824" s="236"/>
      <c r="D7824" s="226" t="s">
        <v>221</v>
      </c>
      <c r="E7824" s="237" t="s">
        <v>19</v>
      </c>
      <c r="F7824" s="238" t="s">
        <v>5305</v>
      </c>
      <c r="G7824" s="236"/>
      <c r="H7824" s="239">
        <v>24</v>
      </c>
      <c r="I7824" s="240"/>
      <c r="J7824" s="236"/>
      <c r="K7824" s="236"/>
      <c r="L7824" s="241"/>
      <c r="M7824" s="242"/>
      <c r="N7824" s="243"/>
      <c r="O7824" s="243"/>
      <c r="P7824" s="243"/>
      <c r="Q7824" s="243"/>
      <c r="R7824" s="243"/>
      <c r="S7824" s="243"/>
      <c r="T7824" s="244"/>
      <c r="U7824" s="14"/>
      <c r="V7824" s="14"/>
      <c r="W7824" s="14"/>
      <c r="X7824" s="14"/>
      <c r="Y7824" s="14"/>
      <c r="Z7824" s="14"/>
      <c r="AA7824" s="14"/>
      <c r="AB7824" s="14"/>
      <c r="AC7824" s="14"/>
      <c r="AD7824" s="14"/>
      <c r="AE7824" s="14"/>
      <c r="AT7824" s="245" t="s">
        <v>221</v>
      </c>
      <c r="AU7824" s="245" t="s">
        <v>78</v>
      </c>
      <c r="AV7824" s="14" t="s">
        <v>78</v>
      </c>
      <c r="AW7824" s="14" t="s">
        <v>31</v>
      </c>
      <c r="AX7824" s="14" t="s">
        <v>69</v>
      </c>
      <c r="AY7824" s="245" t="s">
        <v>212</v>
      </c>
    </row>
    <row r="7825" s="15" customFormat="1">
      <c r="A7825" s="15"/>
      <c r="B7825" s="246"/>
      <c r="C7825" s="247"/>
      <c r="D7825" s="226" t="s">
        <v>221</v>
      </c>
      <c r="E7825" s="248" t="s">
        <v>19</v>
      </c>
      <c r="F7825" s="249" t="s">
        <v>224</v>
      </c>
      <c r="G7825" s="247"/>
      <c r="H7825" s="250">
        <v>56</v>
      </c>
      <c r="I7825" s="251"/>
      <c r="J7825" s="247"/>
      <c r="K7825" s="247"/>
      <c r="L7825" s="252"/>
      <c r="M7825" s="253"/>
      <c r="N7825" s="254"/>
      <c r="O7825" s="254"/>
      <c r="P7825" s="254"/>
      <c r="Q7825" s="254"/>
      <c r="R7825" s="254"/>
      <c r="S7825" s="254"/>
      <c r="T7825" s="255"/>
      <c r="U7825" s="15"/>
      <c r="V7825" s="15"/>
      <c r="W7825" s="15"/>
      <c r="X7825" s="15"/>
      <c r="Y7825" s="15"/>
      <c r="Z7825" s="15"/>
      <c r="AA7825" s="15"/>
      <c r="AB7825" s="15"/>
      <c r="AC7825" s="15"/>
      <c r="AD7825" s="15"/>
      <c r="AE7825" s="15"/>
      <c r="AT7825" s="256" t="s">
        <v>221</v>
      </c>
      <c r="AU7825" s="256" t="s">
        <v>78</v>
      </c>
      <c r="AV7825" s="15" t="s">
        <v>84</v>
      </c>
      <c r="AW7825" s="15" t="s">
        <v>31</v>
      </c>
      <c r="AX7825" s="15" t="s">
        <v>74</v>
      </c>
      <c r="AY7825" s="256" t="s">
        <v>212</v>
      </c>
    </row>
    <row r="7826" s="2" customFormat="1" ht="16.5" customHeight="1">
      <c r="A7826" s="40"/>
      <c r="B7826" s="41"/>
      <c r="C7826" s="257" t="s">
        <v>3331</v>
      </c>
      <c r="D7826" s="257" t="s">
        <v>306</v>
      </c>
      <c r="E7826" s="258" t="s">
        <v>5340</v>
      </c>
      <c r="F7826" s="259" t="s">
        <v>5341</v>
      </c>
      <c r="G7826" s="260" t="s">
        <v>525</v>
      </c>
      <c r="H7826" s="261">
        <v>70</v>
      </c>
      <c r="I7826" s="262"/>
      <c r="J7826" s="263">
        <f>ROUND(I7826*H7826,2)</f>
        <v>0</v>
      </c>
      <c r="K7826" s="259" t="s">
        <v>218</v>
      </c>
      <c r="L7826" s="264"/>
      <c r="M7826" s="265" t="s">
        <v>19</v>
      </c>
      <c r="N7826" s="266" t="s">
        <v>41</v>
      </c>
      <c r="O7826" s="86"/>
      <c r="P7826" s="215">
        <f>O7826*H7826</f>
        <v>0</v>
      </c>
      <c r="Q7826" s="215">
        <v>0.00014999999999999999</v>
      </c>
      <c r="R7826" s="215">
        <f>Q7826*H7826</f>
        <v>0.010499999999999999</v>
      </c>
      <c r="S7826" s="215">
        <v>0</v>
      </c>
      <c r="T7826" s="216">
        <f>S7826*H7826</f>
        <v>0</v>
      </c>
      <c r="U7826" s="40"/>
      <c r="V7826" s="40"/>
      <c r="W7826" s="40"/>
      <c r="X7826" s="40"/>
      <c r="Y7826" s="40"/>
      <c r="Z7826" s="40"/>
      <c r="AA7826" s="40"/>
      <c r="AB7826" s="40"/>
      <c r="AC7826" s="40"/>
      <c r="AD7826" s="40"/>
      <c r="AE7826" s="40"/>
      <c r="AR7826" s="217" t="s">
        <v>377</v>
      </c>
      <c r="AT7826" s="217" t="s">
        <v>306</v>
      </c>
      <c r="AU7826" s="217" t="s">
        <v>78</v>
      </c>
      <c r="AY7826" s="19" t="s">
        <v>212</v>
      </c>
      <c r="BE7826" s="218">
        <f>IF(N7826="základní",J7826,0)</f>
        <v>0</v>
      </c>
      <c r="BF7826" s="218">
        <f>IF(N7826="snížená",J7826,0)</f>
        <v>0</v>
      </c>
      <c r="BG7826" s="218">
        <f>IF(N7826="zákl. přenesená",J7826,0)</f>
        <v>0</v>
      </c>
      <c r="BH7826" s="218">
        <f>IF(N7826="sníž. přenesená",J7826,0)</f>
        <v>0</v>
      </c>
      <c r="BI7826" s="218">
        <f>IF(N7826="nulová",J7826,0)</f>
        <v>0</v>
      </c>
      <c r="BJ7826" s="19" t="s">
        <v>78</v>
      </c>
      <c r="BK7826" s="218">
        <f>ROUND(I7826*H7826,2)</f>
        <v>0</v>
      </c>
      <c r="BL7826" s="19" t="s">
        <v>119</v>
      </c>
      <c r="BM7826" s="217" t="s">
        <v>5342</v>
      </c>
    </row>
    <row r="7827" s="2" customFormat="1">
      <c r="A7827" s="40"/>
      <c r="B7827" s="41"/>
      <c r="C7827" s="42"/>
      <c r="D7827" s="219" t="s">
        <v>219</v>
      </c>
      <c r="E7827" s="42"/>
      <c r="F7827" s="220" t="s">
        <v>5343</v>
      </c>
      <c r="G7827" s="42"/>
      <c r="H7827" s="42"/>
      <c r="I7827" s="221"/>
      <c r="J7827" s="42"/>
      <c r="K7827" s="42"/>
      <c r="L7827" s="46"/>
      <c r="M7827" s="222"/>
      <c r="N7827" s="223"/>
      <c r="O7827" s="86"/>
      <c r="P7827" s="86"/>
      <c r="Q7827" s="86"/>
      <c r="R7827" s="86"/>
      <c r="S7827" s="86"/>
      <c r="T7827" s="87"/>
      <c r="U7827" s="40"/>
      <c r="V7827" s="40"/>
      <c r="W7827" s="40"/>
      <c r="X7827" s="40"/>
      <c r="Y7827" s="40"/>
      <c r="Z7827" s="40"/>
      <c r="AA7827" s="40"/>
      <c r="AB7827" s="40"/>
      <c r="AC7827" s="40"/>
      <c r="AD7827" s="40"/>
      <c r="AE7827" s="40"/>
      <c r="AT7827" s="19" t="s">
        <v>219</v>
      </c>
      <c r="AU7827" s="19" t="s">
        <v>78</v>
      </c>
    </row>
    <row r="7828" s="14" customFormat="1">
      <c r="A7828" s="14"/>
      <c r="B7828" s="235"/>
      <c r="C7828" s="236"/>
      <c r="D7828" s="226" t="s">
        <v>221</v>
      </c>
      <c r="E7828" s="237" t="s">
        <v>19</v>
      </c>
      <c r="F7828" s="238" t="s">
        <v>5334</v>
      </c>
      <c r="G7828" s="236"/>
      <c r="H7828" s="239">
        <v>70</v>
      </c>
      <c r="I7828" s="240"/>
      <c r="J7828" s="236"/>
      <c r="K7828" s="236"/>
      <c r="L7828" s="241"/>
      <c r="M7828" s="242"/>
      <c r="N7828" s="243"/>
      <c r="O7828" s="243"/>
      <c r="P7828" s="243"/>
      <c r="Q7828" s="243"/>
      <c r="R7828" s="243"/>
      <c r="S7828" s="243"/>
      <c r="T7828" s="244"/>
      <c r="U7828" s="14"/>
      <c r="V7828" s="14"/>
      <c r="W7828" s="14"/>
      <c r="X7828" s="14"/>
      <c r="Y7828" s="14"/>
      <c r="Z7828" s="14"/>
      <c r="AA7828" s="14"/>
      <c r="AB7828" s="14"/>
      <c r="AC7828" s="14"/>
      <c r="AD7828" s="14"/>
      <c r="AE7828" s="14"/>
      <c r="AT7828" s="245" t="s">
        <v>221</v>
      </c>
      <c r="AU7828" s="245" t="s">
        <v>78</v>
      </c>
      <c r="AV7828" s="14" t="s">
        <v>78</v>
      </c>
      <c r="AW7828" s="14" t="s">
        <v>31</v>
      </c>
      <c r="AX7828" s="14" t="s">
        <v>69</v>
      </c>
      <c r="AY7828" s="245" t="s">
        <v>212</v>
      </c>
    </row>
    <row r="7829" s="15" customFormat="1">
      <c r="A7829" s="15"/>
      <c r="B7829" s="246"/>
      <c r="C7829" s="247"/>
      <c r="D7829" s="226" t="s">
        <v>221</v>
      </c>
      <c r="E7829" s="248" t="s">
        <v>19</v>
      </c>
      <c r="F7829" s="249" t="s">
        <v>224</v>
      </c>
      <c r="G7829" s="247"/>
      <c r="H7829" s="250">
        <v>70</v>
      </c>
      <c r="I7829" s="251"/>
      <c r="J7829" s="247"/>
      <c r="K7829" s="247"/>
      <c r="L7829" s="252"/>
      <c r="M7829" s="253"/>
      <c r="N7829" s="254"/>
      <c r="O7829" s="254"/>
      <c r="P7829" s="254"/>
      <c r="Q7829" s="254"/>
      <c r="R7829" s="254"/>
      <c r="S7829" s="254"/>
      <c r="T7829" s="255"/>
      <c r="U7829" s="15"/>
      <c r="V7829" s="15"/>
      <c r="W7829" s="15"/>
      <c r="X7829" s="15"/>
      <c r="Y7829" s="15"/>
      <c r="Z7829" s="15"/>
      <c r="AA7829" s="15"/>
      <c r="AB7829" s="15"/>
      <c r="AC7829" s="15"/>
      <c r="AD7829" s="15"/>
      <c r="AE7829" s="15"/>
      <c r="AT7829" s="256" t="s">
        <v>221</v>
      </c>
      <c r="AU7829" s="256" t="s">
        <v>78</v>
      </c>
      <c r="AV7829" s="15" t="s">
        <v>84</v>
      </c>
      <c r="AW7829" s="15" t="s">
        <v>31</v>
      </c>
      <c r="AX7829" s="15" t="s">
        <v>74</v>
      </c>
      <c r="AY7829" s="256" t="s">
        <v>212</v>
      </c>
    </row>
    <row r="7830" s="2" customFormat="1" ht="16.5" customHeight="1">
      <c r="A7830" s="40"/>
      <c r="B7830" s="41"/>
      <c r="C7830" s="257" t="s">
        <v>5344</v>
      </c>
      <c r="D7830" s="257" t="s">
        <v>306</v>
      </c>
      <c r="E7830" s="258" t="s">
        <v>5345</v>
      </c>
      <c r="F7830" s="259" t="s">
        <v>5346</v>
      </c>
      <c r="G7830" s="260" t="s">
        <v>532</v>
      </c>
      <c r="H7830" s="261">
        <v>4</v>
      </c>
      <c r="I7830" s="262"/>
      <c r="J7830" s="263">
        <f>ROUND(I7830*H7830,2)</f>
        <v>0</v>
      </c>
      <c r="K7830" s="259" t="s">
        <v>19</v>
      </c>
      <c r="L7830" s="264"/>
      <c r="M7830" s="265" t="s">
        <v>19</v>
      </c>
      <c r="N7830" s="266" t="s">
        <v>41</v>
      </c>
      <c r="O7830" s="86"/>
      <c r="P7830" s="215">
        <f>O7830*H7830</f>
        <v>0</v>
      </c>
      <c r="Q7830" s="215">
        <v>0</v>
      </c>
      <c r="R7830" s="215">
        <f>Q7830*H7830</f>
        <v>0</v>
      </c>
      <c r="S7830" s="215">
        <v>0</v>
      </c>
      <c r="T7830" s="216">
        <f>S7830*H7830</f>
        <v>0</v>
      </c>
      <c r="U7830" s="40"/>
      <c r="V7830" s="40"/>
      <c r="W7830" s="40"/>
      <c r="X7830" s="40"/>
      <c r="Y7830" s="40"/>
      <c r="Z7830" s="40"/>
      <c r="AA7830" s="40"/>
      <c r="AB7830" s="40"/>
      <c r="AC7830" s="40"/>
      <c r="AD7830" s="40"/>
      <c r="AE7830" s="40"/>
      <c r="AR7830" s="217" t="s">
        <v>377</v>
      </c>
      <c r="AT7830" s="217" t="s">
        <v>306</v>
      </c>
      <c r="AU7830" s="217" t="s">
        <v>78</v>
      </c>
      <c r="AY7830" s="19" t="s">
        <v>212</v>
      </c>
      <c r="BE7830" s="218">
        <f>IF(N7830="základní",J7830,0)</f>
        <v>0</v>
      </c>
      <c r="BF7830" s="218">
        <f>IF(N7830="snížená",J7830,0)</f>
        <v>0</v>
      </c>
      <c r="BG7830" s="218">
        <f>IF(N7830="zákl. přenesená",J7830,0)</f>
        <v>0</v>
      </c>
      <c r="BH7830" s="218">
        <f>IF(N7830="sníž. přenesená",J7830,0)</f>
        <v>0</v>
      </c>
      <c r="BI7830" s="218">
        <f>IF(N7830="nulová",J7830,0)</f>
        <v>0</v>
      </c>
      <c r="BJ7830" s="19" t="s">
        <v>78</v>
      </c>
      <c r="BK7830" s="218">
        <f>ROUND(I7830*H7830,2)</f>
        <v>0</v>
      </c>
      <c r="BL7830" s="19" t="s">
        <v>119</v>
      </c>
      <c r="BM7830" s="217" t="s">
        <v>5347</v>
      </c>
    </row>
    <row r="7831" s="2" customFormat="1" ht="16.5" customHeight="1">
      <c r="A7831" s="40"/>
      <c r="B7831" s="41"/>
      <c r="C7831" s="206" t="s">
        <v>3342</v>
      </c>
      <c r="D7831" s="206" t="s">
        <v>214</v>
      </c>
      <c r="E7831" s="207" t="s">
        <v>5348</v>
      </c>
      <c r="F7831" s="208" t="s">
        <v>5349</v>
      </c>
      <c r="G7831" s="209" t="s">
        <v>4322</v>
      </c>
      <c r="H7831" s="210">
        <v>425.17200000000003</v>
      </c>
      <c r="I7831" s="211"/>
      <c r="J7831" s="212">
        <f>ROUND(I7831*H7831,2)</f>
        <v>0</v>
      </c>
      <c r="K7831" s="208" t="s">
        <v>218</v>
      </c>
      <c r="L7831" s="46"/>
      <c r="M7831" s="213" t="s">
        <v>19</v>
      </c>
      <c r="N7831" s="214" t="s">
        <v>41</v>
      </c>
      <c r="O7831" s="86"/>
      <c r="P7831" s="215">
        <f>O7831*H7831</f>
        <v>0</v>
      </c>
      <c r="Q7831" s="215">
        <v>5.0000000000000002E-05</v>
      </c>
      <c r="R7831" s="215">
        <f>Q7831*H7831</f>
        <v>0.021258600000000002</v>
      </c>
      <c r="S7831" s="215">
        <v>0</v>
      </c>
      <c r="T7831" s="216">
        <f>S7831*H7831</f>
        <v>0</v>
      </c>
      <c r="U7831" s="40"/>
      <c r="V7831" s="40"/>
      <c r="W7831" s="40"/>
      <c r="X7831" s="40"/>
      <c r="Y7831" s="40"/>
      <c r="Z7831" s="40"/>
      <c r="AA7831" s="40"/>
      <c r="AB7831" s="40"/>
      <c r="AC7831" s="40"/>
      <c r="AD7831" s="40"/>
      <c r="AE7831" s="40"/>
      <c r="AR7831" s="217" t="s">
        <v>119</v>
      </c>
      <c r="AT7831" s="217" t="s">
        <v>214</v>
      </c>
      <c r="AU7831" s="217" t="s">
        <v>78</v>
      </c>
      <c r="AY7831" s="19" t="s">
        <v>212</v>
      </c>
      <c r="BE7831" s="218">
        <f>IF(N7831="základní",J7831,0)</f>
        <v>0</v>
      </c>
      <c r="BF7831" s="218">
        <f>IF(N7831="snížená",J7831,0)</f>
        <v>0</v>
      </c>
      <c r="BG7831" s="218">
        <f>IF(N7831="zákl. přenesená",J7831,0)</f>
        <v>0</v>
      </c>
      <c r="BH7831" s="218">
        <f>IF(N7831="sníž. přenesená",J7831,0)</f>
        <v>0</v>
      </c>
      <c r="BI7831" s="218">
        <f>IF(N7831="nulová",J7831,0)</f>
        <v>0</v>
      </c>
      <c r="BJ7831" s="19" t="s">
        <v>78</v>
      </c>
      <c r="BK7831" s="218">
        <f>ROUND(I7831*H7831,2)</f>
        <v>0</v>
      </c>
      <c r="BL7831" s="19" t="s">
        <v>119</v>
      </c>
      <c r="BM7831" s="217" t="s">
        <v>5350</v>
      </c>
    </row>
    <row r="7832" s="2" customFormat="1">
      <c r="A7832" s="40"/>
      <c r="B7832" s="41"/>
      <c r="C7832" s="42"/>
      <c r="D7832" s="219" t="s">
        <v>219</v>
      </c>
      <c r="E7832" s="42"/>
      <c r="F7832" s="220" t="s">
        <v>5351</v>
      </c>
      <c r="G7832" s="42"/>
      <c r="H7832" s="42"/>
      <c r="I7832" s="221"/>
      <c r="J7832" s="42"/>
      <c r="K7832" s="42"/>
      <c r="L7832" s="46"/>
      <c r="M7832" s="222"/>
      <c r="N7832" s="223"/>
      <c r="O7832" s="86"/>
      <c r="P7832" s="86"/>
      <c r="Q7832" s="86"/>
      <c r="R7832" s="86"/>
      <c r="S7832" s="86"/>
      <c r="T7832" s="87"/>
      <c r="U7832" s="40"/>
      <c r="V7832" s="40"/>
      <c r="W7832" s="40"/>
      <c r="X7832" s="40"/>
      <c r="Y7832" s="40"/>
      <c r="Z7832" s="40"/>
      <c r="AA7832" s="40"/>
      <c r="AB7832" s="40"/>
      <c r="AC7832" s="40"/>
      <c r="AD7832" s="40"/>
      <c r="AE7832" s="40"/>
      <c r="AT7832" s="19" t="s">
        <v>219</v>
      </c>
      <c r="AU7832" s="19" t="s">
        <v>78</v>
      </c>
    </row>
    <row r="7833" s="13" customFormat="1">
      <c r="A7833" s="13"/>
      <c r="B7833" s="224"/>
      <c r="C7833" s="225"/>
      <c r="D7833" s="226" t="s">
        <v>221</v>
      </c>
      <c r="E7833" s="227" t="s">
        <v>19</v>
      </c>
      <c r="F7833" s="228" t="s">
        <v>5352</v>
      </c>
      <c r="G7833" s="225"/>
      <c r="H7833" s="227" t="s">
        <v>19</v>
      </c>
      <c r="I7833" s="229"/>
      <c r="J7833" s="225"/>
      <c r="K7833" s="225"/>
      <c r="L7833" s="230"/>
      <c r="M7833" s="231"/>
      <c r="N7833" s="232"/>
      <c r="O7833" s="232"/>
      <c r="P7833" s="232"/>
      <c r="Q7833" s="232"/>
      <c r="R7833" s="232"/>
      <c r="S7833" s="232"/>
      <c r="T7833" s="233"/>
      <c r="U7833" s="13"/>
      <c r="V7833" s="13"/>
      <c r="W7833" s="13"/>
      <c r="X7833" s="13"/>
      <c r="Y7833" s="13"/>
      <c r="Z7833" s="13"/>
      <c r="AA7833" s="13"/>
      <c r="AB7833" s="13"/>
      <c r="AC7833" s="13"/>
      <c r="AD7833" s="13"/>
      <c r="AE7833" s="13"/>
      <c r="AT7833" s="234" t="s">
        <v>221</v>
      </c>
      <c r="AU7833" s="234" t="s">
        <v>78</v>
      </c>
      <c r="AV7833" s="13" t="s">
        <v>74</v>
      </c>
      <c r="AW7833" s="13" t="s">
        <v>31</v>
      </c>
      <c r="AX7833" s="13" t="s">
        <v>69</v>
      </c>
      <c r="AY7833" s="234" t="s">
        <v>212</v>
      </c>
    </row>
    <row r="7834" s="13" customFormat="1">
      <c r="A7834" s="13"/>
      <c r="B7834" s="224"/>
      <c r="C7834" s="225"/>
      <c r="D7834" s="226" t="s">
        <v>221</v>
      </c>
      <c r="E7834" s="227" t="s">
        <v>19</v>
      </c>
      <c r="F7834" s="228" t="s">
        <v>5353</v>
      </c>
      <c r="G7834" s="225"/>
      <c r="H7834" s="227" t="s">
        <v>19</v>
      </c>
      <c r="I7834" s="229"/>
      <c r="J7834" s="225"/>
      <c r="K7834" s="225"/>
      <c r="L7834" s="230"/>
      <c r="M7834" s="231"/>
      <c r="N7834" s="232"/>
      <c r="O7834" s="232"/>
      <c r="P7834" s="232"/>
      <c r="Q7834" s="232"/>
      <c r="R7834" s="232"/>
      <c r="S7834" s="232"/>
      <c r="T7834" s="233"/>
      <c r="U7834" s="13"/>
      <c r="V7834" s="13"/>
      <c r="W7834" s="13"/>
      <c r="X7834" s="13"/>
      <c r="Y7834" s="13"/>
      <c r="Z7834" s="13"/>
      <c r="AA7834" s="13"/>
      <c r="AB7834" s="13"/>
      <c r="AC7834" s="13"/>
      <c r="AD7834" s="13"/>
      <c r="AE7834" s="13"/>
      <c r="AT7834" s="234" t="s">
        <v>221</v>
      </c>
      <c r="AU7834" s="234" t="s">
        <v>78</v>
      </c>
      <c r="AV7834" s="13" t="s">
        <v>74</v>
      </c>
      <c r="AW7834" s="13" t="s">
        <v>31</v>
      </c>
      <c r="AX7834" s="13" t="s">
        <v>69</v>
      </c>
      <c r="AY7834" s="234" t="s">
        <v>212</v>
      </c>
    </row>
    <row r="7835" s="14" customFormat="1">
      <c r="A7835" s="14"/>
      <c r="B7835" s="235"/>
      <c r="C7835" s="236"/>
      <c r="D7835" s="226" t="s">
        <v>221</v>
      </c>
      <c r="E7835" s="237" t="s">
        <v>19</v>
      </c>
      <c r="F7835" s="238" t="s">
        <v>5354</v>
      </c>
      <c r="G7835" s="236"/>
      <c r="H7835" s="239">
        <v>368</v>
      </c>
      <c r="I7835" s="240"/>
      <c r="J7835" s="236"/>
      <c r="K7835" s="236"/>
      <c r="L7835" s="241"/>
      <c r="M7835" s="242"/>
      <c r="N7835" s="243"/>
      <c r="O7835" s="243"/>
      <c r="P7835" s="243"/>
      <c r="Q7835" s="243"/>
      <c r="R7835" s="243"/>
      <c r="S7835" s="243"/>
      <c r="T7835" s="244"/>
      <c r="U7835" s="14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T7835" s="245" t="s">
        <v>221</v>
      </c>
      <c r="AU7835" s="245" t="s">
        <v>78</v>
      </c>
      <c r="AV7835" s="14" t="s">
        <v>78</v>
      </c>
      <c r="AW7835" s="14" t="s">
        <v>31</v>
      </c>
      <c r="AX7835" s="14" t="s">
        <v>69</v>
      </c>
      <c r="AY7835" s="245" t="s">
        <v>212</v>
      </c>
    </row>
    <row r="7836" s="13" customFormat="1">
      <c r="A7836" s="13"/>
      <c r="B7836" s="224"/>
      <c r="C7836" s="225"/>
      <c r="D7836" s="226" t="s">
        <v>221</v>
      </c>
      <c r="E7836" s="227" t="s">
        <v>19</v>
      </c>
      <c r="F7836" s="228" t="s">
        <v>5355</v>
      </c>
      <c r="G7836" s="225"/>
      <c r="H7836" s="227" t="s">
        <v>19</v>
      </c>
      <c r="I7836" s="229"/>
      <c r="J7836" s="225"/>
      <c r="K7836" s="225"/>
      <c r="L7836" s="230"/>
      <c r="M7836" s="231"/>
      <c r="N7836" s="232"/>
      <c r="O7836" s="232"/>
      <c r="P7836" s="232"/>
      <c r="Q7836" s="232"/>
      <c r="R7836" s="232"/>
      <c r="S7836" s="232"/>
      <c r="T7836" s="233"/>
      <c r="U7836" s="13"/>
      <c r="V7836" s="13"/>
      <c r="W7836" s="13"/>
      <c r="X7836" s="13"/>
      <c r="Y7836" s="13"/>
      <c r="Z7836" s="13"/>
      <c r="AA7836" s="13"/>
      <c r="AB7836" s="13"/>
      <c r="AC7836" s="13"/>
      <c r="AD7836" s="13"/>
      <c r="AE7836" s="13"/>
      <c r="AT7836" s="234" t="s">
        <v>221</v>
      </c>
      <c r="AU7836" s="234" t="s">
        <v>78</v>
      </c>
      <c r="AV7836" s="13" t="s">
        <v>74</v>
      </c>
      <c r="AW7836" s="13" t="s">
        <v>31</v>
      </c>
      <c r="AX7836" s="13" t="s">
        <v>69</v>
      </c>
      <c r="AY7836" s="234" t="s">
        <v>212</v>
      </c>
    </row>
    <row r="7837" s="14" customFormat="1">
      <c r="A7837" s="14"/>
      <c r="B7837" s="235"/>
      <c r="C7837" s="236"/>
      <c r="D7837" s="226" t="s">
        <v>221</v>
      </c>
      <c r="E7837" s="237" t="s">
        <v>19</v>
      </c>
      <c r="F7837" s="238" t="s">
        <v>5356</v>
      </c>
      <c r="G7837" s="236"/>
      <c r="H7837" s="239">
        <v>18.52</v>
      </c>
      <c r="I7837" s="240"/>
      <c r="J7837" s="236"/>
      <c r="K7837" s="236"/>
      <c r="L7837" s="241"/>
      <c r="M7837" s="242"/>
      <c r="N7837" s="243"/>
      <c r="O7837" s="243"/>
      <c r="P7837" s="243"/>
      <c r="Q7837" s="243"/>
      <c r="R7837" s="243"/>
      <c r="S7837" s="243"/>
      <c r="T7837" s="244"/>
      <c r="U7837" s="14"/>
      <c r="V7837" s="14"/>
      <c r="W7837" s="14"/>
      <c r="X7837" s="14"/>
      <c r="Y7837" s="14"/>
      <c r="Z7837" s="14"/>
      <c r="AA7837" s="14"/>
      <c r="AB7837" s="14"/>
      <c r="AC7837" s="14"/>
      <c r="AD7837" s="14"/>
      <c r="AE7837" s="14"/>
      <c r="AT7837" s="245" t="s">
        <v>221</v>
      </c>
      <c r="AU7837" s="245" t="s">
        <v>78</v>
      </c>
      <c r="AV7837" s="14" t="s">
        <v>78</v>
      </c>
      <c r="AW7837" s="14" t="s">
        <v>31</v>
      </c>
      <c r="AX7837" s="14" t="s">
        <v>69</v>
      </c>
      <c r="AY7837" s="245" t="s">
        <v>212</v>
      </c>
    </row>
    <row r="7838" s="13" customFormat="1">
      <c r="A7838" s="13"/>
      <c r="B7838" s="224"/>
      <c r="C7838" s="225"/>
      <c r="D7838" s="226" t="s">
        <v>221</v>
      </c>
      <c r="E7838" s="227" t="s">
        <v>19</v>
      </c>
      <c r="F7838" s="228" t="s">
        <v>5357</v>
      </c>
      <c r="G7838" s="225"/>
      <c r="H7838" s="227" t="s">
        <v>19</v>
      </c>
      <c r="I7838" s="229"/>
      <c r="J7838" s="225"/>
      <c r="K7838" s="225"/>
      <c r="L7838" s="230"/>
      <c r="M7838" s="231"/>
      <c r="N7838" s="232"/>
      <c r="O7838" s="232"/>
      <c r="P7838" s="232"/>
      <c r="Q7838" s="232"/>
      <c r="R7838" s="232"/>
      <c r="S7838" s="232"/>
      <c r="T7838" s="233"/>
      <c r="U7838" s="13"/>
      <c r="V7838" s="13"/>
      <c r="W7838" s="13"/>
      <c r="X7838" s="13"/>
      <c r="Y7838" s="13"/>
      <c r="Z7838" s="13"/>
      <c r="AA7838" s="13"/>
      <c r="AB7838" s="13"/>
      <c r="AC7838" s="13"/>
      <c r="AD7838" s="13"/>
      <c r="AE7838" s="13"/>
      <c r="AT7838" s="234" t="s">
        <v>221</v>
      </c>
      <c r="AU7838" s="234" t="s">
        <v>78</v>
      </c>
      <c r="AV7838" s="13" t="s">
        <v>74</v>
      </c>
      <c r="AW7838" s="13" t="s">
        <v>31</v>
      </c>
      <c r="AX7838" s="13" t="s">
        <v>69</v>
      </c>
      <c r="AY7838" s="234" t="s">
        <v>212</v>
      </c>
    </row>
    <row r="7839" s="14" customFormat="1">
      <c r="A7839" s="14"/>
      <c r="B7839" s="235"/>
      <c r="C7839" s="236"/>
      <c r="D7839" s="226" t="s">
        <v>221</v>
      </c>
      <c r="E7839" s="237" t="s">
        <v>19</v>
      </c>
      <c r="F7839" s="238" t="s">
        <v>5358</v>
      </c>
      <c r="G7839" s="236"/>
      <c r="H7839" s="239">
        <v>38.652000000000001</v>
      </c>
      <c r="I7839" s="240"/>
      <c r="J7839" s="236"/>
      <c r="K7839" s="236"/>
      <c r="L7839" s="241"/>
      <c r="M7839" s="242"/>
      <c r="N7839" s="243"/>
      <c r="O7839" s="243"/>
      <c r="P7839" s="243"/>
      <c r="Q7839" s="243"/>
      <c r="R7839" s="243"/>
      <c r="S7839" s="243"/>
      <c r="T7839" s="244"/>
      <c r="U7839" s="14"/>
      <c r="V7839" s="14"/>
      <c r="W7839" s="14"/>
      <c r="X7839" s="14"/>
      <c r="Y7839" s="14"/>
      <c r="Z7839" s="14"/>
      <c r="AA7839" s="14"/>
      <c r="AB7839" s="14"/>
      <c r="AC7839" s="14"/>
      <c r="AD7839" s="14"/>
      <c r="AE7839" s="14"/>
      <c r="AT7839" s="245" t="s">
        <v>221</v>
      </c>
      <c r="AU7839" s="245" t="s">
        <v>78</v>
      </c>
      <c r="AV7839" s="14" t="s">
        <v>78</v>
      </c>
      <c r="AW7839" s="14" t="s">
        <v>31</v>
      </c>
      <c r="AX7839" s="14" t="s">
        <v>69</v>
      </c>
      <c r="AY7839" s="245" t="s">
        <v>212</v>
      </c>
    </row>
    <row r="7840" s="15" customFormat="1">
      <c r="A7840" s="15"/>
      <c r="B7840" s="246"/>
      <c r="C7840" s="247"/>
      <c r="D7840" s="226" t="s">
        <v>221</v>
      </c>
      <c r="E7840" s="248" t="s">
        <v>19</v>
      </c>
      <c r="F7840" s="249" t="s">
        <v>224</v>
      </c>
      <c r="G7840" s="247"/>
      <c r="H7840" s="250">
        <v>425.17200000000003</v>
      </c>
      <c r="I7840" s="251"/>
      <c r="J7840" s="247"/>
      <c r="K7840" s="247"/>
      <c r="L7840" s="252"/>
      <c r="M7840" s="253"/>
      <c r="N7840" s="254"/>
      <c r="O7840" s="254"/>
      <c r="P7840" s="254"/>
      <c r="Q7840" s="254"/>
      <c r="R7840" s="254"/>
      <c r="S7840" s="254"/>
      <c r="T7840" s="255"/>
      <c r="U7840" s="15"/>
      <c r="V7840" s="15"/>
      <c r="W7840" s="15"/>
      <c r="X7840" s="15"/>
      <c r="Y7840" s="15"/>
      <c r="Z7840" s="15"/>
      <c r="AA7840" s="15"/>
      <c r="AB7840" s="15"/>
      <c r="AC7840" s="15"/>
      <c r="AD7840" s="15"/>
      <c r="AE7840" s="15"/>
      <c r="AT7840" s="256" t="s">
        <v>221</v>
      </c>
      <c r="AU7840" s="256" t="s">
        <v>78</v>
      </c>
      <c r="AV7840" s="15" t="s">
        <v>84</v>
      </c>
      <c r="AW7840" s="15" t="s">
        <v>31</v>
      </c>
      <c r="AX7840" s="15" t="s">
        <v>74</v>
      </c>
      <c r="AY7840" s="256" t="s">
        <v>212</v>
      </c>
    </row>
    <row r="7841" s="2" customFormat="1" ht="16.5" customHeight="1">
      <c r="A7841" s="40"/>
      <c r="B7841" s="41"/>
      <c r="C7841" s="257" t="s">
        <v>5359</v>
      </c>
      <c r="D7841" s="257" t="s">
        <v>306</v>
      </c>
      <c r="E7841" s="258" t="s">
        <v>5360</v>
      </c>
      <c r="F7841" s="259" t="s">
        <v>5361</v>
      </c>
      <c r="G7841" s="260" t="s">
        <v>4322</v>
      </c>
      <c r="H7841" s="261">
        <v>425.17200000000003</v>
      </c>
      <c r="I7841" s="262"/>
      <c r="J7841" s="263">
        <f>ROUND(I7841*H7841,2)</f>
        <v>0</v>
      </c>
      <c r="K7841" s="259" t="s">
        <v>19</v>
      </c>
      <c r="L7841" s="264"/>
      <c r="M7841" s="265" t="s">
        <v>19</v>
      </c>
      <c r="N7841" s="266" t="s">
        <v>41</v>
      </c>
      <c r="O7841" s="86"/>
      <c r="P7841" s="215">
        <f>O7841*H7841</f>
        <v>0</v>
      </c>
      <c r="Q7841" s="215">
        <v>0</v>
      </c>
      <c r="R7841" s="215">
        <f>Q7841*H7841</f>
        <v>0</v>
      </c>
      <c r="S7841" s="215">
        <v>0</v>
      </c>
      <c r="T7841" s="216">
        <f>S7841*H7841</f>
        <v>0</v>
      </c>
      <c r="U7841" s="40"/>
      <c r="V7841" s="40"/>
      <c r="W7841" s="40"/>
      <c r="X7841" s="40"/>
      <c r="Y7841" s="40"/>
      <c r="Z7841" s="40"/>
      <c r="AA7841" s="40"/>
      <c r="AB7841" s="40"/>
      <c r="AC7841" s="40"/>
      <c r="AD7841" s="40"/>
      <c r="AE7841" s="40"/>
      <c r="AR7841" s="217" t="s">
        <v>377</v>
      </c>
      <c r="AT7841" s="217" t="s">
        <v>306</v>
      </c>
      <c r="AU7841" s="217" t="s">
        <v>78</v>
      </c>
      <c r="AY7841" s="19" t="s">
        <v>212</v>
      </c>
      <c r="BE7841" s="218">
        <f>IF(N7841="základní",J7841,0)</f>
        <v>0</v>
      </c>
      <c r="BF7841" s="218">
        <f>IF(N7841="snížená",J7841,0)</f>
        <v>0</v>
      </c>
      <c r="BG7841" s="218">
        <f>IF(N7841="zákl. přenesená",J7841,0)</f>
        <v>0</v>
      </c>
      <c r="BH7841" s="218">
        <f>IF(N7841="sníž. přenesená",J7841,0)</f>
        <v>0</v>
      </c>
      <c r="BI7841" s="218">
        <f>IF(N7841="nulová",J7841,0)</f>
        <v>0</v>
      </c>
      <c r="BJ7841" s="19" t="s">
        <v>78</v>
      </c>
      <c r="BK7841" s="218">
        <f>ROUND(I7841*H7841,2)</f>
        <v>0</v>
      </c>
      <c r="BL7841" s="19" t="s">
        <v>119</v>
      </c>
      <c r="BM7841" s="217" t="s">
        <v>5362</v>
      </c>
    </row>
    <row r="7842" s="13" customFormat="1">
      <c r="A7842" s="13"/>
      <c r="B7842" s="224"/>
      <c r="C7842" s="225"/>
      <c r="D7842" s="226" t="s">
        <v>221</v>
      </c>
      <c r="E7842" s="227" t="s">
        <v>19</v>
      </c>
      <c r="F7842" s="228" t="s">
        <v>5352</v>
      </c>
      <c r="G7842" s="225"/>
      <c r="H7842" s="227" t="s">
        <v>19</v>
      </c>
      <c r="I7842" s="229"/>
      <c r="J7842" s="225"/>
      <c r="K7842" s="225"/>
      <c r="L7842" s="230"/>
      <c r="M7842" s="231"/>
      <c r="N7842" s="232"/>
      <c r="O7842" s="232"/>
      <c r="P7842" s="232"/>
      <c r="Q7842" s="232"/>
      <c r="R7842" s="232"/>
      <c r="S7842" s="232"/>
      <c r="T7842" s="233"/>
      <c r="U7842" s="13"/>
      <c r="V7842" s="13"/>
      <c r="W7842" s="13"/>
      <c r="X7842" s="13"/>
      <c r="Y7842" s="13"/>
      <c r="Z7842" s="13"/>
      <c r="AA7842" s="13"/>
      <c r="AB7842" s="13"/>
      <c r="AC7842" s="13"/>
      <c r="AD7842" s="13"/>
      <c r="AE7842" s="13"/>
      <c r="AT7842" s="234" t="s">
        <v>221</v>
      </c>
      <c r="AU7842" s="234" t="s">
        <v>78</v>
      </c>
      <c r="AV7842" s="13" t="s">
        <v>74</v>
      </c>
      <c r="AW7842" s="13" t="s">
        <v>31</v>
      </c>
      <c r="AX7842" s="13" t="s">
        <v>69</v>
      </c>
      <c r="AY7842" s="234" t="s">
        <v>212</v>
      </c>
    </row>
    <row r="7843" s="13" customFormat="1">
      <c r="A7843" s="13"/>
      <c r="B7843" s="224"/>
      <c r="C7843" s="225"/>
      <c r="D7843" s="226" t="s">
        <v>221</v>
      </c>
      <c r="E7843" s="227" t="s">
        <v>19</v>
      </c>
      <c r="F7843" s="228" t="s">
        <v>5353</v>
      </c>
      <c r="G7843" s="225"/>
      <c r="H7843" s="227" t="s">
        <v>19</v>
      </c>
      <c r="I7843" s="229"/>
      <c r="J7843" s="225"/>
      <c r="K7843" s="225"/>
      <c r="L7843" s="230"/>
      <c r="M7843" s="231"/>
      <c r="N7843" s="232"/>
      <c r="O7843" s="232"/>
      <c r="P7843" s="232"/>
      <c r="Q7843" s="232"/>
      <c r="R7843" s="232"/>
      <c r="S7843" s="232"/>
      <c r="T7843" s="233"/>
      <c r="U7843" s="13"/>
      <c r="V7843" s="13"/>
      <c r="W7843" s="13"/>
      <c r="X7843" s="13"/>
      <c r="Y7843" s="13"/>
      <c r="Z7843" s="13"/>
      <c r="AA7843" s="13"/>
      <c r="AB7843" s="13"/>
      <c r="AC7843" s="13"/>
      <c r="AD7843" s="13"/>
      <c r="AE7843" s="13"/>
      <c r="AT7843" s="234" t="s">
        <v>221</v>
      </c>
      <c r="AU7843" s="234" t="s">
        <v>78</v>
      </c>
      <c r="AV7843" s="13" t="s">
        <v>74</v>
      </c>
      <c r="AW7843" s="13" t="s">
        <v>31</v>
      </c>
      <c r="AX7843" s="13" t="s">
        <v>69</v>
      </c>
      <c r="AY7843" s="234" t="s">
        <v>212</v>
      </c>
    </row>
    <row r="7844" s="14" customFormat="1">
      <c r="A7844" s="14"/>
      <c r="B7844" s="235"/>
      <c r="C7844" s="236"/>
      <c r="D7844" s="226" t="s">
        <v>221</v>
      </c>
      <c r="E7844" s="237" t="s">
        <v>19</v>
      </c>
      <c r="F7844" s="238" t="s">
        <v>5354</v>
      </c>
      <c r="G7844" s="236"/>
      <c r="H7844" s="239">
        <v>368</v>
      </c>
      <c r="I7844" s="240"/>
      <c r="J7844" s="236"/>
      <c r="K7844" s="236"/>
      <c r="L7844" s="241"/>
      <c r="M7844" s="242"/>
      <c r="N7844" s="243"/>
      <c r="O7844" s="243"/>
      <c r="P7844" s="243"/>
      <c r="Q7844" s="243"/>
      <c r="R7844" s="243"/>
      <c r="S7844" s="243"/>
      <c r="T7844" s="244"/>
      <c r="U7844" s="14"/>
      <c r="V7844" s="14"/>
      <c r="W7844" s="14"/>
      <c r="X7844" s="14"/>
      <c r="Y7844" s="14"/>
      <c r="Z7844" s="14"/>
      <c r="AA7844" s="14"/>
      <c r="AB7844" s="14"/>
      <c r="AC7844" s="14"/>
      <c r="AD7844" s="14"/>
      <c r="AE7844" s="14"/>
      <c r="AT7844" s="245" t="s">
        <v>221</v>
      </c>
      <c r="AU7844" s="245" t="s">
        <v>78</v>
      </c>
      <c r="AV7844" s="14" t="s">
        <v>78</v>
      </c>
      <c r="AW7844" s="14" t="s">
        <v>31</v>
      </c>
      <c r="AX7844" s="14" t="s">
        <v>69</v>
      </c>
      <c r="AY7844" s="245" t="s">
        <v>212</v>
      </c>
    </row>
    <row r="7845" s="13" customFormat="1">
      <c r="A7845" s="13"/>
      <c r="B7845" s="224"/>
      <c r="C7845" s="225"/>
      <c r="D7845" s="226" t="s">
        <v>221</v>
      </c>
      <c r="E7845" s="227" t="s">
        <v>19</v>
      </c>
      <c r="F7845" s="228" t="s">
        <v>5355</v>
      </c>
      <c r="G7845" s="225"/>
      <c r="H7845" s="227" t="s">
        <v>19</v>
      </c>
      <c r="I7845" s="229"/>
      <c r="J7845" s="225"/>
      <c r="K7845" s="225"/>
      <c r="L7845" s="230"/>
      <c r="M7845" s="231"/>
      <c r="N7845" s="232"/>
      <c r="O7845" s="232"/>
      <c r="P7845" s="232"/>
      <c r="Q7845" s="232"/>
      <c r="R7845" s="232"/>
      <c r="S7845" s="232"/>
      <c r="T7845" s="233"/>
      <c r="U7845" s="13"/>
      <c r="V7845" s="13"/>
      <c r="W7845" s="13"/>
      <c r="X7845" s="13"/>
      <c r="Y7845" s="13"/>
      <c r="Z7845" s="13"/>
      <c r="AA7845" s="13"/>
      <c r="AB7845" s="13"/>
      <c r="AC7845" s="13"/>
      <c r="AD7845" s="13"/>
      <c r="AE7845" s="13"/>
      <c r="AT7845" s="234" t="s">
        <v>221</v>
      </c>
      <c r="AU7845" s="234" t="s">
        <v>78</v>
      </c>
      <c r="AV7845" s="13" t="s">
        <v>74</v>
      </c>
      <c r="AW7845" s="13" t="s">
        <v>31</v>
      </c>
      <c r="AX7845" s="13" t="s">
        <v>69</v>
      </c>
      <c r="AY7845" s="234" t="s">
        <v>212</v>
      </c>
    </row>
    <row r="7846" s="14" customFormat="1">
      <c r="A7846" s="14"/>
      <c r="B7846" s="235"/>
      <c r="C7846" s="236"/>
      <c r="D7846" s="226" t="s">
        <v>221</v>
      </c>
      <c r="E7846" s="237" t="s">
        <v>19</v>
      </c>
      <c r="F7846" s="238" t="s">
        <v>5356</v>
      </c>
      <c r="G7846" s="236"/>
      <c r="H7846" s="239">
        <v>18.52</v>
      </c>
      <c r="I7846" s="240"/>
      <c r="J7846" s="236"/>
      <c r="K7846" s="236"/>
      <c r="L7846" s="241"/>
      <c r="M7846" s="242"/>
      <c r="N7846" s="243"/>
      <c r="O7846" s="243"/>
      <c r="P7846" s="243"/>
      <c r="Q7846" s="243"/>
      <c r="R7846" s="243"/>
      <c r="S7846" s="243"/>
      <c r="T7846" s="244"/>
      <c r="U7846" s="14"/>
      <c r="V7846" s="14"/>
      <c r="W7846" s="14"/>
      <c r="X7846" s="14"/>
      <c r="Y7846" s="14"/>
      <c r="Z7846" s="14"/>
      <c r="AA7846" s="14"/>
      <c r="AB7846" s="14"/>
      <c r="AC7846" s="14"/>
      <c r="AD7846" s="14"/>
      <c r="AE7846" s="14"/>
      <c r="AT7846" s="245" t="s">
        <v>221</v>
      </c>
      <c r="AU7846" s="245" t="s">
        <v>78</v>
      </c>
      <c r="AV7846" s="14" t="s">
        <v>78</v>
      </c>
      <c r="AW7846" s="14" t="s">
        <v>31</v>
      </c>
      <c r="AX7846" s="14" t="s">
        <v>69</v>
      </c>
      <c r="AY7846" s="245" t="s">
        <v>212</v>
      </c>
    </row>
    <row r="7847" s="13" customFormat="1">
      <c r="A7847" s="13"/>
      <c r="B7847" s="224"/>
      <c r="C7847" s="225"/>
      <c r="D7847" s="226" t="s">
        <v>221</v>
      </c>
      <c r="E7847" s="227" t="s">
        <v>19</v>
      </c>
      <c r="F7847" s="228" t="s">
        <v>5357</v>
      </c>
      <c r="G7847" s="225"/>
      <c r="H7847" s="227" t="s">
        <v>19</v>
      </c>
      <c r="I7847" s="229"/>
      <c r="J7847" s="225"/>
      <c r="K7847" s="225"/>
      <c r="L7847" s="230"/>
      <c r="M7847" s="231"/>
      <c r="N7847" s="232"/>
      <c r="O7847" s="232"/>
      <c r="P7847" s="232"/>
      <c r="Q7847" s="232"/>
      <c r="R7847" s="232"/>
      <c r="S7847" s="232"/>
      <c r="T7847" s="233"/>
      <c r="U7847" s="13"/>
      <c r="V7847" s="13"/>
      <c r="W7847" s="13"/>
      <c r="X7847" s="13"/>
      <c r="Y7847" s="13"/>
      <c r="Z7847" s="13"/>
      <c r="AA7847" s="13"/>
      <c r="AB7847" s="13"/>
      <c r="AC7847" s="13"/>
      <c r="AD7847" s="13"/>
      <c r="AE7847" s="13"/>
      <c r="AT7847" s="234" t="s">
        <v>221</v>
      </c>
      <c r="AU7847" s="234" t="s">
        <v>78</v>
      </c>
      <c r="AV7847" s="13" t="s">
        <v>74</v>
      </c>
      <c r="AW7847" s="13" t="s">
        <v>31</v>
      </c>
      <c r="AX7847" s="13" t="s">
        <v>69</v>
      </c>
      <c r="AY7847" s="234" t="s">
        <v>212</v>
      </c>
    </row>
    <row r="7848" s="14" customFormat="1">
      <c r="A7848" s="14"/>
      <c r="B7848" s="235"/>
      <c r="C7848" s="236"/>
      <c r="D7848" s="226" t="s">
        <v>221</v>
      </c>
      <c r="E7848" s="237" t="s">
        <v>19</v>
      </c>
      <c r="F7848" s="238" t="s">
        <v>5358</v>
      </c>
      <c r="G7848" s="236"/>
      <c r="H7848" s="239">
        <v>38.652000000000001</v>
      </c>
      <c r="I7848" s="240"/>
      <c r="J7848" s="236"/>
      <c r="K7848" s="236"/>
      <c r="L7848" s="241"/>
      <c r="M7848" s="242"/>
      <c r="N7848" s="243"/>
      <c r="O7848" s="243"/>
      <c r="P7848" s="243"/>
      <c r="Q7848" s="243"/>
      <c r="R7848" s="243"/>
      <c r="S7848" s="243"/>
      <c r="T7848" s="244"/>
      <c r="U7848" s="14"/>
      <c r="V7848" s="14"/>
      <c r="W7848" s="14"/>
      <c r="X7848" s="14"/>
      <c r="Y7848" s="14"/>
      <c r="Z7848" s="14"/>
      <c r="AA7848" s="14"/>
      <c r="AB7848" s="14"/>
      <c r="AC7848" s="14"/>
      <c r="AD7848" s="14"/>
      <c r="AE7848" s="14"/>
      <c r="AT7848" s="245" t="s">
        <v>221</v>
      </c>
      <c r="AU7848" s="245" t="s">
        <v>78</v>
      </c>
      <c r="AV7848" s="14" t="s">
        <v>78</v>
      </c>
      <c r="AW7848" s="14" t="s">
        <v>31</v>
      </c>
      <c r="AX7848" s="14" t="s">
        <v>69</v>
      </c>
      <c r="AY7848" s="245" t="s">
        <v>212</v>
      </c>
    </row>
    <row r="7849" s="15" customFormat="1">
      <c r="A7849" s="15"/>
      <c r="B7849" s="246"/>
      <c r="C7849" s="247"/>
      <c r="D7849" s="226" t="s">
        <v>221</v>
      </c>
      <c r="E7849" s="248" t="s">
        <v>19</v>
      </c>
      <c r="F7849" s="249" t="s">
        <v>224</v>
      </c>
      <c r="G7849" s="247"/>
      <c r="H7849" s="250">
        <v>425.17200000000003</v>
      </c>
      <c r="I7849" s="251"/>
      <c r="J7849" s="247"/>
      <c r="K7849" s="247"/>
      <c r="L7849" s="252"/>
      <c r="M7849" s="253"/>
      <c r="N7849" s="254"/>
      <c r="O7849" s="254"/>
      <c r="P7849" s="254"/>
      <c r="Q7849" s="254"/>
      <c r="R7849" s="254"/>
      <c r="S7849" s="254"/>
      <c r="T7849" s="255"/>
      <c r="U7849" s="15"/>
      <c r="V7849" s="15"/>
      <c r="W7849" s="15"/>
      <c r="X7849" s="15"/>
      <c r="Y7849" s="15"/>
      <c r="Z7849" s="15"/>
      <c r="AA7849" s="15"/>
      <c r="AB7849" s="15"/>
      <c r="AC7849" s="15"/>
      <c r="AD7849" s="15"/>
      <c r="AE7849" s="15"/>
      <c r="AT7849" s="256" t="s">
        <v>221</v>
      </c>
      <c r="AU7849" s="256" t="s">
        <v>78</v>
      </c>
      <c r="AV7849" s="15" t="s">
        <v>84</v>
      </c>
      <c r="AW7849" s="15" t="s">
        <v>31</v>
      </c>
      <c r="AX7849" s="15" t="s">
        <v>74</v>
      </c>
      <c r="AY7849" s="256" t="s">
        <v>212</v>
      </c>
    </row>
    <row r="7850" s="2" customFormat="1" ht="16.5" customHeight="1">
      <c r="A7850" s="40"/>
      <c r="B7850" s="41"/>
      <c r="C7850" s="206" t="s">
        <v>3350</v>
      </c>
      <c r="D7850" s="206" t="s">
        <v>214</v>
      </c>
      <c r="E7850" s="207" t="s">
        <v>5363</v>
      </c>
      <c r="F7850" s="208" t="s">
        <v>5364</v>
      </c>
      <c r="G7850" s="209" t="s">
        <v>4322</v>
      </c>
      <c r="H7850" s="210">
        <v>4374.0569999999998</v>
      </c>
      <c r="I7850" s="211"/>
      <c r="J7850" s="212">
        <f>ROUND(I7850*H7850,2)</f>
        <v>0</v>
      </c>
      <c r="K7850" s="208" t="s">
        <v>218</v>
      </c>
      <c r="L7850" s="46"/>
      <c r="M7850" s="213" t="s">
        <v>19</v>
      </c>
      <c r="N7850" s="214" t="s">
        <v>41</v>
      </c>
      <c r="O7850" s="86"/>
      <c r="P7850" s="215">
        <f>O7850*H7850</f>
        <v>0</v>
      </c>
      <c r="Q7850" s="215">
        <v>5.0000000000000002E-05</v>
      </c>
      <c r="R7850" s="215">
        <f>Q7850*H7850</f>
        <v>0.21870285</v>
      </c>
      <c r="S7850" s="215">
        <v>0</v>
      </c>
      <c r="T7850" s="216">
        <f>S7850*H7850</f>
        <v>0</v>
      </c>
      <c r="U7850" s="40"/>
      <c r="V7850" s="40"/>
      <c r="W7850" s="40"/>
      <c r="X7850" s="40"/>
      <c r="Y7850" s="40"/>
      <c r="Z7850" s="40"/>
      <c r="AA7850" s="40"/>
      <c r="AB7850" s="40"/>
      <c r="AC7850" s="40"/>
      <c r="AD7850" s="40"/>
      <c r="AE7850" s="40"/>
      <c r="AR7850" s="217" t="s">
        <v>119</v>
      </c>
      <c r="AT7850" s="217" t="s">
        <v>214</v>
      </c>
      <c r="AU7850" s="217" t="s">
        <v>78</v>
      </c>
      <c r="AY7850" s="19" t="s">
        <v>212</v>
      </c>
      <c r="BE7850" s="218">
        <f>IF(N7850="základní",J7850,0)</f>
        <v>0</v>
      </c>
      <c r="BF7850" s="218">
        <f>IF(N7850="snížená",J7850,0)</f>
        <v>0</v>
      </c>
      <c r="BG7850" s="218">
        <f>IF(N7850="zákl. přenesená",J7850,0)</f>
        <v>0</v>
      </c>
      <c r="BH7850" s="218">
        <f>IF(N7850="sníž. přenesená",J7850,0)</f>
        <v>0</v>
      </c>
      <c r="BI7850" s="218">
        <f>IF(N7850="nulová",J7850,0)</f>
        <v>0</v>
      </c>
      <c r="BJ7850" s="19" t="s">
        <v>78</v>
      </c>
      <c r="BK7850" s="218">
        <f>ROUND(I7850*H7850,2)</f>
        <v>0</v>
      </c>
      <c r="BL7850" s="19" t="s">
        <v>119</v>
      </c>
      <c r="BM7850" s="217" t="s">
        <v>5365</v>
      </c>
    </row>
    <row r="7851" s="2" customFormat="1">
      <c r="A7851" s="40"/>
      <c r="B7851" s="41"/>
      <c r="C7851" s="42"/>
      <c r="D7851" s="219" t="s">
        <v>219</v>
      </c>
      <c r="E7851" s="42"/>
      <c r="F7851" s="220" t="s">
        <v>5366</v>
      </c>
      <c r="G7851" s="42"/>
      <c r="H7851" s="42"/>
      <c r="I7851" s="221"/>
      <c r="J7851" s="42"/>
      <c r="K7851" s="42"/>
      <c r="L7851" s="46"/>
      <c r="M7851" s="222"/>
      <c r="N7851" s="223"/>
      <c r="O7851" s="86"/>
      <c r="P7851" s="86"/>
      <c r="Q7851" s="86"/>
      <c r="R7851" s="86"/>
      <c r="S7851" s="86"/>
      <c r="T7851" s="87"/>
      <c r="U7851" s="40"/>
      <c r="V7851" s="40"/>
      <c r="W7851" s="40"/>
      <c r="X7851" s="40"/>
      <c r="Y7851" s="40"/>
      <c r="Z7851" s="40"/>
      <c r="AA7851" s="40"/>
      <c r="AB7851" s="40"/>
      <c r="AC7851" s="40"/>
      <c r="AD7851" s="40"/>
      <c r="AE7851" s="40"/>
      <c r="AT7851" s="19" t="s">
        <v>219</v>
      </c>
      <c r="AU7851" s="19" t="s">
        <v>78</v>
      </c>
    </row>
    <row r="7852" s="13" customFormat="1">
      <c r="A7852" s="13"/>
      <c r="B7852" s="224"/>
      <c r="C7852" s="225"/>
      <c r="D7852" s="226" t="s">
        <v>221</v>
      </c>
      <c r="E7852" s="227" t="s">
        <v>19</v>
      </c>
      <c r="F7852" s="228" t="s">
        <v>5367</v>
      </c>
      <c r="G7852" s="225"/>
      <c r="H7852" s="227" t="s">
        <v>19</v>
      </c>
      <c r="I7852" s="229"/>
      <c r="J7852" s="225"/>
      <c r="K7852" s="225"/>
      <c r="L7852" s="230"/>
      <c r="M7852" s="231"/>
      <c r="N7852" s="232"/>
      <c r="O7852" s="232"/>
      <c r="P7852" s="232"/>
      <c r="Q7852" s="232"/>
      <c r="R7852" s="232"/>
      <c r="S7852" s="232"/>
      <c r="T7852" s="233"/>
      <c r="U7852" s="13"/>
      <c r="V7852" s="13"/>
      <c r="W7852" s="13"/>
      <c r="X7852" s="13"/>
      <c r="Y7852" s="13"/>
      <c r="Z7852" s="13"/>
      <c r="AA7852" s="13"/>
      <c r="AB7852" s="13"/>
      <c r="AC7852" s="13"/>
      <c r="AD7852" s="13"/>
      <c r="AE7852" s="13"/>
      <c r="AT7852" s="234" t="s">
        <v>221</v>
      </c>
      <c r="AU7852" s="234" t="s">
        <v>78</v>
      </c>
      <c r="AV7852" s="13" t="s">
        <v>74</v>
      </c>
      <c r="AW7852" s="13" t="s">
        <v>31</v>
      </c>
      <c r="AX7852" s="13" t="s">
        <v>69</v>
      </c>
      <c r="AY7852" s="234" t="s">
        <v>212</v>
      </c>
    </row>
    <row r="7853" s="13" customFormat="1">
      <c r="A7853" s="13"/>
      <c r="B7853" s="224"/>
      <c r="C7853" s="225"/>
      <c r="D7853" s="226" t="s">
        <v>221</v>
      </c>
      <c r="E7853" s="227" t="s">
        <v>19</v>
      </c>
      <c r="F7853" s="228" t="s">
        <v>5368</v>
      </c>
      <c r="G7853" s="225"/>
      <c r="H7853" s="227" t="s">
        <v>19</v>
      </c>
      <c r="I7853" s="229"/>
      <c r="J7853" s="225"/>
      <c r="K7853" s="225"/>
      <c r="L7853" s="230"/>
      <c r="M7853" s="231"/>
      <c r="N7853" s="232"/>
      <c r="O7853" s="232"/>
      <c r="P7853" s="232"/>
      <c r="Q7853" s="232"/>
      <c r="R7853" s="232"/>
      <c r="S7853" s="232"/>
      <c r="T7853" s="233"/>
      <c r="U7853" s="13"/>
      <c r="V7853" s="13"/>
      <c r="W7853" s="13"/>
      <c r="X7853" s="13"/>
      <c r="Y7853" s="13"/>
      <c r="Z7853" s="13"/>
      <c r="AA7853" s="13"/>
      <c r="AB7853" s="13"/>
      <c r="AC7853" s="13"/>
      <c r="AD7853" s="13"/>
      <c r="AE7853" s="13"/>
      <c r="AT7853" s="234" t="s">
        <v>221</v>
      </c>
      <c r="AU7853" s="234" t="s">
        <v>78</v>
      </c>
      <c r="AV7853" s="13" t="s">
        <v>74</v>
      </c>
      <c r="AW7853" s="13" t="s">
        <v>31</v>
      </c>
      <c r="AX7853" s="13" t="s">
        <v>69</v>
      </c>
      <c r="AY7853" s="234" t="s">
        <v>212</v>
      </c>
    </row>
    <row r="7854" s="13" customFormat="1">
      <c r="A7854" s="13"/>
      <c r="B7854" s="224"/>
      <c r="C7854" s="225"/>
      <c r="D7854" s="226" t="s">
        <v>221</v>
      </c>
      <c r="E7854" s="227" t="s">
        <v>19</v>
      </c>
      <c r="F7854" s="228" t="s">
        <v>5369</v>
      </c>
      <c r="G7854" s="225"/>
      <c r="H7854" s="227" t="s">
        <v>19</v>
      </c>
      <c r="I7854" s="229"/>
      <c r="J7854" s="225"/>
      <c r="K7854" s="225"/>
      <c r="L7854" s="230"/>
      <c r="M7854" s="231"/>
      <c r="N7854" s="232"/>
      <c r="O7854" s="232"/>
      <c r="P7854" s="232"/>
      <c r="Q7854" s="232"/>
      <c r="R7854" s="232"/>
      <c r="S7854" s="232"/>
      <c r="T7854" s="233"/>
      <c r="U7854" s="13"/>
      <c r="V7854" s="13"/>
      <c r="W7854" s="13"/>
      <c r="X7854" s="13"/>
      <c r="Y7854" s="13"/>
      <c r="Z7854" s="13"/>
      <c r="AA7854" s="13"/>
      <c r="AB7854" s="13"/>
      <c r="AC7854" s="13"/>
      <c r="AD7854" s="13"/>
      <c r="AE7854" s="13"/>
      <c r="AT7854" s="234" t="s">
        <v>221</v>
      </c>
      <c r="AU7854" s="234" t="s">
        <v>78</v>
      </c>
      <c r="AV7854" s="13" t="s">
        <v>74</v>
      </c>
      <c r="AW7854" s="13" t="s">
        <v>31</v>
      </c>
      <c r="AX7854" s="13" t="s">
        <v>69</v>
      </c>
      <c r="AY7854" s="234" t="s">
        <v>212</v>
      </c>
    </row>
    <row r="7855" s="14" customFormat="1">
      <c r="A7855" s="14"/>
      <c r="B7855" s="235"/>
      <c r="C7855" s="236"/>
      <c r="D7855" s="226" t="s">
        <v>221</v>
      </c>
      <c r="E7855" s="237" t="s">
        <v>19</v>
      </c>
      <c r="F7855" s="238" t="s">
        <v>5370</v>
      </c>
      <c r="G7855" s="236"/>
      <c r="H7855" s="239">
        <v>216.84</v>
      </c>
      <c r="I7855" s="240"/>
      <c r="J7855" s="236"/>
      <c r="K7855" s="236"/>
      <c r="L7855" s="241"/>
      <c r="M7855" s="242"/>
      <c r="N7855" s="243"/>
      <c r="O7855" s="243"/>
      <c r="P7855" s="243"/>
      <c r="Q7855" s="243"/>
      <c r="R7855" s="243"/>
      <c r="S7855" s="243"/>
      <c r="T7855" s="244"/>
      <c r="U7855" s="14"/>
      <c r="V7855" s="14"/>
      <c r="W7855" s="14"/>
      <c r="X7855" s="14"/>
      <c r="Y7855" s="14"/>
      <c r="Z7855" s="14"/>
      <c r="AA7855" s="14"/>
      <c r="AB7855" s="14"/>
      <c r="AC7855" s="14"/>
      <c r="AD7855" s="14"/>
      <c r="AE7855" s="14"/>
      <c r="AT7855" s="245" t="s">
        <v>221</v>
      </c>
      <c r="AU7855" s="245" t="s">
        <v>78</v>
      </c>
      <c r="AV7855" s="14" t="s">
        <v>78</v>
      </c>
      <c r="AW7855" s="14" t="s">
        <v>31</v>
      </c>
      <c r="AX7855" s="14" t="s">
        <v>69</v>
      </c>
      <c r="AY7855" s="245" t="s">
        <v>212</v>
      </c>
    </row>
    <row r="7856" s="13" customFormat="1">
      <c r="A7856" s="13"/>
      <c r="B7856" s="224"/>
      <c r="C7856" s="225"/>
      <c r="D7856" s="226" t="s">
        <v>221</v>
      </c>
      <c r="E7856" s="227" t="s">
        <v>19</v>
      </c>
      <c r="F7856" s="228" t="s">
        <v>5371</v>
      </c>
      <c r="G7856" s="225"/>
      <c r="H7856" s="227" t="s">
        <v>19</v>
      </c>
      <c r="I7856" s="229"/>
      <c r="J7856" s="225"/>
      <c r="K7856" s="225"/>
      <c r="L7856" s="230"/>
      <c r="M7856" s="231"/>
      <c r="N7856" s="232"/>
      <c r="O7856" s="232"/>
      <c r="P7856" s="232"/>
      <c r="Q7856" s="232"/>
      <c r="R7856" s="232"/>
      <c r="S7856" s="232"/>
      <c r="T7856" s="233"/>
      <c r="U7856" s="13"/>
      <c r="V7856" s="13"/>
      <c r="W7856" s="13"/>
      <c r="X7856" s="13"/>
      <c r="Y7856" s="13"/>
      <c r="Z7856" s="13"/>
      <c r="AA7856" s="13"/>
      <c r="AB7856" s="13"/>
      <c r="AC7856" s="13"/>
      <c r="AD7856" s="13"/>
      <c r="AE7856" s="13"/>
      <c r="AT7856" s="234" t="s">
        <v>221</v>
      </c>
      <c r="AU7856" s="234" t="s">
        <v>78</v>
      </c>
      <c r="AV7856" s="13" t="s">
        <v>74</v>
      </c>
      <c r="AW7856" s="13" t="s">
        <v>31</v>
      </c>
      <c r="AX7856" s="13" t="s">
        <v>69</v>
      </c>
      <c r="AY7856" s="234" t="s">
        <v>212</v>
      </c>
    </row>
    <row r="7857" s="14" customFormat="1">
      <c r="A7857" s="14"/>
      <c r="B7857" s="235"/>
      <c r="C7857" s="236"/>
      <c r="D7857" s="226" t="s">
        <v>221</v>
      </c>
      <c r="E7857" s="237" t="s">
        <v>19</v>
      </c>
      <c r="F7857" s="238" t="s">
        <v>5372</v>
      </c>
      <c r="G7857" s="236"/>
      <c r="H7857" s="239">
        <v>1036.252</v>
      </c>
      <c r="I7857" s="240"/>
      <c r="J7857" s="236"/>
      <c r="K7857" s="236"/>
      <c r="L7857" s="241"/>
      <c r="M7857" s="242"/>
      <c r="N7857" s="243"/>
      <c r="O7857" s="243"/>
      <c r="P7857" s="243"/>
      <c r="Q7857" s="243"/>
      <c r="R7857" s="243"/>
      <c r="S7857" s="243"/>
      <c r="T7857" s="244"/>
      <c r="U7857" s="14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T7857" s="245" t="s">
        <v>221</v>
      </c>
      <c r="AU7857" s="245" t="s">
        <v>78</v>
      </c>
      <c r="AV7857" s="14" t="s">
        <v>78</v>
      </c>
      <c r="AW7857" s="14" t="s">
        <v>31</v>
      </c>
      <c r="AX7857" s="14" t="s">
        <v>69</v>
      </c>
      <c r="AY7857" s="245" t="s">
        <v>212</v>
      </c>
    </row>
    <row r="7858" s="13" customFormat="1">
      <c r="A7858" s="13"/>
      <c r="B7858" s="224"/>
      <c r="C7858" s="225"/>
      <c r="D7858" s="226" t="s">
        <v>221</v>
      </c>
      <c r="E7858" s="227" t="s">
        <v>19</v>
      </c>
      <c r="F7858" s="228" t="s">
        <v>5373</v>
      </c>
      <c r="G7858" s="225"/>
      <c r="H7858" s="227" t="s">
        <v>19</v>
      </c>
      <c r="I7858" s="229"/>
      <c r="J7858" s="225"/>
      <c r="K7858" s="225"/>
      <c r="L7858" s="230"/>
      <c r="M7858" s="231"/>
      <c r="N7858" s="232"/>
      <c r="O7858" s="232"/>
      <c r="P7858" s="232"/>
      <c r="Q7858" s="232"/>
      <c r="R7858" s="232"/>
      <c r="S7858" s="232"/>
      <c r="T7858" s="233"/>
      <c r="U7858" s="13"/>
      <c r="V7858" s="13"/>
      <c r="W7858" s="13"/>
      <c r="X7858" s="13"/>
      <c r="Y7858" s="13"/>
      <c r="Z7858" s="13"/>
      <c r="AA7858" s="13"/>
      <c r="AB7858" s="13"/>
      <c r="AC7858" s="13"/>
      <c r="AD7858" s="13"/>
      <c r="AE7858" s="13"/>
      <c r="AT7858" s="234" t="s">
        <v>221</v>
      </c>
      <c r="AU7858" s="234" t="s">
        <v>78</v>
      </c>
      <c r="AV7858" s="13" t="s">
        <v>74</v>
      </c>
      <c r="AW7858" s="13" t="s">
        <v>31</v>
      </c>
      <c r="AX7858" s="13" t="s">
        <v>69</v>
      </c>
      <c r="AY7858" s="234" t="s">
        <v>212</v>
      </c>
    </row>
    <row r="7859" s="13" customFormat="1">
      <c r="A7859" s="13"/>
      <c r="B7859" s="224"/>
      <c r="C7859" s="225"/>
      <c r="D7859" s="226" t="s">
        <v>221</v>
      </c>
      <c r="E7859" s="227" t="s">
        <v>19</v>
      </c>
      <c r="F7859" s="228" t="s">
        <v>5374</v>
      </c>
      <c r="G7859" s="225"/>
      <c r="H7859" s="227" t="s">
        <v>19</v>
      </c>
      <c r="I7859" s="229"/>
      <c r="J7859" s="225"/>
      <c r="K7859" s="225"/>
      <c r="L7859" s="230"/>
      <c r="M7859" s="231"/>
      <c r="N7859" s="232"/>
      <c r="O7859" s="232"/>
      <c r="P7859" s="232"/>
      <c r="Q7859" s="232"/>
      <c r="R7859" s="232"/>
      <c r="S7859" s="232"/>
      <c r="T7859" s="233"/>
      <c r="U7859" s="13"/>
      <c r="V7859" s="13"/>
      <c r="W7859" s="13"/>
      <c r="X7859" s="13"/>
      <c r="Y7859" s="13"/>
      <c r="Z7859" s="13"/>
      <c r="AA7859" s="13"/>
      <c r="AB7859" s="13"/>
      <c r="AC7859" s="13"/>
      <c r="AD7859" s="13"/>
      <c r="AE7859" s="13"/>
      <c r="AT7859" s="234" t="s">
        <v>221</v>
      </c>
      <c r="AU7859" s="234" t="s">
        <v>78</v>
      </c>
      <c r="AV7859" s="13" t="s">
        <v>74</v>
      </c>
      <c r="AW7859" s="13" t="s">
        <v>31</v>
      </c>
      <c r="AX7859" s="13" t="s">
        <v>69</v>
      </c>
      <c r="AY7859" s="234" t="s">
        <v>212</v>
      </c>
    </row>
    <row r="7860" s="14" customFormat="1">
      <c r="A7860" s="14"/>
      <c r="B7860" s="235"/>
      <c r="C7860" s="236"/>
      <c r="D7860" s="226" t="s">
        <v>221</v>
      </c>
      <c r="E7860" s="237" t="s">
        <v>19</v>
      </c>
      <c r="F7860" s="238" t="s">
        <v>5375</v>
      </c>
      <c r="G7860" s="236"/>
      <c r="H7860" s="239">
        <v>429</v>
      </c>
      <c r="I7860" s="240"/>
      <c r="J7860" s="236"/>
      <c r="K7860" s="236"/>
      <c r="L7860" s="241"/>
      <c r="M7860" s="242"/>
      <c r="N7860" s="243"/>
      <c r="O7860" s="243"/>
      <c r="P7860" s="243"/>
      <c r="Q7860" s="243"/>
      <c r="R7860" s="243"/>
      <c r="S7860" s="243"/>
      <c r="T7860" s="244"/>
      <c r="U7860" s="14"/>
      <c r="V7860" s="14"/>
      <c r="W7860" s="14"/>
      <c r="X7860" s="14"/>
      <c r="Y7860" s="14"/>
      <c r="Z7860" s="14"/>
      <c r="AA7860" s="14"/>
      <c r="AB7860" s="14"/>
      <c r="AC7860" s="14"/>
      <c r="AD7860" s="14"/>
      <c r="AE7860" s="14"/>
      <c r="AT7860" s="245" t="s">
        <v>221</v>
      </c>
      <c r="AU7860" s="245" t="s">
        <v>78</v>
      </c>
      <c r="AV7860" s="14" t="s">
        <v>78</v>
      </c>
      <c r="AW7860" s="14" t="s">
        <v>31</v>
      </c>
      <c r="AX7860" s="14" t="s">
        <v>69</v>
      </c>
      <c r="AY7860" s="245" t="s">
        <v>212</v>
      </c>
    </row>
    <row r="7861" s="13" customFormat="1">
      <c r="A7861" s="13"/>
      <c r="B7861" s="224"/>
      <c r="C7861" s="225"/>
      <c r="D7861" s="226" t="s">
        <v>221</v>
      </c>
      <c r="E7861" s="227" t="s">
        <v>19</v>
      </c>
      <c r="F7861" s="228" t="s">
        <v>5376</v>
      </c>
      <c r="G7861" s="225"/>
      <c r="H7861" s="227" t="s">
        <v>19</v>
      </c>
      <c r="I7861" s="229"/>
      <c r="J7861" s="225"/>
      <c r="K7861" s="225"/>
      <c r="L7861" s="230"/>
      <c r="M7861" s="231"/>
      <c r="N7861" s="232"/>
      <c r="O7861" s="232"/>
      <c r="P7861" s="232"/>
      <c r="Q7861" s="232"/>
      <c r="R7861" s="232"/>
      <c r="S7861" s="232"/>
      <c r="T7861" s="233"/>
      <c r="U7861" s="13"/>
      <c r="V7861" s="13"/>
      <c r="W7861" s="13"/>
      <c r="X7861" s="13"/>
      <c r="Y7861" s="13"/>
      <c r="Z7861" s="13"/>
      <c r="AA7861" s="13"/>
      <c r="AB7861" s="13"/>
      <c r="AC7861" s="13"/>
      <c r="AD7861" s="13"/>
      <c r="AE7861" s="13"/>
      <c r="AT7861" s="234" t="s">
        <v>221</v>
      </c>
      <c r="AU7861" s="234" t="s">
        <v>78</v>
      </c>
      <c r="AV7861" s="13" t="s">
        <v>74</v>
      </c>
      <c r="AW7861" s="13" t="s">
        <v>31</v>
      </c>
      <c r="AX7861" s="13" t="s">
        <v>69</v>
      </c>
      <c r="AY7861" s="234" t="s">
        <v>212</v>
      </c>
    </row>
    <row r="7862" s="14" customFormat="1">
      <c r="A7862" s="14"/>
      <c r="B7862" s="235"/>
      <c r="C7862" s="236"/>
      <c r="D7862" s="226" t="s">
        <v>221</v>
      </c>
      <c r="E7862" s="237" t="s">
        <v>19</v>
      </c>
      <c r="F7862" s="238" t="s">
        <v>5377</v>
      </c>
      <c r="G7862" s="236"/>
      <c r="H7862" s="239">
        <v>410.69999999999999</v>
      </c>
      <c r="I7862" s="240"/>
      <c r="J7862" s="236"/>
      <c r="K7862" s="236"/>
      <c r="L7862" s="241"/>
      <c r="M7862" s="242"/>
      <c r="N7862" s="243"/>
      <c r="O7862" s="243"/>
      <c r="P7862" s="243"/>
      <c r="Q7862" s="243"/>
      <c r="R7862" s="243"/>
      <c r="S7862" s="243"/>
      <c r="T7862" s="244"/>
      <c r="U7862" s="14"/>
      <c r="V7862" s="14"/>
      <c r="W7862" s="14"/>
      <c r="X7862" s="14"/>
      <c r="Y7862" s="14"/>
      <c r="Z7862" s="14"/>
      <c r="AA7862" s="14"/>
      <c r="AB7862" s="14"/>
      <c r="AC7862" s="14"/>
      <c r="AD7862" s="14"/>
      <c r="AE7862" s="14"/>
      <c r="AT7862" s="245" t="s">
        <v>221</v>
      </c>
      <c r="AU7862" s="245" t="s">
        <v>78</v>
      </c>
      <c r="AV7862" s="14" t="s">
        <v>78</v>
      </c>
      <c r="AW7862" s="14" t="s">
        <v>31</v>
      </c>
      <c r="AX7862" s="14" t="s">
        <v>69</v>
      </c>
      <c r="AY7862" s="245" t="s">
        <v>212</v>
      </c>
    </row>
    <row r="7863" s="16" customFormat="1">
      <c r="A7863" s="16"/>
      <c r="B7863" s="267"/>
      <c r="C7863" s="268"/>
      <c r="D7863" s="226" t="s">
        <v>221</v>
      </c>
      <c r="E7863" s="269" t="s">
        <v>19</v>
      </c>
      <c r="F7863" s="270" t="s">
        <v>2644</v>
      </c>
      <c r="G7863" s="268"/>
      <c r="H7863" s="271">
        <v>2092.7919999999999</v>
      </c>
      <c r="I7863" s="272"/>
      <c r="J7863" s="268"/>
      <c r="K7863" s="268"/>
      <c r="L7863" s="273"/>
      <c r="M7863" s="274"/>
      <c r="N7863" s="275"/>
      <c r="O7863" s="275"/>
      <c r="P7863" s="275"/>
      <c r="Q7863" s="275"/>
      <c r="R7863" s="275"/>
      <c r="S7863" s="275"/>
      <c r="T7863" s="276"/>
      <c r="U7863" s="16"/>
      <c r="V7863" s="16"/>
      <c r="W7863" s="16"/>
      <c r="X7863" s="16"/>
      <c r="Y7863" s="16"/>
      <c r="Z7863" s="16"/>
      <c r="AA7863" s="16"/>
      <c r="AB7863" s="16"/>
      <c r="AC7863" s="16"/>
      <c r="AD7863" s="16"/>
      <c r="AE7863" s="16"/>
      <c r="AT7863" s="277" t="s">
        <v>221</v>
      </c>
      <c r="AU7863" s="277" t="s">
        <v>78</v>
      </c>
      <c r="AV7863" s="16" t="s">
        <v>81</v>
      </c>
      <c r="AW7863" s="16" t="s">
        <v>31</v>
      </c>
      <c r="AX7863" s="16" t="s">
        <v>69</v>
      </c>
      <c r="AY7863" s="277" t="s">
        <v>212</v>
      </c>
    </row>
    <row r="7864" s="13" customFormat="1">
      <c r="A7864" s="13"/>
      <c r="B7864" s="224"/>
      <c r="C7864" s="225"/>
      <c r="D7864" s="226" t="s">
        <v>221</v>
      </c>
      <c r="E7864" s="227" t="s">
        <v>19</v>
      </c>
      <c r="F7864" s="228" t="s">
        <v>5378</v>
      </c>
      <c r="G7864" s="225"/>
      <c r="H7864" s="227" t="s">
        <v>19</v>
      </c>
      <c r="I7864" s="229"/>
      <c r="J7864" s="225"/>
      <c r="K7864" s="225"/>
      <c r="L7864" s="230"/>
      <c r="M7864" s="231"/>
      <c r="N7864" s="232"/>
      <c r="O7864" s="232"/>
      <c r="P7864" s="232"/>
      <c r="Q7864" s="232"/>
      <c r="R7864" s="232"/>
      <c r="S7864" s="232"/>
      <c r="T7864" s="233"/>
      <c r="U7864" s="13"/>
      <c r="V7864" s="13"/>
      <c r="W7864" s="13"/>
      <c r="X7864" s="13"/>
      <c r="Y7864" s="13"/>
      <c r="Z7864" s="13"/>
      <c r="AA7864" s="13"/>
      <c r="AB7864" s="13"/>
      <c r="AC7864" s="13"/>
      <c r="AD7864" s="13"/>
      <c r="AE7864" s="13"/>
      <c r="AT7864" s="234" t="s">
        <v>221</v>
      </c>
      <c r="AU7864" s="234" t="s">
        <v>78</v>
      </c>
      <c r="AV7864" s="13" t="s">
        <v>74</v>
      </c>
      <c r="AW7864" s="13" t="s">
        <v>31</v>
      </c>
      <c r="AX7864" s="13" t="s">
        <v>69</v>
      </c>
      <c r="AY7864" s="234" t="s">
        <v>212</v>
      </c>
    </row>
    <row r="7865" s="13" customFormat="1">
      <c r="A7865" s="13"/>
      <c r="B7865" s="224"/>
      <c r="C7865" s="225"/>
      <c r="D7865" s="226" t="s">
        <v>221</v>
      </c>
      <c r="E7865" s="227" t="s">
        <v>19</v>
      </c>
      <c r="F7865" s="228" t="s">
        <v>5379</v>
      </c>
      <c r="G7865" s="225"/>
      <c r="H7865" s="227" t="s">
        <v>19</v>
      </c>
      <c r="I7865" s="229"/>
      <c r="J7865" s="225"/>
      <c r="K7865" s="225"/>
      <c r="L7865" s="230"/>
      <c r="M7865" s="231"/>
      <c r="N7865" s="232"/>
      <c r="O7865" s="232"/>
      <c r="P7865" s="232"/>
      <c r="Q7865" s="232"/>
      <c r="R7865" s="232"/>
      <c r="S7865" s="232"/>
      <c r="T7865" s="233"/>
      <c r="U7865" s="13"/>
      <c r="V7865" s="13"/>
      <c r="W7865" s="13"/>
      <c r="X7865" s="13"/>
      <c r="Y7865" s="13"/>
      <c r="Z7865" s="13"/>
      <c r="AA7865" s="13"/>
      <c r="AB7865" s="13"/>
      <c r="AC7865" s="13"/>
      <c r="AD7865" s="13"/>
      <c r="AE7865" s="13"/>
      <c r="AT7865" s="234" t="s">
        <v>221</v>
      </c>
      <c r="AU7865" s="234" t="s">
        <v>78</v>
      </c>
      <c r="AV7865" s="13" t="s">
        <v>74</v>
      </c>
      <c r="AW7865" s="13" t="s">
        <v>31</v>
      </c>
      <c r="AX7865" s="13" t="s">
        <v>69</v>
      </c>
      <c r="AY7865" s="234" t="s">
        <v>212</v>
      </c>
    </row>
    <row r="7866" s="14" customFormat="1">
      <c r="A7866" s="14"/>
      <c r="B7866" s="235"/>
      <c r="C7866" s="236"/>
      <c r="D7866" s="226" t="s">
        <v>221</v>
      </c>
      <c r="E7866" s="237" t="s">
        <v>19</v>
      </c>
      <c r="F7866" s="238" t="s">
        <v>5380</v>
      </c>
      <c r="G7866" s="236"/>
      <c r="H7866" s="239">
        <v>72</v>
      </c>
      <c r="I7866" s="240"/>
      <c r="J7866" s="236"/>
      <c r="K7866" s="236"/>
      <c r="L7866" s="241"/>
      <c r="M7866" s="242"/>
      <c r="N7866" s="243"/>
      <c r="O7866" s="243"/>
      <c r="P7866" s="243"/>
      <c r="Q7866" s="243"/>
      <c r="R7866" s="243"/>
      <c r="S7866" s="243"/>
      <c r="T7866" s="244"/>
      <c r="U7866" s="14"/>
      <c r="V7866" s="14"/>
      <c r="W7866" s="14"/>
      <c r="X7866" s="14"/>
      <c r="Y7866" s="14"/>
      <c r="Z7866" s="14"/>
      <c r="AA7866" s="14"/>
      <c r="AB7866" s="14"/>
      <c r="AC7866" s="14"/>
      <c r="AD7866" s="14"/>
      <c r="AE7866" s="14"/>
      <c r="AT7866" s="245" t="s">
        <v>221</v>
      </c>
      <c r="AU7866" s="245" t="s">
        <v>78</v>
      </c>
      <c r="AV7866" s="14" t="s">
        <v>78</v>
      </c>
      <c r="AW7866" s="14" t="s">
        <v>31</v>
      </c>
      <c r="AX7866" s="14" t="s">
        <v>69</v>
      </c>
      <c r="AY7866" s="245" t="s">
        <v>212</v>
      </c>
    </row>
    <row r="7867" s="13" customFormat="1">
      <c r="A7867" s="13"/>
      <c r="B7867" s="224"/>
      <c r="C7867" s="225"/>
      <c r="D7867" s="226" t="s">
        <v>221</v>
      </c>
      <c r="E7867" s="227" t="s">
        <v>19</v>
      </c>
      <c r="F7867" s="228" t="s">
        <v>5381</v>
      </c>
      <c r="G7867" s="225"/>
      <c r="H7867" s="227" t="s">
        <v>19</v>
      </c>
      <c r="I7867" s="229"/>
      <c r="J7867" s="225"/>
      <c r="K7867" s="225"/>
      <c r="L7867" s="230"/>
      <c r="M7867" s="231"/>
      <c r="N7867" s="232"/>
      <c r="O7867" s="232"/>
      <c r="P7867" s="232"/>
      <c r="Q7867" s="232"/>
      <c r="R7867" s="232"/>
      <c r="S7867" s="232"/>
      <c r="T7867" s="233"/>
      <c r="U7867" s="13"/>
      <c r="V7867" s="13"/>
      <c r="W7867" s="13"/>
      <c r="X7867" s="13"/>
      <c r="Y7867" s="13"/>
      <c r="Z7867" s="13"/>
      <c r="AA7867" s="13"/>
      <c r="AB7867" s="13"/>
      <c r="AC7867" s="13"/>
      <c r="AD7867" s="13"/>
      <c r="AE7867" s="13"/>
      <c r="AT7867" s="234" t="s">
        <v>221</v>
      </c>
      <c r="AU7867" s="234" t="s">
        <v>78</v>
      </c>
      <c r="AV7867" s="13" t="s">
        <v>74</v>
      </c>
      <c r="AW7867" s="13" t="s">
        <v>31</v>
      </c>
      <c r="AX7867" s="13" t="s">
        <v>69</v>
      </c>
      <c r="AY7867" s="234" t="s">
        <v>212</v>
      </c>
    </row>
    <row r="7868" s="14" customFormat="1">
      <c r="A7868" s="14"/>
      <c r="B7868" s="235"/>
      <c r="C7868" s="236"/>
      <c r="D7868" s="226" t="s">
        <v>221</v>
      </c>
      <c r="E7868" s="237" t="s">
        <v>19</v>
      </c>
      <c r="F7868" s="238" t="s">
        <v>5382</v>
      </c>
      <c r="G7868" s="236"/>
      <c r="H7868" s="239">
        <v>28.440000000000001</v>
      </c>
      <c r="I7868" s="240"/>
      <c r="J7868" s="236"/>
      <c r="K7868" s="236"/>
      <c r="L7868" s="241"/>
      <c r="M7868" s="242"/>
      <c r="N7868" s="243"/>
      <c r="O7868" s="243"/>
      <c r="P7868" s="243"/>
      <c r="Q7868" s="243"/>
      <c r="R7868" s="243"/>
      <c r="S7868" s="243"/>
      <c r="T7868" s="244"/>
      <c r="U7868" s="14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T7868" s="245" t="s">
        <v>221</v>
      </c>
      <c r="AU7868" s="245" t="s">
        <v>78</v>
      </c>
      <c r="AV7868" s="14" t="s">
        <v>78</v>
      </c>
      <c r="AW7868" s="14" t="s">
        <v>31</v>
      </c>
      <c r="AX7868" s="14" t="s">
        <v>69</v>
      </c>
      <c r="AY7868" s="245" t="s">
        <v>212</v>
      </c>
    </row>
    <row r="7869" s="13" customFormat="1">
      <c r="A7869" s="13"/>
      <c r="B7869" s="224"/>
      <c r="C7869" s="225"/>
      <c r="D7869" s="226" t="s">
        <v>221</v>
      </c>
      <c r="E7869" s="227" t="s">
        <v>19</v>
      </c>
      <c r="F7869" s="228" t="s">
        <v>5383</v>
      </c>
      <c r="G7869" s="225"/>
      <c r="H7869" s="227" t="s">
        <v>19</v>
      </c>
      <c r="I7869" s="229"/>
      <c r="J7869" s="225"/>
      <c r="K7869" s="225"/>
      <c r="L7869" s="230"/>
      <c r="M7869" s="231"/>
      <c r="N7869" s="232"/>
      <c r="O7869" s="232"/>
      <c r="P7869" s="232"/>
      <c r="Q7869" s="232"/>
      <c r="R7869" s="232"/>
      <c r="S7869" s="232"/>
      <c r="T7869" s="233"/>
      <c r="U7869" s="13"/>
      <c r="V7869" s="13"/>
      <c r="W7869" s="13"/>
      <c r="X7869" s="13"/>
      <c r="Y7869" s="13"/>
      <c r="Z7869" s="13"/>
      <c r="AA7869" s="13"/>
      <c r="AB7869" s="13"/>
      <c r="AC7869" s="13"/>
      <c r="AD7869" s="13"/>
      <c r="AE7869" s="13"/>
      <c r="AT7869" s="234" t="s">
        <v>221</v>
      </c>
      <c r="AU7869" s="234" t="s">
        <v>78</v>
      </c>
      <c r="AV7869" s="13" t="s">
        <v>74</v>
      </c>
      <c r="AW7869" s="13" t="s">
        <v>31</v>
      </c>
      <c r="AX7869" s="13" t="s">
        <v>69</v>
      </c>
      <c r="AY7869" s="234" t="s">
        <v>212</v>
      </c>
    </row>
    <row r="7870" s="14" customFormat="1">
      <c r="A7870" s="14"/>
      <c r="B7870" s="235"/>
      <c r="C7870" s="236"/>
      <c r="D7870" s="226" t="s">
        <v>221</v>
      </c>
      <c r="E7870" s="237" t="s">
        <v>19</v>
      </c>
      <c r="F7870" s="238" t="s">
        <v>5384</v>
      </c>
      <c r="G7870" s="236"/>
      <c r="H7870" s="239">
        <v>1.298</v>
      </c>
      <c r="I7870" s="240"/>
      <c r="J7870" s="236"/>
      <c r="K7870" s="236"/>
      <c r="L7870" s="241"/>
      <c r="M7870" s="242"/>
      <c r="N7870" s="243"/>
      <c r="O7870" s="243"/>
      <c r="P7870" s="243"/>
      <c r="Q7870" s="243"/>
      <c r="R7870" s="243"/>
      <c r="S7870" s="243"/>
      <c r="T7870" s="244"/>
      <c r="U7870" s="14"/>
      <c r="V7870" s="14"/>
      <c r="W7870" s="14"/>
      <c r="X7870" s="14"/>
      <c r="Y7870" s="14"/>
      <c r="Z7870" s="14"/>
      <c r="AA7870" s="14"/>
      <c r="AB7870" s="14"/>
      <c r="AC7870" s="14"/>
      <c r="AD7870" s="14"/>
      <c r="AE7870" s="14"/>
      <c r="AT7870" s="245" t="s">
        <v>221</v>
      </c>
      <c r="AU7870" s="245" t="s">
        <v>78</v>
      </c>
      <c r="AV7870" s="14" t="s">
        <v>78</v>
      </c>
      <c r="AW7870" s="14" t="s">
        <v>31</v>
      </c>
      <c r="AX7870" s="14" t="s">
        <v>69</v>
      </c>
      <c r="AY7870" s="245" t="s">
        <v>212</v>
      </c>
    </row>
    <row r="7871" s="13" customFormat="1">
      <c r="A7871" s="13"/>
      <c r="B7871" s="224"/>
      <c r="C7871" s="225"/>
      <c r="D7871" s="226" t="s">
        <v>221</v>
      </c>
      <c r="E7871" s="227" t="s">
        <v>19</v>
      </c>
      <c r="F7871" s="228" t="s">
        <v>5385</v>
      </c>
      <c r="G7871" s="225"/>
      <c r="H7871" s="227" t="s">
        <v>19</v>
      </c>
      <c r="I7871" s="229"/>
      <c r="J7871" s="225"/>
      <c r="K7871" s="225"/>
      <c r="L7871" s="230"/>
      <c r="M7871" s="231"/>
      <c r="N7871" s="232"/>
      <c r="O7871" s="232"/>
      <c r="P7871" s="232"/>
      <c r="Q7871" s="232"/>
      <c r="R7871" s="232"/>
      <c r="S7871" s="232"/>
      <c r="T7871" s="233"/>
      <c r="U7871" s="13"/>
      <c r="V7871" s="13"/>
      <c r="W7871" s="13"/>
      <c r="X7871" s="13"/>
      <c r="Y7871" s="13"/>
      <c r="Z7871" s="13"/>
      <c r="AA7871" s="13"/>
      <c r="AB7871" s="13"/>
      <c r="AC7871" s="13"/>
      <c r="AD7871" s="13"/>
      <c r="AE7871" s="13"/>
      <c r="AT7871" s="234" t="s">
        <v>221</v>
      </c>
      <c r="AU7871" s="234" t="s">
        <v>78</v>
      </c>
      <c r="AV7871" s="13" t="s">
        <v>74</v>
      </c>
      <c r="AW7871" s="13" t="s">
        <v>31</v>
      </c>
      <c r="AX7871" s="13" t="s">
        <v>69</v>
      </c>
      <c r="AY7871" s="234" t="s">
        <v>212</v>
      </c>
    </row>
    <row r="7872" s="14" customFormat="1">
      <c r="A7872" s="14"/>
      <c r="B7872" s="235"/>
      <c r="C7872" s="236"/>
      <c r="D7872" s="226" t="s">
        <v>221</v>
      </c>
      <c r="E7872" s="237" t="s">
        <v>19</v>
      </c>
      <c r="F7872" s="238" t="s">
        <v>5386</v>
      </c>
      <c r="G7872" s="236"/>
      <c r="H7872" s="239">
        <v>8.4550000000000001</v>
      </c>
      <c r="I7872" s="240"/>
      <c r="J7872" s="236"/>
      <c r="K7872" s="236"/>
      <c r="L7872" s="241"/>
      <c r="M7872" s="242"/>
      <c r="N7872" s="243"/>
      <c r="O7872" s="243"/>
      <c r="P7872" s="243"/>
      <c r="Q7872" s="243"/>
      <c r="R7872" s="243"/>
      <c r="S7872" s="243"/>
      <c r="T7872" s="244"/>
      <c r="U7872" s="14"/>
      <c r="V7872" s="14"/>
      <c r="W7872" s="14"/>
      <c r="X7872" s="14"/>
      <c r="Y7872" s="14"/>
      <c r="Z7872" s="14"/>
      <c r="AA7872" s="14"/>
      <c r="AB7872" s="14"/>
      <c r="AC7872" s="14"/>
      <c r="AD7872" s="14"/>
      <c r="AE7872" s="14"/>
      <c r="AT7872" s="245" t="s">
        <v>221</v>
      </c>
      <c r="AU7872" s="245" t="s">
        <v>78</v>
      </c>
      <c r="AV7872" s="14" t="s">
        <v>78</v>
      </c>
      <c r="AW7872" s="14" t="s">
        <v>31</v>
      </c>
      <c r="AX7872" s="14" t="s">
        <v>69</v>
      </c>
      <c r="AY7872" s="245" t="s">
        <v>212</v>
      </c>
    </row>
    <row r="7873" s="13" customFormat="1">
      <c r="A7873" s="13"/>
      <c r="B7873" s="224"/>
      <c r="C7873" s="225"/>
      <c r="D7873" s="226" t="s">
        <v>221</v>
      </c>
      <c r="E7873" s="227" t="s">
        <v>19</v>
      </c>
      <c r="F7873" s="228" t="s">
        <v>5387</v>
      </c>
      <c r="G7873" s="225"/>
      <c r="H7873" s="227" t="s">
        <v>19</v>
      </c>
      <c r="I7873" s="229"/>
      <c r="J7873" s="225"/>
      <c r="K7873" s="225"/>
      <c r="L7873" s="230"/>
      <c r="M7873" s="231"/>
      <c r="N7873" s="232"/>
      <c r="O7873" s="232"/>
      <c r="P7873" s="232"/>
      <c r="Q7873" s="232"/>
      <c r="R7873" s="232"/>
      <c r="S7873" s="232"/>
      <c r="T7873" s="233"/>
      <c r="U7873" s="13"/>
      <c r="V7873" s="13"/>
      <c r="W7873" s="13"/>
      <c r="X7873" s="13"/>
      <c r="Y7873" s="13"/>
      <c r="Z7873" s="13"/>
      <c r="AA7873" s="13"/>
      <c r="AB7873" s="13"/>
      <c r="AC7873" s="13"/>
      <c r="AD7873" s="13"/>
      <c r="AE7873" s="13"/>
      <c r="AT7873" s="234" t="s">
        <v>221</v>
      </c>
      <c r="AU7873" s="234" t="s">
        <v>78</v>
      </c>
      <c r="AV7873" s="13" t="s">
        <v>74</v>
      </c>
      <c r="AW7873" s="13" t="s">
        <v>31</v>
      </c>
      <c r="AX7873" s="13" t="s">
        <v>69</v>
      </c>
      <c r="AY7873" s="234" t="s">
        <v>212</v>
      </c>
    </row>
    <row r="7874" s="14" customFormat="1">
      <c r="A7874" s="14"/>
      <c r="B7874" s="235"/>
      <c r="C7874" s="236"/>
      <c r="D7874" s="226" t="s">
        <v>221</v>
      </c>
      <c r="E7874" s="237" t="s">
        <v>19</v>
      </c>
      <c r="F7874" s="238" t="s">
        <v>5388</v>
      </c>
      <c r="G7874" s="236"/>
      <c r="H7874" s="239">
        <v>39.564</v>
      </c>
      <c r="I7874" s="240"/>
      <c r="J7874" s="236"/>
      <c r="K7874" s="236"/>
      <c r="L7874" s="241"/>
      <c r="M7874" s="242"/>
      <c r="N7874" s="243"/>
      <c r="O7874" s="243"/>
      <c r="P7874" s="243"/>
      <c r="Q7874" s="243"/>
      <c r="R7874" s="243"/>
      <c r="S7874" s="243"/>
      <c r="T7874" s="244"/>
      <c r="U7874" s="14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T7874" s="245" t="s">
        <v>221</v>
      </c>
      <c r="AU7874" s="245" t="s">
        <v>78</v>
      </c>
      <c r="AV7874" s="14" t="s">
        <v>78</v>
      </c>
      <c r="AW7874" s="14" t="s">
        <v>31</v>
      </c>
      <c r="AX7874" s="14" t="s">
        <v>69</v>
      </c>
      <c r="AY7874" s="245" t="s">
        <v>212</v>
      </c>
    </row>
    <row r="7875" s="13" customFormat="1">
      <c r="A7875" s="13"/>
      <c r="B7875" s="224"/>
      <c r="C7875" s="225"/>
      <c r="D7875" s="226" t="s">
        <v>221</v>
      </c>
      <c r="E7875" s="227" t="s">
        <v>19</v>
      </c>
      <c r="F7875" s="228" t="s">
        <v>5389</v>
      </c>
      <c r="G7875" s="225"/>
      <c r="H7875" s="227" t="s">
        <v>19</v>
      </c>
      <c r="I7875" s="229"/>
      <c r="J7875" s="225"/>
      <c r="K7875" s="225"/>
      <c r="L7875" s="230"/>
      <c r="M7875" s="231"/>
      <c r="N7875" s="232"/>
      <c r="O7875" s="232"/>
      <c r="P7875" s="232"/>
      <c r="Q7875" s="232"/>
      <c r="R7875" s="232"/>
      <c r="S7875" s="232"/>
      <c r="T7875" s="233"/>
      <c r="U7875" s="13"/>
      <c r="V7875" s="13"/>
      <c r="W7875" s="13"/>
      <c r="X7875" s="13"/>
      <c r="Y7875" s="13"/>
      <c r="Z7875" s="13"/>
      <c r="AA7875" s="13"/>
      <c r="AB7875" s="13"/>
      <c r="AC7875" s="13"/>
      <c r="AD7875" s="13"/>
      <c r="AE7875" s="13"/>
      <c r="AT7875" s="234" t="s">
        <v>221</v>
      </c>
      <c r="AU7875" s="234" t="s">
        <v>78</v>
      </c>
      <c r="AV7875" s="13" t="s">
        <v>74</v>
      </c>
      <c r="AW7875" s="13" t="s">
        <v>31</v>
      </c>
      <c r="AX7875" s="13" t="s">
        <v>69</v>
      </c>
      <c r="AY7875" s="234" t="s">
        <v>212</v>
      </c>
    </row>
    <row r="7876" s="14" customFormat="1">
      <c r="A7876" s="14"/>
      <c r="B7876" s="235"/>
      <c r="C7876" s="236"/>
      <c r="D7876" s="226" t="s">
        <v>221</v>
      </c>
      <c r="E7876" s="237" t="s">
        <v>19</v>
      </c>
      <c r="F7876" s="238" t="s">
        <v>5390</v>
      </c>
      <c r="G7876" s="236"/>
      <c r="H7876" s="239">
        <v>36.960000000000001</v>
      </c>
      <c r="I7876" s="240"/>
      <c r="J7876" s="236"/>
      <c r="K7876" s="236"/>
      <c r="L7876" s="241"/>
      <c r="M7876" s="242"/>
      <c r="N7876" s="243"/>
      <c r="O7876" s="243"/>
      <c r="P7876" s="243"/>
      <c r="Q7876" s="243"/>
      <c r="R7876" s="243"/>
      <c r="S7876" s="243"/>
      <c r="T7876" s="244"/>
      <c r="U7876" s="14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T7876" s="245" t="s">
        <v>221</v>
      </c>
      <c r="AU7876" s="245" t="s">
        <v>78</v>
      </c>
      <c r="AV7876" s="14" t="s">
        <v>78</v>
      </c>
      <c r="AW7876" s="14" t="s">
        <v>31</v>
      </c>
      <c r="AX7876" s="14" t="s">
        <v>69</v>
      </c>
      <c r="AY7876" s="245" t="s">
        <v>212</v>
      </c>
    </row>
    <row r="7877" s="13" customFormat="1">
      <c r="A7877" s="13"/>
      <c r="B7877" s="224"/>
      <c r="C7877" s="225"/>
      <c r="D7877" s="226" t="s">
        <v>221</v>
      </c>
      <c r="E7877" s="227" t="s">
        <v>19</v>
      </c>
      <c r="F7877" s="228" t="s">
        <v>5391</v>
      </c>
      <c r="G7877" s="225"/>
      <c r="H7877" s="227" t="s">
        <v>19</v>
      </c>
      <c r="I7877" s="229"/>
      <c r="J7877" s="225"/>
      <c r="K7877" s="225"/>
      <c r="L7877" s="230"/>
      <c r="M7877" s="231"/>
      <c r="N7877" s="232"/>
      <c r="O7877" s="232"/>
      <c r="P7877" s="232"/>
      <c r="Q7877" s="232"/>
      <c r="R7877" s="232"/>
      <c r="S7877" s="232"/>
      <c r="T7877" s="233"/>
      <c r="U7877" s="13"/>
      <c r="V7877" s="13"/>
      <c r="W7877" s="13"/>
      <c r="X7877" s="13"/>
      <c r="Y7877" s="13"/>
      <c r="Z7877" s="13"/>
      <c r="AA7877" s="13"/>
      <c r="AB7877" s="13"/>
      <c r="AC7877" s="13"/>
      <c r="AD7877" s="13"/>
      <c r="AE7877" s="13"/>
      <c r="AT7877" s="234" t="s">
        <v>221</v>
      </c>
      <c r="AU7877" s="234" t="s">
        <v>78</v>
      </c>
      <c r="AV7877" s="13" t="s">
        <v>74</v>
      </c>
      <c r="AW7877" s="13" t="s">
        <v>31</v>
      </c>
      <c r="AX7877" s="13" t="s">
        <v>69</v>
      </c>
      <c r="AY7877" s="234" t="s">
        <v>212</v>
      </c>
    </row>
    <row r="7878" s="14" customFormat="1">
      <c r="A7878" s="14"/>
      <c r="B7878" s="235"/>
      <c r="C7878" s="236"/>
      <c r="D7878" s="226" t="s">
        <v>221</v>
      </c>
      <c r="E7878" s="237" t="s">
        <v>19</v>
      </c>
      <c r="F7878" s="238" t="s">
        <v>5392</v>
      </c>
      <c r="G7878" s="236"/>
      <c r="H7878" s="239">
        <v>28.007999999999999</v>
      </c>
      <c r="I7878" s="240"/>
      <c r="J7878" s="236"/>
      <c r="K7878" s="236"/>
      <c r="L7878" s="241"/>
      <c r="M7878" s="242"/>
      <c r="N7878" s="243"/>
      <c r="O7878" s="243"/>
      <c r="P7878" s="243"/>
      <c r="Q7878" s="243"/>
      <c r="R7878" s="243"/>
      <c r="S7878" s="243"/>
      <c r="T7878" s="244"/>
      <c r="U7878" s="14"/>
      <c r="V7878" s="14"/>
      <c r="W7878" s="14"/>
      <c r="X7878" s="14"/>
      <c r="Y7878" s="14"/>
      <c r="Z7878" s="14"/>
      <c r="AA7878" s="14"/>
      <c r="AB7878" s="14"/>
      <c r="AC7878" s="14"/>
      <c r="AD7878" s="14"/>
      <c r="AE7878" s="14"/>
      <c r="AT7878" s="245" t="s">
        <v>221</v>
      </c>
      <c r="AU7878" s="245" t="s">
        <v>78</v>
      </c>
      <c r="AV7878" s="14" t="s">
        <v>78</v>
      </c>
      <c r="AW7878" s="14" t="s">
        <v>31</v>
      </c>
      <c r="AX7878" s="14" t="s">
        <v>69</v>
      </c>
      <c r="AY7878" s="245" t="s">
        <v>212</v>
      </c>
    </row>
    <row r="7879" s="16" customFormat="1">
      <c r="A7879" s="16"/>
      <c r="B7879" s="267"/>
      <c r="C7879" s="268"/>
      <c r="D7879" s="226" t="s">
        <v>221</v>
      </c>
      <c r="E7879" s="269" t="s">
        <v>19</v>
      </c>
      <c r="F7879" s="270" t="s">
        <v>2644</v>
      </c>
      <c r="G7879" s="268"/>
      <c r="H7879" s="271">
        <v>214.72499999999999</v>
      </c>
      <c r="I7879" s="272"/>
      <c r="J7879" s="268"/>
      <c r="K7879" s="268"/>
      <c r="L7879" s="273"/>
      <c r="M7879" s="274"/>
      <c r="N7879" s="275"/>
      <c r="O7879" s="275"/>
      <c r="P7879" s="275"/>
      <c r="Q7879" s="275"/>
      <c r="R7879" s="275"/>
      <c r="S7879" s="275"/>
      <c r="T7879" s="276"/>
      <c r="U7879" s="16"/>
      <c r="V7879" s="16"/>
      <c r="W7879" s="16"/>
      <c r="X7879" s="16"/>
      <c r="Y7879" s="16"/>
      <c r="Z7879" s="16"/>
      <c r="AA7879" s="16"/>
      <c r="AB7879" s="16"/>
      <c r="AC7879" s="16"/>
      <c r="AD7879" s="16"/>
      <c r="AE7879" s="16"/>
      <c r="AT7879" s="277" t="s">
        <v>221</v>
      </c>
      <c r="AU7879" s="277" t="s">
        <v>78</v>
      </c>
      <c r="AV7879" s="16" t="s">
        <v>81</v>
      </c>
      <c r="AW7879" s="16" t="s">
        <v>31</v>
      </c>
      <c r="AX7879" s="16" t="s">
        <v>69</v>
      </c>
      <c r="AY7879" s="277" t="s">
        <v>212</v>
      </c>
    </row>
    <row r="7880" s="13" customFormat="1">
      <c r="A7880" s="13"/>
      <c r="B7880" s="224"/>
      <c r="C7880" s="225"/>
      <c r="D7880" s="226" t="s">
        <v>221</v>
      </c>
      <c r="E7880" s="227" t="s">
        <v>19</v>
      </c>
      <c r="F7880" s="228" t="s">
        <v>5393</v>
      </c>
      <c r="G7880" s="225"/>
      <c r="H7880" s="227" t="s">
        <v>19</v>
      </c>
      <c r="I7880" s="229"/>
      <c r="J7880" s="225"/>
      <c r="K7880" s="225"/>
      <c r="L7880" s="230"/>
      <c r="M7880" s="231"/>
      <c r="N7880" s="232"/>
      <c r="O7880" s="232"/>
      <c r="P7880" s="232"/>
      <c r="Q7880" s="232"/>
      <c r="R7880" s="232"/>
      <c r="S7880" s="232"/>
      <c r="T7880" s="233"/>
      <c r="U7880" s="13"/>
      <c r="V7880" s="13"/>
      <c r="W7880" s="13"/>
      <c r="X7880" s="13"/>
      <c r="Y7880" s="13"/>
      <c r="Z7880" s="13"/>
      <c r="AA7880" s="13"/>
      <c r="AB7880" s="13"/>
      <c r="AC7880" s="13"/>
      <c r="AD7880" s="13"/>
      <c r="AE7880" s="13"/>
      <c r="AT7880" s="234" t="s">
        <v>221</v>
      </c>
      <c r="AU7880" s="234" t="s">
        <v>78</v>
      </c>
      <c r="AV7880" s="13" t="s">
        <v>74</v>
      </c>
      <c r="AW7880" s="13" t="s">
        <v>31</v>
      </c>
      <c r="AX7880" s="13" t="s">
        <v>69</v>
      </c>
      <c r="AY7880" s="234" t="s">
        <v>212</v>
      </c>
    </row>
    <row r="7881" s="13" customFormat="1">
      <c r="A7881" s="13"/>
      <c r="B7881" s="224"/>
      <c r="C7881" s="225"/>
      <c r="D7881" s="226" t="s">
        <v>221</v>
      </c>
      <c r="E7881" s="227" t="s">
        <v>19</v>
      </c>
      <c r="F7881" s="228" t="s">
        <v>5394</v>
      </c>
      <c r="G7881" s="225"/>
      <c r="H7881" s="227" t="s">
        <v>19</v>
      </c>
      <c r="I7881" s="229"/>
      <c r="J7881" s="225"/>
      <c r="K7881" s="225"/>
      <c r="L7881" s="230"/>
      <c r="M7881" s="231"/>
      <c r="N7881" s="232"/>
      <c r="O7881" s="232"/>
      <c r="P7881" s="232"/>
      <c r="Q7881" s="232"/>
      <c r="R7881" s="232"/>
      <c r="S7881" s="232"/>
      <c r="T7881" s="233"/>
      <c r="U7881" s="13"/>
      <c r="V7881" s="13"/>
      <c r="W7881" s="13"/>
      <c r="X7881" s="13"/>
      <c r="Y7881" s="13"/>
      <c r="Z7881" s="13"/>
      <c r="AA7881" s="13"/>
      <c r="AB7881" s="13"/>
      <c r="AC7881" s="13"/>
      <c r="AD7881" s="13"/>
      <c r="AE7881" s="13"/>
      <c r="AT7881" s="234" t="s">
        <v>221</v>
      </c>
      <c r="AU7881" s="234" t="s">
        <v>78</v>
      </c>
      <c r="AV7881" s="13" t="s">
        <v>74</v>
      </c>
      <c r="AW7881" s="13" t="s">
        <v>31</v>
      </c>
      <c r="AX7881" s="13" t="s">
        <v>69</v>
      </c>
      <c r="AY7881" s="234" t="s">
        <v>212</v>
      </c>
    </row>
    <row r="7882" s="14" customFormat="1">
      <c r="A7882" s="14"/>
      <c r="B7882" s="235"/>
      <c r="C7882" s="236"/>
      <c r="D7882" s="226" t="s">
        <v>221</v>
      </c>
      <c r="E7882" s="237" t="s">
        <v>19</v>
      </c>
      <c r="F7882" s="238" t="s">
        <v>5395</v>
      </c>
      <c r="G7882" s="236"/>
      <c r="H7882" s="239">
        <v>153.59999999999999</v>
      </c>
      <c r="I7882" s="240"/>
      <c r="J7882" s="236"/>
      <c r="K7882" s="236"/>
      <c r="L7882" s="241"/>
      <c r="M7882" s="242"/>
      <c r="N7882" s="243"/>
      <c r="O7882" s="243"/>
      <c r="P7882" s="243"/>
      <c r="Q7882" s="243"/>
      <c r="R7882" s="243"/>
      <c r="S7882" s="243"/>
      <c r="T7882" s="244"/>
      <c r="U7882" s="14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T7882" s="245" t="s">
        <v>221</v>
      </c>
      <c r="AU7882" s="245" t="s">
        <v>78</v>
      </c>
      <c r="AV7882" s="14" t="s">
        <v>78</v>
      </c>
      <c r="AW7882" s="14" t="s">
        <v>31</v>
      </c>
      <c r="AX7882" s="14" t="s">
        <v>69</v>
      </c>
      <c r="AY7882" s="245" t="s">
        <v>212</v>
      </c>
    </row>
    <row r="7883" s="13" customFormat="1">
      <c r="A7883" s="13"/>
      <c r="B7883" s="224"/>
      <c r="C7883" s="225"/>
      <c r="D7883" s="226" t="s">
        <v>221</v>
      </c>
      <c r="E7883" s="227" t="s">
        <v>19</v>
      </c>
      <c r="F7883" s="228" t="s">
        <v>5396</v>
      </c>
      <c r="G7883" s="225"/>
      <c r="H7883" s="227" t="s">
        <v>19</v>
      </c>
      <c r="I7883" s="229"/>
      <c r="J7883" s="225"/>
      <c r="K7883" s="225"/>
      <c r="L7883" s="230"/>
      <c r="M7883" s="231"/>
      <c r="N7883" s="232"/>
      <c r="O7883" s="232"/>
      <c r="P7883" s="232"/>
      <c r="Q7883" s="232"/>
      <c r="R7883" s="232"/>
      <c r="S7883" s="232"/>
      <c r="T7883" s="233"/>
      <c r="U7883" s="13"/>
      <c r="V7883" s="13"/>
      <c r="W7883" s="13"/>
      <c r="X7883" s="13"/>
      <c r="Y7883" s="13"/>
      <c r="Z7883" s="13"/>
      <c r="AA7883" s="13"/>
      <c r="AB7883" s="13"/>
      <c r="AC7883" s="13"/>
      <c r="AD7883" s="13"/>
      <c r="AE7883" s="13"/>
      <c r="AT7883" s="234" t="s">
        <v>221</v>
      </c>
      <c r="AU7883" s="234" t="s">
        <v>78</v>
      </c>
      <c r="AV7883" s="13" t="s">
        <v>74</v>
      </c>
      <c r="AW7883" s="13" t="s">
        <v>31</v>
      </c>
      <c r="AX7883" s="13" t="s">
        <v>69</v>
      </c>
      <c r="AY7883" s="234" t="s">
        <v>212</v>
      </c>
    </row>
    <row r="7884" s="14" customFormat="1">
      <c r="A7884" s="14"/>
      <c r="B7884" s="235"/>
      <c r="C7884" s="236"/>
      <c r="D7884" s="226" t="s">
        <v>221</v>
      </c>
      <c r="E7884" s="237" t="s">
        <v>19</v>
      </c>
      <c r="F7884" s="238" t="s">
        <v>5397</v>
      </c>
      <c r="G7884" s="236"/>
      <c r="H7884" s="239">
        <v>792.91999999999996</v>
      </c>
      <c r="I7884" s="240"/>
      <c r="J7884" s="236"/>
      <c r="K7884" s="236"/>
      <c r="L7884" s="241"/>
      <c r="M7884" s="242"/>
      <c r="N7884" s="243"/>
      <c r="O7884" s="243"/>
      <c r="P7884" s="243"/>
      <c r="Q7884" s="243"/>
      <c r="R7884" s="243"/>
      <c r="S7884" s="243"/>
      <c r="T7884" s="244"/>
      <c r="U7884" s="14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T7884" s="245" t="s">
        <v>221</v>
      </c>
      <c r="AU7884" s="245" t="s">
        <v>78</v>
      </c>
      <c r="AV7884" s="14" t="s">
        <v>78</v>
      </c>
      <c r="AW7884" s="14" t="s">
        <v>31</v>
      </c>
      <c r="AX7884" s="14" t="s">
        <v>69</v>
      </c>
      <c r="AY7884" s="245" t="s">
        <v>212</v>
      </c>
    </row>
    <row r="7885" s="13" customFormat="1">
      <c r="A7885" s="13"/>
      <c r="B7885" s="224"/>
      <c r="C7885" s="225"/>
      <c r="D7885" s="226" t="s">
        <v>221</v>
      </c>
      <c r="E7885" s="227" t="s">
        <v>19</v>
      </c>
      <c r="F7885" s="228" t="s">
        <v>5398</v>
      </c>
      <c r="G7885" s="225"/>
      <c r="H7885" s="227" t="s">
        <v>19</v>
      </c>
      <c r="I7885" s="229"/>
      <c r="J7885" s="225"/>
      <c r="K7885" s="225"/>
      <c r="L7885" s="230"/>
      <c r="M7885" s="231"/>
      <c r="N7885" s="232"/>
      <c r="O7885" s="232"/>
      <c r="P7885" s="232"/>
      <c r="Q7885" s="232"/>
      <c r="R7885" s="232"/>
      <c r="S7885" s="232"/>
      <c r="T7885" s="233"/>
      <c r="U7885" s="13"/>
      <c r="V7885" s="13"/>
      <c r="W7885" s="13"/>
      <c r="X7885" s="13"/>
      <c r="Y7885" s="13"/>
      <c r="Z7885" s="13"/>
      <c r="AA7885" s="13"/>
      <c r="AB7885" s="13"/>
      <c r="AC7885" s="13"/>
      <c r="AD7885" s="13"/>
      <c r="AE7885" s="13"/>
      <c r="AT7885" s="234" t="s">
        <v>221</v>
      </c>
      <c r="AU7885" s="234" t="s">
        <v>78</v>
      </c>
      <c r="AV7885" s="13" t="s">
        <v>74</v>
      </c>
      <c r="AW7885" s="13" t="s">
        <v>31</v>
      </c>
      <c r="AX7885" s="13" t="s">
        <v>69</v>
      </c>
      <c r="AY7885" s="234" t="s">
        <v>212</v>
      </c>
    </row>
    <row r="7886" s="14" customFormat="1">
      <c r="A7886" s="14"/>
      <c r="B7886" s="235"/>
      <c r="C7886" s="236"/>
      <c r="D7886" s="226" t="s">
        <v>221</v>
      </c>
      <c r="E7886" s="237" t="s">
        <v>19</v>
      </c>
      <c r="F7886" s="238" t="s">
        <v>5399</v>
      </c>
      <c r="G7886" s="236"/>
      <c r="H7886" s="239">
        <v>23.75</v>
      </c>
      <c r="I7886" s="240"/>
      <c r="J7886" s="236"/>
      <c r="K7886" s="236"/>
      <c r="L7886" s="241"/>
      <c r="M7886" s="242"/>
      <c r="N7886" s="243"/>
      <c r="O7886" s="243"/>
      <c r="P7886" s="243"/>
      <c r="Q7886" s="243"/>
      <c r="R7886" s="243"/>
      <c r="S7886" s="243"/>
      <c r="T7886" s="244"/>
      <c r="U7886" s="14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T7886" s="245" t="s">
        <v>221</v>
      </c>
      <c r="AU7886" s="245" t="s">
        <v>78</v>
      </c>
      <c r="AV7886" s="14" t="s">
        <v>78</v>
      </c>
      <c r="AW7886" s="14" t="s">
        <v>31</v>
      </c>
      <c r="AX7886" s="14" t="s">
        <v>69</v>
      </c>
      <c r="AY7886" s="245" t="s">
        <v>212</v>
      </c>
    </row>
    <row r="7887" s="13" customFormat="1">
      <c r="A7887" s="13"/>
      <c r="B7887" s="224"/>
      <c r="C7887" s="225"/>
      <c r="D7887" s="226" t="s">
        <v>221</v>
      </c>
      <c r="E7887" s="227" t="s">
        <v>19</v>
      </c>
      <c r="F7887" s="228" t="s">
        <v>5400</v>
      </c>
      <c r="G7887" s="225"/>
      <c r="H7887" s="227" t="s">
        <v>19</v>
      </c>
      <c r="I7887" s="229"/>
      <c r="J7887" s="225"/>
      <c r="K7887" s="225"/>
      <c r="L7887" s="230"/>
      <c r="M7887" s="231"/>
      <c r="N7887" s="232"/>
      <c r="O7887" s="232"/>
      <c r="P7887" s="232"/>
      <c r="Q7887" s="232"/>
      <c r="R7887" s="232"/>
      <c r="S7887" s="232"/>
      <c r="T7887" s="233"/>
      <c r="U7887" s="13"/>
      <c r="V7887" s="13"/>
      <c r="W7887" s="13"/>
      <c r="X7887" s="13"/>
      <c r="Y7887" s="13"/>
      <c r="Z7887" s="13"/>
      <c r="AA7887" s="13"/>
      <c r="AB7887" s="13"/>
      <c r="AC7887" s="13"/>
      <c r="AD7887" s="13"/>
      <c r="AE7887" s="13"/>
      <c r="AT7887" s="234" t="s">
        <v>221</v>
      </c>
      <c r="AU7887" s="234" t="s">
        <v>78</v>
      </c>
      <c r="AV7887" s="13" t="s">
        <v>74</v>
      </c>
      <c r="AW7887" s="13" t="s">
        <v>31</v>
      </c>
      <c r="AX7887" s="13" t="s">
        <v>69</v>
      </c>
      <c r="AY7887" s="234" t="s">
        <v>212</v>
      </c>
    </row>
    <row r="7888" s="14" customFormat="1">
      <c r="A7888" s="14"/>
      <c r="B7888" s="235"/>
      <c r="C7888" s="236"/>
      <c r="D7888" s="226" t="s">
        <v>221</v>
      </c>
      <c r="E7888" s="237" t="s">
        <v>19</v>
      </c>
      <c r="F7888" s="238" t="s">
        <v>5401</v>
      </c>
      <c r="G7888" s="236"/>
      <c r="H7888" s="239">
        <v>54.850000000000001</v>
      </c>
      <c r="I7888" s="240"/>
      <c r="J7888" s="236"/>
      <c r="K7888" s="236"/>
      <c r="L7888" s="241"/>
      <c r="M7888" s="242"/>
      <c r="N7888" s="243"/>
      <c r="O7888" s="243"/>
      <c r="P7888" s="243"/>
      <c r="Q7888" s="243"/>
      <c r="R7888" s="243"/>
      <c r="S7888" s="243"/>
      <c r="T7888" s="244"/>
      <c r="U7888" s="14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T7888" s="245" t="s">
        <v>221</v>
      </c>
      <c r="AU7888" s="245" t="s">
        <v>78</v>
      </c>
      <c r="AV7888" s="14" t="s">
        <v>78</v>
      </c>
      <c r="AW7888" s="14" t="s">
        <v>31</v>
      </c>
      <c r="AX7888" s="14" t="s">
        <v>69</v>
      </c>
      <c r="AY7888" s="245" t="s">
        <v>212</v>
      </c>
    </row>
    <row r="7889" s="13" customFormat="1">
      <c r="A7889" s="13"/>
      <c r="B7889" s="224"/>
      <c r="C7889" s="225"/>
      <c r="D7889" s="226" t="s">
        <v>221</v>
      </c>
      <c r="E7889" s="227" t="s">
        <v>19</v>
      </c>
      <c r="F7889" s="228" t="s">
        <v>5402</v>
      </c>
      <c r="G7889" s="225"/>
      <c r="H7889" s="227" t="s">
        <v>19</v>
      </c>
      <c r="I7889" s="229"/>
      <c r="J7889" s="225"/>
      <c r="K7889" s="225"/>
      <c r="L7889" s="230"/>
      <c r="M7889" s="231"/>
      <c r="N7889" s="232"/>
      <c r="O7889" s="232"/>
      <c r="P7889" s="232"/>
      <c r="Q7889" s="232"/>
      <c r="R7889" s="232"/>
      <c r="S7889" s="232"/>
      <c r="T7889" s="233"/>
      <c r="U7889" s="13"/>
      <c r="V7889" s="13"/>
      <c r="W7889" s="13"/>
      <c r="X7889" s="13"/>
      <c r="Y7889" s="13"/>
      <c r="Z7889" s="13"/>
      <c r="AA7889" s="13"/>
      <c r="AB7889" s="13"/>
      <c r="AC7889" s="13"/>
      <c r="AD7889" s="13"/>
      <c r="AE7889" s="13"/>
      <c r="AT7889" s="234" t="s">
        <v>221</v>
      </c>
      <c r="AU7889" s="234" t="s">
        <v>78</v>
      </c>
      <c r="AV7889" s="13" t="s">
        <v>74</v>
      </c>
      <c r="AW7889" s="13" t="s">
        <v>31</v>
      </c>
      <c r="AX7889" s="13" t="s">
        <v>69</v>
      </c>
      <c r="AY7889" s="234" t="s">
        <v>212</v>
      </c>
    </row>
    <row r="7890" s="14" customFormat="1">
      <c r="A7890" s="14"/>
      <c r="B7890" s="235"/>
      <c r="C7890" s="236"/>
      <c r="D7890" s="226" t="s">
        <v>221</v>
      </c>
      <c r="E7890" s="237" t="s">
        <v>19</v>
      </c>
      <c r="F7890" s="238" t="s">
        <v>5403</v>
      </c>
      <c r="G7890" s="236"/>
      <c r="H7890" s="239">
        <v>74.810000000000002</v>
      </c>
      <c r="I7890" s="240"/>
      <c r="J7890" s="236"/>
      <c r="K7890" s="236"/>
      <c r="L7890" s="241"/>
      <c r="M7890" s="242"/>
      <c r="N7890" s="243"/>
      <c r="O7890" s="243"/>
      <c r="P7890" s="243"/>
      <c r="Q7890" s="243"/>
      <c r="R7890" s="243"/>
      <c r="S7890" s="243"/>
      <c r="T7890" s="244"/>
      <c r="U7890" s="14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T7890" s="245" t="s">
        <v>221</v>
      </c>
      <c r="AU7890" s="245" t="s">
        <v>78</v>
      </c>
      <c r="AV7890" s="14" t="s">
        <v>78</v>
      </c>
      <c r="AW7890" s="14" t="s">
        <v>31</v>
      </c>
      <c r="AX7890" s="14" t="s">
        <v>69</v>
      </c>
      <c r="AY7890" s="245" t="s">
        <v>212</v>
      </c>
    </row>
    <row r="7891" s="13" customFormat="1">
      <c r="A7891" s="13"/>
      <c r="B7891" s="224"/>
      <c r="C7891" s="225"/>
      <c r="D7891" s="226" t="s">
        <v>221</v>
      </c>
      <c r="E7891" s="227" t="s">
        <v>19</v>
      </c>
      <c r="F7891" s="228" t="s">
        <v>5404</v>
      </c>
      <c r="G7891" s="225"/>
      <c r="H7891" s="227" t="s">
        <v>19</v>
      </c>
      <c r="I7891" s="229"/>
      <c r="J7891" s="225"/>
      <c r="K7891" s="225"/>
      <c r="L7891" s="230"/>
      <c r="M7891" s="231"/>
      <c r="N7891" s="232"/>
      <c r="O7891" s="232"/>
      <c r="P7891" s="232"/>
      <c r="Q7891" s="232"/>
      <c r="R7891" s="232"/>
      <c r="S7891" s="232"/>
      <c r="T7891" s="233"/>
      <c r="U7891" s="13"/>
      <c r="V7891" s="13"/>
      <c r="W7891" s="13"/>
      <c r="X7891" s="13"/>
      <c r="Y7891" s="13"/>
      <c r="Z7891" s="13"/>
      <c r="AA7891" s="13"/>
      <c r="AB7891" s="13"/>
      <c r="AC7891" s="13"/>
      <c r="AD7891" s="13"/>
      <c r="AE7891" s="13"/>
      <c r="AT7891" s="234" t="s">
        <v>221</v>
      </c>
      <c r="AU7891" s="234" t="s">
        <v>78</v>
      </c>
      <c r="AV7891" s="13" t="s">
        <v>74</v>
      </c>
      <c r="AW7891" s="13" t="s">
        <v>31</v>
      </c>
      <c r="AX7891" s="13" t="s">
        <v>69</v>
      </c>
      <c r="AY7891" s="234" t="s">
        <v>212</v>
      </c>
    </row>
    <row r="7892" s="14" customFormat="1">
      <c r="A7892" s="14"/>
      <c r="B7892" s="235"/>
      <c r="C7892" s="236"/>
      <c r="D7892" s="226" t="s">
        <v>221</v>
      </c>
      <c r="E7892" s="237" t="s">
        <v>19</v>
      </c>
      <c r="F7892" s="238" t="s">
        <v>5405</v>
      </c>
      <c r="G7892" s="236"/>
      <c r="H7892" s="239">
        <v>164.99000000000001</v>
      </c>
      <c r="I7892" s="240"/>
      <c r="J7892" s="236"/>
      <c r="K7892" s="236"/>
      <c r="L7892" s="241"/>
      <c r="M7892" s="242"/>
      <c r="N7892" s="243"/>
      <c r="O7892" s="243"/>
      <c r="P7892" s="243"/>
      <c r="Q7892" s="243"/>
      <c r="R7892" s="243"/>
      <c r="S7892" s="243"/>
      <c r="T7892" s="244"/>
      <c r="U7892" s="14"/>
      <c r="V7892" s="14"/>
      <c r="W7892" s="14"/>
      <c r="X7892" s="14"/>
      <c r="Y7892" s="14"/>
      <c r="Z7892" s="14"/>
      <c r="AA7892" s="14"/>
      <c r="AB7892" s="14"/>
      <c r="AC7892" s="14"/>
      <c r="AD7892" s="14"/>
      <c r="AE7892" s="14"/>
      <c r="AT7892" s="245" t="s">
        <v>221</v>
      </c>
      <c r="AU7892" s="245" t="s">
        <v>78</v>
      </c>
      <c r="AV7892" s="14" t="s">
        <v>78</v>
      </c>
      <c r="AW7892" s="14" t="s">
        <v>31</v>
      </c>
      <c r="AX7892" s="14" t="s">
        <v>69</v>
      </c>
      <c r="AY7892" s="245" t="s">
        <v>212</v>
      </c>
    </row>
    <row r="7893" s="16" customFormat="1">
      <c r="A7893" s="16"/>
      <c r="B7893" s="267"/>
      <c r="C7893" s="268"/>
      <c r="D7893" s="226" t="s">
        <v>221</v>
      </c>
      <c r="E7893" s="269" t="s">
        <v>19</v>
      </c>
      <c r="F7893" s="270" t="s">
        <v>2644</v>
      </c>
      <c r="G7893" s="268"/>
      <c r="H7893" s="271">
        <v>1264.9200000000001</v>
      </c>
      <c r="I7893" s="272"/>
      <c r="J7893" s="268"/>
      <c r="K7893" s="268"/>
      <c r="L7893" s="273"/>
      <c r="M7893" s="274"/>
      <c r="N7893" s="275"/>
      <c r="O7893" s="275"/>
      <c r="P7893" s="275"/>
      <c r="Q7893" s="275"/>
      <c r="R7893" s="275"/>
      <c r="S7893" s="275"/>
      <c r="T7893" s="276"/>
      <c r="U7893" s="16"/>
      <c r="V7893" s="16"/>
      <c r="W7893" s="16"/>
      <c r="X7893" s="16"/>
      <c r="Y7893" s="16"/>
      <c r="Z7893" s="16"/>
      <c r="AA7893" s="16"/>
      <c r="AB7893" s="16"/>
      <c r="AC7893" s="16"/>
      <c r="AD7893" s="16"/>
      <c r="AE7893" s="16"/>
      <c r="AT7893" s="277" t="s">
        <v>221</v>
      </c>
      <c r="AU7893" s="277" t="s">
        <v>78</v>
      </c>
      <c r="AV7893" s="16" t="s">
        <v>81</v>
      </c>
      <c r="AW7893" s="16" t="s">
        <v>31</v>
      </c>
      <c r="AX7893" s="16" t="s">
        <v>69</v>
      </c>
      <c r="AY7893" s="277" t="s">
        <v>212</v>
      </c>
    </row>
    <row r="7894" s="13" customFormat="1">
      <c r="A7894" s="13"/>
      <c r="B7894" s="224"/>
      <c r="C7894" s="225"/>
      <c r="D7894" s="226" t="s">
        <v>221</v>
      </c>
      <c r="E7894" s="227" t="s">
        <v>19</v>
      </c>
      <c r="F7894" s="228" t="s">
        <v>4219</v>
      </c>
      <c r="G7894" s="225"/>
      <c r="H7894" s="227" t="s">
        <v>19</v>
      </c>
      <c r="I7894" s="229"/>
      <c r="J7894" s="225"/>
      <c r="K7894" s="225"/>
      <c r="L7894" s="230"/>
      <c r="M7894" s="231"/>
      <c r="N7894" s="232"/>
      <c r="O7894" s="232"/>
      <c r="P7894" s="232"/>
      <c r="Q7894" s="232"/>
      <c r="R7894" s="232"/>
      <c r="S7894" s="232"/>
      <c r="T7894" s="233"/>
      <c r="U7894" s="13"/>
      <c r="V7894" s="13"/>
      <c r="W7894" s="13"/>
      <c r="X7894" s="13"/>
      <c r="Y7894" s="13"/>
      <c r="Z7894" s="13"/>
      <c r="AA7894" s="13"/>
      <c r="AB7894" s="13"/>
      <c r="AC7894" s="13"/>
      <c r="AD7894" s="13"/>
      <c r="AE7894" s="13"/>
      <c r="AT7894" s="234" t="s">
        <v>221</v>
      </c>
      <c r="AU7894" s="234" t="s">
        <v>78</v>
      </c>
      <c r="AV7894" s="13" t="s">
        <v>74</v>
      </c>
      <c r="AW7894" s="13" t="s">
        <v>31</v>
      </c>
      <c r="AX7894" s="13" t="s">
        <v>69</v>
      </c>
      <c r="AY7894" s="234" t="s">
        <v>212</v>
      </c>
    </row>
    <row r="7895" s="13" customFormat="1">
      <c r="A7895" s="13"/>
      <c r="B7895" s="224"/>
      <c r="C7895" s="225"/>
      <c r="D7895" s="226" t="s">
        <v>221</v>
      </c>
      <c r="E7895" s="227" t="s">
        <v>19</v>
      </c>
      <c r="F7895" s="228" t="s">
        <v>5406</v>
      </c>
      <c r="G7895" s="225"/>
      <c r="H7895" s="227" t="s">
        <v>19</v>
      </c>
      <c r="I7895" s="229"/>
      <c r="J7895" s="225"/>
      <c r="K7895" s="225"/>
      <c r="L7895" s="230"/>
      <c r="M7895" s="231"/>
      <c r="N7895" s="232"/>
      <c r="O7895" s="232"/>
      <c r="P7895" s="232"/>
      <c r="Q7895" s="232"/>
      <c r="R7895" s="232"/>
      <c r="S7895" s="232"/>
      <c r="T7895" s="233"/>
      <c r="U7895" s="13"/>
      <c r="V7895" s="13"/>
      <c r="W7895" s="13"/>
      <c r="X7895" s="13"/>
      <c r="Y7895" s="13"/>
      <c r="Z7895" s="13"/>
      <c r="AA7895" s="13"/>
      <c r="AB7895" s="13"/>
      <c r="AC7895" s="13"/>
      <c r="AD7895" s="13"/>
      <c r="AE7895" s="13"/>
      <c r="AT7895" s="234" t="s">
        <v>221</v>
      </c>
      <c r="AU7895" s="234" t="s">
        <v>78</v>
      </c>
      <c r="AV7895" s="13" t="s">
        <v>74</v>
      </c>
      <c r="AW7895" s="13" t="s">
        <v>31</v>
      </c>
      <c r="AX7895" s="13" t="s">
        <v>69</v>
      </c>
      <c r="AY7895" s="234" t="s">
        <v>212</v>
      </c>
    </row>
    <row r="7896" s="14" customFormat="1">
      <c r="A7896" s="14"/>
      <c r="B7896" s="235"/>
      <c r="C7896" s="236"/>
      <c r="D7896" s="226" t="s">
        <v>221</v>
      </c>
      <c r="E7896" s="237" t="s">
        <v>19</v>
      </c>
      <c r="F7896" s="238" t="s">
        <v>5407</v>
      </c>
      <c r="G7896" s="236"/>
      <c r="H7896" s="239">
        <v>345.14999999999998</v>
      </c>
      <c r="I7896" s="240"/>
      <c r="J7896" s="236"/>
      <c r="K7896" s="236"/>
      <c r="L7896" s="241"/>
      <c r="M7896" s="242"/>
      <c r="N7896" s="243"/>
      <c r="O7896" s="243"/>
      <c r="P7896" s="243"/>
      <c r="Q7896" s="243"/>
      <c r="R7896" s="243"/>
      <c r="S7896" s="243"/>
      <c r="T7896" s="244"/>
      <c r="U7896" s="14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T7896" s="245" t="s">
        <v>221</v>
      </c>
      <c r="AU7896" s="245" t="s">
        <v>78</v>
      </c>
      <c r="AV7896" s="14" t="s">
        <v>78</v>
      </c>
      <c r="AW7896" s="14" t="s">
        <v>31</v>
      </c>
      <c r="AX7896" s="14" t="s">
        <v>69</v>
      </c>
      <c r="AY7896" s="245" t="s">
        <v>212</v>
      </c>
    </row>
    <row r="7897" s="13" customFormat="1">
      <c r="A7897" s="13"/>
      <c r="B7897" s="224"/>
      <c r="C7897" s="225"/>
      <c r="D7897" s="226" t="s">
        <v>221</v>
      </c>
      <c r="E7897" s="227" t="s">
        <v>19</v>
      </c>
      <c r="F7897" s="228" t="s">
        <v>5408</v>
      </c>
      <c r="G7897" s="225"/>
      <c r="H7897" s="227" t="s">
        <v>19</v>
      </c>
      <c r="I7897" s="229"/>
      <c r="J7897" s="225"/>
      <c r="K7897" s="225"/>
      <c r="L7897" s="230"/>
      <c r="M7897" s="231"/>
      <c r="N7897" s="232"/>
      <c r="O7897" s="232"/>
      <c r="P7897" s="232"/>
      <c r="Q7897" s="232"/>
      <c r="R7897" s="232"/>
      <c r="S7897" s="232"/>
      <c r="T7897" s="233"/>
      <c r="U7897" s="13"/>
      <c r="V7897" s="13"/>
      <c r="W7897" s="13"/>
      <c r="X7897" s="13"/>
      <c r="Y7897" s="13"/>
      <c r="Z7897" s="13"/>
      <c r="AA7897" s="13"/>
      <c r="AB7897" s="13"/>
      <c r="AC7897" s="13"/>
      <c r="AD7897" s="13"/>
      <c r="AE7897" s="13"/>
      <c r="AT7897" s="234" t="s">
        <v>221</v>
      </c>
      <c r="AU7897" s="234" t="s">
        <v>78</v>
      </c>
      <c r="AV7897" s="13" t="s">
        <v>74</v>
      </c>
      <c r="AW7897" s="13" t="s">
        <v>31</v>
      </c>
      <c r="AX7897" s="13" t="s">
        <v>69</v>
      </c>
      <c r="AY7897" s="234" t="s">
        <v>212</v>
      </c>
    </row>
    <row r="7898" s="14" customFormat="1">
      <c r="A7898" s="14"/>
      <c r="B7898" s="235"/>
      <c r="C7898" s="236"/>
      <c r="D7898" s="226" t="s">
        <v>221</v>
      </c>
      <c r="E7898" s="237" t="s">
        <v>19</v>
      </c>
      <c r="F7898" s="238" t="s">
        <v>5409</v>
      </c>
      <c r="G7898" s="236"/>
      <c r="H7898" s="239">
        <v>249.233</v>
      </c>
      <c r="I7898" s="240"/>
      <c r="J7898" s="236"/>
      <c r="K7898" s="236"/>
      <c r="L7898" s="241"/>
      <c r="M7898" s="242"/>
      <c r="N7898" s="243"/>
      <c r="O7898" s="243"/>
      <c r="P7898" s="243"/>
      <c r="Q7898" s="243"/>
      <c r="R7898" s="243"/>
      <c r="S7898" s="243"/>
      <c r="T7898" s="244"/>
      <c r="U7898" s="14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T7898" s="245" t="s">
        <v>221</v>
      </c>
      <c r="AU7898" s="245" t="s">
        <v>78</v>
      </c>
      <c r="AV7898" s="14" t="s">
        <v>78</v>
      </c>
      <c r="AW7898" s="14" t="s">
        <v>31</v>
      </c>
      <c r="AX7898" s="14" t="s">
        <v>69</v>
      </c>
      <c r="AY7898" s="245" t="s">
        <v>212</v>
      </c>
    </row>
    <row r="7899" s="13" customFormat="1">
      <c r="A7899" s="13"/>
      <c r="B7899" s="224"/>
      <c r="C7899" s="225"/>
      <c r="D7899" s="226" t="s">
        <v>221</v>
      </c>
      <c r="E7899" s="227" t="s">
        <v>19</v>
      </c>
      <c r="F7899" s="228" t="s">
        <v>5410</v>
      </c>
      <c r="G7899" s="225"/>
      <c r="H7899" s="227" t="s">
        <v>19</v>
      </c>
      <c r="I7899" s="229"/>
      <c r="J7899" s="225"/>
      <c r="K7899" s="225"/>
      <c r="L7899" s="230"/>
      <c r="M7899" s="231"/>
      <c r="N7899" s="232"/>
      <c r="O7899" s="232"/>
      <c r="P7899" s="232"/>
      <c r="Q7899" s="232"/>
      <c r="R7899" s="232"/>
      <c r="S7899" s="232"/>
      <c r="T7899" s="233"/>
      <c r="U7899" s="13"/>
      <c r="V7899" s="13"/>
      <c r="W7899" s="13"/>
      <c r="X7899" s="13"/>
      <c r="Y7899" s="13"/>
      <c r="Z7899" s="13"/>
      <c r="AA7899" s="13"/>
      <c r="AB7899" s="13"/>
      <c r="AC7899" s="13"/>
      <c r="AD7899" s="13"/>
      <c r="AE7899" s="13"/>
      <c r="AT7899" s="234" t="s">
        <v>221</v>
      </c>
      <c r="AU7899" s="234" t="s">
        <v>78</v>
      </c>
      <c r="AV7899" s="13" t="s">
        <v>74</v>
      </c>
      <c r="AW7899" s="13" t="s">
        <v>31</v>
      </c>
      <c r="AX7899" s="13" t="s">
        <v>69</v>
      </c>
      <c r="AY7899" s="234" t="s">
        <v>212</v>
      </c>
    </row>
    <row r="7900" s="14" customFormat="1">
      <c r="A7900" s="14"/>
      <c r="B7900" s="235"/>
      <c r="C7900" s="236"/>
      <c r="D7900" s="226" t="s">
        <v>221</v>
      </c>
      <c r="E7900" s="237" t="s">
        <v>19</v>
      </c>
      <c r="F7900" s="238" t="s">
        <v>5411</v>
      </c>
      <c r="G7900" s="236"/>
      <c r="H7900" s="239">
        <v>46.158000000000001</v>
      </c>
      <c r="I7900" s="240"/>
      <c r="J7900" s="236"/>
      <c r="K7900" s="236"/>
      <c r="L7900" s="241"/>
      <c r="M7900" s="242"/>
      <c r="N7900" s="243"/>
      <c r="O7900" s="243"/>
      <c r="P7900" s="243"/>
      <c r="Q7900" s="243"/>
      <c r="R7900" s="243"/>
      <c r="S7900" s="243"/>
      <c r="T7900" s="244"/>
      <c r="U7900" s="14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T7900" s="245" t="s">
        <v>221</v>
      </c>
      <c r="AU7900" s="245" t="s">
        <v>78</v>
      </c>
      <c r="AV7900" s="14" t="s">
        <v>78</v>
      </c>
      <c r="AW7900" s="14" t="s">
        <v>31</v>
      </c>
      <c r="AX7900" s="14" t="s">
        <v>69</v>
      </c>
      <c r="AY7900" s="245" t="s">
        <v>212</v>
      </c>
    </row>
    <row r="7901" s="14" customFormat="1">
      <c r="A7901" s="14"/>
      <c r="B7901" s="235"/>
      <c r="C7901" s="236"/>
      <c r="D7901" s="226" t="s">
        <v>221</v>
      </c>
      <c r="E7901" s="237" t="s">
        <v>19</v>
      </c>
      <c r="F7901" s="238" t="s">
        <v>5412</v>
      </c>
      <c r="G7901" s="236"/>
      <c r="H7901" s="239">
        <v>56.520000000000003</v>
      </c>
      <c r="I7901" s="240"/>
      <c r="J7901" s="236"/>
      <c r="K7901" s="236"/>
      <c r="L7901" s="241"/>
      <c r="M7901" s="242"/>
      <c r="N7901" s="243"/>
      <c r="O7901" s="243"/>
      <c r="P7901" s="243"/>
      <c r="Q7901" s="243"/>
      <c r="R7901" s="243"/>
      <c r="S7901" s="243"/>
      <c r="T7901" s="244"/>
      <c r="U7901" s="14"/>
      <c r="V7901" s="14"/>
      <c r="W7901" s="14"/>
      <c r="X7901" s="14"/>
      <c r="Y7901" s="14"/>
      <c r="Z7901" s="14"/>
      <c r="AA7901" s="14"/>
      <c r="AB7901" s="14"/>
      <c r="AC7901" s="14"/>
      <c r="AD7901" s="14"/>
      <c r="AE7901" s="14"/>
      <c r="AT7901" s="245" t="s">
        <v>221</v>
      </c>
      <c r="AU7901" s="245" t="s">
        <v>78</v>
      </c>
      <c r="AV7901" s="14" t="s">
        <v>78</v>
      </c>
      <c r="AW7901" s="14" t="s">
        <v>31</v>
      </c>
      <c r="AX7901" s="14" t="s">
        <v>69</v>
      </c>
      <c r="AY7901" s="245" t="s">
        <v>212</v>
      </c>
    </row>
    <row r="7902" s="13" customFormat="1">
      <c r="A7902" s="13"/>
      <c r="B7902" s="224"/>
      <c r="C7902" s="225"/>
      <c r="D7902" s="226" t="s">
        <v>221</v>
      </c>
      <c r="E7902" s="227" t="s">
        <v>19</v>
      </c>
      <c r="F7902" s="228" t="s">
        <v>5404</v>
      </c>
      <c r="G7902" s="225"/>
      <c r="H7902" s="227" t="s">
        <v>19</v>
      </c>
      <c r="I7902" s="229"/>
      <c r="J7902" s="225"/>
      <c r="K7902" s="225"/>
      <c r="L7902" s="230"/>
      <c r="M7902" s="231"/>
      <c r="N7902" s="232"/>
      <c r="O7902" s="232"/>
      <c r="P7902" s="232"/>
      <c r="Q7902" s="232"/>
      <c r="R7902" s="232"/>
      <c r="S7902" s="232"/>
      <c r="T7902" s="233"/>
      <c r="U7902" s="13"/>
      <c r="V7902" s="13"/>
      <c r="W7902" s="13"/>
      <c r="X7902" s="13"/>
      <c r="Y7902" s="13"/>
      <c r="Z7902" s="13"/>
      <c r="AA7902" s="13"/>
      <c r="AB7902" s="13"/>
      <c r="AC7902" s="13"/>
      <c r="AD7902" s="13"/>
      <c r="AE7902" s="13"/>
      <c r="AT7902" s="234" t="s">
        <v>221</v>
      </c>
      <c r="AU7902" s="234" t="s">
        <v>78</v>
      </c>
      <c r="AV7902" s="13" t="s">
        <v>74</v>
      </c>
      <c r="AW7902" s="13" t="s">
        <v>31</v>
      </c>
      <c r="AX7902" s="13" t="s">
        <v>69</v>
      </c>
      <c r="AY7902" s="234" t="s">
        <v>212</v>
      </c>
    </row>
    <row r="7903" s="14" customFormat="1">
      <c r="A7903" s="14"/>
      <c r="B7903" s="235"/>
      <c r="C7903" s="236"/>
      <c r="D7903" s="226" t="s">
        <v>221</v>
      </c>
      <c r="E7903" s="237" t="s">
        <v>19</v>
      </c>
      <c r="F7903" s="238" t="s">
        <v>5413</v>
      </c>
      <c r="G7903" s="236"/>
      <c r="H7903" s="239">
        <v>104.559</v>
      </c>
      <c r="I7903" s="240"/>
      <c r="J7903" s="236"/>
      <c r="K7903" s="236"/>
      <c r="L7903" s="241"/>
      <c r="M7903" s="242"/>
      <c r="N7903" s="243"/>
      <c r="O7903" s="243"/>
      <c r="P7903" s="243"/>
      <c r="Q7903" s="243"/>
      <c r="R7903" s="243"/>
      <c r="S7903" s="243"/>
      <c r="T7903" s="244"/>
      <c r="U7903" s="14"/>
      <c r="V7903" s="14"/>
      <c r="W7903" s="14"/>
      <c r="X7903" s="14"/>
      <c r="Y7903" s="14"/>
      <c r="Z7903" s="14"/>
      <c r="AA7903" s="14"/>
      <c r="AB7903" s="14"/>
      <c r="AC7903" s="14"/>
      <c r="AD7903" s="14"/>
      <c r="AE7903" s="14"/>
      <c r="AT7903" s="245" t="s">
        <v>221</v>
      </c>
      <c r="AU7903" s="245" t="s">
        <v>78</v>
      </c>
      <c r="AV7903" s="14" t="s">
        <v>78</v>
      </c>
      <c r="AW7903" s="14" t="s">
        <v>31</v>
      </c>
      <c r="AX7903" s="14" t="s">
        <v>69</v>
      </c>
      <c r="AY7903" s="245" t="s">
        <v>212</v>
      </c>
    </row>
    <row r="7904" s="16" customFormat="1">
      <c r="A7904" s="16"/>
      <c r="B7904" s="267"/>
      <c r="C7904" s="268"/>
      <c r="D7904" s="226" t="s">
        <v>221</v>
      </c>
      <c r="E7904" s="269" t="s">
        <v>19</v>
      </c>
      <c r="F7904" s="270" t="s">
        <v>2644</v>
      </c>
      <c r="G7904" s="268"/>
      <c r="H7904" s="271">
        <v>801.62</v>
      </c>
      <c r="I7904" s="272"/>
      <c r="J7904" s="268"/>
      <c r="K7904" s="268"/>
      <c r="L7904" s="273"/>
      <c r="M7904" s="274"/>
      <c r="N7904" s="275"/>
      <c r="O7904" s="275"/>
      <c r="P7904" s="275"/>
      <c r="Q7904" s="275"/>
      <c r="R7904" s="275"/>
      <c r="S7904" s="275"/>
      <c r="T7904" s="276"/>
      <c r="U7904" s="16"/>
      <c r="V7904" s="16"/>
      <c r="W7904" s="16"/>
      <c r="X7904" s="16"/>
      <c r="Y7904" s="16"/>
      <c r="Z7904" s="16"/>
      <c r="AA7904" s="16"/>
      <c r="AB7904" s="16"/>
      <c r="AC7904" s="16"/>
      <c r="AD7904" s="16"/>
      <c r="AE7904" s="16"/>
      <c r="AT7904" s="277" t="s">
        <v>221</v>
      </c>
      <c r="AU7904" s="277" t="s">
        <v>78</v>
      </c>
      <c r="AV7904" s="16" t="s">
        <v>81</v>
      </c>
      <c r="AW7904" s="16" t="s">
        <v>31</v>
      </c>
      <c r="AX7904" s="16" t="s">
        <v>69</v>
      </c>
      <c r="AY7904" s="277" t="s">
        <v>212</v>
      </c>
    </row>
    <row r="7905" s="15" customFormat="1">
      <c r="A7905" s="15"/>
      <c r="B7905" s="246"/>
      <c r="C7905" s="247"/>
      <c r="D7905" s="226" t="s">
        <v>221</v>
      </c>
      <c r="E7905" s="248" t="s">
        <v>19</v>
      </c>
      <c r="F7905" s="249" t="s">
        <v>224</v>
      </c>
      <c r="G7905" s="247"/>
      <c r="H7905" s="250">
        <v>4374.0569999999998</v>
      </c>
      <c r="I7905" s="251"/>
      <c r="J7905" s="247"/>
      <c r="K7905" s="247"/>
      <c r="L7905" s="252"/>
      <c r="M7905" s="253"/>
      <c r="N7905" s="254"/>
      <c r="O7905" s="254"/>
      <c r="P7905" s="254"/>
      <c r="Q7905" s="254"/>
      <c r="R7905" s="254"/>
      <c r="S7905" s="254"/>
      <c r="T7905" s="255"/>
      <c r="U7905" s="15"/>
      <c r="V7905" s="15"/>
      <c r="W7905" s="15"/>
      <c r="X7905" s="15"/>
      <c r="Y7905" s="15"/>
      <c r="Z7905" s="15"/>
      <c r="AA7905" s="15"/>
      <c r="AB7905" s="15"/>
      <c r="AC7905" s="15"/>
      <c r="AD7905" s="15"/>
      <c r="AE7905" s="15"/>
      <c r="AT7905" s="256" t="s">
        <v>221</v>
      </c>
      <c r="AU7905" s="256" t="s">
        <v>78</v>
      </c>
      <c r="AV7905" s="15" t="s">
        <v>84</v>
      </c>
      <c r="AW7905" s="15" t="s">
        <v>31</v>
      </c>
      <c r="AX7905" s="15" t="s">
        <v>74</v>
      </c>
      <c r="AY7905" s="256" t="s">
        <v>212</v>
      </c>
    </row>
    <row r="7906" s="2" customFormat="1" ht="16.5" customHeight="1">
      <c r="A7906" s="40"/>
      <c r="B7906" s="41"/>
      <c r="C7906" s="257" t="s">
        <v>5414</v>
      </c>
      <c r="D7906" s="257" t="s">
        <v>306</v>
      </c>
      <c r="E7906" s="258" t="s">
        <v>5415</v>
      </c>
      <c r="F7906" s="259" t="s">
        <v>5416</v>
      </c>
      <c r="G7906" s="260" t="s">
        <v>4322</v>
      </c>
      <c r="H7906" s="261">
        <v>1378.4010000000001</v>
      </c>
      <c r="I7906" s="262"/>
      <c r="J7906" s="263">
        <f>ROUND(I7906*H7906,2)</f>
        <v>0</v>
      </c>
      <c r="K7906" s="259" t="s">
        <v>19</v>
      </c>
      <c r="L7906" s="264"/>
      <c r="M7906" s="265" t="s">
        <v>19</v>
      </c>
      <c r="N7906" s="266" t="s">
        <v>41</v>
      </c>
      <c r="O7906" s="86"/>
      <c r="P7906" s="215">
        <f>O7906*H7906</f>
        <v>0</v>
      </c>
      <c r="Q7906" s="215">
        <v>0</v>
      </c>
      <c r="R7906" s="215">
        <f>Q7906*H7906</f>
        <v>0</v>
      </c>
      <c r="S7906" s="215">
        <v>0</v>
      </c>
      <c r="T7906" s="216">
        <f>S7906*H7906</f>
        <v>0</v>
      </c>
      <c r="U7906" s="40"/>
      <c r="V7906" s="40"/>
      <c r="W7906" s="40"/>
      <c r="X7906" s="40"/>
      <c r="Y7906" s="40"/>
      <c r="Z7906" s="40"/>
      <c r="AA7906" s="40"/>
      <c r="AB7906" s="40"/>
      <c r="AC7906" s="40"/>
      <c r="AD7906" s="40"/>
      <c r="AE7906" s="40"/>
      <c r="AR7906" s="217" t="s">
        <v>377</v>
      </c>
      <c r="AT7906" s="217" t="s">
        <v>306</v>
      </c>
      <c r="AU7906" s="217" t="s">
        <v>78</v>
      </c>
      <c r="AY7906" s="19" t="s">
        <v>212</v>
      </c>
      <c r="BE7906" s="218">
        <f>IF(N7906="základní",J7906,0)</f>
        <v>0</v>
      </c>
      <c r="BF7906" s="218">
        <f>IF(N7906="snížená",J7906,0)</f>
        <v>0</v>
      </c>
      <c r="BG7906" s="218">
        <f>IF(N7906="zákl. přenesená",J7906,0)</f>
        <v>0</v>
      </c>
      <c r="BH7906" s="218">
        <f>IF(N7906="sníž. přenesená",J7906,0)</f>
        <v>0</v>
      </c>
      <c r="BI7906" s="218">
        <f>IF(N7906="nulová",J7906,0)</f>
        <v>0</v>
      </c>
      <c r="BJ7906" s="19" t="s">
        <v>78</v>
      </c>
      <c r="BK7906" s="218">
        <f>ROUND(I7906*H7906,2)</f>
        <v>0</v>
      </c>
      <c r="BL7906" s="19" t="s">
        <v>119</v>
      </c>
      <c r="BM7906" s="217" t="s">
        <v>5417</v>
      </c>
    </row>
    <row r="7907" s="13" customFormat="1">
      <c r="A7907" s="13"/>
      <c r="B7907" s="224"/>
      <c r="C7907" s="225"/>
      <c r="D7907" s="226" t="s">
        <v>221</v>
      </c>
      <c r="E7907" s="227" t="s">
        <v>19</v>
      </c>
      <c r="F7907" s="228" t="s">
        <v>5369</v>
      </c>
      <c r="G7907" s="225"/>
      <c r="H7907" s="227" t="s">
        <v>19</v>
      </c>
      <c r="I7907" s="229"/>
      <c r="J7907" s="225"/>
      <c r="K7907" s="225"/>
      <c r="L7907" s="230"/>
      <c r="M7907" s="231"/>
      <c r="N7907" s="232"/>
      <c r="O7907" s="232"/>
      <c r="P7907" s="232"/>
      <c r="Q7907" s="232"/>
      <c r="R7907" s="232"/>
      <c r="S7907" s="232"/>
      <c r="T7907" s="233"/>
      <c r="U7907" s="13"/>
      <c r="V7907" s="13"/>
      <c r="W7907" s="13"/>
      <c r="X7907" s="13"/>
      <c r="Y7907" s="13"/>
      <c r="Z7907" s="13"/>
      <c r="AA7907" s="13"/>
      <c r="AB7907" s="13"/>
      <c r="AC7907" s="13"/>
      <c r="AD7907" s="13"/>
      <c r="AE7907" s="13"/>
      <c r="AT7907" s="234" t="s">
        <v>221</v>
      </c>
      <c r="AU7907" s="234" t="s">
        <v>78</v>
      </c>
      <c r="AV7907" s="13" t="s">
        <v>74</v>
      </c>
      <c r="AW7907" s="13" t="s">
        <v>31</v>
      </c>
      <c r="AX7907" s="13" t="s">
        <v>69</v>
      </c>
      <c r="AY7907" s="234" t="s">
        <v>212</v>
      </c>
    </row>
    <row r="7908" s="14" customFormat="1">
      <c r="A7908" s="14"/>
      <c r="B7908" s="235"/>
      <c r="C7908" s="236"/>
      <c r="D7908" s="226" t="s">
        <v>221</v>
      </c>
      <c r="E7908" s="237" t="s">
        <v>19</v>
      </c>
      <c r="F7908" s="238" t="s">
        <v>5370</v>
      </c>
      <c r="G7908" s="236"/>
      <c r="H7908" s="239">
        <v>216.84</v>
      </c>
      <c r="I7908" s="240"/>
      <c r="J7908" s="236"/>
      <c r="K7908" s="236"/>
      <c r="L7908" s="241"/>
      <c r="M7908" s="242"/>
      <c r="N7908" s="243"/>
      <c r="O7908" s="243"/>
      <c r="P7908" s="243"/>
      <c r="Q7908" s="243"/>
      <c r="R7908" s="243"/>
      <c r="S7908" s="243"/>
      <c r="T7908" s="244"/>
      <c r="U7908" s="14"/>
      <c r="V7908" s="14"/>
      <c r="W7908" s="14"/>
      <c r="X7908" s="14"/>
      <c r="Y7908" s="14"/>
      <c r="Z7908" s="14"/>
      <c r="AA7908" s="14"/>
      <c r="AB7908" s="14"/>
      <c r="AC7908" s="14"/>
      <c r="AD7908" s="14"/>
      <c r="AE7908" s="14"/>
      <c r="AT7908" s="245" t="s">
        <v>221</v>
      </c>
      <c r="AU7908" s="245" t="s">
        <v>78</v>
      </c>
      <c r="AV7908" s="14" t="s">
        <v>78</v>
      </c>
      <c r="AW7908" s="14" t="s">
        <v>31</v>
      </c>
      <c r="AX7908" s="14" t="s">
        <v>69</v>
      </c>
      <c r="AY7908" s="245" t="s">
        <v>212</v>
      </c>
    </row>
    <row r="7909" s="13" customFormat="1">
      <c r="A7909" s="13"/>
      <c r="B7909" s="224"/>
      <c r="C7909" s="225"/>
      <c r="D7909" s="226" t="s">
        <v>221</v>
      </c>
      <c r="E7909" s="227" t="s">
        <v>19</v>
      </c>
      <c r="F7909" s="228" t="s">
        <v>5371</v>
      </c>
      <c r="G7909" s="225"/>
      <c r="H7909" s="227" t="s">
        <v>19</v>
      </c>
      <c r="I7909" s="229"/>
      <c r="J7909" s="225"/>
      <c r="K7909" s="225"/>
      <c r="L7909" s="230"/>
      <c r="M7909" s="231"/>
      <c r="N7909" s="232"/>
      <c r="O7909" s="232"/>
      <c r="P7909" s="232"/>
      <c r="Q7909" s="232"/>
      <c r="R7909" s="232"/>
      <c r="S7909" s="232"/>
      <c r="T7909" s="233"/>
      <c r="U7909" s="13"/>
      <c r="V7909" s="13"/>
      <c r="W7909" s="13"/>
      <c r="X7909" s="13"/>
      <c r="Y7909" s="13"/>
      <c r="Z7909" s="13"/>
      <c r="AA7909" s="13"/>
      <c r="AB7909" s="13"/>
      <c r="AC7909" s="13"/>
      <c r="AD7909" s="13"/>
      <c r="AE7909" s="13"/>
      <c r="AT7909" s="234" t="s">
        <v>221</v>
      </c>
      <c r="AU7909" s="234" t="s">
        <v>78</v>
      </c>
      <c r="AV7909" s="13" t="s">
        <v>74</v>
      </c>
      <c r="AW7909" s="13" t="s">
        <v>31</v>
      </c>
      <c r="AX7909" s="13" t="s">
        <v>69</v>
      </c>
      <c r="AY7909" s="234" t="s">
        <v>212</v>
      </c>
    </row>
    <row r="7910" s="14" customFormat="1">
      <c r="A7910" s="14"/>
      <c r="B7910" s="235"/>
      <c r="C7910" s="236"/>
      <c r="D7910" s="226" t="s">
        <v>221</v>
      </c>
      <c r="E7910" s="237" t="s">
        <v>19</v>
      </c>
      <c r="F7910" s="238" t="s">
        <v>5372</v>
      </c>
      <c r="G7910" s="236"/>
      <c r="H7910" s="239">
        <v>1036.252</v>
      </c>
      <c r="I7910" s="240"/>
      <c r="J7910" s="236"/>
      <c r="K7910" s="236"/>
      <c r="L7910" s="241"/>
      <c r="M7910" s="242"/>
      <c r="N7910" s="243"/>
      <c r="O7910" s="243"/>
      <c r="P7910" s="243"/>
      <c r="Q7910" s="243"/>
      <c r="R7910" s="243"/>
      <c r="S7910" s="243"/>
      <c r="T7910" s="244"/>
      <c r="U7910" s="14"/>
      <c r="V7910" s="14"/>
      <c r="W7910" s="14"/>
      <c r="X7910" s="14"/>
      <c r="Y7910" s="14"/>
      <c r="Z7910" s="14"/>
      <c r="AA7910" s="14"/>
      <c r="AB7910" s="14"/>
      <c r="AC7910" s="14"/>
      <c r="AD7910" s="14"/>
      <c r="AE7910" s="14"/>
      <c r="AT7910" s="245" t="s">
        <v>221</v>
      </c>
      <c r="AU7910" s="245" t="s">
        <v>78</v>
      </c>
      <c r="AV7910" s="14" t="s">
        <v>78</v>
      </c>
      <c r="AW7910" s="14" t="s">
        <v>31</v>
      </c>
      <c r="AX7910" s="14" t="s">
        <v>69</v>
      </c>
      <c r="AY7910" s="245" t="s">
        <v>212</v>
      </c>
    </row>
    <row r="7911" s="13" customFormat="1">
      <c r="A7911" s="13"/>
      <c r="B7911" s="224"/>
      <c r="C7911" s="225"/>
      <c r="D7911" s="226" t="s">
        <v>221</v>
      </c>
      <c r="E7911" s="227" t="s">
        <v>19</v>
      </c>
      <c r="F7911" s="228" t="s">
        <v>5418</v>
      </c>
      <c r="G7911" s="225"/>
      <c r="H7911" s="227" t="s">
        <v>19</v>
      </c>
      <c r="I7911" s="229"/>
      <c r="J7911" s="225"/>
      <c r="K7911" s="225"/>
      <c r="L7911" s="230"/>
      <c r="M7911" s="231"/>
      <c r="N7911" s="232"/>
      <c r="O7911" s="232"/>
      <c r="P7911" s="232"/>
      <c r="Q7911" s="232"/>
      <c r="R7911" s="232"/>
      <c r="S7911" s="232"/>
      <c r="T7911" s="233"/>
      <c r="U7911" s="13"/>
      <c r="V7911" s="13"/>
      <c r="W7911" s="13"/>
      <c r="X7911" s="13"/>
      <c r="Y7911" s="13"/>
      <c r="Z7911" s="13"/>
      <c r="AA7911" s="13"/>
      <c r="AB7911" s="13"/>
      <c r="AC7911" s="13"/>
      <c r="AD7911" s="13"/>
      <c r="AE7911" s="13"/>
      <c r="AT7911" s="234" t="s">
        <v>221</v>
      </c>
      <c r="AU7911" s="234" t="s">
        <v>78</v>
      </c>
      <c r="AV7911" s="13" t="s">
        <v>74</v>
      </c>
      <c r="AW7911" s="13" t="s">
        <v>31</v>
      </c>
      <c r="AX7911" s="13" t="s">
        <v>69</v>
      </c>
      <c r="AY7911" s="234" t="s">
        <v>212</v>
      </c>
    </row>
    <row r="7912" s="14" customFormat="1">
      <c r="A7912" s="14"/>
      <c r="B7912" s="235"/>
      <c r="C7912" s="236"/>
      <c r="D7912" s="226" t="s">
        <v>221</v>
      </c>
      <c r="E7912" s="237" t="s">
        <v>19</v>
      </c>
      <c r="F7912" s="238" t="s">
        <v>5419</v>
      </c>
      <c r="G7912" s="236"/>
      <c r="H7912" s="239">
        <v>125.309</v>
      </c>
      <c r="I7912" s="240"/>
      <c r="J7912" s="236"/>
      <c r="K7912" s="236"/>
      <c r="L7912" s="241"/>
      <c r="M7912" s="242"/>
      <c r="N7912" s="243"/>
      <c r="O7912" s="243"/>
      <c r="P7912" s="243"/>
      <c r="Q7912" s="243"/>
      <c r="R7912" s="243"/>
      <c r="S7912" s="243"/>
      <c r="T7912" s="244"/>
      <c r="U7912" s="14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T7912" s="245" t="s">
        <v>221</v>
      </c>
      <c r="AU7912" s="245" t="s">
        <v>78</v>
      </c>
      <c r="AV7912" s="14" t="s">
        <v>78</v>
      </c>
      <c r="AW7912" s="14" t="s">
        <v>31</v>
      </c>
      <c r="AX7912" s="14" t="s">
        <v>69</v>
      </c>
      <c r="AY7912" s="245" t="s">
        <v>212</v>
      </c>
    </row>
    <row r="7913" s="15" customFormat="1">
      <c r="A7913" s="15"/>
      <c r="B7913" s="246"/>
      <c r="C7913" s="247"/>
      <c r="D7913" s="226" t="s">
        <v>221</v>
      </c>
      <c r="E7913" s="248" t="s">
        <v>19</v>
      </c>
      <c r="F7913" s="249" t="s">
        <v>224</v>
      </c>
      <c r="G7913" s="247"/>
      <c r="H7913" s="250">
        <v>1378.4010000000001</v>
      </c>
      <c r="I7913" s="251"/>
      <c r="J7913" s="247"/>
      <c r="K7913" s="247"/>
      <c r="L7913" s="252"/>
      <c r="M7913" s="253"/>
      <c r="N7913" s="254"/>
      <c r="O7913" s="254"/>
      <c r="P7913" s="254"/>
      <c r="Q7913" s="254"/>
      <c r="R7913" s="254"/>
      <c r="S7913" s="254"/>
      <c r="T7913" s="255"/>
      <c r="U7913" s="15"/>
      <c r="V7913" s="15"/>
      <c r="W7913" s="15"/>
      <c r="X7913" s="15"/>
      <c r="Y7913" s="15"/>
      <c r="Z7913" s="15"/>
      <c r="AA7913" s="15"/>
      <c r="AB7913" s="15"/>
      <c r="AC7913" s="15"/>
      <c r="AD7913" s="15"/>
      <c r="AE7913" s="15"/>
      <c r="AT7913" s="256" t="s">
        <v>221</v>
      </c>
      <c r="AU7913" s="256" t="s">
        <v>78</v>
      </c>
      <c r="AV7913" s="15" t="s">
        <v>84</v>
      </c>
      <c r="AW7913" s="15" t="s">
        <v>31</v>
      </c>
      <c r="AX7913" s="15" t="s">
        <v>74</v>
      </c>
      <c r="AY7913" s="256" t="s">
        <v>212</v>
      </c>
    </row>
    <row r="7914" s="2" customFormat="1" ht="16.5" customHeight="1">
      <c r="A7914" s="40"/>
      <c r="B7914" s="41"/>
      <c r="C7914" s="257" t="s">
        <v>3360</v>
      </c>
      <c r="D7914" s="257" t="s">
        <v>306</v>
      </c>
      <c r="E7914" s="258" t="s">
        <v>5420</v>
      </c>
      <c r="F7914" s="259" t="s">
        <v>5421</v>
      </c>
      <c r="G7914" s="260" t="s">
        <v>4322</v>
      </c>
      <c r="H7914" s="261">
        <v>923.47000000000003</v>
      </c>
      <c r="I7914" s="262"/>
      <c r="J7914" s="263">
        <f>ROUND(I7914*H7914,2)</f>
        <v>0</v>
      </c>
      <c r="K7914" s="259" t="s">
        <v>19</v>
      </c>
      <c r="L7914" s="264"/>
      <c r="M7914" s="265" t="s">
        <v>19</v>
      </c>
      <c r="N7914" s="266" t="s">
        <v>41</v>
      </c>
      <c r="O7914" s="86"/>
      <c r="P7914" s="215">
        <f>O7914*H7914</f>
        <v>0</v>
      </c>
      <c r="Q7914" s="215">
        <v>0</v>
      </c>
      <c r="R7914" s="215">
        <f>Q7914*H7914</f>
        <v>0</v>
      </c>
      <c r="S7914" s="215">
        <v>0</v>
      </c>
      <c r="T7914" s="216">
        <f>S7914*H7914</f>
        <v>0</v>
      </c>
      <c r="U7914" s="40"/>
      <c r="V7914" s="40"/>
      <c r="W7914" s="40"/>
      <c r="X7914" s="40"/>
      <c r="Y7914" s="40"/>
      <c r="Z7914" s="40"/>
      <c r="AA7914" s="40"/>
      <c r="AB7914" s="40"/>
      <c r="AC7914" s="40"/>
      <c r="AD7914" s="40"/>
      <c r="AE7914" s="40"/>
      <c r="AR7914" s="217" t="s">
        <v>377</v>
      </c>
      <c r="AT7914" s="217" t="s">
        <v>306</v>
      </c>
      <c r="AU7914" s="217" t="s">
        <v>78</v>
      </c>
      <c r="AY7914" s="19" t="s">
        <v>212</v>
      </c>
      <c r="BE7914" s="218">
        <f>IF(N7914="základní",J7914,0)</f>
        <v>0</v>
      </c>
      <c r="BF7914" s="218">
        <f>IF(N7914="snížená",J7914,0)</f>
        <v>0</v>
      </c>
      <c r="BG7914" s="218">
        <f>IF(N7914="zákl. přenesená",J7914,0)</f>
        <v>0</v>
      </c>
      <c r="BH7914" s="218">
        <f>IF(N7914="sníž. přenesená",J7914,0)</f>
        <v>0</v>
      </c>
      <c r="BI7914" s="218">
        <f>IF(N7914="nulová",J7914,0)</f>
        <v>0</v>
      </c>
      <c r="BJ7914" s="19" t="s">
        <v>78</v>
      </c>
      <c r="BK7914" s="218">
        <f>ROUND(I7914*H7914,2)</f>
        <v>0</v>
      </c>
      <c r="BL7914" s="19" t="s">
        <v>119</v>
      </c>
      <c r="BM7914" s="217" t="s">
        <v>5422</v>
      </c>
    </row>
    <row r="7915" s="13" customFormat="1">
      <c r="A7915" s="13"/>
      <c r="B7915" s="224"/>
      <c r="C7915" s="225"/>
      <c r="D7915" s="226" t="s">
        <v>221</v>
      </c>
      <c r="E7915" s="227" t="s">
        <v>19</v>
      </c>
      <c r="F7915" s="228" t="s">
        <v>5373</v>
      </c>
      <c r="G7915" s="225"/>
      <c r="H7915" s="227" t="s">
        <v>19</v>
      </c>
      <c r="I7915" s="229"/>
      <c r="J7915" s="225"/>
      <c r="K7915" s="225"/>
      <c r="L7915" s="230"/>
      <c r="M7915" s="231"/>
      <c r="N7915" s="232"/>
      <c r="O7915" s="232"/>
      <c r="P7915" s="232"/>
      <c r="Q7915" s="232"/>
      <c r="R7915" s="232"/>
      <c r="S7915" s="232"/>
      <c r="T7915" s="233"/>
      <c r="U7915" s="13"/>
      <c r="V7915" s="13"/>
      <c r="W7915" s="13"/>
      <c r="X7915" s="13"/>
      <c r="Y7915" s="13"/>
      <c r="Z7915" s="13"/>
      <c r="AA7915" s="13"/>
      <c r="AB7915" s="13"/>
      <c r="AC7915" s="13"/>
      <c r="AD7915" s="13"/>
      <c r="AE7915" s="13"/>
      <c r="AT7915" s="234" t="s">
        <v>221</v>
      </c>
      <c r="AU7915" s="234" t="s">
        <v>78</v>
      </c>
      <c r="AV7915" s="13" t="s">
        <v>74</v>
      </c>
      <c r="AW7915" s="13" t="s">
        <v>31</v>
      </c>
      <c r="AX7915" s="13" t="s">
        <v>69</v>
      </c>
      <c r="AY7915" s="234" t="s">
        <v>212</v>
      </c>
    </row>
    <row r="7916" s="13" customFormat="1">
      <c r="A7916" s="13"/>
      <c r="B7916" s="224"/>
      <c r="C7916" s="225"/>
      <c r="D7916" s="226" t="s">
        <v>221</v>
      </c>
      <c r="E7916" s="227" t="s">
        <v>19</v>
      </c>
      <c r="F7916" s="228" t="s">
        <v>5374</v>
      </c>
      <c r="G7916" s="225"/>
      <c r="H7916" s="227" t="s">
        <v>19</v>
      </c>
      <c r="I7916" s="229"/>
      <c r="J7916" s="225"/>
      <c r="K7916" s="225"/>
      <c r="L7916" s="230"/>
      <c r="M7916" s="231"/>
      <c r="N7916" s="232"/>
      <c r="O7916" s="232"/>
      <c r="P7916" s="232"/>
      <c r="Q7916" s="232"/>
      <c r="R7916" s="232"/>
      <c r="S7916" s="232"/>
      <c r="T7916" s="233"/>
      <c r="U7916" s="13"/>
      <c r="V7916" s="13"/>
      <c r="W7916" s="13"/>
      <c r="X7916" s="13"/>
      <c r="Y7916" s="13"/>
      <c r="Z7916" s="13"/>
      <c r="AA7916" s="13"/>
      <c r="AB7916" s="13"/>
      <c r="AC7916" s="13"/>
      <c r="AD7916" s="13"/>
      <c r="AE7916" s="13"/>
      <c r="AT7916" s="234" t="s">
        <v>221</v>
      </c>
      <c r="AU7916" s="234" t="s">
        <v>78</v>
      </c>
      <c r="AV7916" s="13" t="s">
        <v>74</v>
      </c>
      <c r="AW7916" s="13" t="s">
        <v>31</v>
      </c>
      <c r="AX7916" s="13" t="s">
        <v>69</v>
      </c>
      <c r="AY7916" s="234" t="s">
        <v>212</v>
      </c>
    </row>
    <row r="7917" s="14" customFormat="1">
      <c r="A7917" s="14"/>
      <c r="B7917" s="235"/>
      <c r="C7917" s="236"/>
      <c r="D7917" s="226" t="s">
        <v>221</v>
      </c>
      <c r="E7917" s="237" t="s">
        <v>19</v>
      </c>
      <c r="F7917" s="238" t="s">
        <v>5375</v>
      </c>
      <c r="G7917" s="236"/>
      <c r="H7917" s="239">
        <v>429</v>
      </c>
      <c r="I7917" s="240"/>
      <c r="J7917" s="236"/>
      <c r="K7917" s="236"/>
      <c r="L7917" s="241"/>
      <c r="M7917" s="242"/>
      <c r="N7917" s="243"/>
      <c r="O7917" s="243"/>
      <c r="P7917" s="243"/>
      <c r="Q7917" s="243"/>
      <c r="R7917" s="243"/>
      <c r="S7917" s="243"/>
      <c r="T7917" s="244"/>
      <c r="U7917" s="14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T7917" s="245" t="s">
        <v>221</v>
      </c>
      <c r="AU7917" s="245" t="s">
        <v>78</v>
      </c>
      <c r="AV7917" s="14" t="s">
        <v>78</v>
      </c>
      <c r="AW7917" s="14" t="s">
        <v>31</v>
      </c>
      <c r="AX7917" s="14" t="s">
        <v>69</v>
      </c>
      <c r="AY7917" s="245" t="s">
        <v>212</v>
      </c>
    </row>
    <row r="7918" s="13" customFormat="1">
      <c r="A7918" s="13"/>
      <c r="B7918" s="224"/>
      <c r="C7918" s="225"/>
      <c r="D7918" s="226" t="s">
        <v>221</v>
      </c>
      <c r="E7918" s="227" t="s">
        <v>19</v>
      </c>
      <c r="F7918" s="228" t="s">
        <v>5376</v>
      </c>
      <c r="G7918" s="225"/>
      <c r="H7918" s="227" t="s">
        <v>19</v>
      </c>
      <c r="I7918" s="229"/>
      <c r="J7918" s="225"/>
      <c r="K7918" s="225"/>
      <c r="L7918" s="230"/>
      <c r="M7918" s="231"/>
      <c r="N7918" s="232"/>
      <c r="O7918" s="232"/>
      <c r="P7918" s="232"/>
      <c r="Q7918" s="232"/>
      <c r="R7918" s="232"/>
      <c r="S7918" s="232"/>
      <c r="T7918" s="233"/>
      <c r="U7918" s="13"/>
      <c r="V7918" s="13"/>
      <c r="W7918" s="13"/>
      <c r="X7918" s="13"/>
      <c r="Y7918" s="13"/>
      <c r="Z7918" s="13"/>
      <c r="AA7918" s="13"/>
      <c r="AB7918" s="13"/>
      <c r="AC7918" s="13"/>
      <c r="AD7918" s="13"/>
      <c r="AE7918" s="13"/>
      <c r="AT7918" s="234" t="s">
        <v>221</v>
      </c>
      <c r="AU7918" s="234" t="s">
        <v>78</v>
      </c>
      <c r="AV7918" s="13" t="s">
        <v>74</v>
      </c>
      <c r="AW7918" s="13" t="s">
        <v>31</v>
      </c>
      <c r="AX7918" s="13" t="s">
        <v>69</v>
      </c>
      <c r="AY7918" s="234" t="s">
        <v>212</v>
      </c>
    </row>
    <row r="7919" s="14" customFormat="1">
      <c r="A7919" s="14"/>
      <c r="B7919" s="235"/>
      <c r="C7919" s="236"/>
      <c r="D7919" s="226" t="s">
        <v>221</v>
      </c>
      <c r="E7919" s="237" t="s">
        <v>19</v>
      </c>
      <c r="F7919" s="238" t="s">
        <v>5377</v>
      </c>
      <c r="G7919" s="236"/>
      <c r="H7919" s="239">
        <v>410.69999999999999</v>
      </c>
      <c r="I7919" s="240"/>
      <c r="J7919" s="236"/>
      <c r="K7919" s="236"/>
      <c r="L7919" s="241"/>
      <c r="M7919" s="242"/>
      <c r="N7919" s="243"/>
      <c r="O7919" s="243"/>
      <c r="P7919" s="243"/>
      <c r="Q7919" s="243"/>
      <c r="R7919" s="243"/>
      <c r="S7919" s="243"/>
      <c r="T7919" s="244"/>
      <c r="U7919" s="14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T7919" s="245" t="s">
        <v>221</v>
      </c>
      <c r="AU7919" s="245" t="s">
        <v>78</v>
      </c>
      <c r="AV7919" s="14" t="s">
        <v>78</v>
      </c>
      <c r="AW7919" s="14" t="s">
        <v>31</v>
      </c>
      <c r="AX7919" s="14" t="s">
        <v>69</v>
      </c>
      <c r="AY7919" s="245" t="s">
        <v>212</v>
      </c>
    </row>
    <row r="7920" s="13" customFormat="1">
      <c r="A7920" s="13"/>
      <c r="B7920" s="224"/>
      <c r="C7920" s="225"/>
      <c r="D7920" s="226" t="s">
        <v>221</v>
      </c>
      <c r="E7920" s="227" t="s">
        <v>19</v>
      </c>
      <c r="F7920" s="228" t="s">
        <v>5418</v>
      </c>
      <c r="G7920" s="225"/>
      <c r="H7920" s="227" t="s">
        <v>19</v>
      </c>
      <c r="I7920" s="229"/>
      <c r="J7920" s="225"/>
      <c r="K7920" s="225"/>
      <c r="L7920" s="230"/>
      <c r="M7920" s="231"/>
      <c r="N7920" s="232"/>
      <c r="O7920" s="232"/>
      <c r="P7920" s="232"/>
      <c r="Q7920" s="232"/>
      <c r="R7920" s="232"/>
      <c r="S7920" s="232"/>
      <c r="T7920" s="233"/>
      <c r="U7920" s="13"/>
      <c r="V7920" s="13"/>
      <c r="W7920" s="13"/>
      <c r="X7920" s="13"/>
      <c r="Y7920" s="13"/>
      <c r="Z7920" s="13"/>
      <c r="AA7920" s="13"/>
      <c r="AB7920" s="13"/>
      <c r="AC7920" s="13"/>
      <c r="AD7920" s="13"/>
      <c r="AE7920" s="13"/>
      <c r="AT7920" s="234" t="s">
        <v>221</v>
      </c>
      <c r="AU7920" s="234" t="s">
        <v>78</v>
      </c>
      <c r="AV7920" s="13" t="s">
        <v>74</v>
      </c>
      <c r="AW7920" s="13" t="s">
        <v>31</v>
      </c>
      <c r="AX7920" s="13" t="s">
        <v>69</v>
      </c>
      <c r="AY7920" s="234" t="s">
        <v>212</v>
      </c>
    </row>
    <row r="7921" s="14" customFormat="1">
      <c r="A7921" s="14"/>
      <c r="B7921" s="235"/>
      <c r="C7921" s="236"/>
      <c r="D7921" s="226" t="s">
        <v>221</v>
      </c>
      <c r="E7921" s="237" t="s">
        <v>19</v>
      </c>
      <c r="F7921" s="238" t="s">
        <v>5423</v>
      </c>
      <c r="G7921" s="236"/>
      <c r="H7921" s="239">
        <v>83.769999999999996</v>
      </c>
      <c r="I7921" s="240"/>
      <c r="J7921" s="236"/>
      <c r="K7921" s="236"/>
      <c r="L7921" s="241"/>
      <c r="M7921" s="242"/>
      <c r="N7921" s="243"/>
      <c r="O7921" s="243"/>
      <c r="P7921" s="243"/>
      <c r="Q7921" s="243"/>
      <c r="R7921" s="243"/>
      <c r="S7921" s="243"/>
      <c r="T7921" s="244"/>
      <c r="U7921" s="14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T7921" s="245" t="s">
        <v>221</v>
      </c>
      <c r="AU7921" s="245" t="s">
        <v>78</v>
      </c>
      <c r="AV7921" s="14" t="s">
        <v>78</v>
      </c>
      <c r="AW7921" s="14" t="s">
        <v>31</v>
      </c>
      <c r="AX7921" s="14" t="s">
        <v>69</v>
      </c>
      <c r="AY7921" s="245" t="s">
        <v>212</v>
      </c>
    </row>
    <row r="7922" s="15" customFormat="1">
      <c r="A7922" s="15"/>
      <c r="B7922" s="246"/>
      <c r="C7922" s="247"/>
      <c r="D7922" s="226" t="s">
        <v>221</v>
      </c>
      <c r="E7922" s="248" t="s">
        <v>19</v>
      </c>
      <c r="F7922" s="249" t="s">
        <v>224</v>
      </c>
      <c r="G7922" s="247"/>
      <c r="H7922" s="250">
        <v>923.47000000000003</v>
      </c>
      <c r="I7922" s="251"/>
      <c r="J7922" s="247"/>
      <c r="K7922" s="247"/>
      <c r="L7922" s="252"/>
      <c r="M7922" s="253"/>
      <c r="N7922" s="254"/>
      <c r="O7922" s="254"/>
      <c r="P7922" s="254"/>
      <c r="Q7922" s="254"/>
      <c r="R7922" s="254"/>
      <c r="S7922" s="254"/>
      <c r="T7922" s="255"/>
      <c r="U7922" s="15"/>
      <c r="V7922" s="15"/>
      <c r="W7922" s="15"/>
      <c r="X7922" s="15"/>
      <c r="Y7922" s="15"/>
      <c r="Z7922" s="15"/>
      <c r="AA7922" s="15"/>
      <c r="AB7922" s="15"/>
      <c r="AC7922" s="15"/>
      <c r="AD7922" s="15"/>
      <c r="AE7922" s="15"/>
      <c r="AT7922" s="256" t="s">
        <v>221</v>
      </c>
      <c r="AU7922" s="256" t="s">
        <v>78</v>
      </c>
      <c r="AV7922" s="15" t="s">
        <v>84</v>
      </c>
      <c r="AW7922" s="15" t="s">
        <v>31</v>
      </c>
      <c r="AX7922" s="15" t="s">
        <v>74</v>
      </c>
      <c r="AY7922" s="256" t="s">
        <v>212</v>
      </c>
    </row>
    <row r="7923" s="2" customFormat="1" ht="16.5" customHeight="1">
      <c r="A7923" s="40"/>
      <c r="B7923" s="41"/>
      <c r="C7923" s="257" t="s">
        <v>5424</v>
      </c>
      <c r="D7923" s="257" t="s">
        <v>306</v>
      </c>
      <c r="E7923" s="258" t="s">
        <v>5425</v>
      </c>
      <c r="F7923" s="259" t="s">
        <v>5426</v>
      </c>
      <c r="G7923" s="260" t="s">
        <v>4322</v>
      </c>
      <c r="H7923" s="261">
        <v>214.72499999999999</v>
      </c>
      <c r="I7923" s="262"/>
      <c r="J7923" s="263">
        <f>ROUND(I7923*H7923,2)</f>
        <v>0</v>
      </c>
      <c r="K7923" s="259" t="s">
        <v>19</v>
      </c>
      <c r="L7923" s="264"/>
      <c r="M7923" s="265" t="s">
        <v>19</v>
      </c>
      <c r="N7923" s="266" t="s">
        <v>41</v>
      </c>
      <c r="O7923" s="86"/>
      <c r="P7923" s="215">
        <f>O7923*H7923</f>
        <v>0</v>
      </c>
      <c r="Q7923" s="215">
        <v>0</v>
      </c>
      <c r="R7923" s="215">
        <f>Q7923*H7923</f>
        <v>0</v>
      </c>
      <c r="S7923" s="215">
        <v>0</v>
      </c>
      <c r="T7923" s="216">
        <f>S7923*H7923</f>
        <v>0</v>
      </c>
      <c r="U7923" s="40"/>
      <c r="V7923" s="40"/>
      <c r="W7923" s="40"/>
      <c r="X7923" s="40"/>
      <c r="Y7923" s="40"/>
      <c r="Z7923" s="40"/>
      <c r="AA7923" s="40"/>
      <c r="AB7923" s="40"/>
      <c r="AC7923" s="40"/>
      <c r="AD7923" s="40"/>
      <c r="AE7923" s="40"/>
      <c r="AR7923" s="217" t="s">
        <v>377</v>
      </c>
      <c r="AT7923" s="217" t="s">
        <v>306</v>
      </c>
      <c r="AU7923" s="217" t="s">
        <v>78</v>
      </c>
      <c r="AY7923" s="19" t="s">
        <v>212</v>
      </c>
      <c r="BE7923" s="218">
        <f>IF(N7923="základní",J7923,0)</f>
        <v>0</v>
      </c>
      <c r="BF7923" s="218">
        <f>IF(N7923="snížená",J7923,0)</f>
        <v>0</v>
      </c>
      <c r="BG7923" s="218">
        <f>IF(N7923="zákl. přenesená",J7923,0)</f>
        <v>0</v>
      </c>
      <c r="BH7923" s="218">
        <f>IF(N7923="sníž. přenesená",J7923,0)</f>
        <v>0</v>
      </c>
      <c r="BI7923" s="218">
        <f>IF(N7923="nulová",J7923,0)</f>
        <v>0</v>
      </c>
      <c r="BJ7923" s="19" t="s">
        <v>78</v>
      </c>
      <c r="BK7923" s="218">
        <f>ROUND(I7923*H7923,2)</f>
        <v>0</v>
      </c>
      <c r="BL7923" s="19" t="s">
        <v>119</v>
      </c>
      <c r="BM7923" s="217" t="s">
        <v>5427</v>
      </c>
    </row>
    <row r="7924" s="13" customFormat="1">
      <c r="A7924" s="13"/>
      <c r="B7924" s="224"/>
      <c r="C7924" s="225"/>
      <c r="D7924" s="226" t="s">
        <v>221</v>
      </c>
      <c r="E7924" s="227" t="s">
        <v>19</v>
      </c>
      <c r="F7924" s="228" t="s">
        <v>5378</v>
      </c>
      <c r="G7924" s="225"/>
      <c r="H7924" s="227" t="s">
        <v>19</v>
      </c>
      <c r="I7924" s="229"/>
      <c r="J7924" s="225"/>
      <c r="K7924" s="225"/>
      <c r="L7924" s="230"/>
      <c r="M7924" s="231"/>
      <c r="N7924" s="232"/>
      <c r="O7924" s="232"/>
      <c r="P7924" s="232"/>
      <c r="Q7924" s="232"/>
      <c r="R7924" s="232"/>
      <c r="S7924" s="232"/>
      <c r="T7924" s="233"/>
      <c r="U7924" s="13"/>
      <c r="V7924" s="13"/>
      <c r="W7924" s="13"/>
      <c r="X7924" s="13"/>
      <c r="Y7924" s="13"/>
      <c r="Z7924" s="13"/>
      <c r="AA7924" s="13"/>
      <c r="AB7924" s="13"/>
      <c r="AC7924" s="13"/>
      <c r="AD7924" s="13"/>
      <c r="AE7924" s="13"/>
      <c r="AT7924" s="234" t="s">
        <v>221</v>
      </c>
      <c r="AU7924" s="234" t="s">
        <v>78</v>
      </c>
      <c r="AV7924" s="13" t="s">
        <v>74</v>
      </c>
      <c r="AW7924" s="13" t="s">
        <v>31</v>
      </c>
      <c r="AX7924" s="13" t="s">
        <v>69</v>
      </c>
      <c r="AY7924" s="234" t="s">
        <v>212</v>
      </c>
    </row>
    <row r="7925" s="13" customFormat="1">
      <c r="A7925" s="13"/>
      <c r="B7925" s="224"/>
      <c r="C7925" s="225"/>
      <c r="D7925" s="226" t="s">
        <v>221</v>
      </c>
      <c r="E7925" s="227" t="s">
        <v>19</v>
      </c>
      <c r="F7925" s="228" t="s">
        <v>5379</v>
      </c>
      <c r="G7925" s="225"/>
      <c r="H7925" s="227" t="s">
        <v>19</v>
      </c>
      <c r="I7925" s="229"/>
      <c r="J7925" s="225"/>
      <c r="K7925" s="225"/>
      <c r="L7925" s="230"/>
      <c r="M7925" s="231"/>
      <c r="N7925" s="232"/>
      <c r="O7925" s="232"/>
      <c r="P7925" s="232"/>
      <c r="Q7925" s="232"/>
      <c r="R7925" s="232"/>
      <c r="S7925" s="232"/>
      <c r="T7925" s="233"/>
      <c r="U7925" s="13"/>
      <c r="V7925" s="13"/>
      <c r="W7925" s="13"/>
      <c r="X7925" s="13"/>
      <c r="Y7925" s="13"/>
      <c r="Z7925" s="13"/>
      <c r="AA7925" s="13"/>
      <c r="AB7925" s="13"/>
      <c r="AC7925" s="13"/>
      <c r="AD7925" s="13"/>
      <c r="AE7925" s="13"/>
      <c r="AT7925" s="234" t="s">
        <v>221</v>
      </c>
      <c r="AU7925" s="234" t="s">
        <v>78</v>
      </c>
      <c r="AV7925" s="13" t="s">
        <v>74</v>
      </c>
      <c r="AW7925" s="13" t="s">
        <v>31</v>
      </c>
      <c r="AX7925" s="13" t="s">
        <v>69</v>
      </c>
      <c r="AY7925" s="234" t="s">
        <v>212</v>
      </c>
    </row>
    <row r="7926" s="14" customFormat="1">
      <c r="A7926" s="14"/>
      <c r="B7926" s="235"/>
      <c r="C7926" s="236"/>
      <c r="D7926" s="226" t="s">
        <v>221</v>
      </c>
      <c r="E7926" s="237" t="s">
        <v>19</v>
      </c>
      <c r="F7926" s="238" t="s">
        <v>5380</v>
      </c>
      <c r="G7926" s="236"/>
      <c r="H7926" s="239">
        <v>72</v>
      </c>
      <c r="I7926" s="240"/>
      <c r="J7926" s="236"/>
      <c r="K7926" s="236"/>
      <c r="L7926" s="241"/>
      <c r="M7926" s="242"/>
      <c r="N7926" s="243"/>
      <c r="O7926" s="243"/>
      <c r="P7926" s="243"/>
      <c r="Q7926" s="243"/>
      <c r="R7926" s="243"/>
      <c r="S7926" s="243"/>
      <c r="T7926" s="244"/>
      <c r="U7926" s="14"/>
      <c r="V7926" s="14"/>
      <c r="W7926" s="14"/>
      <c r="X7926" s="14"/>
      <c r="Y7926" s="14"/>
      <c r="Z7926" s="14"/>
      <c r="AA7926" s="14"/>
      <c r="AB7926" s="14"/>
      <c r="AC7926" s="14"/>
      <c r="AD7926" s="14"/>
      <c r="AE7926" s="14"/>
      <c r="AT7926" s="245" t="s">
        <v>221</v>
      </c>
      <c r="AU7926" s="245" t="s">
        <v>78</v>
      </c>
      <c r="AV7926" s="14" t="s">
        <v>78</v>
      </c>
      <c r="AW7926" s="14" t="s">
        <v>31</v>
      </c>
      <c r="AX7926" s="14" t="s">
        <v>69</v>
      </c>
      <c r="AY7926" s="245" t="s">
        <v>212</v>
      </c>
    </row>
    <row r="7927" s="13" customFormat="1">
      <c r="A7927" s="13"/>
      <c r="B7927" s="224"/>
      <c r="C7927" s="225"/>
      <c r="D7927" s="226" t="s">
        <v>221</v>
      </c>
      <c r="E7927" s="227" t="s">
        <v>19</v>
      </c>
      <c r="F7927" s="228" t="s">
        <v>5381</v>
      </c>
      <c r="G7927" s="225"/>
      <c r="H7927" s="227" t="s">
        <v>19</v>
      </c>
      <c r="I7927" s="229"/>
      <c r="J7927" s="225"/>
      <c r="K7927" s="225"/>
      <c r="L7927" s="230"/>
      <c r="M7927" s="231"/>
      <c r="N7927" s="232"/>
      <c r="O7927" s="232"/>
      <c r="P7927" s="232"/>
      <c r="Q7927" s="232"/>
      <c r="R7927" s="232"/>
      <c r="S7927" s="232"/>
      <c r="T7927" s="233"/>
      <c r="U7927" s="13"/>
      <c r="V7927" s="13"/>
      <c r="W7927" s="13"/>
      <c r="X7927" s="13"/>
      <c r="Y7927" s="13"/>
      <c r="Z7927" s="13"/>
      <c r="AA7927" s="13"/>
      <c r="AB7927" s="13"/>
      <c r="AC7927" s="13"/>
      <c r="AD7927" s="13"/>
      <c r="AE7927" s="13"/>
      <c r="AT7927" s="234" t="s">
        <v>221</v>
      </c>
      <c r="AU7927" s="234" t="s">
        <v>78</v>
      </c>
      <c r="AV7927" s="13" t="s">
        <v>74</v>
      </c>
      <c r="AW7927" s="13" t="s">
        <v>31</v>
      </c>
      <c r="AX7927" s="13" t="s">
        <v>69</v>
      </c>
      <c r="AY7927" s="234" t="s">
        <v>212</v>
      </c>
    </row>
    <row r="7928" s="14" customFormat="1">
      <c r="A7928" s="14"/>
      <c r="B7928" s="235"/>
      <c r="C7928" s="236"/>
      <c r="D7928" s="226" t="s">
        <v>221</v>
      </c>
      <c r="E7928" s="237" t="s">
        <v>19</v>
      </c>
      <c r="F7928" s="238" t="s">
        <v>5382</v>
      </c>
      <c r="G7928" s="236"/>
      <c r="H7928" s="239">
        <v>28.440000000000001</v>
      </c>
      <c r="I7928" s="240"/>
      <c r="J7928" s="236"/>
      <c r="K7928" s="236"/>
      <c r="L7928" s="241"/>
      <c r="M7928" s="242"/>
      <c r="N7928" s="243"/>
      <c r="O7928" s="243"/>
      <c r="P7928" s="243"/>
      <c r="Q7928" s="243"/>
      <c r="R7928" s="243"/>
      <c r="S7928" s="243"/>
      <c r="T7928" s="244"/>
      <c r="U7928" s="14"/>
      <c r="V7928" s="14"/>
      <c r="W7928" s="14"/>
      <c r="X7928" s="14"/>
      <c r="Y7928" s="14"/>
      <c r="Z7928" s="14"/>
      <c r="AA7928" s="14"/>
      <c r="AB7928" s="14"/>
      <c r="AC7928" s="14"/>
      <c r="AD7928" s="14"/>
      <c r="AE7928" s="14"/>
      <c r="AT7928" s="245" t="s">
        <v>221</v>
      </c>
      <c r="AU7928" s="245" t="s">
        <v>78</v>
      </c>
      <c r="AV7928" s="14" t="s">
        <v>78</v>
      </c>
      <c r="AW7928" s="14" t="s">
        <v>31</v>
      </c>
      <c r="AX7928" s="14" t="s">
        <v>69</v>
      </c>
      <c r="AY7928" s="245" t="s">
        <v>212</v>
      </c>
    </row>
    <row r="7929" s="13" customFormat="1">
      <c r="A7929" s="13"/>
      <c r="B7929" s="224"/>
      <c r="C7929" s="225"/>
      <c r="D7929" s="226" t="s">
        <v>221</v>
      </c>
      <c r="E7929" s="227" t="s">
        <v>19</v>
      </c>
      <c r="F7929" s="228" t="s">
        <v>5383</v>
      </c>
      <c r="G7929" s="225"/>
      <c r="H7929" s="227" t="s">
        <v>19</v>
      </c>
      <c r="I7929" s="229"/>
      <c r="J7929" s="225"/>
      <c r="K7929" s="225"/>
      <c r="L7929" s="230"/>
      <c r="M7929" s="231"/>
      <c r="N7929" s="232"/>
      <c r="O7929" s="232"/>
      <c r="P7929" s="232"/>
      <c r="Q7929" s="232"/>
      <c r="R7929" s="232"/>
      <c r="S7929" s="232"/>
      <c r="T7929" s="233"/>
      <c r="U7929" s="13"/>
      <c r="V7929" s="13"/>
      <c r="W7929" s="13"/>
      <c r="X7929" s="13"/>
      <c r="Y7929" s="13"/>
      <c r="Z7929" s="13"/>
      <c r="AA7929" s="13"/>
      <c r="AB7929" s="13"/>
      <c r="AC7929" s="13"/>
      <c r="AD7929" s="13"/>
      <c r="AE7929" s="13"/>
      <c r="AT7929" s="234" t="s">
        <v>221</v>
      </c>
      <c r="AU7929" s="234" t="s">
        <v>78</v>
      </c>
      <c r="AV7929" s="13" t="s">
        <v>74</v>
      </c>
      <c r="AW7929" s="13" t="s">
        <v>31</v>
      </c>
      <c r="AX7929" s="13" t="s">
        <v>69</v>
      </c>
      <c r="AY7929" s="234" t="s">
        <v>212</v>
      </c>
    </row>
    <row r="7930" s="14" customFormat="1">
      <c r="A7930" s="14"/>
      <c r="B7930" s="235"/>
      <c r="C7930" s="236"/>
      <c r="D7930" s="226" t="s">
        <v>221</v>
      </c>
      <c r="E7930" s="237" t="s">
        <v>19</v>
      </c>
      <c r="F7930" s="238" t="s">
        <v>5384</v>
      </c>
      <c r="G7930" s="236"/>
      <c r="H7930" s="239">
        <v>1.298</v>
      </c>
      <c r="I7930" s="240"/>
      <c r="J7930" s="236"/>
      <c r="K7930" s="236"/>
      <c r="L7930" s="241"/>
      <c r="M7930" s="242"/>
      <c r="N7930" s="243"/>
      <c r="O7930" s="243"/>
      <c r="P7930" s="243"/>
      <c r="Q7930" s="243"/>
      <c r="R7930" s="243"/>
      <c r="S7930" s="243"/>
      <c r="T7930" s="244"/>
      <c r="U7930" s="14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T7930" s="245" t="s">
        <v>221</v>
      </c>
      <c r="AU7930" s="245" t="s">
        <v>78</v>
      </c>
      <c r="AV7930" s="14" t="s">
        <v>78</v>
      </c>
      <c r="AW7930" s="14" t="s">
        <v>31</v>
      </c>
      <c r="AX7930" s="14" t="s">
        <v>69</v>
      </c>
      <c r="AY7930" s="245" t="s">
        <v>212</v>
      </c>
    </row>
    <row r="7931" s="13" customFormat="1">
      <c r="A7931" s="13"/>
      <c r="B7931" s="224"/>
      <c r="C7931" s="225"/>
      <c r="D7931" s="226" t="s">
        <v>221</v>
      </c>
      <c r="E7931" s="227" t="s">
        <v>19</v>
      </c>
      <c r="F7931" s="228" t="s">
        <v>5385</v>
      </c>
      <c r="G7931" s="225"/>
      <c r="H7931" s="227" t="s">
        <v>19</v>
      </c>
      <c r="I7931" s="229"/>
      <c r="J7931" s="225"/>
      <c r="K7931" s="225"/>
      <c r="L7931" s="230"/>
      <c r="M7931" s="231"/>
      <c r="N7931" s="232"/>
      <c r="O7931" s="232"/>
      <c r="P7931" s="232"/>
      <c r="Q7931" s="232"/>
      <c r="R7931" s="232"/>
      <c r="S7931" s="232"/>
      <c r="T7931" s="233"/>
      <c r="U7931" s="13"/>
      <c r="V7931" s="13"/>
      <c r="W7931" s="13"/>
      <c r="X7931" s="13"/>
      <c r="Y7931" s="13"/>
      <c r="Z7931" s="13"/>
      <c r="AA7931" s="13"/>
      <c r="AB7931" s="13"/>
      <c r="AC7931" s="13"/>
      <c r="AD7931" s="13"/>
      <c r="AE7931" s="13"/>
      <c r="AT7931" s="234" t="s">
        <v>221</v>
      </c>
      <c r="AU7931" s="234" t="s">
        <v>78</v>
      </c>
      <c r="AV7931" s="13" t="s">
        <v>74</v>
      </c>
      <c r="AW7931" s="13" t="s">
        <v>31</v>
      </c>
      <c r="AX7931" s="13" t="s">
        <v>69</v>
      </c>
      <c r="AY7931" s="234" t="s">
        <v>212</v>
      </c>
    </row>
    <row r="7932" s="14" customFormat="1">
      <c r="A7932" s="14"/>
      <c r="B7932" s="235"/>
      <c r="C7932" s="236"/>
      <c r="D7932" s="226" t="s">
        <v>221</v>
      </c>
      <c r="E7932" s="237" t="s">
        <v>19</v>
      </c>
      <c r="F7932" s="238" t="s">
        <v>5386</v>
      </c>
      <c r="G7932" s="236"/>
      <c r="H7932" s="239">
        <v>8.4550000000000001</v>
      </c>
      <c r="I7932" s="240"/>
      <c r="J7932" s="236"/>
      <c r="K7932" s="236"/>
      <c r="L7932" s="241"/>
      <c r="M7932" s="242"/>
      <c r="N7932" s="243"/>
      <c r="O7932" s="243"/>
      <c r="P7932" s="243"/>
      <c r="Q7932" s="243"/>
      <c r="R7932" s="243"/>
      <c r="S7932" s="243"/>
      <c r="T7932" s="244"/>
      <c r="U7932" s="14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T7932" s="245" t="s">
        <v>221</v>
      </c>
      <c r="AU7932" s="245" t="s">
        <v>78</v>
      </c>
      <c r="AV7932" s="14" t="s">
        <v>78</v>
      </c>
      <c r="AW7932" s="14" t="s">
        <v>31</v>
      </c>
      <c r="AX7932" s="14" t="s">
        <v>69</v>
      </c>
      <c r="AY7932" s="245" t="s">
        <v>212</v>
      </c>
    </row>
    <row r="7933" s="13" customFormat="1">
      <c r="A7933" s="13"/>
      <c r="B7933" s="224"/>
      <c r="C7933" s="225"/>
      <c r="D7933" s="226" t="s">
        <v>221</v>
      </c>
      <c r="E7933" s="227" t="s">
        <v>19</v>
      </c>
      <c r="F7933" s="228" t="s">
        <v>5387</v>
      </c>
      <c r="G7933" s="225"/>
      <c r="H7933" s="227" t="s">
        <v>19</v>
      </c>
      <c r="I7933" s="229"/>
      <c r="J7933" s="225"/>
      <c r="K7933" s="225"/>
      <c r="L7933" s="230"/>
      <c r="M7933" s="231"/>
      <c r="N7933" s="232"/>
      <c r="O7933" s="232"/>
      <c r="P7933" s="232"/>
      <c r="Q7933" s="232"/>
      <c r="R7933" s="232"/>
      <c r="S7933" s="232"/>
      <c r="T7933" s="233"/>
      <c r="U7933" s="13"/>
      <c r="V7933" s="13"/>
      <c r="W7933" s="13"/>
      <c r="X7933" s="13"/>
      <c r="Y7933" s="13"/>
      <c r="Z7933" s="13"/>
      <c r="AA7933" s="13"/>
      <c r="AB7933" s="13"/>
      <c r="AC7933" s="13"/>
      <c r="AD7933" s="13"/>
      <c r="AE7933" s="13"/>
      <c r="AT7933" s="234" t="s">
        <v>221</v>
      </c>
      <c r="AU7933" s="234" t="s">
        <v>78</v>
      </c>
      <c r="AV7933" s="13" t="s">
        <v>74</v>
      </c>
      <c r="AW7933" s="13" t="s">
        <v>31</v>
      </c>
      <c r="AX7933" s="13" t="s">
        <v>69</v>
      </c>
      <c r="AY7933" s="234" t="s">
        <v>212</v>
      </c>
    </row>
    <row r="7934" s="14" customFormat="1">
      <c r="A7934" s="14"/>
      <c r="B7934" s="235"/>
      <c r="C7934" s="236"/>
      <c r="D7934" s="226" t="s">
        <v>221</v>
      </c>
      <c r="E7934" s="237" t="s">
        <v>19</v>
      </c>
      <c r="F7934" s="238" t="s">
        <v>5388</v>
      </c>
      <c r="G7934" s="236"/>
      <c r="H7934" s="239">
        <v>39.564</v>
      </c>
      <c r="I7934" s="240"/>
      <c r="J7934" s="236"/>
      <c r="K7934" s="236"/>
      <c r="L7934" s="241"/>
      <c r="M7934" s="242"/>
      <c r="N7934" s="243"/>
      <c r="O7934" s="243"/>
      <c r="P7934" s="243"/>
      <c r="Q7934" s="243"/>
      <c r="R7934" s="243"/>
      <c r="S7934" s="243"/>
      <c r="T7934" s="244"/>
      <c r="U7934" s="14"/>
      <c r="V7934" s="14"/>
      <c r="W7934" s="14"/>
      <c r="X7934" s="14"/>
      <c r="Y7934" s="14"/>
      <c r="Z7934" s="14"/>
      <c r="AA7934" s="14"/>
      <c r="AB7934" s="14"/>
      <c r="AC7934" s="14"/>
      <c r="AD7934" s="14"/>
      <c r="AE7934" s="14"/>
      <c r="AT7934" s="245" t="s">
        <v>221</v>
      </c>
      <c r="AU7934" s="245" t="s">
        <v>78</v>
      </c>
      <c r="AV7934" s="14" t="s">
        <v>78</v>
      </c>
      <c r="AW7934" s="14" t="s">
        <v>31</v>
      </c>
      <c r="AX7934" s="14" t="s">
        <v>69</v>
      </c>
      <c r="AY7934" s="245" t="s">
        <v>212</v>
      </c>
    </row>
    <row r="7935" s="13" customFormat="1">
      <c r="A7935" s="13"/>
      <c r="B7935" s="224"/>
      <c r="C7935" s="225"/>
      <c r="D7935" s="226" t="s">
        <v>221</v>
      </c>
      <c r="E7935" s="227" t="s">
        <v>19</v>
      </c>
      <c r="F7935" s="228" t="s">
        <v>5389</v>
      </c>
      <c r="G7935" s="225"/>
      <c r="H7935" s="227" t="s">
        <v>19</v>
      </c>
      <c r="I7935" s="229"/>
      <c r="J7935" s="225"/>
      <c r="K7935" s="225"/>
      <c r="L7935" s="230"/>
      <c r="M7935" s="231"/>
      <c r="N7935" s="232"/>
      <c r="O7935" s="232"/>
      <c r="P7935" s="232"/>
      <c r="Q7935" s="232"/>
      <c r="R7935" s="232"/>
      <c r="S7935" s="232"/>
      <c r="T7935" s="233"/>
      <c r="U7935" s="13"/>
      <c r="V7935" s="13"/>
      <c r="W7935" s="13"/>
      <c r="X7935" s="13"/>
      <c r="Y7935" s="13"/>
      <c r="Z7935" s="13"/>
      <c r="AA7935" s="13"/>
      <c r="AB7935" s="13"/>
      <c r="AC7935" s="13"/>
      <c r="AD7935" s="13"/>
      <c r="AE7935" s="13"/>
      <c r="AT7935" s="234" t="s">
        <v>221</v>
      </c>
      <c r="AU7935" s="234" t="s">
        <v>78</v>
      </c>
      <c r="AV7935" s="13" t="s">
        <v>74</v>
      </c>
      <c r="AW7935" s="13" t="s">
        <v>31</v>
      </c>
      <c r="AX7935" s="13" t="s">
        <v>69</v>
      </c>
      <c r="AY7935" s="234" t="s">
        <v>212</v>
      </c>
    </row>
    <row r="7936" s="14" customFormat="1">
      <c r="A7936" s="14"/>
      <c r="B7936" s="235"/>
      <c r="C7936" s="236"/>
      <c r="D7936" s="226" t="s">
        <v>221</v>
      </c>
      <c r="E7936" s="237" t="s">
        <v>19</v>
      </c>
      <c r="F7936" s="238" t="s">
        <v>5390</v>
      </c>
      <c r="G7936" s="236"/>
      <c r="H7936" s="239">
        <v>36.960000000000001</v>
      </c>
      <c r="I7936" s="240"/>
      <c r="J7936" s="236"/>
      <c r="K7936" s="236"/>
      <c r="L7936" s="241"/>
      <c r="M7936" s="242"/>
      <c r="N7936" s="243"/>
      <c r="O7936" s="243"/>
      <c r="P7936" s="243"/>
      <c r="Q7936" s="243"/>
      <c r="R7936" s="243"/>
      <c r="S7936" s="243"/>
      <c r="T7936" s="244"/>
      <c r="U7936" s="14"/>
      <c r="V7936" s="14"/>
      <c r="W7936" s="14"/>
      <c r="X7936" s="14"/>
      <c r="Y7936" s="14"/>
      <c r="Z7936" s="14"/>
      <c r="AA7936" s="14"/>
      <c r="AB7936" s="14"/>
      <c r="AC7936" s="14"/>
      <c r="AD7936" s="14"/>
      <c r="AE7936" s="14"/>
      <c r="AT7936" s="245" t="s">
        <v>221</v>
      </c>
      <c r="AU7936" s="245" t="s">
        <v>78</v>
      </c>
      <c r="AV7936" s="14" t="s">
        <v>78</v>
      </c>
      <c r="AW7936" s="14" t="s">
        <v>31</v>
      </c>
      <c r="AX7936" s="14" t="s">
        <v>69</v>
      </c>
      <c r="AY7936" s="245" t="s">
        <v>212</v>
      </c>
    </row>
    <row r="7937" s="13" customFormat="1">
      <c r="A7937" s="13"/>
      <c r="B7937" s="224"/>
      <c r="C7937" s="225"/>
      <c r="D7937" s="226" t="s">
        <v>221</v>
      </c>
      <c r="E7937" s="227" t="s">
        <v>19</v>
      </c>
      <c r="F7937" s="228" t="s">
        <v>5391</v>
      </c>
      <c r="G7937" s="225"/>
      <c r="H7937" s="227" t="s">
        <v>19</v>
      </c>
      <c r="I7937" s="229"/>
      <c r="J7937" s="225"/>
      <c r="K7937" s="225"/>
      <c r="L7937" s="230"/>
      <c r="M7937" s="231"/>
      <c r="N7937" s="232"/>
      <c r="O7937" s="232"/>
      <c r="P7937" s="232"/>
      <c r="Q7937" s="232"/>
      <c r="R7937" s="232"/>
      <c r="S7937" s="232"/>
      <c r="T7937" s="233"/>
      <c r="U7937" s="13"/>
      <c r="V7937" s="13"/>
      <c r="W7937" s="13"/>
      <c r="X7937" s="13"/>
      <c r="Y7937" s="13"/>
      <c r="Z7937" s="13"/>
      <c r="AA7937" s="13"/>
      <c r="AB7937" s="13"/>
      <c r="AC7937" s="13"/>
      <c r="AD7937" s="13"/>
      <c r="AE7937" s="13"/>
      <c r="AT7937" s="234" t="s">
        <v>221</v>
      </c>
      <c r="AU7937" s="234" t="s">
        <v>78</v>
      </c>
      <c r="AV7937" s="13" t="s">
        <v>74</v>
      </c>
      <c r="AW7937" s="13" t="s">
        <v>31</v>
      </c>
      <c r="AX7937" s="13" t="s">
        <v>69</v>
      </c>
      <c r="AY7937" s="234" t="s">
        <v>212</v>
      </c>
    </row>
    <row r="7938" s="14" customFormat="1">
      <c r="A7938" s="14"/>
      <c r="B7938" s="235"/>
      <c r="C7938" s="236"/>
      <c r="D7938" s="226" t="s">
        <v>221</v>
      </c>
      <c r="E7938" s="237" t="s">
        <v>19</v>
      </c>
      <c r="F7938" s="238" t="s">
        <v>5392</v>
      </c>
      <c r="G7938" s="236"/>
      <c r="H7938" s="239">
        <v>28.007999999999999</v>
      </c>
      <c r="I7938" s="240"/>
      <c r="J7938" s="236"/>
      <c r="K7938" s="236"/>
      <c r="L7938" s="241"/>
      <c r="M7938" s="242"/>
      <c r="N7938" s="243"/>
      <c r="O7938" s="243"/>
      <c r="P7938" s="243"/>
      <c r="Q7938" s="243"/>
      <c r="R7938" s="243"/>
      <c r="S7938" s="243"/>
      <c r="T7938" s="244"/>
      <c r="U7938" s="14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T7938" s="245" t="s">
        <v>221</v>
      </c>
      <c r="AU7938" s="245" t="s">
        <v>78</v>
      </c>
      <c r="AV7938" s="14" t="s">
        <v>78</v>
      </c>
      <c r="AW7938" s="14" t="s">
        <v>31</v>
      </c>
      <c r="AX7938" s="14" t="s">
        <v>69</v>
      </c>
      <c r="AY7938" s="245" t="s">
        <v>212</v>
      </c>
    </row>
    <row r="7939" s="15" customFormat="1">
      <c r="A7939" s="15"/>
      <c r="B7939" s="246"/>
      <c r="C7939" s="247"/>
      <c r="D7939" s="226" t="s">
        <v>221</v>
      </c>
      <c r="E7939" s="248" t="s">
        <v>19</v>
      </c>
      <c r="F7939" s="249" t="s">
        <v>224</v>
      </c>
      <c r="G7939" s="247"/>
      <c r="H7939" s="250">
        <v>214.72499999999999</v>
      </c>
      <c r="I7939" s="251"/>
      <c r="J7939" s="247"/>
      <c r="K7939" s="247"/>
      <c r="L7939" s="252"/>
      <c r="M7939" s="253"/>
      <c r="N7939" s="254"/>
      <c r="O7939" s="254"/>
      <c r="P7939" s="254"/>
      <c r="Q7939" s="254"/>
      <c r="R7939" s="254"/>
      <c r="S7939" s="254"/>
      <c r="T7939" s="255"/>
      <c r="U7939" s="15"/>
      <c r="V7939" s="15"/>
      <c r="W7939" s="15"/>
      <c r="X7939" s="15"/>
      <c r="Y7939" s="15"/>
      <c r="Z7939" s="15"/>
      <c r="AA7939" s="15"/>
      <c r="AB7939" s="15"/>
      <c r="AC7939" s="15"/>
      <c r="AD7939" s="15"/>
      <c r="AE7939" s="15"/>
      <c r="AT7939" s="256" t="s">
        <v>221</v>
      </c>
      <c r="AU7939" s="256" t="s">
        <v>78</v>
      </c>
      <c r="AV7939" s="15" t="s">
        <v>84</v>
      </c>
      <c r="AW7939" s="15" t="s">
        <v>31</v>
      </c>
      <c r="AX7939" s="15" t="s">
        <v>74</v>
      </c>
      <c r="AY7939" s="256" t="s">
        <v>212</v>
      </c>
    </row>
    <row r="7940" s="2" customFormat="1" ht="16.5" customHeight="1">
      <c r="A7940" s="40"/>
      <c r="B7940" s="41"/>
      <c r="C7940" s="257" t="s">
        <v>3382</v>
      </c>
      <c r="D7940" s="257" t="s">
        <v>306</v>
      </c>
      <c r="E7940" s="258" t="s">
        <v>5428</v>
      </c>
      <c r="F7940" s="259" t="s">
        <v>5429</v>
      </c>
      <c r="G7940" s="260" t="s">
        <v>4322</v>
      </c>
      <c r="H7940" s="261">
        <v>1264.9200000000001</v>
      </c>
      <c r="I7940" s="262"/>
      <c r="J7940" s="263">
        <f>ROUND(I7940*H7940,2)</f>
        <v>0</v>
      </c>
      <c r="K7940" s="259" t="s">
        <v>19</v>
      </c>
      <c r="L7940" s="264"/>
      <c r="M7940" s="265" t="s">
        <v>19</v>
      </c>
      <c r="N7940" s="266" t="s">
        <v>41</v>
      </c>
      <c r="O7940" s="86"/>
      <c r="P7940" s="215">
        <f>O7940*H7940</f>
        <v>0</v>
      </c>
      <c r="Q7940" s="215">
        <v>0</v>
      </c>
      <c r="R7940" s="215">
        <f>Q7940*H7940</f>
        <v>0</v>
      </c>
      <c r="S7940" s="215">
        <v>0</v>
      </c>
      <c r="T7940" s="216">
        <f>S7940*H7940</f>
        <v>0</v>
      </c>
      <c r="U7940" s="40"/>
      <c r="V7940" s="40"/>
      <c r="W7940" s="40"/>
      <c r="X7940" s="40"/>
      <c r="Y7940" s="40"/>
      <c r="Z7940" s="40"/>
      <c r="AA7940" s="40"/>
      <c r="AB7940" s="40"/>
      <c r="AC7940" s="40"/>
      <c r="AD7940" s="40"/>
      <c r="AE7940" s="40"/>
      <c r="AR7940" s="217" t="s">
        <v>377</v>
      </c>
      <c r="AT7940" s="217" t="s">
        <v>306</v>
      </c>
      <c r="AU7940" s="217" t="s">
        <v>78</v>
      </c>
      <c r="AY7940" s="19" t="s">
        <v>212</v>
      </c>
      <c r="BE7940" s="218">
        <f>IF(N7940="základní",J7940,0)</f>
        <v>0</v>
      </c>
      <c r="BF7940" s="218">
        <f>IF(N7940="snížená",J7940,0)</f>
        <v>0</v>
      </c>
      <c r="BG7940" s="218">
        <f>IF(N7940="zákl. přenesená",J7940,0)</f>
        <v>0</v>
      </c>
      <c r="BH7940" s="218">
        <f>IF(N7940="sníž. přenesená",J7940,0)</f>
        <v>0</v>
      </c>
      <c r="BI7940" s="218">
        <f>IF(N7940="nulová",J7940,0)</f>
        <v>0</v>
      </c>
      <c r="BJ7940" s="19" t="s">
        <v>78</v>
      </c>
      <c r="BK7940" s="218">
        <f>ROUND(I7940*H7940,2)</f>
        <v>0</v>
      </c>
      <c r="BL7940" s="19" t="s">
        <v>119</v>
      </c>
      <c r="BM7940" s="217" t="s">
        <v>5430</v>
      </c>
    </row>
    <row r="7941" s="13" customFormat="1">
      <c r="A7941" s="13"/>
      <c r="B7941" s="224"/>
      <c r="C7941" s="225"/>
      <c r="D7941" s="226" t="s">
        <v>221</v>
      </c>
      <c r="E7941" s="227" t="s">
        <v>19</v>
      </c>
      <c r="F7941" s="228" t="s">
        <v>5175</v>
      </c>
      <c r="G7941" s="225"/>
      <c r="H7941" s="227" t="s">
        <v>19</v>
      </c>
      <c r="I7941" s="229"/>
      <c r="J7941" s="225"/>
      <c r="K7941" s="225"/>
      <c r="L7941" s="230"/>
      <c r="M7941" s="231"/>
      <c r="N7941" s="232"/>
      <c r="O7941" s="232"/>
      <c r="P7941" s="232"/>
      <c r="Q7941" s="232"/>
      <c r="R7941" s="232"/>
      <c r="S7941" s="232"/>
      <c r="T7941" s="233"/>
      <c r="U7941" s="13"/>
      <c r="V7941" s="13"/>
      <c r="W7941" s="13"/>
      <c r="X7941" s="13"/>
      <c r="Y7941" s="13"/>
      <c r="Z7941" s="13"/>
      <c r="AA7941" s="13"/>
      <c r="AB7941" s="13"/>
      <c r="AC7941" s="13"/>
      <c r="AD7941" s="13"/>
      <c r="AE7941" s="13"/>
      <c r="AT7941" s="234" t="s">
        <v>221</v>
      </c>
      <c r="AU7941" s="234" t="s">
        <v>78</v>
      </c>
      <c r="AV7941" s="13" t="s">
        <v>74</v>
      </c>
      <c r="AW7941" s="13" t="s">
        <v>31</v>
      </c>
      <c r="AX7941" s="13" t="s">
        <v>69</v>
      </c>
      <c r="AY7941" s="234" t="s">
        <v>212</v>
      </c>
    </row>
    <row r="7942" s="14" customFormat="1">
      <c r="A7942" s="14"/>
      <c r="B7942" s="235"/>
      <c r="C7942" s="236"/>
      <c r="D7942" s="226" t="s">
        <v>221</v>
      </c>
      <c r="E7942" s="237" t="s">
        <v>19</v>
      </c>
      <c r="F7942" s="238" t="s">
        <v>5431</v>
      </c>
      <c r="G7942" s="236"/>
      <c r="H7942" s="239">
        <v>1264.9200000000001</v>
      </c>
      <c r="I7942" s="240"/>
      <c r="J7942" s="236"/>
      <c r="K7942" s="236"/>
      <c r="L7942" s="241"/>
      <c r="M7942" s="242"/>
      <c r="N7942" s="243"/>
      <c r="O7942" s="243"/>
      <c r="P7942" s="243"/>
      <c r="Q7942" s="243"/>
      <c r="R7942" s="243"/>
      <c r="S7942" s="243"/>
      <c r="T7942" s="244"/>
      <c r="U7942" s="14"/>
      <c r="V7942" s="14"/>
      <c r="W7942" s="14"/>
      <c r="X7942" s="14"/>
      <c r="Y7942" s="14"/>
      <c r="Z7942" s="14"/>
      <c r="AA7942" s="14"/>
      <c r="AB7942" s="14"/>
      <c r="AC7942" s="14"/>
      <c r="AD7942" s="14"/>
      <c r="AE7942" s="14"/>
      <c r="AT7942" s="245" t="s">
        <v>221</v>
      </c>
      <c r="AU7942" s="245" t="s">
        <v>78</v>
      </c>
      <c r="AV7942" s="14" t="s">
        <v>78</v>
      </c>
      <c r="AW7942" s="14" t="s">
        <v>31</v>
      </c>
      <c r="AX7942" s="14" t="s">
        <v>69</v>
      </c>
      <c r="AY7942" s="245" t="s">
        <v>212</v>
      </c>
    </row>
    <row r="7943" s="15" customFormat="1">
      <c r="A7943" s="15"/>
      <c r="B7943" s="246"/>
      <c r="C7943" s="247"/>
      <c r="D7943" s="226" t="s">
        <v>221</v>
      </c>
      <c r="E7943" s="248" t="s">
        <v>19</v>
      </c>
      <c r="F7943" s="249" t="s">
        <v>224</v>
      </c>
      <c r="G7943" s="247"/>
      <c r="H7943" s="250">
        <v>1264.9200000000001</v>
      </c>
      <c r="I7943" s="251"/>
      <c r="J7943" s="247"/>
      <c r="K7943" s="247"/>
      <c r="L7943" s="252"/>
      <c r="M7943" s="253"/>
      <c r="N7943" s="254"/>
      <c r="O7943" s="254"/>
      <c r="P7943" s="254"/>
      <c r="Q7943" s="254"/>
      <c r="R7943" s="254"/>
      <c r="S7943" s="254"/>
      <c r="T7943" s="255"/>
      <c r="U7943" s="15"/>
      <c r="V7943" s="15"/>
      <c r="W7943" s="15"/>
      <c r="X7943" s="15"/>
      <c r="Y7943" s="15"/>
      <c r="Z7943" s="15"/>
      <c r="AA7943" s="15"/>
      <c r="AB7943" s="15"/>
      <c r="AC7943" s="15"/>
      <c r="AD7943" s="15"/>
      <c r="AE7943" s="15"/>
      <c r="AT7943" s="256" t="s">
        <v>221</v>
      </c>
      <c r="AU7943" s="256" t="s">
        <v>78</v>
      </c>
      <c r="AV7943" s="15" t="s">
        <v>84</v>
      </c>
      <c r="AW7943" s="15" t="s">
        <v>31</v>
      </c>
      <c r="AX7943" s="15" t="s">
        <v>74</v>
      </c>
      <c r="AY7943" s="256" t="s">
        <v>212</v>
      </c>
    </row>
    <row r="7944" s="2" customFormat="1" ht="16.5" customHeight="1">
      <c r="A7944" s="40"/>
      <c r="B7944" s="41"/>
      <c r="C7944" s="206" t="s">
        <v>5432</v>
      </c>
      <c r="D7944" s="206" t="s">
        <v>214</v>
      </c>
      <c r="E7944" s="207" t="s">
        <v>5433</v>
      </c>
      <c r="F7944" s="208" t="s">
        <v>5434</v>
      </c>
      <c r="G7944" s="209" t="s">
        <v>4322</v>
      </c>
      <c r="H7944" s="210">
        <v>12030.505999999999</v>
      </c>
      <c r="I7944" s="211"/>
      <c r="J7944" s="212">
        <f>ROUND(I7944*H7944,2)</f>
        <v>0</v>
      </c>
      <c r="K7944" s="208" t="s">
        <v>218</v>
      </c>
      <c r="L7944" s="46"/>
      <c r="M7944" s="213" t="s">
        <v>19</v>
      </c>
      <c r="N7944" s="214" t="s">
        <v>41</v>
      </c>
      <c r="O7944" s="86"/>
      <c r="P7944" s="215">
        <f>O7944*H7944</f>
        <v>0</v>
      </c>
      <c r="Q7944" s="215">
        <v>5.0000000000000002E-05</v>
      </c>
      <c r="R7944" s="215">
        <f>Q7944*H7944</f>
        <v>0.60152530000000004</v>
      </c>
      <c r="S7944" s="215">
        <v>0</v>
      </c>
      <c r="T7944" s="216">
        <f>S7944*H7944</f>
        <v>0</v>
      </c>
      <c r="U7944" s="40"/>
      <c r="V7944" s="40"/>
      <c r="W7944" s="40"/>
      <c r="X7944" s="40"/>
      <c r="Y7944" s="40"/>
      <c r="Z7944" s="40"/>
      <c r="AA7944" s="40"/>
      <c r="AB7944" s="40"/>
      <c r="AC7944" s="40"/>
      <c r="AD7944" s="40"/>
      <c r="AE7944" s="40"/>
      <c r="AR7944" s="217" t="s">
        <v>119</v>
      </c>
      <c r="AT7944" s="217" t="s">
        <v>214</v>
      </c>
      <c r="AU7944" s="217" t="s">
        <v>78</v>
      </c>
      <c r="AY7944" s="19" t="s">
        <v>212</v>
      </c>
      <c r="BE7944" s="218">
        <f>IF(N7944="základní",J7944,0)</f>
        <v>0</v>
      </c>
      <c r="BF7944" s="218">
        <f>IF(N7944="snížená",J7944,0)</f>
        <v>0</v>
      </c>
      <c r="BG7944" s="218">
        <f>IF(N7944="zákl. přenesená",J7944,0)</f>
        <v>0</v>
      </c>
      <c r="BH7944" s="218">
        <f>IF(N7944="sníž. přenesená",J7944,0)</f>
        <v>0</v>
      </c>
      <c r="BI7944" s="218">
        <f>IF(N7944="nulová",J7944,0)</f>
        <v>0</v>
      </c>
      <c r="BJ7944" s="19" t="s">
        <v>78</v>
      </c>
      <c r="BK7944" s="218">
        <f>ROUND(I7944*H7944,2)</f>
        <v>0</v>
      </c>
      <c r="BL7944" s="19" t="s">
        <v>119</v>
      </c>
      <c r="BM7944" s="217" t="s">
        <v>5435</v>
      </c>
    </row>
    <row r="7945" s="2" customFormat="1">
      <c r="A7945" s="40"/>
      <c r="B7945" s="41"/>
      <c r="C7945" s="42"/>
      <c r="D7945" s="219" t="s">
        <v>219</v>
      </c>
      <c r="E7945" s="42"/>
      <c r="F7945" s="220" t="s">
        <v>5436</v>
      </c>
      <c r="G7945" s="42"/>
      <c r="H7945" s="42"/>
      <c r="I7945" s="221"/>
      <c r="J7945" s="42"/>
      <c r="K7945" s="42"/>
      <c r="L7945" s="46"/>
      <c r="M7945" s="222"/>
      <c r="N7945" s="223"/>
      <c r="O7945" s="86"/>
      <c r="P7945" s="86"/>
      <c r="Q7945" s="86"/>
      <c r="R7945" s="86"/>
      <c r="S7945" s="86"/>
      <c r="T7945" s="87"/>
      <c r="U7945" s="40"/>
      <c r="V7945" s="40"/>
      <c r="W7945" s="40"/>
      <c r="X7945" s="40"/>
      <c r="Y7945" s="40"/>
      <c r="Z7945" s="40"/>
      <c r="AA7945" s="40"/>
      <c r="AB7945" s="40"/>
      <c r="AC7945" s="40"/>
      <c r="AD7945" s="40"/>
      <c r="AE7945" s="40"/>
      <c r="AT7945" s="19" t="s">
        <v>219</v>
      </c>
      <c r="AU7945" s="19" t="s">
        <v>78</v>
      </c>
    </row>
    <row r="7946" s="13" customFormat="1">
      <c r="A7946" s="13"/>
      <c r="B7946" s="224"/>
      <c r="C7946" s="225"/>
      <c r="D7946" s="226" t="s">
        <v>221</v>
      </c>
      <c r="E7946" s="227" t="s">
        <v>19</v>
      </c>
      <c r="F7946" s="228" t="s">
        <v>5437</v>
      </c>
      <c r="G7946" s="225"/>
      <c r="H7946" s="227" t="s">
        <v>19</v>
      </c>
      <c r="I7946" s="229"/>
      <c r="J7946" s="225"/>
      <c r="K7946" s="225"/>
      <c r="L7946" s="230"/>
      <c r="M7946" s="231"/>
      <c r="N7946" s="232"/>
      <c r="O7946" s="232"/>
      <c r="P7946" s="232"/>
      <c r="Q7946" s="232"/>
      <c r="R7946" s="232"/>
      <c r="S7946" s="232"/>
      <c r="T7946" s="233"/>
      <c r="U7946" s="13"/>
      <c r="V7946" s="13"/>
      <c r="W7946" s="13"/>
      <c r="X7946" s="13"/>
      <c r="Y7946" s="13"/>
      <c r="Z7946" s="13"/>
      <c r="AA7946" s="13"/>
      <c r="AB7946" s="13"/>
      <c r="AC7946" s="13"/>
      <c r="AD7946" s="13"/>
      <c r="AE7946" s="13"/>
      <c r="AT7946" s="234" t="s">
        <v>221</v>
      </c>
      <c r="AU7946" s="234" t="s">
        <v>78</v>
      </c>
      <c r="AV7946" s="13" t="s">
        <v>74</v>
      </c>
      <c r="AW7946" s="13" t="s">
        <v>31</v>
      </c>
      <c r="AX7946" s="13" t="s">
        <v>69</v>
      </c>
      <c r="AY7946" s="234" t="s">
        <v>212</v>
      </c>
    </row>
    <row r="7947" s="13" customFormat="1">
      <c r="A7947" s="13"/>
      <c r="B7947" s="224"/>
      <c r="C7947" s="225"/>
      <c r="D7947" s="226" t="s">
        <v>221</v>
      </c>
      <c r="E7947" s="227" t="s">
        <v>19</v>
      </c>
      <c r="F7947" s="228" t="s">
        <v>5438</v>
      </c>
      <c r="G7947" s="225"/>
      <c r="H7947" s="227" t="s">
        <v>19</v>
      </c>
      <c r="I7947" s="229"/>
      <c r="J7947" s="225"/>
      <c r="K7947" s="225"/>
      <c r="L7947" s="230"/>
      <c r="M7947" s="231"/>
      <c r="N7947" s="232"/>
      <c r="O7947" s="232"/>
      <c r="P7947" s="232"/>
      <c r="Q7947" s="232"/>
      <c r="R7947" s="232"/>
      <c r="S7947" s="232"/>
      <c r="T7947" s="233"/>
      <c r="U7947" s="13"/>
      <c r="V7947" s="13"/>
      <c r="W7947" s="13"/>
      <c r="X7947" s="13"/>
      <c r="Y7947" s="13"/>
      <c r="Z7947" s="13"/>
      <c r="AA7947" s="13"/>
      <c r="AB7947" s="13"/>
      <c r="AC7947" s="13"/>
      <c r="AD7947" s="13"/>
      <c r="AE7947" s="13"/>
      <c r="AT7947" s="234" t="s">
        <v>221</v>
      </c>
      <c r="AU7947" s="234" t="s">
        <v>78</v>
      </c>
      <c r="AV7947" s="13" t="s">
        <v>74</v>
      </c>
      <c r="AW7947" s="13" t="s">
        <v>31</v>
      </c>
      <c r="AX7947" s="13" t="s">
        <v>69</v>
      </c>
      <c r="AY7947" s="234" t="s">
        <v>212</v>
      </c>
    </row>
    <row r="7948" s="13" customFormat="1">
      <c r="A7948" s="13"/>
      <c r="B7948" s="224"/>
      <c r="C7948" s="225"/>
      <c r="D7948" s="226" t="s">
        <v>221</v>
      </c>
      <c r="E7948" s="227" t="s">
        <v>19</v>
      </c>
      <c r="F7948" s="228" t="s">
        <v>5439</v>
      </c>
      <c r="G7948" s="225"/>
      <c r="H7948" s="227" t="s">
        <v>19</v>
      </c>
      <c r="I7948" s="229"/>
      <c r="J7948" s="225"/>
      <c r="K7948" s="225"/>
      <c r="L7948" s="230"/>
      <c r="M7948" s="231"/>
      <c r="N7948" s="232"/>
      <c r="O7948" s="232"/>
      <c r="P7948" s="232"/>
      <c r="Q7948" s="232"/>
      <c r="R7948" s="232"/>
      <c r="S7948" s="232"/>
      <c r="T7948" s="233"/>
      <c r="U7948" s="13"/>
      <c r="V7948" s="13"/>
      <c r="W7948" s="13"/>
      <c r="X7948" s="13"/>
      <c r="Y7948" s="13"/>
      <c r="Z7948" s="13"/>
      <c r="AA7948" s="13"/>
      <c r="AB7948" s="13"/>
      <c r="AC7948" s="13"/>
      <c r="AD7948" s="13"/>
      <c r="AE7948" s="13"/>
      <c r="AT7948" s="234" t="s">
        <v>221</v>
      </c>
      <c r="AU7948" s="234" t="s">
        <v>78</v>
      </c>
      <c r="AV7948" s="13" t="s">
        <v>74</v>
      </c>
      <c r="AW7948" s="13" t="s">
        <v>31</v>
      </c>
      <c r="AX7948" s="13" t="s">
        <v>69</v>
      </c>
      <c r="AY7948" s="234" t="s">
        <v>212</v>
      </c>
    </row>
    <row r="7949" s="14" customFormat="1">
      <c r="A7949" s="14"/>
      <c r="B7949" s="235"/>
      <c r="C7949" s="236"/>
      <c r="D7949" s="226" t="s">
        <v>221</v>
      </c>
      <c r="E7949" s="237" t="s">
        <v>19</v>
      </c>
      <c r="F7949" s="238" t="s">
        <v>5440</v>
      </c>
      <c r="G7949" s="236"/>
      <c r="H7949" s="239">
        <v>1649.4659999999999</v>
      </c>
      <c r="I7949" s="240"/>
      <c r="J7949" s="236"/>
      <c r="K7949" s="236"/>
      <c r="L7949" s="241"/>
      <c r="M7949" s="242"/>
      <c r="N7949" s="243"/>
      <c r="O7949" s="243"/>
      <c r="P7949" s="243"/>
      <c r="Q7949" s="243"/>
      <c r="R7949" s="243"/>
      <c r="S7949" s="243"/>
      <c r="T7949" s="244"/>
      <c r="U7949" s="14"/>
      <c r="V7949" s="14"/>
      <c r="W7949" s="14"/>
      <c r="X7949" s="14"/>
      <c r="Y7949" s="14"/>
      <c r="Z7949" s="14"/>
      <c r="AA7949" s="14"/>
      <c r="AB7949" s="14"/>
      <c r="AC7949" s="14"/>
      <c r="AD7949" s="14"/>
      <c r="AE7949" s="14"/>
      <c r="AT7949" s="245" t="s">
        <v>221</v>
      </c>
      <c r="AU7949" s="245" t="s">
        <v>78</v>
      </c>
      <c r="AV7949" s="14" t="s">
        <v>78</v>
      </c>
      <c r="AW7949" s="14" t="s">
        <v>31</v>
      </c>
      <c r="AX7949" s="14" t="s">
        <v>69</v>
      </c>
      <c r="AY7949" s="245" t="s">
        <v>212</v>
      </c>
    </row>
    <row r="7950" s="13" customFormat="1">
      <c r="A7950" s="13"/>
      <c r="B7950" s="224"/>
      <c r="C7950" s="225"/>
      <c r="D7950" s="226" t="s">
        <v>221</v>
      </c>
      <c r="E7950" s="227" t="s">
        <v>19</v>
      </c>
      <c r="F7950" s="228" t="s">
        <v>5441</v>
      </c>
      <c r="G7950" s="225"/>
      <c r="H7950" s="227" t="s">
        <v>19</v>
      </c>
      <c r="I7950" s="229"/>
      <c r="J7950" s="225"/>
      <c r="K7950" s="225"/>
      <c r="L7950" s="230"/>
      <c r="M7950" s="231"/>
      <c r="N7950" s="232"/>
      <c r="O7950" s="232"/>
      <c r="P7950" s="232"/>
      <c r="Q7950" s="232"/>
      <c r="R7950" s="232"/>
      <c r="S7950" s="232"/>
      <c r="T7950" s="233"/>
      <c r="U7950" s="13"/>
      <c r="V7950" s="13"/>
      <c r="W7950" s="13"/>
      <c r="X7950" s="13"/>
      <c r="Y7950" s="13"/>
      <c r="Z7950" s="13"/>
      <c r="AA7950" s="13"/>
      <c r="AB7950" s="13"/>
      <c r="AC7950" s="13"/>
      <c r="AD7950" s="13"/>
      <c r="AE7950" s="13"/>
      <c r="AT7950" s="234" t="s">
        <v>221</v>
      </c>
      <c r="AU7950" s="234" t="s">
        <v>78</v>
      </c>
      <c r="AV7950" s="13" t="s">
        <v>74</v>
      </c>
      <c r="AW7950" s="13" t="s">
        <v>31</v>
      </c>
      <c r="AX7950" s="13" t="s">
        <v>69</v>
      </c>
      <c r="AY7950" s="234" t="s">
        <v>212</v>
      </c>
    </row>
    <row r="7951" s="14" customFormat="1">
      <c r="A7951" s="14"/>
      <c r="B7951" s="235"/>
      <c r="C7951" s="236"/>
      <c r="D7951" s="226" t="s">
        <v>221</v>
      </c>
      <c r="E7951" s="237" t="s">
        <v>19</v>
      </c>
      <c r="F7951" s="238" t="s">
        <v>5442</v>
      </c>
      <c r="G7951" s="236"/>
      <c r="H7951" s="239">
        <v>100.009</v>
      </c>
      <c r="I7951" s="240"/>
      <c r="J7951" s="236"/>
      <c r="K7951" s="236"/>
      <c r="L7951" s="241"/>
      <c r="M7951" s="242"/>
      <c r="N7951" s="243"/>
      <c r="O7951" s="243"/>
      <c r="P7951" s="243"/>
      <c r="Q7951" s="243"/>
      <c r="R7951" s="243"/>
      <c r="S7951" s="243"/>
      <c r="T7951" s="244"/>
      <c r="U7951" s="14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T7951" s="245" t="s">
        <v>221</v>
      </c>
      <c r="AU7951" s="245" t="s">
        <v>78</v>
      </c>
      <c r="AV7951" s="14" t="s">
        <v>78</v>
      </c>
      <c r="AW7951" s="14" t="s">
        <v>31</v>
      </c>
      <c r="AX7951" s="14" t="s">
        <v>69</v>
      </c>
      <c r="AY7951" s="245" t="s">
        <v>212</v>
      </c>
    </row>
    <row r="7952" s="13" customFormat="1">
      <c r="A7952" s="13"/>
      <c r="B7952" s="224"/>
      <c r="C7952" s="225"/>
      <c r="D7952" s="226" t="s">
        <v>221</v>
      </c>
      <c r="E7952" s="227" t="s">
        <v>19</v>
      </c>
      <c r="F7952" s="228" t="s">
        <v>5443</v>
      </c>
      <c r="G7952" s="225"/>
      <c r="H7952" s="227" t="s">
        <v>19</v>
      </c>
      <c r="I7952" s="229"/>
      <c r="J7952" s="225"/>
      <c r="K7952" s="225"/>
      <c r="L7952" s="230"/>
      <c r="M7952" s="231"/>
      <c r="N7952" s="232"/>
      <c r="O7952" s="232"/>
      <c r="P7952" s="232"/>
      <c r="Q7952" s="232"/>
      <c r="R7952" s="232"/>
      <c r="S7952" s="232"/>
      <c r="T7952" s="233"/>
      <c r="U7952" s="13"/>
      <c r="V7952" s="13"/>
      <c r="W7952" s="13"/>
      <c r="X7952" s="13"/>
      <c r="Y7952" s="13"/>
      <c r="Z7952" s="13"/>
      <c r="AA7952" s="13"/>
      <c r="AB7952" s="13"/>
      <c r="AC7952" s="13"/>
      <c r="AD7952" s="13"/>
      <c r="AE7952" s="13"/>
      <c r="AT7952" s="234" t="s">
        <v>221</v>
      </c>
      <c r="AU7952" s="234" t="s">
        <v>78</v>
      </c>
      <c r="AV7952" s="13" t="s">
        <v>74</v>
      </c>
      <c r="AW7952" s="13" t="s">
        <v>31</v>
      </c>
      <c r="AX7952" s="13" t="s">
        <v>69</v>
      </c>
      <c r="AY7952" s="234" t="s">
        <v>212</v>
      </c>
    </row>
    <row r="7953" s="14" customFormat="1">
      <c r="A7953" s="14"/>
      <c r="B7953" s="235"/>
      <c r="C7953" s="236"/>
      <c r="D7953" s="226" t="s">
        <v>221</v>
      </c>
      <c r="E7953" s="237" t="s">
        <v>19</v>
      </c>
      <c r="F7953" s="238" t="s">
        <v>5444</v>
      </c>
      <c r="G7953" s="236"/>
      <c r="H7953" s="239">
        <v>64.006</v>
      </c>
      <c r="I7953" s="240"/>
      <c r="J7953" s="236"/>
      <c r="K7953" s="236"/>
      <c r="L7953" s="241"/>
      <c r="M7953" s="242"/>
      <c r="N7953" s="243"/>
      <c r="O7953" s="243"/>
      <c r="P7953" s="243"/>
      <c r="Q7953" s="243"/>
      <c r="R7953" s="243"/>
      <c r="S7953" s="243"/>
      <c r="T7953" s="244"/>
      <c r="U7953" s="14"/>
      <c r="V7953" s="14"/>
      <c r="W7953" s="14"/>
      <c r="X7953" s="14"/>
      <c r="Y7953" s="14"/>
      <c r="Z7953" s="14"/>
      <c r="AA7953" s="14"/>
      <c r="AB7953" s="14"/>
      <c r="AC7953" s="14"/>
      <c r="AD7953" s="14"/>
      <c r="AE7953" s="14"/>
      <c r="AT7953" s="245" t="s">
        <v>221</v>
      </c>
      <c r="AU7953" s="245" t="s">
        <v>78</v>
      </c>
      <c r="AV7953" s="14" t="s">
        <v>78</v>
      </c>
      <c r="AW7953" s="14" t="s">
        <v>31</v>
      </c>
      <c r="AX7953" s="14" t="s">
        <v>69</v>
      </c>
      <c r="AY7953" s="245" t="s">
        <v>212</v>
      </c>
    </row>
    <row r="7954" s="13" customFormat="1">
      <c r="A7954" s="13"/>
      <c r="B7954" s="224"/>
      <c r="C7954" s="225"/>
      <c r="D7954" s="226" t="s">
        <v>221</v>
      </c>
      <c r="E7954" s="227" t="s">
        <v>19</v>
      </c>
      <c r="F7954" s="228" t="s">
        <v>5445</v>
      </c>
      <c r="G7954" s="225"/>
      <c r="H7954" s="227" t="s">
        <v>19</v>
      </c>
      <c r="I7954" s="229"/>
      <c r="J7954" s="225"/>
      <c r="K7954" s="225"/>
      <c r="L7954" s="230"/>
      <c r="M7954" s="231"/>
      <c r="N7954" s="232"/>
      <c r="O7954" s="232"/>
      <c r="P7954" s="232"/>
      <c r="Q7954" s="232"/>
      <c r="R7954" s="232"/>
      <c r="S7954" s="232"/>
      <c r="T7954" s="233"/>
      <c r="U7954" s="13"/>
      <c r="V7954" s="13"/>
      <c r="W7954" s="13"/>
      <c r="X7954" s="13"/>
      <c r="Y7954" s="13"/>
      <c r="Z7954" s="13"/>
      <c r="AA7954" s="13"/>
      <c r="AB7954" s="13"/>
      <c r="AC7954" s="13"/>
      <c r="AD7954" s="13"/>
      <c r="AE7954" s="13"/>
      <c r="AT7954" s="234" t="s">
        <v>221</v>
      </c>
      <c r="AU7954" s="234" t="s">
        <v>78</v>
      </c>
      <c r="AV7954" s="13" t="s">
        <v>74</v>
      </c>
      <c r="AW7954" s="13" t="s">
        <v>31</v>
      </c>
      <c r="AX7954" s="13" t="s">
        <v>69</v>
      </c>
      <c r="AY7954" s="234" t="s">
        <v>212</v>
      </c>
    </row>
    <row r="7955" s="14" customFormat="1">
      <c r="A7955" s="14"/>
      <c r="B7955" s="235"/>
      <c r="C7955" s="236"/>
      <c r="D7955" s="226" t="s">
        <v>221</v>
      </c>
      <c r="E7955" s="237" t="s">
        <v>19</v>
      </c>
      <c r="F7955" s="238" t="s">
        <v>5446</v>
      </c>
      <c r="G7955" s="236"/>
      <c r="H7955" s="239">
        <v>26</v>
      </c>
      <c r="I7955" s="240"/>
      <c r="J7955" s="236"/>
      <c r="K7955" s="236"/>
      <c r="L7955" s="241"/>
      <c r="M7955" s="242"/>
      <c r="N7955" s="243"/>
      <c r="O7955" s="243"/>
      <c r="P7955" s="243"/>
      <c r="Q7955" s="243"/>
      <c r="R7955" s="243"/>
      <c r="S7955" s="243"/>
      <c r="T7955" s="244"/>
      <c r="U7955" s="14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T7955" s="245" t="s">
        <v>221</v>
      </c>
      <c r="AU7955" s="245" t="s">
        <v>78</v>
      </c>
      <c r="AV7955" s="14" t="s">
        <v>78</v>
      </c>
      <c r="AW7955" s="14" t="s">
        <v>31</v>
      </c>
      <c r="AX7955" s="14" t="s">
        <v>69</v>
      </c>
      <c r="AY7955" s="245" t="s">
        <v>212</v>
      </c>
    </row>
    <row r="7956" s="13" customFormat="1">
      <c r="A7956" s="13"/>
      <c r="B7956" s="224"/>
      <c r="C7956" s="225"/>
      <c r="D7956" s="226" t="s">
        <v>221</v>
      </c>
      <c r="E7956" s="227" t="s">
        <v>19</v>
      </c>
      <c r="F7956" s="228" t="s">
        <v>5447</v>
      </c>
      <c r="G7956" s="225"/>
      <c r="H7956" s="227" t="s">
        <v>19</v>
      </c>
      <c r="I7956" s="229"/>
      <c r="J7956" s="225"/>
      <c r="K7956" s="225"/>
      <c r="L7956" s="230"/>
      <c r="M7956" s="231"/>
      <c r="N7956" s="232"/>
      <c r="O7956" s="232"/>
      <c r="P7956" s="232"/>
      <c r="Q7956" s="232"/>
      <c r="R7956" s="232"/>
      <c r="S7956" s="232"/>
      <c r="T7956" s="233"/>
      <c r="U7956" s="13"/>
      <c r="V7956" s="13"/>
      <c r="W7956" s="13"/>
      <c r="X7956" s="13"/>
      <c r="Y7956" s="13"/>
      <c r="Z7956" s="13"/>
      <c r="AA7956" s="13"/>
      <c r="AB7956" s="13"/>
      <c r="AC7956" s="13"/>
      <c r="AD7956" s="13"/>
      <c r="AE7956" s="13"/>
      <c r="AT7956" s="234" t="s">
        <v>221</v>
      </c>
      <c r="AU7956" s="234" t="s">
        <v>78</v>
      </c>
      <c r="AV7956" s="13" t="s">
        <v>74</v>
      </c>
      <c r="AW7956" s="13" t="s">
        <v>31</v>
      </c>
      <c r="AX7956" s="13" t="s">
        <v>69</v>
      </c>
      <c r="AY7956" s="234" t="s">
        <v>212</v>
      </c>
    </row>
    <row r="7957" s="14" customFormat="1">
      <c r="A7957" s="14"/>
      <c r="B7957" s="235"/>
      <c r="C7957" s="236"/>
      <c r="D7957" s="226" t="s">
        <v>221</v>
      </c>
      <c r="E7957" s="237" t="s">
        <v>19</v>
      </c>
      <c r="F7957" s="238" t="s">
        <v>5448</v>
      </c>
      <c r="G7957" s="236"/>
      <c r="H7957" s="239">
        <v>485.16000000000002</v>
      </c>
      <c r="I7957" s="240"/>
      <c r="J7957" s="236"/>
      <c r="K7957" s="236"/>
      <c r="L7957" s="241"/>
      <c r="M7957" s="242"/>
      <c r="N7957" s="243"/>
      <c r="O7957" s="243"/>
      <c r="P7957" s="243"/>
      <c r="Q7957" s="243"/>
      <c r="R7957" s="243"/>
      <c r="S7957" s="243"/>
      <c r="T7957" s="244"/>
      <c r="U7957" s="14"/>
      <c r="V7957" s="14"/>
      <c r="W7957" s="14"/>
      <c r="X7957" s="14"/>
      <c r="Y7957" s="14"/>
      <c r="Z7957" s="14"/>
      <c r="AA7957" s="14"/>
      <c r="AB7957" s="14"/>
      <c r="AC7957" s="14"/>
      <c r="AD7957" s="14"/>
      <c r="AE7957" s="14"/>
      <c r="AT7957" s="245" t="s">
        <v>221</v>
      </c>
      <c r="AU7957" s="245" t="s">
        <v>78</v>
      </c>
      <c r="AV7957" s="14" t="s">
        <v>78</v>
      </c>
      <c r="AW7957" s="14" t="s">
        <v>31</v>
      </c>
      <c r="AX7957" s="14" t="s">
        <v>69</v>
      </c>
      <c r="AY7957" s="245" t="s">
        <v>212</v>
      </c>
    </row>
    <row r="7958" s="13" customFormat="1">
      <c r="A7958" s="13"/>
      <c r="B7958" s="224"/>
      <c r="C7958" s="225"/>
      <c r="D7958" s="226" t="s">
        <v>221</v>
      </c>
      <c r="E7958" s="227" t="s">
        <v>19</v>
      </c>
      <c r="F7958" s="228" t="s">
        <v>5449</v>
      </c>
      <c r="G7958" s="225"/>
      <c r="H7958" s="227" t="s">
        <v>19</v>
      </c>
      <c r="I7958" s="229"/>
      <c r="J7958" s="225"/>
      <c r="K7958" s="225"/>
      <c r="L7958" s="230"/>
      <c r="M7958" s="231"/>
      <c r="N7958" s="232"/>
      <c r="O7958" s="232"/>
      <c r="P7958" s="232"/>
      <c r="Q7958" s="232"/>
      <c r="R7958" s="232"/>
      <c r="S7958" s="232"/>
      <c r="T7958" s="233"/>
      <c r="U7958" s="13"/>
      <c r="V7958" s="13"/>
      <c r="W7958" s="13"/>
      <c r="X7958" s="13"/>
      <c r="Y7958" s="13"/>
      <c r="Z7958" s="13"/>
      <c r="AA7958" s="13"/>
      <c r="AB7958" s="13"/>
      <c r="AC7958" s="13"/>
      <c r="AD7958" s="13"/>
      <c r="AE7958" s="13"/>
      <c r="AT7958" s="234" t="s">
        <v>221</v>
      </c>
      <c r="AU7958" s="234" t="s">
        <v>78</v>
      </c>
      <c r="AV7958" s="13" t="s">
        <v>74</v>
      </c>
      <c r="AW7958" s="13" t="s">
        <v>31</v>
      </c>
      <c r="AX7958" s="13" t="s">
        <v>69</v>
      </c>
      <c r="AY7958" s="234" t="s">
        <v>212</v>
      </c>
    </row>
    <row r="7959" s="14" customFormat="1">
      <c r="A7959" s="14"/>
      <c r="B7959" s="235"/>
      <c r="C7959" s="236"/>
      <c r="D7959" s="226" t="s">
        <v>221</v>
      </c>
      <c r="E7959" s="237" t="s">
        <v>19</v>
      </c>
      <c r="F7959" s="238" t="s">
        <v>5450</v>
      </c>
      <c r="G7959" s="236"/>
      <c r="H7959" s="239">
        <v>1138.8</v>
      </c>
      <c r="I7959" s="240"/>
      <c r="J7959" s="236"/>
      <c r="K7959" s="236"/>
      <c r="L7959" s="241"/>
      <c r="M7959" s="242"/>
      <c r="N7959" s="243"/>
      <c r="O7959" s="243"/>
      <c r="P7959" s="243"/>
      <c r="Q7959" s="243"/>
      <c r="R7959" s="243"/>
      <c r="S7959" s="243"/>
      <c r="T7959" s="244"/>
      <c r="U7959" s="14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T7959" s="245" t="s">
        <v>221</v>
      </c>
      <c r="AU7959" s="245" t="s">
        <v>78</v>
      </c>
      <c r="AV7959" s="14" t="s">
        <v>78</v>
      </c>
      <c r="AW7959" s="14" t="s">
        <v>31</v>
      </c>
      <c r="AX7959" s="14" t="s">
        <v>69</v>
      </c>
      <c r="AY7959" s="245" t="s">
        <v>212</v>
      </c>
    </row>
    <row r="7960" s="13" customFormat="1">
      <c r="A7960" s="13"/>
      <c r="B7960" s="224"/>
      <c r="C7960" s="225"/>
      <c r="D7960" s="226" t="s">
        <v>221</v>
      </c>
      <c r="E7960" s="227" t="s">
        <v>19</v>
      </c>
      <c r="F7960" s="228" t="s">
        <v>5451</v>
      </c>
      <c r="G7960" s="225"/>
      <c r="H7960" s="227" t="s">
        <v>19</v>
      </c>
      <c r="I7960" s="229"/>
      <c r="J7960" s="225"/>
      <c r="K7960" s="225"/>
      <c r="L7960" s="230"/>
      <c r="M7960" s="231"/>
      <c r="N7960" s="232"/>
      <c r="O7960" s="232"/>
      <c r="P7960" s="232"/>
      <c r="Q7960" s="232"/>
      <c r="R7960" s="232"/>
      <c r="S7960" s="232"/>
      <c r="T7960" s="233"/>
      <c r="U7960" s="13"/>
      <c r="V7960" s="13"/>
      <c r="W7960" s="13"/>
      <c r="X7960" s="13"/>
      <c r="Y7960" s="13"/>
      <c r="Z7960" s="13"/>
      <c r="AA7960" s="13"/>
      <c r="AB7960" s="13"/>
      <c r="AC7960" s="13"/>
      <c r="AD7960" s="13"/>
      <c r="AE7960" s="13"/>
      <c r="AT7960" s="234" t="s">
        <v>221</v>
      </c>
      <c r="AU7960" s="234" t="s">
        <v>78</v>
      </c>
      <c r="AV7960" s="13" t="s">
        <v>74</v>
      </c>
      <c r="AW7960" s="13" t="s">
        <v>31</v>
      </c>
      <c r="AX7960" s="13" t="s">
        <v>69</v>
      </c>
      <c r="AY7960" s="234" t="s">
        <v>212</v>
      </c>
    </row>
    <row r="7961" s="14" customFormat="1">
      <c r="A7961" s="14"/>
      <c r="B7961" s="235"/>
      <c r="C7961" s="236"/>
      <c r="D7961" s="226" t="s">
        <v>221</v>
      </c>
      <c r="E7961" s="237" t="s">
        <v>19</v>
      </c>
      <c r="F7961" s="238" t="s">
        <v>5452</v>
      </c>
      <c r="G7961" s="236"/>
      <c r="H7961" s="239">
        <v>2378.1999999999998</v>
      </c>
      <c r="I7961" s="240"/>
      <c r="J7961" s="236"/>
      <c r="K7961" s="236"/>
      <c r="L7961" s="241"/>
      <c r="M7961" s="242"/>
      <c r="N7961" s="243"/>
      <c r="O7961" s="243"/>
      <c r="P7961" s="243"/>
      <c r="Q7961" s="243"/>
      <c r="R7961" s="243"/>
      <c r="S7961" s="243"/>
      <c r="T7961" s="244"/>
      <c r="U7961" s="14"/>
      <c r="V7961" s="14"/>
      <c r="W7961" s="14"/>
      <c r="X7961" s="14"/>
      <c r="Y7961" s="14"/>
      <c r="Z7961" s="14"/>
      <c r="AA7961" s="14"/>
      <c r="AB7961" s="14"/>
      <c r="AC7961" s="14"/>
      <c r="AD7961" s="14"/>
      <c r="AE7961" s="14"/>
      <c r="AT7961" s="245" t="s">
        <v>221</v>
      </c>
      <c r="AU7961" s="245" t="s">
        <v>78</v>
      </c>
      <c r="AV7961" s="14" t="s">
        <v>78</v>
      </c>
      <c r="AW7961" s="14" t="s">
        <v>31</v>
      </c>
      <c r="AX7961" s="14" t="s">
        <v>69</v>
      </c>
      <c r="AY7961" s="245" t="s">
        <v>212</v>
      </c>
    </row>
    <row r="7962" s="13" customFormat="1">
      <c r="A7962" s="13"/>
      <c r="B7962" s="224"/>
      <c r="C7962" s="225"/>
      <c r="D7962" s="226" t="s">
        <v>221</v>
      </c>
      <c r="E7962" s="227" t="s">
        <v>19</v>
      </c>
      <c r="F7962" s="228" t="s">
        <v>5453</v>
      </c>
      <c r="G7962" s="225"/>
      <c r="H7962" s="227" t="s">
        <v>19</v>
      </c>
      <c r="I7962" s="229"/>
      <c r="J7962" s="225"/>
      <c r="K7962" s="225"/>
      <c r="L7962" s="230"/>
      <c r="M7962" s="231"/>
      <c r="N7962" s="232"/>
      <c r="O7962" s="232"/>
      <c r="P7962" s="232"/>
      <c r="Q7962" s="232"/>
      <c r="R7962" s="232"/>
      <c r="S7962" s="232"/>
      <c r="T7962" s="233"/>
      <c r="U7962" s="13"/>
      <c r="V7962" s="13"/>
      <c r="W7962" s="13"/>
      <c r="X7962" s="13"/>
      <c r="Y7962" s="13"/>
      <c r="Z7962" s="13"/>
      <c r="AA7962" s="13"/>
      <c r="AB7962" s="13"/>
      <c r="AC7962" s="13"/>
      <c r="AD7962" s="13"/>
      <c r="AE7962" s="13"/>
      <c r="AT7962" s="234" t="s">
        <v>221</v>
      </c>
      <c r="AU7962" s="234" t="s">
        <v>78</v>
      </c>
      <c r="AV7962" s="13" t="s">
        <v>74</v>
      </c>
      <c r="AW7962" s="13" t="s">
        <v>31</v>
      </c>
      <c r="AX7962" s="13" t="s">
        <v>69</v>
      </c>
      <c r="AY7962" s="234" t="s">
        <v>212</v>
      </c>
    </row>
    <row r="7963" s="14" customFormat="1">
      <c r="A7963" s="14"/>
      <c r="B7963" s="235"/>
      <c r="C7963" s="236"/>
      <c r="D7963" s="226" t="s">
        <v>221</v>
      </c>
      <c r="E7963" s="237" t="s">
        <v>19</v>
      </c>
      <c r="F7963" s="238" t="s">
        <v>5454</v>
      </c>
      <c r="G7963" s="236"/>
      <c r="H7963" s="239">
        <v>892.38</v>
      </c>
      <c r="I7963" s="240"/>
      <c r="J7963" s="236"/>
      <c r="K7963" s="236"/>
      <c r="L7963" s="241"/>
      <c r="M7963" s="242"/>
      <c r="N7963" s="243"/>
      <c r="O7963" s="243"/>
      <c r="P7963" s="243"/>
      <c r="Q7963" s="243"/>
      <c r="R7963" s="243"/>
      <c r="S7963" s="243"/>
      <c r="T7963" s="244"/>
      <c r="U7963" s="14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T7963" s="245" t="s">
        <v>221</v>
      </c>
      <c r="AU7963" s="245" t="s">
        <v>78</v>
      </c>
      <c r="AV7963" s="14" t="s">
        <v>78</v>
      </c>
      <c r="AW7963" s="14" t="s">
        <v>31</v>
      </c>
      <c r="AX7963" s="14" t="s">
        <v>69</v>
      </c>
      <c r="AY7963" s="245" t="s">
        <v>212</v>
      </c>
    </row>
    <row r="7964" s="13" customFormat="1">
      <c r="A7964" s="13"/>
      <c r="B7964" s="224"/>
      <c r="C7964" s="225"/>
      <c r="D7964" s="226" t="s">
        <v>221</v>
      </c>
      <c r="E7964" s="227" t="s">
        <v>19</v>
      </c>
      <c r="F7964" s="228" t="s">
        <v>5455</v>
      </c>
      <c r="G7964" s="225"/>
      <c r="H7964" s="227" t="s">
        <v>19</v>
      </c>
      <c r="I7964" s="229"/>
      <c r="J7964" s="225"/>
      <c r="K7964" s="225"/>
      <c r="L7964" s="230"/>
      <c r="M7964" s="231"/>
      <c r="N7964" s="232"/>
      <c r="O7964" s="232"/>
      <c r="P7964" s="232"/>
      <c r="Q7964" s="232"/>
      <c r="R7964" s="232"/>
      <c r="S7964" s="232"/>
      <c r="T7964" s="233"/>
      <c r="U7964" s="13"/>
      <c r="V7964" s="13"/>
      <c r="W7964" s="13"/>
      <c r="X7964" s="13"/>
      <c r="Y7964" s="13"/>
      <c r="Z7964" s="13"/>
      <c r="AA7964" s="13"/>
      <c r="AB7964" s="13"/>
      <c r="AC7964" s="13"/>
      <c r="AD7964" s="13"/>
      <c r="AE7964" s="13"/>
      <c r="AT7964" s="234" t="s">
        <v>221</v>
      </c>
      <c r="AU7964" s="234" t="s">
        <v>78</v>
      </c>
      <c r="AV7964" s="13" t="s">
        <v>74</v>
      </c>
      <c r="AW7964" s="13" t="s">
        <v>31</v>
      </c>
      <c r="AX7964" s="13" t="s">
        <v>69</v>
      </c>
      <c r="AY7964" s="234" t="s">
        <v>212</v>
      </c>
    </row>
    <row r="7965" s="14" customFormat="1">
      <c r="A7965" s="14"/>
      <c r="B7965" s="235"/>
      <c r="C7965" s="236"/>
      <c r="D7965" s="226" t="s">
        <v>221</v>
      </c>
      <c r="E7965" s="237" t="s">
        <v>19</v>
      </c>
      <c r="F7965" s="238" t="s">
        <v>5456</v>
      </c>
      <c r="G7965" s="236"/>
      <c r="H7965" s="239">
        <v>150.03999999999999</v>
      </c>
      <c r="I7965" s="240"/>
      <c r="J7965" s="236"/>
      <c r="K7965" s="236"/>
      <c r="L7965" s="241"/>
      <c r="M7965" s="242"/>
      <c r="N7965" s="243"/>
      <c r="O7965" s="243"/>
      <c r="P7965" s="243"/>
      <c r="Q7965" s="243"/>
      <c r="R7965" s="243"/>
      <c r="S7965" s="243"/>
      <c r="T7965" s="244"/>
      <c r="U7965" s="14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T7965" s="245" t="s">
        <v>221</v>
      </c>
      <c r="AU7965" s="245" t="s">
        <v>78</v>
      </c>
      <c r="AV7965" s="14" t="s">
        <v>78</v>
      </c>
      <c r="AW7965" s="14" t="s">
        <v>31</v>
      </c>
      <c r="AX7965" s="14" t="s">
        <v>69</v>
      </c>
      <c r="AY7965" s="245" t="s">
        <v>212</v>
      </c>
    </row>
    <row r="7966" s="13" customFormat="1">
      <c r="A7966" s="13"/>
      <c r="B7966" s="224"/>
      <c r="C7966" s="225"/>
      <c r="D7966" s="226" t="s">
        <v>221</v>
      </c>
      <c r="E7966" s="227" t="s">
        <v>19</v>
      </c>
      <c r="F7966" s="228" t="s">
        <v>5457</v>
      </c>
      <c r="G7966" s="225"/>
      <c r="H7966" s="227" t="s">
        <v>19</v>
      </c>
      <c r="I7966" s="229"/>
      <c r="J7966" s="225"/>
      <c r="K7966" s="225"/>
      <c r="L7966" s="230"/>
      <c r="M7966" s="231"/>
      <c r="N7966" s="232"/>
      <c r="O7966" s="232"/>
      <c r="P7966" s="232"/>
      <c r="Q7966" s="232"/>
      <c r="R7966" s="232"/>
      <c r="S7966" s="232"/>
      <c r="T7966" s="233"/>
      <c r="U7966" s="13"/>
      <c r="V7966" s="13"/>
      <c r="W7966" s="13"/>
      <c r="X7966" s="13"/>
      <c r="Y7966" s="13"/>
      <c r="Z7966" s="13"/>
      <c r="AA7966" s="13"/>
      <c r="AB7966" s="13"/>
      <c r="AC7966" s="13"/>
      <c r="AD7966" s="13"/>
      <c r="AE7966" s="13"/>
      <c r="AT7966" s="234" t="s">
        <v>221</v>
      </c>
      <c r="AU7966" s="234" t="s">
        <v>78</v>
      </c>
      <c r="AV7966" s="13" t="s">
        <v>74</v>
      </c>
      <c r="AW7966" s="13" t="s">
        <v>31</v>
      </c>
      <c r="AX7966" s="13" t="s">
        <v>69</v>
      </c>
      <c r="AY7966" s="234" t="s">
        <v>212</v>
      </c>
    </row>
    <row r="7967" s="14" customFormat="1">
      <c r="A7967" s="14"/>
      <c r="B7967" s="235"/>
      <c r="C7967" s="236"/>
      <c r="D7967" s="226" t="s">
        <v>221</v>
      </c>
      <c r="E7967" s="237" t="s">
        <v>19</v>
      </c>
      <c r="F7967" s="238" t="s">
        <v>5458</v>
      </c>
      <c r="G7967" s="236"/>
      <c r="H7967" s="239">
        <v>67.939999999999998</v>
      </c>
      <c r="I7967" s="240"/>
      <c r="J7967" s="236"/>
      <c r="K7967" s="236"/>
      <c r="L7967" s="241"/>
      <c r="M7967" s="242"/>
      <c r="N7967" s="243"/>
      <c r="O7967" s="243"/>
      <c r="P7967" s="243"/>
      <c r="Q7967" s="243"/>
      <c r="R7967" s="243"/>
      <c r="S7967" s="243"/>
      <c r="T7967" s="244"/>
      <c r="U7967" s="14"/>
      <c r="V7967" s="14"/>
      <c r="W7967" s="14"/>
      <c r="X7967" s="14"/>
      <c r="Y7967" s="14"/>
      <c r="Z7967" s="14"/>
      <c r="AA7967" s="14"/>
      <c r="AB7967" s="14"/>
      <c r="AC7967" s="14"/>
      <c r="AD7967" s="14"/>
      <c r="AE7967" s="14"/>
      <c r="AT7967" s="245" t="s">
        <v>221</v>
      </c>
      <c r="AU7967" s="245" t="s">
        <v>78</v>
      </c>
      <c r="AV7967" s="14" t="s">
        <v>78</v>
      </c>
      <c r="AW7967" s="14" t="s">
        <v>31</v>
      </c>
      <c r="AX7967" s="14" t="s">
        <v>69</v>
      </c>
      <c r="AY7967" s="245" t="s">
        <v>212</v>
      </c>
    </row>
    <row r="7968" s="13" customFormat="1">
      <c r="A7968" s="13"/>
      <c r="B7968" s="224"/>
      <c r="C7968" s="225"/>
      <c r="D7968" s="226" t="s">
        <v>221</v>
      </c>
      <c r="E7968" s="227" t="s">
        <v>19</v>
      </c>
      <c r="F7968" s="228" t="s">
        <v>5459</v>
      </c>
      <c r="G7968" s="225"/>
      <c r="H7968" s="227" t="s">
        <v>19</v>
      </c>
      <c r="I7968" s="229"/>
      <c r="J7968" s="225"/>
      <c r="K7968" s="225"/>
      <c r="L7968" s="230"/>
      <c r="M7968" s="231"/>
      <c r="N7968" s="232"/>
      <c r="O7968" s="232"/>
      <c r="P7968" s="232"/>
      <c r="Q7968" s="232"/>
      <c r="R7968" s="232"/>
      <c r="S7968" s="232"/>
      <c r="T7968" s="233"/>
      <c r="U7968" s="13"/>
      <c r="V7968" s="13"/>
      <c r="W7968" s="13"/>
      <c r="X7968" s="13"/>
      <c r="Y7968" s="13"/>
      <c r="Z7968" s="13"/>
      <c r="AA7968" s="13"/>
      <c r="AB7968" s="13"/>
      <c r="AC7968" s="13"/>
      <c r="AD7968" s="13"/>
      <c r="AE7968" s="13"/>
      <c r="AT7968" s="234" t="s">
        <v>221</v>
      </c>
      <c r="AU7968" s="234" t="s">
        <v>78</v>
      </c>
      <c r="AV7968" s="13" t="s">
        <v>74</v>
      </c>
      <c r="AW7968" s="13" t="s">
        <v>31</v>
      </c>
      <c r="AX7968" s="13" t="s">
        <v>69</v>
      </c>
      <c r="AY7968" s="234" t="s">
        <v>212</v>
      </c>
    </row>
    <row r="7969" s="14" customFormat="1">
      <c r="A7969" s="14"/>
      <c r="B7969" s="235"/>
      <c r="C7969" s="236"/>
      <c r="D7969" s="226" t="s">
        <v>221</v>
      </c>
      <c r="E7969" s="237" t="s">
        <v>19</v>
      </c>
      <c r="F7969" s="238" t="s">
        <v>5460</v>
      </c>
      <c r="G7969" s="236"/>
      <c r="H7969" s="239">
        <v>48.880000000000003</v>
      </c>
      <c r="I7969" s="240"/>
      <c r="J7969" s="236"/>
      <c r="K7969" s="236"/>
      <c r="L7969" s="241"/>
      <c r="M7969" s="242"/>
      <c r="N7969" s="243"/>
      <c r="O7969" s="243"/>
      <c r="P7969" s="243"/>
      <c r="Q7969" s="243"/>
      <c r="R7969" s="243"/>
      <c r="S7969" s="243"/>
      <c r="T7969" s="244"/>
      <c r="U7969" s="14"/>
      <c r="V7969" s="14"/>
      <c r="W7969" s="14"/>
      <c r="X7969" s="14"/>
      <c r="Y7969" s="14"/>
      <c r="Z7969" s="14"/>
      <c r="AA7969" s="14"/>
      <c r="AB7969" s="14"/>
      <c r="AC7969" s="14"/>
      <c r="AD7969" s="14"/>
      <c r="AE7969" s="14"/>
      <c r="AT7969" s="245" t="s">
        <v>221</v>
      </c>
      <c r="AU7969" s="245" t="s">
        <v>78</v>
      </c>
      <c r="AV7969" s="14" t="s">
        <v>78</v>
      </c>
      <c r="AW7969" s="14" t="s">
        <v>31</v>
      </c>
      <c r="AX7969" s="14" t="s">
        <v>69</v>
      </c>
      <c r="AY7969" s="245" t="s">
        <v>212</v>
      </c>
    </row>
    <row r="7970" s="13" customFormat="1">
      <c r="A7970" s="13"/>
      <c r="B7970" s="224"/>
      <c r="C7970" s="225"/>
      <c r="D7970" s="226" t="s">
        <v>221</v>
      </c>
      <c r="E7970" s="227" t="s">
        <v>19</v>
      </c>
      <c r="F7970" s="228" t="s">
        <v>5461</v>
      </c>
      <c r="G7970" s="225"/>
      <c r="H7970" s="227" t="s">
        <v>19</v>
      </c>
      <c r="I7970" s="229"/>
      <c r="J7970" s="225"/>
      <c r="K7970" s="225"/>
      <c r="L7970" s="230"/>
      <c r="M7970" s="231"/>
      <c r="N7970" s="232"/>
      <c r="O7970" s="232"/>
      <c r="P7970" s="232"/>
      <c r="Q7970" s="232"/>
      <c r="R7970" s="232"/>
      <c r="S7970" s="232"/>
      <c r="T7970" s="233"/>
      <c r="U7970" s="13"/>
      <c r="V7970" s="13"/>
      <c r="W7970" s="13"/>
      <c r="X7970" s="13"/>
      <c r="Y7970" s="13"/>
      <c r="Z7970" s="13"/>
      <c r="AA7970" s="13"/>
      <c r="AB7970" s="13"/>
      <c r="AC7970" s="13"/>
      <c r="AD7970" s="13"/>
      <c r="AE7970" s="13"/>
      <c r="AT7970" s="234" t="s">
        <v>221</v>
      </c>
      <c r="AU7970" s="234" t="s">
        <v>78</v>
      </c>
      <c r="AV7970" s="13" t="s">
        <v>74</v>
      </c>
      <c r="AW7970" s="13" t="s">
        <v>31</v>
      </c>
      <c r="AX7970" s="13" t="s">
        <v>69</v>
      </c>
      <c r="AY7970" s="234" t="s">
        <v>212</v>
      </c>
    </row>
    <row r="7971" s="14" customFormat="1">
      <c r="A7971" s="14"/>
      <c r="B7971" s="235"/>
      <c r="C7971" s="236"/>
      <c r="D7971" s="226" t="s">
        <v>221</v>
      </c>
      <c r="E7971" s="237" t="s">
        <v>19</v>
      </c>
      <c r="F7971" s="238" t="s">
        <v>5462</v>
      </c>
      <c r="G7971" s="236"/>
      <c r="H7971" s="239">
        <v>308.31999999999999</v>
      </c>
      <c r="I7971" s="240"/>
      <c r="J7971" s="236"/>
      <c r="K7971" s="236"/>
      <c r="L7971" s="241"/>
      <c r="M7971" s="242"/>
      <c r="N7971" s="243"/>
      <c r="O7971" s="243"/>
      <c r="P7971" s="243"/>
      <c r="Q7971" s="243"/>
      <c r="R7971" s="243"/>
      <c r="S7971" s="243"/>
      <c r="T7971" s="244"/>
      <c r="U7971" s="14"/>
      <c r="V7971" s="14"/>
      <c r="W7971" s="14"/>
      <c r="X7971" s="14"/>
      <c r="Y7971" s="14"/>
      <c r="Z7971" s="14"/>
      <c r="AA7971" s="14"/>
      <c r="AB7971" s="14"/>
      <c r="AC7971" s="14"/>
      <c r="AD7971" s="14"/>
      <c r="AE7971" s="14"/>
      <c r="AT7971" s="245" t="s">
        <v>221</v>
      </c>
      <c r="AU7971" s="245" t="s">
        <v>78</v>
      </c>
      <c r="AV7971" s="14" t="s">
        <v>78</v>
      </c>
      <c r="AW7971" s="14" t="s">
        <v>31</v>
      </c>
      <c r="AX7971" s="14" t="s">
        <v>69</v>
      </c>
      <c r="AY7971" s="245" t="s">
        <v>212</v>
      </c>
    </row>
    <row r="7972" s="13" customFormat="1">
      <c r="A7972" s="13"/>
      <c r="B7972" s="224"/>
      <c r="C7972" s="225"/>
      <c r="D7972" s="226" t="s">
        <v>221</v>
      </c>
      <c r="E7972" s="227" t="s">
        <v>19</v>
      </c>
      <c r="F7972" s="228" t="s">
        <v>5463</v>
      </c>
      <c r="G7972" s="225"/>
      <c r="H7972" s="227" t="s">
        <v>19</v>
      </c>
      <c r="I7972" s="229"/>
      <c r="J7972" s="225"/>
      <c r="K7972" s="225"/>
      <c r="L7972" s="230"/>
      <c r="M7972" s="231"/>
      <c r="N7972" s="232"/>
      <c r="O7972" s="232"/>
      <c r="P7972" s="232"/>
      <c r="Q7972" s="232"/>
      <c r="R7972" s="232"/>
      <c r="S7972" s="232"/>
      <c r="T7972" s="233"/>
      <c r="U7972" s="13"/>
      <c r="V7972" s="13"/>
      <c r="W7972" s="13"/>
      <c r="X7972" s="13"/>
      <c r="Y7972" s="13"/>
      <c r="Z7972" s="13"/>
      <c r="AA7972" s="13"/>
      <c r="AB7972" s="13"/>
      <c r="AC7972" s="13"/>
      <c r="AD7972" s="13"/>
      <c r="AE7972" s="13"/>
      <c r="AT7972" s="234" t="s">
        <v>221</v>
      </c>
      <c r="AU7972" s="234" t="s">
        <v>78</v>
      </c>
      <c r="AV7972" s="13" t="s">
        <v>74</v>
      </c>
      <c r="AW7972" s="13" t="s">
        <v>31</v>
      </c>
      <c r="AX7972" s="13" t="s">
        <v>69</v>
      </c>
      <c r="AY7972" s="234" t="s">
        <v>212</v>
      </c>
    </row>
    <row r="7973" s="14" customFormat="1">
      <c r="A7973" s="14"/>
      <c r="B7973" s="235"/>
      <c r="C7973" s="236"/>
      <c r="D7973" s="226" t="s">
        <v>221</v>
      </c>
      <c r="E7973" s="237" t="s">
        <v>19</v>
      </c>
      <c r="F7973" s="238" t="s">
        <v>5464</v>
      </c>
      <c r="G7973" s="236"/>
      <c r="H7973" s="239">
        <v>730.91999999999996</v>
      </c>
      <c r="I7973" s="240"/>
      <c r="J7973" s="236"/>
      <c r="K7973" s="236"/>
      <c r="L7973" s="241"/>
      <c r="M7973" s="242"/>
      <c r="N7973" s="243"/>
      <c r="O7973" s="243"/>
      <c r="P7973" s="243"/>
      <c r="Q7973" s="243"/>
      <c r="R7973" s="243"/>
      <c r="S7973" s="243"/>
      <c r="T7973" s="244"/>
      <c r="U7973" s="14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T7973" s="245" t="s">
        <v>221</v>
      </c>
      <c r="AU7973" s="245" t="s">
        <v>78</v>
      </c>
      <c r="AV7973" s="14" t="s">
        <v>78</v>
      </c>
      <c r="AW7973" s="14" t="s">
        <v>31</v>
      </c>
      <c r="AX7973" s="14" t="s">
        <v>69</v>
      </c>
      <c r="AY7973" s="245" t="s">
        <v>212</v>
      </c>
    </row>
    <row r="7974" s="16" customFormat="1">
      <c r="A7974" s="16"/>
      <c r="B7974" s="267"/>
      <c r="C7974" s="268"/>
      <c r="D7974" s="226" t="s">
        <v>221</v>
      </c>
      <c r="E7974" s="269" t="s">
        <v>19</v>
      </c>
      <c r="F7974" s="270" t="s">
        <v>2644</v>
      </c>
      <c r="G7974" s="268"/>
      <c r="H7974" s="271">
        <v>8040.1210000000001</v>
      </c>
      <c r="I7974" s="272"/>
      <c r="J7974" s="268"/>
      <c r="K7974" s="268"/>
      <c r="L7974" s="273"/>
      <c r="M7974" s="274"/>
      <c r="N7974" s="275"/>
      <c r="O7974" s="275"/>
      <c r="P7974" s="275"/>
      <c r="Q7974" s="275"/>
      <c r="R7974" s="275"/>
      <c r="S7974" s="275"/>
      <c r="T7974" s="276"/>
      <c r="U7974" s="16"/>
      <c r="V7974" s="16"/>
      <c r="W7974" s="16"/>
      <c r="X7974" s="16"/>
      <c r="Y7974" s="16"/>
      <c r="Z7974" s="16"/>
      <c r="AA7974" s="16"/>
      <c r="AB7974" s="16"/>
      <c r="AC7974" s="16"/>
      <c r="AD7974" s="16"/>
      <c r="AE7974" s="16"/>
      <c r="AT7974" s="277" t="s">
        <v>221</v>
      </c>
      <c r="AU7974" s="277" t="s">
        <v>78</v>
      </c>
      <c r="AV7974" s="16" t="s">
        <v>81</v>
      </c>
      <c r="AW7974" s="16" t="s">
        <v>31</v>
      </c>
      <c r="AX7974" s="16" t="s">
        <v>69</v>
      </c>
      <c r="AY7974" s="277" t="s">
        <v>212</v>
      </c>
    </row>
    <row r="7975" s="13" customFormat="1">
      <c r="A7975" s="13"/>
      <c r="B7975" s="224"/>
      <c r="C7975" s="225"/>
      <c r="D7975" s="226" t="s">
        <v>221</v>
      </c>
      <c r="E7975" s="227" t="s">
        <v>19</v>
      </c>
      <c r="F7975" s="228" t="s">
        <v>5465</v>
      </c>
      <c r="G7975" s="225"/>
      <c r="H7975" s="227" t="s">
        <v>19</v>
      </c>
      <c r="I7975" s="229"/>
      <c r="J7975" s="225"/>
      <c r="K7975" s="225"/>
      <c r="L7975" s="230"/>
      <c r="M7975" s="231"/>
      <c r="N7975" s="232"/>
      <c r="O7975" s="232"/>
      <c r="P7975" s="232"/>
      <c r="Q7975" s="232"/>
      <c r="R7975" s="232"/>
      <c r="S7975" s="232"/>
      <c r="T7975" s="233"/>
      <c r="U7975" s="13"/>
      <c r="V7975" s="13"/>
      <c r="W7975" s="13"/>
      <c r="X7975" s="13"/>
      <c r="Y7975" s="13"/>
      <c r="Z7975" s="13"/>
      <c r="AA7975" s="13"/>
      <c r="AB7975" s="13"/>
      <c r="AC7975" s="13"/>
      <c r="AD7975" s="13"/>
      <c r="AE7975" s="13"/>
      <c r="AT7975" s="234" t="s">
        <v>221</v>
      </c>
      <c r="AU7975" s="234" t="s">
        <v>78</v>
      </c>
      <c r="AV7975" s="13" t="s">
        <v>74</v>
      </c>
      <c r="AW7975" s="13" t="s">
        <v>31</v>
      </c>
      <c r="AX7975" s="13" t="s">
        <v>69</v>
      </c>
      <c r="AY7975" s="234" t="s">
        <v>212</v>
      </c>
    </row>
    <row r="7976" s="13" customFormat="1">
      <c r="A7976" s="13"/>
      <c r="B7976" s="224"/>
      <c r="C7976" s="225"/>
      <c r="D7976" s="226" t="s">
        <v>221</v>
      </c>
      <c r="E7976" s="227" t="s">
        <v>19</v>
      </c>
      <c r="F7976" s="228" t="s">
        <v>5466</v>
      </c>
      <c r="G7976" s="225"/>
      <c r="H7976" s="227" t="s">
        <v>19</v>
      </c>
      <c r="I7976" s="229"/>
      <c r="J7976" s="225"/>
      <c r="K7976" s="225"/>
      <c r="L7976" s="230"/>
      <c r="M7976" s="231"/>
      <c r="N7976" s="232"/>
      <c r="O7976" s="232"/>
      <c r="P7976" s="232"/>
      <c r="Q7976" s="232"/>
      <c r="R7976" s="232"/>
      <c r="S7976" s="232"/>
      <c r="T7976" s="233"/>
      <c r="U7976" s="13"/>
      <c r="V7976" s="13"/>
      <c r="W7976" s="13"/>
      <c r="X7976" s="13"/>
      <c r="Y7976" s="13"/>
      <c r="Z7976" s="13"/>
      <c r="AA7976" s="13"/>
      <c r="AB7976" s="13"/>
      <c r="AC7976" s="13"/>
      <c r="AD7976" s="13"/>
      <c r="AE7976" s="13"/>
      <c r="AT7976" s="234" t="s">
        <v>221</v>
      </c>
      <c r="AU7976" s="234" t="s">
        <v>78</v>
      </c>
      <c r="AV7976" s="13" t="s">
        <v>74</v>
      </c>
      <c r="AW7976" s="13" t="s">
        <v>31</v>
      </c>
      <c r="AX7976" s="13" t="s">
        <v>69</v>
      </c>
      <c r="AY7976" s="234" t="s">
        <v>212</v>
      </c>
    </row>
    <row r="7977" s="14" customFormat="1">
      <c r="A7977" s="14"/>
      <c r="B7977" s="235"/>
      <c r="C7977" s="236"/>
      <c r="D7977" s="226" t="s">
        <v>221</v>
      </c>
      <c r="E7977" s="237" t="s">
        <v>19</v>
      </c>
      <c r="F7977" s="238" t="s">
        <v>5467</v>
      </c>
      <c r="G7977" s="236"/>
      <c r="H7977" s="239">
        <v>165.12000000000001</v>
      </c>
      <c r="I7977" s="240"/>
      <c r="J7977" s="236"/>
      <c r="K7977" s="236"/>
      <c r="L7977" s="241"/>
      <c r="M7977" s="242"/>
      <c r="N7977" s="243"/>
      <c r="O7977" s="243"/>
      <c r="P7977" s="243"/>
      <c r="Q7977" s="243"/>
      <c r="R7977" s="243"/>
      <c r="S7977" s="243"/>
      <c r="T7977" s="244"/>
      <c r="U7977" s="14"/>
      <c r="V7977" s="14"/>
      <c r="W7977" s="14"/>
      <c r="X7977" s="14"/>
      <c r="Y7977" s="14"/>
      <c r="Z7977" s="14"/>
      <c r="AA7977" s="14"/>
      <c r="AB7977" s="14"/>
      <c r="AC7977" s="14"/>
      <c r="AD7977" s="14"/>
      <c r="AE7977" s="14"/>
      <c r="AT7977" s="245" t="s">
        <v>221</v>
      </c>
      <c r="AU7977" s="245" t="s">
        <v>78</v>
      </c>
      <c r="AV7977" s="14" t="s">
        <v>78</v>
      </c>
      <c r="AW7977" s="14" t="s">
        <v>31</v>
      </c>
      <c r="AX7977" s="14" t="s">
        <v>69</v>
      </c>
      <c r="AY7977" s="245" t="s">
        <v>212</v>
      </c>
    </row>
    <row r="7978" s="13" customFormat="1">
      <c r="A7978" s="13"/>
      <c r="B7978" s="224"/>
      <c r="C7978" s="225"/>
      <c r="D7978" s="226" t="s">
        <v>221</v>
      </c>
      <c r="E7978" s="227" t="s">
        <v>19</v>
      </c>
      <c r="F7978" s="228" t="s">
        <v>5468</v>
      </c>
      <c r="G7978" s="225"/>
      <c r="H7978" s="227" t="s">
        <v>19</v>
      </c>
      <c r="I7978" s="229"/>
      <c r="J7978" s="225"/>
      <c r="K7978" s="225"/>
      <c r="L7978" s="230"/>
      <c r="M7978" s="231"/>
      <c r="N7978" s="232"/>
      <c r="O7978" s="232"/>
      <c r="P7978" s="232"/>
      <c r="Q7978" s="232"/>
      <c r="R7978" s="232"/>
      <c r="S7978" s="232"/>
      <c r="T7978" s="233"/>
      <c r="U7978" s="13"/>
      <c r="V7978" s="13"/>
      <c r="W7978" s="13"/>
      <c r="X7978" s="13"/>
      <c r="Y7978" s="13"/>
      <c r="Z7978" s="13"/>
      <c r="AA7978" s="13"/>
      <c r="AB7978" s="13"/>
      <c r="AC7978" s="13"/>
      <c r="AD7978" s="13"/>
      <c r="AE7978" s="13"/>
      <c r="AT7978" s="234" t="s">
        <v>221</v>
      </c>
      <c r="AU7978" s="234" t="s">
        <v>78</v>
      </c>
      <c r="AV7978" s="13" t="s">
        <v>74</v>
      </c>
      <c r="AW7978" s="13" t="s">
        <v>31</v>
      </c>
      <c r="AX7978" s="13" t="s">
        <v>69</v>
      </c>
      <c r="AY7978" s="234" t="s">
        <v>212</v>
      </c>
    </row>
    <row r="7979" s="14" customFormat="1">
      <c r="A7979" s="14"/>
      <c r="B7979" s="235"/>
      <c r="C7979" s="236"/>
      <c r="D7979" s="226" t="s">
        <v>221</v>
      </c>
      <c r="E7979" s="237" t="s">
        <v>19</v>
      </c>
      <c r="F7979" s="238" t="s">
        <v>5469</v>
      </c>
      <c r="G7979" s="236"/>
      <c r="H7979" s="239">
        <v>89</v>
      </c>
      <c r="I7979" s="240"/>
      <c r="J7979" s="236"/>
      <c r="K7979" s="236"/>
      <c r="L7979" s="241"/>
      <c r="M7979" s="242"/>
      <c r="N7979" s="243"/>
      <c r="O7979" s="243"/>
      <c r="P7979" s="243"/>
      <c r="Q7979" s="243"/>
      <c r="R7979" s="243"/>
      <c r="S7979" s="243"/>
      <c r="T7979" s="244"/>
      <c r="U7979" s="14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T7979" s="245" t="s">
        <v>221</v>
      </c>
      <c r="AU7979" s="245" t="s">
        <v>78</v>
      </c>
      <c r="AV7979" s="14" t="s">
        <v>78</v>
      </c>
      <c r="AW7979" s="14" t="s">
        <v>31</v>
      </c>
      <c r="AX7979" s="14" t="s">
        <v>69</v>
      </c>
      <c r="AY7979" s="245" t="s">
        <v>212</v>
      </c>
    </row>
    <row r="7980" s="13" customFormat="1">
      <c r="A7980" s="13"/>
      <c r="B7980" s="224"/>
      <c r="C7980" s="225"/>
      <c r="D7980" s="226" t="s">
        <v>221</v>
      </c>
      <c r="E7980" s="227" t="s">
        <v>19</v>
      </c>
      <c r="F7980" s="228" t="s">
        <v>5470</v>
      </c>
      <c r="G7980" s="225"/>
      <c r="H7980" s="227" t="s">
        <v>19</v>
      </c>
      <c r="I7980" s="229"/>
      <c r="J7980" s="225"/>
      <c r="K7980" s="225"/>
      <c r="L7980" s="230"/>
      <c r="M7980" s="231"/>
      <c r="N7980" s="232"/>
      <c r="O7980" s="232"/>
      <c r="P7980" s="232"/>
      <c r="Q7980" s="232"/>
      <c r="R7980" s="232"/>
      <c r="S7980" s="232"/>
      <c r="T7980" s="233"/>
      <c r="U7980" s="13"/>
      <c r="V7980" s="13"/>
      <c r="W7980" s="13"/>
      <c r="X7980" s="13"/>
      <c r="Y7980" s="13"/>
      <c r="Z7980" s="13"/>
      <c r="AA7980" s="13"/>
      <c r="AB7980" s="13"/>
      <c r="AC7980" s="13"/>
      <c r="AD7980" s="13"/>
      <c r="AE7980" s="13"/>
      <c r="AT7980" s="234" t="s">
        <v>221</v>
      </c>
      <c r="AU7980" s="234" t="s">
        <v>78</v>
      </c>
      <c r="AV7980" s="13" t="s">
        <v>74</v>
      </c>
      <c r="AW7980" s="13" t="s">
        <v>31</v>
      </c>
      <c r="AX7980" s="13" t="s">
        <v>69</v>
      </c>
      <c r="AY7980" s="234" t="s">
        <v>212</v>
      </c>
    </row>
    <row r="7981" s="14" customFormat="1">
      <c r="A7981" s="14"/>
      <c r="B7981" s="235"/>
      <c r="C7981" s="236"/>
      <c r="D7981" s="226" t="s">
        <v>221</v>
      </c>
      <c r="E7981" s="237" t="s">
        <v>19</v>
      </c>
      <c r="F7981" s="238" t="s">
        <v>5471</v>
      </c>
      <c r="G7981" s="236"/>
      <c r="H7981" s="239">
        <v>59.25</v>
      </c>
      <c r="I7981" s="240"/>
      <c r="J7981" s="236"/>
      <c r="K7981" s="236"/>
      <c r="L7981" s="241"/>
      <c r="M7981" s="242"/>
      <c r="N7981" s="243"/>
      <c r="O7981" s="243"/>
      <c r="P7981" s="243"/>
      <c r="Q7981" s="243"/>
      <c r="R7981" s="243"/>
      <c r="S7981" s="243"/>
      <c r="T7981" s="244"/>
      <c r="U7981" s="14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T7981" s="245" t="s">
        <v>221</v>
      </c>
      <c r="AU7981" s="245" t="s">
        <v>78</v>
      </c>
      <c r="AV7981" s="14" t="s">
        <v>78</v>
      </c>
      <c r="AW7981" s="14" t="s">
        <v>31</v>
      </c>
      <c r="AX7981" s="14" t="s">
        <v>69</v>
      </c>
      <c r="AY7981" s="245" t="s">
        <v>212</v>
      </c>
    </row>
    <row r="7982" s="13" customFormat="1">
      <c r="A7982" s="13"/>
      <c r="B7982" s="224"/>
      <c r="C7982" s="225"/>
      <c r="D7982" s="226" t="s">
        <v>221</v>
      </c>
      <c r="E7982" s="227" t="s">
        <v>19</v>
      </c>
      <c r="F7982" s="228" t="s">
        <v>5472</v>
      </c>
      <c r="G7982" s="225"/>
      <c r="H7982" s="227" t="s">
        <v>19</v>
      </c>
      <c r="I7982" s="229"/>
      <c r="J7982" s="225"/>
      <c r="K7982" s="225"/>
      <c r="L7982" s="230"/>
      <c r="M7982" s="231"/>
      <c r="N7982" s="232"/>
      <c r="O7982" s="232"/>
      <c r="P7982" s="232"/>
      <c r="Q7982" s="232"/>
      <c r="R7982" s="232"/>
      <c r="S7982" s="232"/>
      <c r="T7982" s="233"/>
      <c r="U7982" s="13"/>
      <c r="V7982" s="13"/>
      <c r="W7982" s="13"/>
      <c r="X7982" s="13"/>
      <c r="Y7982" s="13"/>
      <c r="Z7982" s="13"/>
      <c r="AA7982" s="13"/>
      <c r="AB7982" s="13"/>
      <c r="AC7982" s="13"/>
      <c r="AD7982" s="13"/>
      <c r="AE7982" s="13"/>
      <c r="AT7982" s="234" t="s">
        <v>221</v>
      </c>
      <c r="AU7982" s="234" t="s">
        <v>78</v>
      </c>
      <c r="AV7982" s="13" t="s">
        <v>74</v>
      </c>
      <c r="AW7982" s="13" t="s">
        <v>31</v>
      </c>
      <c r="AX7982" s="13" t="s">
        <v>69</v>
      </c>
      <c r="AY7982" s="234" t="s">
        <v>212</v>
      </c>
    </row>
    <row r="7983" s="14" customFormat="1">
      <c r="A7983" s="14"/>
      <c r="B7983" s="235"/>
      <c r="C7983" s="236"/>
      <c r="D7983" s="226" t="s">
        <v>221</v>
      </c>
      <c r="E7983" s="237" t="s">
        <v>19</v>
      </c>
      <c r="F7983" s="238" t="s">
        <v>5473</v>
      </c>
      <c r="G7983" s="236"/>
      <c r="H7983" s="239">
        <v>19.5</v>
      </c>
      <c r="I7983" s="240"/>
      <c r="J7983" s="236"/>
      <c r="K7983" s="236"/>
      <c r="L7983" s="241"/>
      <c r="M7983" s="242"/>
      <c r="N7983" s="243"/>
      <c r="O7983" s="243"/>
      <c r="P7983" s="243"/>
      <c r="Q7983" s="243"/>
      <c r="R7983" s="243"/>
      <c r="S7983" s="243"/>
      <c r="T7983" s="244"/>
      <c r="U7983" s="14"/>
      <c r="V7983" s="14"/>
      <c r="W7983" s="14"/>
      <c r="X7983" s="14"/>
      <c r="Y7983" s="14"/>
      <c r="Z7983" s="14"/>
      <c r="AA7983" s="14"/>
      <c r="AB7983" s="14"/>
      <c r="AC7983" s="14"/>
      <c r="AD7983" s="14"/>
      <c r="AE7983" s="14"/>
      <c r="AT7983" s="245" t="s">
        <v>221</v>
      </c>
      <c r="AU7983" s="245" t="s">
        <v>78</v>
      </c>
      <c r="AV7983" s="14" t="s">
        <v>78</v>
      </c>
      <c r="AW7983" s="14" t="s">
        <v>31</v>
      </c>
      <c r="AX7983" s="14" t="s">
        <v>69</v>
      </c>
      <c r="AY7983" s="245" t="s">
        <v>212</v>
      </c>
    </row>
    <row r="7984" s="13" customFormat="1">
      <c r="A7984" s="13"/>
      <c r="B7984" s="224"/>
      <c r="C7984" s="225"/>
      <c r="D7984" s="226" t="s">
        <v>221</v>
      </c>
      <c r="E7984" s="227" t="s">
        <v>19</v>
      </c>
      <c r="F7984" s="228" t="s">
        <v>5474</v>
      </c>
      <c r="G7984" s="225"/>
      <c r="H7984" s="227" t="s">
        <v>19</v>
      </c>
      <c r="I7984" s="229"/>
      <c r="J7984" s="225"/>
      <c r="K7984" s="225"/>
      <c r="L7984" s="230"/>
      <c r="M7984" s="231"/>
      <c r="N7984" s="232"/>
      <c r="O7984" s="232"/>
      <c r="P7984" s="232"/>
      <c r="Q7984" s="232"/>
      <c r="R7984" s="232"/>
      <c r="S7984" s="232"/>
      <c r="T7984" s="233"/>
      <c r="U7984" s="13"/>
      <c r="V7984" s="13"/>
      <c r="W7984" s="13"/>
      <c r="X7984" s="13"/>
      <c r="Y7984" s="13"/>
      <c r="Z7984" s="13"/>
      <c r="AA7984" s="13"/>
      <c r="AB7984" s="13"/>
      <c r="AC7984" s="13"/>
      <c r="AD7984" s="13"/>
      <c r="AE7984" s="13"/>
      <c r="AT7984" s="234" t="s">
        <v>221</v>
      </c>
      <c r="AU7984" s="234" t="s">
        <v>78</v>
      </c>
      <c r="AV7984" s="13" t="s">
        <v>74</v>
      </c>
      <c r="AW7984" s="13" t="s">
        <v>31</v>
      </c>
      <c r="AX7984" s="13" t="s">
        <v>69</v>
      </c>
      <c r="AY7984" s="234" t="s">
        <v>212</v>
      </c>
    </row>
    <row r="7985" s="14" customFormat="1">
      <c r="A7985" s="14"/>
      <c r="B7985" s="235"/>
      <c r="C7985" s="236"/>
      <c r="D7985" s="226" t="s">
        <v>221</v>
      </c>
      <c r="E7985" s="237" t="s">
        <v>19</v>
      </c>
      <c r="F7985" s="238" t="s">
        <v>5475</v>
      </c>
      <c r="G7985" s="236"/>
      <c r="H7985" s="239">
        <v>26.620000000000001</v>
      </c>
      <c r="I7985" s="240"/>
      <c r="J7985" s="236"/>
      <c r="K7985" s="236"/>
      <c r="L7985" s="241"/>
      <c r="M7985" s="242"/>
      <c r="N7985" s="243"/>
      <c r="O7985" s="243"/>
      <c r="P7985" s="243"/>
      <c r="Q7985" s="243"/>
      <c r="R7985" s="243"/>
      <c r="S7985" s="243"/>
      <c r="T7985" s="244"/>
      <c r="U7985" s="14"/>
      <c r="V7985" s="14"/>
      <c r="W7985" s="14"/>
      <c r="X7985" s="14"/>
      <c r="Y7985" s="14"/>
      <c r="Z7985" s="14"/>
      <c r="AA7985" s="14"/>
      <c r="AB7985" s="14"/>
      <c r="AC7985" s="14"/>
      <c r="AD7985" s="14"/>
      <c r="AE7985" s="14"/>
      <c r="AT7985" s="245" t="s">
        <v>221</v>
      </c>
      <c r="AU7985" s="245" t="s">
        <v>78</v>
      </c>
      <c r="AV7985" s="14" t="s">
        <v>78</v>
      </c>
      <c r="AW7985" s="14" t="s">
        <v>31</v>
      </c>
      <c r="AX7985" s="14" t="s">
        <v>69</v>
      </c>
      <c r="AY7985" s="245" t="s">
        <v>212</v>
      </c>
    </row>
    <row r="7986" s="13" customFormat="1">
      <c r="A7986" s="13"/>
      <c r="B7986" s="224"/>
      <c r="C7986" s="225"/>
      <c r="D7986" s="226" t="s">
        <v>221</v>
      </c>
      <c r="E7986" s="227" t="s">
        <v>19</v>
      </c>
      <c r="F7986" s="228" t="s">
        <v>5476</v>
      </c>
      <c r="G7986" s="225"/>
      <c r="H7986" s="227" t="s">
        <v>19</v>
      </c>
      <c r="I7986" s="229"/>
      <c r="J7986" s="225"/>
      <c r="K7986" s="225"/>
      <c r="L7986" s="230"/>
      <c r="M7986" s="231"/>
      <c r="N7986" s="232"/>
      <c r="O7986" s="232"/>
      <c r="P7986" s="232"/>
      <c r="Q7986" s="232"/>
      <c r="R7986" s="232"/>
      <c r="S7986" s="232"/>
      <c r="T7986" s="233"/>
      <c r="U7986" s="13"/>
      <c r="V7986" s="13"/>
      <c r="W7986" s="13"/>
      <c r="X7986" s="13"/>
      <c r="Y7986" s="13"/>
      <c r="Z7986" s="13"/>
      <c r="AA7986" s="13"/>
      <c r="AB7986" s="13"/>
      <c r="AC7986" s="13"/>
      <c r="AD7986" s="13"/>
      <c r="AE7986" s="13"/>
      <c r="AT7986" s="234" t="s">
        <v>221</v>
      </c>
      <c r="AU7986" s="234" t="s">
        <v>78</v>
      </c>
      <c r="AV7986" s="13" t="s">
        <v>74</v>
      </c>
      <c r="AW7986" s="13" t="s">
        <v>31</v>
      </c>
      <c r="AX7986" s="13" t="s">
        <v>69</v>
      </c>
      <c r="AY7986" s="234" t="s">
        <v>212</v>
      </c>
    </row>
    <row r="7987" s="14" customFormat="1">
      <c r="A7987" s="14"/>
      <c r="B7987" s="235"/>
      <c r="C7987" s="236"/>
      <c r="D7987" s="226" t="s">
        <v>221</v>
      </c>
      <c r="E7987" s="237" t="s">
        <v>19</v>
      </c>
      <c r="F7987" s="238" t="s">
        <v>5477</v>
      </c>
      <c r="G7987" s="236"/>
      <c r="H7987" s="239">
        <v>54.340000000000003</v>
      </c>
      <c r="I7987" s="240"/>
      <c r="J7987" s="236"/>
      <c r="K7987" s="236"/>
      <c r="L7987" s="241"/>
      <c r="M7987" s="242"/>
      <c r="N7987" s="243"/>
      <c r="O7987" s="243"/>
      <c r="P7987" s="243"/>
      <c r="Q7987" s="243"/>
      <c r="R7987" s="243"/>
      <c r="S7987" s="243"/>
      <c r="T7987" s="244"/>
      <c r="U7987" s="14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T7987" s="245" t="s">
        <v>221</v>
      </c>
      <c r="AU7987" s="245" t="s">
        <v>78</v>
      </c>
      <c r="AV7987" s="14" t="s">
        <v>78</v>
      </c>
      <c r="AW7987" s="14" t="s">
        <v>31</v>
      </c>
      <c r="AX7987" s="14" t="s">
        <v>69</v>
      </c>
      <c r="AY7987" s="245" t="s">
        <v>212</v>
      </c>
    </row>
    <row r="7988" s="13" customFormat="1">
      <c r="A7988" s="13"/>
      <c r="B7988" s="224"/>
      <c r="C7988" s="225"/>
      <c r="D7988" s="226" t="s">
        <v>221</v>
      </c>
      <c r="E7988" s="227" t="s">
        <v>19</v>
      </c>
      <c r="F7988" s="228" t="s">
        <v>5478</v>
      </c>
      <c r="G7988" s="225"/>
      <c r="H7988" s="227" t="s">
        <v>19</v>
      </c>
      <c r="I7988" s="229"/>
      <c r="J7988" s="225"/>
      <c r="K7988" s="225"/>
      <c r="L7988" s="230"/>
      <c r="M7988" s="231"/>
      <c r="N7988" s="232"/>
      <c r="O7988" s="232"/>
      <c r="P7988" s="232"/>
      <c r="Q7988" s="232"/>
      <c r="R7988" s="232"/>
      <c r="S7988" s="232"/>
      <c r="T7988" s="233"/>
      <c r="U7988" s="13"/>
      <c r="V7988" s="13"/>
      <c r="W7988" s="13"/>
      <c r="X7988" s="13"/>
      <c r="Y7988" s="13"/>
      <c r="Z7988" s="13"/>
      <c r="AA7988" s="13"/>
      <c r="AB7988" s="13"/>
      <c r="AC7988" s="13"/>
      <c r="AD7988" s="13"/>
      <c r="AE7988" s="13"/>
      <c r="AT7988" s="234" t="s">
        <v>221</v>
      </c>
      <c r="AU7988" s="234" t="s">
        <v>78</v>
      </c>
      <c r="AV7988" s="13" t="s">
        <v>74</v>
      </c>
      <c r="AW7988" s="13" t="s">
        <v>31</v>
      </c>
      <c r="AX7988" s="13" t="s">
        <v>69</v>
      </c>
      <c r="AY7988" s="234" t="s">
        <v>212</v>
      </c>
    </row>
    <row r="7989" s="14" customFormat="1">
      <c r="A7989" s="14"/>
      <c r="B7989" s="235"/>
      <c r="C7989" s="236"/>
      <c r="D7989" s="226" t="s">
        <v>221</v>
      </c>
      <c r="E7989" s="237" t="s">
        <v>19</v>
      </c>
      <c r="F7989" s="238" t="s">
        <v>5479</v>
      </c>
      <c r="G7989" s="236"/>
      <c r="H7989" s="239">
        <v>16.484999999999999</v>
      </c>
      <c r="I7989" s="240"/>
      <c r="J7989" s="236"/>
      <c r="K7989" s="236"/>
      <c r="L7989" s="241"/>
      <c r="M7989" s="242"/>
      <c r="N7989" s="243"/>
      <c r="O7989" s="243"/>
      <c r="P7989" s="243"/>
      <c r="Q7989" s="243"/>
      <c r="R7989" s="243"/>
      <c r="S7989" s="243"/>
      <c r="T7989" s="244"/>
      <c r="U7989" s="14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T7989" s="245" t="s">
        <v>221</v>
      </c>
      <c r="AU7989" s="245" t="s">
        <v>78</v>
      </c>
      <c r="AV7989" s="14" t="s">
        <v>78</v>
      </c>
      <c r="AW7989" s="14" t="s">
        <v>31</v>
      </c>
      <c r="AX7989" s="14" t="s">
        <v>69</v>
      </c>
      <c r="AY7989" s="245" t="s">
        <v>212</v>
      </c>
    </row>
    <row r="7990" s="13" customFormat="1">
      <c r="A7990" s="13"/>
      <c r="B7990" s="224"/>
      <c r="C7990" s="225"/>
      <c r="D7990" s="226" t="s">
        <v>221</v>
      </c>
      <c r="E7990" s="227" t="s">
        <v>19</v>
      </c>
      <c r="F7990" s="228" t="s">
        <v>5480</v>
      </c>
      <c r="G7990" s="225"/>
      <c r="H7990" s="227" t="s">
        <v>19</v>
      </c>
      <c r="I7990" s="229"/>
      <c r="J7990" s="225"/>
      <c r="K7990" s="225"/>
      <c r="L7990" s="230"/>
      <c r="M7990" s="231"/>
      <c r="N7990" s="232"/>
      <c r="O7990" s="232"/>
      <c r="P7990" s="232"/>
      <c r="Q7990" s="232"/>
      <c r="R7990" s="232"/>
      <c r="S7990" s="232"/>
      <c r="T7990" s="233"/>
      <c r="U7990" s="13"/>
      <c r="V7990" s="13"/>
      <c r="W7990" s="13"/>
      <c r="X7990" s="13"/>
      <c r="Y7990" s="13"/>
      <c r="Z7990" s="13"/>
      <c r="AA7990" s="13"/>
      <c r="AB7990" s="13"/>
      <c r="AC7990" s="13"/>
      <c r="AD7990" s="13"/>
      <c r="AE7990" s="13"/>
      <c r="AT7990" s="234" t="s">
        <v>221</v>
      </c>
      <c r="AU7990" s="234" t="s">
        <v>78</v>
      </c>
      <c r="AV7990" s="13" t="s">
        <v>74</v>
      </c>
      <c r="AW7990" s="13" t="s">
        <v>31</v>
      </c>
      <c r="AX7990" s="13" t="s">
        <v>69</v>
      </c>
      <c r="AY7990" s="234" t="s">
        <v>212</v>
      </c>
    </row>
    <row r="7991" s="14" customFormat="1">
      <c r="A7991" s="14"/>
      <c r="B7991" s="235"/>
      <c r="C7991" s="236"/>
      <c r="D7991" s="226" t="s">
        <v>221</v>
      </c>
      <c r="E7991" s="237" t="s">
        <v>19</v>
      </c>
      <c r="F7991" s="238" t="s">
        <v>5481</v>
      </c>
      <c r="G7991" s="236"/>
      <c r="H7991" s="239">
        <v>44.799999999999997</v>
      </c>
      <c r="I7991" s="240"/>
      <c r="J7991" s="236"/>
      <c r="K7991" s="236"/>
      <c r="L7991" s="241"/>
      <c r="M7991" s="242"/>
      <c r="N7991" s="243"/>
      <c r="O7991" s="243"/>
      <c r="P7991" s="243"/>
      <c r="Q7991" s="243"/>
      <c r="R7991" s="243"/>
      <c r="S7991" s="243"/>
      <c r="T7991" s="244"/>
      <c r="U7991" s="14"/>
      <c r="V7991" s="14"/>
      <c r="W7991" s="14"/>
      <c r="X7991" s="14"/>
      <c r="Y7991" s="14"/>
      <c r="Z7991" s="14"/>
      <c r="AA7991" s="14"/>
      <c r="AB7991" s="14"/>
      <c r="AC7991" s="14"/>
      <c r="AD7991" s="14"/>
      <c r="AE7991" s="14"/>
      <c r="AT7991" s="245" t="s">
        <v>221</v>
      </c>
      <c r="AU7991" s="245" t="s">
        <v>78</v>
      </c>
      <c r="AV7991" s="14" t="s">
        <v>78</v>
      </c>
      <c r="AW7991" s="14" t="s">
        <v>31</v>
      </c>
      <c r="AX7991" s="14" t="s">
        <v>69</v>
      </c>
      <c r="AY7991" s="245" t="s">
        <v>212</v>
      </c>
    </row>
    <row r="7992" s="13" customFormat="1">
      <c r="A7992" s="13"/>
      <c r="B7992" s="224"/>
      <c r="C7992" s="225"/>
      <c r="D7992" s="226" t="s">
        <v>221</v>
      </c>
      <c r="E7992" s="227" t="s">
        <v>19</v>
      </c>
      <c r="F7992" s="228" t="s">
        <v>5482</v>
      </c>
      <c r="G7992" s="225"/>
      <c r="H7992" s="227" t="s">
        <v>19</v>
      </c>
      <c r="I7992" s="229"/>
      <c r="J7992" s="225"/>
      <c r="K7992" s="225"/>
      <c r="L7992" s="230"/>
      <c r="M7992" s="231"/>
      <c r="N7992" s="232"/>
      <c r="O7992" s="232"/>
      <c r="P7992" s="232"/>
      <c r="Q7992" s="232"/>
      <c r="R7992" s="232"/>
      <c r="S7992" s="232"/>
      <c r="T7992" s="233"/>
      <c r="U7992" s="13"/>
      <c r="V7992" s="13"/>
      <c r="W7992" s="13"/>
      <c r="X7992" s="13"/>
      <c r="Y7992" s="13"/>
      <c r="Z7992" s="13"/>
      <c r="AA7992" s="13"/>
      <c r="AB7992" s="13"/>
      <c r="AC7992" s="13"/>
      <c r="AD7992" s="13"/>
      <c r="AE7992" s="13"/>
      <c r="AT7992" s="234" t="s">
        <v>221</v>
      </c>
      <c r="AU7992" s="234" t="s">
        <v>78</v>
      </c>
      <c r="AV7992" s="13" t="s">
        <v>74</v>
      </c>
      <c r="AW7992" s="13" t="s">
        <v>31</v>
      </c>
      <c r="AX7992" s="13" t="s">
        <v>69</v>
      </c>
      <c r="AY7992" s="234" t="s">
        <v>212</v>
      </c>
    </row>
    <row r="7993" s="14" customFormat="1">
      <c r="A7993" s="14"/>
      <c r="B7993" s="235"/>
      <c r="C7993" s="236"/>
      <c r="D7993" s="226" t="s">
        <v>221</v>
      </c>
      <c r="E7993" s="237" t="s">
        <v>19</v>
      </c>
      <c r="F7993" s="238" t="s">
        <v>5483</v>
      </c>
      <c r="G7993" s="236"/>
      <c r="H7993" s="239">
        <v>47.512</v>
      </c>
      <c r="I7993" s="240"/>
      <c r="J7993" s="236"/>
      <c r="K7993" s="236"/>
      <c r="L7993" s="241"/>
      <c r="M7993" s="242"/>
      <c r="N7993" s="243"/>
      <c r="O7993" s="243"/>
      <c r="P7993" s="243"/>
      <c r="Q7993" s="243"/>
      <c r="R7993" s="243"/>
      <c r="S7993" s="243"/>
      <c r="T7993" s="244"/>
      <c r="U7993" s="14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T7993" s="245" t="s">
        <v>221</v>
      </c>
      <c r="AU7993" s="245" t="s">
        <v>78</v>
      </c>
      <c r="AV7993" s="14" t="s">
        <v>78</v>
      </c>
      <c r="AW7993" s="14" t="s">
        <v>31</v>
      </c>
      <c r="AX7993" s="14" t="s">
        <v>69</v>
      </c>
      <c r="AY7993" s="245" t="s">
        <v>212</v>
      </c>
    </row>
    <row r="7994" s="16" customFormat="1">
      <c r="A7994" s="16"/>
      <c r="B7994" s="267"/>
      <c r="C7994" s="268"/>
      <c r="D7994" s="226" t="s">
        <v>221</v>
      </c>
      <c r="E7994" s="269" t="s">
        <v>19</v>
      </c>
      <c r="F7994" s="270" t="s">
        <v>2644</v>
      </c>
      <c r="G7994" s="268"/>
      <c r="H7994" s="271">
        <v>522.62699999999995</v>
      </c>
      <c r="I7994" s="272"/>
      <c r="J7994" s="268"/>
      <c r="K7994" s="268"/>
      <c r="L7994" s="273"/>
      <c r="M7994" s="274"/>
      <c r="N7994" s="275"/>
      <c r="O7994" s="275"/>
      <c r="P7994" s="275"/>
      <c r="Q7994" s="275"/>
      <c r="R7994" s="275"/>
      <c r="S7994" s="275"/>
      <c r="T7994" s="276"/>
      <c r="U7994" s="16"/>
      <c r="V7994" s="16"/>
      <c r="W7994" s="16"/>
      <c r="X7994" s="16"/>
      <c r="Y7994" s="16"/>
      <c r="Z7994" s="16"/>
      <c r="AA7994" s="16"/>
      <c r="AB7994" s="16"/>
      <c r="AC7994" s="16"/>
      <c r="AD7994" s="16"/>
      <c r="AE7994" s="16"/>
      <c r="AT7994" s="277" t="s">
        <v>221</v>
      </c>
      <c r="AU7994" s="277" t="s">
        <v>78</v>
      </c>
      <c r="AV7994" s="16" t="s">
        <v>81</v>
      </c>
      <c r="AW7994" s="16" t="s">
        <v>31</v>
      </c>
      <c r="AX7994" s="16" t="s">
        <v>69</v>
      </c>
      <c r="AY7994" s="277" t="s">
        <v>212</v>
      </c>
    </row>
    <row r="7995" s="13" customFormat="1">
      <c r="A7995" s="13"/>
      <c r="B7995" s="224"/>
      <c r="C7995" s="225"/>
      <c r="D7995" s="226" t="s">
        <v>221</v>
      </c>
      <c r="E7995" s="227" t="s">
        <v>19</v>
      </c>
      <c r="F7995" s="228" t="s">
        <v>5484</v>
      </c>
      <c r="G7995" s="225"/>
      <c r="H7995" s="227" t="s">
        <v>19</v>
      </c>
      <c r="I7995" s="229"/>
      <c r="J7995" s="225"/>
      <c r="K7995" s="225"/>
      <c r="L7995" s="230"/>
      <c r="M7995" s="231"/>
      <c r="N7995" s="232"/>
      <c r="O7995" s="232"/>
      <c r="P7995" s="232"/>
      <c r="Q7995" s="232"/>
      <c r="R7995" s="232"/>
      <c r="S7995" s="232"/>
      <c r="T7995" s="233"/>
      <c r="U7995" s="13"/>
      <c r="V7995" s="13"/>
      <c r="W7995" s="13"/>
      <c r="X7995" s="13"/>
      <c r="Y7995" s="13"/>
      <c r="Z7995" s="13"/>
      <c r="AA7995" s="13"/>
      <c r="AB7995" s="13"/>
      <c r="AC7995" s="13"/>
      <c r="AD7995" s="13"/>
      <c r="AE7995" s="13"/>
      <c r="AT7995" s="234" t="s">
        <v>221</v>
      </c>
      <c r="AU7995" s="234" t="s">
        <v>78</v>
      </c>
      <c r="AV7995" s="13" t="s">
        <v>74</v>
      </c>
      <c r="AW7995" s="13" t="s">
        <v>31</v>
      </c>
      <c r="AX7995" s="13" t="s">
        <v>69</v>
      </c>
      <c r="AY7995" s="234" t="s">
        <v>212</v>
      </c>
    </row>
    <row r="7996" s="13" customFormat="1">
      <c r="A7996" s="13"/>
      <c r="B7996" s="224"/>
      <c r="C7996" s="225"/>
      <c r="D7996" s="226" t="s">
        <v>221</v>
      </c>
      <c r="E7996" s="227" t="s">
        <v>19</v>
      </c>
      <c r="F7996" s="228" t="s">
        <v>3353</v>
      </c>
      <c r="G7996" s="225"/>
      <c r="H7996" s="227" t="s">
        <v>19</v>
      </c>
      <c r="I7996" s="229"/>
      <c r="J7996" s="225"/>
      <c r="K7996" s="225"/>
      <c r="L7996" s="230"/>
      <c r="M7996" s="231"/>
      <c r="N7996" s="232"/>
      <c r="O7996" s="232"/>
      <c r="P7996" s="232"/>
      <c r="Q7996" s="232"/>
      <c r="R7996" s="232"/>
      <c r="S7996" s="232"/>
      <c r="T7996" s="233"/>
      <c r="U7996" s="13"/>
      <c r="V7996" s="13"/>
      <c r="W7996" s="13"/>
      <c r="X7996" s="13"/>
      <c r="Y7996" s="13"/>
      <c r="Z7996" s="13"/>
      <c r="AA7996" s="13"/>
      <c r="AB7996" s="13"/>
      <c r="AC7996" s="13"/>
      <c r="AD7996" s="13"/>
      <c r="AE7996" s="13"/>
      <c r="AT7996" s="234" t="s">
        <v>221</v>
      </c>
      <c r="AU7996" s="234" t="s">
        <v>78</v>
      </c>
      <c r="AV7996" s="13" t="s">
        <v>74</v>
      </c>
      <c r="AW7996" s="13" t="s">
        <v>31</v>
      </c>
      <c r="AX7996" s="13" t="s">
        <v>69</v>
      </c>
      <c r="AY7996" s="234" t="s">
        <v>212</v>
      </c>
    </row>
    <row r="7997" s="13" customFormat="1">
      <c r="A7997" s="13"/>
      <c r="B7997" s="224"/>
      <c r="C7997" s="225"/>
      <c r="D7997" s="226" t="s">
        <v>221</v>
      </c>
      <c r="E7997" s="227" t="s">
        <v>19</v>
      </c>
      <c r="F7997" s="228" t="s">
        <v>5485</v>
      </c>
      <c r="G7997" s="225"/>
      <c r="H7997" s="227" t="s">
        <v>19</v>
      </c>
      <c r="I7997" s="229"/>
      <c r="J7997" s="225"/>
      <c r="K7997" s="225"/>
      <c r="L7997" s="230"/>
      <c r="M7997" s="231"/>
      <c r="N7997" s="232"/>
      <c r="O7997" s="232"/>
      <c r="P7997" s="232"/>
      <c r="Q7997" s="232"/>
      <c r="R7997" s="232"/>
      <c r="S7997" s="232"/>
      <c r="T7997" s="233"/>
      <c r="U7997" s="13"/>
      <c r="V7997" s="13"/>
      <c r="W7997" s="13"/>
      <c r="X7997" s="13"/>
      <c r="Y7997" s="13"/>
      <c r="Z7997" s="13"/>
      <c r="AA7997" s="13"/>
      <c r="AB7997" s="13"/>
      <c r="AC7997" s="13"/>
      <c r="AD7997" s="13"/>
      <c r="AE7997" s="13"/>
      <c r="AT7997" s="234" t="s">
        <v>221</v>
      </c>
      <c r="AU7997" s="234" t="s">
        <v>78</v>
      </c>
      <c r="AV7997" s="13" t="s">
        <v>74</v>
      </c>
      <c r="AW7997" s="13" t="s">
        <v>31</v>
      </c>
      <c r="AX7997" s="13" t="s">
        <v>69</v>
      </c>
      <c r="AY7997" s="234" t="s">
        <v>212</v>
      </c>
    </row>
    <row r="7998" s="14" customFormat="1">
      <c r="A7998" s="14"/>
      <c r="B7998" s="235"/>
      <c r="C7998" s="236"/>
      <c r="D7998" s="226" t="s">
        <v>221</v>
      </c>
      <c r="E7998" s="237" t="s">
        <v>19</v>
      </c>
      <c r="F7998" s="238" t="s">
        <v>5486</v>
      </c>
      <c r="G7998" s="236"/>
      <c r="H7998" s="239">
        <v>559.79999999999995</v>
      </c>
      <c r="I7998" s="240"/>
      <c r="J7998" s="236"/>
      <c r="K7998" s="236"/>
      <c r="L7998" s="241"/>
      <c r="M7998" s="242"/>
      <c r="N7998" s="243"/>
      <c r="O7998" s="243"/>
      <c r="P7998" s="243"/>
      <c r="Q7998" s="243"/>
      <c r="R7998" s="243"/>
      <c r="S7998" s="243"/>
      <c r="T7998" s="244"/>
      <c r="U7998" s="14"/>
      <c r="V7998" s="14"/>
      <c r="W7998" s="14"/>
      <c r="X7998" s="14"/>
      <c r="Y7998" s="14"/>
      <c r="Z7998" s="14"/>
      <c r="AA7998" s="14"/>
      <c r="AB7998" s="14"/>
      <c r="AC7998" s="14"/>
      <c r="AD7998" s="14"/>
      <c r="AE7998" s="14"/>
      <c r="AT7998" s="245" t="s">
        <v>221</v>
      </c>
      <c r="AU7998" s="245" t="s">
        <v>78</v>
      </c>
      <c r="AV7998" s="14" t="s">
        <v>78</v>
      </c>
      <c r="AW7998" s="14" t="s">
        <v>31</v>
      </c>
      <c r="AX7998" s="14" t="s">
        <v>69</v>
      </c>
      <c r="AY7998" s="245" t="s">
        <v>212</v>
      </c>
    </row>
    <row r="7999" s="13" customFormat="1">
      <c r="A7999" s="13"/>
      <c r="B7999" s="224"/>
      <c r="C7999" s="225"/>
      <c r="D7999" s="226" t="s">
        <v>221</v>
      </c>
      <c r="E7999" s="227" t="s">
        <v>19</v>
      </c>
      <c r="F7999" s="228" t="s">
        <v>5487</v>
      </c>
      <c r="G7999" s="225"/>
      <c r="H7999" s="227" t="s">
        <v>19</v>
      </c>
      <c r="I7999" s="229"/>
      <c r="J7999" s="225"/>
      <c r="K7999" s="225"/>
      <c r="L7999" s="230"/>
      <c r="M7999" s="231"/>
      <c r="N7999" s="232"/>
      <c r="O7999" s="232"/>
      <c r="P7999" s="232"/>
      <c r="Q7999" s="232"/>
      <c r="R7999" s="232"/>
      <c r="S7999" s="232"/>
      <c r="T7999" s="233"/>
      <c r="U7999" s="13"/>
      <c r="V7999" s="13"/>
      <c r="W7999" s="13"/>
      <c r="X7999" s="13"/>
      <c r="Y7999" s="13"/>
      <c r="Z7999" s="13"/>
      <c r="AA7999" s="13"/>
      <c r="AB7999" s="13"/>
      <c r="AC7999" s="13"/>
      <c r="AD7999" s="13"/>
      <c r="AE7999" s="13"/>
      <c r="AT7999" s="234" t="s">
        <v>221</v>
      </c>
      <c r="AU7999" s="234" t="s">
        <v>78</v>
      </c>
      <c r="AV7999" s="13" t="s">
        <v>74</v>
      </c>
      <c r="AW7999" s="13" t="s">
        <v>31</v>
      </c>
      <c r="AX7999" s="13" t="s">
        <v>69</v>
      </c>
      <c r="AY7999" s="234" t="s">
        <v>212</v>
      </c>
    </row>
    <row r="8000" s="14" customFormat="1">
      <c r="A8000" s="14"/>
      <c r="B8000" s="235"/>
      <c r="C8000" s="236"/>
      <c r="D8000" s="226" t="s">
        <v>221</v>
      </c>
      <c r="E8000" s="237" t="s">
        <v>19</v>
      </c>
      <c r="F8000" s="238" t="s">
        <v>5488</v>
      </c>
      <c r="G8000" s="236"/>
      <c r="H8000" s="239">
        <v>850.10000000000002</v>
      </c>
      <c r="I8000" s="240"/>
      <c r="J8000" s="236"/>
      <c r="K8000" s="236"/>
      <c r="L8000" s="241"/>
      <c r="M8000" s="242"/>
      <c r="N8000" s="243"/>
      <c r="O8000" s="243"/>
      <c r="P8000" s="243"/>
      <c r="Q8000" s="243"/>
      <c r="R8000" s="243"/>
      <c r="S8000" s="243"/>
      <c r="T8000" s="244"/>
      <c r="U8000" s="14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T8000" s="245" t="s">
        <v>221</v>
      </c>
      <c r="AU8000" s="245" t="s">
        <v>78</v>
      </c>
      <c r="AV8000" s="14" t="s">
        <v>78</v>
      </c>
      <c r="AW8000" s="14" t="s">
        <v>31</v>
      </c>
      <c r="AX8000" s="14" t="s">
        <v>69</v>
      </c>
      <c r="AY8000" s="245" t="s">
        <v>212</v>
      </c>
    </row>
    <row r="8001" s="13" customFormat="1">
      <c r="A8001" s="13"/>
      <c r="B8001" s="224"/>
      <c r="C8001" s="225"/>
      <c r="D8001" s="226" t="s">
        <v>221</v>
      </c>
      <c r="E8001" s="227" t="s">
        <v>19</v>
      </c>
      <c r="F8001" s="228" t="s">
        <v>5369</v>
      </c>
      <c r="G8001" s="225"/>
      <c r="H8001" s="227" t="s">
        <v>19</v>
      </c>
      <c r="I8001" s="229"/>
      <c r="J8001" s="225"/>
      <c r="K8001" s="225"/>
      <c r="L8001" s="230"/>
      <c r="M8001" s="231"/>
      <c r="N8001" s="232"/>
      <c r="O8001" s="232"/>
      <c r="P8001" s="232"/>
      <c r="Q8001" s="232"/>
      <c r="R8001" s="232"/>
      <c r="S8001" s="232"/>
      <c r="T8001" s="233"/>
      <c r="U8001" s="13"/>
      <c r="V8001" s="13"/>
      <c r="W8001" s="13"/>
      <c r="X8001" s="13"/>
      <c r="Y8001" s="13"/>
      <c r="Z8001" s="13"/>
      <c r="AA8001" s="13"/>
      <c r="AB8001" s="13"/>
      <c r="AC8001" s="13"/>
      <c r="AD8001" s="13"/>
      <c r="AE8001" s="13"/>
      <c r="AT8001" s="234" t="s">
        <v>221</v>
      </c>
      <c r="AU8001" s="234" t="s">
        <v>78</v>
      </c>
      <c r="AV8001" s="13" t="s">
        <v>74</v>
      </c>
      <c r="AW8001" s="13" t="s">
        <v>31</v>
      </c>
      <c r="AX8001" s="13" t="s">
        <v>69</v>
      </c>
      <c r="AY8001" s="234" t="s">
        <v>212</v>
      </c>
    </row>
    <row r="8002" s="14" customFormat="1">
      <c r="A8002" s="14"/>
      <c r="B8002" s="235"/>
      <c r="C8002" s="236"/>
      <c r="D8002" s="226" t="s">
        <v>221</v>
      </c>
      <c r="E8002" s="237" t="s">
        <v>19</v>
      </c>
      <c r="F8002" s="238" t="s">
        <v>5489</v>
      </c>
      <c r="G8002" s="236"/>
      <c r="H8002" s="239">
        <v>238.69999999999999</v>
      </c>
      <c r="I8002" s="240"/>
      <c r="J8002" s="236"/>
      <c r="K8002" s="236"/>
      <c r="L8002" s="241"/>
      <c r="M8002" s="242"/>
      <c r="N8002" s="243"/>
      <c r="O8002" s="243"/>
      <c r="P8002" s="243"/>
      <c r="Q8002" s="243"/>
      <c r="R8002" s="243"/>
      <c r="S8002" s="243"/>
      <c r="T8002" s="244"/>
      <c r="U8002" s="14"/>
      <c r="V8002" s="14"/>
      <c r="W8002" s="14"/>
      <c r="X8002" s="14"/>
      <c r="Y8002" s="14"/>
      <c r="Z8002" s="14"/>
      <c r="AA8002" s="14"/>
      <c r="AB8002" s="14"/>
      <c r="AC8002" s="14"/>
      <c r="AD8002" s="14"/>
      <c r="AE8002" s="14"/>
      <c r="AT8002" s="245" t="s">
        <v>221</v>
      </c>
      <c r="AU8002" s="245" t="s">
        <v>78</v>
      </c>
      <c r="AV8002" s="14" t="s">
        <v>78</v>
      </c>
      <c r="AW8002" s="14" t="s">
        <v>31</v>
      </c>
      <c r="AX8002" s="14" t="s">
        <v>69</v>
      </c>
      <c r="AY8002" s="245" t="s">
        <v>212</v>
      </c>
    </row>
    <row r="8003" s="13" customFormat="1">
      <c r="A8003" s="13"/>
      <c r="B8003" s="224"/>
      <c r="C8003" s="225"/>
      <c r="D8003" s="226" t="s">
        <v>221</v>
      </c>
      <c r="E8003" s="227" t="s">
        <v>19</v>
      </c>
      <c r="F8003" s="228" t="s">
        <v>5490</v>
      </c>
      <c r="G8003" s="225"/>
      <c r="H8003" s="227" t="s">
        <v>19</v>
      </c>
      <c r="I8003" s="229"/>
      <c r="J8003" s="225"/>
      <c r="K8003" s="225"/>
      <c r="L8003" s="230"/>
      <c r="M8003" s="231"/>
      <c r="N8003" s="232"/>
      <c r="O8003" s="232"/>
      <c r="P8003" s="232"/>
      <c r="Q8003" s="232"/>
      <c r="R8003" s="232"/>
      <c r="S8003" s="232"/>
      <c r="T8003" s="233"/>
      <c r="U8003" s="13"/>
      <c r="V8003" s="13"/>
      <c r="W8003" s="13"/>
      <c r="X8003" s="13"/>
      <c r="Y8003" s="13"/>
      <c r="Z8003" s="13"/>
      <c r="AA8003" s="13"/>
      <c r="AB8003" s="13"/>
      <c r="AC8003" s="13"/>
      <c r="AD8003" s="13"/>
      <c r="AE8003" s="13"/>
      <c r="AT8003" s="234" t="s">
        <v>221</v>
      </c>
      <c r="AU8003" s="234" t="s">
        <v>78</v>
      </c>
      <c r="AV8003" s="13" t="s">
        <v>74</v>
      </c>
      <c r="AW8003" s="13" t="s">
        <v>31</v>
      </c>
      <c r="AX8003" s="13" t="s">
        <v>69</v>
      </c>
      <c r="AY8003" s="234" t="s">
        <v>212</v>
      </c>
    </row>
    <row r="8004" s="14" customFormat="1">
      <c r="A8004" s="14"/>
      <c r="B8004" s="235"/>
      <c r="C8004" s="236"/>
      <c r="D8004" s="226" t="s">
        <v>221</v>
      </c>
      <c r="E8004" s="237" t="s">
        <v>19</v>
      </c>
      <c r="F8004" s="238" t="s">
        <v>5491</v>
      </c>
      <c r="G8004" s="236"/>
      <c r="H8004" s="239">
        <v>440.30000000000001</v>
      </c>
      <c r="I8004" s="240"/>
      <c r="J8004" s="236"/>
      <c r="K8004" s="236"/>
      <c r="L8004" s="241"/>
      <c r="M8004" s="242"/>
      <c r="N8004" s="243"/>
      <c r="O8004" s="243"/>
      <c r="P8004" s="243"/>
      <c r="Q8004" s="243"/>
      <c r="R8004" s="243"/>
      <c r="S8004" s="243"/>
      <c r="T8004" s="244"/>
      <c r="U8004" s="14"/>
      <c r="V8004" s="14"/>
      <c r="W8004" s="14"/>
      <c r="X8004" s="14"/>
      <c r="Y8004" s="14"/>
      <c r="Z8004" s="14"/>
      <c r="AA8004" s="14"/>
      <c r="AB8004" s="14"/>
      <c r="AC8004" s="14"/>
      <c r="AD8004" s="14"/>
      <c r="AE8004" s="14"/>
      <c r="AT8004" s="245" t="s">
        <v>221</v>
      </c>
      <c r="AU8004" s="245" t="s">
        <v>78</v>
      </c>
      <c r="AV8004" s="14" t="s">
        <v>78</v>
      </c>
      <c r="AW8004" s="14" t="s">
        <v>31</v>
      </c>
      <c r="AX8004" s="14" t="s">
        <v>69</v>
      </c>
      <c r="AY8004" s="245" t="s">
        <v>212</v>
      </c>
    </row>
    <row r="8005" s="13" customFormat="1">
      <c r="A8005" s="13"/>
      <c r="B8005" s="224"/>
      <c r="C8005" s="225"/>
      <c r="D8005" s="226" t="s">
        <v>221</v>
      </c>
      <c r="E8005" s="227" t="s">
        <v>19</v>
      </c>
      <c r="F8005" s="228" t="s">
        <v>5492</v>
      </c>
      <c r="G8005" s="225"/>
      <c r="H8005" s="227" t="s">
        <v>19</v>
      </c>
      <c r="I8005" s="229"/>
      <c r="J8005" s="225"/>
      <c r="K8005" s="225"/>
      <c r="L8005" s="230"/>
      <c r="M8005" s="231"/>
      <c r="N8005" s="232"/>
      <c r="O8005" s="232"/>
      <c r="P8005" s="232"/>
      <c r="Q8005" s="232"/>
      <c r="R8005" s="232"/>
      <c r="S8005" s="232"/>
      <c r="T8005" s="233"/>
      <c r="U8005" s="13"/>
      <c r="V8005" s="13"/>
      <c r="W8005" s="13"/>
      <c r="X8005" s="13"/>
      <c r="Y8005" s="13"/>
      <c r="Z8005" s="13"/>
      <c r="AA8005" s="13"/>
      <c r="AB8005" s="13"/>
      <c r="AC8005" s="13"/>
      <c r="AD8005" s="13"/>
      <c r="AE8005" s="13"/>
      <c r="AT8005" s="234" t="s">
        <v>221</v>
      </c>
      <c r="AU8005" s="234" t="s">
        <v>78</v>
      </c>
      <c r="AV8005" s="13" t="s">
        <v>74</v>
      </c>
      <c r="AW8005" s="13" t="s">
        <v>31</v>
      </c>
      <c r="AX8005" s="13" t="s">
        <v>69</v>
      </c>
      <c r="AY8005" s="234" t="s">
        <v>212</v>
      </c>
    </row>
    <row r="8006" s="14" customFormat="1">
      <c r="A8006" s="14"/>
      <c r="B8006" s="235"/>
      <c r="C8006" s="236"/>
      <c r="D8006" s="226" t="s">
        <v>221</v>
      </c>
      <c r="E8006" s="237" t="s">
        <v>19</v>
      </c>
      <c r="F8006" s="238" t="s">
        <v>5493</v>
      </c>
      <c r="G8006" s="236"/>
      <c r="H8006" s="239">
        <v>168.30000000000001</v>
      </c>
      <c r="I8006" s="240"/>
      <c r="J8006" s="236"/>
      <c r="K8006" s="236"/>
      <c r="L8006" s="241"/>
      <c r="M8006" s="242"/>
      <c r="N8006" s="243"/>
      <c r="O8006" s="243"/>
      <c r="P8006" s="243"/>
      <c r="Q8006" s="243"/>
      <c r="R8006" s="243"/>
      <c r="S8006" s="243"/>
      <c r="T8006" s="244"/>
      <c r="U8006" s="14"/>
      <c r="V8006" s="14"/>
      <c r="W8006" s="14"/>
      <c r="X8006" s="14"/>
      <c r="Y8006" s="14"/>
      <c r="Z8006" s="14"/>
      <c r="AA8006" s="14"/>
      <c r="AB8006" s="14"/>
      <c r="AC8006" s="14"/>
      <c r="AD8006" s="14"/>
      <c r="AE8006" s="14"/>
      <c r="AT8006" s="245" t="s">
        <v>221</v>
      </c>
      <c r="AU8006" s="245" t="s">
        <v>78</v>
      </c>
      <c r="AV8006" s="14" t="s">
        <v>78</v>
      </c>
      <c r="AW8006" s="14" t="s">
        <v>31</v>
      </c>
      <c r="AX8006" s="14" t="s">
        <v>69</v>
      </c>
      <c r="AY8006" s="245" t="s">
        <v>212</v>
      </c>
    </row>
    <row r="8007" s="13" customFormat="1">
      <c r="A8007" s="13"/>
      <c r="B8007" s="224"/>
      <c r="C8007" s="225"/>
      <c r="D8007" s="226" t="s">
        <v>221</v>
      </c>
      <c r="E8007" s="227" t="s">
        <v>19</v>
      </c>
      <c r="F8007" s="228" t="s">
        <v>5494</v>
      </c>
      <c r="G8007" s="225"/>
      <c r="H8007" s="227" t="s">
        <v>19</v>
      </c>
      <c r="I8007" s="229"/>
      <c r="J8007" s="225"/>
      <c r="K8007" s="225"/>
      <c r="L8007" s="230"/>
      <c r="M8007" s="231"/>
      <c r="N8007" s="232"/>
      <c r="O8007" s="232"/>
      <c r="P8007" s="232"/>
      <c r="Q8007" s="232"/>
      <c r="R8007" s="232"/>
      <c r="S8007" s="232"/>
      <c r="T8007" s="233"/>
      <c r="U8007" s="13"/>
      <c r="V8007" s="13"/>
      <c r="W8007" s="13"/>
      <c r="X8007" s="13"/>
      <c r="Y8007" s="13"/>
      <c r="Z8007" s="13"/>
      <c r="AA8007" s="13"/>
      <c r="AB8007" s="13"/>
      <c r="AC8007" s="13"/>
      <c r="AD8007" s="13"/>
      <c r="AE8007" s="13"/>
      <c r="AT8007" s="234" t="s">
        <v>221</v>
      </c>
      <c r="AU8007" s="234" t="s">
        <v>78</v>
      </c>
      <c r="AV8007" s="13" t="s">
        <v>74</v>
      </c>
      <c r="AW8007" s="13" t="s">
        <v>31</v>
      </c>
      <c r="AX8007" s="13" t="s">
        <v>69</v>
      </c>
      <c r="AY8007" s="234" t="s">
        <v>212</v>
      </c>
    </row>
    <row r="8008" s="14" customFormat="1">
      <c r="A8008" s="14"/>
      <c r="B8008" s="235"/>
      <c r="C8008" s="236"/>
      <c r="D8008" s="226" t="s">
        <v>221</v>
      </c>
      <c r="E8008" s="237" t="s">
        <v>19</v>
      </c>
      <c r="F8008" s="238" t="s">
        <v>5495</v>
      </c>
      <c r="G8008" s="236"/>
      <c r="H8008" s="239">
        <v>386.52999999999997</v>
      </c>
      <c r="I8008" s="240"/>
      <c r="J8008" s="236"/>
      <c r="K8008" s="236"/>
      <c r="L8008" s="241"/>
      <c r="M8008" s="242"/>
      <c r="N8008" s="243"/>
      <c r="O8008" s="243"/>
      <c r="P8008" s="243"/>
      <c r="Q8008" s="243"/>
      <c r="R8008" s="243"/>
      <c r="S8008" s="243"/>
      <c r="T8008" s="244"/>
      <c r="U8008" s="14"/>
      <c r="V8008" s="14"/>
      <c r="W8008" s="14"/>
      <c r="X8008" s="14"/>
      <c r="Y8008" s="14"/>
      <c r="Z8008" s="14"/>
      <c r="AA8008" s="14"/>
      <c r="AB8008" s="14"/>
      <c r="AC8008" s="14"/>
      <c r="AD8008" s="14"/>
      <c r="AE8008" s="14"/>
      <c r="AT8008" s="245" t="s">
        <v>221</v>
      </c>
      <c r="AU8008" s="245" t="s">
        <v>78</v>
      </c>
      <c r="AV8008" s="14" t="s">
        <v>78</v>
      </c>
      <c r="AW8008" s="14" t="s">
        <v>31</v>
      </c>
      <c r="AX8008" s="14" t="s">
        <v>69</v>
      </c>
      <c r="AY8008" s="245" t="s">
        <v>212</v>
      </c>
    </row>
    <row r="8009" s="13" customFormat="1">
      <c r="A8009" s="13"/>
      <c r="B8009" s="224"/>
      <c r="C8009" s="225"/>
      <c r="D8009" s="226" t="s">
        <v>221</v>
      </c>
      <c r="E8009" s="227" t="s">
        <v>19</v>
      </c>
      <c r="F8009" s="228" t="s">
        <v>5496</v>
      </c>
      <c r="G8009" s="225"/>
      <c r="H8009" s="227" t="s">
        <v>19</v>
      </c>
      <c r="I8009" s="229"/>
      <c r="J8009" s="225"/>
      <c r="K8009" s="225"/>
      <c r="L8009" s="230"/>
      <c r="M8009" s="231"/>
      <c r="N8009" s="232"/>
      <c r="O8009" s="232"/>
      <c r="P8009" s="232"/>
      <c r="Q8009" s="232"/>
      <c r="R8009" s="232"/>
      <c r="S8009" s="232"/>
      <c r="T8009" s="233"/>
      <c r="U8009" s="13"/>
      <c r="V8009" s="13"/>
      <c r="W8009" s="13"/>
      <c r="X8009" s="13"/>
      <c r="Y8009" s="13"/>
      <c r="Z8009" s="13"/>
      <c r="AA8009" s="13"/>
      <c r="AB8009" s="13"/>
      <c r="AC8009" s="13"/>
      <c r="AD8009" s="13"/>
      <c r="AE8009" s="13"/>
      <c r="AT8009" s="234" t="s">
        <v>221</v>
      </c>
      <c r="AU8009" s="234" t="s">
        <v>78</v>
      </c>
      <c r="AV8009" s="13" t="s">
        <v>74</v>
      </c>
      <c r="AW8009" s="13" t="s">
        <v>31</v>
      </c>
      <c r="AX8009" s="13" t="s">
        <v>69</v>
      </c>
      <c r="AY8009" s="234" t="s">
        <v>212</v>
      </c>
    </row>
    <row r="8010" s="14" customFormat="1">
      <c r="A8010" s="14"/>
      <c r="B8010" s="235"/>
      <c r="C8010" s="236"/>
      <c r="D8010" s="226" t="s">
        <v>221</v>
      </c>
      <c r="E8010" s="237" t="s">
        <v>19</v>
      </c>
      <c r="F8010" s="238" t="s">
        <v>5497</v>
      </c>
      <c r="G8010" s="236"/>
      <c r="H8010" s="239">
        <v>35.325000000000003</v>
      </c>
      <c r="I8010" s="240"/>
      <c r="J8010" s="236"/>
      <c r="K8010" s="236"/>
      <c r="L8010" s="241"/>
      <c r="M8010" s="242"/>
      <c r="N8010" s="243"/>
      <c r="O8010" s="243"/>
      <c r="P8010" s="243"/>
      <c r="Q8010" s="243"/>
      <c r="R8010" s="243"/>
      <c r="S8010" s="243"/>
      <c r="T8010" s="244"/>
      <c r="U8010" s="14"/>
      <c r="V8010" s="14"/>
      <c r="W8010" s="14"/>
      <c r="X8010" s="14"/>
      <c r="Y8010" s="14"/>
      <c r="Z8010" s="14"/>
      <c r="AA8010" s="14"/>
      <c r="AB8010" s="14"/>
      <c r="AC8010" s="14"/>
      <c r="AD8010" s="14"/>
      <c r="AE8010" s="14"/>
      <c r="AT8010" s="245" t="s">
        <v>221</v>
      </c>
      <c r="AU8010" s="245" t="s">
        <v>78</v>
      </c>
      <c r="AV8010" s="14" t="s">
        <v>78</v>
      </c>
      <c r="AW8010" s="14" t="s">
        <v>31</v>
      </c>
      <c r="AX8010" s="14" t="s">
        <v>69</v>
      </c>
      <c r="AY8010" s="245" t="s">
        <v>212</v>
      </c>
    </row>
    <row r="8011" s="13" customFormat="1">
      <c r="A8011" s="13"/>
      <c r="B8011" s="224"/>
      <c r="C8011" s="225"/>
      <c r="D8011" s="226" t="s">
        <v>221</v>
      </c>
      <c r="E8011" s="227" t="s">
        <v>19</v>
      </c>
      <c r="F8011" s="228" t="s">
        <v>5498</v>
      </c>
      <c r="G8011" s="225"/>
      <c r="H8011" s="227" t="s">
        <v>19</v>
      </c>
      <c r="I8011" s="229"/>
      <c r="J8011" s="225"/>
      <c r="K8011" s="225"/>
      <c r="L8011" s="230"/>
      <c r="M8011" s="231"/>
      <c r="N8011" s="232"/>
      <c r="O8011" s="232"/>
      <c r="P8011" s="232"/>
      <c r="Q8011" s="232"/>
      <c r="R8011" s="232"/>
      <c r="S8011" s="232"/>
      <c r="T8011" s="233"/>
      <c r="U8011" s="13"/>
      <c r="V8011" s="13"/>
      <c r="W8011" s="13"/>
      <c r="X8011" s="13"/>
      <c r="Y8011" s="13"/>
      <c r="Z8011" s="13"/>
      <c r="AA8011" s="13"/>
      <c r="AB8011" s="13"/>
      <c r="AC8011" s="13"/>
      <c r="AD8011" s="13"/>
      <c r="AE8011" s="13"/>
      <c r="AT8011" s="234" t="s">
        <v>221</v>
      </c>
      <c r="AU8011" s="234" t="s">
        <v>78</v>
      </c>
      <c r="AV8011" s="13" t="s">
        <v>74</v>
      </c>
      <c r="AW8011" s="13" t="s">
        <v>31</v>
      </c>
      <c r="AX8011" s="13" t="s">
        <v>69</v>
      </c>
      <c r="AY8011" s="234" t="s">
        <v>212</v>
      </c>
    </row>
    <row r="8012" s="14" customFormat="1">
      <c r="A8012" s="14"/>
      <c r="B8012" s="235"/>
      <c r="C8012" s="236"/>
      <c r="D8012" s="226" t="s">
        <v>221</v>
      </c>
      <c r="E8012" s="237" t="s">
        <v>19</v>
      </c>
      <c r="F8012" s="238" t="s">
        <v>5499</v>
      </c>
      <c r="G8012" s="236"/>
      <c r="H8012" s="239">
        <v>473.452</v>
      </c>
      <c r="I8012" s="240"/>
      <c r="J8012" s="236"/>
      <c r="K8012" s="236"/>
      <c r="L8012" s="241"/>
      <c r="M8012" s="242"/>
      <c r="N8012" s="243"/>
      <c r="O8012" s="243"/>
      <c r="P8012" s="243"/>
      <c r="Q8012" s="243"/>
      <c r="R8012" s="243"/>
      <c r="S8012" s="243"/>
      <c r="T8012" s="244"/>
      <c r="U8012" s="14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T8012" s="245" t="s">
        <v>221</v>
      </c>
      <c r="AU8012" s="245" t="s">
        <v>78</v>
      </c>
      <c r="AV8012" s="14" t="s">
        <v>78</v>
      </c>
      <c r="AW8012" s="14" t="s">
        <v>31</v>
      </c>
      <c r="AX8012" s="14" t="s">
        <v>69</v>
      </c>
      <c r="AY8012" s="245" t="s">
        <v>212</v>
      </c>
    </row>
    <row r="8013" s="13" customFormat="1">
      <c r="A8013" s="13"/>
      <c r="B8013" s="224"/>
      <c r="C8013" s="225"/>
      <c r="D8013" s="226" t="s">
        <v>221</v>
      </c>
      <c r="E8013" s="227" t="s">
        <v>19</v>
      </c>
      <c r="F8013" s="228" t="s">
        <v>5482</v>
      </c>
      <c r="G8013" s="225"/>
      <c r="H8013" s="227" t="s">
        <v>19</v>
      </c>
      <c r="I8013" s="229"/>
      <c r="J8013" s="225"/>
      <c r="K8013" s="225"/>
      <c r="L8013" s="230"/>
      <c r="M8013" s="231"/>
      <c r="N8013" s="232"/>
      <c r="O8013" s="232"/>
      <c r="P8013" s="232"/>
      <c r="Q8013" s="232"/>
      <c r="R8013" s="232"/>
      <c r="S8013" s="232"/>
      <c r="T8013" s="233"/>
      <c r="U8013" s="13"/>
      <c r="V8013" s="13"/>
      <c r="W8013" s="13"/>
      <c r="X8013" s="13"/>
      <c r="Y8013" s="13"/>
      <c r="Z8013" s="13"/>
      <c r="AA8013" s="13"/>
      <c r="AB8013" s="13"/>
      <c r="AC8013" s="13"/>
      <c r="AD8013" s="13"/>
      <c r="AE8013" s="13"/>
      <c r="AT8013" s="234" t="s">
        <v>221</v>
      </c>
      <c r="AU8013" s="234" t="s">
        <v>78</v>
      </c>
      <c r="AV8013" s="13" t="s">
        <v>74</v>
      </c>
      <c r="AW8013" s="13" t="s">
        <v>31</v>
      </c>
      <c r="AX8013" s="13" t="s">
        <v>69</v>
      </c>
      <c r="AY8013" s="234" t="s">
        <v>212</v>
      </c>
    </row>
    <row r="8014" s="14" customFormat="1">
      <c r="A8014" s="14"/>
      <c r="B8014" s="235"/>
      <c r="C8014" s="236"/>
      <c r="D8014" s="226" t="s">
        <v>221</v>
      </c>
      <c r="E8014" s="237" t="s">
        <v>19</v>
      </c>
      <c r="F8014" s="238" t="s">
        <v>5500</v>
      </c>
      <c r="G8014" s="236"/>
      <c r="H8014" s="239">
        <v>315.25099999999998</v>
      </c>
      <c r="I8014" s="240"/>
      <c r="J8014" s="236"/>
      <c r="K8014" s="236"/>
      <c r="L8014" s="241"/>
      <c r="M8014" s="242"/>
      <c r="N8014" s="243"/>
      <c r="O8014" s="243"/>
      <c r="P8014" s="243"/>
      <c r="Q8014" s="243"/>
      <c r="R8014" s="243"/>
      <c r="S8014" s="243"/>
      <c r="T8014" s="244"/>
      <c r="U8014" s="14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T8014" s="245" t="s">
        <v>221</v>
      </c>
      <c r="AU8014" s="245" t="s">
        <v>78</v>
      </c>
      <c r="AV8014" s="14" t="s">
        <v>78</v>
      </c>
      <c r="AW8014" s="14" t="s">
        <v>31</v>
      </c>
      <c r="AX8014" s="14" t="s">
        <v>69</v>
      </c>
      <c r="AY8014" s="245" t="s">
        <v>212</v>
      </c>
    </row>
    <row r="8015" s="16" customFormat="1">
      <c r="A8015" s="16"/>
      <c r="B8015" s="267"/>
      <c r="C8015" s="268"/>
      <c r="D8015" s="226" t="s">
        <v>221</v>
      </c>
      <c r="E8015" s="269" t="s">
        <v>19</v>
      </c>
      <c r="F8015" s="270" t="s">
        <v>2644</v>
      </c>
      <c r="G8015" s="268"/>
      <c r="H8015" s="271">
        <v>3467.7579999999998</v>
      </c>
      <c r="I8015" s="272"/>
      <c r="J8015" s="268"/>
      <c r="K8015" s="268"/>
      <c r="L8015" s="273"/>
      <c r="M8015" s="274"/>
      <c r="N8015" s="275"/>
      <c r="O8015" s="275"/>
      <c r="P8015" s="275"/>
      <c r="Q8015" s="275"/>
      <c r="R8015" s="275"/>
      <c r="S8015" s="275"/>
      <c r="T8015" s="276"/>
      <c r="U8015" s="16"/>
      <c r="V8015" s="16"/>
      <c r="W8015" s="16"/>
      <c r="X8015" s="16"/>
      <c r="Y8015" s="16"/>
      <c r="Z8015" s="16"/>
      <c r="AA8015" s="16"/>
      <c r="AB8015" s="16"/>
      <c r="AC8015" s="16"/>
      <c r="AD8015" s="16"/>
      <c r="AE8015" s="16"/>
      <c r="AT8015" s="277" t="s">
        <v>221</v>
      </c>
      <c r="AU8015" s="277" t="s">
        <v>78</v>
      </c>
      <c r="AV8015" s="16" t="s">
        <v>81</v>
      </c>
      <c r="AW8015" s="16" t="s">
        <v>31</v>
      </c>
      <c r="AX8015" s="16" t="s">
        <v>69</v>
      </c>
      <c r="AY8015" s="277" t="s">
        <v>212</v>
      </c>
    </row>
    <row r="8016" s="15" customFormat="1">
      <c r="A8016" s="15"/>
      <c r="B8016" s="246"/>
      <c r="C8016" s="247"/>
      <c r="D8016" s="226" t="s">
        <v>221</v>
      </c>
      <c r="E8016" s="248" t="s">
        <v>19</v>
      </c>
      <c r="F8016" s="249" t="s">
        <v>224</v>
      </c>
      <c r="G8016" s="247"/>
      <c r="H8016" s="250">
        <v>12030.505999999999</v>
      </c>
      <c r="I8016" s="251"/>
      <c r="J8016" s="247"/>
      <c r="K8016" s="247"/>
      <c r="L8016" s="252"/>
      <c r="M8016" s="253"/>
      <c r="N8016" s="254"/>
      <c r="O8016" s="254"/>
      <c r="P8016" s="254"/>
      <c r="Q8016" s="254"/>
      <c r="R8016" s="254"/>
      <c r="S8016" s="254"/>
      <c r="T8016" s="255"/>
      <c r="U8016" s="15"/>
      <c r="V8016" s="15"/>
      <c r="W8016" s="15"/>
      <c r="X8016" s="15"/>
      <c r="Y8016" s="15"/>
      <c r="Z8016" s="15"/>
      <c r="AA8016" s="15"/>
      <c r="AB8016" s="15"/>
      <c r="AC8016" s="15"/>
      <c r="AD8016" s="15"/>
      <c r="AE8016" s="15"/>
      <c r="AT8016" s="256" t="s">
        <v>221</v>
      </c>
      <c r="AU8016" s="256" t="s">
        <v>78</v>
      </c>
      <c r="AV8016" s="15" t="s">
        <v>84</v>
      </c>
      <c r="AW8016" s="15" t="s">
        <v>31</v>
      </c>
      <c r="AX8016" s="15" t="s">
        <v>74</v>
      </c>
      <c r="AY8016" s="256" t="s">
        <v>212</v>
      </c>
    </row>
    <row r="8017" s="2" customFormat="1" ht="16.5" customHeight="1">
      <c r="A8017" s="40"/>
      <c r="B8017" s="41"/>
      <c r="C8017" s="257" t="s">
        <v>3390</v>
      </c>
      <c r="D8017" s="257" t="s">
        <v>306</v>
      </c>
      <c r="E8017" s="258" t="s">
        <v>5501</v>
      </c>
      <c r="F8017" s="259" t="s">
        <v>5502</v>
      </c>
      <c r="G8017" s="260" t="s">
        <v>4322</v>
      </c>
      <c r="H8017" s="261">
        <v>8040.1210000000001</v>
      </c>
      <c r="I8017" s="262"/>
      <c r="J8017" s="263">
        <f>ROUND(I8017*H8017,2)</f>
        <v>0</v>
      </c>
      <c r="K8017" s="259" t="s">
        <v>19</v>
      </c>
      <c r="L8017" s="264"/>
      <c r="M8017" s="265" t="s">
        <v>19</v>
      </c>
      <c r="N8017" s="266" t="s">
        <v>41</v>
      </c>
      <c r="O8017" s="86"/>
      <c r="P8017" s="215">
        <f>O8017*H8017</f>
        <v>0</v>
      </c>
      <c r="Q8017" s="215">
        <v>0</v>
      </c>
      <c r="R8017" s="215">
        <f>Q8017*H8017</f>
        <v>0</v>
      </c>
      <c r="S8017" s="215">
        <v>0</v>
      </c>
      <c r="T8017" s="216">
        <f>S8017*H8017</f>
        <v>0</v>
      </c>
      <c r="U8017" s="40"/>
      <c r="V8017" s="40"/>
      <c r="W8017" s="40"/>
      <c r="X8017" s="40"/>
      <c r="Y8017" s="40"/>
      <c r="Z8017" s="40"/>
      <c r="AA8017" s="40"/>
      <c r="AB8017" s="40"/>
      <c r="AC8017" s="40"/>
      <c r="AD8017" s="40"/>
      <c r="AE8017" s="40"/>
      <c r="AR8017" s="217" t="s">
        <v>377</v>
      </c>
      <c r="AT8017" s="217" t="s">
        <v>306</v>
      </c>
      <c r="AU8017" s="217" t="s">
        <v>78</v>
      </c>
      <c r="AY8017" s="19" t="s">
        <v>212</v>
      </c>
      <c r="BE8017" s="218">
        <f>IF(N8017="základní",J8017,0)</f>
        <v>0</v>
      </c>
      <c r="BF8017" s="218">
        <f>IF(N8017="snížená",J8017,0)</f>
        <v>0</v>
      </c>
      <c r="BG8017" s="218">
        <f>IF(N8017="zákl. přenesená",J8017,0)</f>
        <v>0</v>
      </c>
      <c r="BH8017" s="218">
        <f>IF(N8017="sníž. přenesená",J8017,0)</f>
        <v>0</v>
      </c>
      <c r="BI8017" s="218">
        <f>IF(N8017="nulová",J8017,0)</f>
        <v>0</v>
      </c>
      <c r="BJ8017" s="19" t="s">
        <v>78</v>
      </c>
      <c r="BK8017" s="218">
        <f>ROUND(I8017*H8017,2)</f>
        <v>0</v>
      </c>
      <c r="BL8017" s="19" t="s">
        <v>119</v>
      </c>
      <c r="BM8017" s="217" t="s">
        <v>5503</v>
      </c>
    </row>
    <row r="8018" s="13" customFormat="1">
      <c r="A8018" s="13"/>
      <c r="B8018" s="224"/>
      <c r="C8018" s="225"/>
      <c r="D8018" s="226" t="s">
        <v>221</v>
      </c>
      <c r="E8018" s="227" t="s">
        <v>19</v>
      </c>
      <c r="F8018" s="228" t="s">
        <v>5504</v>
      </c>
      <c r="G8018" s="225"/>
      <c r="H8018" s="227" t="s">
        <v>19</v>
      </c>
      <c r="I8018" s="229"/>
      <c r="J8018" s="225"/>
      <c r="K8018" s="225"/>
      <c r="L8018" s="230"/>
      <c r="M8018" s="231"/>
      <c r="N8018" s="232"/>
      <c r="O8018" s="232"/>
      <c r="P8018" s="232"/>
      <c r="Q8018" s="232"/>
      <c r="R8018" s="232"/>
      <c r="S8018" s="232"/>
      <c r="T8018" s="233"/>
      <c r="U8018" s="13"/>
      <c r="V8018" s="13"/>
      <c r="W8018" s="13"/>
      <c r="X8018" s="13"/>
      <c r="Y8018" s="13"/>
      <c r="Z8018" s="13"/>
      <c r="AA8018" s="13"/>
      <c r="AB8018" s="13"/>
      <c r="AC8018" s="13"/>
      <c r="AD8018" s="13"/>
      <c r="AE8018" s="13"/>
      <c r="AT8018" s="234" t="s">
        <v>221</v>
      </c>
      <c r="AU8018" s="234" t="s">
        <v>78</v>
      </c>
      <c r="AV8018" s="13" t="s">
        <v>74</v>
      </c>
      <c r="AW8018" s="13" t="s">
        <v>31</v>
      </c>
      <c r="AX8018" s="13" t="s">
        <v>69</v>
      </c>
      <c r="AY8018" s="234" t="s">
        <v>212</v>
      </c>
    </row>
    <row r="8019" s="14" customFormat="1">
      <c r="A8019" s="14"/>
      <c r="B8019" s="235"/>
      <c r="C8019" s="236"/>
      <c r="D8019" s="226" t="s">
        <v>221</v>
      </c>
      <c r="E8019" s="237" t="s">
        <v>19</v>
      </c>
      <c r="F8019" s="238" t="s">
        <v>5505</v>
      </c>
      <c r="G8019" s="236"/>
      <c r="H8019" s="239">
        <v>8040.1210000000001</v>
      </c>
      <c r="I8019" s="240"/>
      <c r="J8019" s="236"/>
      <c r="K8019" s="236"/>
      <c r="L8019" s="241"/>
      <c r="M8019" s="242"/>
      <c r="N8019" s="243"/>
      <c r="O8019" s="243"/>
      <c r="P8019" s="243"/>
      <c r="Q8019" s="243"/>
      <c r="R8019" s="243"/>
      <c r="S8019" s="243"/>
      <c r="T8019" s="244"/>
      <c r="U8019" s="14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T8019" s="245" t="s">
        <v>221</v>
      </c>
      <c r="AU8019" s="245" t="s">
        <v>78</v>
      </c>
      <c r="AV8019" s="14" t="s">
        <v>78</v>
      </c>
      <c r="AW8019" s="14" t="s">
        <v>31</v>
      </c>
      <c r="AX8019" s="14" t="s">
        <v>69</v>
      </c>
      <c r="AY8019" s="245" t="s">
        <v>212</v>
      </c>
    </row>
    <row r="8020" s="15" customFormat="1">
      <c r="A8020" s="15"/>
      <c r="B8020" s="246"/>
      <c r="C8020" s="247"/>
      <c r="D8020" s="226" t="s">
        <v>221</v>
      </c>
      <c r="E8020" s="248" t="s">
        <v>19</v>
      </c>
      <c r="F8020" s="249" t="s">
        <v>224</v>
      </c>
      <c r="G8020" s="247"/>
      <c r="H8020" s="250">
        <v>8040.1210000000001</v>
      </c>
      <c r="I8020" s="251"/>
      <c r="J8020" s="247"/>
      <c r="K8020" s="247"/>
      <c r="L8020" s="252"/>
      <c r="M8020" s="253"/>
      <c r="N8020" s="254"/>
      <c r="O8020" s="254"/>
      <c r="P8020" s="254"/>
      <c r="Q8020" s="254"/>
      <c r="R8020" s="254"/>
      <c r="S8020" s="254"/>
      <c r="T8020" s="255"/>
      <c r="U8020" s="15"/>
      <c r="V8020" s="15"/>
      <c r="W8020" s="15"/>
      <c r="X8020" s="15"/>
      <c r="Y8020" s="15"/>
      <c r="Z8020" s="15"/>
      <c r="AA8020" s="15"/>
      <c r="AB8020" s="15"/>
      <c r="AC8020" s="15"/>
      <c r="AD8020" s="15"/>
      <c r="AE8020" s="15"/>
      <c r="AT8020" s="256" t="s">
        <v>221</v>
      </c>
      <c r="AU8020" s="256" t="s">
        <v>78</v>
      </c>
      <c r="AV8020" s="15" t="s">
        <v>84</v>
      </c>
      <c r="AW8020" s="15" t="s">
        <v>31</v>
      </c>
      <c r="AX8020" s="15" t="s">
        <v>74</v>
      </c>
      <c r="AY8020" s="256" t="s">
        <v>212</v>
      </c>
    </row>
    <row r="8021" s="2" customFormat="1" ht="16.5" customHeight="1">
      <c r="A8021" s="40"/>
      <c r="B8021" s="41"/>
      <c r="C8021" s="257" t="s">
        <v>5506</v>
      </c>
      <c r="D8021" s="257" t="s">
        <v>306</v>
      </c>
      <c r="E8021" s="258" t="s">
        <v>5507</v>
      </c>
      <c r="F8021" s="259" t="s">
        <v>5508</v>
      </c>
      <c r="G8021" s="260" t="s">
        <v>4322</v>
      </c>
      <c r="H8021" s="261">
        <v>522.62699999999995</v>
      </c>
      <c r="I8021" s="262"/>
      <c r="J8021" s="263">
        <f>ROUND(I8021*H8021,2)</f>
        <v>0</v>
      </c>
      <c r="K8021" s="259" t="s">
        <v>19</v>
      </c>
      <c r="L8021" s="264"/>
      <c r="M8021" s="265" t="s">
        <v>19</v>
      </c>
      <c r="N8021" s="266" t="s">
        <v>41</v>
      </c>
      <c r="O8021" s="86"/>
      <c r="P8021" s="215">
        <f>O8021*H8021</f>
        <v>0</v>
      </c>
      <c r="Q8021" s="215">
        <v>0</v>
      </c>
      <c r="R8021" s="215">
        <f>Q8021*H8021</f>
        <v>0</v>
      </c>
      <c r="S8021" s="215">
        <v>0</v>
      </c>
      <c r="T8021" s="216">
        <f>S8021*H8021</f>
        <v>0</v>
      </c>
      <c r="U8021" s="40"/>
      <c r="V8021" s="40"/>
      <c r="W8021" s="40"/>
      <c r="X8021" s="40"/>
      <c r="Y8021" s="40"/>
      <c r="Z8021" s="40"/>
      <c r="AA8021" s="40"/>
      <c r="AB8021" s="40"/>
      <c r="AC8021" s="40"/>
      <c r="AD8021" s="40"/>
      <c r="AE8021" s="40"/>
      <c r="AR8021" s="217" t="s">
        <v>377</v>
      </c>
      <c r="AT8021" s="217" t="s">
        <v>306</v>
      </c>
      <c r="AU8021" s="217" t="s">
        <v>78</v>
      </c>
      <c r="AY8021" s="19" t="s">
        <v>212</v>
      </c>
      <c r="BE8021" s="218">
        <f>IF(N8021="základní",J8021,0)</f>
        <v>0</v>
      </c>
      <c r="BF8021" s="218">
        <f>IF(N8021="snížená",J8021,0)</f>
        <v>0</v>
      </c>
      <c r="BG8021" s="218">
        <f>IF(N8021="zákl. přenesená",J8021,0)</f>
        <v>0</v>
      </c>
      <c r="BH8021" s="218">
        <f>IF(N8021="sníž. přenesená",J8021,0)</f>
        <v>0</v>
      </c>
      <c r="BI8021" s="218">
        <f>IF(N8021="nulová",J8021,0)</f>
        <v>0</v>
      </c>
      <c r="BJ8021" s="19" t="s">
        <v>78</v>
      </c>
      <c r="BK8021" s="218">
        <f>ROUND(I8021*H8021,2)</f>
        <v>0</v>
      </c>
      <c r="BL8021" s="19" t="s">
        <v>119</v>
      </c>
      <c r="BM8021" s="217" t="s">
        <v>5509</v>
      </c>
    </row>
    <row r="8022" s="13" customFormat="1">
      <c r="A8022" s="13"/>
      <c r="B8022" s="224"/>
      <c r="C8022" s="225"/>
      <c r="D8022" s="226" t="s">
        <v>221</v>
      </c>
      <c r="E8022" s="227" t="s">
        <v>19</v>
      </c>
      <c r="F8022" s="228" t="s">
        <v>5465</v>
      </c>
      <c r="G8022" s="225"/>
      <c r="H8022" s="227" t="s">
        <v>19</v>
      </c>
      <c r="I8022" s="229"/>
      <c r="J8022" s="225"/>
      <c r="K8022" s="225"/>
      <c r="L8022" s="230"/>
      <c r="M8022" s="231"/>
      <c r="N8022" s="232"/>
      <c r="O8022" s="232"/>
      <c r="P8022" s="232"/>
      <c r="Q8022" s="232"/>
      <c r="R8022" s="232"/>
      <c r="S8022" s="232"/>
      <c r="T8022" s="233"/>
      <c r="U8022" s="13"/>
      <c r="V8022" s="13"/>
      <c r="W8022" s="13"/>
      <c r="X8022" s="13"/>
      <c r="Y8022" s="13"/>
      <c r="Z8022" s="13"/>
      <c r="AA8022" s="13"/>
      <c r="AB8022" s="13"/>
      <c r="AC8022" s="13"/>
      <c r="AD8022" s="13"/>
      <c r="AE8022" s="13"/>
      <c r="AT8022" s="234" t="s">
        <v>221</v>
      </c>
      <c r="AU8022" s="234" t="s">
        <v>78</v>
      </c>
      <c r="AV8022" s="13" t="s">
        <v>74</v>
      </c>
      <c r="AW8022" s="13" t="s">
        <v>31</v>
      </c>
      <c r="AX8022" s="13" t="s">
        <v>69</v>
      </c>
      <c r="AY8022" s="234" t="s">
        <v>212</v>
      </c>
    </row>
    <row r="8023" s="13" customFormat="1">
      <c r="A8023" s="13"/>
      <c r="B8023" s="224"/>
      <c r="C8023" s="225"/>
      <c r="D8023" s="226" t="s">
        <v>221</v>
      </c>
      <c r="E8023" s="227" t="s">
        <v>19</v>
      </c>
      <c r="F8023" s="228" t="s">
        <v>5466</v>
      </c>
      <c r="G8023" s="225"/>
      <c r="H8023" s="227" t="s">
        <v>19</v>
      </c>
      <c r="I8023" s="229"/>
      <c r="J8023" s="225"/>
      <c r="K8023" s="225"/>
      <c r="L8023" s="230"/>
      <c r="M8023" s="231"/>
      <c r="N8023" s="232"/>
      <c r="O8023" s="232"/>
      <c r="P8023" s="232"/>
      <c r="Q8023" s="232"/>
      <c r="R8023" s="232"/>
      <c r="S8023" s="232"/>
      <c r="T8023" s="233"/>
      <c r="U8023" s="13"/>
      <c r="V8023" s="13"/>
      <c r="W8023" s="13"/>
      <c r="X8023" s="13"/>
      <c r="Y8023" s="13"/>
      <c r="Z8023" s="13"/>
      <c r="AA8023" s="13"/>
      <c r="AB8023" s="13"/>
      <c r="AC8023" s="13"/>
      <c r="AD8023" s="13"/>
      <c r="AE8023" s="13"/>
      <c r="AT8023" s="234" t="s">
        <v>221</v>
      </c>
      <c r="AU8023" s="234" t="s">
        <v>78</v>
      </c>
      <c r="AV8023" s="13" t="s">
        <v>74</v>
      </c>
      <c r="AW8023" s="13" t="s">
        <v>31</v>
      </c>
      <c r="AX8023" s="13" t="s">
        <v>69</v>
      </c>
      <c r="AY8023" s="234" t="s">
        <v>212</v>
      </c>
    </row>
    <row r="8024" s="14" customFormat="1">
      <c r="A8024" s="14"/>
      <c r="B8024" s="235"/>
      <c r="C8024" s="236"/>
      <c r="D8024" s="226" t="s">
        <v>221</v>
      </c>
      <c r="E8024" s="237" t="s">
        <v>19</v>
      </c>
      <c r="F8024" s="238" t="s">
        <v>5467</v>
      </c>
      <c r="G8024" s="236"/>
      <c r="H8024" s="239">
        <v>165.12000000000001</v>
      </c>
      <c r="I8024" s="240"/>
      <c r="J8024" s="236"/>
      <c r="K8024" s="236"/>
      <c r="L8024" s="241"/>
      <c r="M8024" s="242"/>
      <c r="N8024" s="243"/>
      <c r="O8024" s="243"/>
      <c r="P8024" s="243"/>
      <c r="Q8024" s="243"/>
      <c r="R8024" s="243"/>
      <c r="S8024" s="243"/>
      <c r="T8024" s="244"/>
      <c r="U8024" s="14"/>
      <c r="V8024" s="14"/>
      <c r="W8024" s="14"/>
      <c r="X8024" s="14"/>
      <c r="Y8024" s="14"/>
      <c r="Z8024" s="14"/>
      <c r="AA8024" s="14"/>
      <c r="AB8024" s="14"/>
      <c r="AC8024" s="14"/>
      <c r="AD8024" s="14"/>
      <c r="AE8024" s="14"/>
      <c r="AT8024" s="245" t="s">
        <v>221</v>
      </c>
      <c r="AU8024" s="245" t="s">
        <v>78</v>
      </c>
      <c r="AV8024" s="14" t="s">
        <v>78</v>
      </c>
      <c r="AW8024" s="14" t="s">
        <v>31</v>
      </c>
      <c r="AX8024" s="14" t="s">
        <v>69</v>
      </c>
      <c r="AY8024" s="245" t="s">
        <v>212</v>
      </c>
    </row>
    <row r="8025" s="13" customFormat="1">
      <c r="A8025" s="13"/>
      <c r="B8025" s="224"/>
      <c r="C8025" s="225"/>
      <c r="D8025" s="226" t="s">
        <v>221</v>
      </c>
      <c r="E8025" s="227" t="s">
        <v>19</v>
      </c>
      <c r="F8025" s="228" t="s">
        <v>5468</v>
      </c>
      <c r="G8025" s="225"/>
      <c r="H8025" s="227" t="s">
        <v>19</v>
      </c>
      <c r="I8025" s="229"/>
      <c r="J8025" s="225"/>
      <c r="K8025" s="225"/>
      <c r="L8025" s="230"/>
      <c r="M8025" s="231"/>
      <c r="N8025" s="232"/>
      <c r="O8025" s="232"/>
      <c r="P8025" s="232"/>
      <c r="Q8025" s="232"/>
      <c r="R8025" s="232"/>
      <c r="S8025" s="232"/>
      <c r="T8025" s="233"/>
      <c r="U8025" s="13"/>
      <c r="V8025" s="13"/>
      <c r="W8025" s="13"/>
      <c r="X8025" s="13"/>
      <c r="Y8025" s="13"/>
      <c r="Z8025" s="13"/>
      <c r="AA8025" s="13"/>
      <c r="AB8025" s="13"/>
      <c r="AC8025" s="13"/>
      <c r="AD8025" s="13"/>
      <c r="AE8025" s="13"/>
      <c r="AT8025" s="234" t="s">
        <v>221</v>
      </c>
      <c r="AU8025" s="234" t="s">
        <v>78</v>
      </c>
      <c r="AV8025" s="13" t="s">
        <v>74</v>
      </c>
      <c r="AW8025" s="13" t="s">
        <v>31</v>
      </c>
      <c r="AX8025" s="13" t="s">
        <v>69</v>
      </c>
      <c r="AY8025" s="234" t="s">
        <v>212</v>
      </c>
    </row>
    <row r="8026" s="14" customFormat="1">
      <c r="A8026" s="14"/>
      <c r="B8026" s="235"/>
      <c r="C8026" s="236"/>
      <c r="D8026" s="226" t="s">
        <v>221</v>
      </c>
      <c r="E8026" s="237" t="s">
        <v>19</v>
      </c>
      <c r="F8026" s="238" t="s">
        <v>5469</v>
      </c>
      <c r="G8026" s="236"/>
      <c r="H8026" s="239">
        <v>89</v>
      </c>
      <c r="I8026" s="240"/>
      <c r="J8026" s="236"/>
      <c r="K8026" s="236"/>
      <c r="L8026" s="241"/>
      <c r="M8026" s="242"/>
      <c r="N8026" s="243"/>
      <c r="O8026" s="243"/>
      <c r="P8026" s="243"/>
      <c r="Q8026" s="243"/>
      <c r="R8026" s="243"/>
      <c r="S8026" s="243"/>
      <c r="T8026" s="244"/>
      <c r="U8026" s="14"/>
      <c r="V8026" s="14"/>
      <c r="W8026" s="14"/>
      <c r="X8026" s="14"/>
      <c r="Y8026" s="14"/>
      <c r="Z8026" s="14"/>
      <c r="AA8026" s="14"/>
      <c r="AB8026" s="14"/>
      <c r="AC8026" s="14"/>
      <c r="AD8026" s="14"/>
      <c r="AE8026" s="14"/>
      <c r="AT8026" s="245" t="s">
        <v>221</v>
      </c>
      <c r="AU8026" s="245" t="s">
        <v>78</v>
      </c>
      <c r="AV8026" s="14" t="s">
        <v>78</v>
      </c>
      <c r="AW8026" s="14" t="s">
        <v>31</v>
      </c>
      <c r="AX8026" s="14" t="s">
        <v>69</v>
      </c>
      <c r="AY8026" s="245" t="s">
        <v>212</v>
      </c>
    </row>
    <row r="8027" s="13" customFormat="1">
      <c r="A8027" s="13"/>
      <c r="B8027" s="224"/>
      <c r="C8027" s="225"/>
      <c r="D8027" s="226" t="s">
        <v>221</v>
      </c>
      <c r="E8027" s="227" t="s">
        <v>19</v>
      </c>
      <c r="F8027" s="228" t="s">
        <v>5470</v>
      </c>
      <c r="G8027" s="225"/>
      <c r="H8027" s="227" t="s">
        <v>19</v>
      </c>
      <c r="I8027" s="229"/>
      <c r="J8027" s="225"/>
      <c r="K8027" s="225"/>
      <c r="L8027" s="230"/>
      <c r="M8027" s="231"/>
      <c r="N8027" s="232"/>
      <c r="O8027" s="232"/>
      <c r="P8027" s="232"/>
      <c r="Q8027" s="232"/>
      <c r="R8027" s="232"/>
      <c r="S8027" s="232"/>
      <c r="T8027" s="233"/>
      <c r="U8027" s="13"/>
      <c r="V8027" s="13"/>
      <c r="W8027" s="13"/>
      <c r="X8027" s="13"/>
      <c r="Y8027" s="13"/>
      <c r="Z8027" s="13"/>
      <c r="AA8027" s="13"/>
      <c r="AB8027" s="13"/>
      <c r="AC8027" s="13"/>
      <c r="AD8027" s="13"/>
      <c r="AE8027" s="13"/>
      <c r="AT8027" s="234" t="s">
        <v>221</v>
      </c>
      <c r="AU8027" s="234" t="s">
        <v>78</v>
      </c>
      <c r="AV8027" s="13" t="s">
        <v>74</v>
      </c>
      <c r="AW8027" s="13" t="s">
        <v>31</v>
      </c>
      <c r="AX8027" s="13" t="s">
        <v>69</v>
      </c>
      <c r="AY8027" s="234" t="s">
        <v>212</v>
      </c>
    </row>
    <row r="8028" s="14" customFormat="1">
      <c r="A8028" s="14"/>
      <c r="B8028" s="235"/>
      <c r="C8028" s="236"/>
      <c r="D8028" s="226" t="s">
        <v>221</v>
      </c>
      <c r="E8028" s="237" t="s">
        <v>19</v>
      </c>
      <c r="F8028" s="238" t="s">
        <v>5471</v>
      </c>
      <c r="G8028" s="236"/>
      <c r="H8028" s="239">
        <v>59.25</v>
      </c>
      <c r="I8028" s="240"/>
      <c r="J8028" s="236"/>
      <c r="K8028" s="236"/>
      <c r="L8028" s="241"/>
      <c r="M8028" s="242"/>
      <c r="N8028" s="243"/>
      <c r="O8028" s="243"/>
      <c r="P8028" s="243"/>
      <c r="Q8028" s="243"/>
      <c r="R8028" s="243"/>
      <c r="S8028" s="243"/>
      <c r="T8028" s="244"/>
      <c r="U8028" s="14"/>
      <c r="V8028" s="14"/>
      <c r="W8028" s="14"/>
      <c r="X8028" s="14"/>
      <c r="Y8028" s="14"/>
      <c r="Z8028" s="14"/>
      <c r="AA8028" s="14"/>
      <c r="AB8028" s="14"/>
      <c r="AC8028" s="14"/>
      <c r="AD8028" s="14"/>
      <c r="AE8028" s="14"/>
      <c r="AT8028" s="245" t="s">
        <v>221</v>
      </c>
      <c r="AU8028" s="245" t="s">
        <v>78</v>
      </c>
      <c r="AV8028" s="14" t="s">
        <v>78</v>
      </c>
      <c r="AW8028" s="14" t="s">
        <v>31</v>
      </c>
      <c r="AX8028" s="14" t="s">
        <v>69</v>
      </c>
      <c r="AY8028" s="245" t="s">
        <v>212</v>
      </c>
    </row>
    <row r="8029" s="13" customFormat="1">
      <c r="A8029" s="13"/>
      <c r="B8029" s="224"/>
      <c r="C8029" s="225"/>
      <c r="D8029" s="226" t="s">
        <v>221</v>
      </c>
      <c r="E8029" s="227" t="s">
        <v>19</v>
      </c>
      <c r="F8029" s="228" t="s">
        <v>5472</v>
      </c>
      <c r="G8029" s="225"/>
      <c r="H8029" s="227" t="s">
        <v>19</v>
      </c>
      <c r="I8029" s="229"/>
      <c r="J8029" s="225"/>
      <c r="K8029" s="225"/>
      <c r="L8029" s="230"/>
      <c r="M8029" s="231"/>
      <c r="N8029" s="232"/>
      <c r="O8029" s="232"/>
      <c r="P8029" s="232"/>
      <c r="Q8029" s="232"/>
      <c r="R8029" s="232"/>
      <c r="S8029" s="232"/>
      <c r="T8029" s="233"/>
      <c r="U8029" s="13"/>
      <c r="V8029" s="13"/>
      <c r="W8029" s="13"/>
      <c r="X8029" s="13"/>
      <c r="Y8029" s="13"/>
      <c r="Z8029" s="13"/>
      <c r="AA8029" s="13"/>
      <c r="AB8029" s="13"/>
      <c r="AC8029" s="13"/>
      <c r="AD8029" s="13"/>
      <c r="AE8029" s="13"/>
      <c r="AT8029" s="234" t="s">
        <v>221</v>
      </c>
      <c r="AU8029" s="234" t="s">
        <v>78</v>
      </c>
      <c r="AV8029" s="13" t="s">
        <v>74</v>
      </c>
      <c r="AW8029" s="13" t="s">
        <v>31</v>
      </c>
      <c r="AX8029" s="13" t="s">
        <v>69</v>
      </c>
      <c r="AY8029" s="234" t="s">
        <v>212</v>
      </c>
    </row>
    <row r="8030" s="14" customFormat="1">
      <c r="A8030" s="14"/>
      <c r="B8030" s="235"/>
      <c r="C8030" s="236"/>
      <c r="D8030" s="226" t="s">
        <v>221</v>
      </c>
      <c r="E8030" s="237" t="s">
        <v>19</v>
      </c>
      <c r="F8030" s="238" t="s">
        <v>5473</v>
      </c>
      <c r="G8030" s="236"/>
      <c r="H8030" s="239">
        <v>19.5</v>
      </c>
      <c r="I8030" s="240"/>
      <c r="J8030" s="236"/>
      <c r="K8030" s="236"/>
      <c r="L8030" s="241"/>
      <c r="M8030" s="242"/>
      <c r="N8030" s="243"/>
      <c r="O8030" s="243"/>
      <c r="P8030" s="243"/>
      <c r="Q8030" s="243"/>
      <c r="R8030" s="243"/>
      <c r="S8030" s="243"/>
      <c r="T8030" s="244"/>
      <c r="U8030" s="14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T8030" s="245" t="s">
        <v>221</v>
      </c>
      <c r="AU8030" s="245" t="s">
        <v>78</v>
      </c>
      <c r="AV8030" s="14" t="s">
        <v>78</v>
      </c>
      <c r="AW8030" s="14" t="s">
        <v>31</v>
      </c>
      <c r="AX8030" s="14" t="s">
        <v>69</v>
      </c>
      <c r="AY8030" s="245" t="s">
        <v>212</v>
      </c>
    </row>
    <row r="8031" s="13" customFormat="1">
      <c r="A8031" s="13"/>
      <c r="B8031" s="224"/>
      <c r="C8031" s="225"/>
      <c r="D8031" s="226" t="s">
        <v>221</v>
      </c>
      <c r="E8031" s="227" t="s">
        <v>19</v>
      </c>
      <c r="F8031" s="228" t="s">
        <v>5474</v>
      </c>
      <c r="G8031" s="225"/>
      <c r="H8031" s="227" t="s">
        <v>19</v>
      </c>
      <c r="I8031" s="229"/>
      <c r="J8031" s="225"/>
      <c r="K8031" s="225"/>
      <c r="L8031" s="230"/>
      <c r="M8031" s="231"/>
      <c r="N8031" s="232"/>
      <c r="O8031" s="232"/>
      <c r="P8031" s="232"/>
      <c r="Q8031" s="232"/>
      <c r="R8031" s="232"/>
      <c r="S8031" s="232"/>
      <c r="T8031" s="233"/>
      <c r="U8031" s="13"/>
      <c r="V8031" s="13"/>
      <c r="W8031" s="13"/>
      <c r="X8031" s="13"/>
      <c r="Y8031" s="13"/>
      <c r="Z8031" s="13"/>
      <c r="AA8031" s="13"/>
      <c r="AB8031" s="13"/>
      <c r="AC8031" s="13"/>
      <c r="AD8031" s="13"/>
      <c r="AE8031" s="13"/>
      <c r="AT8031" s="234" t="s">
        <v>221</v>
      </c>
      <c r="AU8031" s="234" t="s">
        <v>78</v>
      </c>
      <c r="AV8031" s="13" t="s">
        <v>74</v>
      </c>
      <c r="AW8031" s="13" t="s">
        <v>31</v>
      </c>
      <c r="AX8031" s="13" t="s">
        <v>69</v>
      </c>
      <c r="AY8031" s="234" t="s">
        <v>212</v>
      </c>
    </row>
    <row r="8032" s="14" customFormat="1">
      <c r="A8032" s="14"/>
      <c r="B8032" s="235"/>
      <c r="C8032" s="236"/>
      <c r="D8032" s="226" t="s">
        <v>221</v>
      </c>
      <c r="E8032" s="237" t="s">
        <v>19</v>
      </c>
      <c r="F8032" s="238" t="s">
        <v>5475</v>
      </c>
      <c r="G8032" s="236"/>
      <c r="H8032" s="239">
        <v>26.620000000000001</v>
      </c>
      <c r="I8032" s="240"/>
      <c r="J8032" s="236"/>
      <c r="K8032" s="236"/>
      <c r="L8032" s="241"/>
      <c r="M8032" s="242"/>
      <c r="N8032" s="243"/>
      <c r="O8032" s="243"/>
      <c r="P8032" s="243"/>
      <c r="Q8032" s="243"/>
      <c r="R8032" s="243"/>
      <c r="S8032" s="243"/>
      <c r="T8032" s="244"/>
      <c r="U8032" s="14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T8032" s="245" t="s">
        <v>221</v>
      </c>
      <c r="AU8032" s="245" t="s">
        <v>78</v>
      </c>
      <c r="AV8032" s="14" t="s">
        <v>78</v>
      </c>
      <c r="AW8032" s="14" t="s">
        <v>31</v>
      </c>
      <c r="AX8032" s="14" t="s">
        <v>69</v>
      </c>
      <c r="AY8032" s="245" t="s">
        <v>212</v>
      </c>
    </row>
    <row r="8033" s="13" customFormat="1">
      <c r="A8033" s="13"/>
      <c r="B8033" s="224"/>
      <c r="C8033" s="225"/>
      <c r="D8033" s="226" t="s">
        <v>221</v>
      </c>
      <c r="E8033" s="227" t="s">
        <v>19</v>
      </c>
      <c r="F8033" s="228" t="s">
        <v>5476</v>
      </c>
      <c r="G8033" s="225"/>
      <c r="H8033" s="227" t="s">
        <v>19</v>
      </c>
      <c r="I8033" s="229"/>
      <c r="J8033" s="225"/>
      <c r="K8033" s="225"/>
      <c r="L8033" s="230"/>
      <c r="M8033" s="231"/>
      <c r="N8033" s="232"/>
      <c r="O8033" s="232"/>
      <c r="P8033" s="232"/>
      <c r="Q8033" s="232"/>
      <c r="R8033" s="232"/>
      <c r="S8033" s="232"/>
      <c r="T8033" s="233"/>
      <c r="U8033" s="13"/>
      <c r="V8033" s="13"/>
      <c r="W8033" s="13"/>
      <c r="X8033" s="13"/>
      <c r="Y8033" s="13"/>
      <c r="Z8033" s="13"/>
      <c r="AA8033" s="13"/>
      <c r="AB8033" s="13"/>
      <c r="AC8033" s="13"/>
      <c r="AD8033" s="13"/>
      <c r="AE8033" s="13"/>
      <c r="AT8033" s="234" t="s">
        <v>221</v>
      </c>
      <c r="AU8033" s="234" t="s">
        <v>78</v>
      </c>
      <c r="AV8033" s="13" t="s">
        <v>74</v>
      </c>
      <c r="AW8033" s="13" t="s">
        <v>31</v>
      </c>
      <c r="AX8033" s="13" t="s">
        <v>69</v>
      </c>
      <c r="AY8033" s="234" t="s">
        <v>212</v>
      </c>
    </row>
    <row r="8034" s="14" customFormat="1">
      <c r="A8034" s="14"/>
      <c r="B8034" s="235"/>
      <c r="C8034" s="236"/>
      <c r="D8034" s="226" t="s">
        <v>221</v>
      </c>
      <c r="E8034" s="237" t="s">
        <v>19</v>
      </c>
      <c r="F8034" s="238" t="s">
        <v>5477</v>
      </c>
      <c r="G8034" s="236"/>
      <c r="H8034" s="239">
        <v>54.340000000000003</v>
      </c>
      <c r="I8034" s="240"/>
      <c r="J8034" s="236"/>
      <c r="K8034" s="236"/>
      <c r="L8034" s="241"/>
      <c r="M8034" s="242"/>
      <c r="N8034" s="243"/>
      <c r="O8034" s="243"/>
      <c r="P8034" s="243"/>
      <c r="Q8034" s="243"/>
      <c r="R8034" s="243"/>
      <c r="S8034" s="243"/>
      <c r="T8034" s="244"/>
      <c r="U8034" s="14"/>
      <c r="V8034" s="14"/>
      <c r="W8034" s="14"/>
      <c r="X8034" s="14"/>
      <c r="Y8034" s="14"/>
      <c r="Z8034" s="14"/>
      <c r="AA8034" s="14"/>
      <c r="AB8034" s="14"/>
      <c r="AC8034" s="14"/>
      <c r="AD8034" s="14"/>
      <c r="AE8034" s="14"/>
      <c r="AT8034" s="245" t="s">
        <v>221</v>
      </c>
      <c r="AU8034" s="245" t="s">
        <v>78</v>
      </c>
      <c r="AV8034" s="14" t="s">
        <v>78</v>
      </c>
      <c r="AW8034" s="14" t="s">
        <v>31</v>
      </c>
      <c r="AX8034" s="14" t="s">
        <v>69</v>
      </c>
      <c r="AY8034" s="245" t="s">
        <v>212</v>
      </c>
    </row>
    <row r="8035" s="13" customFormat="1">
      <c r="A8035" s="13"/>
      <c r="B8035" s="224"/>
      <c r="C8035" s="225"/>
      <c r="D8035" s="226" t="s">
        <v>221</v>
      </c>
      <c r="E8035" s="227" t="s">
        <v>19</v>
      </c>
      <c r="F8035" s="228" t="s">
        <v>5478</v>
      </c>
      <c r="G8035" s="225"/>
      <c r="H8035" s="227" t="s">
        <v>19</v>
      </c>
      <c r="I8035" s="229"/>
      <c r="J8035" s="225"/>
      <c r="K8035" s="225"/>
      <c r="L8035" s="230"/>
      <c r="M8035" s="231"/>
      <c r="N8035" s="232"/>
      <c r="O8035" s="232"/>
      <c r="P8035" s="232"/>
      <c r="Q8035" s="232"/>
      <c r="R8035" s="232"/>
      <c r="S8035" s="232"/>
      <c r="T8035" s="233"/>
      <c r="U8035" s="13"/>
      <c r="V8035" s="13"/>
      <c r="W8035" s="13"/>
      <c r="X8035" s="13"/>
      <c r="Y8035" s="13"/>
      <c r="Z8035" s="13"/>
      <c r="AA8035" s="13"/>
      <c r="AB8035" s="13"/>
      <c r="AC8035" s="13"/>
      <c r="AD8035" s="13"/>
      <c r="AE8035" s="13"/>
      <c r="AT8035" s="234" t="s">
        <v>221</v>
      </c>
      <c r="AU8035" s="234" t="s">
        <v>78</v>
      </c>
      <c r="AV8035" s="13" t="s">
        <v>74</v>
      </c>
      <c r="AW8035" s="13" t="s">
        <v>31</v>
      </c>
      <c r="AX8035" s="13" t="s">
        <v>69</v>
      </c>
      <c r="AY8035" s="234" t="s">
        <v>212</v>
      </c>
    </row>
    <row r="8036" s="14" customFormat="1">
      <c r="A8036" s="14"/>
      <c r="B8036" s="235"/>
      <c r="C8036" s="236"/>
      <c r="D8036" s="226" t="s">
        <v>221</v>
      </c>
      <c r="E8036" s="237" t="s">
        <v>19</v>
      </c>
      <c r="F8036" s="238" t="s">
        <v>5479</v>
      </c>
      <c r="G8036" s="236"/>
      <c r="H8036" s="239">
        <v>16.484999999999999</v>
      </c>
      <c r="I8036" s="240"/>
      <c r="J8036" s="236"/>
      <c r="K8036" s="236"/>
      <c r="L8036" s="241"/>
      <c r="M8036" s="242"/>
      <c r="N8036" s="243"/>
      <c r="O8036" s="243"/>
      <c r="P8036" s="243"/>
      <c r="Q8036" s="243"/>
      <c r="R8036" s="243"/>
      <c r="S8036" s="243"/>
      <c r="T8036" s="244"/>
      <c r="U8036" s="14"/>
      <c r="V8036" s="14"/>
      <c r="W8036" s="14"/>
      <c r="X8036" s="14"/>
      <c r="Y8036" s="14"/>
      <c r="Z8036" s="14"/>
      <c r="AA8036" s="14"/>
      <c r="AB8036" s="14"/>
      <c r="AC8036" s="14"/>
      <c r="AD8036" s="14"/>
      <c r="AE8036" s="14"/>
      <c r="AT8036" s="245" t="s">
        <v>221</v>
      </c>
      <c r="AU8036" s="245" t="s">
        <v>78</v>
      </c>
      <c r="AV8036" s="14" t="s">
        <v>78</v>
      </c>
      <c r="AW8036" s="14" t="s">
        <v>31</v>
      </c>
      <c r="AX8036" s="14" t="s">
        <v>69</v>
      </c>
      <c r="AY8036" s="245" t="s">
        <v>212</v>
      </c>
    </row>
    <row r="8037" s="13" customFormat="1">
      <c r="A8037" s="13"/>
      <c r="B8037" s="224"/>
      <c r="C8037" s="225"/>
      <c r="D8037" s="226" t="s">
        <v>221</v>
      </c>
      <c r="E8037" s="227" t="s">
        <v>19</v>
      </c>
      <c r="F8037" s="228" t="s">
        <v>5480</v>
      </c>
      <c r="G8037" s="225"/>
      <c r="H8037" s="227" t="s">
        <v>19</v>
      </c>
      <c r="I8037" s="229"/>
      <c r="J8037" s="225"/>
      <c r="K8037" s="225"/>
      <c r="L8037" s="230"/>
      <c r="M8037" s="231"/>
      <c r="N8037" s="232"/>
      <c r="O8037" s="232"/>
      <c r="P8037" s="232"/>
      <c r="Q8037" s="232"/>
      <c r="R8037" s="232"/>
      <c r="S8037" s="232"/>
      <c r="T8037" s="233"/>
      <c r="U8037" s="13"/>
      <c r="V8037" s="13"/>
      <c r="W8037" s="13"/>
      <c r="X8037" s="13"/>
      <c r="Y8037" s="13"/>
      <c r="Z8037" s="13"/>
      <c r="AA8037" s="13"/>
      <c r="AB8037" s="13"/>
      <c r="AC8037" s="13"/>
      <c r="AD8037" s="13"/>
      <c r="AE8037" s="13"/>
      <c r="AT8037" s="234" t="s">
        <v>221</v>
      </c>
      <c r="AU8037" s="234" t="s">
        <v>78</v>
      </c>
      <c r="AV8037" s="13" t="s">
        <v>74</v>
      </c>
      <c r="AW8037" s="13" t="s">
        <v>31</v>
      </c>
      <c r="AX8037" s="13" t="s">
        <v>69</v>
      </c>
      <c r="AY8037" s="234" t="s">
        <v>212</v>
      </c>
    </row>
    <row r="8038" s="14" customFormat="1">
      <c r="A8038" s="14"/>
      <c r="B8038" s="235"/>
      <c r="C8038" s="236"/>
      <c r="D8038" s="226" t="s">
        <v>221</v>
      </c>
      <c r="E8038" s="237" t="s">
        <v>19</v>
      </c>
      <c r="F8038" s="238" t="s">
        <v>5481</v>
      </c>
      <c r="G8038" s="236"/>
      <c r="H8038" s="239">
        <v>44.799999999999997</v>
      </c>
      <c r="I8038" s="240"/>
      <c r="J8038" s="236"/>
      <c r="K8038" s="236"/>
      <c r="L8038" s="241"/>
      <c r="M8038" s="242"/>
      <c r="N8038" s="243"/>
      <c r="O8038" s="243"/>
      <c r="P8038" s="243"/>
      <c r="Q8038" s="243"/>
      <c r="R8038" s="243"/>
      <c r="S8038" s="243"/>
      <c r="T8038" s="244"/>
      <c r="U8038" s="14"/>
      <c r="V8038" s="14"/>
      <c r="W8038" s="14"/>
      <c r="X8038" s="14"/>
      <c r="Y8038" s="14"/>
      <c r="Z8038" s="14"/>
      <c r="AA8038" s="14"/>
      <c r="AB8038" s="14"/>
      <c r="AC8038" s="14"/>
      <c r="AD8038" s="14"/>
      <c r="AE8038" s="14"/>
      <c r="AT8038" s="245" t="s">
        <v>221</v>
      </c>
      <c r="AU8038" s="245" t="s">
        <v>78</v>
      </c>
      <c r="AV8038" s="14" t="s">
        <v>78</v>
      </c>
      <c r="AW8038" s="14" t="s">
        <v>31</v>
      </c>
      <c r="AX8038" s="14" t="s">
        <v>69</v>
      </c>
      <c r="AY8038" s="245" t="s">
        <v>212</v>
      </c>
    </row>
    <row r="8039" s="13" customFormat="1">
      <c r="A8039" s="13"/>
      <c r="B8039" s="224"/>
      <c r="C8039" s="225"/>
      <c r="D8039" s="226" t="s">
        <v>221</v>
      </c>
      <c r="E8039" s="227" t="s">
        <v>19</v>
      </c>
      <c r="F8039" s="228" t="s">
        <v>5404</v>
      </c>
      <c r="G8039" s="225"/>
      <c r="H8039" s="227" t="s">
        <v>19</v>
      </c>
      <c r="I8039" s="229"/>
      <c r="J8039" s="225"/>
      <c r="K8039" s="225"/>
      <c r="L8039" s="230"/>
      <c r="M8039" s="231"/>
      <c r="N8039" s="232"/>
      <c r="O8039" s="232"/>
      <c r="P8039" s="232"/>
      <c r="Q8039" s="232"/>
      <c r="R8039" s="232"/>
      <c r="S8039" s="232"/>
      <c r="T8039" s="233"/>
      <c r="U8039" s="13"/>
      <c r="V8039" s="13"/>
      <c r="W8039" s="13"/>
      <c r="X8039" s="13"/>
      <c r="Y8039" s="13"/>
      <c r="Z8039" s="13"/>
      <c r="AA8039" s="13"/>
      <c r="AB8039" s="13"/>
      <c r="AC8039" s="13"/>
      <c r="AD8039" s="13"/>
      <c r="AE8039" s="13"/>
      <c r="AT8039" s="234" t="s">
        <v>221</v>
      </c>
      <c r="AU8039" s="234" t="s">
        <v>78</v>
      </c>
      <c r="AV8039" s="13" t="s">
        <v>74</v>
      </c>
      <c r="AW8039" s="13" t="s">
        <v>31</v>
      </c>
      <c r="AX8039" s="13" t="s">
        <v>69</v>
      </c>
      <c r="AY8039" s="234" t="s">
        <v>212</v>
      </c>
    </row>
    <row r="8040" s="14" customFormat="1">
      <c r="A8040" s="14"/>
      <c r="B8040" s="235"/>
      <c r="C8040" s="236"/>
      <c r="D8040" s="226" t="s">
        <v>221</v>
      </c>
      <c r="E8040" s="237" t="s">
        <v>19</v>
      </c>
      <c r="F8040" s="238" t="s">
        <v>5483</v>
      </c>
      <c r="G8040" s="236"/>
      <c r="H8040" s="239">
        <v>47.512</v>
      </c>
      <c r="I8040" s="240"/>
      <c r="J8040" s="236"/>
      <c r="K8040" s="236"/>
      <c r="L8040" s="241"/>
      <c r="M8040" s="242"/>
      <c r="N8040" s="243"/>
      <c r="O8040" s="243"/>
      <c r="P8040" s="243"/>
      <c r="Q8040" s="243"/>
      <c r="R8040" s="243"/>
      <c r="S8040" s="243"/>
      <c r="T8040" s="244"/>
      <c r="U8040" s="14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T8040" s="245" t="s">
        <v>221</v>
      </c>
      <c r="AU8040" s="245" t="s">
        <v>78</v>
      </c>
      <c r="AV8040" s="14" t="s">
        <v>78</v>
      </c>
      <c r="AW8040" s="14" t="s">
        <v>31</v>
      </c>
      <c r="AX8040" s="14" t="s">
        <v>69</v>
      </c>
      <c r="AY8040" s="245" t="s">
        <v>212</v>
      </c>
    </row>
    <row r="8041" s="15" customFormat="1">
      <c r="A8041" s="15"/>
      <c r="B8041" s="246"/>
      <c r="C8041" s="247"/>
      <c r="D8041" s="226" t="s">
        <v>221</v>
      </c>
      <c r="E8041" s="248" t="s">
        <v>19</v>
      </c>
      <c r="F8041" s="249" t="s">
        <v>224</v>
      </c>
      <c r="G8041" s="247"/>
      <c r="H8041" s="250">
        <v>522.62699999999995</v>
      </c>
      <c r="I8041" s="251"/>
      <c r="J8041" s="247"/>
      <c r="K8041" s="247"/>
      <c r="L8041" s="252"/>
      <c r="M8041" s="253"/>
      <c r="N8041" s="254"/>
      <c r="O8041" s="254"/>
      <c r="P8041" s="254"/>
      <c r="Q8041" s="254"/>
      <c r="R8041" s="254"/>
      <c r="S8041" s="254"/>
      <c r="T8041" s="255"/>
      <c r="U8041" s="15"/>
      <c r="V8041" s="15"/>
      <c r="W8041" s="15"/>
      <c r="X8041" s="15"/>
      <c r="Y8041" s="15"/>
      <c r="Z8041" s="15"/>
      <c r="AA8041" s="15"/>
      <c r="AB8041" s="15"/>
      <c r="AC8041" s="15"/>
      <c r="AD8041" s="15"/>
      <c r="AE8041" s="15"/>
      <c r="AT8041" s="256" t="s">
        <v>221</v>
      </c>
      <c r="AU8041" s="256" t="s">
        <v>78</v>
      </c>
      <c r="AV8041" s="15" t="s">
        <v>84</v>
      </c>
      <c r="AW8041" s="15" t="s">
        <v>31</v>
      </c>
      <c r="AX8041" s="15" t="s">
        <v>74</v>
      </c>
      <c r="AY8041" s="256" t="s">
        <v>212</v>
      </c>
    </row>
    <row r="8042" s="2" customFormat="1" ht="16.5" customHeight="1">
      <c r="A8042" s="40"/>
      <c r="B8042" s="41"/>
      <c r="C8042" s="257" t="s">
        <v>3398</v>
      </c>
      <c r="D8042" s="257" t="s">
        <v>306</v>
      </c>
      <c r="E8042" s="258" t="s">
        <v>5510</v>
      </c>
      <c r="F8042" s="259" t="s">
        <v>5511</v>
      </c>
      <c r="G8042" s="260" t="s">
        <v>4322</v>
      </c>
      <c r="H8042" s="261">
        <v>3467.7579999999998</v>
      </c>
      <c r="I8042" s="262"/>
      <c r="J8042" s="263">
        <f>ROUND(I8042*H8042,2)</f>
        <v>0</v>
      </c>
      <c r="K8042" s="259" t="s">
        <v>19</v>
      </c>
      <c r="L8042" s="264"/>
      <c r="M8042" s="265" t="s">
        <v>19</v>
      </c>
      <c r="N8042" s="266" t="s">
        <v>41</v>
      </c>
      <c r="O8042" s="86"/>
      <c r="P8042" s="215">
        <f>O8042*H8042</f>
        <v>0</v>
      </c>
      <c r="Q8042" s="215">
        <v>0</v>
      </c>
      <c r="R8042" s="215">
        <f>Q8042*H8042</f>
        <v>0</v>
      </c>
      <c r="S8042" s="215">
        <v>0</v>
      </c>
      <c r="T8042" s="216">
        <f>S8042*H8042</f>
        <v>0</v>
      </c>
      <c r="U8042" s="40"/>
      <c r="V8042" s="40"/>
      <c r="W8042" s="40"/>
      <c r="X8042" s="40"/>
      <c r="Y8042" s="40"/>
      <c r="Z8042" s="40"/>
      <c r="AA8042" s="40"/>
      <c r="AB8042" s="40"/>
      <c r="AC8042" s="40"/>
      <c r="AD8042" s="40"/>
      <c r="AE8042" s="40"/>
      <c r="AR8042" s="217" t="s">
        <v>377</v>
      </c>
      <c r="AT8042" s="217" t="s">
        <v>306</v>
      </c>
      <c r="AU8042" s="217" t="s">
        <v>78</v>
      </c>
      <c r="AY8042" s="19" t="s">
        <v>212</v>
      </c>
      <c r="BE8042" s="218">
        <f>IF(N8042="základní",J8042,0)</f>
        <v>0</v>
      </c>
      <c r="BF8042" s="218">
        <f>IF(N8042="snížená",J8042,0)</f>
        <v>0</v>
      </c>
      <c r="BG8042" s="218">
        <f>IF(N8042="zákl. přenesená",J8042,0)</f>
        <v>0</v>
      </c>
      <c r="BH8042" s="218">
        <f>IF(N8042="sníž. přenesená",J8042,0)</f>
        <v>0</v>
      </c>
      <c r="BI8042" s="218">
        <f>IF(N8042="nulová",J8042,0)</f>
        <v>0</v>
      </c>
      <c r="BJ8042" s="19" t="s">
        <v>78</v>
      </c>
      <c r="BK8042" s="218">
        <f>ROUND(I8042*H8042,2)</f>
        <v>0</v>
      </c>
      <c r="BL8042" s="19" t="s">
        <v>119</v>
      </c>
      <c r="BM8042" s="217" t="s">
        <v>5512</v>
      </c>
    </row>
    <row r="8043" s="13" customFormat="1">
      <c r="A8043" s="13"/>
      <c r="B8043" s="224"/>
      <c r="C8043" s="225"/>
      <c r="D8043" s="226" t="s">
        <v>221</v>
      </c>
      <c r="E8043" s="227" t="s">
        <v>19</v>
      </c>
      <c r="F8043" s="228" t="s">
        <v>5484</v>
      </c>
      <c r="G8043" s="225"/>
      <c r="H8043" s="227" t="s">
        <v>19</v>
      </c>
      <c r="I8043" s="229"/>
      <c r="J8043" s="225"/>
      <c r="K8043" s="225"/>
      <c r="L8043" s="230"/>
      <c r="M8043" s="231"/>
      <c r="N8043" s="232"/>
      <c r="O8043" s="232"/>
      <c r="P8043" s="232"/>
      <c r="Q8043" s="232"/>
      <c r="R8043" s="232"/>
      <c r="S8043" s="232"/>
      <c r="T8043" s="233"/>
      <c r="U8043" s="13"/>
      <c r="V8043" s="13"/>
      <c r="W8043" s="13"/>
      <c r="X8043" s="13"/>
      <c r="Y8043" s="13"/>
      <c r="Z8043" s="13"/>
      <c r="AA8043" s="13"/>
      <c r="AB8043" s="13"/>
      <c r="AC8043" s="13"/>
      <c r="AD8043" s="13"/>
      <c r="AE8043" s="13"/>
      <c r="AT8043" s="234" t="s">
        <v>221</v>
      </c>
      <c r="AU8043" s="234" t="s">
        <v>78</v>
      </c>
      <c r="AV8043" s="13" t="s">
        <v>74</v>
      </c>
      <c r="AW8043" s="13" t="s">
        <v>31</v>
      </c>
      <c r="AX8043" s="13" t="s">
        <v>69</v>
      </c>
      <c r="AY8043" s="234" t="s">
        <v>212</v>
      </c>
    </row>
    <row r="8044" s="13" customFormat="1">
      <c r="A8044" s="13"/>
      <c r="B8044" s="224"/>
      <c r="C8044" s="225"/>
      <c r="D8044" s="226" t="s">
        <v>221</v>
      </c>
      <c r="E8044" s="227" t="s">
        <v>19</v>
      </c>
      <c r="F8044" s="228" t="s">
        <v>3353</v>
      </c>
      <c r="G8044" s="225"/>
      <c r="H8044" s="227" t="s">
        <v>19</v>
      </c>
      <c r="I8044" s="229"/>
      <c r="J8044" s="225"/>
      <c r="K8044" s="225"/>
      <c r="L8044" s="230"/>
      <c r="M8044" s="231"/>
      <c r="N8044" s="232"/>
      <c r="O8044" s="232"/>
      <c r="P8044" s="232"/>
      <c r="Q8044" s="232"/>
      <c r="R8044" s="232"/>
      <c r="S8044" s="232"/>
      <c r="T8044" s="233"/>
      <c r="U8044" s="13"/>
      <c r="V8044" s="13"/>
      <c r="W8044" s="13"/>
      <c r="X8044" s="13"/>
      <c r="Y8044" s="13"/>
      <c r="Z8044" s="13"/>
      <c r="AA8044" s="13"/>
      <c r="AB8044" s="13"/>
      <c r="AC8044" s="13"/>
      <c r="AD8044" s="13"/>
      <c r="AE8044" s="13"/>
      <c r="AT8044" s="234" t="s">
        <v>221</v>
      </c>
      <c r="AU8044" s="234" t="s">
        <v>78</v>
      </c>
      <c r="AV8044" s="13" t="s">
        <v>74</v>
      </c>
      <c r="AW8044" s="13" t="s">
        <v>31</v>
      </c>
      <c r="AX8044" s="13" t="s">
        <v>69</v>
      </c>
      <c r="AY8044" s="234" t="s">
        <v>212</v>
      </c>
    </row>
    <row r="8045" s="13" customFormat="1">
      <c r="A8045" s="13"/>
      <c r="B8045" s="224"/>
      <c r="C8045" s="225"/>
      <c r="D8045" s="226" t="s">
        <v>221</v>
      </c>
      <c r="E8045" s="227" t="s">
        <v>19</v>
      </c>
      <c r="F8045" s="228" t="s">
        <v>5485</v>
      </c>
      <c r="G8045" s="225"/>
      <c r="H8045" s="227" t="s">
        <v>19</v>
      </c>
      <c r="I8045" s="229"/>
      <c r="J8045" s="225"/>
      <c r="K8045" s="225"/>
      <c r="L8045" s="230"/>
      <c r="M8045" s="231"/>
      <c r="N8045" s="232"/>
      <c r="O8045" s="232"/>
      <c r="P8045" s="232"/>
      <c r="Q8045" s="232"/>
      <c r="R8045" s="232"/>
      <c r="S8045" s="232"/>
      <c r="T8045" s="233"/>
      <c r="U8045" s="13"/>
      <c r="V8045" s="13"/>
      <c r="W8045" s="13"/>
      <c r="X8045" s="13"/>
      <c r="Y8045" s="13"/>
      <c r="Z8045" s="13"/>
      <c r="AA8045" s="13"/>
      <c r="AB8045" s="13"/>
      <c r="AC8045" s="13"/>
      <c r="AD8045" s="13"/>
      <c r="AE8045" s="13"/>
      <c r="AT8045" s="234" t="s">
        <v>221</v>
      </c>
      <c r="AU8045" s="234" t="s">
        <v>78</v>
      </c>
      <c r="AV8045" s="13" t="s">
        <v>74</v>
      </c>
      <c r="AW8045" s="13" t="s">
        <v>31</v>
      </c>
      <c r="AX8045" s="13" t="s">
        <v>69</v>
      </c>
      <c r="AY8045" s="234" t="s">
        <v>212</v>
      </c>
    </row>
    <row r="8046" s="14" customFormat="1">
      <c r="A8046" s="14"/>
      <c r="B8046" s="235"/>
      <c r="C8046" s="236"/>
      <c r="D8046" s="226" t="s">
        <v>221</v>
      </c>
      <c r="E8046" s="237" t="s">
        <v>19</v>
      </c>
      <c r="F8046" s="238" t="s">
        <v>5486</v>
      </c>
      <c r="G8046" s="236"/>
      <c r="H8046" s="239">
        <v>559.79999999999995</v>
      </c>
      <c r="I8046" s="240"/>
      <c r="J8046" s="236"/>
      <c r="K8046" s="236"/>
      <c r="L8046" s="241"/>
      <c r="M8046" s="242"/>
      <c r="N8046" s="243"/>
      <c r="O8046" s="243"/>
      <c r="P8046" s="243"/>
      <c r="Q8046" s="243"/>
      <c r="R8046" s="243"/>
      <c r="S8046" s="243"/>
      <c r="T8046" s="244"/>
      <c r="U8046" s="14"/>
      <c r="V8046" s="14"/>
      <c r="W8046" s="14"/>
      <c r="X8046" s="14"/>
      <c r="Y8046" s="14"/>
      <c r="Z8046" s="14"/>
      <c r="AA8046" s="14"/>
      <c r="AB8046" s="14"/>
      <c r="AC8046" s="14"/>
      <c r="AD8046" s="14"/>
      <c r="AE8046" s="14"/>
      <c r="AT8046" s="245" t="s">
        <v>221</v>
      </c>
      <c r="AU8046" s="245" t="s">
        <v>78</v>
      </c>
      <c r="AV8046" s="14" t="s">
        <v>78</v>
      </c>
      <c r="AW8046" s="14" t="s">
        <v>31</v>
      </c>
      <c r="AX8046" s="14" t="s">
        <v>69</v>
      </c>
      <c r="AY8046" s="245" t="s">
        <v>212</v>
      </c>
    </row>
    <row r="8047" s="13" customFormat="1">
      <c r="A8047" s="13"/>
      <c r="B8047" s="224"/>
      <c r="C8047" s="225"/>
      <c r="D8047" s="226" t="s">
        <v>221</v>
      </c>
      <c r="E8047" s="227" t="s">
        <v>19</v>
      </c>
      <c r="F8047" s="228" t="s">
        <v>5487</v>
      </c>
      <c r="G8047" s="225"/>
      <c r="H8047" s="227" t="s">
        <v>19</v>
      </c>
      <c r="I8047" s="229"/>
      <c r="J8047" s="225"/>
      <c r="K8047" s="225"/>
      <c r="L8047" s="230"/>
      <c r="M8047" s="231"/>
      <c r="N8047" s="232"/>
      <c r="O8047" s="232"/>
      <c r="P8047" s="232"/>
      <c r="Q8047" s="232"/>
      <c r="R8047" s="232"/>
      <c r="S8047" s="232"/>
      <c r="T8047" s="233"/>
      <c r="U8047" s="13"/>
      <c r="V8047" s="13"/>
      <c r="W8047" s="13"/>
      <c r="X8047" s="13"/>
      <c r="Y8047" s="13"/>
      <c r="Z8047" s="13"/>
      <c r="AA8047" s="13"/>
      <c r="AB8047" s="13"/>
      <c r="AC8047" s="13"/>
      <c r="AD8047" s="13"/>
      <c r="AE8047" s="13"/>
      <c r="AT8047" s="234" t="s">
        <v>221</v>
      </c>
      <c r="AU8047" s="234" t="s">
        <v>78</v>
      </c>
      <c r="AV8047" s="13" t="s">
        <v>74</v>
      </c>
      <c r="AW8047" s="13" t="s">
        <v>31</v>
      </c>
      <c r="AX8047" s="13" t="s">
        <v>69</v>
      </c>
      <c r="AY8047" s="234" t="s">
        <v>212</v>
      </c>
    </row>
    <row r="8048" s="14" customFormat="1">
      <c r="A8048" s="14"/>
      <c r="B8048" s="235"/>
      <c r="C8048" s="236"/>
      <c r="D8048" s="226" t="s">
        <v>221</v>
      </c>
      <c r="E8048" s="237" t="s">
        <v>19</v>
      </c>
      <c r="F8048" s="238" t="s">
        <v>5488</v>
      </c>
      <c r="G8048" s="236"/>
      <c r="H8048" s="239">
        <v>850.10000000000002</v>
      </c>
      <c r="I8048" s="240"/>
      <c r="J8048" s="236"/>
      <c r="K8048" s="236"/>
      <c r="L8048" s="241"/>
      <c r="M8048" s="242"/>
      <c r="N8048" s="243"/>
      <c r="O8048" s="243"/>
      <c r="P8048" s="243"/>
      <c r="Q8048" s="243"/>
      <c r="R8048" s="243"/>
      <c r="S8048" s="243"/>
      <c r="T8048" s="244"/>
      <c r="U8048" s="14"/>
      <c r="V8048" s="14"/>
      <c r="W8048" s="14"/>
      <c r="X8048" s="14"/>
      <c r="Y8048" s="14"/>
      <c r="Z8048" s="14"/>
      <c r="AA8048" s="14"/>
      <c r="AB8048" s="14"/>
      <c r="AC8048" s="14"/>
      <c r="AD8048" s="14"/>
      <c r="AE8048" s="14"/>
      <c r="AT8048" s="245" t="s">
        <v>221</v>
      </c>
      <c r="AU8048" s="245" t="s">
        <v>78</v>
      </c>
      <c r="AV8048" s="14" t="s">
        <v>78</v>
      </c>
      <c r="AW8048" s="14" t="s">
        <v>31</v>
      </c>
      <c r="AX8048" s="14" t="s">
        <v>69</v>
      </c>
      <c r="AY8048" s="245" t="s">
        <v>212</v>
      </c>
    </row>
    <row r="8049" s="13" customFormat="1">
      <c r="A8049" s="13"/>
      <c r="B8049" s="224"/>
      <c r="C8049" s="225"/>
      <c r="D8049" s="226" t="s">
        <v>221</v>
      </c>
      <c r="E8049" s="227" t="s">
        <v>19</v>
      </c>
      <c r="F8049" s="228" t="s">
        <v>5369</v>
      </c>
      <c r="G8049" s="225"/>
      <c r="H8049" s="227" t="s">
        <v>19</v>
      </c>
      <c r="I8049" s="229"/>
      <c r="J8049" s="225"/>
      <c r="K8049" s="225"/>
      <c r="L8049" s="230"/>
      <c r="M8049" s="231"/>
      <c r="N8049" s="232"/>
      <c r="O8049" s="232"/>
      <c r="P8049" s="232"/>
      <c r="Q8049" s="232"/>
      <c r="R8049" s="232"/>
      <c r="S8049" s="232"/>
      <c r="T8049" s="233"/>
      <c r="U8049" s="13"/>
      <c r="V8049" s="13"/>
      <c r="W8049" s="13"/>
      <c r="X8049" s="13"/>
      <c r="Y8049" s="13"/>
      <c r="Z8049" s="13"/>
      <c r="AA8049" s="13"/>
      <c r="AB8049" s="13"/>
      <c r="AC8049" s="13"/>
      <c r="AD8049" s="13"/>
      <c r="AE8049" s="13"/>
      <c r="AT8049" s="234" t="s">
        <v>221</v>
      </c>
      <c r="AU8049" s="234" t="s">
        <v>78</v>
      </c>
      <c r="AV8049" s="13" t="s">
        <v>74</v>
      </c>
      <c r="AW8049" s="13" t="s">
        <v>31</v>
      </c>
      <c r="AX8049" s="13" t="s">
        <v>69</v>
      </c>
      <c r="AY8049" s="234" t="s">
        <v>212</v>
      </c>
    </row>
    <row r="8050" s="14" customFormat="1">
      <c r="A8050" s="14"/>
      <c r="B8050" s="235"/>
      <c r="C8050" s="236"/>
      <c r="D8050" s="226" t="s">
        <v>221</v>
      </c>
      <c r="E8050" s="237" t="s">
        <v>19</v>
      </c>
      <c r="F8050" s="238" t="s">
        <v>5489</v>
      </c>
      <c r="G8050" s="236"/>
      <c r="H8050" s="239">
        <v>238.69999999999999</v>
      </c>
      <c r="I8050" s="240"/>
      <c r="J8050" s="236"/>
      <c r="K8050" s="236"/>
      <c r="L8050" s="241"/>
      <c r="M8050" s="242"/>
      <c r="N8050" s="243"/>
      <c r="O8050" s="243"/>
      <c r="P8050" s="243"/>
      <c r="Q8050" s="243"/>
      <c r="R8050" s="243"/>
      <c r="S8050" s="243"/>
      <c r="T8050" s="244"/>
      <c r="U8050" s="14"/>
      <c r="V8050" s="14"/>
      <c r="W8050" s="14"/>
      <c r="X8050" s="14"/>
      <c r="Y8050" s="14"/>
      <c r="Z8050" s="14"/>
      <c r="AA8050" s="14"/>
      <c r="AB8050" s="14"/>
      <c r="AC8050" s="14"/>
      <c r="AD8050" s="14"/>
      <c r="AE8050" s="14"/>
      <c r="AT8050" s="245" t="s">
        <v>221</v>
      </c>
      <c r="AU8050" s="245" t="s">
        <v>78</v>
      </c>
      <c r="AV8050" s="14" t="s">
        <v>78</v>
      </c>
      <c r="AW8050" s="14" t="s">
        <v>31</v>
      </c>
      <c r="AX8050" s="14" t="s">
        <v>69</v>
      </c>
      <c r="AY8050" s="245" t="s">
        <v>212</v>
      </c>
    </row>
    <row r="8051" s="13" customFormat="1">
      <c r="A8051" s="13"/>
      <c r="B8051" s="224"/>
      <c r="C8051" s="225"/>
      <c r="D8051" s="226" t="s">
        <v>221</v>
      </c>
      <c r="E8051" s="227" t="s">
        <v>19</v>
      </c>
      <c r="F8051" s="228" t="s">
        <v>5490</v>
      </c>
      <c r="G8051" s="225"/>
      <c r="H8051" s="227" t="s">
        <v>19</v>
      </c>
      <c r="I8051" s="229"/>
      <c r="J8051" s="225"/>
      <c r="K8051" s="225"/>
      <c r="L8051" s="230"/>
      <c r="M8051" s="231"/>
      <c r="N8051" s="232"/>
      <c r="O8051" s="232"/>
      <c r="P8051" s="232"/>
      <c r="Q8051" s="232"/>
      <c r="R8051" s="232"/>
      <c r="S8051" s="232"/>
      <c r="T8051" s="233"/>
      <c r="U8051" s="13"/>
      <c r="V8051" s="13"/>
      <c r="W8051" s="13"/>
      <c r="X8051" s="13"/>
      <c r="Y8051" s="13"/>
      <c r="Z8051" s="13"/>
      <c r="AA8051" s="13"/>
      <c r="AB8051" s="13"/>
      <c r="AC8051" s="13"/>
      <c r="AD8051" s="13"/>
      <c r="AE8051" s="13"/>
      <c r="AT8051" s="234" t="s">
        <v>221</v>
      </c>
      <c r="AU8051" s="234" t="s">
        <v>78</v>
      </c>
      <c r="AV8051" s="13" t="s">
        <v>74</v>
      </c>
      <c r="AW8051" s="13" t="s">
        <v>31</v>
      </c>
      <c r="AX8051" s="13" t="s">
        <v>69</v>
      </c>
      <c r="AY8051" s="234" t="s">
        <v>212</v>
      </c>
    </row>
    <row r="8052" s="14" customFormat="1">
      <c r="A8052" s="14"/>
      <c r="B8052" s="235"/>
      <c r="C8052" s="236"/>
      <c r="D8052" s="226" t="s">
        <v>221</v>
      </c>
      <c r="E8052" s="237" t="s">
        <v>19</v>
      </c>
      <c r="F8052" s="238" t="s">
        <v>5491</v>
      </c>
      <c r="G8052" s="236"/>
      <c r="H8052" s="239">
        <v>440.30000000000001</v>
      </c>
      <c r="I8052" s="240"/>
      <c r="J8052" s="236"/>
      <c r="K8052" s="236"/>
      <c r="L8052" s="241"/>
      <c r="M8052" s="242"/>
      <c r="N8052" s="243"/>
      <c r="O8052" s="243"/>
      <c r="P8052" s="243"/>
      <c r="Q8052" s="243"/>
      <c r="R8052" s="243"/>
      <c r="S8052" s="243"/>
      <c r="T8052" s="244"/>
      <c r="U8052" s="14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T8052" s="245" t="s">
        <v>221</v>
      </c>
      <c r="AU8052" s="245" t="s">
        <v>78</v>
      </c>
      <c r="AV8052" s="14" t="s">
        <v>78</v>
      </c>
      <c r="AW8052" s="14" t="s">
        <v>31</v>
      </c>
      <c r="AX8052" s="14" t="s">
        <v>69</v>
      </c>
      <c r="AY8052" s="245" t="s">
        <v>212</v>
      </c>
    </row>
    <row r="8053" s="13" customFormat="1">
      <c r="A8053" s="13"/>
      <c r="B8053" s="224"/>
      <c r="C8053" s="225"/>
      <c r="D8053" s="226" t="s">
        <v>221</v>
      </c>
      <c r="E8053" s="227" t="s">
        <v>19</v>
      </c>
      <c r="F8053" s="228" t="s">
        <v>5492</v>
      </c>
      <c r="G8053" s="225"/>
      <c r="H8053" s="227" t="s">
        <v>19</v>
      </c>
      <c r="I8053" s="229"/>
      <c r="J8053" s="225"/>
      <c r="K8053" s="225"/>
      <c r="L8053" s="230"/>
      <c r="M8053" s="231"/>
      <c r="N8053" s="232"/>
      <c r="O8053" s="232"/>
      <c r="P8053" s="232"/>
      <c r="Q8053" s="232"/>
      <c r="R8053" s="232"/>
      <c r="S8053" s="232"/>
      <c r="T8053" s="233"/>
      <c r="U8053" s="13"/>
      <c r="V8053" s="13"/>
      <c r="W8053" s="13"/>
      <c r="X8053" s="13"/>
      <c r="Y8053" s="13"/>
      <c r="Z8053" s="13"/>
      <c r="AA8053" s="13"/>
      <c r="AB8053" s="13"/>
      <c r="AC8053" s="13"/>
      <c r="AD8053" s="13"/>
      <c r="AE8053" s="13"/>
      <c r="AT8053" s="234" t="s">
        <v>221</v>
      </c>
      <c r="AU8053" s="234" t="s">
        <v>78</v>
      </c>
      <c r="AV8053" s="13" t="s">
        <v>74</v>
      </c>
      <c r="AW8053" s="13" t="s">
        <v>31</v>
      </c>
      <c r="AX8053" s="13" t="s">
        <v>69</v>
      </c>
      <c r="AY8053" s="234" t="s">
        <v>212</v>
      </c>
    </row>
    <row r="8054" s="14" customFormat="1">
      <c r="A8054" s="14"/>
      <c r="B8054" s="235"/>
      <c r="C8054" s="236"/>
      <c r="D8054" s="226" t="s">
        <v>221</v>
      </c>
      <c r="E8054" s="237" t="s">
        <v>19</v>
      </c>
      <c r="F8054" s="238" t="s">
        <v>5493</v>
      </c>
      <c r="G8054" s="236"/>
      <c r="H8054" s="239">
        <v>168.30000000000001</v>
      </c>
      <c r="I8054" s="240"/>
      <c r="J8054" s="236"/>
      <c r="K8054" s="236"/>
      <c r="L8054" s="241"/>
      <c r="M8054" s="242"/>
      <c r="N8054" s="243"/>
      <c r="O8054" s="243"/>
      <c r="P8054" s="243"/>
      <c r="Q8054" s="243"/>
      <c r="R8054" s="243"/>
      <c r="S8054" s="243"/>
      <c r="T8054" s="244"/>
      <c r="U8054" s="14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T8054" s="245" t="s">
        <v>221</v>
      </c>
      <c r="AU8054" s="245" t="s">
        <v>78</v>
      </c>
      <c r="AV8054" s="14" t="s">
        <v>78</v>
      </c>
      <c r="AW8054" s="14" t="s">
        <v>31</v>
      </c>
      <c r="AX8054" s="14" t="s">
        <v>69</v>
      </c>
      <c r="AY8054" s="245" t="s">
        <v>212</v>
      </c>
    </row>
    <row r="8055" s="13" customFormat="1">
      <c r="A8055" s="13"/>
      <c r="B8055" s="224"/>
      <c r="C8055" s="225"/>
      <c r="D8055" s="226" t="s">
        <v>221</v>
      </c>
      <c r="E8055" s="227" t="s">
        <v>19</v>
      </c>
      <c r="F8055" s="228" t="s">
        <v>5494</v>
      </c>
      <c r="G8055" s="225"/>
      <c r="H8055" s="227" t="s">
        <v>19</v>
      </c>
      <c r="I8055" s="229"/>
      <c r="J8055" s="225"/>
      <c r="K8055" s="225"/>
      <c r="L8055" s="230"/>
      <c r="M8055" s="231"/>
      <c r="N8055" s="232"/>
      <c r="O8055" s="232"/>
      <c r="P8055" s="232"/>
      <c r="Q8055" s="232"/>
      <c r="R8055" s="232"/>
      <c r="S8055" s="232"/>
      <c r="T8055" s="233"/>
      <c r="U8055" s="13"/>
      <c r="V8055" s="13"/>
      <c r="W8055" s="13"/>
      <c r="X8055" s="13"/>
      <c r="Y8055" s="13"/>
      <c r="Z8055" s="13"/>
      <c r="AA8055" s="13"/>
      <c r="AB8055" s="13"/>
      <c r="AC8055" s="13"/>
      <c r="AD8055" s="13"/>
      <c r="AE8055" s="13"/>
      <c r="AT8055" s="234" t="s">
        <v>221</v>
      </c>
      <c r="AU8055" s="234" t="s">
        <v>78</v>
      </c>
      <c r="AV8055" s="13" t="s">
        <v>74</v>
      </c>
      <c r="AW8055" s="13" t="s">
        <v>31</v>
      </c>
      <c r="AX8055" s="13" t="s">
        <v>69</v>
      </c>
      <c r="AY8055" s="234" t="s">
        <v>212</v>
      </c>
    </row>
    <row r="8056" s="14" customFormat="1">
      <c r="A8056" s="14"/>
      <c r="B8056" s="235"/>
      <c r="C8056" s="236"/>
      <c r="D8056" s="226" t="s">
        <v>221</v>
      </c>
      <c r="E8056" s="237" t="s">
        <v>19</v>
      </c>
      <c r="F8056" s="238" t="s">
        <v>5495</v>
      </c>
      <c r="G8056" s="236"/>
      <c r="H8056" s="239">
        <v>386.52999999999997</v>
      </c>
      <c r="I8056" s="240"/>
      <c r="J8056" s="236"/>
      <c r="K8056" s="236"/>
      <c r="L8056" s="241"/>
      <c r="M8056" s="242"/>
      <c r="N8056" s="243"/>
      <c r="O8056" s="243"/>
      <c r="P8056" s="243"/>
      <c r="Q8056" s="243"/>
      <c r="R8056" s="243"/>
      <c r="S8056" s="243"/>
      <c r="T8056" s="244"/>
      <c r="U8056" s="14"/>
      <c r="V8056" s="14"/>
      <c r="W8056" s="14"/>
      <c r="X8056" s="14"/>
      <c r="Y8056" s="14"/>
      <c r="Z8056" s="14"/>
      <c r="AA8056" s="14"/>
      <c r="AB8056" s="14"/>
      <c r="AC8056" s="14"/>
      <c r="AD8056" s="14"/>
      <c r="AE8056" s="14"/>
      <c r="AT8056" s="245" t="s">
        <v>221</v>
      </c>
      <c r="AU8056" s="245" t="s">
        <v>78</v>
      </c>
      <c r="AV8056" s="14" t="s">
        <v>78</v>
      </c>
      <c r="AW8056" s="14" t="s">
        <v>31</v>
      </c>
      <c r="AX8056" s="14" t="s">
        <v>69</v>
      </c>
      <c r="AY8056" s="245" t="s">
        <v>212</v>
      </c>
    </row>
    <row r="8057" s="13" customFormat="1">
      <c r="A8057" s="13"/>
      <c r="B8057" s="224"/>
      <c r="C8057" s="225"/>
      <c r="D8057" s="226" t="s">
        <v>221</v>
      </c>
      <c r="E8057" s="227" t="s">
        <v>19</v>
      </c>
      <c r="F8057" s="228" t="s">
        <v>5496</v>
      </c>
      <c r="G8057" s="225"/>
      <c r="H8057" s="227" t="s">
        <v>19</v>
      </c>
      <c r="I8057" s="229"/>
      <c r="J8057" s="225"/>
      <c r="K8057" s="225"/>
      <c r="L8057" s="230"/>
      <c r="M8057" s="231"/>
      <c r="N8057" s="232"/>
      <c r="O8057" s="232"/>
      <c r="P8057" s="232"/>
      <c r="Q8057" s="232"/>
      <c r="R8057" s="232"/>
      <c r="S8057" s="232"/>
      <c r="T8057" s="233"/>
      <c r="U8057" s="13"/>
      <c r="V8057" s="13"/>
      <c r="W8057" s="13"/>
      <c r="X8057" s="13"/>
      <c r="Y8057" s="13"/>
      <c r="Z8057" s="13"/>
      <c r="AA8057" s="13"/>
      <c r="AB8057" s="13"/>
      <c r="AC8057" s="13"/>
      <c r="AD8057" s="13"/>
      <c r="AE8057" s="13"/>
      <c r="AT8057" s="234" t="s">
        <v>221</v>
      </c>
      <c r="AU8057" s="234" t="s">
        <v>78</v>
      </c>
      <c r="AV8057" s="13" t="s">
        <v>74</v>
      </c>
      <c r="AW8057" s="13" t="s">
        <v>31</v>
      </c>
      <c r="AX8057" s="13" t="s">
        <v>69</v>
      </c>
      <c r="AY8057" s="234" t="s">
        <v>212</v>
      </c>
    </row>
    <row r="8058" s="14" customFormat="1">
      <c r="A8058" s="14"/>
      <c r="B8058" s="235"/>
      <c r="C8058" s="236"/>
      <c r="D8058" s="226" t="s">
        <v>221</v>
      </c>
      <c r="E8058" s="237" t="s">
        <v>19</v>
      </c>
      <c r="F8058" s="238" t="s">
        <v>5497</v>
      </c>
      <c r="G8058" s="236"/>
      <c r="H8058" s="239">
        <v>35.325000000000003</v>
      </c>
      <c r="I8058" s="240"/>
      <c r="J8058" s="236"/>
      <c r="K8058" s="236"/>
      <c r="L8058" s="241"/>
      <c r="M8058" s="242"/>
      <c r="N8058" s="243"/>
      <c r="O8058" s="243"/>
      <c r="P8058" s="243"/>
      <c r="Q8058" s="243"/>
      <c r="R8058" s="243"/>
      <c r="S8058" s="243"/>
      <c r="T8058" s="244"/>
      <c r="U8058" s="14"/>
      <c r="V8058" s="14"/>
      <c r="W8058" s="14"/>
      <c r="X8058" s="14"/>
      <c r="Y8058" s="14"/>
      <c r="Z8058" s="14"/>
      <c r="AA8058" s="14"/>
      <c r="AB8058" s="14"/>
      <c r="AC8058" s="14"/>
      <c r="AD8058" s="14"/>
      <c r="AE8058" s="14"/>
      <c r="AT8058" s="245" t="s">
        <v>221</v>
      </c>
      <c r="AU8058" s="245" t="s">
        <v>78</v>
      </c>
      <c r="AV8058" s="14" t="s">
        <v>78</v>
      </c>
      <c r="AW8058" s="14" t="s">
        <v>31</v>
      </c>
      <c r="AX8058" s="14" t="s">
        <v>69</v>
      </c>
      <c r="AY8058" s="245" t="s">
        <v>212</v>
      </c>
    </row>
    <row r="8059" s="13" customFormat="1">
      <c r="A8059" s="13"/>
      <c r="B8059" s="224"/>
      <c r="C8059" s="225"/>
      <c r="D8059" s="226" t="s">
        <v>221</v>
      </c>
      <c r="E8059" s="227" t="s">
        <v>19</v>
      </c>
      <c r="F8059" s="228" t="s">
        <v>5498</v>
      </c>
      <c r="G8059" s="225"/>
      <c r="H8059" s="227" t="s">
        <v>19</v>
      </c>
      <c r="I8059" s="229"/>
      <c r="J8059" s="225"/>
      <c r="K8059" s="225"/>
      <c r="L8059" s="230"/>
      <c r="M8059" s="231"/>
      <c r="N8059" s="232"/>
      <c r="O8059" s="232"/>
      <c r="P8059" s="232"/>
      <c r="Q8059" s="232"/>
      <c r="R8059" s="232"/>
      <c r="S8059" s="232"/>
      <c r="T8059" s="233"/>
      <c r="U8059" s="13"/>
      <c r="V8059" s="13"/>
      <c r="W8059" s="13"/>
      <c r="X8059" s="13"/>
      <c r="Y8059" s="13"/>
      <c r="Z8059" s="13"/>
      <c r="AA8059" s="13"/>
      <c r="AB8059" s="13"/>
      <c r="AC8059" s="13"/>
      <c r="AD8059" s="13"/>
      <c r="AE8059" s="13"/>
      <c r="AT8059" s="234" t="s">
        <v>221</v>
      </c>
      <c r="AU8059" s="234" t="s">
        <v>78</v>
      </c>
      <c r="AV8059" s="13" t="s">
        <v>74</v>
      </c>
      <c r="AW8059" s="13" t="s">
        <v>31</v>
      </c>
      <c r="AX8059" s="13" t="s">
        <v>69</v>
      </c>
      <c r="AY8059" s="234" t="s">
        <v>212</v>
      </c>
    </row>
    <row r="8060" s="14" customFormat="1">
      <c r="A8060" s="14"/>
      <c r="B8060" s="235"/>
      <c r="C8060" s="236"/>
      <c r="D8060" s="226" t="s">
        <v>221</v>
      </c>
      <c r="E8060" s="237" t="s">
        <v>19</v>
      </c>
      <c r="F8060" s="238" t="s">
        <v>5499</v>
      </c>
      <c r="G8060" s="236"/>
      <c r="H8060" s="239">
        <v>473.452</v>
      </c>
      <c r="I8060" s="240"/>
      <c r="J8060" s="236"/>
      <c r="K8060" s="236"/>
      <c r="L8060" s="241"/>
      <c r="M8060" s="242"/>
      <c r="N8060" s="243"/>
      <c r="O8060" s="243"/>
      <c r="P8060" s="243"/>
      <c r="Q8060" s="243"/>
      <c r="R8060" s="243"/>
      <c r="S8060" s="243"/>
      <c r="T8060" s="244"/>
      <c r="U8060" s="14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T8060" s="245" t="s">
        <v>221</v>
      </c>
      <c r="AU8060" s="245" t="s">
        <v>78</v>
      </c>
      <c r="AV8060" s="14" t="s">
        <v>78</v>
      </c>
      <c r="AW8060" s="14" t="s">
        <v>31</v>
      </c>
      <c r="AX8060" s="14" t="s">
        <v>69</v>
      </c>
      <c r="AY8060" s="245" t="s">
        <v>212</v>
      </c>
    </row>
    <row r="8061" s="13" customFormat="1">
      <c r="A8061" s="13"/>
      <c r="B8061" s="224"/>
      <c r="C8061" s="225"/>
      <c r="D8061" s="226" t="s">
        <v>221</v>
      </c>
      <c r="E8061" s="227" t="s">
        <v>19</v>
      </c>
      <c r="F8061" s="228" t="s">
        <v>5404</v>
      </c>
      <c r="G8061" s="225"/>
      <c r="H8061" s="227" t="s">
        <v>19</v>
      </c>
      <c r="I8061" s="229"/>
      <c r="J8061" s="225"/>
      <c r="K8061" s="225"/>
      <c r="L8061" s="230"/>
      <c r="M8061" s="231"/>
      <c r="N8061" s="232"/>
      <c r="O8061" s="232"/>
      <c r="P8061" s="232"/>
      <c r="Q8061" s="232"/>
      <c r="R8061" s="232"/>
      <c r="S8061" s="232"/>
      <c r="T8061" s="233"/>
      <c r="U8061" s="13"/>
      <c r="V8061" s="13"/>
      <c r="W8061" s="13"/>
      <c r="X8061" s="13"/>
      <c r="Y8061" s="13"/>
      <c r="Z8061" s="13"/>
      <c r="AA8061" s="13"/>
      <c r="AB8061" s="13"/>
      <c r="AC8061" s="13"/>
      <c r="AD8061" s="13"/>
      <c r="AE8061" s="13"/>
      <c r="AT8061" s="234" t="s">
        <v>221</v>
      </c>
      <c r="AU8061" s="234" t="s">
        <v>78</v>
      </c>
      <c r="AV8061" s="13" t="s">
        <v>74</v>
      </c>
      <c r="AW8061" s="13" t="s">
        <v>31</v>
      </c>
      <c r="AX8061" s="13" t="s">
        <v>69</v>
      </c>
      <c r="AY8061" s="234" t="s">
        <v>212</v>
      </c>
    </row>
    <row r="8062" s="14" customFormat="1">
      <c r="A8062" s="14"/>
      <c r="B8062" s="235"/>
      <c r="C8062" s="236"/>
      <c r="D8062" s="226" t="s">
        <v>221</v>
      </c>
      <c r="E8062" s="237" t="s">
        <v>19</v>
      </c>
      <c r="F8062" s="238" t="s">
        <v>5500</v>
      </c>
      <c r="G8062" s="236"/>
      <c r="H8062" s="239">
        <v>315.25099999999998</v>
      </c>
      <c r="I8062" s="240"/>
      <c r="J8062" s="236"/>
      <c r="K8062" s="236"/>
      <c r="L8062" s="241"/>
      <c r="M8062" s="242"/>
      <c r="N8062" s="243"/>
      <c r="O8062" s="243"/>
      <c r="P8062" s="243"/>
      <c r="Q8062" s="243"/>
      <c r="R8062" s="243"/>
      <c r="S8062" s="243"/>
      <c r="T8062" s="244"/>
      <c r="U8062" s="14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T8062" s="245" t="s">
        <v>221</v>
      </c>
      <c r="AU8062" s="245" t="s">
        <v>78</v>
      </c>
      <c r="AV8062" s="14" t="s">
        <v>78</v>
      </c>
      <c r="AW8062" s="14" t="s">
        <v>31</v>
      </c>
      <c r="AX8062" s="14" t="s">
        <v>69</v>
      </c>
      <c r="AY8062" s="245" t="s">
        <v>212</v>
      </c>
    </row>
    <row r="8063" s="15" customFormat="1">
      <c r="A8063" s="15"/>
      <c r="B8063" s="246"/>
      <c r="C8063" s="247"/>
      <c r="D8063" s="226" t="s">
        <v>221</v>
      </c>
      <c r="E8063" s="248" t="s">
        <v>19</v>
      </c>
      <c r="F8063" s="249" t="s">
        <v>224</v>
      </c>
      <c r="G8063" s="247"/>
      <c r="H8063" s="250">
        <v>3467.7579999999998</v>
      </c>
      <c r="I8063" s="251"/>
      <c r="J8063" s="247"/>
      <c r="K8063" s="247"/>
      <c r="L8063" s="252"/>
      <c r="M8063" s="253"/>
      <c r="N8063" s="254"/>
      <c r="O8063" s="254"/>
      <c r="P8063" s="254"/>
      <c r="Q8063" s="254"/>
      <c r="R8063" s="254"/>
      <c r="S8063" s="254"/>
      <c r="T8063" s="255"/>
      <c r="U8063" s="15"/>
      <c r="V8063" s="15"/>
      <c r="W8063" s="15"/>
      <c r="X8063" s="15"/>
      <c r="Y8063" s="15"/>
      <c r="Z8063" s="15"/>
      <c r="AA8063" s="15"/>
      <c r="AB8063" s="15"/>
      <c r="AC8063" s="15"/>
      <c r="AD8063" s="15"/>
      <c r="AE8063" s="15"/>
      <c r="AT8063" s="256" t="s">
        <v>221</v>
      </c>
      <c r="AU8063" s="256" t="s">
        <v>78</v>
      </c>
      <c r="AV8063" s="15" t="s">
        <v>84</v>
      </c>
      <c r="AW8063" s="15" t="s">
        <v>31</v>
      </c>
      <c r="AX8063" s="15" t="s">
        <v>74</v>
      </c>
      <c r="AY8063" s="256" t="s">
        <v>212</v>
      </c>
    </row>
    <row r="8064" s="2" customFormat="1" ht="16.5" customHeight="1">
      <c r="A8064" s="40"/>
      <c r="B8064" s="41"/>
      <c r="C8064" s="257" t="s">
        <v>5513</v>
      </c>
      <c r="D8064" s="257" t="s">
        <v>306</v>
      </c>
      <c r="E8064" s="258" t="s">
        <v>5514</v>
      </c>
      <c r="F8064" s="259" t="s">
        <v>5515</v>
      </c>
      <c r="G8064" s="260" t="s">
        <v>4322</v>
      </c>
      <c r="H8064" s="261">
        <v>801.62</v>
      </c>
      <c r="I8064" s="262"/>
      <c r="J8064" s="263">
        <f>ROUND(I8064*H8064,2)</f>
        <v>0</v>
      </c>
      <c r="K8064" s="259" t="s">
        <v>19</v>
      </c>
      <c r="L8064" s="264"/>
      <c r="M8064" s="265" t="s">
        <v>19</v>
      </c>
      <c r="N8064" s="266" t="s">
        <v>41</v>
      </c>
      <c r="O8064" s="86"/>
      <c r="P8064" s="215">
        <f>O8064*H8064</f>
        <v>0</v>
      </c>
      <c r="Q8064" s="215">
        <v>0</v>
      </c>
      <c r="R8064" s="215">
        <f>Q8064*H8064</f>
        <v>0</v>
      </c>
      <c r="S8064" s="215">
        <v>0</v>
      </c>
      <c r="T8064" s="216">
        <f>S8064*H8064</f>
        <v>0</v>
      </c>
      <c r="U8064" s="40"/>
      <c r="V8064" s="40"/>
      <c r="W8064" s="40"/>
      <c r="X8064" s="40"/>
      <c r="Y8064" s="40"/>
      <c r="Z8064" s="40"/>
      <c r="AA8064" s="40"/>
      <c r="AB8064" s="40"/>
      <c r="AC8064" s="40"/>
      <c r="AD8064" s="40"/>
      <c r="AE8064" s="40"/>
      <c r="AR8064" s="217" t="s">
        <v>377</v>
      </c>
      <c r="AT8064" s="217" t="s">
        <v>306</v>
      </c>
      <c r="AU8064" s="217" t="s">
        <v>78</v>
      </c>
      <c r="AY8064" s="19" t="s">
        <v>212</v>
      </c>
      <c r="BE8064" s="218">
        <f>IF(N8064="základní",J8064,0)</f>
        <v>0</v>
      </c>
      <c r="BF8064" s="218">
        <f>IF(N8064="snížená",J8064,0)</f>
        <v>0</v>
      </c>
      <c r="BG8064" s="218">
        <f>IF(N8064="zákl. přenesená",J8064,0)</f>
        <v>0</v>
      </c>
      <c r="BH8064" s="218">
        <f>IF(N8064="sníž. přenesená",J8064,0)</f>
        <v>0</v>
      </c>
      <c r="BI8064" s="218">
        <f>IF(N8064="nulová",J8064,0)</f>
        <v>0</v>
      </c>
      <c r="BJ8064" s="19" t="s">
        <v>78</v>
      </c>
      <c r="BK8064" s="218">
        <f>ROUND(I8064*H8064,2)</f>
        <v>0</v>
      </c>
      <c r="BL8064" s="19" t="s">
        <v>119</v>
      </c>
      <c r="BM8064" s="217" t="s">
        <v>5516</v>
      </c>
    </row>
    <row r="8065" s="13" customFormat="1">
      <c r="A8065" s="13"/>
      <c r="B8065" s="224"/>
      <c r="C8065" s="225"/>
      <c r="D8065" s="226" t="s">
        <v>221</v>
      </c>
      <c r="E8065" s="227" t="s">
        <v>19</v>
      </c>
      <c r="F8065" s="228" t="s">
        <v>4219</v>
      </c>
      <c r="G8065" s="225"/>
      <c r="H8065" s="227" t="s">
        <v>19</v>
      </c>
      <c r="I8065" s="229"/>
      <c r="J8065" s="225"/>
      <c r="K8065" s="225"/>
      <c r="L8065" s="230"/>
      <c r="M8065" s="231"/>
      <c r="N8065" s="232"/>
      <c r="O8065" s="232"/>
      <c r="P8065" s="232"/>
      <c r="Q8065" s="232"/>
      <c r="R8065" s="232"/>
      <c r="S8065" s="232"/>
      <c r="T8065" s="233"/>
      <c r="U8065" s="13"/>
      <c r="V8065" s="13"/>
      <c r="W8065" s="13"/>
      <c r="X8065" s="13"/>
      <c r="Y8065" s="13"/>
      <c r="Z8065" s="13"/>
      <c r="AA8065" s="13"/>
      <c r="AB8065" s="13"/>
      <c r="AC8065" s="13"/>
      <c r="AD8065" s="13"/>
      <c r="AE8065" s="13"/>
      <c r="AT8065" s="234" t="s">
        <v>221</v>
      </c>
      <c r="AU8065" s="234" t="s">
        <v>78</v>
      </c>
      <c r="AV8065" s="13" t="s">
        <v>74</v>
      </c>
      <c r="AW8065" s="13" t="s">
        <v>31</v>
      </c>
      <c r="AX8065" s="13" t="s">
        <v>69</v>
      </c>
      <c r="AY8065" s="234" t="s">
        <v>212</v>
      </c>
    </row>
    <row r="8066" s="13" customFormat="1">
      <c r="A8066" s="13"/>
      <c r="B8066" s="224"/>
      <c r="C8066" s="225"/>
      <c r="D8066" s="226" t="s">
        <v>221</v>
      </c>
      <c r="E8066" s="227" t="s">
        <v>19</v>
      </c>
      <c r="F8066" s="228" t="s">
        <v>5406</v>
      </c>
      <c r="G8066" s="225"/>
      <c r="H8066" s="227" t="s">
        <v>19</v>
      </c>
      <c r="I8066" s="229"/>
      <c r="J8066" s="225"/>
      <c r="K8066" s="225"/>
      <c r="L8066" s="230"/>
      <c r="M8066" s="231"/>
      <c r="N8066" s="232"/>
      <c r="O8066" s="232"/>
      <c r="P8066" s="232"/>
      <c r="Q8066" s="232"/>
      <c r="R8066" s="232"/>
      <c r="S8066" s="232"/>
      <c r="T8066" s="233"/>
      <c r="U8066" s="13"/>
      <c r="V8066" s="13"/>
      <c r="W8066" s="13"/>
      <c r="X8066" s="13"/>
      <c r="Y8066" s="13"/>
      <c r="Z8066" s="13"/>
      <c r="AA8066" s="13"/>
      <c r="AB8066" s="13"/>
      <c r="AC8066" s="13"/>
      <c r="AD8066" s="13"/>
      <c r="AE8066" s="13"/>
      <c r="AT8066" s="234" t="s">
        <v>221</v>
      </c>
      <c r="AU8066" s="234" t="s">
        <v>78</v>
      </c>
      <c r="AV8066" s="13" t="s">
        <v>74</v>
      </c>
      <c r="AW8066" s="13" t="s">
        <v>31</v>
      </c>
      <c r="AX8066" s="13" t="s">
        <v>69</v>
      </c>
      <c r="AY8066" s="234" t="s">
        <v>212</v>
      </c>
    </row>
    <row r="8067" s="14" customFormat="1">
      <c r="A8067" s="14"/>
      <c r="B8067" s="235"/>
      <c r="C8067" s="236"/>
      <c r="D8067" s="226" t="s">
        <v>221</v>
      </c>
      <c r="E8067" s="237" t="s">
        <v>19</v>
      </c>
      <c r="F8067" s="238" t="s">
        <v>5407</v>
      </c>
      <c r="G8067" s="236"/>
      <c r="H8067" s="239">
        <v>345.14999999999998</v>
      </c>
      <c r="I8067" s="240"/>
      <c r="J8067" s="236"/>
      <c r="K8067" s="236"/>
      <c r="L8067" s="241"/>
      <c r="M8067" s="242"/>
      <c r="N8067" s="243"/>
      <c r="O8067" s="243"/>
      <c r="P8067" s="243"/>
      <c r="Q8067" s="243"/>
      <c r="R8067" s="243"/>
      <c r="S8067" s="243"/>
      <c r="T8067" s="244"/>
      <c r="U8067" s="14"/>
      <c r="V8067" s="14"/>
      <c r="W8067" s="14"/>
      <c r="X8067" s="14"/>
      <c r="Y8067" s="14"/>
      <c r="Z8067" s="14"/>
      <c r="AA8067" s="14"/>
      <c r="AB8067" s="14"/>
      <c r="AC8067" s="14"/>
      <c r="AD8067" s="14"/>
      <c r="AE8067" s="14"/>
      <c r="AT8067" s="245" t="s">
        <v>221</v>
      </c>
      <c r="AU8067" s="245" t="s">
        <v>78</v>
      </c>
      <c r="AV8067" s="14" t="s">
        <v>78</v>
      </c>
      <c r="AW8067" s="14" t="s">
        <v>31</v>
      </c>
      <c r="AX8067" s="14" t="s">
        <v>69</v>
      </c>
      <c r="AY8067" s="245" t="s">
        <v>212</v>
      </c>
    </row>
    <row r="8068" s="13" customFormat="1">
      <c r="A8068" s="13"/>
      <c r="B8068" s="224"/>
      <c r="C8068" s="225"/>
      <c r="D8068" s="226" t="s">
        <v>221</v>
      </c>
      <c r="E8068" s="227" t="s">
        <v>19</v>
      </c>
      <c r="F8068" s="228" t="s">
        <v>5408</v>
      </c>
      <c r="G8068" s="225"/>
      <c r="H8068" s="227" t="s">
        <v>19</v>
      </c>
      <c r="I8068" s="229"/>
      <c r="J8068" s="225"/>
      <c r="K8068" s="225"/>
      <c r="L8068" s="230"/>
      <c r="M8068" s="231"/>
      <c r="N8068" s="232"/>
      <c r="O8068" s="232"/>
      <c r="P8068" s="232"/>
      <c r="Q8068" s="232"/>
      <c r="R8068" s="232"/>
      <c r="S8068" s="232"/>
      <c r="T8068" s="233"/>
      <c r="U8068" s="13"/>
      <c r="V8068" s="13"/>
      <c r="W8068" s="13"/>
      <c r="X8068" s="13"/>
      <c r="Y8068" s="13"/>
      <c r="Z8068" s="13"/>
      <c r="AA8068" s="13"/>
      <c r="AB8068" s="13"/>
      <c r="AC8068" s="13"/>
      <c r="AD8068" s="13"/>
      <c r="AE8068" s="13"/>
      <c r="AT8068" s="234" t="s">
        <v>221</v>
      </c>
      <c r="AU8068" s="234" t="s">
        <v>78</v>
      </c>
      <c r="AV8068" s="13" t="s">
        <v>74</v>
      </c>
      <c r="AW8068" s="13" t="s">
        <v>31</v>
      </c>
      <c r="AX8068" s="13" t="s">
        <v>69</v>
      </c>
      <c r="AY8068" s="234" t="s">
        <v>212</v>
      </c>
    </row>
    <row r="8069" s="14" customFormat="1">
      <c r="A8069" s="14"/>
      <c r="B8069" s="235"/>
      <c r="C8069" s="236"/>
      <c r="D8069" s="226" t="s">
        <v>221</v>
      </c>
      <c r="E8069" s="237" t="s">
        <v>19</v>
      </c>
      <c r="F8069" s="238" t="s">
        <v>5409</v>
      </c>
      <c r="G8069" s="236"/>
      <c r="H8069" s="239">
        <v>249.233</v>
      </c>
      <c r="I8069" s="240"/>
      <c r="J8069" s="236"/>
      <c r="K8069" s="236"/>
      <c r="L8069" s="241"/>
      <c r="M8069" s="242"/>
      <c r="N8069" s="243"/>
      <c r="O8069" s="243"/>
      <c r="P8069" s="243"/>
      <c r="Q8069" s="243"/>
      <c r="R8069" s="243"/>
      <c r="S8069" s="243"/>
      <c r="T8069" s="244"/>
      <c r="U8069" s="14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T8069" s="245" t="s">
        <v>221</v>
      </c>
      <c r="AU8069" s="245" t="s">
        <v>78</v>
      </c>
      <c r="AV8069" s="14" t="s">
        <v>78</v>
      </c>
      <c r="AW8069" s="14" t="s">
        <v>31</v>
      </c>
      <c r="AX8069" s="14" t="s">
        <v>69</v>
      </c>
      <c r="AY8069" s="245" t="s">
        <v>212</v>
      </c>
    </row>
    <row r="8070" s="13" customFormat="1">
      <c r="A8070" s="13"/>
      <c r="B8070" s="224"/>
      <c r="C8070" s="225"/>
      <c r="D8070" s="226" t="s">
        <v>221</v>
      </c>
      <c r="E8070" s="227" t="s">
        <v>19</v>
      </c>
      <c r="F8070" s="228" t="s">
        <v>5410</v>
      </c>
      <c r="G8070" s="225"/>
      <c r="H8070" s="227" t="s">
        <v>19</v>
      </c>
      <c r="I8070" s="229"/>
      <c r="J8070" s="225"/>
      <c r="K8070" s="225"/>
      <c r="L8070" s="230"/>
      <c r="M8070" s="231"/>
      <c r="N8070" s="232"/>
      <c r="O8070" s="232"/>
      <c r="P8070" s="232"/>
      <c r="Q8070" s="232"/>
      <c r="R8070" s="232"/>
      <c r="S8070" s="232"/>
      <c r="T8070" s="233"/>
      <c r="U8070" s="13"/>
      <c r="V8070" s="13"/>
      <c r="W8070" s="13"/>
      <c r="X8070" s="13"/>
      <c r="Y8070" s="13"/>
      <c r="Z8070" s="13"/>
      <c r="AA8070" s="13"/>
      <c r="AB8070" s="13"/>
      <c r="AC8070" s="13"/>
      <c r="AD8070" s="13"/>
      <c r="AE8070" s="13"/>
      <c r="AT8070" s="234" t="s">
        <v>221</v>
      </c>
      <c r="AU8070" s="234" t="s">
        <v>78</v>
      </c>
      <c r="AV8070" s="13" t="s">
        <v>74</v>
      </c>
      <c r="AW8070" s="13" t="s">
        <v>31</v>
      </c>
      <c r="AX8070" s="13" t="s">
        <v>69</v>
      </c>
      <c r="AY8070" s="234" t="s">
        <v>212</v>
      </c>
    </row>
    <row r="8071" s="14" customFormat="1">
      <c r="A8071" s="14"/>
      <c r="B8071" s="235"/>
      <c r="C8071" s="236"/>
      <c r="D8071" s="226" t="s">
        <v>221</v>
      </c>
      <c r="E8071" s="237" t="s">
        <v>19</v>
      </c>
      <c r="F8071" s="238" t="s">
        <v>5411</v>
      </c>
      <c r="G8071" s="236"/>
      <c r="H8071" s="239">
        <v>46.158000000000001</v>
      </c>
      <c r="I8071" s="240"/>
      <c r="J8071" s="236"/>
      <c r="K8071" s="236"/>
      <c r="L8071" s="241"/>
      <c r="M8071" s="242"/>
      <c r="N8071" s="243"/>
      <c r="O8071" s="243"/>
      <c r="P8071" s="243"/>
      <c r="Q8071" s="243"/>
      <c r="R8071" s="243"/>
      <c r="S8071" s="243"/>
      <c r="T8071" s="244"/>
      <c r="U8071" s="14"/>
      <c r="V8071" s="14"/>
      <c r="W8071" s="14"/>
      <c r="X8071" s="14"/>
      <c r="Y8071" s="14"/>
      <c r="Z8071" s="14"/>
      <c r="AA8071" s="14"/>
      <c r="AB8071" s="14"/>
      <c r="AC8071" s="14"/>
      <c r="AD8071" s="14"/>
      <c r="AE8071" s="14"/>
      <c r="AT8071" s="245" t="s">
        <v>221</v>
      </c>
      <c r="AU8071" s="245" t="s">
        <v>78</v>
      </c>
      <c r="AV8071" s="14" t="s">
        <v>78</v>
      </c>
      <c r="AW8071" s="14" t="s">
        <v>31</v>
      </c>
      <c r="AX8071" s="14" t="s">
        <v>69</v>
      </c>
      <c r="AY8071" s="245" t="s">
        <v>212</v>
      </c>
    </row>
    <row r="8072" s="14" customFormat="1">
      <c r="A8072" s="14"/>
      <c r="B8072" s="235"/>
      <c r="C8072" s="236"/>
      <c r="D8072" s="226" t="s">
        <v>221</v>
      </c>
      <c r="E8072" s="237" t="s">
        <v>19</v>
      </c>
      <c r="F8072" s="238" t="s">
        <v>5412</v>
      </c>
      <c r="G8072" s="236"/>
      <c r="H8072" s="239">
        <v>56.520000000000003</v>
      </c>
      <c r="I8072" s="240"/>
      <c r="J8072" s="236"/>
      <c r="K8072" s="236"/>
      <c r="L8072" s="241"/>
      <c r="M8072" s="242"/>
      <c r="N8072" s="243"/>
      <c r="O8072" s="243"/>
      <c r="P8072" s="243"/>
      <c r="Q8072" s="243"/>
      <c r="R8072" s="243"/>
      <c r="S8072" s="243"/>
      <c r="T8072" s="244"/>
      <c r="U8072" s="14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T8072" s="245" t="s">
        <v>221</v>
      </c>
      <c r="AU8072" s="245" t="s">
        <v>78</v>
      </c>
      <c r="AV8072" s="14" t="s">
        <v>78</v>
      </c>
      <c r="AW8072" s="14" t="s">
        <v>31</v>
      </c>
      <c r="AX8072" s="14" t="s">
        <v>69</v>
      </c>
      <c r="AY8072" s="245" t="s">
        <v>212</v>
      </c>
    </row>
    <row r="8073" s="13" customFormat="1">
      <c r="A8073" s="13"/>
      <c r="B8073" s="224"/>
      <c r="C8073" s="225"/>
      <c r="D8073" s="226" t="s">
        <v>221</v>
      </c>
      <c r="E8073" s="227" t="s">
        <v>19</v>
      </c>
      <c r="F8073" s="228" t="s">
        <v>5404</v>
      </c>
      <c r="G8073" s="225"/>
      <c r="H8073" s="227" t="s">
        <v>19</v>
      </c>
      <c r="I8073" s="229"/>
      <c r="J8073" s="225"/>
      <c r="K8073" s="225"/>
      <c r="L8073" s="230"/>
      <c r="M8073" s="231"/>
      <c r="N8073" s="232"/>
      <c r="O8073" s="232"/>
      <c r="P8073" s="232"/>
      <c r="Q8073" s="232"/>
      <c r="R8073" s="232"/>
      <c r="S8073" s="232"/>
      <c r="T8073" s="233"/>
      <c r="U8073" s="13"/>
      <c r="V8073" s="13"/>
      <c r="W8073" s="13"/>
      <c r="X8073" s="13"/>
      <c r="Y8073" s="13"/>
      <c r="Z8073" s="13"/>
      <c r="AA8073" s="13"/>
      <c r="AB8073" s="13"/>
      <c r="AC8073" s="13"/>
      <c r="AD8073" s="13"/>
      <c r="AE8073" s="13"/>
      <c r="AT8073" s="234" t="s">
        <v>221</v>
      </c>
      <c r="AU8073" s="234" t="s">
        <v>78</v>
      </c>
      <c r="AV8073" s="13" t="s">
        <v>74</v>
      </c>
      <c r="AW8073" s="13" t="s">
        <v>31</v>
      </c>
      <c r="AX8073" s="13" t="s">
        <v>69</v>
      </c>
      <c r="AY8073" s="234" t="s">
        <v>212</v>
      </c>
    </row>
    <row r="8074" s="14" customFormat="1">
      <c r="A8074" s="14"/>
      <c r="B8074" s="235"/>
      <c r="C8074" s="236"/>
      <c r="D8074" s="226" t="s">
        <v>221</v>
      </c>
      <c r="E8074" s="237" t="s">
        <v>19</v>
      </c>
      <c r="F8074" s="238" t="s">
        <v>5413</v>
      </c>
      <c r="G8074" s="236"/>
      <c r="H8074" s="239">
        <v>104.559</v>
      </c>
      <c r="I8074" s="240"/>
      <c r="J8074" s="236"/>
      <c r="K8074" s="236"/>
      <c r="L8074" s="241"/>
      <c r="M8074" s="242"/>
      <c r="N8074" s="243"/>
      <c r="O8074" s="243"/>
      <c r="P8074" s="243"/>
      <c r="Q8074" s="243"/>
      <c r="R8074" s="243"/>
      <c r="S8074" s="243"/>
      <c r="T8074" s="244"/>
      <c r="U8074" s="14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T8074" s="245" t="s">
        <v>221</v>
      </c>
      <c r="AU8074" s="245" t="s">
        <v>78</v>
      </c>
      <c r="AV8074" s="14" t="s">
        <v>78</v>
      </c>
      <c r="AW8074" s="14" t="s">
        <v>31</v>
      </c>
      <c r="AX8074" s="14" t="s">
        <v>69</v>
      </c>
      <c r="AY8074" s="245" t="s">
        <v>212</v>
      </c>
    </row>
    <row r="8075" s="15" customFormat="1">
      <c r="A8075" s="15"/>
      <c r="B8075" s="246"/>
      <c r="C8075" s="247"/>
      <c r="D8075" s="226" t="s">
        <v>221</v>
      </c>
      <c r="E8075" s="248" t="s">
        <v>19</v>
      </c>
      <c r="F8075" s="249" t="s">
        <v>224</v>
      </c>
      <c r="G8075" s="247"/>
      <c r="H8075" s="250">
        <v>801.62</v>
      </c>
      <c r="I8075" s="251"/>
      <c r="J8075" s="247"/>
      <c r="K8075" s="247"/>
      <c r="L8075" s="252"/>
      <c r="M8075" s="253"/>
      <c r="N8075" s="254"/>
      <c r="O8075" s="254"/>
      <c r="P8075" s="254"/>
      <c r="Q8075" s="254"/>
      <c r="R8075" s="254"/>
      <c r="S8075" s="254"/>
      <c r="T8075" s="255"/>
      <c r="U8075" s="15"/>
      <c r="V8075" s="15"/>
      <c r="W8075" s="15"/>
      <c r="X8075" s="15"/>
      <c r="Y8075" s="15"/>
      <c r="Z8075" s="15"/>
      <c r="AA8075" s="15"/>
      <c r="AB8075" s="15"/>
      <c r="AC8075" s="15"/>
      <c r="AD8075" s="15"/>
      <c r="AE8075" s="15"/>
      <c r="AT8075" s="256" t="s">
        <v>221</v>
      </c>
      <c r="AU8075" s="256" t="s">
        <v>78</v>
      </c>
      <c r="AV8075" s="15" t="s">
        <v>84</v>
      </c>
      <c r="AW8075" s="15" t="s">
        <v>31</v>
      </c>
      <c r="AX8075" s="15" t="s">
        <v>74</v>
      </c>
      <c r="AY8075" s="256" t="s">
        <v>212</v>
      </c>
    </row>
    <row r="8076" s="2" customFormat="1" ht="21.75" customHeight="1">
      <c r="A8076" s="40"/>
      <c r="B8076" s="41"/>
      <c r="C8076" s="206" t="s">
        <v>3415</v>
      </c>
      <c r="D8076" s="206" t="s">
        <v>214</v>
      </c>
      <c r="E8076" s="207" t="s">
        <v>5517</v>
      </c>
      <c r="F8076" s="208" t="s">
        <v>5518</v>
      </c>
      <c r="G8076" s="209" t="s">
        <v>4322</v>
      </c>
      <c r="H8076" s="210">
        <v>564</v>
      </c>
      <c r="I8076" s="211"/>
      <c r="J8076" s="212">
        <f>ROUND(I8076*H8076,2)</f>
        <v>0</v>
      </c>
      <c r="K8076" s="208" t="s">
        <v>218</v>
      </c>
      <c r="L8076" s="46"/>
      <c r="M8076" s="213" t="s">
        <v>19</v>
      </c>
      <c r="N8076" s="214" t="s">
        <v>41</v>
      </c>
      <c r="O8076" s="86"/>
      <c r="P8076" s="215">
        <f>O8076*H8076</f>
        <v>0</v>
      </c>
      <c r="Q8076" s="215">
        <v>0</v>
      </c>
      <c r="R8076" s="215">
        <f>Q8076*H8076</f>
        <v>0</v>
      </c>
      <c r="S8076" s="215">
        <v>0.001</v>
      </c>
      <c r="T8076" s="216">
        <f>S8076*H8076</f>
        <v>0.56400000000000006</v>
      </c>
      <c r="U8076" s="40"/>
      <c r="V8076" s="40"/>
      <c r="W8076" s="40"/>
      <c r="X8076" s="40"/>
      <c r="Y8076" s="40"/>
      <c r="Z8076" s="40"/>
      <c r="AA8076" s="40"/>
      <c r="AB8076" s="40"/>
      <c r="AC8076" s="40"/>
      <c r="AD8076" s="40"/>
      <c r="AE8076" s="40"/>
      <c r="AR8076" s="217" t="s">
        <v>119</v>
      </c>
      <c r="AT8076" s="217" t="s">
        <v>214</v>
      </c>
      <c r="AU8076" s="217" t="s">
        <v>78</v>
      </c>
      <c r="AY8076" s="19" t="s">
        <v>212</v>
      </c>
      <c r="BE8076" s="218">
        <f>IF(N8076="základní",J8076,0)</f>
        <v>0</v>
      </c>
      <c r="BF8076" s="218">
        <f>IF(N8076="snížená",J8076,0)</f>
        <v>0</v>
      </c>
      <c r="BG8076" s="218">
        <f>IF(N8076="zákl. přenesená",J8076,0)</f>
        <v>0</v>
      </c>
      <c r="BH8076" s="218">
        <f>IF(N8076="sníž. přenesená",J8076,0)</f>
        <v>0</v>
      </c>
      <c r="BI8076" s="218">
        <f>IF(N8076="nulová",J8076,0)</f>
        <v>0</v>
      </c>
      <c r="BJ8076" s="19" t="s">
        <v>78</v>
      </c>
      <c r="BK8076" s="218">
        <f>ROUND(I8076*H8076,2)</f>
        <v>0</v>
      </c>
      <c r="BL8076" s="19" t="s">
        <v>119</v>
      </c>
      <c r="BM8076" s="217" t="s">
        <v>5519</v>
      </c>
    </row>
    <row r="8077" s="2" customFormat="1">
      <c r="A8077" s="40"/>
      <c r="B8077" s="41"/>
      <c r="C8077" s="42"/>
      <c r="D8077" s="219" t="s">
        <v>219</v>
      </c>
      <c r="E8077" s="42"/>
      <c r="F8077" s="220" t="s">
        <v>5520</v>
      </c>
      <c r="G8077" s="42"/>
      <c r="H8077" s="42"/>
      <c r="I8077" s="221"/>
      <c r="J8077" s="42"/>
      <c r="K8077" s="42"/>
      <c r="L8077" s="46"/>
      <c r="M8077" s="222"/>
      <c r="N8077" s="223"/>
      <c r="O8077" s="86"/>
      <c r="P8077" s="86"/>
      <c r="Q8077" s="86"/>
      <c r="R8077" s="86"/>
      <c r="S8077" s="86"/>
      <c r="T8077" s="87"/>
      <c r="U8077" s="40"/>
      <c r="V8077" s="40"/>
      <c r="W8077" s="40"/>
      <c r="X8077" s="40"/>
      <c r="Y8077" s="40"/>
      <c r="Z8077" s="40"/>
      <c r="AA8077" s="40"/>
      <c r="AB8077" s="40"/>
      <c r="AC8077" s="40"/>
      <c r="AD8077" s="40"/>
      <c r="AE8077" s="40"/>
      <c r="AT8077" s="19" t="s">
        <v>219</v>
      </c>
      <c r="AU8077" s="19" t="s">
        <v>78</v>
      </c>
    </row>
    <row r="8078" s="13" customFormat="1">
      <c r="A8078" s="13"/>
      <c r="B8078" s="224"/>
      <c r="C8078" s="225"/>
      <c r="D8078" s="226" t="s">
        <v>221</v>
      </c>
      <c r="E8078" s="227" t="s">
        <v>19</v>
      </c>
      <c r="F8078" s="228" t="s">
        <v>5521</v>
      </c>
      <c r="G8078" s="225"/>
      <c r="H8078" s="227" t="s">
        <v>19</v>
      </c>
      <c r="I8078" s="229"/>
      <c r="J8078" s="225"/>
      <c r="K8078" s="225"/>
      <c r="L8078" s="230"/>
      <c r="M8078" s="231"/>
      <c r="N8078" s="232"/>
      <c r="O8078" s="232"/>
      <c r="P8078" s="232"/>
      <c r="Q8078" s="232"/>
      <c r="R8078" s="232"/>
      <c r="S8078" s="232"/>
      <c r="T8078" s="233"/>
      <c r="U8078" s="13"/>
      <c r="V8078" s="13"/>
      <c r="W8078" s="13"/>
      <c r="X8078" s="13"/>
      <c r="Y8078" s="13"/>
      <c r="Z8078" s="13"/>
      <c r="AA8078" s="13"/>
      <c r="AB8078" s="13"/>
      <c r="AC8078" s="13"/>
      <c r="AD8078" s="13"/>
      <c r="AE8078" s="13"/>
      <c r="AT8078" s="234" t="s">
        <v>221</v>
      </c>
      <c r="AU8078" s="234" t="s">
        <v>78</v>
      </c>
      <c r="AV8078" s="13" t="s">
        <v>74</v>
      </c>
      <c r="AW8078" s="13" t="s">
        <v>31</v>
      </c>
      <c r="AX8078" s="13" t="s">
        <v>69</v>
      </c>
      <c r="AY8078" s="234" t="s">
        <v>212</v>
      </c>
    </row>
    <row r="8079" s="13" customFormat="1">
      <c r="A8079" s="13"/>
      <c r="B8079" s="224"/>
      <c r="C8079" s="225"/>
      <c r="D8079" s="226" t="s">
        <v>221</v>
      </c>
      <c r="E8079" s="227" t="s">
        <v>19</v>
      </c>
      <c r="F8079" s="228" t="s">
        <v>5522</v>
      </c>
      <c r="G8079" s="225"/>
      <c r="H8079" s="227" t="s">
        <v>19</v>
      </c>
      <c r="I8079" s="229"/>
      <c r="J8079" s="225"/>
      <c r="K8079" s="225"/>
      <c r="L8079" s="230"/>
      <c r="M8079" s="231"/>
      <c r="N8079" s="232"/>
      <c r="O8079" s="232"/>
      <c r="P8079" s="232"/>
      <c r="Q8079" s="232"/>
      <c r="R8079" s="232"/>
      <c r="S8079" s="232"/>
      <c r="T8079" s="233"/>
      <c r="U8079" s="13"/>
      <c r="V8079" s="13"/>
      <c r="W8079" s="13"/>
      <c r="X8079" s="13"/>
      <c r="Y8079" s="13"/>
      <c r="Z8079" s="13"/>
      <c r="AA8079" s="13"/>
      <c r="AB8079" s="13"/>
      <c r="AC8079" s="13"/>
      <c r="AD8079" s="13"/>
      <c r="AE8079" s="13"/>
      <c r="AT8079" s="234" t="s">
        <v>221</v>
      </c>
      <c r="AU8079" s="234" t="s">
        <v>78</v>
      </c>
      <c r="AV8079" s="13" t="s">
        <v>74</v>
      </c>
      <c r="AW8079" s="13" t="s">
        <v>31</v>
      </c>
      <c r="AX8079" s="13" t="s">
        <v>69</v>
      </c>
      <c r="AY8079" s="234" t="s">
        <v>212</v>
      </c>
    </row>
    <row r="8080" s="14" customFormat="1">
      <c r="A8080" s="14"/>
      <c r="B8080" s="235"/>
      <c r="C8080" s="236"/>
      <c r="D8080" s="226" t="s">
        <v>221</v>
      </c>
      <c r="E8080" s="237" t="s">
        <v>19</v>
      </c>
      <c r="F8080" s="238" t="s">
        <v>5523</v>
      </c>
      <c r="G8080" s="236"/>
      <c r="H8080" s="239">
        <v>564</v>
      </c>
      <c r="I8080" s="240"/>
      <c r="J8080" s="236"/>
      <c r="K8080" s="236"/>
      <c r="L8080" s="241"/>
      <c r="M8080" s="242"/>
      <c r="N8080" s="243"/>
      <c r="O8080" s="243"/>
      <c r="P8080" s="243"/>
      <c r="Q8080" s="243"/>
      <c r="R8080" s="243"/>
      <c r="S8080" s="243"/>
      <c r="T8080" s="244"/>
      <c r="U8080" s="14"/>
      <c r="V8080" s="14"/>
      <c r="W8080" s="14"/>
      <c r="X8080" s="14"/>
      <c r="Y8080" s="14"/>
      <c r="Z8080" s="14"/>
      <c r="AA8080" s="14"/>
      <c r="AB8080" s="14"/>
      <c r="AC8080" s="14"/>
      <c r="AD8080" s="14"/>
      <c r="AE8080" s="14"/>
      <c r="AT8080" s="245" t="s">
        <v>221</v>
      </c>
      <c r="AU8080" s="245" t="s">
        <v>78</v>
      </c>
      <c r="AV8080" s="14" t="s">
        <v>78</v>
      </c>
      <c r="AW8080" s="14" t="s">
        <v>31</v>
      </c>
      <c r="AX8080" s="14" t="s">
        <v>69</v>
      </c>
      <c r="AY8080" s="245" t="s">
        <v>212</v>
      </c>
    </row>
    <row r="8081" s="15" customFormat="1">
      <c r="A8081" s="15"/>
      <c r="B8081" s="246"/>
      <c r="C8081" s="247"/>
      <c r="D8081" s="226" t="s">
        <v>221</v>
      </c>
      <c r="E8081" s="248" t="s">
        <v>19</v>
      </c>
      <c r="F8081" s="249" t="s">
        <v>224</v>
      </c>
      <c r="G8081" s="247"/>
      <c r="H8081" s="250">
        <v>564</v>
      </c>
      <c r="I8081" s="251"/>
      <c r="J8081" s="247"/>
      <c r="K8081" s="247"/>
      <c r="L8081" s="252"/>
      <c r="M8081" s="253"/>
      <c r="N8081" s="254"/>
      <c r="O8081" s="254"/>
      <c r="P8081" s="254"/>
      <c r="Q8081" s="254"/>
      <c r="R8081" s="254"/>
      <c r="S8081" s="254"/>
      <c r="T8081" s="255"/>
      <c r="U8081" s="15"/>
      <c r="V8081" s="15"/>
      <c r="W8081" s="15"/>
      <c r="X8081" s="15"/>
      <c r="Y8081" s="15"/>
      <c r="Z8081" s="15"/>
      <c r="AA8081" s="15"/>
      <c r="AB8081" s="15"/>
      <c r="AC8081" s="15"/>
      <c r="AD8081" s="15"/>
      <c r="AE8081" s="15"/>
      <c r="AT8081" s="256" t="s">
        <v>221</v>
      </c>
      <c r="AU8081" s="256" t="s">
        <v>78</v>
      </c>
      <c r="AV8081" s="15" t="s">
        <v>84</v>
      </c>
      <c r="AW8081" s="15" t="s">
        <v>31</v>
      </c>
      <c r="AX8081" s="15" t="s">
        <v>74</v>
      </c>
      <c r="AY8081" s="256" t="s">
        <v>212</v>
      </c>
    </row>
    <row r="8082" s="2" customFormat="1" ht="24.15" customHeight="1">
      <c r="A8082" s="40"/>
      <c r="B8082" s="41"/>
      <c r="C8082" s="206" t="s">
        <v>5524</v>
      </c>
      <c r="D8082" s="206" t="s">
        <v>214</v>
      </c>
      <c r="E8082" s="207" t="s">
        <v>5525</v>
      </c>
      <c r="F8082" s="208" t="s">
        <v>5526</v>
      </c>
      <c r="G8082" s="209" t="s">
        <v>3809</v>
      </c>
      <c r="H8082" s="278"/>
      <c r="I8082" s="211"/>
      <c r="J8082" s="212">
        <f>ROUND(I8082*H8082,2)</f>
        <v>0</v>
      </c>
      <c r="K8082" s="208" t="s">
        <v>218</v>
      </c>
      <c r="L8082" s="46"/>
      <c r="M8082" s="213" t="s">
        <v>19</v>
      </c>
      <c r="N8082" s="214" t="s">
        <v>41</v>
      </c>
      <c r="O8082" s="86"/>
      <c r="P8082" s="215">
        <f>O8082*H8082</f>
        <v>0</v>
      </c>
      <c r="Q8082" s="215">
        <v>0</v>
      </c>
      <c r="R8082" s="215">
        <f>Q8082*H8082</f>
        <v>0</v>
      </c>
      <c r="S8082" s="215">
        <v>0</v>
      </c>
      <c r="T8082" s="216">
        <f>S8082*H8082</f>
        <v>0</v>
      </c>
      <c r="U8082" s="40"/>
      <c r="V8082" s="40"/>
      <c r="W8082" s="40"/>
      <c r="X8082" s="40"/>
      <c r="Y8082" s="40"/>
      <c r="Z8082" s="40"/>
      <c r="AA8082" s="40"/>
      <c r="AB8082" s="40"/>
      <c r="AC8082" s="40"/>
      <c r="AD8082" s="40"/>
      <c r="AE8082" s="40"/>
      <c r="AR8082" s="217" t="s">
        <v>119</v>
      </c>
      <c r="AT8082" s="217" t="s">
        <v>214</v>
      </c>
      <c r="AU8082" s="217" t="s">
        <v>78</v>
      </c>
      <c r="AY8082" s="19" t="s">
        <v>212</v>
      </c>
      <c r="BE8082" s="218">
        <f>IF(N8082="základní",J8082,0)</f>
        <v>0</v>
      </c>
      <c r="BF8082" s="218">
        <f>IF(N8082="snížená",J8082,0)</f>
        <v>0</v>
      </c>
      <c r="BG8082" s="218">
        <f>IF(N8082="zákl. přenesená",J8082,0)</f>
        <v>0</v>
      </c>
      <c r="BH8082" s="218">
        <f>IF(N8082="sníž. přenesená",J8082,0)</f>
        <v>0</v>
      </c>
      <c r="BI8082" s="218">
        <f>IF(N8082="nulová",J8082,0)</f>
        <v>0</v>
      </c>
      <c r="BJ8082" s="19" t="s">
        <v>78</v>
      </c>
      <c r="BK8082" s="218">
        <f>ROUND(I8082*H8082,2)</f>
        <v>0</v>
      </c>
      <c r="BL8082" s="19" t="s">
        <v>119</v>
      </c>
      <c r="BM8082" s="217" t="s">
        <v>5527</v>
      </c>
    </row>
    <row r="8083" s="2" customFormat="1">
      <c r="A8083" s="40"/>
      <c r="B8083" s="41"/>
      <c r="C8083" s="42"/>
      <c r="D8083" s="219" t="s">
        <v>219</v>
      </c>
      <c r="E8083" s="42"/>
      <c r="F8083" s="220" t="s">
        <v>5528</v>
      </c>
      <c r="G8083" s="42"/>
      <c r="H8083" s="42"/>
      <c r="I8083" s="221"/>
      <c r="J8083" s="42"/>
      <c r="K8083" s="42"/>
      <c r="L8083" s="46"/>
      <c r="M8083" s="222"/>
      <c r="N8083" s="223"/>
      <c r="O8083" s="86"/>
      <c r="P8083" s="86"/>
      <c r="Q8083" s="86"/>
      <c r="R8083" s="86"/>
      <c r="S8083" s="86"/>
      <c r="T8083" s="87"/>
      <c r="U8083" s="40"/>
      <c r="V8083" s="40"/>
      <c r="W8083" s="40"/>
      <c r="X8083" s="40"/>
      <c r="Y8083" s="40"/>
      <c r="Z8083" s="40"/>
      <c r="AA8083" s="40"/>
      <c r="AB8083" s="40"/>
      <c r="AC8083" s="40"/>
      <c r="AD8083" s="40"/>
      <c r="AE8083" s="40"/>
      <c r="AT8083" s="19" t="s">
        <v>219</v>
      </c>
      <c r="AU8083" s="19" t="s">
        <v>78</v>
      </c>
    </row>
    <row r="8084" s="12" customFormat="1" ht="22.8" customHeight="1">
      <c r="A8084" s="12"/>
      <c r="B8084" s="190"/>
      <c r="C8084" s="191"/>
      <c r="D8084" s="192" t="s">
        <v>68</v>
      </c>
      <c r="E8084" s="204" t="s">
        <v>5529</v>
      </c>
      <c r="F8084" s="204" t="s">
        <v>5530</v>
      </c>
      <c r="G8084" s="191"/>
      <c r="H8084" s="191"/>
      <c r="I8084" s="194"/>
      <c r="J8084" s="205">
        <f>BK8084</f>
        <v>0</v>
      </c>
      <c r="K8084" s="191"/>
      <c r="L8084" s="196"/>
      <c r="M8084" s="197"/>
      <c r="N8084" s="198"/>
      <c r="O8084" s="198"/>
      <c r="P8084" s="199">
        <f>SUM(P8085:P8096)</f>
        <v>0</v>
      </c>
      <c r="Q8084" s="198"/>
      <c r="R8084" s="199">
        <f>SUM(R8085:R8096)</f>
        <v>0</v>
      </c>
      <c r="S8084" s="198"/>
      <c r="T8084" s="200">
        <f>SUM(T8085:T8096)</f>
        <v>36.657177499999996</v>
      </c>
      <c r="U8084" s="12"/>
      <c r="V8084" s="12"/>
      <c r="W8084" s="12"/>
      <c r="X8084" s="12"/>
      <c r="Y8084" s="12"/>
      <c r="Z8084" s="12"/>
      <c r="AA8084" s="12"/>
      <c r="AB8084" s="12"/>
      <c r="AC8084" s="12"/>
      <c r="AD8084" s="12"/>
      <c r="AE8084" s="12"/>
      <c r="AR8084" s="201" t="s">
        <v>78</v>
      </c>
      <c r="AT8084" s="202" t="s">
        <v>68</v>
      </c>
      <c r="AU8084" s="202" t="s">
        <v>74</v>
      </c>
      <c r="AY8084" s="201" t="s">
        <v>212</v>
      </c>
      <c r="BK8084" s="203">
        <f>SUM(BK8085:BK8096)</f>
        <v>0</v>
      </c>
    </row>
    <row r="8085" s="2" customFormat="1" ht="16.5" customHeight="1">
      <c r="A8085" s="40"/>
      <c r="B8085" s="41"/>
      <c r="C8085" s="206" t="s">
        <v>3423</v>
      </c>
      <c r="D8085" s="206" t="s">
        <v>214</v>
      </c>
      <c r="E8085" s="207" t="s">
        <v>5531</v>
      </c>
      <c r="F8085" s="208" t="s">
        <v>5532</v>
      </c>
      <c r="G8085" s="209" t="s">
        <v>384</v>
      </c>
      <c r="H8085" s="210">
        <v>440.75</v>
      </c>
      <c r="I8085" s="211"/>
      <c r="J8085" s="212">
        <f>ROUND(I8085*H8085,2)</f>
        <v>0</v>
      </c>
      <c r="K8085" s="208" t="s">
        <v>218</v>
      </c>
      <c r="L8085" s="46"/>
      <c r="M8085" s="213" t="s">
        <v>19</v>
      </c>
      <c r="N8085" s="214" t="s">
        <v>41</v>
      </c>
      <c r="O8085" s="86"/>
      <c r="P8085" s="215">
        <f>O8085*H8085</f>
        <v>0</v>
      </c>
      <c r="Q8085" s="215">
        <v>0</v>
      </c>
      <c r="R8085" s="215">
        <f>Q8085*H8085</f>
        <v>0</v>
      </c>
      <c r="S8085" s="215">
        <v>0.083169999999999994</v>
      </c>
      <c r="T8085" s="216">
        <f>S8085*H8085</f>
        <v>36.657177499999996</v>
      </c>
      <c r="U8085" s="40"/>
      <c r="V8085" s="40"/>
      <c r="W8085" s="40"/>
      <c r="X8085" s="40"/>
      <c r="Y8085" s="40"/>
      <c r="Z8085" s="40"/>
      <c r="AA8085" s="40"/>
      <c r="AB8085" s="40"/>
      <c r="AC8085" s="40"/>
      <c r="AD8085" s="40"/>
      <c r="AE8085" s="40"/>
      <c r="AR8085" s="217" t="s">
        <v>119</v>
      </c>
      <c r="AT8085" s="217" t="s">
        <v>214</v>
      </c>
      <c r="AU8085" s="217" t="s">
        <v>78</v>
      </c>
      <c r="AY8085" s="19" t="s">
        <v>212</v>
      </c>
      <c r="BE8085" s="218">
        <f>IF(N8085="základní",J8085,0)</f>
        <v>0</v>
      </c>
      <c r="BF8085" s="218">
        <f>IF(N8085="snížená",J8085,0)</f>
        <v>0</v>
      </c>
      <c r="BG8085" s="218">
        <f>IF(N8085="zákl. přenesená",J8085,0)</f>
        <v>0</v>
      </c>
      <c r="BH8085" s="218">
        <f>IF(N8085="sníž. přenesená",J8085,0)</f>
        <v>0</v>
      </c>
      <c r="BI8085" s="218">
        <f>IF(N8085="nulová",J8085,0)</f>
        <v>0</v>
      </c>
      <c r="BJ8085" s="19" t="s">
        <v>78</v>
      </c>
      <c r="BK8085" s="218">
        <f>ROUND(I8085*H8085,2)</f>
        <v>0</v>
      </c>
      <c r="BL8085" s="19" t="s">
        <v>119</v>
      </c>
      <c r="BM8085" s="217" t="s">
        <v>5533</v>
      </c>
    </row>
    <row r="8086" s="2" customFormat="1">
      <c r="A8086" s="40"/>
      <c r="B8086" s="41"/>
      <c r="C8086" s="42"/>
      <c r="D8086" s="219" t="s">
        <v>219</v>
      </c>
      <c r="E8086" s="42"/>
      <c r="F8086" s="220" t="s">
        <v>5534</v>
      </c>
      <c r="G8086" s="42"/>
      <c r="H8086" s="42"/>
      <c r="I8086" s="221"/>
      <c r="J8086" s="42"/>
      <c r="K8086" s="42"/>
      <c r="L8086" s="46"/>
      <c r="M8086" s="222"/>
      <c r="N8086" s="223"/>
      <c r="O8086" s="86"/>
      <c r="P8086" s="86"/>
      <c r="Q8086" s="86"/>
      <c r="R8086" s="86"/>
      <c r="S8086" s="86"/>
      <c r="T8086" s="87"/>
      <c r="U8086" s="40"/>
      <c r="V8086" s="40"/>
      <c r="W8086" s="40"/>
      <c r="X8086" s="40"/>
      <c r="Y8086" s="40"/>
      <c r="Z8086" s="40"/>
      <c r="AA8086" s="40"/>
      <c r="AB8086" s="40"/>
      <c r="AC8086" s="40"/>
      <c r="AD8086" s="40"/>
      <c r="AE8086" s="40"/>
      <c r="AT8086" s="19" t="s">
        <v>219</v>
      </c>
      <c r="AU8086" s="19" t="s">
        <v>78</v>
      </c>
    </row>
    <row r="8087" s="13" customFormat="1">
      <c r="A8087" s="13"/>
      <c r="B8087" s="224"/>
      <c r="C8087" s="225"/>
      <c r="D8087" s="226" t="s">
        <v>221</v>
      </c>
      <c r="E8087" s="227" t="s">
        <v>19</v>
      </c>
      <c r="F8087" s="228" t="s">
        <v>3353</v>
      </c>
      <c r="G8087" s="225"/>
      <c r="H8087" s="227" t="s">
        <v>19</v>
      </c>
      <c r="I8087" s="229"/>
      <c r="J8087" s="225"/>
      <c r="K8087" s="225"/>
      <c r="L8087" s="230"/>
      <c r="M8087" s="231"/>
      <c r="N8087" s="232"/>
      <c r="O8087" s="232"/>
      <c r="P8087" s="232"/>
      <c r="Q8087" s="232"/>
      <c r="R8087" s="232"/>
      <c r="S8087" s="232"/>
      <c r="T8087" s="233"/>
      <c r="U8087" s="13"/>
      <c r="V8087" s="13"/>
      <c r="W8087" s="13"/>
      <c r="X8087" s="13"/>
      <c r="Y8087" s="13"/>
      <c r="Z8087" s="13"/>
      <c r="AA8087" s="13"/>
      <c r="AB8087" s="13"/>
      <c r="AC8087" s="13"/>
      <c r="AD8087" s="13"/>
      <c r="AE8087" s="13"/>
      <c r="AT8087" s="234" t="s">
        <v>221</v>
      </c>
      <c r="AU8087" s="234" t="s">
        <v>78</v>
      </c>
      <c r="AV8087" s="13" t="s">
        <v>74</v>
      </c>
      <c r="AW8087" s="13" t="s">
        <v>31</v>
      </c>
      <c r="AX8087" s="13" t="s">
        <v>69</v>
      </c>
      <c r="AY8087" s="234" t="s">
        <v>212</v>
      </c>
    </row>
    <row r="8088" s="13" customFormat="1">
      <c r="A8088" s="13"/>
      <c r="B8088" s="224"/>
      <c r="C8088" s="225"/>
      <c r="D8088" s="226" t="s">
        <v>221</v>
      </c>
      <c r="E8088" s="227" t="s">
        <v>19</v>
      </c>
      <c r="F8088" s="228" t="s">
        <v>5535</v>
      </c>
      <c r="G8088" s="225"/>
      <c r="H8088" s="227" t="s">
        <v>19</v>
      </c>
      <c r="I8088" s="229"/>
      <c r="J8088" s="225"/>
      <c r="K8088" s="225"/>
      <c r="L8088" s="230"/>
      <c r="M8088" s="231"/>
      <c r="N8088" s="232"/>
      <c r="O8088" s="232"/>
      <c r="P8088" s="232"/>
      <c r="Q8088" s="232"/>
      <c r="R8088" s="232"/>
      <c r="S8088" s="232"/>
      <c r="T8088" s="233"/>
      <c r="U8088" s="13"/>
      <c r="V8088" s="13"/>
      <c r="W8088" s="13"/>
      <c r="X8088" s="13"/>
      <c r="Y8088" s="13"/>
      <c r="Z8088" s="13"/>
      <c r="AA8088" s="13"/>
      <c r="AB8088" s="13"/>
      <c r="AC8088" s="13"/>
      <c r="AD8088" s="13"/>
      <c r="AE8088" s="13"/>
      <c r="AT8088" s="234" t="s">
        <v>221</v>
      </c>
      <c r="AU8088" s="234" t="s">
        <v>78</v>
      </c>
      <c r="AV8088" s="13" t="s">
        <v>74</v>
      </c>
      <c r="AW8088" s="13" t="s">
        <v>31</v>
      </c>
      <c r="AX8088" s="13" t="s">
        <v>69</v>
      </c>
      <c r="AY8088" s="234" t="s">
        <v>212</v>
      </c>
    </row>
    <row r="8089" s="14" customFormat="1">
      <c r="A8089" s="14"/>
      <c r="B8089" s="235"/>
      <c r="C8089" s="236"/>
      <c r="D8089" s="226" t="s">
        <v>221</v>
      </c>
      <c r="E8089" s="237" t="s">
        <v>19</v>
      </c>
      <c r="F8089" s="238" t="s">
        <v>5536</v>
      </c>
      <c r="G8089" s="236"/>
      <c r="H8089" s="239">
        <v>47.5</v>
      </c>
      <c r="I8089" s="240"/>
      <c r="J8089" s="236"/>
      <c r="K8089" s="236"/>
      <c r="L8089" s="241"/>
      <c r="M8089" s="242"/>
      <c r="N8089" s="243"/>
      <c r="O8089" s="243"/>
      <c r="P8089" s="243"/>
      <c r="Q8089" s="243"/>
      <c r="R8089" s="243"/>
      <c r="S8089" s="243"/>
      <c r="T8089" s="244"/>
      <c r="U8089" s="14"/>
      <c r="V8089" s="14"/>
      <c r="W8089" s="14"/>
      <c r="X8089" s="14"/>
      <c r="Y8089" s="14"/>
      <c r="Z8089" s="14"/>
      <c r="AA8089" s="14"/>
      <c r="AB8089" s="14"/>
      <c r="AC8089" s="14"/>
      <c r="AD8089" s="14"/>
      <c r="AE8089" s="14"/>
      <c r="AT8089" s="245" t="s">
        <v>221</v>
      </c>
      <c r="AU8089" s="245" t="s">
        <v>78</v>
      </c>
      <c r="AV8089" s="14" t="s">
        <v>78</v>
      </c>
      <c r="AW8089" s="14" t="s">
        <v>31</v>
      </c>
      <c r="AX8089" s="14" t="s">
        <v>69</v>
      </c>
      <c r="AY8089" s="245" t="s">
        <v>212</v>
      </c>
    </row>
    <row r="8090" s="13" customFormat="1">
      <c r="A8090" s="13"/>
      <c r="B8090" s="224"/>
      <c r="C8090" s="225"/>
      <c r="D8090" s="226" t="s">
        <v>221</v>
      </c>
      <c r="E8090" s="227" t="s">
        <v>19</v>
      </c>
      <c r="F8090" s="228" t="s">
        <v>5537</v>
      </c>
      <c r="G8090" s="225"/>
      <c r="H8090" s="227" t="s">
        <v>19</v>
      </c>
      <c r="I8090" s="229"/>
      <c r="J8090" s="225"/>
      <c r="K8090" s="225"/>
      <c r="L8090" s="230"/>
      <c r="M8090" s="231"/>
      <c r="N8090" s="232"/>
      <c r="O8090" s="232"/>
      <c r="P8090" s="232"/>
      <c r="Q8090" s="232"/>
      <c r="R8090" s="232"/>
      <c r="S8090" s="232"/>
      <c r="T8090" s="233"/>
      <c r="U8090" s="13"/>
      <c r="V8090" s="13"/>
      <c r="W8090" s="13"/>
      <c r="X8090" s="13"/>
      <c r="Y8090" s="13"/>
      <c r="Z8090" s="13"/>
      <c r="AA8090" s="13"/>
      <c r="AB8090" s="13"/>
      <c r="AC8090" s="13"/>
      <c r="AD8090" s="13"/>
      <c r="AE8090" s="13"/>
      <c r="AT8090" s="234" t="s">
        <v>221</v>
      </c>
      <c r="AU8090" s="234" t="s">
        <v>78</v>
      </c>
      <c r="AV8090" s="13" t="s">
        <v>74</v>
      </c>
      <c r="AW8090" s="13" t="s">
        <v>31</v>
      </c>
      <c r="AX8090" s="13" t="s">
        <v>69</v>
      </c>
      <c r="AY8090" s="234" t="s">
        <v>212</v>
      </c>
    </row>
    <row r="8091" s="14" customFormat="1">
      <c r="A8091" s="14"/>
      <c r="B8091" s="235"/>
      <c r="C8091" s="236"/>
      <c r="D8091" s="226" t="s">
        <v>221</v>
      </c>
      <c r="E8091" s="237" t="s">
        <v>19</v>
      </c>
      <c r="F8091" s="238" t="s">
        <v>5538</v>
      </c>
      <c r="G8091" s="236"/>
      <c r="H8091" s="239">
        <v>88</v>
      </c>
      <c r="I8091" s="240"/>
      <c r="J8091" s="236"/>
      <c r="K8091" s="236"/>
      <c r="L8091" s="241"/>
      <c r="M8091" s="242"/>
      <c r="N8091" s="243"/>
      <c r="O8091" s="243"/>
      <c r="P8091" s="243"/>
      <c r="Q8091" s="243"/>
      <c r="R8091" s="243"/>
      <c r="S8091" s="243"/>
      <c r="T8091" s="244"/>
      <c r="U8091" s="14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T8091" s="245" t="s">
        <v>221</v>
      </c>
      <c r="AU8091" s="245" t="s">
        <v>78</v>
      </c>
      <c r="AV8091" s="14" t="s">
        <v>78</v>
      </c>
      <c r="AW8091" s="14" t="s">
        <v>31</v>
      </c>
      <c r="AX8091" s="14" t="s">
        <v>69</v>
      </c>
      <c r="AY8091" s="245" t="s">
        <v>212</v>
      </c>
    </row>
    <row r="8092" s="13" customFormat="1">
      <c r="A8092" s="13"/>
      <c r="B8092" s="224"/>
      <c r="C8092" s="225"/>
      <c r="D8092" s="226" t="s">
        <v>221</v>
      </c>
      <c r="E8092" s="227" t="s">
        <v>19</v>
      </c>
      <c r="F8092" s="228" t="s">
        <v>3406</v>
      </c>
      <c r="G8092" s="225"/>
      <c r="H8092" s="227" t="s">
        <v>19</v>
      </c>
      <c r="I8092" s="229"/>
      <c r="J8092" s="225"/>
      <c r="K8092" s="225"/>
      <c r="L8092" s="230"/>
      <c r="M8092" s="231"/>
      <c r="N8092" s="232"/>
      <c r="O8092" s="232"/>
      <c r="P8092" s="232"/>
      <c r="Q8092" s="232"/>
      <c r="R8092" s="232"/>
      <c r="S8092" s="232"/>
      <c r="T8092" s="233"/>
      <c r="U8092" s="13"/>
      <c r="V8092" s="13"/>
      <c r="W8092" s="13"/>
      <c r="X8092" s="13"/>
      <c r="Y8092" s="13"/>
      <c r="Z8092" s="13"/>
      <c r="AA8092" s="13"/>
      <c r="AB8092" s="13"/>
      <c r="AC8092" s="13"/>
      <c r="AD8092" s="13"/>
      <c r="AE8092" s="13"/>
      <c r="AT8092" s="234" t="s">
        <v>221</v>
      </c>
      <c r="AU8092" s="234" t="s">
        <v>78</v>
      </c>
      <c r="AV8092" s="13" t="s">
        <v>74</v>
      </c>
      <c r="AW8092" s="13" t="s">
        <v>31</v>
      </c>
      <c r="AX8092" s="13" t="s">
        <v>69</v>
      </c>
      <c r="AY8092" s="234" t="s">
        <v>212</v>
      </c>
    </row>
    <row r="8093" s="14" customFormat="1">
      <c r="A8093" s="14"/>
      <c r="B8093" s="235"/>
      <c r="C8093" s="236"/>
      <c r="D8093" s="226" t="s">
        <v>221</v>
      </c>
      <c r="E8093" s="237" t="s">
        <v>19</v>
      </c>
      <c r="F8093" s="238" t="s">
        <v>3822</v>
      </c>
      <c r="G8093" s="236"/>
      <c r="H8093" s="239">
        <v>157.69999999999999</v>
      </c>
      <c r="I8093" s="240"/>
      <c r="J8093" s="236"/>
      <c r="K8093" s="236"/>
      <c r="L8093" s="241"/>
      <c r="M8093" s="242"/>
      <c r="N8093" s="243"/>
      <c r="O8093" s="243"/>
      <c r="P8093" s="243"/>
      <c r="Q8093" s="243"/>
      <c r="R8093" s="243"/>
      <c r="S8093" s="243"/>
      <c r="T8093" s="244"/>
      <c r="U8093" s="14"/>
      <c r="V8093" s="14"/>
      <c r="W8093" s="14"/>
      <c r="X8093" s="14"/>
      <c r="Y8093" s="14"/>
      <c r="Z8093" s="14"/>
      <c r="AA8093" s="14"/>
      <c r="AB8093" s="14"/>
      <c r="AC8093" s="14"/>
      <c r="AD8093" s="14"/>
      <c r="AE8093" s="14"/>
      <c r="AT8093" s="245" t="s">
        <v>221</v>
      </c>
      <c r="AU8093" s="245" t="s">
        <v>78</v>
      </c>
      <c r="AV8093" s="14" t="s">
        <v>78</v>
      </c>
      <c r="AW8093" s="14" t="s">
        <v>31</v>
      </c>
      <c r="AX8093" s="14" t="s">
        <v>69</v>
      </c>
      <c r="AY8093" s="245" t="s">
        <v>212</v>
      </c>
    </row>
    <row r="8094" s="13" customFormat="1">
      <c r="A8094" s="13"/>
      <c r="B8094" s="224"/>
      <c r="C8094" s="225"/>
      <c r="D8094" s="226" t="s">
        <v>221</v>
      </c>
      <c r="E8094" s="227" t="s">
        <v>19</v>
      </c>
      <c r="F8094" s="228" t="s">
        <v>5539</v>
      </c>
      <c r="G8094" s="225"/>
      <c r="H8094" s="227" t="s">
        <v>19</v>
      </c>
      <c r="I8094" s="229"/>
      <c r="J8094" s="225"/>
      <c r="K8094" s="225"/>
      <c r="L8094" s="230"/>
      <c r="M8094" s="231"/>
      <c r="N8094" s="232"/>
      <c r="O8094" s="232"/>
      <c r="P8094" s="232"/>
      <c r="Q8094" s="232"/>
      <c r="R8094" s="232"/>
      <c r="S8094" s="232"/>
      <c r="T8094" s="233"/>
      <c r="U8094" s="13"/>
      <c r="V8094" s="13"/>
      <c r="W8094" s="13"/>
      <c r="X8094" s="13"/>
      <c r="Y8094" s="13"/>
      <c r="Z8094" s="13"/>
      <c r="AA8094" s="13"/>
      <c r="AB8094" s="13"/>
      <c r="AC8094" s="13"/>
      <c r="AD8094" s="13"/>
      <c r="AE8094" s="13"/>
      <c r="AT8094" s="234" t="s">
        <v>221</v>
      </c>
      <c r="AU8094" s="234" t="s">
        <v>78</v>
      </c>
      <c r="AV8094" s="13" t="s">
        <v>74</v>
      </c>
      <c r="AW8094" s="13" t="s">
        <v>31</v>
      </c>
      <c r="AX8094" s="13" t="s">
        <v>69</v>
      </c>
      <c r="AY8094" s="234" t="s">
        <v>212</v>
      </c>
    </row>
    <row r="8095" s="14" customFormat="1">
      <c r="A8095" s="14"/>
      <c r="B8095" s="235"/>
      <c r="C8095" s="236"/>
      <c r="D8095" s="226" t="s">
        <v>221</v>
      </c>
      <c r="E8095" s="237" t="s">
        <v>19</v>
      </c>
      <c r="F8095" s="238" t="s">
        <v>5540</v>
      </c>
      <c r="G8095" s="236"/>
      <c r="H8095" s="239">
        <v>147.55000000000001</v>
      </c>
      <c r="I8095" s="240"/>
      <c r="J8095" s="236"/>
      <c r="K8095" s="236"/>
      <c r="L8095" s="241"/>
      <c r="M8095" s="242"/>
      <c r="N8095" s="243"/>
      <c r="O8095" s="243"/>
      <c r="P8095" s="243"/>
      <c r="Q8095" s="243"/>
      <c r="R8095" s="243"/>
      <c r="S8095" s="243"/>
      <c r="T8095" s="244"/>
      <c r="U8095" s="14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T8095" s="245" t="s">
        <v>221</v>
      </c>
      <c r="AU8095" s="245" t="s">
        <v>78</v>
      </c>
      <c r="AV8095" s="14" t="s">
        <v>78</v>
      </c>
      <c r="AW8095" s="14" t="s">
        <v>31</v>
      </c>
      <c r="AX8095" s="14" t="s">
        <v>69</v>
      </c>
      <c r="AY8095" s="245" t="s">
        <v>212</v>
      </c>
    </row>
    <row r="8096" s="15" customFormat="1">
      <c r="A8096" s="15"/>
      <c r="B8096" s="246"/>
      <c r="C8096" s="247"/>
      <c r="D8096" s="226" t="s">
        <v>221</v>
      </c>
      <c r="E8096" s="248" t="s">
        <v>19</v>
      </c>
      <c r="F8096" s="249" t="s">
        <v>224</v>
      </c>
      <c r="G8096" s="247"/>
      <c r="H8096" s="250">
        <v>440.75</v>
      </c>
      <c r="I8096" s="251"/>
      <c r="J8096" s="247"/>
      <c r="K8096" s="247"/>
      <c r="L8096" s="252"/>
      <c r="M8096" s="253"/>
      <c r="N8096" s="254"/>
      <c r="O8096" s="254"/>
      <c r="P8096" s="254"/>
      <c r="Q8096" s="254"/>
      <c r="R8096" s="254"/>
      <c r="S8096" s="254"/>
      <c r="T8096" s="255"/>
      <c r="U8096" s="15"/>
      <c r="V8096" s="15"/>
      <c r="W8096" s="15"/>
      <c r="X8096" s="15"/>
      <c r="Y8096" s="15"/>
      <c r="Z8096" s="15"/>
      <c r="AA8096" s="15"/>
      <c r="AB8096" s="15"/>
      <c r="AC8096" s="15"/>
      <c r="AD8096" s="15"/>
      <c r="AE8096" s="15"/>
      <c r="AT8096" s="256" t="s">
        <v>221</v>
      </c>
      <c r="AU8096" s="256" t="s">
        <v>78</v>
      </c>
      <c r="AV8096" s="15" t="s">
        <v>84</v>
      </c>
      <c r="AW8096" s="15" t="s">
        <v>31</v>
      </c>
      <c r="AX8096" s="15" t="s">
        <v>74</v>
      </c>
      <c r="AY8096" s="256" t="s">
        <v>212</v>
      </c>
    </row>
    <row r="8097" s="12" customFormat="1" ht="22.8" customHeight="1">
      <c r="A8097" s="12"/>
      <c r="B8097" s="190"/>
      <c r="C8097" s="191"/>
      <c r="D8097" s="192" t="s">
        <v>68</v>
      </c>
      <c r="E8097" s="204" t="s">
        <v>4208</v>
      </c>
      <c r="F8097" s="204" t="s">
        <v>5541</v>
      </c>
      <c r="G8097" s="191"/>
      <c r="H8097" s="191"/>
      <c r="I8097" s="194"/>
      <c r="J8097" s="205">
        <f>BK8097</f>
        <v>0</v>
      </c>
      <c r="K8097" s="191"/>
      <c r="L8097" s="196"/>
      <c r="M8097" s="197"/>
      <c r="N8097" s="198"/>
      <c r="O8097" s="198"/>
      <c r="P8097" s="199">
        <f>SUM(P8098:P8258)</f>
        <v>0</v>
      </c>
      <c r="Q8097" s="198"/>
      <c r="R8097" s="199">
        <f>SUM(R8098:R8258)</f>
        <v>37.315234500000003</v>
      </c>
      <c r="S8097" s="198"/>
      <c r="T8097" s="200">
        <f>SUM(T8098:T8258)</f>
        <v>2.6324999999999998</v>
      </c>
      <c r="U8097" s="12"/>
      <c r="V8097" s="12"/>
      <c r="W8097" s="12"/>
      <c r="X8097" s="12"/>
      <c r="Y8097" s="12"/>
      <c r="Z8097" s="12"/>
      <c r="AA8097" s="12"/>
      <c r="AB8097" s="12"/>
      <c r="AC8097" s="12"/>
      <c r="AD8097" s="12"/>
      <c r="AE8097" s="12"/>
      <c r="AR8097" s="201" t="s">
        <v>78</v>
      </c>
      <c r="AT8097" s="202" t="s">
        <v>68</v>
      </c>
      <c r="AU8097" s="202" t="s">
        <v>74</v>
      </c>
      <c r="AY8097" s="201" t="s">
        <v>212</v>
      </c>
      <c r="BK8097" s="203">
        <f>SUM(BK8098:BK8258)</f>
        <v>0</v>
      </c>
    </row>
    <row r="8098" s="2" customFormat="1" ht="16.5" customHeight="1">
      <c r="A8098" s="40"/>
      <c r="B8098" s="41"/>
      <c r="C8098" s="206" t="s">
        <v>5542</v>
      </c>
      <c r="D8098" s="206" t="s">
        <v>214</v>
      </c>
      <c r="E8098" s="207" t="s">
        <v>5543</v>
      </c>
      <c r="F8098" s="208" t="s">
        <v>5544</v>
      </c>
      <c r="G8098" s="209" t="s">
        <v>384</v>
      </c>
      <c r="H8098" s="210">
        <v>2374.2530000000002</v>
      </c>
      <c r="I8098" s="211"/>
      <c r="J8098" s="212">
        <f>ROUND(I8098*H8098,2)</f>
        <v>0</v>
      </c>
      <c r="K8098" s="208" t="s">
        <v>218</v>
      </c>
      <c r="L8098" s="46"/>
      <c r="M8098" s="213" t="s">
        <v>19</v>
      </c>
      <c r="N8098" s="214" t="s">
        <v>41</v>
      </c>
      <c r="O8098" s="86"/>
      <c r="P8098" s="215">
        <f>O8098*H8098</f>
        <v>0</v>
      </c>
      <c r="Q8098" s="215">
        <v>0.00020000000000000001</v>
      </c>
      <c r="R8098" s="215">
        <f>Q8098*H8098</f>
        <v>0.47485060000000007</v>
      </c>
      <c r="S8098" s="215">
        <v>0</v>
      </c>
      <c r="T8098" s="216">
        <f>S8098*H8098</f>
        <v>0</v>
      </c>
      <c r="U8098" s="40"/>
      <c r="V8098" s="40"/>
      <c r="W8098" s="40"/>
      <c r="X8098" s="40"/>
      <c r="Y8098" s="40"/>
      <c r="Z8098" s="40"/>
      <c r="AA8098" s="40"/>
      <c r="AB8098" s="40"/>
      <c r="AC8098" s="40"/>
      <c r="AD8098" s="40"/>
      <c r="AE8098" s="40"/>
      <c r="AR8098" s="217" t="s">
        <v>119</v>
      </c>
      <c r="AT8098" s="217" t="s">
        <v>214</v>
      </c>
      <c r="AU8098" s="217" t="s">
        <v>78</v>
      </c>
      <c r="AY8098" s="19" t="s">
        <v>212</v>
      </c>
      <c r="BE8098" s="218">
        <f>IF(N8098="základní",J8098,0)</f>
        <v>0</v>
      </c>
      <c r="BF8098" s="218">
        <f>IF(N8098="snížená",J8098,0)</f>
        <v>0</v>
      </c>
      <c r="BG8098" s="218">
        <f>IF(N8098="zákl. přenesená",J8098,0)</f>
        <v>0</v>
      </c>
      <c r="BH8098" s="218">
        <f>IF(N8098="sníž. přenesená",J8098,0)</f>
        <v>0</v>
      </c>
      <c r="BI8098" s="218">
        <f>IF(N8098="nulová",J8098,0)</f>
        <v>0</v>
      </c>
      <c r="BJ8098" s="19" t="s">
        <v>78</v>
      </c>
      <c r="BK8098" s="218">
        <f>ROUND(I8098*H8098,2)</f>
        <v>0</v>
      </c>
      <c r="BL8098" s="19" t="s">
        <v>119</v>
      </c>
      <c r="BM8098" s="217" t="s">
        <v>5545</v>
      </c>
    </row>
    <row r="8099" s="2" customFormat="1">
      <c r="A8099" s="40"/>
      <c r="B8099" s="41"/>
      <c r="C8099" s="42"/>
      <c r="D8099" s="219" t="s">
        <v>219</v>
      </c>
      <c r="E8099" s="42"/>
      <c r="F8099" s="220" t="s">
        <v>5546</v>
      </c>
      <c r="G8099" s="42"/>
      <c r="H8099" s="42"/>
      <c r="I8099" s="221"/>
      <c r="J8099" s="42"/>
      <c r="K8099" s="42"/>
      <c r="L8099" s="46"/>
      <c r="M8099" s="222"/>
      <c r="N8099" s="223"/>
      <c r="O8099" s="86"/>
      <c r="P8099" s="86"/>
      <c r="Q8099" s="86"/>
      <c r="R8099" s="86"/>
      <c r="S8099" s="86"/>
      <c r="T8099" s="87"/>
      <c r="U8099" s="40"/>
      <c r="V8099" s="40"/>
      <c r="W8099" s="40"/>
      <c r="X8099" s="40"/>
      <c r="Y8099" s="40"/>
      <c r="Z8099" s="40"/>
      <c r="AA8099" s="40"/>
      <c r="AB8099" s="40"/>
      <c r="AC8099" s="40"/>
      <c r="AD8099" s="40"/>
      <c r="AE8099" s="40"/>
      <c r="AT8099" s="19" t="s">
        <v>219</v>
      </c>
      <c r="AU8099" s="19" t="s">
        <v>78</v>
      </c>
    </row>
    <row r="8100" s="13" customFormat="1">
      <c r="A8100" s="13"/>
      <c r="B8100" s="224"/>
      <c r="C8100" s="225"/>
      <c r="D8100" s="226" t="s">
        <v>221</v>
      </c>
      <c r="E8100" s="227" t="s">
        <v>19</v>
      </c>
      <c r="F8100" s="228" t="s">
        <v>5175</v>
      </c>
      <c r="G8100" s="225"/>
      <c r="H8100" s="227" t="s">
        <v>19</v>
      </c>
      <c r="I8100" s="229"/>
      <c r="J8100" s="225"/>
      <c r="K8100" s="225"/>
      <c r="L8100" s="230"/>
      <c r="M8100" s="231"/>
      <c r="N8100" s="232"/>
      <c r="O8100" s="232"/>
      <c r="P8100" s="232"/>
      <c r="Q8100" s="232"/>
      <c r="R8100" s="232"/>
      <c r="S8100" s="232"/>
      <c r="T8100" s="233"/>
      <c r="U8100" s="13"/>
      <c r="V8100" s="13"/>
      <c r="W8100" s="13"/>
      <c r="X8100" s="13"/>
      <c r="Y8100" s="13"/>
      <c r="Z8100" s="13"/>
      <c r="AA8100" s="13"/>
      <c r="AB8100" s="13"/>
      <c r="AC8100" s="13"/>
      <c r="AD8100" s="13"/>
      <c r="AE8100" s="13"/>
      <c r="AT8100" s="234" t="s">
        <v>221</v>
      </c>
      <c r="AU8100" s="234" t="s">
        <v>78</v>
      </c>
      <c r="AV8100" s="13" t="s">
        <v>74</v>
      </c>
      <c r="AW8100" s="13" t="s">
        <v>31</v>
      </c>
      <c r="AX8100" s="13" t="s">
        <v>69</v>
      </c>
      <c r="AY8100" s="234" t="s">
        <v>212</v>
      </c>
    </row>
    <row r="8101" s="14" customFormat="1">
      <c r="A8101" s="14"/>
      <c r="B8101" s="235"/>
      <c r="C8101" s="236"/>
      <c r="D8101" s="226" t="s">
        <v>221</v>
      </c>
      <c r="E8101" s="237" t="s">
        <v>19</v>
      </c>
      <c r="F8101" s="238" t="s">
        <v>5547</v>
      </c>
      <c r="G8101" s="236"/>
      <c r="H8101" s="239">
        <v>2374.2530000000002</v>
      </c>
      <c r="I8101" s="240"/>
      <c r="J8101" s="236"/>
      <c r="K8101" s="236"/>
      <c r="L8101" s="241"/>
      <c r="M8101" s="242"/>
      <c r="N8101" s="243"/>
      <c r="O8101" s="243"/>
      <c r="P8101" s="243"/>
      <c r="Q8101" s="243"/>
      <c r="R8101" s="243"/>
      <c r="S8101" s="243"/>
      <c r="T8101" s="244"/>
      <c r="U8101" s="14"/>
      <c r="V8101" s="14"/>
      <c r="W8101" s="14"/>
      <c r="X8101" s="14"/>
      <c r="Y8101" s="14"/>
      <c r="Z8101" s="14"/>
      <c r="AA8101" s="14"/>
      <c r="AB8101" s="14"/>
      <c r="AC8101" s="14"/>
      <c r="AD8101" s="14"/>
      <c r="AE8101" s="14"/>
      <c r="AT8101" s="245" t="s">
        <v>221</v>
      </c>
      <c r="AU8101" s="245" t="s">
        <v>78</v>
      </c>
      <c r="AV8101" s="14" t="s">
        <v>78</v>
      </c>
      <c r="AW8101" s="14" t="s">
        <v>31</v>
      </c>
      <c r="AX8101" s="14" t="s">
        <v>69</v>
      </c>
      <c r="AY8101" s="245" t="s">
        <v>212</v>
      </c>
    </row>
    <row r="8102" s="15" customFormat="1">
      <c r="A8102" s="15"/>
      <c r="B8102" s="246"/>
      <c r="C8102" s="247"/>
      <c r="D8102" s="226" t="s">
        <v>221</v>
      </c>
      <c r="E8102" s="248" t="s">
        <v>19</v>
      </c>
      <c r="F8102" s="249" t="s">
        <v>224</v>
      </c>
      <c r="G8102" s="247"/>
      <c r="H8102" s="250">
        <v>2374.2530000000002</v>
      </c>
      <c r="I8102" s="251"/>
      <c r="J8102" s="247"/>
      <c r="K8102" s="247"/>
      <c r="L8102" s="252"/>
      <c r="M8102" s="253"/>
      <c r="N8102" s="254"/>
      <c r="O8102" s="254"/>
      <c r="P8102" s="254"/>
      <c r="Q8102" s="254"/>
      <c r="R8102" s="254"/>
      <c r="S8102" s="254"/>
      <c r="T8102" s="255"/>
      <c r="U8102" s="15"/>
      <c r="V8102" s="15"/>
      <c r="W8102" s="15"/>
      <c r="X8102" s="15"/>
      <c r="Y8102" s="15"/>
      <c r="Z8102" s="15"/>
      <c r="AA8102" s="15"/>
      <c r="AB8102" s="15"/>
      <c r="AC8102" s="15"/>
      <c r="AD8102" s="15"/>
      <c r="AE8102" s="15"/>
      <c r="AT8102" s="256" t="s">
        <v>221</v>
      </c>
      <c r="AU8102" s="256" t="s">
        <v>78</v>
      </c>
      <c r="AV8102" s="15" t="s">
        <v>84</v>
      </c>
      <c r="AW8102" s="15" t="s">
        <v>31</v>
      </c>
      <c r="AX8102" s="15" t="s">
        <v>74</v>
      </c>
      <c r="AY8102" s="256" t="s">
        <v>212</v>
      </c>
    </row>
    <row r="8103" s="2" customFormat="1" ht="21.75" customHeight="1">
      <c r="A8103" s="40"/>
      <c r="B8103" s="41"/>
      <c r="C8103" s="206" t="s">
        <v>3428</v>
      </c>
      <c r="D8103" s="206" t="s">
        <v>214</v>
      </c>
      <c r="E8103" s="207" t="s">
        <v>5548</v>
      </c>
      <c r="F8103" s="208" t="s">
        <v>5549</v>
      </c>
      <c r="G8103" s="209" t="s">
        <v>384</v>
      </c>
      <c r="H8103" s="210">
        <v>2374.2530000000002</v>
      </c>
      <c r="I8103" s="211"/>
      <c r="J8103" s="212">
        <f>ROUND(I8103*H8103,2)</f>
        <v>0</v>
      </c>
      <c r="K8103" s="208" t="s">
        <v>218</v>
      </c>
      <c r="L8103" s="46"/>
      <c r="M8103" s="213" t="s">
        <v>19</v>
      </c>
      <c r="N8103" s="214" t="s">
        <v>41</v>
      </c>
      <c r="O8103" s="86"/>
      <c r="P8103" s="215">
        <f>O8103*H8103</f>
        <v>0</v>
      </c>
      <c r="Q8103" s="215">
        <v>0.014999999999999999</v>
      </c>
      <c r="R8103" s="215">
        <f>Q8103*H8103</f>
        <v>35.613795000000003</v>
      </c>
      <c r="S8103" s="215">
        <v>0</v>
      </c>
      <c r="T8103" s="216">
        <f>S8103*H8103</f>
        <v>0</v>
      </c>
      <c r="U8103" s="40"/>
      <c r="V8103" s="40"/>
      <c r="W8103" s="40"/>
      <c r="X8103" s="40"/>
      <c r="Y8103" s="40"/>
      <c r="Z8103" s="40"/>
      <c r="AA8103" s="40"/>
      <c r="AB8103" s="40"/>
      <c r="AC8103" s="40"/>
      <c r="AD8103" s="40"/>
      <c r="AE8103" s="40"/>
      <c r="AR8103" s="217" t="s">
        <v>119</v>
      </c>
      <c r="AT8103" s="217" t="s">
        <v>214</v>
      </c>
      <c r="AU8103" s="217" t="s">
        <v>78</v>
      </c>
      <c r="AY8103" s="19" t="s">
        <v>212</v>
      </c>
      <c r="BE8103" s="218">
        <f>IF(N8103="základní",J8103,0)</f>
        <v>0</v>
      </c>
      <c r="BF8103" s="218">
        <f>IF(N8103="snížená",J8103,0)</f>
        <v>0</v>
      </c>
      <c r="BG8103" s="218">
        <f>IF(N8103="zákl. přenesená",J8103,0)</f>
        <v>0</v>
      </c>
      <c r="BH8103" s="218">
        <f>IF(N8103="sníž. přenesená",J8103,0)</f>
        <v>0</v>
      </c>
      <c r="BI8103" s="218">
        <f>IF(N8103="nulová",J8103,0)</f>
        <v>0</v>
      </c>
      <c r="BJ8103" s="19" t="s">
        <v>78</v>
      </c>
      <c r="BK8103" s="218">
        <f>ROUND(I8103*H8103,2)</f>
        <v>0</v>
      </c>
      <c r="BL8103" s="19" t="s">
        <v>119</v>
      </c>
      <c r="BM8103" s="217" t="s">
        <v>5550</v>
      </c>
    </row>
    <row r="8104" s="2" customFormat="1">
      <c r="A8104" s="40"/>
      <c r="B8104" s="41"/>
      <c r="C8104" s="42"/>
      <c r="D8104" s="219" t="s">
        <v>219</v>
      </c>
      <c r="E8104" s="42"/>
      <c r="F8104" s="220" t="s">
        <v>5551</v>
      </c>
      <c r="G8104" s="42"/>
      <c r="H8104" s="42"/>
      <c r="I8104" s="221"/>
      <c r="J8104" s="42"/>
      <c r="K8104" s="42"/>
      <c r="L8104" s="46"/>
      <c r="M8104" s="222"/>
      <c r="N8104" s="223"/>
      <c r="O8104" s="86"/>
      <c r="P8104" s="86"/>
      <c r="Q8104" s="86"/>
      <c r="R8104" s="86"/>
      <c r="S8104" s="86"/>
      <c r="T8104" s="87"/>
      <c r="U8104" s="40"/>
      <c r="V8104" s="40"/>
      <c r="W8104" s="40"/>
      <c r="X8104" s="40"/>
      <c r="Y8104" s="40"/>
      <c r="Z8104" s="40"/>
      <c r="AA8104" s="40"/>
      <c r="AB8104" s="40"/>
      <c r="AC8104" s="40"/>
      <c r="AD8104" s="40"/>
      <c r="AE8104" s="40"/>
      <c r="AT8104" s="19" t="s">
        <v>219</v>
      </c>
      <c r="AU8104" s="19" t="s">
        <v>78</v>
      </c>
    </row>
    <row r="8105" s="13" customFormat="1">
      <c r="A8105" s="13"/>
      <c r="B8105" s="224"/>
      <c r="C8105" s="225"/>
      <c r="D8105" s="226" t="s">
        <v>221</v>
      </c>
      <c r="E8105" s="227" t="s">
        <v>19</v>
      </c>
      <c r="F8105" s="228" t="s">
        <v>5175</v>
      </c>
      <c r="G8105" s="225"/>
      <c r="H8105" s="227" t="s">
        <v>19</v>
      </c>
      <c r="I8105" s="229"/>
      <c r="J8105" s="225"/>
      <c r="K8105" s="225"/>
      <c r="L8105" s="230"/>
      <c r="M8105" s="231"/>
      <c r="N8105" s="232"/>
      <c r="O8105" s="232"/>
      <c r="P8105" s="232"/>
      <c r="Q8105" s="232"/>
      <c r="R8105" s="232"/>
      <c r="S8105" s="232"/>
      <c r="T8105" s="233"/>
      <c r="U8105" s="13"/>
      <c r="V8105" s="13"/>
      <c r="W8105" s="13"/>
      <c r="X8105" s="13"/>
      <c r="Y8105" s="13"/>
      <c r="Z8105" s="13"/>
      <c r="AA8105" s="13"/>
      <c r="AB8105" s="13"/>
      <c r="AC8105" s="13"/>
      <c r="AD8105" s="13"/>
      <c r="AE8105" s="13"/>
      <c r="AT8105" s="234" t="s">
        <v>221</v>
      </c>
      <c r="AU8105" s="234" t="s">
        <v>78</v>
      </c>
      <c r="AV8105" s="13" t="s">
        <v>74</v>
      </c>
      <c r="AW8105" s="13" t="s">
        <v>31</v>
      </c>
      <c r="AX8105" s="13" t="s">
        <v>69</v>
      </c>
      <c r="AY8105" s="234" t="s">
        <v>212</v>
      </c>
    </row>
    <row r="8106" s="14" customFormat="1">
      <c r="A8106" s="14"/>
      <c r="B8106" s="235"/>
      <c r="C8106" s="236"/>
      <c r="D8106" s="226" t="s">
        <v>221</v>
      </c>
      <c r="E8106" s="237" t="s">
        <v>19</v>
      </c>
      <c r="F8106" s="238" t="s">
        <v>5547</v>
      </c>
      <c r="G8106" s="236"/>
      <c r="H8106" s="239">
        <v>2374.2530000000002</v>
      </c>
      <c r="I8106" s="240"/>
      <c r="J8106" s="236"/>
      <c r="K8106" s="236"/>
      <c r="L8106" s="241"/>
      <c r="M8106" s="242"/>
      <c r="N8106" s="243"/>
      <c r="O8106" s="243"/>
      <c r="P8106" s="243"/>
      <c r="Q8106" s="243"/>
      <c r="R8106" s="243"/>
      <c r="S8106" s="243"/>
      <c r="T8106" s="244"/>
      <c r="U8106" s="14"/>
      <c r="V8106" s="14"/>
      <c r="W8106" s="14"/>
      <c r="X8106" s="14"/>
      <c r="Y8106" s="14"/>
      <c r="Z8106" s="14"/>
      <c r="AA8106" s="14"/>
      <c r="AB8106" s="14"/>
      <c r="AC8106" s="14"/>
      <c r="AD8106" s="14"/>
      <c r="AE8106" s="14"/>
      <c r="AT8106" s="245" t="s">
        <v>221</v>
      </c>
      <c r="AU8106" s="245" t="s">
        <v>78</v>
      </c>
      <c r="AV8106" s="14" t="s">
        <v>78</v>
      </c>
      <c r="AW8106" s="14" t="s">
        <v>31</v>
      </c>
      <c r="AX8106" s="14" t="s">
        <v>69</v>
      </c>
      <c r="AY8106" s="245" t="s">
        <v>212</v>
      </c>
    </row>
    <row r="8107" s="15" customFormat="1">
      <c r="A8107" s="15"/>
      <c r="B8107" s="246"/>
      <c r="C8107" s="247"/>
      <c r="D8107" s="226" t="s">
        <v>221</v>
      </c>
      <c r="E8107" s="248" t="s">
        <v>19</v>
      </c>
      <c r="F8107" s="249" t="s">
        <v>224</v>
      </c>
      <c r="G8107" s="247"/>
      <c r="H8107" s="250">
        <v>2374.2530000000002</v>
      </c>
      <c r="I8107" s="251"/>
      <c r="J8107" s="247"/>
      <c r="K8107" s="247"/>
      <c r="L8107" s="252"/>
      <c r="M8107" s="253"/>
      <c r="N8107" s="254"/>
      <c r="O8107" s="254"/>
      <c r="P8107" s="254"/>
      <c r="Q8107" s="254"/>
      <c r="R8107" s="254"/>
      <c r="S8107" s="254"/>
      <c r="T8107" s="255"/>
      <c r="U8107" s="15"/>
      <c r="V8107" s="15"/>
      <c r="W8107" s="15"/>
      <c r="X8107" s="15"/>
      <c r="Y8107" s="15"/>
      <c r="Z8107" s="15"/>
      <c r="AA8107" s="15"/>
      <c r="AB8107" s="15"/>
      <c r="AC8107" s="15"/>
      <c r="AD8107" s="15"/>
      <c r="AE8107" s="15"/>
      <c r="AT8107" s="256" t="s">
        <v>221</v>
      </c>
      <c r="AU8107" s="256" t="s">
        <v>78</v>
      </c>
      <c r="AV8107" s="15" t="s">
        <v>84</v>
      </c>
      <c r="AW8107" s="15" t="s">
        <v>31</v>
      </c>
      <c r="AX8107" s="15" t="s">
        <v>74</v>
      </c>
      <c r="AY8107" s="256" t="s">
        <v>212</v>
      </c>
    </row>
    <row r="8108" s="2" customFormat="1" ht="24.15" customHeight="1">
      <c r="A8108" s="40"/>
      <c r="B8108" s="41"/>
      <c r="C8108" s="206" t="s">
        <v>5552</v>
      </c>
      <c r="D8108" s="206" t="s">
        <v>214</v>
      </c>
      <c r="E8108" s="207" t="s">
        <v>5553</v>
      </c>
      <c r="F8108" s="208" t="s">
        <v>5554</v>
      </c>
      <c r="G8108" s="209" t="s">
        <v>525</v>
      </c>
      <c r="H8108" s="210">
        <v>147.5</v>
      </c>
      <c r="I8108" s="211"/>
      <c r="J8108" s="212">
        <f>ROUND(I8108*H8108,2)</f>
        <v>0</v>
      </c>
      <c r="K8108" s="208" t="s">
        <v>2503</v>
      </c>
      <c r="L8108" s="46"/>
      <c r="M8108" s="213" t="s">
        <v>19</v>
      </c>
      <c r="N8108" s="214" t="s">
        <v>41</v>
      </c>
      <c r="O8108" s="86"/>
      <c r="P8108" s="215">
        <f>O8108*H8108</f>
        <v>0</v>
      </c>
      <c r="Q8108" s="215">
        <v>0.00149</v>
      </c>
      <c r="R8108" s="215">
        <f>Q8108*H8108</f>
        <v>0.219775</v>
      </c>
      <c r="S8108" s="215">
        <v>0</v>
      </c>
      <c r="T8108" s="216">
        <f>S8108*H8108</f>
        <v>0</v>
      </c>
      <c r="U8108" s="40"/>
      <c r="V8108" s="40"/>
      <c r="W8108" s="40"/>
      <c r="X8108" s="40"/>
      <c r="Y8108" s="40"/>
      <c r="Z8108" s="40"/>
      <c r="AA8108" s="40"/>
      <c r="AB8108" s="40"/>
      <c r="AC8108" s="40"/>
      <c r="AD8108" s="40"/>
      <c r="AE8108" s="40"/>
      <c r="AR8108" s="217" t="s">
        <v>119</v>
      </c>
      <c r="AT8108" s="217" t="s">
        <v>214</v>
      </c>
      <c r="AU8108" s="217" t="s">
        <v>78</v>
      </c>
      <c r="AY8108" s="19" t="s">
        <v>212</v>
      </c>
      <c r="BE8108" s="218">
        <f>IF(N8108="základní",J8108,0)</f>
        <v>0</v>
      </c>
      <c r="BF8108" s="218">
        <f>IF(N8108="snížená",J8108,0)</f>
        <v>0</v>
      </c>
      <c r="BG8108" s="218">
        <f>IF(N8108="zákl. přenesená",J8108,0)</f>
        <v>0</v>
      </c>
      <c r="BH8108" s="218">
        <f>IF(N8108="sníž. přenesená",J8108,0)</f>
        <v>0</v>
      </c>
      <c r="BI8108" s="218">
        <f>IF(N8108="nulová",J8108,0)</f>
        <v>0</v>
      </c>
      <c r="BJ8108" s="19" t="s">
        <v>78</v>
      </c>
      <c r="BK8108" s="218">
        <f>ROUND(I8108*H8108,2)</f>
        <v>0</v>
      </c>
      <c r="BL8108" s="19" t="s">
        <v>119</v>
      </c>
      <c r="BM8108" s="217" t="s">
        <v>5555</v>
      </c>
    </row>
    <row r="8109" s="2" customFormat="1">
      <c r="A8109" s="40"/>
      <c r="B8109" s="41"/>
      <c r="C8109" s="42"/>
      <c r="D8109" s="219" t="s">
        <v>219</v>
      </c>
      <c r="E8109" s="42"/>
      <c r="F8109" s="220" t="s">
        <v>5556</v>
      </c>
      <c r="G8109" s="42"/>
      <c r="H8109" s="42"/>
      <c r="I8109" s="221"/>
      <c r="J8109" s="42"/>
      <c r="K8109" s="42"/>
      <c r="L8109" s="46"/>
      <c r="M8109" s="222"/>
      <c r="N8109" s="223"/>
      <c r="O8109" s="86"/>
      <c r="P8109" s="86"/>
      <c r="Q8109" s="86"/>
      <c r="R8109" s="86"/>
      <c r="S8109" s="86"/>
      <c r="T8109" s="87"/>
      <c r="U8109" s="40"/>
      <c r="V8109" s="40"/>
      <c r="W8109" s="40"/>
      <c r="X8109" s="40"/>
      <c r="Y8109" s="40"/>
      <c r="Z8109" s="40"/>
      <c r="AA8109" s="40"/>
      <c r="AB8109" s="40"/>
      <c r="AC8109" s="40"/>
      <c r="AD8109" s="40"/>
      <c r="AE8109" s="40"/>
      <c r="AT8109" s="19" t="s">
        <v>219</v>
      </c>
      <c r="AU8109" s="19" t="s">
        <v>78</v>
      </c>
    </row>
    <row r="8110" s="13" customFormat="1">
      <c r="A8110" s="13"/>
      <c r="B8110" s="224"/>
      <c r="C8110" s="225"/>
      <c r="D8110" s="226" t="s">
        <v>221</v>
      </c>
      <c r="E8110" s="227" t="s">
        <v>19</v>
      </c>
      <c r="F8110" s="228" t="s">
        <v>5175</v>
      </c>
      <c r="G8110" s="225"/>
      <c r="H8110" s="227" t="s">
        <v>19</v>
      </c>
      <c r="I8110" s="229"/>
      <c r="J8110" s="225"/>
      <c r="K8110" s="225"/>
      <c r="L8110" s="230"/>
      <c r="M8110" s="231"/>
      <c r="N8110" s="232"/>
      <c r="O8110" s="232"/>
      <c r="P8110" s="232"/>
      <c r="Q8110" s="232"/>
      <c r="R8110" s="232"/>
      <c r="S8110" s="232"/>
      <c r="T8110" s="233"/>
      <c r="U8110" s="13"/>
      <c r="V8110" s="13"/>
      <c r="W8110" s="13"/>
      <c r="X8110" s="13"/>
      <c r="Y8110" s="13"/>
      <c r="Z8110" s="13"/>
      <c r="AA8110" s="13"/>
      <c r="AB8110" s="13"/>
      <c r="AC8110" s="13"/>
      <c r="AD8110" s="13"/>
      <c r="AE8110" s="13"/>
      <c r="AT8110" s="234" t="s">
        <v>221</v>
      </c>
      <c r="AU8110" s="234" t="s">
        <v>78</v>
      </c>
      <c r="AV8110" s="13" t="s">
        <v>74</v>
      </c>
      <c r="AW8110" s="13" t="s">
        <v>31</v>
      </c>
      <c r="AX8110" s="13" t="s">
        <v>69</v>
      </c>
      <c r="AY8110" s="234" t="s">
        <v>212</v>
      </c>
    </row>
    <row r="8111" s="14" customFormat="1">
      <c r="A8111" s="14"/>
      <c r="B8111" s="235"/>
      <c r="C8111" s="236"/>
      <c r="D8111" s="226" t="s">
        <v>221</v>
      </c>
      <c r="E8111" s="237" t="s">
        <v>19</v>
      </c>
      <c r="F8111" s="238" t="s">
        <v>5557</v>
      </c>
      <c r="G8111" s="236"/>
      <c r="H8111" s="239">
        <v>147.5</v>
      </c>
      <c r="I8111" s="240"/>
      <c r="J8111" s="236"/>
      <c r="K8111" s="236"/>
      <c r="L8111" s="241"/>
      <c r="M8111" s="242"/>
      <c r="N8111" s="243"/>
      <c r="O8111" s="243"/>
      <c r="P8111" s="243"/>
      <c r="Q8111" s="243"/>
      <c r="R8111" s="243"/>
      <c r="S8111" s="243"/>
      <c r="T8111" s="244"/>
      <c r="U8111" s="14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T8111" s="245" t="s">
        <v>221</v>
      </c>
      <c r="AU8111" s="245" t="s">
        <v>78</v>
      </c>
      <c r="AV8111" s="14" t="s">
        <v>78</v>
      </c>
      <c r="AW8111" s="14" t="s">
        <v>31</v>
      </c>
      <c r="AX8111" s="14" t="s">
        <v>69</v>
      </c>
      <c r="AY8111" s="245" t="s">
        <v>212</v>
      </c>
    </row>
    <row r="8112" s="15" customFormat="1">
      <c r="A8112" s="15"/>
      <c r="B8112" s="246"/>
      <c r="C8112" s="247"/>
      <c r="D8112" s="226" t="s">
        <v>221</v>
      </c>
      <c r="E8112" s="248" t="s">
        <v>19</v>
      </c>
      <c r="F8112" s="249" t="s">
        <v>224</v>
      </c>
      <c r="G8112" s="247"/>
      <c r="H8112" s="250">
        <v>147.5</v>
      </c>
      <c r="I8112" s="251"/>
      <c r="J8112" s="247"/>
      <c r="K8112" s="247"/>
      <c r="L8112" s="252"/>
      <c r="M8112" s="253"/>
      <c r="N8112" s="254"/>
      <c r="O8112" s="254"/>
      <c r="P8112" s="254"/>
      <c r="Q8112" s="254"/>
      <c r="R8112" s="254"/>
      <c r="S8112" s="254"/>
      <c r="T8112" s="255"/>
      <c r="U8112" s="15"/>
      <c r="V8112" s="15"/>
      <c r="W8112" s="15"/>
      <c r="X8112" s="15"/>
      <c r="Y8112" s="15"/>
      <c r="Z8112" s="15"/>
      <c r="AA8112" s="15"/>
      <c r="AB8112" s="15"/>
      <c r="AC8112" s="15"/>
      <c r="AD8112" s="15"/>
      <c r="AE8112" s="15"/>
      <c r="AT8112" s="256" t="s">
        <v>221</v>
      </c>
      <c r="AU8112" s="256" t="s">
        <v>78</v>
      </c>
      <c r="AV8112" s="15" t="s">
        <v>84</v>
      </c>
      <c r="AW8112" s="15" t="s">
        <v>31</v>
      </c>
      <c r="AX8112" s="15" t="s">
        <v>74</v>
      </c>
      <c r="AY8112" s="256" t="s">
        <v>212</v>
      </c>
    </row>
    <row r="8113" s="2" customFormat="1" ht="16.5" customHeight="1">
      <c r="A8113" s="40"/>
      <c r="B8113" s="41"/>
      <c r="C8113" s="206" t="s">
        <v>3433</v>
      </c>
      <c r="D8113" s="206" t="s">
        <v>214</v>
      </c>
      <c r="E8113" s="207" t="s">
        <v>5558</v>
      </c>
      <c r="F8113" s="208" t="s">
        <v>5559</v>
      </c>
      <c r="G8113" s="209" t="s">
        <v>384</v>
      </c>
      <c r="H8113" s="210">
        <v>1053</v>
      </c>
      <c r="I8113" s="211"/>
      <c r="J8113" s="212">
        <f>ROUND(I8113*H8113,2)</f>
        <v>0</v>
      </c>
      <c r="K8113" s="208" t="s">
        <v>218</v>
      </c>
      <c r="L8113" s="46"/>
      <c r="M8113" s="213" t="s">
        <v>19</v>
      </c>
      <c r="N8113" s="214" t="s">
        <v>41</v>
      </c>
      <c r="O8113" s="86"/>
      <c r="P8113" s="215">
        <f>O8113*H8113</f>
        <v>0</v>
      </c>
      <c r="Q8113" s="215">
        <v>0</v>
      </c>
      <c r="R8113" s="215">
        <f>Q8113*H8113</f>
        <v>0</v>
      </c>
      <c r="S8113" s="215">
        <v>0.0025000000000000001</v>
      </c>
      <c r="T8113" s="216">
        <f>S8113*H8113</f>
        <v>2.6324999999999998</v>
      </c>
      <c r="U8113" s="40"/>
      <c r="V8113" s="40"/>
      <c r="W8113" s="40"/>
      <c r="X8113" s="40"/>
      <c r="Y8113" s="40"/>
      <c r="Z8113" s="40"/>
      <c r="AA8113" s="40"/>
      <c r="AB8113" s="40"/>
      <c r="AC8113" s="40"/>
      <c r="AD8113" s="40"/>
      <c r="AE8113" s="40"/>
      <c r="AR8113" s="217" t="s">
        <v>119</v>
      </c>
      <c r="AT8113" s="217" t="s">
        <v>214</v>
      </c>
      <c r="AU8113" s="217" t="s">
        <v>78</v>
      </c>
      <c r="AY8113" s="19" t="s">
        <v>212</v>
      </c>
      <c r="BE8113" s="218">
        <f>IF(N8113="základní",J8113,0)</f>
        <v>0</v>
      </c>
      <c r="BF8113" s="218">
        <f>IF(N8113="snížená",J8113,0)</f>
        <v>0</v>
      </c>
      <c r="BG8113" s="218">
        <f>IF(N8113="zákl. přenesená",J8113,0)</f>
        <v>0</v>
      </c>
      <c r="BH8113" s="218">
        <f>IF(N8113="sníž. přenesená",J8113,0)</f>
        <v>0</v>
      </c>
      <c r="BI8113" s="218">
        <f>IF(N8113="nulová",J8113,0)</f>
        <v>0</v>
      </c>
      <c r="BJ8113" s="19" t="s">
        <v>78</v>
      </c>
      <c r="BK8113" s="218">
        <f>ROUND(I8113*H8113,2)</f>
        <v>0</v>
      </c>
      <c r="BL8113" s="19" t="s">
        <v>119</v>
      </c>
      <c r="BM8113" s="217" t="s">
        <v>5560</v>
      </c>
    </row>
    <row r="8114" s="2" customFormat="1">
      <c r="A8114" s="40"/>
      <c r="B8114" s="41"/>
      <c r="C8114" s="42"/>
      <c r="D8114" s="219" t="s">
        <v>219</v>
      </c>
      <c r="E8114" s="42"/>
      <c r="F8114" s="220" t="s">
        <v>5561</v>
      </c>
      <c r="G8114" s="42"/>
      <c r="H8114" s="42"/>
      <c r="I8114" s="221"/>
      <c r="J8114" s="42"/>
      <c r="K8114" s="42"/>
      <c r="L8114" s="46"/>
      <c r="M8114" s="222"/>
      <c r="N8114" s="223"/>
      <c r="O8114" s="86"/>
      <c r="P8114" s="86"/>
      <c r="Q8114" s="86"/>
      <c r="R8114" s="86"/>
      <c r="S8114" s="86"/>
      <c r="T8114" s="87"/>
      <c r="U8114" s="40"/>
      <c r="V8114" s="40"/>
      <c r="W8114" s="40"/>
      <c r="X8114" s="40"/>
      <c r="Y8114" s="40"/>
      <c r="Z8114" s="40"/>
      <c r="AA8114" s="40"/>
      <c r="AB8114" s="40"/>
      <c r="AC8114" s="40"/>
      <c r="AD8114" s="40"/>
      <c r="AE8114" s="40"/>
      <c r="AT8114" s="19" t="s">
        <v>219</v>
      </c>
      <c r="AU8114" s="19" t="s">
        <v>78</v>
      </c>
    </row>
    <row r="8115" s="13" customFormat="1">
      <c r="A8115" s="13"/>
      <c r="B8115" s="224"/>
      <c r="C8115" s="225"/>
      <c r="D8115" s="226" t="s">
        <v>221</v>
      </c>
      <c r="E8115" s="227" t="s">
        <v>19</v>
      </c>
      <c r="F8115" s="228" t="s">
        <v>3353</v>
      </c>
      <c r="G8115" s="225"/>
      <c r="H8115" s="227" t="s">
        <v>19</v>
      </c>
      <c r="I8115" s="229"/>
      <c r="J8115" s="225"/>
      <c r="K8115" s="225"/>
      <c r="L8115" s="230"/>
      <c r="M8115" s="231"/>
      <c r="N8115" s="232"/>
      <c r="O8115" s="232"/>
      <c r="P8115" s="232"/>
      <c r="Q8115" s="232"/>
      <c r="R8115" s="232"/>
      <c r="S8115" s="232"/>
      <c r="T8115" s="233"/>
      <c r="U8115" s="13"/>
      <c r="V8115" s="13"/>
      <c r="W8115" s="13"/>
      <c r="X8115" s="13"/>
      <c r="Y8115" s="13"/>
      <c r="Z8115" s="13"/>
      <c r="AA8115" s="13"/>
      <c r="AB8115" s="13"/>
      <c r="AC8115" s="13"/>
      <c r="AD8115" s="13"/>
      <c r="AE8115" s="13"/>
      <c r="AT8115" s="234" t="s">
        <v>221</v>
      </c>
      <c r="AU8115" s="234" t="s">
        <v>78</v>
      </c>
      <c r="AV8115" s="13" t="s">
        <v>74</v>
      </c>
      <c r="AW8115" s="13" t="s">
        <v>31</v>
      </c>
      <c r="AX8115" s="13" t="s">
        <v>69</v>
      </c>
      <c r="AY8115" s="234" t="s">
        <v>212</v>
      </c>
    </row>
    <row r="8116" s="13" customFormat="1">
      <c r="A8116" s="13"/>
      <c r="B8116" s="224"/>
      <c r="C8116" s="225"/>
      <c r="D8116" s="226" t="s">
        <v>221</v>
      </c>
      <c r="E8116" s="227" t="s">
        <v>19</v>
      </c>
      <c r="F8116" s="228" t="s">
        <v>5535</v>
      </c>
      <c r="G8116" s="225"/>
      <c r="H8116" s="227" t="s">
        <v>19</v>
      </c>
      <c r="I8116" s="229"/>
      <c r="J8116" s="225"/>
      <c r="K8116" s="225"/>
      <c r="L8116" s="230"/>
      <c r="M8116" s="231"/>
      <c r="N8116" s="232"/>
      <c r="O8116" s="232"/>
      <c r="P8116" s="232"/>
      <c r="Q8116" s="232"/>
      <c r="R8116" s="232"/>
      <c r="S8116" s="232"/>
      <c r="T8116" s="233"/>
      <c r="U8116" s="13"/>
      <c r="V8116" s="13"/>
      <c r="W8116" s="13"/>
      <c r="X8116" s="13"/>
      <c r="Y8116" s="13"/>
      <c r="Z8116" s="13"/>
      <c r="AA8116" s="13"/>
      <c r="AB8116" s="13"/>
      <c r="AC8116" s="13"/>
      <c r="AD8116" s="13"/>
      <c r="AE8116" s="13"/>
      <c r="AT8116" s="234" t="s">
        <v>221</v>
      </c>
      <c r="AU8116" s="234" t="s">
        <v>78</v>
      </c>
      <c r="AV8116" s="13" t="s">
        <v>74</v>
      </c>
      <c r="AW8116" s="13" t="s">
        <v>31</v>
      </c>
      <c r="AX8116" s="13" t="s">
        <v>69</v>
      </c>
      <c r="AY8116" s="234" t="s">
        <v>212</v>
      </c>
    </row>
    <row r="8117" s="14" customFormat="1">
      <c r="A8117" s="14"/>
      <c r="B8117" s="235"/>
      <c r="C8117" s="236"/>
      <c r="D8117" s="226" t="s">
        <v>221</v>
      </c>
      <c r="E8117" s="237" t="s">
        <v>19</v>
      </c>
      <c r="F8117" s="238" t="s">
        <v>5562</v>
      </c>
      <c r="G8117" s="236"/>
      <c r="H8117" s="239">
        <v>262.5</v>
      </c>
      <c r="I8117" s="240"/>
      <c r="J8117" s="236"/>
      <c r="K8117" s="236"/>
      <c r="L8117" s="241"/>
      <c r="M8117" s="242"/>
      <c r="N8117" s="243"/>
      <c r="O8117" s="243"/>
      <c r="P8117" s="243"/>
      <c r="Q8117" s="243"/>
      <c r="R8117" s="243"/>
      <c r="S8117" s="243"/>
      <c r="T8117" s="244"/>
      <c r="U8117" s="14"/>
      <c r="V8117" s="14"/>
      <c r="W8117" s="14"/>
      <c r="X8117" s="14"/>
      <c r="Y8117" s="14"/>
      <c r="Z8117" s="14"/>
      <c r="AA8117" s="14"/>
      <c r="AB8117" s="14"/>
      <c r="AC8117" s="14"/>
      <c r="AD8117" s="14"/>
      <c r="AE8117" s="14"/>
      <c r="AT8117" s="245" t="s">
        <v>221</v>
      </c>
      <c r="AU8117" s="245" t="s">
        <v>78</v>
      </c>
      <c r="AV8117" s="14" t="s">
        <v>78</v>
      </c>
      <c r="AW8117" s="14" t="s">
        <v>31</v>
      </c>
      <c r="AX8117" s="14" t="s">
        <v>69</v>
      </c>
      <c r="AY8117" s="245" t="s">
        <v>212</v>
      </c>
    </row>
    <row r="8118" s="13" customFormat="1">
      <c r="A8118" s="13"/>
      <c r="B8118" s="224"/>
      <c r="C8118" s="225"/>
      <c r="D8118" s="226" t="s">
        <v>221</v>
      </c>
      <c r="E8118" s="227" t="s">
        <v>19</v>
      </c>
      <c r="F8118" s="228" t="s">
        <v>5563</v>
      </c>
      <c r="G8118" s="225"/>
      <c r="H8118" s="227" t="s">
        <v>19</v>
      </c>
      <c r="I8118" s="229"/>
      <c r="J8118" s="225"/>
      <c r="K8118" s="225"/>
      <c r="L8118" s="230"/>
      <c r="M8118" s="231"/>
      <c r="N8118" s="232"/>
      <c r="O8118" s="232"/>
      <c r="P8118" s="232"/>
      <c r="Q8118" s="232"/>
      <c r="R8118" s="232"/>
      <c r="S8118" s="232"/>
      <c r="T8118" s="233"/>
      <c r="U8118" s="13"/>
      <c r="V8118" s="13"/>
      <c r="W8118" s="13"/>
      <c r="X8118" s="13"/>
      <c r="Y8118" s="13"/>
      <c r="Z8118" s="13"/>
      <c r="AA8118" s="13"/>
      <c r="AB8118" s="13"/>
      <c r="AC8118" s="13"/>
      <c r="AD8118" s="13"/>
      <c r="AE8118" s="13"/>
      <c r="AT8118" s="234" t="s">
        <v>221</v>
      </c>
      <c r="AU8118" s="234" t="s">
        <v>78</v>
      </c>
      <c r="AV8118" s="13" t="s">
        <v>74</v>
      </c>
      <c r="AW8118" s="13" t="s">
        <v>31</v>
      </c>
      <c r="AX8118" s="13" t="s">
        <v>69</v>
      </c>
      <c r="AY8118" s="234" t="s">
        <v>212</v>
      </c>
    </row>
    <row r="8119" s="14" customFormat="1">
      <c r="A8119" s="14"/>
      <c r="B8119" s="235"/>
      <c r="C8119" s="236"/>
      <c r="D8119" s="226" t="s">
        <v>221</v>
      </c>
      <c r="E8119" s="237" t="s">
        <v>19</v>
      </c>
      <c r="F8119" s="238" t="s">
        <v>5564</v>
      </c>
      <c r="G8119" s="236"/>
      <c r="H8119" s="239">
        <v>500.5</v>
      </c>
      <c r="I8119" s="240"/>
      <c r="J8119" s="236"/>
      <c r="K8119" s="236"/>
      <c r="L8119" s="241"/>
      <c r="M8119" s="242"/>
      <c r="N8119" s="243"/>
      <c r="O8119" s="243"/>
      <c r="P8119" s="243"/>
      <c r="Q8119" s="243"/>
      <c r="R8119" s="243"/>
      <c r="S8119" s="243"/>
      <c r="T8119" s="244"/>
      <c r="U8119" s="14"/>
      <c r="V8119" s="14"/>
      <c r="W8119" s="14"/>
      <c r="X8119" s="14"/>
      <c r="Y8119" s="14"/>
      <c r="Z8119" s="14"/>
      <c r="AA8119" s="14"/>
      <c r="AB8119" s="14"/>
      <c r="AC8119" s="14"/>
      <c r="AD8119" s="14"/>
      <c r="AE8119" s="14"/>
      <c r="AT8119" s="245" t="s">
        <v>221</v>
      </c>
      <c r="AU8119" s="245" t="s">
        <v>78</v>
      </c>
      <c r="AV8119" s="14" t="s">
        <v>78</v>
      </c>
      <c r="AW8119" s="14" t="s">
        <v>31</v>
      </c>
      <c r="AX8119" s="14" t="s">
        <v>69</v>
      </c>
      <c r="AY8119" s="245" t="s">
        <v>212</v>
      </c>
    </row>
    <row r="8120" s="13" customFormat="1">
      <c r="A8120" s="13"/>
      <c r="B8120" s="224"/>
      <c r="C8120" s="225"/>
      <c r="D8120" s="226" t="s">
        <v>221</v>
      </c>
      <c r="E8120" s="227" t="s">
        <v>19</v>
      </c>
      <c r="F8120" s="228" t="s">
        <v>5565</v>
      </c>
      <c r="G8120" s="225"/>
      <c r="H8120" s="227" t="s">
        <v>19</v>
      </c>
      <c r="I8120" s="229"/>
      <c r="J8120" s="225"/>
      <c r="K8120" s="225"/>
      <c r="L8120" s="230"/>
      <c r="M8120" s="231"/>
      <c r="N8120" s="232"/>
      <c r="O8120" s="232"/>
      <c r="P8120" s="232"/>
      <c r="Q8120" s="232"/>
      <c r="R8120" s="232"/>
      <c r="S8120" s="232"/>
      <c r="T8120" s="233"/>
      <c r="U8120" s="13"/>
      <c r="V8120" s="13"/>
      <c r="W8120" s="13"/>
      <c r="X8120" s="13"/>
      <c r="Y8120" s="13"/>
      <c r="Z8120" s="13"/>
      <c r="AA8120" s="13"/>
      <c r="AB8120" s="13"/>
      <c r="AC8120" s="13"/>
      <c r="AD8120" s="13"/>
      <c r="AE8120" s="13"/>
      <c r="AT8120" s="234" t="s">
        <v>221</v>
      </c>
      <c r="AU8120" s="234" t="s">
        <v>78</v>
      </c>
      <c r="AV8120" s="13" t="s">
        <v>74</v>
      </c>
      <c r="AW8120" s="13" t="s">
        <v>31</v>
      </c>
      <c r="AX8120" s="13" t="s">
        <v>69</v>
      </c>
      <c r="AY8120" s="234" t="s">
        <v>212</v>
      </c>
    </row>
    <row r="8121" s="14" customFormat="1">
      <c r="A8121" s="14"/>
      <c r="B8121" s="235"/>
      <c r="C8121" s="236"/>
      <c r="D8121" s="226" t="s">
        <v>221</v>
      </c>
      <c r="E8121" s="237" t="s">
        <v>19</v>
      </c>
      <c r="F8121" s="238" t="s">
        <v>5566</v>
      </c>
      <c r="G8121" s="236"/>
      <c r="H8121" s="239">
        <v>290</v>
      </c>
      <c r="I8121" s="240"/>
      <c r="J8121" s="236"/>
      <c r="K8121" s="236"/>
      <c r="L8121" s="241"/>
      <c r="M8121" s="242"/>
      <c r="N8121" s="243"/>
      <c r="O8121" s="243"/>
      <c r="P8121" s="243"/>
      <c r="Q8121" s="243"/>
      <c r="R8121" s="243"/>
      <c r="S8121" s="243"/>
      <c r="T8121" s="244"/>
      <c r="U8121" s="14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T8121" s="245" t="s">
        <v>221</v>
      </c>
      <c r="AU8121" s="245" t="s">
        <v>78</v>
      </c>
      <c r="AV8121" s="14" t="s">
        <v>78</v>
      </c>
      <c r="AW8121" s="14" t="s">
        <v>31</v>
      </c>
      <c r="AX8121" s="14" t="s">
        <v>69</v>
      </c>
      <c r="AY8121" s="245" t="s">
        <v>212</v>
      </c>
    </row>
    <row r="8122" s="15" customFormat="1">
      <c r="A8122" s="15"/>
      <c r="B8122" s="246"/>
      <c r="C8122" s="247"/>
      <c r="D8122" s="226" t="s">
        <v>221</v>
      </c>
      <c r="E8122" s="248" t="s">
        <v>19</v>
      </c>
      <c r="F8122" s="249" t="s">
        <v>224</v>
      </c>
      <c r="G8122" s="247"/>
      <c r="H8122" s="250">
        <v>1053</v>
      </c>
      <c r="I8122" s="251"/>
      <c r="J8122" s="247"/>
      <c r="K8122" s="247"/>
      <c r="L8122" s="252"/>
      <c r="M8122" s="253"/>
      <c r="N8122" s="254"/>
      <c r="O8122" s="254"/>
      <c r="P8122" s="254"/>
      <c r="Q8122" s="254"/>
      <c r="R8122" s="254"/>
      <c r="S8122" s="254"/>
      <c r="T8122" s="255"/>
      <c r="U8122" s="15"/>
      <c r="V8122" s="15"/>
      <c r="W8122" s="15"/>
      <c r="X8122" s="15"/>
      <c r="Y8122" s="15"/>
      <c r="Z8122" s="15"/>
      <c r="AA8122" s="15"/>
      <c r="AB8122" s="15"/>
      <c r="AC8122" s="15"/>
      <c r="AD8122" s="15"/>
      <c r="AE8122" s="15"/>
      <c r="AT8122" s="256" t="s">
        <v>221</v>
      </c>
      <c r="AU8122" s="256" t="s">
        <v>78</v>
      </c>
      <c r="AV8122" s="15" t="s">
        <v>84</v>
      </c>
      <c r="AW8122" s="15" t="s">
        <v>31</v>
      </c>
      <c r="AX8122" s="15" t="s">
        <v>74</v>
      </c>
      <c r="AY8122" s="256" t="s">
        <v>212</v>
      </c>
    </row>
    <row r="8123" s="2" customFormat="1" ht="16.5" customHeight="1">
      <c r="A8123" s="40"/>
      <c r="B8123" s="41"/>
      <c r="C8123" s="206" t="s">
        <v>5567</v>
      </c>
      <c r="D8123" s="206" t="s">
        <v>214</v>
      </c>
      <c r="E8123" s="207" t="s">
        <v>5568</v>
      </c>
      <c r="F8123" s="208" t="s">
        <v>5569</v>
      </c>
      <c r="G8123" s="209" t="s">
        <v>384</v>
      </c>
      <c r="H8123" s="210">
        <v>101.65000000000001</v>
      </c>
      <c r="I8123" s="211"/>
      <c r="J8123" s="212">
        <f>ROUND(I8123*H8123,2)</f>
        <v>0</v>
      </c>
      <c r="K8123" s="208" t="s">
        <v>218</v>
      </c>
      <c r="L8123" s="46"/>
      <c r="M8123" s="213" t="s">
        <v>19</v>
      </c>
      <c r="N8123" s="214" t="s">
        <v>41</v>
      </c>
      <c r="O8123" s="86"/>
      <c r="P8123" s="215">
        <f>O8123*H8123</f>
        <v>0</v>
      </c>
      <c r="Q8123" s="215">
        <v>0.00050000000000000001</v>
      </c>
      <c r="R8123" s="215">
        <f>Q8123*H8123</f>
        <v>0.050825000000000002</v>
      </c>
      <c r="S8123" s="215">
        <v>0</v>
      </c>
      <c r="T8123" s="216">
        <f>S8123*H8123</f>
        <v>0</v>
      </c>
      <c r="U8123" s="40"/>
      <c r="V8123" s="40"/>
      <c r="W8123" s="40"/>
      <c r="X8123" s="40"/>
      <c r="Y8123" s="40"/>
      <c r="Z8123" s="40"/>
      <c r="AA8123" s="40"/>
      <c r="AB8123" s="40"/>
      <c r="AC8123" s="40"/>
      <c r="AD8123" s="40"/>
      <c r="AE8123" s="40"/>
      <c r="AR8123" s="217" t="s">
        <v>119</v>
      </c>
      <c r="AT8123" s="217" t="s">
        <v>214</v>
      </c>
      <c r="AU8123" s="217" t="s">
        <v>78</v>
      </c>
      <c r="AY8123" s="19" t="s">
        <v>212</v>
      </c>
      <c r="BE8123" s="218">
        <f>IF(N8123="základní",J8123,0)</f>
        <v>0</v>
      </c>
      <c r="BF8123" s="218">
        <f>IF(N8123="snížená",J8123,0)</f>
        <v>0</v>
      </c>
      <c r="BG8123" s="218">
        <f>IF(N8123="zákl. přenesená",J8123,0)</f>
        <v>0</v>
      </c>
      <c r="BH8123" s="218">
        <f>IF(N8123="sníž. přenesená",J8123,0)</f>
        <v>0</v>
      </c>
      <c r="BI8123" s="218">
        <f>IF(N8123="nulová",J8123,0)</f>
        <v>0</v>
      </c>
      <c r="BJ8123" s="19" t="s">
        <v>78</v>
      </c>
      <c r="BK8123" s="218">
        <f>ROUND(I8123*H8123,2)</f>
        <v>0</v>
      </c>
      <c r="BL8123" s="19" t="s">
        <v>119</v>
      </c>
      <c r="BM8123" s="217" t="s">
        <v>5570</v>
      </c>
    </row>
    <row r="8124" s="2" customFormat="1">
      <c r="A8124" s="40"/>
      <c r="B8124" s="41"/>
      <c r="C8124" s="42"/>
      <c r="D8124" s="219" t="s">
        <v>219</v>
      </c>
      <c r="E8124" s="42"/>
      <c r="F8124" s="220" t="s">
        <v>5571</v>
      </c>
      <c r="G8124" s="42"/>
      <c r="H8124" s="42"/>
      <c r="I8124" s="221"/>
      <c r="J8124" s="42"/>
      <c r="K8124" s="42"/>
      <c r="L8124" s="46"/>
      <c r="M8124" s="222"/>
      <c r="N8124" s="223"/>
      <c r="O8124" s="86"/>
      <c r="P8124" s="86"/>
      <c r="Q8124" s="86"/>
      <c r="R8124" s="86"/>
      <c r="S8124" s="86"/>
      <c r="T8124" s="87"/>
      <c r="U8124" s="40"/>
      <c r="V8124" s="40"/>
      <c r="W8124" s="40"/>
      <c r="X8124" s="40"/>
      <c r="Y8124" s="40"/>
      <c r="Z8124" s="40"/>
      <c r="AA8124" s="40"/>
      <c r="AB8124" s="40"/>
      <c r="AC8124" s="40"/>
      <c r="AD8124" s="40"/>
      <c r="AE8124" s="40"/>
      <c r="AT8124" s="19" t="s">
        <v>219</v>
      </c>
      <c r="AU8124" s="19" t="s">
        <v>78</v>
      </c>
    </row>
    <row r="8125" s="13" customFormat="1">
      <c r="A8125" s="13"/>
      <c r="B8125" s="224"/>
      <c r="C8125" s="225"/>
      <c r="D8125" s="226" t="s">
        <v>221</v>
      </c>
      <c r="E8125" s="227" t="s">
        <v>19</v>
      </c>
      <c r="F8125" s="228" t="s">
        <v>3089</v>
      </c>
      <c r="G8125" s="225"/>
      <c r="H8125" s="227" t="s">
        <v>19</v>
      </c>
      <c r="I8125" s="229"/>
      <c r="J8125" s="225"/>
      <c r="K8125" s="225"/>
      <c r="L8125" s="230"/>
      <c r="M8125" s="231"/>
      <c r="N8125" s="232"/>
      <c r="O8125" s="232"/>
      <c r="P8125" s="232"/>
      <c r="Q8125" s="232"/>
      <c r="R8125" s="232"/>
      <c r="S8125" s="232"/>
      <c r="T8125" s="233"/>
      <c r="U8125" s="13"/>
      <c r="V8125" s="13"/>
      <c r="W8125" s="13"/>
      <c r="X8125" s="13"/>
      <c r="Y8125" s="13"/>
      <c r="Z8125" s="13"/>
      <c r="AA8125" s="13"/>
      <c r="AB8125" s="13"/>
      <c r="AC8125" s="13"/>
      <c r="AD8125" s="13"/>
      <c r="AE8125" s="13"/>
      <c r="AT8125" s="234" t="s">
        <v>221</v>
      </c>
      <c r="AU8125" s="234" t="s">
        <v>78</v>
      </c>
      <c r="AV8125" s="13" t="s">
        <v>74</v>
      </c>
      <c r="AW8125" s="13" t="s">
        <v>31</v>
      </c>
      <c r="AX8125" s="13" t="s">
        <v>69</v>
      </c>
      <c r="AY8125" s="234" t="s">
        <v>212</v>
      </c>
    </row>
    <row r="8126" s="13" customFormat="1">
      <c r="A8126" s="13"/>
      <c r="B8126" s="224"/>
      <c r="C8126" s="225"/>
      <c r="D8126" s="226" t="s">
        <v>221</v>
      </c>
      <c r="E8126" s="227" t="s">
        <v>19</v>
      </c>
      <c r="F8126" s="228" t="s">
        <v>760</v>
      </c>
      <c r="G8126" s="225"/>
      <c r="H8126" s="227" t="s">
        <v>19</v>
      </c>
      <c r="I8126" s="229"/>
      <c r="J8126" s="225"/>
      <c r="K8126" s="225"/>
      <c r="L8126" s="230"/>
      <c r="M8126" s="231"/>
      <c r="N8126" s="232"/>
      <c r="O8126" s="232"/>
      <c r="P8126" s="232"/>
      <c r="Q8126" s="232"/>
      <c r="R8126" s="232"/>
      <c r="S8126" s="232"/>
      <c r="T8126" s="233"/>
      <c r="U8126" s="13"/>
      <c r="V8126" s="13"/>
      <c r="W8126" s="13"/>
      <c r="X8126" s="13"/>
      <c r="Y8126" s="13"/>
      <c r="Z8126" s="13"/>
      <c r="AA8126" s="13"/>
      <c r="AB8126" s="13"/>
      <c r="AC8126" s="13"/>
      <c r="AD8126" s="13"/>
      <c r="AE8126" s="13"/>
      <c r="AT8126" s="234" t="s">
        <v>221</v>
      </c>
      <c r="AU8126" s="234" t="s">
        <v>78</v>
      </c>
      <c r="AV8126" s="13" t="s">
        <v>74</v>
      </c>
      <c r="AW8126" s="13" t="s">
        <v>31</v>
      </c>
      <c r="AX8126" s="13" t="s">
        <v>69</v>
      </c>
      <c r="AY8126" s="234" t="s">
        <v>212</v>
      </c>
    </row>
    <row r="8127" s="14" customFormat="1">
      <c r="A8127" s="14"/>
      <c r="B8127" s="235"/>
      <c r="C8127" s="236"/>
      <c r="D8127" s="226" t="s">
        <v>221</v>
      </c>
      <c r="E8127" s="237" t="s">
        <v>19</v>
      </c>
      <c r="F8127" s="238" t="s">
        <v>3090</v>
      </c>
      <c r="G8127" s="236"/>
      <c r="H8127" s="239">
        <v>101.65000000000001</v>
      </c>
      <c r="I8127" s="240"/>
      <c r="J8127" s="236"/>
      <c r="K8127" s="236"/>
      <c r="L8127" s="241"/>
      <c r="M8127" s="242"/>
      <c r="N8127" s="243"/>
      <c r="O8127" s="243"/>
      <c r="P8127" s="243"/>
      <c r="Q8127" s="243"/>
      <c r="R8127" s="243"/>
      <c r="S8127" s="243"/>
      <c r="T8127" s="244"/>
      <c r="U8127" s="14"/>
      <c r="V8127" s="14"/>
      <c r="W8127" s="14"/>
      <c r="X8127" s="14"/>
      <c r="Y8127" s="14"/>
      <c r="Z8127" s="14"/>
      <c r="AA8127" s="14"/>
      <c r="AB8127" s="14"/>
      <c r="AC8127" s="14"/>
      <c r="AD8127" s="14"/>
      <c r="AE8127" s="14"/>
      <c r="AT8127" s="245" t="s">
        <v>221</v>
      </c>
      <c r="AU8127" s="245" t="s">
        <v>78</v>
      </c>
      <c r="AV8127" s="14" t="s">
        <v>78</v>
      </c>
      <c r="AW8127" s="14" t="s">
        <v>31</v>
      </c>
      <c r="AX8127" s="14" t="s">
        <v>69</v>
      </c>
      <c r="AY8127" s="245" t="s">
        <v>212</v>
      </c>
    </row>
    <row r="8128" s="15" customFormat="1">
      <c r="A8128" s="15"/>
      <c r="B8128" s="246"/>
      <c r="C8128" s="247"/>
      <c r="D8128" s="226" t="s">
        <v>221</v>
      </c>
      <c r="E8128" s="248" t="s">
        <v>19</v>
      </c>
      <c r="F8128" s="249" t="s">
        <v>224</v>
      </c>
      <c r="G8128" s="247"/>
      <c r="H8128" s="250">
        <v>101.65000000000001</v>
      </c>
      <c r="I8128" s="251"/>
      <c r="J8128" s="247"/>
      <c r="K8128" s="247"/>
      <c r="L8128" s="252"/>
      <c r="M8128" s="253"/>
      <c r="N8128" s="254"/>
      <c r="O8128" s="254"/>
      <c r="P8128" s="254"/>
      <c r="Q8128" s="254"/>
      <c r="R8128" s="254"/>
      <c r="S8128" s="254"/>
      <c r="T8128" s="255"/>
      <c r="U8128" s="15"/>
      <c r="V8128" s="15"/>
      <c r="W8128" s="15"/>
      <c r="X8128" s="15"/>
      <c r="Y8128" s="15"/>
      <c r="Z8128" s="15"/>
      <c r="AA8128" s="15"/>
      <c r="AB8128" s="15"/>
      <c r="AC8128" s="15"/>
      <c r="AD8128" s="15"/>
      <c r="AE8128" s="15"/>
      <c r="AT8128" s="256" t="s">
        <v>221</v>
      </c>
      <c r="AU8128" s="256" t="s">
        <v>78</v>
      </c>
      <c r="AV8128" s="15" t="s">
        <v>84</v>
      </c>
      <c r="AW8128" s="15" t="s">
        <v>31</v>
      </c>
      <c r="AX8128" s="15" t="s">
        <v>74</v>
      </c>
      <c r="AY8128" s="256" t="s">
        <v>212</v>
      </c>
    </row>
    <row r="8129" s="2" customFormat="1" ht="21.75" customHeight="1">
      <c r="A8129" s="40"/>
      <c r="B8129" s="41"/>
      <c r="C8129" s="257" t="s">
        <v>3447</v>
      </c>
      <c r="D8129" s="257" t="s">
        <v>306</v>
      </c>
      <c r="E8129" s="258" t="s">
        <v>5572</v>
      </c>
      <c r="F8129" s="259" t="s">
        <v>5573</v>
      </c>
      <c r="G8129" s="260" t="s">
        <v>384</v>
      </c>
      <c r="H8129" s="261">
        <v>111.815</v>
      </c>
      <c r="I8129" s="262"/>
      <c r="J8129" s="263">
        <f>ROUND(I8129*H8129,2)</f>
        <v>0</v>
      </c>
      <c r="K8129" s="259" t="s">
        <v>19</v>
      </c>
      <c r="L8129" s="264"/>
      <c r="M8129" s="265" t="s">
        <v>19</v>
      </c>
      <c r="N8129" s="266" t="s">
        <v>41</v>
      </c>
      <c r="O8129" s="86"/>
      <c r="P8129" s="215">
        <f>O8129*H8129</f>
        <v>0</v>
      </c>
      <c r="Q8129" s="215">
        <v>0</v>
      </c>
      <c r="R8129" s="215">
        <f>Q8129*H8129</f>
        <v>0</v>
      </c>
      <c r="S8129" s="215">
        <v>0</v>
      </c>
      <c r="T8129" s="216">
        <f>S8129*H8129</f>
        <v>0</v>
      </c>
      <c r="U8129" s="40"/>
      <c r="V8129" s="40"/>
      <c r="W8129" s="40"/>
      <c r="X8129" s="40"/>
      <c r="Y8129" s="40"/>
      <c r="Z8129" s="40"/>
      <c r="AA8129" s="40"/>
      <c r="AB8129" s="40"/>
      <c r="AC8129" s="40"/>
      <c r="AD8129" s="40"/>
      <c r="AE8129" s="40"/>
      <c r="AR8129" s="217" t="s">
        <v>377</v>
      </c>
      <c r="AT8129" s="217" t="s">
        <v>306</v>
      </c>
      <c r="AU8129" s="217" t="s">
        <v>78</v>
      </c>
      <c r="AY8129" s="19" t="s">
        <v>212</v>
      </c>
      <c r="BE8129" s="218">
        <f>IF(N8129="základní",J8129,0)</f>
        <v>0</v>
      </c>
      <c r="BF8129" s="218">
        <f>IF(N8129="snížená",J8129,0)</f>
        <v>0</v>
      </c>
      <c r="BG8129" s="218">
        <f>IF(N8129="zákl. přenesená",J8129,0)</f>
        <v>0</v>
      </c>
      <c r="BH8129" s="218">
        <f>IF(N8129="sníž. přenesená",J8129,0)</f>
        <v>0</v>
      </c>
      <c r="BI8129" s="218">
        <f>IF(N8129="nulová",J8129,0)</f>
        <v>0</v>
      </c>
      <c r="BJ8129" s="19" t="s">
        <v>78</v>
      </c>
      <c r="BK8129" s="218">
        <f>ROUND(I8129*H8129,2)</f>
        <v>0</v>
      </c>
      <c r="BL8129" s="19" t="s">
        <v>119</v>
      </c>
      <c r="BM8129" s="217" t="s">
        <v>5574</v>
      </c>
    </row>
    <row r="8130" s="13" customFormat="1">
      <c r="A8130" s="13"/>
      <c r="B8130" s="224"/>
      <c r="C8130" s="225"/>
      <c r="D8130" s="226" t="s">
        <v>221</v>
      </c>
      <c r="E8130" s="227" t="s">
        <v>19</v>
      </c>
      <c r="F8130" s="228" t="s">
        <v>5575</v>
      </c>
      <c r="G8130" s="225"/>
      <c r="H8130" s="227" t="s">
        <v>19</v>
      </c>
      <c r="I8130" s="229"/>
      <c r="J8130" s="225"/>
      <c r="K8130" s="225"/>
      <c r="L8130" s="230"/>
      <c r="M8130" s="231"/>
      <c r="N8130" s="232"/>
      <c r="O8130" s="232"/>
      <c r="P8130" s="232"/>
      <c r="Q8130" s="232"/>
      <c r="R8130" s="232"/>
      <c r="S8130" s="232"/>
      <c r="T8130" s="233"/>
      <c r="U8130" s="13"/>
      <c r="V8130" s="13"/>
      <c r="W8130" s="13"/>
      <c r="X8130" s="13"/>
      <c r="Y8130" s="13"/>
      <c r="Z8130" s="13"/>
      <c r="AA8130" s="13"/>
      <c r="AB8130" s="13"/>
      <c r="AC8130" s="13"/>
      <c r="AD8130" s="13"/>
      <c r="AE8130" s="13"/>
      <c r="AT8130" s="234" t="s">
        <v>221</v>
      </c>
      <c r="AU8130" s="234" t="s">
        <v>78</v>
      </c>
      <c r="AV8130" s="13" t="s">
        <v>74</v>
      </c>
      <c r="AW8130" s="13" t="s">
        <v>31</v>
      </c>
      <c r="AX8130" s="13" t="s">
        <v>69</v>
      </c>
      <c r="AY8130" s="234" t="s">
        <v>212</v>
      </c>
    </row>
    <row r="8131" s="14" customFormat="1">
      <c r="A8131" s="14"/>
      <c r="B8131" s="235"/>
      <c r="C8131" s="236"/>
      <c r="D8131" s="226" t="s">
        <v>221</v>
      </c>
      <c r="E8131" s="237" t="s">
        <v>19</v>
      </c>
      <c r="F8131" s="238" t="s">
        <v>5576</v>
      </c>
      <c r="G8131" s="236"/>
      <c r="H8131" s="239">
        <v>111.815</v>
      </c>
      <c r="I8131" s="240"/>
      <c r="J8131" s="236"/>
      <c r="K8131" s="236"/>
      <c r="L8131" s="241"/>
      <c r="M8131" s="242"/>
      <c r="N8131" s="243"/>
      <c r="O8131" s="243"/>
      <c r="P8131" s="243"/>
      <c r="Q8131" s="243"/>
      <c r="R8131" s="243"/>
      <c r="S8131" s="243"/>
      <c r="T8131" s="244"/>
      <c r="U8131" s="14"/>
      <c r="V8131" s="14"/>
      <c r="W8131" s="14"/>
      <c r="X8131" s="14"/>
      <c r="Y8131" s="14"/>
      <c r="Z8131" s="14"/>
      <c r="AA8131" s="14"/>
      <c r="AB8131" s="14"/>
      <c r="AC8131" s="14"/>
      <c r="AD8131" s="14"/>
      <c r="AE8131" s="14"/>
      <c r="AT8131" s="245" t="s">
        <v>221</v>
      </c>
      <c r="AU8131" s="245" t="s">
        <v>78</v>
      </c>
      <c r="AV8131" s="14" t="s">
        <v>78</v>
      </c>
      <c r="AW8131" s="14" t="s">
        <v>31</v>
      </c>
      <c r="AX8131" s="14" t="s">
        <v>69</v>
      </c>
      <c r="AY8131" s="245" t="s">
        <v>212</v>
      </c>
    </row>
    <row r="8132" s="15" customFormat="1">
      <c r="A8132" s="15"/>
      <c r="B8132" s="246"/>
      <c r="C8132" s="247"/>
      <c r="D8132" s="226" t="s">
        <v>221</v>
      </c>
      <c r="E8132" s="248" t="s">
        <v>19</v>
      </c>
      <c r="F8132" s="249" t="s">
        <v>224</v>
      </c>
      <c r="G8132" s="247"/>
      <c r="H8132" s="250">
        <v>111.815</v>
      </c>
      <c r="I8132" s="251"/>
      <c r="J8132" s="247"/>
      <c r="K8132" s="247"/>
      <c r="L8132" s="252"/>
      <c r="M8132" s="253"/>
      <c r="N8132" s="254"/>
      <c r="O8132" s="254"/>
      <c r="P8132" s="254"/>
      <c r="Q8132" s="254"/>
      <c r="R8132" s="254"/>
      <c r="S8132" s="254"/>
      <c r="T8132" s="255"/>
      <c r="U8132" s="15"/>
      <c r="V8132" s="15"/>
      <c r="W8132" s="15"/>
      <c r="X8132" s="15"/>
      <c r="Y8132" s="15"/>
      <c r="Z8132" s="15"/>
      <c r="AA8132" s="15"/>
      <c r="AB8132" s="15"/>
      <c r="AC8132" s="15"/>
      <c r="AD8132" s="15"/>
      <c r="AE8132" s="15"/>
      <c r="AT8132" s="256" t="s">
        <v>221</v>
      </c>
      <c r="AU8132" s="256" t="s">
        <v>78</v>
      </c>
      <c r="AV8132" s="15" t="s">
        <v>84</v>
      </c>
      <c r="AW8132" s="15" t="s">
        <v>31</v>
      </c>
      <c r="AX8132" s="15" t="s">
        <v>74</v>
      </c>
      <c r="AY8132" s="256" t="s">
        <v>212</v>
      </c>
    </row>
    <row r="8133" s="2" customFormat="1" ht="16.5" customHeight="1">
      <c r="A8133" s="40"/>
      <c r="B8133" s="41"/>
      <c r="C8133" s="206" t="s">
        <v>5577</v>
      </c>
      <c r="D8133" s="206" t="s">
        <v>214</v>
      </c>
      <c r="E8133" s="207" t="s">
        <v>5578</v>
      </c>
      <c r="F8133" s="208" t="s">
        <v>5579</v>
      </c>
      <c r="G8133" s="209" t="s">
        <v>384</v>
      </c>
      <c r="H8133" s="210">
        <v>1675.5830000000001</v>
      </c>
      <c r="I8133" s="211"/>
      <c r="J8133" s="212">
        <f>ROUND(I8133*H8133,2)</f>
        <v>0</v>
      </c>
      <c r="K8133" s="208" t="s">
        <v>218</v>
      </c>
      <c r="L8133" s="46"/>
      <c r="M8133" s="213" t="s">
        <v>19</v>
      </c>
      <c r="N8133" s="214" t="s">
        <v>41</v>
      </c>
      <c r="O8133" s="86"/>
      <c r="P8133" s="215">
        <f>O8133*H8133</f>
        <v>0</v>
      </c>
      <c r="Q8133" s="215">
        <v>0.00029999999999999997</v>
      </c>
      <c r="R8133" s="215">
        <f>Q8133*H8133</f>
        <v>0.50267490000000004</v>
      </c>
      <c r="S8133" s="215">
        <v>0</v>
      </c>
      <c r="T8133" s="216">
        <f>S8133*H8133</f>
        <v>0</v>
      </c>
      <c r="U8133" s="40"/>
      <c r="V8133" s="40"/>
      <c r="W8133" s="40"/>
      <c r="X8133" s="40"/>
      <c r="Y8133" s="40"/>
      <c r="Z8133" s="40"/>
      <c r="AA8133" s="40"/>
      <c r="AB8133" s="40"/>
      <c r="AC8133" s="40"/>
      <c r="AD8133" s="40"/>
      <c r="AE8133" s="40"/>
      <c r="AR8133" s="217" t="s">
        <v>119</v>
      </c>
      <c r="AT8133" s="217" t="s">
        <v>214</v>
      </c>
      <c r="AU8133" s="217" t="s">
        <v>78</v>
      </c>
      <c r="AY8133" s="19" t="s">
        <v>212</v>
      </c>
      <c r="BE8133" s="218">
        <f>IF(N8133="základní",J8133,0)</f>
        <v>0</v>
      </c>
      <c r="BF8133" s="218">
        <f>IF(N8133="snížená",J8133,0)</f>
        <v>0</v>
      </c>
      <c r="BG8133" s="218">
        <f>IF(N8133="zákl. přenesená",J8133,0)</f>
        <v>0</v>
      </c>
      <c r="BH8133" s="218">
        <f>IF(N8133="sníž. přenesená",J8133,0)</f>
        <v>0</v>
      </c>
      <c r="BI8133" s="218">
        <f>IF(N8133="nulová",J8133,0)</f>
        <v>0</v>
      </c>
      <c r="BJ8133" s="19" t="s">
        <v>78</v>
      </c>
      <c r="BK8133" s="218">
        <f>ROUND(I8133*H8133,2)</f>
        <v>0</v>
      </c>
      <c r="BL8133" s="19" t="s">
        <v>119</v>
      </c>
      <c r="BM8133" s="217" t="s">
        <v>5580</v>
      </c>
    </row>
    <row r="8134" s="2" customFormat="1">
      <c r="A8134" s="40"/>
      <c r="B8134" s="41"/>
      <c r="C8134" s="42"/>
      <c r="D8134" s="219" t="s">
        <v>219</v>
      </c>
      <c r="E8134" s="42"/>
      <c r="F8134" s="220" t="s">
        <v>5581</v>
      </c>
      <c r="G8134" s="42"/>
      <c r="H8134" s="42"/>
      <c r="I8134" s="221"/>
      <c r="J8134" s="42"/>
      <c r="K8134" s="42"/>
      <c r="L8134" s="46"/>
      <c r="M8134" s="222"/>
      <c r="N8134" s="223"/>
      <c r="O8134" s="86"/>
      <c r="P8134" s="86"/>
      <c r="Q8134" s="86"/>
      <c r="R8134" s="86"/>
      <c r="S8134" s="86"/>
      <c r="T8134" s="87"/>
      <c r="U8134" s="40"/>
      <c r="V8134" s="40"/>
      <c r="W8134" s="40"/>
      <c r="X8134" s="40"/>
      <c r="Y8134" s="40"/>
      <c r="Z8134" s="40"/>
      <c r="AA8134" s="40"/>
      <c r="AB8134" s="40"/>
      <c r="AC8134" s="40"/>
      <c r="AD8134" s="40"/>
      <c r="AE8134" s="40"/>
      <c r="AT8134" s="19" t="s">
        <v>219</v>
      </c>
      <c r="AU8134" s="19" t="s">
        <v>78</v>
      </c>
    </row>
    <row r="8135" s="13" customFormat="1">
      <c r="A8135" s="13"/>
      <c r="B8135" s="224"/>
      <c r="C8135" s="225"/>
      <c r="D8135" s="226" t="s">
        <v>221</v>
      </c>
      <c r="E8135" s="227" t="s">
        <v>19</v>
      </c>
      <c r="F8135" s="228" t="s">
        <v>5582</v>
      </c>
      <c r="G8135" s="225"/>
      <c r="H8135" s="227" t="s">
        <v>19</v>
      </c>
      <c r="I8135" s="229"/>
      <c r="J8135" s="225"/>
      <c r="K8135" s="225"/>
      <c r="L8135" s="230"/>
      <c r="M8135" s="231"/>
      <c r="N8135" s="232"/>
      <c r="O8135" s="232"/>
      <c r="P8135" s="232"/>
      <c r="Q8135" s="232"/>
      <c r="R8135" s="232"/>
      <c r="S8135" s="232"/>
      <c r="T8135" s="233"/>
      <c r="U8135" s="13"/>
      <c r="V8135" s="13"/>
      <c r="W8135" s="13"/>
      <c r="X8135" s="13"/>
      <c r="Y8135" s="13"/>
      <c r="Z8135" s="13"/>
      <c r="AA8135" s="13"/>
      <c r="AB8135" s="13"/>
      <c r="AC8135" s="13"/>
      <c r="AD8135" s="13"/>
      <c r="AE8135" s="13"/>
      <c r="AT8135" s="234" t="s">
        <v>221</v>
      </c>
      <c r="AU8135" s="234" t="s">
        <v>78</v>
      </c>
      <c r="AV8135" s="13" t="s">
        <v>74</v>
      </c>
      <c r="AW8135" s="13" t="s">
        <v>31</v>
      </c>
      <c r="AX8135" s="13" t="s">
        <v>69</v>
      </c>
      <c r="AY8135" s="234" t="s">
        <v>212</v>
      </c>
    </row>
    <row r="8136" s="13" customFormat="1">
      <c r="A8136" s="13"/>
      <c r="B8136" s="224"/>
      <c r="C8136" s="225"/>
      <c r="D8136" s="226" t="s">
        <v>221</v>
      </c>
      <c r="E8136" s="227" t="s">
        <v>19</v>
      </c>
      <c r="F8136" s="228" t="s">
        <v>5583</v>
      </c>
      <c r="G8136" s="225"/>
      <c r="H8136" s="227" t="s">
        <v>19</v>
      </c>
      <c r="I8136" s="229"/>
      <c r="J8136" s="225"/>
      <c r="K8136" s="225"/>
      <c r="L8136" s="230"/>
      <c r="M8136" s="231"/>
      <c r="N8136" s="232"/>
      <c r="O8136" s="232"/>
      <c r="P8136" s="232"/>
      <c r="Q8136" s="232"/>
      <c r="R8136" s="232"/>
      <c r="S8136" s="232"/>
      <c r="T8136" s="233"/>
      <c r="U8136" s="13"/>
      <c r="V8136" s="13"/>
      <c r="W8136" s="13"/>
      <c r="X8136" s="13"/>
      <c r="Y8136" s="13"/>
      <c r="Z8136" s="13"/>
      <c r="AA8136" s="13"/>
      <c r="AB8136" s="13"/>
      <c r="AC8136" s="13"/>
      <c r="AD8136" s="13"/>
      <c r="AE8136" s="13"/>
      <c r="AT8136" s="234" t="s">
        <v>221</v>
      </c>
      <c r="AU8136" s="234" t="s">
        <v>78</v>
      </c>
      <c r="AV8136" s="13" t="s">
        <v>74</v>
      </c>
      <c r="AW8136" s="13" t="s">
        <v>31</v>
      </c>
      <c r="AX8136" s="13" t="s">
        <v>69</v>
      </c>
      <c r="AY8136" s="234" t="s">
        <v>212</v>
      </c>
    </row>
    <row r="8137" s="13" customFormat="1">
      <c r="A8137" s="13"/>
      <c r="B8137" s="224"/>
      <c r="C8137" s="225"/>
      <c r="D8137" s="226" t="s">
        <v>221</v>
      </c>
      <c r="E8137" s="227" t="s">
        <v>19</v>
      </c>
      <c r="F8137" s="228" t="s">
        <v>3079</v>
      </c>
      <c r="G8137" s="225"/>
      <c r="H8137" s="227" t="s">
        <v>19</v>
      </c>
      <c r="I8137" s="229"/>
      <c r="J8137" s="225"/>
      <c r="K8137" s="225"/>
      <c r="L8137" s="230"/>
      <c r="M8137" s="231"/>
      <c r="N8137" s="232"/>
      <c r="O8137" s="232"/>
      <c r="P8137" s="232"/>
      <c r="Q8137" s="232"/>
      <c r="R8137" s="232"/>
      <c r="S8137" s="232"/>
      <c r="T8137" s="233"/>
      <c r="U8137" s="13"/>
      <c r="V8137" s="13"/>
      <c r="W8137" s="13"/>
      <c r="X8137" s="13"/>
      <c r="Y8137" s="13"/>
      <c r="Z8137" s="13"/>
      <c r="AA8137" s="13"/>
      <c r="AB8137" s="13"/>
      <c r="AC8137" s="13"/>
      <c r="AD8137" s="13"/>
      <c r="AE8137" s="13"/>
      <c r="AT8137" s="234" t="s">
        <v>221</v>
      </c>
      <c r="AU8137" s="234" t="s">
        <v>78</v>
      </c>
      <c r="AV8137" s="13" t="s">
        <v>74</v>
      </c>
      <c r="AW8137" s="13" t="s">
        <v>31</v>
      </c>
      <c r="AX8137" s="13" t="s">
        <v>69</v>
      </c>
      <c r="AY8137" s="234" t="s">
        <v>212</v>
      </c>
    </row>
    <row r="8138" s="13" customFormat="1">
      <c r="A8138" s="13"/>
      <c r="B8138" s="224"/>
      <c r="C8138" s="225"/>
      <c r="D8138" s="226" t="s">
        <v>221</v>
      </c>
      <c r="E8138" s="227" t="s">
        <v>19</v>
      </c>
      <c r="F8138" s="228" t="s">
        <v>760</v>
      </c>
      <c r="G8138" s="225"/>
      <c r="H8138" s="227" t="s">
        <v>19</v>
      </c>
      <c r="I8138" s="229"/>
      <c r="J8138" s="225"/>
      <c r="K8138" s="225"/>
      <c r="L8138" s="230"/>
      <c r="M8138" s="231"/>
      <c r="N8138" s="232"/>
      <c r="O8138" s="232"/>
      <c r="P8138" s="232"/>
      <c r="Q8138" s="232"/>
      <c r="R8138" s="232"/>
      <c r="S8138" s="232"/>
      <c r="T8138" s="233"/>
      <c r="U8138" s="13"/>
      <c r="V8138" s="13"/>
      <c r="W8138" s="13"/>
      <c r="X8138" s="13"/>
      <c r="Y8138" s="13"/>
      <c r="Z8138" s="13"/>
      <c r="AA8138" s="13"/>
      <c r="AB8138" s="13"/>
      <c r="AC8138" s="13"/>
      <c r="AD8138" s="13"/>
      <c r="AE8138" s="13"/>
      <c r="AT8138" s="234" t="s">
        <v>221</v>
      </c>
      <c r="AU8138" s="234" t="s">
        <v>78</v>
      </c>
      <c r="AV8138" s="13" t="s">
        <v>74</v>
      </c>
      <c r="AW8138" s="13" t="s">
        <v>31</v>
      </c>
      <c r="AX8138" s="13" t="s">
        <v>69</v>
      </c>
      <c r="AY8138" s="234" t="s">
        <v>212</v>
      </c>
    </row>
    <row r="8139" s="14" customFormat="1">
      <c r="A8139" s="14"/>
      <c r="B8139" s="235"/>
      <c r="C8139" s="236"/>
      <c r="D8139" s="226" t="s">
        <v>221</v>
      </c>
      <c r="E8139" s="237" t="s">
        <v>19</v>
      </c>
      <c r="F8139" s="238" t="s">
        <v>3080</v>
      </c>
      <c r="G8139" s="236"/>
      <c r="H8139" s="239">
        <v>94.5</v>
      </c>
      <c r="I8139" s="240"/>
      <c r="J8139" s="236"/>
      <c r="K8139" s="236"/>
      <c r="L8139" s="241"/>
      <c r="M8139" s="242"/>
      <c r="N8139" s="243"/>
      <c r="O8139" s="243"/>
      <c r="P8139" s="243"/>
      <c r="Q8139" s="243"/>
      <c r="R8139" s="243"/>
      <c r="S8139" s="243"/>
      <c r="T8139" s="244"/>
      <c r="U8139" s="14"/>
      <c r="V8139" s="14"/>
      <c r="W8139" s="14"/>
      <c r="X8139" s="14"/>
      <c r="Y8139" s="14"/>
      <c r="Z8139" s="14"/>
      <c r="AA8139" s="14"/>
      <c r="AB8139" s="14"/>
      <c r="AC8139" s="14"/>
      <c r="AD8139" s="14"/>
      <c r="AE8139" s="14"/>
      <c r="AT8139" s="245" t="s">
        <v>221</v>
      </c>
      <c r="AU8139" s="245" t="s">
        <v>78</v>
      </c>
      <c r="AV8139" s="14" t="s">
        <v>78</v>
      </c>
      <c r="AW8139" s="14" t="s">
        <v>31</v>
      </c>
      <c r="AX8139" s="14" t="s">
        <v>69</v>
      </c>
      <c r="AY8139" s="245" t="s">
        <v>212</v>
      </c>
    </row>
    <row r="8140" s="13" customFormat="1">
      <c r="A8140" s="13"/>
      <c r="B8140" s="224"/>
      <c r="C8140" s="225"/>
      <c r="D8140" s="226" t="s">
        <v>221</v>
      </c>
      <c r="E8140" s="227" t="s">
        <v>19</v>
      </c>
      <c r="F8140" s="228" t="s">
        <v>674</v>
      </c>
      <c r="G8140" s="225"/>
      <c r="H8140" s="227" t="s">
        <v>19</v>
      </c>
      <c r="I8140" s="229"/>
      <c r="J8140" s="225"/>
      <c r="K8140" s="225"/>
      <c r="L8140" s="230"/>
      <c r="M8140" s="231"/>
      <c r="N8140" s="232"/>
      <c r="O8140" s="232"/>
      <c r="P8140" s="232"/>
      <c r="Q8140" s="232"/>
      <c r="R8140" s="232"/>
      <c r="S8140" s="232"/>
      <c r="T8140" s="233"/>
      <c r="U8140" s="13"/>
      <c r="V8140" s="13"/>
      <c r="W8140" s="13"/>
      <c r="X8140" s="13"/>
      <c r="Y8140" s="13"/>
      <c r="Z8140" s="13"/>
      <c r="AA8140" s="13"/>
      <c r="AB8140" s="13"/>
      <c r="AC8140" s="13"/>
      <c r="AD8140" s="13"/>
      <c r="AE8140" s="13"/>
      <c r="AT8140" s="234" t="s">
        <v>221</v>
      </c>
      <c r="AU8140" s="234" t="s">
        <v>78</v>
      </c>
      <c r="AV8140" s="13" t="s">
        <v>74</v>
      </c>
      <c r="AW8140" s="13" t="s">
        <v>31</v>
      </c>
      <c r="AX8140" s="13" t="s">
        <v>69</v>
      </c>
      <c r="AY8140" s="234" t="s">
        <v>212</v>
      </c>
    </row>
    <row r="8141" s="14" customFormat="1">
      <c r="A8141" s="14"/>
      <c r="B8141" s="235"/>
      <c r="C8141" s="236"/>
      <c r="D8141" s="226" t="s">
        <v>221</v>
      </c>
      <c r="E8141" s="237" t="s">
        <v>19</v>
      </c>
      <c r="F8141" s="238" t="s">
        <v>3081</v>
      </c>
      <c r="G8141" s="236"/>
      <c r="H8141" s="239">
        <v>31.850000000000001</v>
      </c>
      <c r="I8141" s="240"/>
      <c r="J8141" s="236"/>
      <c r="K8141" s="236"/>
      <c r="L8141" s="241"/>
      <c r="M8141" s="242"/>
      <c r="N8141" s="243"/>
      <c r="O8141" s="243"/>
      <c r="P8141" s="243"/>
      <c r="Q8141" s="243"/>
      <c r="R8141" s="243"/>
      <c r="S8141" s="243"/>
      <c r="T8141" s="244"/>
      <c r="U8141" s="14"/>
      <c r="V8141" s="14"/>
      <c r="W8141" s="14"/>
      <c r="X8141" s="14"/>
      <c r="Y8141" s="14"/>
      <c r="Z8141" s="14"/>
      <c r="AA8141" s="14"/>
      <c r="AB8141" s="14"/>
      <c r="AC8141" s="14"/>
      <c r="AD8141" s="14"/>
      <c r="AE8141" s="14"/>
      <c r="AT8141" s="245" t="s">
        <v>221</v>
      </c>
      <c r="AU8141" s="245" t="s">
        <v>78</v>
      </c>
      <c r="AV8141" s="14" t="s">
        <v>78</v>
      </c>
      <c r="AW8141" s="14" t="s">
        <v>31</v>
      </c>
      <c r="AX8141" s="14" t="s">
        <v>69</v>
      </c>
      <c r="AY8141" s="245" t="s">
        <v>212</v>
      </c>
    </row>
    <row r="8142" s="13" customFormat="1">
      <c r="A8142" s="13"/>
      <c r="B8142" s="224"/>
      <c r="C8142" s="225"/>
      <c r="D8142" s="226" t="s">
        <v>221</v>
      </c>
      <c r="E8142" s="227" t="s">
        <v>19</v>
      </c>
      <c r="F8142" s="228" t="s">
        <v>679</v>
      </c>
      <c r="G8142" s="225"/>
      <c r="H8142" s="227" t="s">
        <v>19</v>
      </c>
      <c r="I8142" s="229"/>
      <c r="J8142" s="225"/>
      <c r="K8142" s="225"/>
      <c r="L8142" s="230"/>
      <c r="M8142" s="231"/>
      <c r="N8142" s="232"/>
      <c r="O8142" s="232"/>
      <c r="P8142" s="232"/>
      <c r="Q8142" s="232"/>
      <c r="R8142" s="232"/>
      <c r="S8142" s="232"/>
      <c r="T8142" s="233"/>
      <c r="U8142" s="13"/>
      <c r="V8142" s="13"/>
      <c r="W8142" s="13"/>
      <c r="X8142" s="13"/>
      <c r="Y8142" s="13"/>
      <c r="Z8142" s="13"/>
      <c r="AA8142" s="13"/>
      <c r="AB8142" s="13"/>
      <c r="AC8142" s="13"/>
      <c r="AD8142" s="13"/>
      <c r="AE8142" s="13"/>
      <c r="AT8142" s="234" t="s">
        <v>221</v>
      </c>
      <c r="AU8142" s="234" t="s">
        <v>78</v>
      </c>
      <c r="AV8142" s="13" t="s">
        <v>74</v>
      </c>
      <c r="AW8142" s="13" t="s">
        <v>31</v>
      </c>
      <c r="AX8142" s="13" t="s">
        <v>69</v>
      </c>
      <c r="AY8142" s="234" t="s">
        <v>212</v>
      </c>
    </row>
    <row r="8143" s="14" customFormat="1">
      <c r="A8143" s="14"/>
      <c r="B8143" s="235"/>
      <c r="C8143" s="236"/>
      <c r="D8143" s="226" t="s">
        <v>221</v>
      </c>
      <c r="E8143" s="237" t="s">
        <v>19</v>
      </c>
      <c r="F8143" s="238" t="s">
        <v>3082</v>
      </c>
      <c r="G8143" s="236"/>
      <c r="H8143" s="239">
        <v>32.600000000000001</v>
      </c>
      <c r="I8143" s="240"/>
      <c r="J8143" s="236"/>
      <c r="K8143" s="236"/>
      <c r="L8143" s="241"/>
      <c r="M8143" s="242"/>
      <c r="N8143" s="243"/>
      <c r="O8143" s="243"/>
      <c r="P8143" s="243"/>
      <c r="Q8143" s="243"/>
      <c r="R8143" s="243"/>
      <c r="S8143" s="243"/>
      <c r="T8143" s="244"/>
      <c r="U8143" s="14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T8143" s="245" t="s">
        <v>221</v>
      </c>
      <c r="AU8143" s="245" t="s">
        <v>78</v>
      </c>
      <c r="AV8143" s="14" t="s">
        <v>78</v>
      </c>
      <c r="AW8143" s="14" t="s">
        <v>31</v>
      </c>
      <c r="AX8143" s="14" t="s">
        <v>69</v>
      </c>
      <c r="AY8143" s="245" t="s">
        <v>212</v>
      </c>
    </row>
    <row r="8144" s="16" customFormat="1">
      <c r="A8144" s="16"/>
      <c r="B8144" s="267"/>
      <c r="C8144" s="268"/>
      <c r="D8144" s="226" t="s">
        <v>221</v>
      </c>
      <c r="E8144" s="269" t="s">
        <v>19</v>
      </c>
      <c r="F8144" s="270" t="s">
        <v>2644</v>
      </c>
      <c r="G8144" s="268"/>
      <c r="H8144" s="271">
        <v>158.94999999999999</v>
      </c>
      <c r="I8144" s="272"/>
      <c r="J8144" s="268"/>
      <c r="K8144" s="268"/>
      <c r="L8144" s="273"/>
      <c r="M8144" s="274"/>
      <c r="N8144" s="275"/>
      <c r="O8144" s="275"/>
      <c r="P8144" s="275"/>
      <c r="Q8144" s="275"/>
      <c r="R8144" s="275"/>
      <c r="S8144" s="275"/>
      <c r="T8144" s="276"/>
      <c r="U8144" s="16"/>
      <c r="V8144" s="16"/>
      <c r="W8144" s="16"/>
      <c r="X8144" s="16"/>
      <c r="Y8144" s="16"/>
      <c r="Z8144" s="16"/>
      <c r="AA8144" s="16"/>
      <c r="AB8144" s="16"/>
      <c r="AC8144" s="16"/>
      <c r="AD8144" s="16"/>
      <c r="AE8144" s="16"/>
      <c r="AT8144" s="277" t="s">
        <v>221</v>
      </c>
      <c r="AU8144" s="277" t="s">
        <v>78</v>
      </c>
      <c r="AV8144" s="16" t="s">
        <v>81</v>
      </c>
      <c r="AW8144" s="16" t="s">
        <v>31</v>
      </c>
      <c r="AX8144" s="16" t="s">
        <v>69</v>
      </c>
      <c r="AY8144" s="277" t="s">
        <v>212</v>
      </c>
    </row>
    <row r="8145" s="13" customFormat="1">
      <c r="A8145" s="13"/>
      <c r="B8145" s="224"/>
      <c r="C8145" s="225"/>
      <c r="D8145" s="226" t="s">
        <v>221</v>
      </c>
      <c r="E8145" s="227" t="s">
        <v>19</v>
      </c>
      <c r="F8145" s="228" t="s">
        <v>3083</v>
      </c>
      <c r="G8145" s="225"/>
      <c r="H8145" s="227" t="s">
        <v>19</v>
      </c>
      <c r="I8145" s="229"/>
      <c r="J8145" s="225"/>
      <c r="K8145" s="225"/>
      <c r="L8145" s="230"/>
      <c r="M8145" s="231"/>
      <c r="N8145" s="232"/>
      <c r="O8145" s="232"/>
      <c r="P8145" s="232"/>
      <c r="Q8145" s="232"/>
      <c r="R8145" s="232"/>
      <c r="S8145" s="232"/>
      <c r="T8145" s="233"/>
      <c r="U8145" s="13"/>
      <c r="V8145" s="13"/>
      <c r="W8145" s="13"/>
      <c r="X8145" s="13"/>
      <c r="Y8145" s="13"/>
      <c r="Z8145" s="13"/>
      <c r="AA8145" s="13"/>
      <c r="AB8145" s="13"/>
      <c r="AC8145" s="13"/>
      <c r="AD8145" s="13"/>
      <c r="AE8145" s="13"/>
      <c r="AT8145" s="234" t="s">
        <v>221</v>
      </c>
      <c r="AU8145" s="234" t="s">
        <v>78</v>
      </c>
      <c r="AV8145" s="13" t="s">
        <v>74</v>
      </c>
      <c r="AW8145" s="13" t="s">
        <v>31</v>
      </c>
      <c r="AX8145" s="13" t="s">
        <v>69</v>
      </c>
      <c r="AY8145" s="234" t="s">
        <v>212</v>
      </c>
    </row>
    <row r="8146" s="13" customFormat="1">
      <c r="A8146" s="13"/>
      <c r="B8146" s="224"/>
      <c r="C8146" s="225"/>
      <c r="D8146" s="226" t="s">
        <v>221</v>
      </c>
      <c r="E8146" s="227" t="s">
        <v>19</v>
      </c>
      <c r="F8146" s="228" t="s">
        <v>265</v>
      </c>
      <c r="G8146" s="225"/>
      <c r="H8146" s="227" t="s">
        <v>19</v>
      </c>
      <c r="I8146" s="229"/>
      <c r="J8146" s="225"/>
      <c r="K8146" s="225"/>
      <c r="L8146" s="230"/>
      <c r="M8146" s="231"/>
      <c r="N8146" s="232"/>
      <c r="O8146" s="232"/>
      <c r="P8146" s="232"/>
      <c r="Q8146" s="232"/>
      <c r="R8146" s="232"/>
      <c r="S8146" s="232"/>
      <c r="T8146" s="233"/>
      <c r="U8146" s="13"/>
      <c r="V8146" s="13"/>
      <c r="W8146" s="13"/>
      <c r="X8146" s="13"/>
      <c r="Y8146" s="13"/>
      <c r="Z8146" s="13"/>
      <c r="AA8146" s="13"/>
      <c r="AB8146" s="13"/>
      <c r="AC8146" s="13"/>
      <c r="AD8146" s="13"/>
      <c r="AE8146" s="13"/>
      <c r="AT8146" s="234" t="s">
        <v>221</v>
      </c>
      <c r="AU8146" s="234" t="s">
        <v>78</v>
      </c>
      <c r="AV8146" s="13" t="s">
        <v>74</v>
      </c>
      <c r="AW8146" s="13" t="s">
        <v>31</v>
      </c>
      <c r="AX8146" s="13" t="s">
        <v>69</v>
      </c>
      <c r="AY8146" s="234" t="s">
        <v>212</v>
      </c>
    </row>
    <row r="8147" s="14" customFormat="1">
      <c r="A8147" s="14"/>
      <c r="B8147" s="235"/>
      <c r="C8147" s="236"/>
      <c r="D8147" s="226" t="s">
        <v>221</v>
      </c>
      <c r="E8147" s="237" t="s">
        <v>19</v>
      </c>
      <c r="F8147" s="238" t="s">
        <v>3084</v>
      </c>
      <c r="G8147" s="236"/>
      <c r="H8147" s="239">
        <v>10.199999999999999</v>
      </c>
      <c r="I8147" s="240"/>
      <c r="J8147" s="236"/>
      <c r="K8147" s="236"/>
      <c r="L8147" s="241"/>
      <c r="M8147" s="242"/>
      <c r="N8147" s="243"/>
      <c r="O8147" s="243"/>
      <c r="P8147" s="243"/>
      <c r="Q8147" s="243"/>
      <c r="R8147" s="243"/>
      <c r="S8147" s="243"/>
      <c r="T8147" s="244"/>
      <c r="U8147" s="14"/>
      <c r="V8147" s="14"/>
      <c r="W8147" s="14"/>
      <c r="X8147" s="14"/>
      <c r="Y8147" s="14"/>
      <c r="Z8147" s="14"/>
      <c r="AA8147" s="14"/>
      <c r="AB8147" s="14"/>
      <c r="AC8147" s="14"/>
      <c r="AD8147" s="14"/>
      <c r="AE8147" s="14"/>
      <c r="AT8147" s="245" t="s">
        <v>221</v>
      </c>
      <c r="AU8147" s="245" t="s">
        <v>78</v>
      </c>
      <c r="AV8147" s="14" t="s">
        <v>78</v>
      </c>
      <c r="AW8147" s="14" t="s">
        <v>31</v>
      </c>
      <c r="AX8147" s="14" t="s">
        <v>69</v>
      </c>
      <c r="AY8147" s="245" t="s">
        <v>212</v>
      </c>
    </row>
    <row r="8148" s="13" customFormat="1">
      <c r="A8148" s="13"/>
      <c r="B8148" s="224"/>
      <c r="C8148" s="225"/>
      <c r="D8148" s="226" t="s">
        <v>221</v>
      </c>
      <c r="E8148" s="227" t="s">
        <v>19</v>
      </c>
      <c r="F8148" s="228" t="s">
        <v>760</v>
      </c>
      <c r="G8148" s="225"/>
      <c r="H8148" s="227" t="s">
        <v>19</v>
      </c>
      <c r="I8148" s="229"/>
      <c r="J8148" s="225"/>
      <c r="K8148" s="225"/>
      <c r="L8148" s="230"/>
      <c r="M8148" s="231"/>
      <c r="N8148" s="232"/>
      <c r="O8148" s="232"/>
      <c r="P8148" s="232"/>
      <c r="Q8148" s="232"/>
      <c r="R8148" s="232"/>
      <c r="S8148" s="232"/>
      <c r="T8148" s="233"/>
      <c r="U8148" s="13"/>
      <c r="V8148" s="13"/>
      <c r="W8148" s="13"/>
      <c r="X8148" s="13"/>
      <c r="Y8148" s="13"/>
      <c r="Z8148" s="13"/>
      <c r="AA8148" s="13"/>
      <c r="AB8148" s="13"/>
      <c r="AC8148" s="13"/>
      <c r="AD8148" s="13"/>
      <c r="AE8148" s="13"/>
      <c r="AT8148" s="234" t="s">
        <v>221</v>
      </c>
      <c r="AU8148" s="234" t="s">
        <v>78</v>
      </c>
      <c r="AV8148" s="13" t="s">
        <v>74</v>
      </c>
      <c r="AW8148" s="13" t="s">
        <v>31</v>
      </c>
      <c r="AX8148" s="13" t="s">
        <v>69</v>
      </c>
      <c r="AY8148" s="234" t="s">
        <v>212</v>
      </c>
    </row>
    <row r="8149" s="14" customFormat="1">
      <c r="A8149" s="14"/>
      <c r="B8149" s="235"/>
      <c r="C8149" s="236"/>
      <c r="D8149" s="226" t="s">
        <v>221</v>
      </c>
      <c r="E8149" s="237" t="s">
        <v>19</v>
      </c>
      <c r="F8149" s="238" t="s">
        <v>3085</v>
      </c>
      <c r="G8149" s="236"/>
      <c r="H8149" s="239">
        <v>52.350000000000001</v>
      </c>
      <c r="I8149" s="240"/>
      <c r="J8149" s="236"/>
      <c r="K8149" s="236"/>
      <c r="L8149" s="241"/>
      <c r="M8149" s="242"/>
      <c r="N8149" s="243"/>
      <c r="O8149" s="243"/>
      <c r="P8149" s="243"/>
      <c r="Q8149" s="243"/>
      <c r="R8149" s="243"/>
      <c r="S8149" s="243"/>
      <c r="T8149" s="244"/>
      <c r="U8149" s="14"/>
      <c r="V8149" s="14"/>
      <c r="W8149" s="14"/>
      <c r="X8149" s="14"/>
      <c r="Y8149" s="14"/>
      <c r="Z8149" s="14"/>
      <c r="AA8149" s="14"/>
      <c r="AB8149" s="14"/>
      <c r="AC8149" s="14"/>
      <c r="AD8149" s="14"/>
      <c r="AE8149" s="14"/>
      <c r="AT8149" s="245" t="s">
        <v>221</v>
      </c>
      <c r="AU8149" s="245" t="s">
        <v>78</v>
      </c>
      <c r="AV8149" s="14" t="s">
        <v>78</v>
      </c>
      <c r="AW8149" s="14" t="s">
        <v>31</v>
      </c>
      <c r="AX8149" s="14" t="s">
        <v>69</v>
      </c>
      <c r="AY8149" s="245" t="s">
        <v>212</v>
      </c>
    </row>
    <row r="8150" s="13" customFormat="1">
      <c r="A8150" s="13"/>
      <c r="B8150" s="224"/>
      <c r="C8150" s="225"/>
      <c r="D8150" s="226" t="s">
        <v>221</v>
      </c>
      <c r="E8150" s="227" t="s">
        <v>19</v>
      </c>
      <c r="F8150" s="228" t="s">
        <v>674</v>
      </c>
      <c r="G8150" s="225"/>
      <c r="H8150" s="227" t="s">
        <v>19</v>
      </c>
      <c r="I8150" s="229"/>
      <c r="J8150" s="225"/>
      <c r="K8150" s="225"/>
      <c r="L8150" s="230"/>
      <c r="M8150" s="231"/>
      <c r="N8150" s="232"/>
      <c r="O8150" s="232"/>
      <c r="P8150" s="232"/>
      <c r="Q8150" s="232"/>
      <c r="R8150" s="232"/>
      <c r="S8150" s="232"/>
      <c r="T8150" s="233"/>
      <c r="U8150" s="13"/>
      <c r="V8150" s="13"/>
      <c r="W8150" s="13"/>
      <c r="X8150" s="13"/>
      <c r="Y8150" s="13"/>
      <c r="Z8150" s="13"/>
      <c r="AA8150" s="13"/>
      <c r="AB8150" s="13"/>
      <c r="AC8150" s="13"/>
      <c r="AD8150" s="13"/>
      <c r="AE8150" s="13"/>
      <c r="AT8150" s="234" t="s">
        <v>221</v>
      </c>
      <c r="AU8150" s="234" t="s">
        <v>78</v>
      </c>
      <c r="AV8150" s="13" t="s">
        <v>74</v>
      </c>
      <c r="AW8150" s="13" t="s">
        <v>31</v>
      </c>
      <c r="AX8150" s="13" t="s">
        <v>69</v>
      </c>
      <c r="AY8150" s="234" t="s">
        <v>212</v>
      </c>
    </row>
    <row r="8151" s="14" customFormat="1">
      <c r="A8151" s="14"/>
      <c r="B8151" s="235"/>
      <c r="C8151" s="236"/>
      <c r="D8151" s="226" t="s">
        <v>221</v>
      </c>
      <c r="E8151" s="237" t="s">
        <v>19</v>
      </c>
      <c r="F8151" s="238" t="s">
        <v>3086</v>
      </c>
      <c r="G8151" s="236"/>
      <c r="H8151" s="239">
        <v>155.34999999999999</v>
      </c>
      <c r="I8151" s="240"/>
      <c r="J8151" s="236"/>
      <c r="K8151" s="236"/>
      <c r="L8151" s="241"/>
      <c r="M8151" s="242"/>
      <c r="N8151" s="243"/>
      <c r="O8151" s="243"/>
      <c r="P8151" s="243"/>
      <c r="Q8151" s="243"/>
      <c r="R8151" s="243"/>
      <c r="S8151" s="243"/>
      <c r="T8151" s="244"/>
      <c r="U8151" s="14"/>
      <c r="V8151" s="14"/>
      <c r="W8151" s="14"/>
      <c r="X8151" s="14"/>
      <c r="Y8151" s="14"/>
      <c r="Z8151" s="14"/>
      <c r="AA8151" s="14"/>
      <c r="AB8151" s="14"/>
      <c r="AC8151" s="14"/>
      <c r="AD8151" s="14"/>
      <c r="AE8151" s="14"/>
      <c r="AT8151" s="245" t="s">
        <v>221</v>
      </c>
      <c r="AU8151" s="245" t="s">
        <v>78</v>
      </c>
      <c r="AV8151" s="14" t="s">
        <v>78</v>
      </c>
      <c r="AW8151" s="14" t="s">
        <v>31</v>
      </c>
      <c r="AX8151" s="14" t="s">
        <v>69</v>
      </c>
      <c r="AY8151" s="245" t="s">
        <v>212</v>
      </c>
    </row>
    <row r="8152" s="13" customFormat="1">
      <c r="A8152" s="13"/>
      <c r="B8152" s="224"/>
      <c r="C8152" s="225"/>
      <c r="D8152" s="226" t="s">
        <v>221</v>
      </c>
      <c r="E8152" s="227" t="s">
        <v>19</v>
      </c>
      <c r="F8152" s="228" t="s">
        <v>679</v>
      </c>
      <c r="G8152" s="225"/>
      <c r="H8152" s="227" t="s">
        <v>19</v>
      </c>
      <c r="I8152" s="229"/>
      <c r="J8152" s="225"/>
      <c r="K8152" s="225"/>
      <c r="L8152" s="230"/>
      <c r="M8152" s="231"/>
      <c r="N8152" s="232"/>
      <c r="O8152" s="232"/>
      <c r="P8152" s="232"/>
      <c r="Q8152" s="232"/>
      <c r="R8152" s="232"/>
      <c r="S8152" s="232"/>
      <c r="T8152" s="233"/>
      <c r="U8152" s="13"/>
      <c r="V8152" s="13"/>
      <c r="W8152" s="13"/>
      <c r="X8152" s="13"/>
      <c r="Y8152" s="13"/>
      <c r="Z8152" s="13"/>
      <c r="AA8152" s="13"/>
      <c r="AB8152" s="13"/>
      <c r="AC8152" s="13"/>
      <c r="AD8152" s="13"/>
      <c r="AE8152" s="13"/>
      <c r="AT8152" s="234" t="s">
        <v>221</v>
      </c>
      <c r="AU8152" s="234" t="s">
        <v>78</v>
      </c>
      <c r="AV8152" s="13" t="s">
        <v>74</v>
      </c>
      <c r="AW8152" s="13" t="s">
        <v>31</v>
      </c>
      <c r="AX8152" s="13" t="s">
        <v>69</v>
      </c>
      <c r="AY8152" s="234" t="s">
        <v>212</v>
      </c>
    </row>
    <row r="8153" s="14" customFormat="1">
      <c r="A8153" s="14"/>
      <c r="B8153" s="235"/>
      <c r="C8153" s="236"/>
      <c r="D8153" s="226" t="s">
        <v>221</v>
      </c>
      <c r="E8153" s="237" t="s">
        <v>19</v>
      </c>
      <c r="F8153" s="238" t="s">
        <v>3086</v>
      </c>
      <c r="G8153" s="236"/>
      <c r="H8153" s="239">
        <v>155.34999999999999</v>
      </c>
      <c r="I8153" s="240"/>
      <c r="J8153" s="236"/>
      <c r="K8153" s="236"/>
      <c r="L8153" s="241"/>
      <c r="M8153" s="242"/>
      <c r="N8153" s="243"/>
      <c r="O8153" s="243"/>
      <c r="P8153" s="243"/>
      <c r="Q8153" s="243"/>
      <c r="R8153" s="243"/>
      <c r="S8153" s="243"/>
      <c r="T8153" s="244"/>
      <c r="U8153" s="14"/>
      <c r="V8153" s="14"/>
      <c r="W8153" s="14"/>
      <c r="X8153" s="14"/>
      <c r="Y8153" s="14"/>
      <c r="Z8153" s="14"/>
      <c r="AA8153" s="14"/>
      <c r="AB8153" s="14"/>
      <c r="AC8153" s="14"/>
      <c r="AD8153" s="14"/>
      <c r="AE8153" s="14"/>
      <c r="AT8153" s="245" t="s">
        <v>221</v>
      </c>
      <c r="AU8153" s="245" t="s">
        <v>78</v>
      </c>
      <c r="AV8153" s="14" t="s">
        <v>78</v>
      </c>
      <c r="AW8153" s="14" t="s">
        <v>31</v>
      </c>
      <c r="AX8153" s="14" t="s">
        <v>69</v>
      </c>
      <c r="AY8153" s="245" t="s">
        <v>212</v>
      </c>
    </row>
    <row r="8154" s="16" customFormat="1">
      <c r="A8154" s="16"/>
      <c r="B8154" s="267"/>
      <c r="C8154" s="268"/>
      <c r="D8154" s="226" t="s">
        <v>221</v>
      </c>
      <c r="E8154" s="269" t="s">
        <v>19</v>
      </c>
      <c r="F8154" s="270" t="s">
        <v>2644</v>
      </c>
      <c r="G8154" s="268"/>
      <c r="H8154" s="271">
        <v>373.25</v>
      </c>
      <c r="I8154" s="272"/>
      <c r="J8154" s="268"/>
      <c r="K8154" s="268"/>
      <c r="L8154" s="273"/>
      <c r="M8154" s="274"/>
      <c r="N8154" s="275"/>
      <c r="O8154" s="275"/>
      <c r="P8154" s="275"/>
      <c r="Q8154" s="275"/>
      <c r="R8154" s="275"/>
      <c r="S8154" s="275"/>
      <c r="T8154" s="276"/>
      <c r="U8154" s="16"/>
      <c r="V8154" s="16"/>
      <c r="W8154" s="16"/>
      <c r="X8154" s="16"/>
      <c r="Y8154" s="16"/>
      <c r="Z8154" s="16"/>
      <c r="AA8154" s="16"/>
      <c r="AB8154" s="16"/>
      <c r="AC8154" s="16"/>
      <c r="AD8154" s="16"/>
      <c r="AE8154" s="16"/>
      <c r="AT8154" s="277" t="s">
        <v>221</v>
      </c>
      <c r="AU8154" s="277" t="s">
        <v>78</v>
      </c>
      <c r="AV8154" s="16" t="s">
        <v>81</v>
      </c>
      <c r="AW8154" s="16" t="s">
        <v>31</v>
      </c>
      <c r="AX8154" s="16" t="s">
        <v>69</v>
      </c>
      <c r="AY8154" s="277" t="s">
        <v>212</v>
      </c>
    </row>
    <row r="8155" s="13" customFormat="1">
      <c r="A8155" s="13"/>
      <c r="B8155" s="224"/>
      <c r="C8155" s="225"/>
      <c r="D8155" s="226" t="s">
        <v>221</v>
      </c>
      <c r="E8155" s="227" t="s">
        <v>19</v>
      </c>
      <c r="F8155" s="228" t="s">
        <v>3087</v>
      </c>
      <c r="G8155" s="225"/>
      <c r="H8155" s="227" t="s">
        <v>19</v>
      </c>
      <c r="I8155" s="229"/>
      <c r="J8155" s="225"/>
      <c r="K8155" s="225"/>
      <c r="L8155" s="230"/>
      <c r="M8155" s="231"/>
      <c r="N8155" s="232"/>
      <c r="O8155" s="232"/>
      <c r="P8155" s="232"/>
      <c r="Q8155" s="232"/>
      <c r="R8155" s="232"/>
      <c r="S8155" s="232"/>
      <c r="T8155" s="233"/>
      <c r="U8155" s="13"/>
      <c r="V8155" s="13"/>
      <c r="W8155" s="13"/>
      <c r="X8155" s="13"/>
      <c r="Y8155" s="13"/>
      <c r="Z8155" s="13"/>
      <c r="AA8155" s="13"/>
      <c r="AB8155" s="13"/>
      <c r="AC8155" s="13"/>
      <c r="AD8155" s="13"/>
      <c r="AE8155" s="13"/>
      <c r="AT8155" s="234" t="s">
        <v>221</v>
      </c>
      <c r="AU8155" s="234" t="s">
        <v>78</v>
      </c>
      <c r="AV8155" s="13" t="s">
        <v>74</v>
      </c>
      <c r="AW8155" s="13" t="s">
        <v>31</v>
      </c>
      <c r="AX8155" s="13" t="s">
        <v>69</v>
      </c>
      <c r="AY8155" s="234" t="s">
        <v>212</v>
      </c>
    </row>
    <row r="8156" s="13" customFormat="1">
      <c r="A8156" s="13"/>
      <c r="B8156" s="224"/>
      <c r="C8156" s="225"/>
      <c r="D8156" s="226" t="s">
        <v>221</v>
      </c>
      <c r="E8156" s="227" t="s">
        <v>19</v>
      </c>
      <c r="F8156" s="228" t="s">
        <v>760</v>
      </c>
      <c r="G8156" s="225"/>
      <c r="H8156" s="227" t="s">
        <v>19</v>
      </c>
      <c r="I8156" s="229"/>
      <c r="J8156" s="225"/>
      <c r="K8156" s="225"/>
      <c r="L8156" s="230"/>
      <c r="M8156" s="231"/>
      <c r="N8156" s="232"/>
      <c r="O8156" s="232"/>
      <c r="P8156" s="232"/>
      <c r="Q8156" s="232"/>
      <c r="R8156" s="232"/>
      <c r="S8156" s="232"/>
      <c r="T8156" s="233"/>
      <c r="U8156" s="13"/>
      <c r="V8156" s="13"/>
      <c r="W8156" s="13"/>
      <c r="X8156" s="13"/>
      <c r="Y8156" s="13"/>
      <c r="Z8156" s="13"/>
      <c r="AA8156" s="13"/>
      <c r="AB8156" s="13"/>
      <c r="AC8156" s="13"/>
      <c r="AD8156" s="13"/>
      <c r="AE8156" s="13"/>
      <c r="AT8156" s="234" t="s">
        <v>221</v>
      </c>
      <c r="AU8156" s="234" t="s">
        <v>78</v>
      </c>
      <c r="AV8156" s="13" t="s">
        <v>74</v>
      </c>
      <c r="AW8156" s="13" t="s">
        <v>31</v>
      </c>
      <c r="AX8156" s="13" t="s">
        <v>69</v>
      </c>
      <c r="AY8156" s="234" t="s">
        <v>212</v>
      </c>
    </row>
    <row r="8157" s="14" customFormat="1">
      <c r="A8157" s="14"/>
      <c r="B8157" s="235"/>
      <c r="C8157" s="236"/>
      <c r="D8157" s="226" t="s">
        <v>221</v>
      </c>
      <c r="E8157" s="237" t="s">
        <v>19</v>
      </c>
      <c r="F8157" s="238" t="s">
        <v>3088</v>
      </c>
      <c r="G8157" s="236"/>
      <c r="H8157" s="239">
        <v>111.25</v>
      </c>
      <c r="I8157" s="240"/>
      <c r="J8157" s="236"/>
      <c r="K8157" s="236"/>
      <c r="L8157" s="241"/>
      <c r="M8157" s="242"/>
      <c r="N8157" s="243"/>
      <c r="O8157" s="243"/>
      <c r="P8157" s="243"/>
      <c r="Q8157" s="243"/>
      <c r="R8157" s="243"/>
      <c r="S8157" s="243"/>
      <c r="T8157" s="244"/>
      <c r="U8157" s="14"/>
      <c r="V8157" s="14"/>
      <c r="W8157" s="14"/>
      <c r="X8157" s="14"/>
      <c r="Y8157" s="14"/>
      <c r="Z8157" s="14"/>
      <c r="AA8157" s="14"/>
      <c r="AB8157" s="14"/>
      <c r="AC8157" s="14"/>
      <c r="AD8157" s="14"/>
      <c r="AE8157" s="14"/>
      <c r="AT8157" s="245" t="s">
        <v>221</v>
      </c>
      <c r="AU8157" s="245" t="s">
        <v>78</v>
      </c>
      <c r="AV8157" s="14" t="s">
        <v>78</v>
      </c>
      <c r="AW8157" s="14" t="s">
        <v>31</v>
      </c>
      <c r="AX8157" s="14" t="s">
        <v>69</v>
      </c>
      <c r="AY8157" s="245" t="s">
        <v>212</v>
      </c>
    </row>
    <row r="8158" s="16" customFormat="1">
      <c r="A8158" s="16"/>
      <c r="B8158" s="267"/>
      <c r="C8158" s="268"/>
      <c r="D8158" s="226" t="s">
        <v>221</v>
      </c>
      <c r="E8158" s="269" t="s">
        <v>19</v>
      </c>
      <c r="F8158" s="270" t="s">
        <v>2644</v>
      </c>
      <c r="G8158" s="268"/>
      <c r="H8158" s="271">
        <v>111.25</v>
      </c>
      <c r="I8158" s="272"/>
      <c r="J8158" s="268"/>
      <c r="K8158" s="268"/>
      <c r="L8158" s="273"/>
      <c r="M8158" s="274"/>
      <c r="N8158" s="275"/>
      <c r="O8158" s="275"/>
      <c r="P8158" s="275"/>
      <c r="Q8158" s="275"/>
      <c r="R8158" s="275"/>
      <c r="S8158" s="275"/>
      <c r="T8158" s="276"/>
      <c r="U8158" s="16"/>
      <c r="V8158" s="16"/>
      <c r="W8158" s="16"/>
      <c r="X8158" s="16"/>
      <c r="Y8158" s="16"/>
      <c r="Z8158" s="16"/>
      <c r="AA8158" s="16"/>
      <c r="AB8158" s="16"/>
      <c r="AC8158" s="16"/>
      <c r="AD8158" s="16"/>
      <c r="AE8158" s="16"/>
      <c r="AT8158" s="277" t="s">
        <v>221</v>
      </c>
      <c r="AU8158" s="277" t="s">
        <v>78</v>
      </c>
      <c r="AV8158" s="16" t="s">
        <v>81</v>
      </c>
      <c r="AW8158" s="16" t="s">
        <v>31</v>
      </c>
      <c r="AX8158" s="16" t="s">
        <v>69</v>
      </c>
      <c r="AY8158" s="277" t="s">
        <v>212</v>
      </c>
    </row>
    <row r="8159" s="13" customFormat="1">
      <c r="A8159" s="13"/>
      <c r="B8159" s="224"/>
      <c r="C8159" s="225"/>
      <c r="D8159" s="226" t="s">
        <v>221</v>
      </c>
      <c r="E8159" s="227" t="s">
        <v>19</v>
      </c>
      <c r="F8159" s="228" t="s">
        <v>3091</v>
      </c>
      <c r="G8159" s="225"/>
      <c r="H8159" s="227" t="s">
        <v>19</v>
      </c>
      <c r="I8159" s="229"/>
      <c r="J8159" s="225"/>
      <c r="K8159" s="225"/>
      <c r="L8159" s="230"/>
      <c r="M8159" s="231"/>
      <c r="N8159" s="232"/>
      <c r="O8159" s="232"/>
      <c r="P8159" s="232"/>
      <c r="Q8159" s="232"/>
      <c r="R8159" s="232"/>
      <c r="S8159" s="232"/>
      <c r="T8159" s="233"/>
      <c r="U8159" s="13"/>
      <c r="V8159" s="13"/>
      <c r="W8159" s="13"/>
      <c r="X8159" s="13"/>
      <c r="Y8159" s="13"/>
      <c r="Z8159" s="13"/>
      <c r="AA8159" s="13"/>
      <c r="AB8159" s="13"/>
      <c r="AC8159" s="13"/>
      <c r="AD8159" s="13"/>
      <c r="AE8159" s="13"/>
      <c r="AT8159" s="234" t="s">
        <v>221</v>
      </c>
      <c r="AU8159" s="234" t="s">
        <v>78</v>
      </c>
      <c r="AV8159" s="13" t="s">
        <v>74</v>
      </c>
      <c r="AW8159" s="13" t="s">
        <v>31</v>
      </c>
      <c r="AX8159" s="13" t="s">
        <v>69</v>
      </c>
      <c r="AY8159" s="234" t="s">
        <v>212</v>
      </c>
    </row>
    <row r="8160" s="13" customFormat="1">
      <c r="A8160" s="13"/>
      <c r="B8160" s="224"/>
      <c r="C8160" s="225"/>
      <c r="D8160" s="226" t="s">
        <v>221</v>
      </c>
      <c r="E8160" s="227" t="s">
        <v>19</v>
      </c>
      <c r="F8160" s="228" t="s">
        <v>674</v>
      </c>
      <c r="G8160" s="225"/>
      <c r="H8160" s="227" t="s">
        <v>19</v>
      </c>
      <c r="I8160" s="229"/>
      <c r="J8160" s="225"/>
      <c r="K8160" s="225"/>
      <c r="L8160" s="230"/>
      <c r="M8160" s="231"/>
      <c r="N8160" s="232"/>
      <c r="O8160" s="232"/>
      <c r="P8160" s="232"/>
      <c r="Q8160" s="232"/>
      <c r="R8160" s="232"/>
      <c r="S8160" s="232"/>
      <c r="T8160" s="233"/>
      <c r="U8160" s="13"/>
      <c r="V8160" s="13"/>
      <c r="W8160" s="13"/>
      <c r="X8160" s="13"/>
      <c r="Y8160" s="13"/>
      <c r="Z8160" s="13"/>
      <c r="AA8160" s="13"/>
      <c r="AB8160" s="13"/>
      <c r="AC8160" s="13"/>
      <c r="AD8160" s="13"/>
      <c r="AE8160" s="13"/>
      <c r="AT8160" s="234" t="s">
        <v>221</v>
      </c>
      <c r="AU8160" s="234" t="s">
        <v>78</v>
      </c>
      <c r="AV8160" s="13" t="s">
        <v>74</v>
      </c>
      <c r="AW8160" s="13" t="s">
        <v>31</v>
      </c>
      <c r="AX8160" s="13" t="s">
        <v>69</v>
      </c>
      <c r="AY8160" s="234" t="s">
        <v>212</v>
      </c>
    </row>
    <row r="8161" s="14" customFormat="1">
      <c r="A8161" s="14"/>
      <c r="B8161" s="235"/>
      <c r="C8161" s="236"/>
      <c r="D8161" s="226" t="s">
        <v>221</v>
      </c>
      <c r="E8161" s="237" t="s">
        <v>19</v>
      </c>
      <c r="F8161" s="238" t="s">
        <v>3092</v>
      </c>
      <c r="G8161" s="236"/>
      <c r="H8161" s="239">
        <v>402.32999999999998</v>
      </c>
      <c r="I8161" s="240"/>
      <c r="J8161" s="236"/>
      <c r="K8161" s="236"/>
      <c r="L8161" s="241"/>
      <c r="M8161" s="242"/>
      <c r="N8161" s="243"/>
      <c r="O8161" s="243"/>
      <c r="P8161" s="243"/>
      <c r="Q8161" s="243"/>
      <c r="R8161" s="243"/>
      <c r="S8161" s="243"/>
      <c r="T8161" s="244"/>
      <c r="U8161" s="14"/>
      <c r="V8161" s="14"/>
      <c r="W8161" s="14"/>
      <c r="X8161" s="14"/>
      <c r="Y8161" s="14"/>
      <c r="Z8161" s="14"/>
      <c r="AA8161" s="14"/>
      <c r="AB8161" s="14"/>
      <c r="AC8161" s="14"/>
      <c r="AD8161" s="14"/>
      <c r="AE8161" s="14"/>
      <c r="AT8161" s="245" t="s">
        <v>221</v>
      </c>
      <c r="AU8161" s="245" t="s">
        <v>78</v>
      </c>
      <c r="AV8161" s="14" t="s">
        <v>78</v>
      </c>
      <c r="AW8161" s="14" t="s">
        <v>31</v>
      </c>
      <c r="AX8161" s="14" t="s">
        <v>69</v>
      </c>
      <c r="AY8161" s="245" t="s">
        <v>212</v>
      </c>
    </row>
    <row r="8162" s="13" customFormat="1">
      <c r="A8162" s="13"/>
      <c r="B8162" s="224"/>
      <c r="C8162" s="225"/>
      <c r="D8162" s="226" t="s">
        <v>221</v>
      </c>
      <c r="E8162" s="227" t="s">
        <v>19</v>
      </c>
      <c r="F8162" s="228" t="s">
        <v>679</v>
      </c>
      <c r="G8162" s="225"/>
      <c r="H8162" s="227" t="s">
        <v>19</v>
      </c>
      <c r="I8162" s="229"/>
      <c r="J8162" s="225"/>
      <c r="K8162" s="225"/>
      <c r="L8162" s="230"/>
      <c r="M8162" s="231"/>
      <c r="N8162" s="232"/>
      <c r="O8162" s="232"/>
      <c r="P8162" s="232"/>
      <c r="Q8162" s="232"/>
      <c r="R8162" s="232"/>
      <c r="S8162" s="232"/>
      <c r="T8162" s="233"/>
      <c r="U8162" s="13"/>
      <c r="V8162" s="13"/>
      <c r="W8162" s="13"/>
      <c r="X8162" s="13"/>
      <c r="Y8162" s="13"/>
      <c r="Z8162" s="13"/>
      <c r="AA8162" s="13"/>
      <c r="AB8162" s="13"/>
      <c r="AC8162" s="13"/>
      <c r="AD8162" s="13"/>
      <c r="AE8162" s="13"/>
      <c r="AT8162" s="234" t="s">
        <v>221</v>
      </c>
      <c r="AU8162" s="234" t="s">
        <v>78</v>
      </c>
      <c r="AV8162" s="13" t="s">
        <v>74</v>
      </c>
      <c r="AW8162" s="13" t="s">
        <v>31</v>
      </c>
      <c r="AX8162" s="13" t="s">
        <v>69</v>
      </c>
      <c r="AY8162" s="234" t="s">
        <v>212</v>
      </c>
    </row>
    <row r="8163" s="14" customFormat="1">
      <c r="A8163" s="14"/>
      <c r="B8163" s="235"/>
      <c r="C8163" s="236"/>
      <c r="D8163" s="226" t="s">
        <v>221</v>
      </c>
      <c r="E8163" s="237" t="s">
        <v>19</v>
      </c>
      <c r="F8163" s="238" t="s">
        <v>3092</v>
      </c>
      <c r="G8163" s="236"/>
      <c r="H8163" s="239">
        <v>402.32999999999998</v>
      </c>
      <c r="I8163" s="240"/>
      <c r="J8163" s="236"/>
      <c r="K8163" s="236"/>
      <c r="L8163" s="241"/>
      <c r="M8163" s="242"/>
      <c r="N8163" s="243"/>
      <c r="O8163" s="243"/>
      <c r="P8163" s="243"/>
      <c r="Q8163" s="243"/>
      <c r="R8163" s="243"/>
      <c r="S8163" s="243"/>
      <c r="T8163" s="244"/>
      <c r="U8163" s="14"/>
      <c r="V8163" s="14"/>
      <c r="W8163" s="14"/>
      <c r="X8163" s="14"/>
      <c r="Y8163" s="14"/>
      <c r="Z8163" s="14"/>
      <c r="AA8163" s="14"/>
      <c r="AB8163" s="14"/>
      <c r="AC8163" s="14"/>
      <c r="AD8163" s="14"/>
      <c r="AE8163" s="14"/>
      <c r="AT8163" s="245" t="s">
        <v>221</v>
      </c>
      <c r="AU8163" s="245" t="s">
        <v>78</v>
      </c>
      <c r="AV8163" s="14" t="s">
        <v>78</v>
      </c>
      <c r="AW8163" s="14" t="s">
        <v>31</v>
      </c>
      <c r="AX8163" s="14" t="s">
        <v>69</v>
      </c>
      <c r="AY8163" s="245" t="s">
        <v>212</v>
      </c>
    </row>
    <row r="8164" s="16" customFormat="1">
      <c r="A8164" s="16"/>
      <c r="B8164" s="267"/>
      <c r="C8164" s="268"/>
      <c r="D8164" s="226" t="s">
        <v>221</v>
      </c>
      <c r="E8164" s="269" t="s">
        <v>19</v>
      </c>
      <c r="F8164" s="270" t="s">
        <v>2644</v>
      </c>
      <c r="G8164" s="268"/>
      <c r="H8164" s="271">
        <v>804.65999999999997</v>
      </c>
      <c r="I8164" s="272"/>
      <c r="J8164" s="268"/>
      <c r="K8164" s="268"/>
      <c r="L8164" s="273"/>
      <c r="M8164" s="274"/>
      <c r="N8164" s="275"/>
      <c r="O8164" s="275"/>
      <c r="P8164" s="275"/>
      <c r="Q8164" s="275"/>
      <c r="R8164" s="275"/>
      <c r="S8164" s="275"/>
      <c r="T8164" s="276"/>
      <c r="U8164" s="16"/>
      <c r="V8164" s="16"/>
      <c r="W8164" s="16"/>
      <c r="X8164" s="16"/>
      <c r="Y8164" s="16"/>
      <c r="Z8164" s="16"/>
      <c r="AA8164" s="16"/>
      <c r="AB8164" s="16"/>
      <c r="AC8164" s="16"/>
      <c r="AD8164" s="16"/>
      <c r="AE8164" s="16"/>
      <c r="AT8164" s="277" t="s">
        <v>221</v>
      </c>
      <c r="AU8164" s="277" t="s">
        <v>78</v>
      </c>
      <c r="AV8164" s="16" t="s">
        <v>81</v>
      </c>
      <c r="AW8164" s="16" t="s">
        <v>31</v>
      </c>
      <c r="AX8164" s="16" t="s">
        <v>69</v>
      </c>
      <c r="AY8164" s="277" t="s">
        <v>212</v>
      </c>
    </row>
    <row r="8165" s="13" customFormat="1">
      <c r="A8165" s="13"/>
      <c r="B8165" s="224"/>
      <c r="C8165" s="225"/>
      <c r="D8165" s="226" t="s">
        <v>221</v>
      </c>
      <c r="E8165" s="227" t="s">
        <v>19</v>
      </c>
      <c r="F8165" s="228" t="s">
        <v>3093</v>
      </c>
      <c r="G8165" s="225"/>
      <c r="H8165" s="227" t="s">
        <v>19</v>
      </c>
      <c r="I8165" s="229"/>
      <c r="J8165" s="225"/>
      <c r="K8165" s="225"/>
      <c r="L8165" s="230"/>
      <c r="M8165" s="231"/>
      <c r="N8165" s="232"/>
      <c r="O8165" s="232"/>
      <c r="P8165" s="232"/>
      <c r="Q8165" s="232"/>
      <c r="R8165" s="232"/>
      <c r="S8165" s="232"/>
      <c r="T8165" s="233"/>
      <c r="U8165" s="13"/>
      <c r="V8165" s="13"/>
      <c r="W8165" s="13"/>
      <c r="X8165" s="13"/>
      <c r="Y8165" s="13"/>
      <c r="Z8165" s="13"/>
      <c r="AA8165" s="13"/>
      <c r="AB8165" s="13"/>
      <c r="AC8165" s="13"/>
      <c r="AD8165" s="13"/>
      <c r="AE8165" s="13"/>
      <c r="AT8165" s="234" t="s">
        <v>221</v>
      </c>
      <c r="AU8165" s="234" t="s">
        <v>78</v>
      </c>
      <c r="AV8165" s="13" t="s">
        <v>74</v>
      </c>
      <c r="AW8165" s="13" t="s">
        <v>31</v>
      </c>
      <c r="AX8165" s="13" t="s">
        <v>69</v>
      </c>
      <c r="AY8165" s="234" t="s">
        <v>212</v>
      </c>
    </row>
    <row r="8166" s="13" customFormat="1">
      <c r="A8166" s="13"/>
      <c r="B8166" s="224"/>
      <c r="C8166" s="225"/>
      <c r="D8166" s="226" t="s">
        <v>221</v>
      </c>
      <c r="E8166" s="227" t="s">
        <v>19</v>
      </c>
      <c r="F8166" s="228" t="s">
        <v>760</v>
      </c>
      <c r="G8166" s="225"/>
      <c r="H8166" s="227" t="s">
        <v>19</v>
      </c>
      <c r="I8166" s="229"/>
      <c r="J8166" s="225"/>
      <c r="K8166" s="225"/>
      <c r="L8166" s="230"/>
      <c r="M8166" s="231"/>
      <c r="N8166" s="232"/>
      <c r="O8166" s="232"/>
      <c r="P8166" s="232"/>
      <c r="Q8166" s="232"/>
      <c r="R8166" s="232"/>
      <c r="S8166" s="232"/>
      <c r="T8166" s="233"/>
      <c r="U8166" s="13"/>
      <c r="V8166" s="13"/>
      <c r="W8166" s="13"/>
      <c r="X8166" s="13"/>
      <c r="Y8166" s="13"/>
      <c r="Z8166" s="13"/>
      <c r="AA8166" s="13"/>
      <c r="AB8166" s="13"/>
      <c r="AC8166" s="13"/>
      <c r="AD8166" s="13"/>
      <c r="AE8166" s="13"/>
      <c r="AT8166" s="234" t="s">
        <v>221</v>
      </c>
      <c r="AU8166" s="234" t="s">
        <v>78</v>
      </c>
      <c r="AV8166" s="13" t="s">
        <v>74</v>
      </c>
      <c r="AW8166" s="13" t="s">
        <v>31</v>
      </c>
      <c r="AX8166" s="13" t="s">
        <v>69</v>
      </c>
      <c r="AY8166" s="234" t="s">
        <v>212</v>
      </c>
    </row>
    <row r="8167" s="14" customFormat="1">
      <c r="A8167" s="14"/>
      <c r="B8167" s="235"/>
      <c r="C8167" s="236"/>
      <c r="D8167" s="226" t="s">
        <v>221</v>
      </c>
      <c r="E8167" s="237" t="s">
        <v>19</v>
      </c>
      <c r="F8167" s="238" t="s">
        <v>3094</v>
      </c>
      <c r="G8167" s="236"/>
      <c r="H8167" s="239">
        <v>22.785</v>
      </c>
      <c r="I8167" s="240"/>
      <c r="J8167" s="236"/>
      <c r="K8167" s="236"/>
      <c r="L8167" s="241"/>
      <c r="M8167" s="242"/>
      <c r="N8167" s="243"/>
      <c r="O8167" s="243"/>
      <c r="P8167" s="243"/>
      <c r="Q8167" s="243"/>
      <c r="R8167" s="243"/>
      <c r="S8167" s="243"/>
      <c r="T8167" s="244"/>
      <c r="U8167" s="14"/>
      <c r="V8167" s="14"/>
      <c r="W8167" s="14"/>
      <c r="X8167" s="14"/>
      <c r="Y8167" s="14"/>
      <c r="Z8167" s="14"/>
      <c r="AA8167" s="14"/>
      <c r="AB8167" s="14"/>
      <c r="AC8167" s="14"/>
      <c r="AD8167" s="14"/>
      <c r="AE8167" s="14"/>
      <c r="AT8167" s="245" t="s">
        <v>221</v>
      </c>
      <c r="AU8167" s="245" t="s">
        <v>78</v>
      </c>
      <c r="AV8167" s="14" t="s">
        <v>78</v>
      </c>
      <c r="AW8167" s="14" t="s">
        <v>31</v>
      </c>
      <c r="AX8167" s="14" t="s">
        <v>69</v>
      </c>
      <c r="AY8167" s="245" t="s">
        <v>212</v>
      </c>
    </row>
    <row r="8168" s="13" customFormat="1">
      <c r="A8168" s="13"/>
      <c r="B8168" s="224"/>
      <c r="C8168" s="225"/>
      <c r="D8168" s="226" t="s">
        <v>221</v>
      </c>
      <c r="E8168" s="227" t="s">
        <v>19</v>
      </c>
      <c r="F8168" s="228" t="s">
        <v>674</v>
      </c>
      <c r="G8168" s="225"/>
      <c r="H8168" s="227" t="s">
        <v>19</v>
      </c>
      <c r="I8168" s="229"/>
      <c r="J8168" s="225"/>
      <c r="K8168" s="225"/>
      <c r="L8168" s="230"/>
      <c r="M8168" s="231"/>
      <c r="N8168" s="232"/>
      <c r="O8168" s="232"/>
      <c r="P8168" s="232"/>
      <c r="Q8168" s="232"/>
      <c r="R8168" s="232"/>
      <c r="S8168" s="232"/>
      <c r="T8168" s="233"/>
      <c r="U8168" s="13"/>
      <c r="V8168" s="13"/>
      <c r="W8168" s="13"/>
      <c r="X8168" s="13"/>
      <c r="Y8168" s="13"/>
      <c r="Z8168" s="13"/>
      <c r="AA8168" s="13"/>
      <c r="AB8168" s="13"/>
      <c r="AC8168" s="13"/>
      <c r="AD8168" s="13"/>
      <c r="AE8168" s="13"/>
      <c r="AT8168" s="234" t="s">
        <v>221</v>
      </c>
      <c r="AU8168" s="234" t="s">
        <v>78</v>
      </c>
      <c r="AV8168" s="13" t="s">
        <v>74</v>
      </c>
      <c r="AW8168" s="13" t="s">
        <v>31</v>
      </c>
      <c r="AX8168" s="13" t="s">
        <v>69</v>
      </c>
      <c r="AY8168" s="234" t="s">
        <v>212</v>
      </c>
    </row>
    <row r="8169" s="14" customFormat="1">
      <c r="A8169" s="14"/>
      <c r="B8169" s="235"/>
      <c r="C8169" s="236"/>
      <c r="D8169" s="226" t="s">
        <v>221</v>
      </c>
      <c r="E8169" s="237" t="s">
        <v>19</v>
      </c>
      <c r="F8169" s="238" t="s">
        <v>3095</v>
      </c>
      <c r="G8169" s="236"/>
      <c r="H8169" s="239">
        <v>25.988</v>
      </c>
      <c r="I8169" s="240"/>
      <c r="J8169" s="236"/>
      <c r="K8169" s="236"/>
      <c r="L8169" s="241"/>
      <c r="M8169" s="242"/>
      <c r="N8169" s="243"/>
      <c r="O8169" s="243"/>
      <c r="P8169" s="243"/>
      <c r="Q8169" s="243"/>
      <c r="R8169" s="243"/>
      <c r="S8169" s="243"/>
      <c r="T8169" s="244"/>
      <c r="U8169" s="14"/>
      <c r="V8169" s="14"/>
      <c r="W8169" s="14"/>
      <c r="X8169" s="14"/>
      <c r="Y8169" s="14"/>
      <c r="Z8169" s="14"/>
      <c r="AA8169" s="14"/>
      <c r="AB8169" s="14"/>
      <c r="AC8169" s="14"/>
      <c r="AD8169" s="14"/>
      <c r="AE8169" s="14"/>
      <c r="AT8169" s="245" t="s">
        <v>221</v>
      </c>
      <c r="AU8169" s="245" t="s">
        <v>78</v>
      </c>
      <c r="AV8169" s="14" t="s">
        <v>78</v>
      </c>
      <c r="AW8169" s="14" t="s">
        <v>31</v>
      </c>
      <c r="AX8169" s="14" t="s">
        <v>69</v>
      </c>
      <c r="AY8169" s="245" t="s">
        <v>212</v>
      </c>
    </row>
    <row r="8170" s="16" customFormat="1">
      <c r="A8170" s="16"/>
      <c r="B8170" s="267"/>
      <c r="C8170" s="268"/>
      <c r="D8170" s="226" t="s">
        <v>221</v>
      </c>
      <c r="E8170" s="269" t="s">
        <v>19</v>
      </c>
      <c r="F8170" s="270" t="s">
        <v>2644</v>
      </c>
      <c r="G8170" s="268"/>
      <c r="H8170" s="271">
        <v>48.773000000000003</v>
      </c>
      <c r="I8170" s="272"/>
      <c r="J8170" s="268"/>
      <c r="K8170" s="268"/>
      <c r="L8170" s="273"/>
      <c r="M8170" s="274"/>
      <c r="N8170" s="275"/>
      <c r="O8170" s="275"/>
      <c r="P8170" s="275"/>
      <c r="Q8170" s="275"/>
      <c r="R8170" s="275"/>
      <c r="S8170" s="275"/>
      <c r="T8170" s="276"/>
      <c r="U8170" s="16"/>
      <c r="V8170" s="16"/>
      <c r="W8170" s="16"/>
      <c r="X8170" s="16"/>
      <c r="Y8170" s="16"/>
      <c r="Z8170" s="16"/>
      <c r="AA8170" s="16"/>
      <c r="AB8170" s="16"/>
      <c r="AC8170" s="16"/>
      <c r="AD8170" s="16"/>
      <c r="AE8170" s="16"/>
      <c r="AT8170" s="277" t="s">
        <v>221</v>
      </c>
      <c r="AU8170" s="277" t="s">
        <v>78</v>
      </c>
      <c r="AV8170" s="16" t="s">
        <v>81</v>
      </c>
      <c r="AW8170" s="16" t="s">
        <v>31</v>
      </c>
      <c r="AX8170" s="16" t="s">
        <v>69</v>
      </c>
      <c r="AY8170" s="277" t="s">
        <v>212</v>
      </c>
    </row>
    <row r="8171" s="13" customFormat="1">
      <c r="A8171" s="13"/>
      <c r="B8171" s="224"/>
      <c r="C8171" s="225"/>
      <c r="D8171" s="226" t="s">
        <v>221</v>
      </c>
      <c r="E8171" s="227" t="s">
        <v>19</v>
      </c>
      <c r="F8171" s="228" t="s">
        <v>3102</v>
      </c>
      <c r="G8171" s="225"/>
      <c r="H8171" s="227" t="s">
        <v>19</v>
      </c>
      <c r="I8171" s="229"/>
      <c r="J8171" s="225"/>
      <c r="K8171" s="225"/>
      <c r="L8171" s="230"/>
      <c r="M8171" s="231"/>
      <c r="N8171" s="232"/>
      <c r="O8171" s="232"/>
      <c r="P8171" s="232"/>
      <c r="Q8171" s="232"/>
      <c r="R8171" s="232"/>
      <c r="S8171" s="232"/>
      <c r="T8171" s="233"/>
      <c r="U8171" s="13"/>
      <c r="V8171" s="13"/>
      <c r="W8171" s="13"/>
      <c r="X8171" s="13"/>
      <c r="Y8171" s="13"/>
      <c r="Z8171" s="13"/>
      <c r="AA8171" s="13"/>
      <c r="AB8171" s="13"/>
      <c r="AC8171" s="13"/>
      <c r="AD8171" s="13"/>
      <c r="AE8171" s="13"/>
      <c r="AT8171" s="234" t="s">
        <v>221</v>
      </c>
      <c r="AU8171" s="234" t="s">
        <v>78</v>
      </c>
      <c r="AV8171" s="13" t="s">
        <v>74</v>
      </c>
      <c r="AW8171" s="13" t="s">
        <v>31</v>
      </c>
      <c r="AX8171" s="13" t="s">
        <v>69</v>
      </c>
      <c r="AY8171" s="234" t="s">
        <v>212</v>
      </c>
    </row>
    <row r="8172" s="13" customFormat="1">
      <c r="A8172" s="13"/>
      <c r="B8172" s="224"/>
      <c r="C8172" s="225"/>
      <c r="D8172" s="226" t="s">
        <v>221</v>
      </c>
      <c r="E8172" s="227" t="s">
        <v>19</v>
      </c>
      <c r="F8172" s="228" t="s">
        <v>760</v>
      </c>
      <c r="G8172" s="225"/>
      <c r="H8172" s="227" t="s">
        <v>19</v>
      </c>
      <c r="I8172" s="229"/>
      <c r="J8172" s="225"/>
      <c r="K8172" s="225"/>
      <c r="L8172" s="230"/>
      <c r="M8172" s="231"/>
      <c r="N8172" s="232"/>
      <c r="O8172" s="232"/>
      <c r="P8172" s="232"/>
      <c r="Q8172" s="232"/>
      <c r="R8172" s="232"/>
      <c r="S8172" s="232"/>
      <c r="T8172" s="233"/>
      <c r="U8172" s="13"/>
      <c r="V8172" s="13"/>
      <c r="W8172" s="13"/>
      <c r="X8172" s="13"/>
      <c r="Y8172" s="13"/>
      <c r="Z8172" s="13"/>
      <c r="AA8172" s="13"/>
      <c r="AB8172" s="13"/>
      <c r="AC8172" s="13"/>
      <c r="AD8172" s="13"/>
      <c r="AE8172" s="13"/>
      <c r="AT8172" s="234" t="s">
        <v>221</v>
      </c>
      <c r="AU8172" s="234" t="s">
        <v>78</v>
      </c>
      <c r="AV8172" s="13" t="s">
        <v>74</v>
      </c>
      <c r="AW8172" s="13" t="s">
        <v>31</v>
      </c>
      <c r="AX8172" s="13" t="s">
        <v>69</v>
      </c>
      <c r="AY8172" s="234" t="s">
        <v>212</v>
      </c>
    </row>
    <row r="8173" s="14" customFormat="1">
      <c r="A8173" s="14"/>
      <c r="B8173" s="235"/>
      <c r="C8173" s="236"/>
      <c r="D8173" s="226" t="s">
        <v>221</v>
      </c>
      <c r="E8173" s="237" t="s">
        <v>19</v>
      </c>
      <c r="F8173" s="238" t="s">
        <v>3103</v>
      </c>
      <c r="G8173" s="236"/>
      <c r="H8173" s="239">
        <v>68.299999999999997</v>
      </c>
      <c r="I8173" s="240"/>
      <c r="J8173" s="236"/>
      <c r="K8173" s="236"/>
      <c r="L8173" s="241"/>
      <c r="M8173" s="242"/>
      <c r="N8173" s="243"/>
      <c r="O8173" s="243"/>
      <c r="P8173" s="243"/>
      <c r="Q8173" s="243"/>
      <c r="R8173" s="243"/>
      <c r="S8173" s="243"/>
      <c r="T8173" s="244"/>
      <c r="U8173" s="14"/>
      <c r="V8173" s="14"/>
      <c r="W8173" s="14"/>
      <c r="X8173" s="14"/>
      <c r="Y8173" s="14"/>
      <c r="Z8173" s="14"/>
      <c r="AA8173" s="14"/>
      <c r="AB8173" s="14"/>
      <c r="AC8173" s="14"/>
      <c r="AD8173" s="14"/>
      <c r="AE8173" s="14"/>
      <c r="AT8173" s="245" t="s">
        <v>221</v>
      </c>
      <c r="AU8173" s="245" t="s">
        <v>78</v>
      </c>
      <c r="AV8173" s="14" t="s">
        <v>78</v>
      </c>
      <c r="AW8173" s="14" t="s">
        <v>31</v>
      </c>
      <c r="AX8173" s="14" t="s">
        <v>69</v>
      </c>
      <c r="AY8173" s="245" t="s">
        <v>212</v>
      </c>
    </row>
    <row r="8174" s="13" customFormat="1">
      <c r="A8174" s="13"/>
      <c r="B8174" s="224"/>
      <c r="C8174" s="225"/>
      <c r="D8174" s="226" t="s">
        <v>221</v>
      </c>
      <c r="E8174" s="227" t="s">
        <v>19</v>
      </c>
      <c r="F8174" s="228" t="s">
        <v>674</v>
      </c>
      <c r="G8174" s="225"/>
      <c r="H8174" s="227" t="s">
        <v>19</v>
      </c>
      <c r="I8174" s="229"/>
      <c r="J8174" s="225"/>
      <c r="K8174" s="225"/>
      <c r="L8174" s="230"/>
      <c r="M8174" s="231"/>
      <c r="N8174" s="232"/>
      <c r="O8174" s="232"/>
      <c r="P8174" s="232"/>
      <c r="Q8174" s="232"/>
      <c r="R8174" s="232"/>
      <c r="S8174" s="232"/>
      <c r="T8174" s="233"/>
      <c r="U8174" s="13"/>
      <c r="V8174" s="13"/>
      <c r="W8174" s="13"/>
      <c r="X8174" s="13"/>
      <c r="Y8174" s="13"/>
      <c r="Z8174" s="13"/>
      <c r="AA8174" s="13"/>
      <c r="AB8174" s="13"/>
      <c r="AC8174" s="13"/>
      <c r="AD8174" s="13"/>
      <c r="AE8174" s="13"/>
      <c r="AT8174" s="234" t="s">
        <v>221</v>
      </c>
      <c r="AU8174" s="234" t="s">
        <v>78</v>
      </c>
      <c r="AV8174" s="13" t="s">
        <v>74</v>
      </c>
      <c r="AW8174" s="13" t="s">
        <v>31</v>
      </c>
      <c r="AX8174" s="13" t="s">
        <v>69</v>
      </c>
      <c r="AY8174" s="234" t="s">
        <v>212</v>
      </c>
    </row>
    <row r="8175" s="14" customFormat="1">
      <c r="A8175" s="14"/>
      <c r="B8175" s="235"/>
      <c r="C8175" s="236"/>
      <c r="D8175" s="226" t="s">
        <v>221</v>
      </c>
      <c r="E8175" s="237" t="s">
        <v>19</v>
      </c>
      <c r="F8175" s="238" t="s">
        <v>3104</v>
      </c>
      <c r="G8175" s="236"/>
      <c r="H8175" s="239">
        <v>55.200000000000003</v>
      </c>
      <c r="I8175" s="240"/>
      <c r="J8175" s="236"/>
      <c r="K8175" s="236"/>
      <c r="L8175" s="241"/>
      <c r="M8175" s="242"/>
      <c r="N8175" s="243"/>
      <c r="O8175" s="243"/>
      <c r="P8175" s="243"/>
      <c r="Q8175" s="243"/>
      <c r="R8175" s="243"/>
      <c r="S8175" s="243"/>
      <c r="T8175" s="244"/>
      <c r="U8175" s="14"/>
      <c r="V8175" s="14"/>
      <c r="W8175" s="14"/>
      <c r="X8175" s="14"/>
      <c r="Y8175" s="14"/>
      <c r="Z8175" s="14"/>
      <c r="AA8175" s="14"/>
      <c r="AB8175" s="14"/>
      <c r="AC8175" s="14"/>
      <c r="AD8175" s="14"/>
      <c r="AE8175" s="14"/>
      <c r="AT8175" s="245" t="s">
        <v>221</v>
      </c>
      <c r="AU8175" s="245" t="s">
        <v>78</v>
      </c>
      <c r="AV8175" s="14" t="s">
        <v>78</v>
      </c>
      <c r="AW8175" s="14" t="s">
        <v>31</v>
      </c>
      <c r="AX8175" s="14" t="s">
        <v>69</v>
      </c>
      <c r="AY8175" s="245" t="s">
        <v>212</v>
      </c>
    </row>
    <row r="8176" s="13" customFormat="1">
      <c r="A8176" s="13"/>
      <c r="B8176" s="224"/>
      <c r="C8176" s="225"/>
      <c r="D8176" s="226" t="s">
        <v>221</v>
      </c>
      <c r="E8176" s="227" t="s">
        <v>19</v>
      </c>
      <c r="F8176" s="228" t="s">
        <v>679</v>
      </c>
      <c r="G8176" s="225"/>
      <c r="H8176" s="227" t="s">
        <v>19</v>
      </c>
      <c r="I8176" s="229"/>
      <c r="J8176" s="225"/>
      <c r="K8176" s="225"/>
      <c r="L8176" s="230"/>
      <c r="M8176" s="231"/>
      <c r="N8176" s="232"/>
      <c r="O8176" s="232"/>
      <c r="P8176" s="232"/>
      <c r="Q8176" s="232"/>
      <c r="R8176" s="232"/>
      <c r="S8176" s="232"/>
      <c r="T8176" s="233"/>
      <c r="U8176" s="13"/>
      <c r="V8176" s="13"/>
      <c r="W8176" s="13"/>
      <c r="X8176" s="13"/>
      <c r="Y8176" s="13"/>
      <c r="Z8176" s="13"/>
      <c r="AA8176" s="13"/>
      <c r="AB8176" s="13"/>
      <c r="AC8176" s="13"/>
      <c r="AD8176" s="13"/>
      <c r="AE8176" s="13"/>
      <c r="AT8176" s="234" t="s">
        <v>221</v>
      </c>
      <c r="AU8176" s="234" t="s">
        <v>78</v>
      </c>
      <c r="AV8176" s="13" t="s">
        <v>74</v>
      </c>
      <c r="AW8176" s="13" t="s">
        <v>31</v>
      </c>
      <c r="AX8176" s="13" t="s">
        <v>69</v>
      </c>
      <c r="AY8176" s="234" t="s">
        <v>212</v>
      </c>
    </row>
    <row r="8177" s="14" customFormat="1">
      <c r="A8177" s="14"/>
      <c r="B8177" s="235"/>
      <c r="C8177" s="236"/>
      <c r="D8177" s="226" t="s">
        <v>221</v>
      </c>
      <c r="E8177" s="237" t="s">
        <v>19</v>
      </c>
      <c r="F8177" s="238" t="s">
        <v>3104</v>
      </c>
      <c r="G8177" s="236"/>
      <c r="H8177" s="239">
        <v>55.200000000000003</v>
      </c>
      <c r="I8177" s="240"/>
      <c r="J8177" s="236"/>
      <c r="K8177" s="236"/>
      <c r="L8177" s="241"/>
      <c r="M8177" s="242"/>
      <c r="N8177" s="243"/>
      <c r="O8177" s="243"/>
      <c r="P8177" s="243"/>
      <c r="Q8177" s="243"/>
      <c r="R8177" s="243"/>
      <c r="S8177" s="243"/>
      <c r="T8177" s="244"/>
      <c r="U8177" s="14"/>
      <c r="V8177" s="14"/>
      <c r="W8177" s="14"/>
      <c r="X8177" s="14"/>
      <c r="Y8177" s="14"/>
      <c r="Z8177" s="14"/>
      <c r="AA8177" s="14"/>
      <c r="AB8177" s="14"/>
      <c r="AC8177" s="14"/>
      <c r="AD8177" s="14"/>
      <c r="AE8177" s="14"/>
      <c r="AT8177" s="245" t="s">
        <v>221</v>
      </c>
      <c r="AU8177" s="245" t="s">
        <v>78</v>
      </c>
      <c r="AV8177" s="14" t="s">
        <v>78</v>
      </c>
      <c r="AW8177" s="14" t="s">
        <v>31</v>
      </c>
      <c r="AX8177" s="14" t="s">
        <v>69</v>
      </c>
      <c r="AY8177" s="245" t="s">
        <v>212</v>
      </c>
    </row>
    <row r="8178" s="16" customFormat="1">
      <c r="A8178" s="16"/>
      <c r="B8178" s="267"/>
      <c r="C8178" s="268"/>
      <c r="D8178" s="226" t="s">
        <v>221</v>
      </c>
      <c r="E8178" s="269" t="s">
        <v>19</v>
      </c>
      <c r="F8178" s="270" t="s">
        <v>2644</v>
      </c>
      <c r="G8178" s="268"/>
      <c r="H8178" s="271">
        <v>178.69999999999999</v>
      </c>
      <c r="I8178" s="272"/>
      <c r="J8178" s="268"/>
      <c r="K8178" s="268"/>
      <c r="L8178" s="273"/>
      <c r="M8178" s="274"/>
      <c r="N8178" s="275"/>
      <c r="O8178" s="275"/>
      <c r="P8178" s="275"/>
      <c r="Q8178" s="275"/>
      <c r="R8178" s="275"/>
      <c r="S8178" s="275"/>
      <c r="T8178" s="276"/>
      <c r="U8178" s="16"/>
      <c r="V8178" s="16"/>
      <c r="W8178" s="16"/>
      <c r="X8178" s="16"/>
      <c r="Y8178" s="16"/>
      <c r="Z8178" s="16"/>
      <c r="AA8178" s="16"/>
      <c r="AB8178" s="16"/>
      <c r="AC8178" s="16"/>
      <c r="AD8178" s="16"/>
      <c r="AE8178" s="16"/>
      <c r="AT8178" s="277" t="s">
        <v>221</v>
      </c>
      <c r="AU8178" s="277" t="s">
        <v>78</v>
      </c>
      <c r="AV8178" s="16" t="s">
        <v>81</v>
      </c>
      <c r="AW8178" s="16" t="s">
        <v>31</v>
      </c>
      <c r="AX8178" s="16" t="s">
        <v>69</v>
      </c>
      <c r="AY8178" s="277" t="s">
        <v>212</v>
      </c>
    </row>
    <row r="8179" s="15" customFormat="1">
      <c r="A8179" s="15"/>
      <c r="B8179" s="246"/>
      <c r="C8179" s="247"/>
      <c r="D8179" s="226" t="s">
        <v>221</v>
      </c>
      <c r="E8179" s="248" t="s">
        <v>19</v>
      </c>
      <c r="F8179" s="249" t="s">
        <v>224</v>
      </c>
      <c r="G8179" s="247"/>
      <c r="H8179" s="250">
        <v>1675.5830000000001</v>
      </c>
      <c r="I8179" s="251"/>
      <c r="J8179" s="247"/>
      <c r="K8179" s="247"/>
      <c r="L8179" s="252"/>
      <c r="M8179" s="253"/>
      <c r="N8179" s="254"/>
      <c r="O8179" s="254"/>
      <c r="P8179" s="254"/>
      <c r="Q8179" s="254"/>
      <c r="R8179" s="254"/>
      <c r="S8179" s="254"/>
      <c r="T8179" s="255"/>
      <c r="U8179" s="15"/>
      <c r="V8179" s="15"/>
      <c r="W8179" s="15"/>
      <c r="X8179" s="15"/>
      <c r="Y8179" s="15"/>
      <c r="Z8179" s="15"/>
      <c r="AA8179" s="15"/>
      <c r="AB8179" s="15"/>
      <c r="AC8179" s="15"/>
      <c r="AD8179" s="15"/>
      <c r="AE8179" s="15"/>
      <c r="AT8179" s="256" t="s">
        <v>221</v>
      </c>
      <c r="AU8179" s="256" t="s">
        <v>78</v>
      </c>
      <c r="AV8179" s="15" t="s">
        <v>84</v>
      </c>
      <c r="AW8179" s="15" t="s">
        <v>31</v>
      </c>
      <c r="AX8179" s="15" t="s">
        <v>74</v>
      </c>
      <c r="AY8179" s="256" t="s">
        <v>212</v>
      </c>
    </row>
    <row r="8180" s="2" customFormat="1" ht="21.75" customHeight="1">
      <c r="A8180" s="40"/>
      <c r="B8180" s="41"/>
      <c r="C8180" s="257" t="s">
        <v>3457</v>
      </c>
      <c r="D8180" s="257" t="s">
        <v>306</v>
      </c>
      <c r="E8180" s="258" t="s">
        <v>5584</v>
      </c>
      <c r="F8180" s="259" t="s">
        <v>5585</v>
      </c>
      <c r="G8180" s="260" t="s">
        <v>384</v>
      </c>
      <c r="H8180" s="261">
        <v>174.845</v>
      </c>
      <c r="I8180" s="262"/>
      <c r="J8180" s="263">
        <f>ROUND(I8180*H8180,2)</f>
        <v>0</v>
      </c>
      <c r="K8180" s="259" t="s">
        <v>19</v>
      </c>
      <c r="L8180" s="264"/>
      <c r="M8180" s="265" t="s">
        <v>19</v>
      </c>
      <c r="N8180" s="266" t="s">
        <v>41</v>
      </c>
      <c r="O8180" s="86"/>
      <c r="P8180" s="215">
        <f>O8180*H8180</f>
        <v>0</v>
      </c>
      <c r="Q8180" s="215">
        <v>0</v>
      </c>
      <c r="R8180" s="215">
        <f>Q8180*H8180</f>
        <v>0</v>
      </c>
      <c r="S8180" s="215">
        <v>0</v>
      </c>
      <c r="T8180" s="216">
        <f>S8180*H8180</f>
        <v>0</v>
      </c>
      <c r="U8180" s="40"/>
      <c r="V8180" s="40"/>
      <c r="W8180" s="40"/>
      <c r="X8180" s="40"/>
      <c r="Y8180" s="40"/>
      <c r="Z8180" s="40"/>
      <c r="AA8180" s="40"/>
      <c r="AB8180" s="40"/>
      <c r="AC8180" s="40"/>
      <c r="AD8180" s="40"/>
      <c r="AE8180" s="40"/>
      <c r="AR8180" s="217" t="s">
        <v>377</v>
      </c>
      <c r="AT8180" s="217" t="s">
        <v>306</v>
      </c>
      <c r="AU8180" s="217" t="s">
        <v>78</v>
      </c>
      <c r="AY8180" s="19" t="s">
        <v>212</v>
      </c>
      <c r="BE8180" s="218">
        <f>IF(N8180="základní",J8180,0)</f>
        <v>0</v>
      </c>
      <c r="BF8180" s="218">
        <f>IF(N8180="snížená",J8180,0)</f>
        <v>0</v>
      </c>
      <c r="BG8180" s="218">
        <f>IF(N8180="zákl. přenesená",J8180,0)</f>
        <v>0</v>
      </c>
      <c r="BH8180" s="218">
        <f>IF(N8180="sníž. přenesená",J8180,0)</f>
        <v>0</v>
      </c>
      <c r="BI8180" s="218">
        <f>IF(N8180="nulová",J8180,0)</f>
        <v>0</v>
      </c>
      <c r="BJ8180" s="19" t="s">
        <v>78</v>
      </c>
      <c r="BK8180" s="218">
        <f>ROUND(I8180*H8180,2)</f>
        <v>0</v>
      </c>
      <c r="BL8180" s="19" t="s">
        <v>119</v>
      </c>
      <c r="BM8180" s="217" t="s">
        <v>5586</v>
      </c>
    </row>
    <row r="8181" s="13" customFormat="1">
      <c r="A8181" s="13"/>
      <c r="B8181" s="224"/>
      <c r="C8181" s="225"/>
      <c r="D8181" s="226" t="s">
        <v>221</v>
      </c>
      <c r="E8181" s="227" t="s">
        <v>19</v>
      </c>
      <c r="F8181" s="228" t="s">
        <v>5587</v>
      </c>
      <c r="G8181" s="225"/>
      <c r="H8181" s="227" t="s">
        <v>19</v>
      </c>
      <c r="I8181" s="229"/>
      <c r="J8181" s="225"/>
      <c r="K8181" s="225"/>
      <c r="L8181" s="230"/>
      <c r="M8181" s="231"/>
      <c r="N8181" s="232"/>
      <c r="O8181" s="232"/>
      <c r="P8181" s="232"/>
      <c r="Q8181" s="232"/>
      <c r="R8181" s="232"/>
      <c r="S8181" s="232"/>
      <c r="T8181" s="233"/>
      <c r="U8181" s="13"/>
      <c r="V8181" s="13"/>
      <c r="W8181" s="13"/>
      <c r="X8181" s="13"/>
      <c r="Y8181" s="13"/>
      <c r="Z8181" s="13"/>
      <c r="AA8181" s="13"/>
      <c r="AB8181" s="13"/>
      <c r="AC8181" s="13"/>
      <c r="AD8181" s="13"/>
      <c r="AE8181" s="13"/>
      <c r="AT8181" s="234" t="s">
        <v>221</v>
      </c>
      <c r="AU8181" s="234" t="s">
        <v>78</v>
      </c>
      <c r="AV8181" s="13" t="s">
        <v>74</v>
      </c>
      <c r="AW8181" s="13" t="s">
        <v>31</v>
      </c>
      <c r="AX8181" s="13" t="s">
        <v>69</v>
      </c>
      <c r="AY8181" s="234" t="s">
        <v>212</v>
      </c>
    </row>
    <row r="8182" s="14" customFormat="1">
      <c r="A8182" s="14"/>
      <c r="B8182" s="235"/>
      <c r="C8182" s="236"/>
      <c r="D8182" s="226" t="s">
        <v>221</v>
      </c>
      <c r="E8182" s="237" t="s">
        <v>19</v>
      </c>
      <c r="F8182" s="238" t="s">
        <v>5588</v>
      </c>
      <c r="G8182" s="236"/>
      <c r="H8182" s="239">
        <v>174.845</v>
      </c>
      <c r="I8182" s="240"/>
      <c r="J8182" s="236"/>
      <c r="K8182" s="236"/>
      <c r="L8182" s="241"/>
      <c r="M8182" s="242"/>
      <c r="N8182" s="243"/>
      <c r="O8182" s="243"/>
      <c r="P8182" s="243"/>
      <c r="Q8182" s="243"/>
      <c r="R8182" s="243"/>
      <c r="S8182" s="243"/>
      <c r="T8182" s="244"/>
      <c r="U8182" s="14"/>
      <c r="V8182" s="14"/>
      <c r="W8182" s="14"/>
      <c r="X8182" s="14"/>
      <c r="Y8182" s="14"/>
      <c r="Z8182" s="14"/>
      <c r="AA8182" s="14"/>
      <c r="AB8182" s="14"/>
      <c r="AC8182" s="14"/>
      <c r="AD8182" s="14"/>
      <c r="AE8182" s="14"/>
      <c r="AT8182" s="245" t="s">
        <v>221</v>
      </c>
      <c r="AU8182" s="245" t="s">
        <v>78</v>
      </c>
      <c r="AV8182" s="14" t="s">
        <v>78</v>
      </c>
      <c r="AW8182" s="14" t="s">
        <v>31</v>
      </c>
      <c r="AX8182" s="14" t="s">
        <v>69</v>
      </c>
      <c r="AY8182" s="245" t="s">
        <v>212</v>
      </c>
    </row>
    <row r="8183" s="15" customFormat="1">
      <c r="A8183" s="15"/>
      <c r="B8183" s="246"/>
      <c r="C8183" s="247"/>
      <c r="D8183" s="226" t="s">
        <v>221</v>
      </c>
      <c r="E8183" s="248" t="s">
        <v>19</v>
      </c>
      <c r="F8183" s="249" t="s">
        <v>224</v>
      </c>
      <c r="G8183" s="247"/>
      <c r="H8183" s="250">
        <v>174.845</v>
      </c>
      <c r="I8183" s="251"/>
      <c r="J8183" s="247"/>
      <c r="K8183" s="247"/>
      <c r="L8183" s="252"/>
      <c r="M8183" s="253"/>
      <c r="N8183" s="254"/>
      <c r="O8183" s="254"/>
      <c r="P8183" s="254"/>
      <c r="Q8183" s="254"/>
      <c r="R8183" s="254"/>
      <c r="S8183" s="254"/>
      <c r="T8183" s="255"/>
      <c r="U8183" s="15"/>
      <c r="V8183" s="15"/>
      <c r="W8183" s="15"/>
      <c r="X8183" s="15"/>
      <c r="Y8183" s="15"/>
      <c r="Z8183" s="15"/>
      <c r="AA8183" s="15"/>
      <c r="AB8183" s="15"/>
      <c r="AC8183" s="15"/>
      <c r="AD8183" s="15"/>
      <c r="AE8183" s="15"/>
      <c r="AT8183" s="256" t="s">
        <v>221</v>
      </c>
      <c r="AU8183" s="256" t="s">
        <v>78</v>
      </c>
      <c r="AV8183" s="15" t="s">
        <v>84</v>
      </c>
      <c r="AW8183" s="15" t="s">
        <v>31</v>
      </c>
      <c r="AX8183" s="15" t="s">
        <v>74</v>
      </c>
      <c r="AY8183" s="256" t="s">
        <v>212</v>
      </c>
    </row>
    <row r="8184" s="2" customFormat="1" ht="21.75" customHeight="1">
      <c r="A8184" s="40"/>
      <c r="B8184" s="41"/>
      <c r="C8184" s="257" t="s">
        <v>5589</v>
      </c>
      <c r="D8184" s="257" t="s">
        <v>306</v>
      </c>
      <c r="E8184" s="258" t="s">
        <v>5590</v>
      </c>
      <c r="F8184" s="259" t="s">
        <v>5585</v>
      </c>
      <c r="G8184" s="260" t="s">
        <v>384</v>
      </c>
      <c r="H8184" s="261">
        <v>410.57499999999999</v>
      </c>
      <c r="I8184" s="262"/>
      <c r="J8184" s="263">
        <f>ROUND(I8184*H8184,2)</f>
        <v>0</v>
      </c>
      <c r="K8184" s="259" t="s">
        <v>19</v>
      </c>
      <c r="L8184" s="264"/>
      <c r="M8184" s="265" t="s">
        <v>19</v>
      </c>
      <c r="N8184" s="266" t="s">
        <v>41</v>
      </c>
      <c r="O8184" s="86"/>
      <c r="P8184" s="215">
        <f>O8184*H8184</f>
        <v>0</v>
      </c>
      <c r="Q8184" s="215">
        <v>0</v>
      </c>
      <c r="R8184" s="215">
        <f>Q8184*H8184</f>
        <v>0</v>
      </c>
      <c r="S8184" s="215">
        <v>0</v>
      </c>
      <c r="T8184" s="216">
        <f>S8184*H8184</f>
        <v>0</v>
      </c>
      <c r="U8184" s="40"/>
      <c r="V8184" s="40"/>
      <c r="W8184" s="40"/>
      <c r="X8184" s="40"/>
      <c r="Y8184" s="40"/>
      <c r="Z8184" s="40"/>
      <c r="AA8184" s="40"/>
      <c r="AB8184" s="40"/>
      <c r="AC8184" s="40"/>
      <c r="AD8184" s="40"/>
      <c r="AE8184" s="40"/>
      <c r="AR8184" s="217" t="s">
        <v>377</v>
      </c>
      <c r="AT8184" s="217" t="s">
        <v>306</v>
      </c>
      <c r="AU8184" s="217" t="s">
        <v>78</v>
      </c>
      <c r="AY8184" s="19" t="s">
        <v>212</v>
      </c>
      <c r="BE8184" s="218">
        <f>IF(N8184="základní",J8184,0)</f>
        <v>0</v>
      </c>
      <c r="BF8184" s="218">
        <f>IF(N8184="snížená",J8184,0)</f>
        <v>0</v>
      </c>
      <c r="BG8184" s="218">
        <f>IF(N8184="zákl. přenesená",J8184,0)</f>
        <v>0</v>
      </c>
      <c r="BH8184" s="218">
        <f>IF(N8184="sníž. přenesená",J8184,0)</f>
        <v>0</v>
      </c>
      <c r="BI8184" s="218">
        <f>IF(N8184="nulová",J8184,0)</f>
        <v>0</v>
      </c>
      <c r="BJ8184" s="19" t="s">
        <v>78</v>
      </c>
      <c r="BK8184" s="218">
        <f>ROUND(I8184*H8184,2)</f>
        <v>0</v>
      </c>
      <c r="BL8184" s="19" t="s">
        <v>119</v>
      </c>
      <c r="BM8184" s="217" t="s">
        <v>5591</v>
      </c>
    </row>
    <row r="8185" s="13" customFormat="1">
      <c r="A8185" s="13"/>
      <c r="B8185" s="224"/>
      <c r="C8185" s="225"/>
      <c r="D8185" s="226" t="s">
        <v>221</v>
      </c>
      <c r="E8185" s="227" t="s">
        <v>19</v>
      </c>
      <c r="F8185" s="228" t="s">
        <v>5587</v>
      </c>
      <c r="G8185" s="225"/>
      <c r="H8185" s="227" t="s">
        <v>19</v>
      </c>
      <c r="I8185" s="229"/>
      <c r="J8185" s="225"/>
      <c r="K8185" s="225"/>
      <c r="L8185" s="230"/>
      <c r="M8185" s="231"/>
      <c r="N8185" s="232"/>
      <c r="O8185" s="232"/>
      <c r="P8185" s="232"/>
      <c r="Q8185" s="232"/>
      <c r="R8185" s="232"/>
      <c r="S8185" s="232"/>
      <c r="T8185" s="233"/>
      <c r="U8185" s="13"/>
      <c r="V8185" s="13"/>
      <c r="W8185" s="13"/>
      <c r="X8185" s="13"/>
      <c r="Y8185" s="13"/>
      <c r="Z8185" s="13"/>
      <c r="AA8185" s="13"/>
      <c r="AB8185" s="13"/>
      <c r="AC8185" s="13"/>
      <c r="AD8185" s="13"/>
      <c r="AE8185" s="13"/>
      <c r="AT8185" s="234" t="s">
        <v>221</v>
      </c>
      <c r="AU8185" s="234" t="s">
        <v>78</v>
      </c>
      <c r="AV8185" s="13" t="s">
        <v>74</v>
      </c>
      <c r="AW8185" s="13" t="s">
        <v>31</v>
      </c>
      <c r="AX8185" s="13" t="s">
        <v>69</v>
      </c>
      <c r="AY8185" s="234" t="s">
        <v>212</v>
      </c>
    </row>
    <row r="8186" s="14" customFormat="1">
      <c r="A8186" s="14"/>
      <c r="B8186" s="235"/>
      <c r="C8186" s="236"/>
      <c r="D8186" s="226" t="s">
        <v>221</v>
      </c>
      <c r="E8186" s="237" t="s">
        <v>19</v>
      </c>
      <c r="F8186" s="238" t="s">
        <v>5592</v>
      </c>
      <c r="G8186" s="236"/>
      <c r="H8186" s="239">
        <v>410.57499999999999</v>
      </c>
      <c r="I8186" s="240"/>
      <c r="J8186" s="236"/>
      <c r="K8186" s="236"/>
      <c r="L8186" s="241"/>
      <c r="M8186" s="242"/>
      <c r="N8186" s="243"/>
      <c r="O8186" s="243"/>
      <c r="P8186" s="243"/>
      <c r="Q8186" s="243"/>
      <c r="R8186" s="243"/>
      <c r="S8186" s="243"/>
      <c r="T8186" s="244"/>
      <c r="U8186" s="14"/>
      <c r="V8186" s="14"/>
      <c r="W8186" s="14"/>
      <c r="X8186" s="14"/>
      <c r="Y8186" s="14"/>
      <c r="Z8186" s="14"/>
      <c r="AA8186" s="14"/>
      <c r="AB8186" s="14"/>
      <c r="AC8186" s="14"/>
      <c r="AD8186" s="14"/>
      <c r="AE8186" s="14"/>
      <c r="AT8186" s="245" t="s">
        <v>221</v>
      </c>
      <c r="AU8186" s="245" t="s">
        <v>78</v>
      </c>
      <c r="AV8186" s="14" t="s">
        <v>78</v>
      </c>
      <c r="AW8186" s="14" t="s">
        <v>31</v>
      </c>
      <c r="AX8186" s="14" t="s">
        <v>69</v>
      </c>
      <c r="AY8186" s="245" t="s">
        <v>212</v>
      </c>
    </row>
    <row r="8187" s="15" customFormat="1">
      <c r="A8187" s="15"/>
      <c r="B8187" s="246"/>
      <c r="C8187" s="247"/>
      <c r="D8187" s="226" t="s">
        <v>221</v>
      </c>
      <c r="E8187" s="248" t="s">
        <v>19</v>
      </c>
      <c r="F8187" s="249" t="s">
        <v>224</v>
      </c>
      <c r="G8187" s="247"/>
      <c r="H8187" s="250">
        <v>410.57499999999999</v>
      </c>
      <c r="I8187" s="251"/>
      <c r="J8187" s="247"/>
      <c r="K8187" s="247"/>
      <c r="L8187" s="252"/>
      <c r="M8187" s="253"/>
      <c r="N8187" s="254"/>
      <c r="O8187" s="254"/>
      <c r="P8187" s="254"/>
      <c r="Q8187" s="254"/>
      <c r="R8187" s="254"/>
      <c r="S8187" s="254"/>
      <c r="T8187" s="255"/>
      <c r="U8187" s="15"/>
      <c r="V8187" s="15"/>
      <c r="W8187" s="15"/>
      <c r="X8187" s="15"/>
      <c r="Y8187" s="15"/>
      <c r="Z8187" s="15"/>
      <c r="AA8187" s="15"/>
      <c r="AB8187" s="15"/>
      <c r="AC8187" s="15"/>
      <c r="AD8187" s="15"/>
      <c r="AE8187" s="15"/>
      <c r="AT8187" s="256" t="s">
        <v>221</v>
      </c>
      <c r="AU8187" s="256" t="s">
        <v>78</v>
      </c>
      <c r="AV8187" s="15" t="s">
        <v>84</v>
      </c>
      <c r="AW8187" s="15" t="s">
        <v>31</v>
      </c>
      <c r="AX8187" s="15" t="s">
        <v>74</v>
      </c>
      <c r="AY8187" s="256" t="s">
        <v>212</v>
      </c>
    </row>
    <row r="8188" s="2" customFormat="1" ht="21.75" customHeight="1">
      <c r="A8188" s="40"/>
      <c r="B8188" s="41"/>
      <c r="C8188" s="257" t="s">
        <v>3466</v>
      </c>
      <c r="D8188" s="257" t="s">
        <v>306</v>
      </c>
      <c r="E8188" s="258" t="s">
        <v>5593</v>
      </c>
      <c r="F8188" s="259" t="s">
        <v>5585</v>
      </c>
      <c r="G8188" s="260" t="s">
        <v>384</v>
      </c>
      <c r="H8188" s="261">
        <v>122.375</v>
      </c>
      <c r="I8188" s="262"/>
      <c r="J8188" s="263">
        <f>ROUND(I8188*H8188,2)</f>
        <v>0</v>
      </c>
      <c r="K8188" s="259" t="s">
        <v>19</v>
      </c>
      <c r="L8188" s="264"/>
      <c r="M8188" s="265" t="s">
        <v>19</v>
      </c>
      <c r="N8188" s="266" t="s">
        <v>41</v>
      </c>
      <c r="O8188" s="86"/>
      <c r="P8188" s="215">
        <f>O8188*H8188</f>
        <v>0</v>
      </c>
      <c r="Q8188" s="215">
        <v>0</v>
      </c>
      <c r="R8188" s="215">
        <f>Q8188*H8188</f>
        <v>0</v>
      </c>
      <c r="S8188" s="215">
        <v>0</v>
      </c>
      <c r="T8188" s="216">
        <f>S8188*H8188</f>
        <v>0</v>
      </c>
      <c r="U8188" s="40"/>
      <c r="V8188" s="40"/>
      <c r="W8188" s="40"/>
      <c r="X8188" s="40"/>
      <c r="Y8188" s="40"/>
      <c r="Z8188" s="40"/>
      <c r="AA8188" s="40"/>
      <c r="AB8188" s="40"/>
      <c r="AC8188" s="40"/>
      <c r="AD8188" s="40"/>
      <c r="AE8188" s="40"/>
      <c r="AR8188" s="217" t="s">
        <v>377</v>
      </c>
      <c r="AT8188" s="217" t="s">
        <v>306</v>
      </c>
      <c r="AU8188" s="217" t="s">
        <v>78</v>
      </c>
      <c r="AY8188" s="19" t="s">
        <v>212</v>
      </c>
      <c r="BE8188" s="218">
        <f>IF(N8188="základní",J8188,0)</f>
        <v>0</v>
      </c>
      <c r="BF8188" s="218">
        <f>IF(N8188="snížená",J8188,0)</f>
        <v>0</v>
      </c>
      <c r="BG8188" s="218">
        <f>IF(N8188="zákl. přenesená",J8188,0)</f>
        <v>0</v>
      </c>
      <c r="BH8188" s="218">
        <f>IF(N8188="sníž. přenesená",J8188,0)</f>
        <v>0</v>
      </c>
      <c r="BI8188" s="218">
        <f>IF(N8188="nulová",J8188,0)</f>
        <v>0</v>
      </c>
      <c r="BJ8188" s="19" t="s">
        <v>78</v>
      </c>
      <c r="BK8188" s="218">
        <f>ROUND(I8188*H8188,2)</f>
        <v>0</v>
      </c>
      <c r="BL8188" s="19" t="s">
        <v>119</v>
      </c>
      <c r="BM8188" s="217" t="s">
        <v>5594</v>
      </c>
    </row>
    <row r="8189" s="13" customFormat="1">
      <c r="A8189" s="13"/>
      <c r="B8189" s="224"/>
      <c r="C8189" s="225"/>
      <c r="D8189" s="226" t="s">
        <v>221</v>
      </c>
      <c r="E8189" s="227" t="s">
        <v>19</v>
      </c>
      <c r="F8189" s="228" t="s">
        <v>5587</v>
      </c>
      <c r="G8189" s="225"/>
      <c r="H8189" s="227" t="s">
        <v>19</v>
      </c>
      <c r="I8189" s="229"/>
      <c r="J8189" s="225"/>
      <c r="K8189" s="225"/>
      <c r="L8189" s="230"/>
      <c r="M8189" s="231"/>
      <c r="N8189" s="232"/>
      <c r="O8189" s="232"/>
      <c r="P8189" s="232"/>
      <c r="Q8189" s="232"/>
      <c r="R8189" s="232"/>
      <c r="S8189" s="232"/>
      <c r="T8189" s="233"/>
      <c r="U8189" s="13"/>
      <c r="V8189" s="13"/>
      <c r="W8189" s="13"/>
      <c r="X8189" s="13"/>
      <c r="Y8189" s="13"/>
      <c r="Z8189" s="13"/>
      <c r="AA8189" s="13"/>
      <c r="AB8189" s="13"/>
      <c r="AC8189" s="13"/>
      <c r="AD8189" s="13"/>
      <c r="AE8189" s="13"/>
      <c r="AT8189" s="234" t="s">
        <v>221</v>
      </c>
      <c r="AU8189" s="234" t="s">
        <v>78</v>
      </c>
      <c r="AV8189" s="13" t="s">
        <v>74</v>
      </c>
      <c r="AW8189" s="13" t="s">
        <v>31</v>
      </c>
      <c r="AX8189" s="13" t="s">
        <v>69</v>
      </c>
      <c r="AY8189" s="234" t="s">
        <v>212</v>
      </c>
    </row>
    <row r="8190" s="14" customFormat="1">
      <c r="A8190" s="14"/>
      <c r="B8190" s="235"/>
      <c r="C8190" s="236"/>
      <c r="D8190" s="226" t="s">
        <v>221</v>
      </c>
      <c r="E8190" s="237" t="s">
        <v>19</v>
      </c>
      <c r="F8190" s="238" t="s">
        <v>5595</v>
      </c>
      <c r="G8190" s="236"/>
      <c r="H8190" s="239">
        <v>122.375</v>
      </c>
      <c r="I8190" s="240"/>
      <c r="J8190" s="236"/>
      <c r="K8190" s="236"/>
      <c r="L8190" s="241"/>
      <c r="M8190" s="242"/>
      <c r="N8190" s="243"/>
      <c r="O8190" s="243"/>
      <c r="P8190" s="243"/>
      <c r="Q8190" s="243"/>
      <c r="R8190" s="243"/>
      <c r="S8190" s="243"/>
      <c r="T8190" s="244"/>
      <c r="U8190" s="14"/>
      <c r="V8190" s="14"/>
      <c r="W8190" s="14"/>
      <c r="X8190" s="14"/>
      <c r="Y8190" s="14"/>
      <c r="Z8190" s="14"/>
      <c r="AA8190" s="14"/>
      <c r="AB8190" s="14"/>
      <c r="AC8190" s="14"/>
      <c r="AD8190" s="14"/>
      <c r="AE8190" s="14"/>
      <c r="AT8190" s="245" t="s">
        <v>221</v>
      </c>
      <c r="AU8190" s="245" t="s">
        <v>78</v>
      </c>
      <c r="AV8190" s="14" t="s">
        <v>78</v>
      </c>
      <c r="AW8190" s="14" t="s">
        <v>31</v>
      </c>
      <c r="AX8190" s="14" t="s">
        <v>69</v>
      </c>
      <c r="AY8190" s="245" t="s">
        <v>212</v>
      </c>
    </row>
    <row r="8191" s="15" customFormat="1">
      <c r="A8191" s="15"/>
      <c r="B8191" s="246"/>
      <c r="C8191" s="247"/>
      <c r="D8191" s="226" t="s">
        <v>221</v>
      </c>
      <c r="E8191" s="248" t="s">
        <v>19</v>
      </c>
      <c r="F8191" s="249" t="s">
        <v>224</v>
      </c>
      <c r="G8191" s="247"/>
      <c r="H8191" s="250">
        <v>122.375</v>
      </c>
      <c r="I8191" s="251"/>
      <c r="J8191" s="247"/>
      <c r="K8191" s="247"/>
      <c r="L8191" s="252"/>
      <c r="M8191" s="253"/>
      <c r="N8191" s="254"/>
      <c r="O8191" s="254"/>
      <c r="P8191" s="254"/>
      <c r="Q8191" s="254"/>
      <c r="R8191" s="254"/>
      <c r="S8191" s="254"/>
      <c r="T8191" s="255"/>
      <c r="U8191" s="15"/>
      <c r="V8191" s="15"/>
      <c r="W8191" s="15"/>
      <c r="X8191" s="15"/>
      <c r="Y8191" s="15"/>
      <c r="Z8191" s="15"/>
      <c r="AA8191" s="15"/>
      <c r="AB8191" s="15"/>
      <c r="AC8191" s="15"/>
      <c r="AD8191" s="15"/>
      <c r="AE8191" s="15"/>
      <c r="AT8191" s="256" t="s">
        <v>221</v>
      </c>
      <c r="AU8191" s="256" t="s">
        <v>78</v>
      </c>
      <c r="AV8191" s="15" t="s">
        <v>84</v>
      </c>
      <c r="AW8191" s="15" t="s">
        <v>31</v>
      </c>
      <c r="AX8191" s="15" t="s">
        <v>74</v>
      </c>
      <c r="AY8191" s="256" t="s">
        <v>212</v>
      </c>
    </row>
    <row r="8192" s="2" customFormat="1" ht="16.5" customHeight="1">
      <c r="A8192" s="40"/>
      <c r="B8192" s="41"/>
      <c r="C8192" s="257" t="s">
        <v>5596</v>
      </c>
      <c r="D8192" s="257" t="s">
        <v>306</v>
      </c>
      <c r="E8192" s="258" t="s">
        <v>5597</v>
      </c>
      <c r="F8192" s="259" t="s">
        <v>5598</v>
      </c>
      <c r="G8192" s="260" t="s">
        <v>384</v>
      </c>
      <c r="H8192" s="261">
        <v>938.77599999999995</v>
      </c>
      <c r="I8192" s="262"/>
      <c r="J8192" s="263">
        <f>ROUND(I8192*H8192,2)</f>
        <v>0</v>
      </c>
      <c r="K8192" s="259" t="s">
        <v>19</v>
      </c>
      <c r="L8192" s="264"/>
      <c r="M8192" s="265" t="s">
        <v>19</v>
      </c>
      <c r="N8192" s="266" t="s">
        <v>41</v>
      </c>
      <c r="O8192" s="86"/>
      <c r="P8192" s="215">
        <f>O8192*H8192</f>
        <v>0</v>
      </c>
      <c r="Q8192" s="215">
        <v>0</v>
      </c>
      <c r="R8192" s="215">
        <f>Q8192*H8192</f>
        <v>0</v>
      </c>
      <c r="S8192" s="215">
        <v>0</v>
      </c>
      <c r="T8192" s="216">
        <f>S8192*H8192</f>
        <v>0</v>
      </c>
      <c r="U8192" s="40"/>
      <c r="V8192" s="40"/>
      <c r="W8192" s="40"/>
      <c r="X8192" s="40"/>
      <c r="Y8192" s="40"/>
      <c r="Z8192" s="40"/>
      <c r="AA8192" s="40"/>
      <c r="AB8192" s="40"/>
      <c r="AC8192" s="40"/>
      <c r="AD8192" s="40"/>
      <c r="AE8192" s="40"/>
      <c r="AR8192" s="217" t="s">
        <v>377</v>
      </c>
      <c r="AT8192" s="217" t="s">
        <v>306</v>
      </c>
      <c r="AU8192" s="217" t="s">
        <v>78</v>
      </c>
      <c r="AY8192" s="19" t="s">
        <v>212</v>
      </c>
      <c r="BE8192" s="218">
        <f>IF(N8192="základní",J8192,0)</f>
        <v>0</v>
      </c>
      <c r="BF8192" s="218">
        <f>IF(N8192="snížená",J8192,0)</f>
        <v>0</v>
      </c>
      <c r="BG8192" s="218">
        <f>IF(N8192="zákl. přenesená",J8192,0)</f>
        <v>0</v>
      </c>
      <c r="BH8192" s="218">
        <f>IF(N8192="sníž. přenesená",J8192,0)</f>
        <v>0</v>
      </c>
      <c r="BI8192" s="218">
        <f>IF(N8192="nulová",J8192,0)</f>
        <v>0</v>
      </c>
      <c r="BJ8192" s="19" t="s">
        <v>78</v>
      </c>
      <c r="BK8192" s="218">
        <f>ROUND(I8192*H8192,2)</f>
        <v>0</v>
      </c>
      <c r="BL8192" s="19" t="s">
        <v>119</v>
      </c>
      <c r="BM8192" s="217" t="s">
        <v>5599</v>
      </c>
    </row>
    <row r="8193" s="13" customFormat="1">
      <c r="A8193" s="13"/>
      <c r="B8193" s="224"/>
      <c r="C8193" s="225"/>
      <c r="D8193" s="226" t="s">
        <v>221</v>
      </c>
      <c r="E8193" s="227" t="s">
        <v>19</v>
      </c>
      <c r="F8193" s="228" t="s">
        <v>5575</v>
      </c>
      <c r="G8193" s="225"/>
      <c r="H8193" s="227" t="s">
        <v>19</v>
      </c>
      <c r="I8193" s="229"/>
      <c r="J8193" s="225"/>
      <c r="K8193" s="225"/>
      <c r="L8193" s="230"/>
      <c r="M8193" s="231"/>
      <c r="N8193" s="232"/>
      <c r="O8193" s="232"/>
      <c r="P8193" s="232"/>
      <c r="Q8193" s="232"/>
      <c r="R8193" s="232"/>
      <c r="S8193" s="232"/>
      <c r="T8193" s="233"/>
      <c r="U8193" s="13"/>
      <c r="V8193" s="13"/>
      <c r="W8193" s="13"/>
      <c r="X8193" s="13"/>
      <c r="Y8193" s="13"/>
      <c r="Z8193" s="13"/>
      <c r="AA8193" s="13"/>
      <c r="AB8193" s="13"/>
      <c r="AC8193" s="13"/>
      <c r="AD8193" s="13"/>
      <c r="AE8193" s="13"/>
      <c r="AT8193" s="234" t="s">
        <v>221</v>
      </c>
      <c r="AU8193" s="234" t="s">
        <v>78</v>
      </c>
      <c r="AV8193" s="13" t="s">
        <v>74</v>
      </c>
      <c r="AW8193" s="13" t="s">
        <v>31</v>
      </c>
      <c r="AX8193" s="13" t="s">
        <v>69</v>
      </c>
      <c r="AY8193" s="234" t="s">
        <v>212</v>
      </c>
    </row>
    <row r="8194" s="14" customFormat="1">
      <c r="A8194" s="14"/>
      <c r="B8194" s="235"/>
      <c r="C8194" s="236"/>
      <c r="D8194" s="226" t="s">
        <v>221</v>
      </c>
      <c r="E8194" s="237" t="s">
        <v>19</v>
      </c>
      <c r="F8194" s="238" t="s">
        <v>5600</v>
      </c>
      <c r="G8194" s="236"/>
      <c r="H8194" s="239">
        <v>938.77599999999995</v>
      </c>
      <c r="I8194" s="240"/>
      <c r="J8194" s="236"/>
      <c r="K8194" s="236"/>
      <c r="L8194" s="241"/>
      <c r="M8194" s="242"/>
      <c r="N8194" s="243"/>
      <c r="O8194" s="243"/>
      <c r="P8194" s="243"/>
      <c r="Q8194" s="243"/>
      <c r="R8194" s="243"/>
      <c r="S8194" s="243"/>
      <c r="T8194" s="244"/>
      <c r="U8194" s="14"/>
      <c r="V8194" s="14"/>
      <c r="W8194" s="14"/>
      <c r="X8194" s="14"/>
      <c r="Y8194" s="14"/>
      <c r="Z8194" s="14"/>
      <c r="AA8194" s="14"/>
      <c r="AB8194" s="14"/>
      <c r="AC8194" s="14"/>
      <c r="AD8194" s="14"/>
      <c r="AE8194" s="14"/>
      <c r="AT8194" s="245" t="s">
        <v>221</v>
      </c>
      <c r="AU8194" s="245" t="s">
        <v>78</v>
      </c>
      <c r="AV8194" s="14" t="s">
        <v>78</v>
      </c>
      <c r="AW8194" s="14" t="s">
        <v>31</v>
      </c>
      <c r="AX8194" s="14" t="s">
        <v>69</v>
      </c>
      <c r="AY8194" s="245" t="s">
        <v>212</v>
      </c>
    </row>
    <row r="8195" s="15" customFormat="1">
      <c r="A8195" s="15"/>
      <c r="B8195" s="246"/>
      <c r="C8195" s="247"/>
      <c r="D8195" s="226" t="s">
        <v>221</v>
      </c>
      <c r="E8195" s="248" t="s">
        <v>19</v>
      </c>
      <c r="F8195" s="249" t="s">
        <v>224</v>
      </c>
      <c r="G8195" s="247"/>
      <c r="H8195" s="250">
        <v>938.77599999999995</v>
      </c>
      <c r="I8195" s="251"/>
      <c r="J8195" s="247"/>
      <c r="K8195" s="247"/>
      <c r="L8195" s="252"/>
      <c r="M8195" s="253"/>
      <c r="N8195" s="254"/>
      <c r="O8195" s="254"/>
      <c r="P8195" s="254"/>
      <c r="Q8195" s="254"/>
      <c r="R8195" s="254"/>
      <c r="S8195" s="254"/>
      <c r="T8195" s="255"/>
      <c r="U8195" s="15"/>
      <c r="V8195" s="15"/>
      <c r="W8195" s="15"/>
      <c r="X8195" s="15"/>
      <c r="Y8195" s="15"/>
      <c r="Z8195" s="15"/>
      <c r="AA8195" s="15"/>
      <c r="AB8195" s="15"/>
      <c r="AC8195" s="15"/>
      <c r="AD8195" s="15"/>
      <c r="AE8195" s="15"/>
      <c r="AT8195" s="256" t="s">
        <v>221</v>
      </c>
      <c r="AU8195" s="256" t="s">
        <v>78</v>
      </c>
      <c r="AV8195" s="15" t="s">
        <v>84</v>
      </c>
      <c r="AW8195" s="15" t="s">
        <v>31</v>
      </c>
      <c r="AX8195" s="15" t="s">
        <v>74</v>
      </c>
      <c r="AY8195" s="256" t="s">
        <v>212</v>
      </c>
    </row>
    <row r="8196" s="2" customFormat="1" ht="16.5" customHeight="1">
      <c r="A8196" s="40"/>
      <c r="B8196" s="41"/>
      <c r="C8196" s="257" t="s">
        <v>3481</v>
      </c>
      <c r="D8196" s="257" t="s">
        <v>306</v>
      </c>
      <c r="E8196" s="258" t="s">
        <v>5601</v>
      </c>
      <c r="F8196" s="259" t="s">
        <v>5598</v>
      </c>
      <c r="G8196" s="260" t="s">
        <v>384</v>
      </c>
      <c r="H8196" s="261">
        <v>196.68000000000001</v>
      </c>
      <c r="I8196" s="262"/>
      <c r="J8196" s="263">
        <f>ROUND(I8196*H8196,2)</f>
        <v>0</v>
      </c>
      <c r="K8196" s="259" t="s">
        <v>19</v>
      </c>
      <c r="L8196" s="264"/>
      <c r="M8196" s="265" t="s">
        <v>19</v>
      </c>
      <c r="N8196" s="266" t="s">
        <v>41</v>
      </c>
      <c r="O8196" s="86"/>
      <c r="P8196" s="215">
        <f>O8196*H8196</f>
        <v>0</v>
      </c>
      <c r="Q8196" s="215">
        <v>0</v>
      </c>
      <c r="R8196" s="215">
        <f>Q8196*H8196</f>
        <v>0</v>
      </c>
      <c r="S8196" s="215">
        <v>0</v>
      </c>
      <c r="T8196" s="216">
        <f>S8196*H8196</f>
        <v>0</v>
      </c>
      <c r="U8196" s="40"/>
      <c r="V8196" s="40"/>
      <c r="W8196" s="40"/>
      <c r="X8196" s="40"/>
      <c r="Y8196" s="40"/>
      <c r="Z8196" s="40"/>
      <c r="AA8196" s="40"/>
      <c r="AB8196" s="40"/>
      <c r="AC8196" s="40"/>
      <c r="AD8196" s="40"/>
      <c r="AE8196" s="40"/>
      <c r="AR8196" s="217" t="s">
        <v>377</v>
      </c>
      <c r="AT8196" s="217" t="s">
        <v>306</v>
      </c>
      <c r="AU8196" s="217" t="s">
        <v>78</v>
      </c>
      <c r="AY8196" s="19" t="s">
        <v>212</v>
      </c>
      <c r="BE8196" s="218">
        <f>IF(N8196="základní",J8196,0)</f>
        <v>0</v>
      </c>
      <c r="BF8196" s="218">
        <f>IF(N8196="snížená",J8196,0)</f>
        <v>0</v>
      </c>
      <c r="BG8196" s="218">
        <f>IF(N8196="zákl. přenesená",J8196,0)</f>
        <v>0</v>
      </c>
      <c r="BH8196" s="218">
        <f>IF(N8196="sníž. přenesená",J8196,0)</f>
        <v>0</v>
      </c>
      <c r="BI8196" s="218">
        <f>IF(N8196="nulová",J8196,0)</f>
        <v>0</v>
      </c>
      <c r="BJ8196" s="19" t="s">
        <v>78</v>
      </c>
      <c r="BK8196" s="218">
        <f>ROUND(I8196*H8196,2)</f>
        <v>0</v>
      </c>
      <c r="BL8196" s="19" t="s">
        <v>119</v>
      </c>
      <c r="BM8196" s="217" t="s">
        <v>5602</v>
      </c>
    </row>
    <row r="8197" s="13" customFormat="1">
      <c r="A8197" s="13"/>
      <c r="B8197" s="224"/>
      <c r="C8197" s="225"/>
      <c r="D8197" s="226" t="s">
        <v>221</v>
      </c>
      <c r="E8197" s="227" t="s">
        <v>19</v>
      </c>
      <c r="F8197" s="228" t="s">
        <v>5575</v>
      </c>
      <c r="G8197" s="225"/>
      <c r="H8197" s="227" t="s">
        <v>19</v>
      </c>
      <c r="I8197" s="229"/>
      <c r="J8197" s="225"/>
      <c r="K8197" s="225"/>
      <c r="L8197" s="230"/>
      <c r="M8197" s="231"/>
      <c r="N8197" s="232"/>
      <c r="O8197" s="232"/>
      <c r="P8197" s="232"/>
      <c r="Q8197" s="232"/>
      <c r="R8197" s="232"/>
      <c r="S8197" s="232"/>
      <c r="T8197" s="233"/>
      <c r="U8197" s="13"/>
      <c r="V8197" s="13"/>
      <c r="W8197" s="13"/>
      <c r="X8197" s="13"/>
      <c r="Y8197" s="13"/>
      <c r="Z8197" s="13"/>
      <c r="AA8197" s="13"/>
      <c r="AB8197" s="13"/>
      <c r="AC8197" s="13"/>
      <c r="AD8197" s="13"/>
      <c r="AE8197" s="13"/>
      <c r="AT8197" s="234" t="s">
        <v>221</v>
      </c>
      <c r="AU8197" s="234" t="s">
        <v>78</v>
      </c>
      <c r="AV8197" s="13" t="s">
        <v>74</v>
      </c>
      <c r="AW8197" s="13" t="s">
        <v>31</v>
      </c>
      <c r="AX8197" s="13" t="s">
        <v>69</v>
      </c>
      <c r="AY8197" s="234" t="s">
        <v>212</v>
      </c>
    </row>
    <row r="8198" s="14" customFormat="1">
      <c r="A8198" s="14"/>
      <c r="B8198" s="235"/>
      <c r="C8198" s="236"/>
      <c r="D8198" s="226" t="s">
        <v>221</v>
      </c>
      <c r="E8198" s="237" t="s">
        <v>19</v>
      </c>
      <c r="F8198" s="238" t="s">
        <v>5603</v>
      </c>
      <c r="G8198" s="236"/>
      <c r="H8198" s="239">
        <v>196.68000000000001</v>
      </c>
      <c r="I8198" s="240"/>
      <c r="J8198" s="236"/>
      <c r="K8198" s="236"/>
      <c r="L8198" s="241"/>
      <c r="M8198" s="242"/>
      <c r="N8198" s="243"/>
      <c r="O8198" s="243"/>
      <c r="P8198" s="243"/>
      <c r="Q8198" s="243"/>
      <c r="R8198" s="243"/>
      <c r="S8198" s="243"/>
      <c r="T8198" s="244"/>
      <c r="U8198" s="14"/>
      <c r="V8198" s="14"/>
      <c r="W8198" s="14"/>
      <c r="X8198" s="14"/>
      <c r="Y8198" s="14"/>
      <c r="Z8198" s="14"/>
      <c r="AA8198" s="14"/>
      <c r="AB8198" s="14"/>
      <c r="AC8198" s="14"/>
      <c r="AD8198" s="14"/>
      <c r="AE8198" s="14"/>
      <c r="AT8198" s="245" t="s">
        <v>221</v>
      </c>
      <c r="AU8198" s="245" t="s">
        <v>78</v>
      </c>
      <c r="AV8198" s="14" t="s">
        <v>78</v>
      </c>
      <c r="AW8198" s="14" t="s">
        <v>31</v>
      </c>
      <c r="AX8198" s="14" t="s">
        <v>69</v>
      </c>
      <c r="AY8198" s="245" t="s">
        <v>212</v>
      </c>
    </row>
    <row r="8199" s="15" customFormat="1">
      <c r="A8199" s="15"/>
      <c r="B8199" s="246"/>
      <c r="C8199" s="247"/>
      <c r="D8199" s="226" t="s">
        <v>221</v>
      </c>
      <c r="E8199" s="248" t="s">
        <v>19</v>
      </c>
      <c r="F8199" s="249" t="s">
        <v>224</v>
      </c>
      <c r="G8199" s="247"/>
      <c r="H8199" s="250">
        <v>196.68000000000001</v>
      </c>
      <c r="I8199" s="251"/>
      <c r="J8199" s="247"/>
      <c r="K8199" s="247"/>
      <c r="L8199" s="252"/>
      <c r="M8199" s="253"/>
      <c r="N8199" s="254"/>
      <c r="O8199" s="254"/>
      <c r="P8199" s="254"/>
      <c r="Q8199" s="254"/>
      <c r="R8199" s="254"/>
      <c r="S8199" s="254"/>
      <c r="T8199" s="255"/>
      <c r="U8199" s="15"/>
      <c r="V8199" s="15"/>
      <c r="W8199" s="15"/>
      <c r="X8199" s="15"/>
      <c r="Y8199" s="15"/>
      <c r="Z8199" s="15"/>
      <c r="AA8199" s="15"/>
      <c r="AB8199" s="15"/>
      <c r="AC8199" s="15"/>
      <c r="AD8199" s="15"/>
      <c r="AE8199" s="15"/>
      <c r="AT8199" s="256" t="s">
        <v>221</v>
      </c>
      <c r="AU8199" s="256" t="s">
        <v>78</v>
      </c>
      <c r="AV8199" s="15" t="s">
        <v>84</v>
      </c>
      <c r="AW8199" s="15" t="s">
        <v>31</v>
      </c>
      <c r="AX8199" s="15" t="s">
        <v>74</v>
      </c>
      <c r="AY8199" s="256" t="s">
        <v>212</v>
      </c>
    </row>
    <row r="8200" s="2" customFormat="1" ht="16.5" customHeight="1">
      <c r="A8200" s="40"/>
      <c r="B8200" s="41"/>
      <c r="C8200" s="206" t="s">
        <v>5604</v>
      </c>
      <c r="D8200" s="206" t="s">
        <v>214</v>
      </c>
      <c r="E8200" s="207" t="s">
        <v>5605</v>
      </c>
      <c r="F8200" s="208" t="s">
        <v>5606</v>
      </c>
      <c r="G8200" s="209" t="s">
        <v>384</v>
      </c>
      <c r="H8200" s="210">
        <v>597.01999999999998</v>
      </c>
      <c r="I8200" s="211"/>
      <c r="J8200" s="212">
        <f>ROUND(I8200*H8200,2)</f>
        <v>0</v>
      </c>
      <c r="K8200" s="208" t="s">
        <v>218</v>
      </c>
      <c r="L8200" s="46"/>
      <c r="M8200" s="213" t="s">
        <v>19</v>
      </c>
      <c r="N8200" s="214" t="s">
        <v>41</v>
      </c>
      <c r="O8200" s="86"/>
      <c r="P8200" s="215">
        <f>O8200*H8200</f>
        <v>0</v>
      </c>
      <c r="Q8200" s="215">
        <v>0.00069999999999999999</v>
      </c>
      <c r="R8200" s="215">
        <f>Q8200*H8200</f>
        <v>0.41791400000000001</v>
      </c>
      <c r="S8200" s="215">
        <v>0</v>
      </c>
      <c r="T8200" s="216">
        <f>S8200*H8200</f>
        <v>0</v>
      </c>
      <c r="U8200" s="40"/>
      <c r="V8200" s="40"/>
      <c r="W8200" s="40"/>
      <c r="X8200" s="40"/>
      <c r="Y8200" s="40"/>
      <c r="Z8200" s="40"/>
      <c r="AA8200" s="40"/>
      <c r="AB8200" s="40"/>
      <c r="AC8200" s="40"/>
      <c r="AD8200" s="40"/>
      <c r="AE8200" s="40"/>
      <c r="AR8200" s="217" t="s">
        <v>119</v>
      </c>
      <c r="AT8200" s="217" t="s">
        <v>214</v>
      </c>
      <c r="AU8200" s="217" t="s">
        <v>78</v>
      </c>
      <c r="AY8200" s="19" t="s">
        <v>212</v>
      </c>
      <c r="BE8200" s="218">
        <f>IF(N8200="základní",J8200,0)</f>
        <v>0</v>
      </c>
      <c r="BF8200" s="218">
        <f>IF(N8200="snížená",J8200,0)</f>
        <v>0</v>
      </c>
      <c r="BG8200" s="218">
        <f>IF(N8200="zákl. přenesená",J8200,0)</f>
        <v>0</v>
      </c>
      <c r="BH8200" s="218">
        <f>IF(N8200="sníž. přenesená",J8200,0)</f>
        <v>0</v>
      </c>
      <c r="BI8200" s="218">
        <f>IF(N8200="nulová",J8200,0)</f>
        <v>0</v>
      </c>
      <c r="BJ8200" s="19" t="s">
        <v>78</v>
      </c>
      <c r="BK8200" s="218">
        <f>ROUND(I8200*H8200,2)</f>
        <v>0</v>
      </c>
      <c r="BL8200" s="19" t="s">
        <v>119</v>
      </c>
      <c r="BM8200" s="217" t="s">
        <v>5607</v>
      </c>
    </row>
    <row r="8201" s="2" customFormat="1">
      <c r="A8201" s="40"/>
      <c r="B8201" s="41"/>
      <c r="C8201" s="42"/>
      <c r="D8201" s="219" t="s">
        <v>219</v>
      </c>
      <c r="E8201" s="42"/>
      <c r="F8201" s="220" t="s">
        <v>5608</v>
      </c>
      <c r="G8201" s="42"/>
      <c r="H8201" s="42"/>
      <c r="I8201" s="221"/>
      <c r="J8201" s="42"/>
      <c r="K8201" s="42"/>
      <c r="L8201" s="46"/>
      <c r="M8201" s="222"/>
      <c r="N8201" s="223"/>
      <c r="O8201" s="86"/>
      <c r="P8201" s="86"/>
      <c r="Q8201" s="86"/>
      <c r="R8201" s="86"/>
      <c r="S8201" s="86"/>
      <c r="T8201" s="87"/>
      <c r="U8201" s="40"/>
      <c r="V8201" s="40"/>
      <c r="W8201" s="40"/>
      <c r="X8201" s="40"/>
      <c r="Y8201" s="40"/>
      <c r="Z8201" s="40"/>
      <c r="AA8201" s="40"/>
      <c r="AB8201" s="40"/>
      <c r="AC8201" s="40"/>
      <c r="AD8201" s="40"/>
      <c r="AE8201" s="40"/>
      <c r="AT8201" s="19" t="s">
        <v>219</v>
      </c>
      <c r="AU8201" s="19" t="s">
        <v>78</v>
      </c>
    </row>
    <row r="8202" s="13" customFormat="1">
      <c r="A8202" s="13"/>
      <c r="B8202" s="224"/>
      <c r="C8202" s="225"/>
      <c r="D8202" s="226" t="s">
        <v>221</v>
      </c>
      <c r="E8202" s="227" t="s">
        <v>19</v>
      </c>
      <c r="F8202" s="228" t="s">
        <v>3075</v>
      </c>
      <c r="G8202" s="225"/>
      <c r="H8202" s="227" t="s">
        <v>19</v>
      </c>
      <c r="I8202" s="229"/>
      <c r="J8202" s="225"/>
      <c r="K8202" s="225"/>
      <c r="L8202" s="230"/>
      <c r="M8202" s="231"/>
      <c r="N8202" s="232"/>
      <c r="O8202" s="232"/>
      <c r="P8202" s="232"/>
      <c r="Q8202" s="232"/>
      <c r="R8202" s="232"/>
      <c r="S8202" s="232"/>
      <c r="T8202" s="233"/>
      <c r="U8202" s="13"/>
      <c r="V8202" s="13"/>
      <c r="W8202" s="13"/>
      <c r="X8202" s="13"/>
      <c r="Y8202" s="13"/>
      <c r="Z8202" s="13"/>
      <c r="AA8202" s="13"/>
      <c r="AB8202" s="13"/>
      <c r="AC8202" s="13"/>
      <c r="AD8202" s="13"/>
      <c r="AE8202" s="13"/>
      <c r="AT8202" s="234" t="s">
        <v>221</v>
      </c>
      <c r="AU8202" s="234" t="s">
        <v>78</v>
      </c>
      <c r="AV8202" s="13" t="s">
        <v>74</v>
      </c>
      <c r="AW8202" s="13" t="s">
        <v>31</v>
      </c>
      <c r="AX8202" s="13" t="s">
        <v>69</v>
      </c>
      <c r="AY8202" s="234" t="s">
        <v>212</v>
      </c>
    </row>
    <row r="8203" s="13" customFormat="1">
      <c r="A8203" s="13"/>
      <c r="B8203" s="224"/>
      <c r="C8203" s="225"/>
      <c r="D8203" s="226" t="s">
        <v>221</v>
      </c>
      <c r="E8203" s="227" t="s">
        <v>19</v>
      </c>
      <c r="F8203" s="228" t="s">
        <v>265</v>
      </c>
      <c r="G8203" s="225"/>
      <c r="H8203" s="227" t="s">
        <v>19</v>
      </c>
      <c r="I8203" s="229"/>
      <c r="J8203" s="225"/>
      <c r="K8203" s="225"/>
      <c r="L8203" s="230"/>
      <c r="M8203" s="231"/>
      <c r="N8203" s="232"/>
      <c r="O8203" s="232"/>
      <c r="P8203" s="232"/>
      <c r="Q8203" s="232"/>
      <c r="R8203" s="232"/>
      <c r="S8203" s="232"/>
      <c r="T8203" s="233"/>
      <c r="U8203" s="13"/>
      <c r="V8203" s="13"/>
      <c r="W8203" s="13"/>
      <c r="X8203" s="13"/>
      <c r="Y8203" s="13"/>
      <c r="Z8203" s="13"/>
      <c r="AA8203" s="13"/>
      <c r="AB8203" s="13"/>
      <c r="AC8203" s="13"/>
      <c r="AD8203" s="13"/>
      <c r="AE8203" s="13"/>
      <c r="AT8203" s="234" t="s">
        <v>221</v>
      </c>
      <c r="AU8203" s="234" t="s">
        <v>78</v>
      </c>
      <c r="AV8203" s="13" t="s">
        <v>74</v>
      </c>
      <c r="AW8203" s="13" t="s">
        <v>31</v>
      </c>
      <c r="AX8203" s="13" t="s">
        <v>69</v>
      </c>
      <c r="AY8203" s="234" t="s">
        <v>212</v>
      </c>
    </row>
    <row r="8204" s="14" customFormat="1">
      <c r="A8204" s="14"/>
      <c r="B8204" s="235"/>
      <c r="C8204" s="236"/>
      <c r="D8204" s="226" t="s">
        <v>221</v>
      </c>
      <c r="E8204" s="237" t="s">
        <v>19</v>
      </c>
      <c r="F8204" s="238" t="s">
        <v>3076</v>
      </c>
      <c r="G8204" s="236"/>
      <c r="H8204" s="239">
        <v>126.15000000000001</v>
      </c>
      <c r="I8204" s="240"/>
      <c r="J8204" s="236"/>
      <c r="K8204" s="236"/>
      <c r="L8204" s="241"/>
      <c r="M8204" s="242"/>
      <c r="N8204" s="243"/>
      <c r="O8204" s="243"/>
      <c r="P8204" s="243"/>
      <c r="Q8204" s="243"/>
      <c r="R8204" s="243"/>
      <c r="S8204" s="243"/>
      <c r="T8204" s="244"/>
      <c r="U8204" s="14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T8204" s="245" t="s">
        <v>221</v>
      </c>
      <c r="AU8204" s="245" t="s">
        <v>78</v>
      </c>
      <c r="AV8204" s="14" t="s">
        <v>78</v>
      </c>
      <c r="AW8204" s="14" t="s">
        <v>31</v>
      </c>
      <c r="AX8204" s="14" t="s">
        <v>69</v>
      </c>
      <c r="AY8204" s="245" t="s">
        <v>212</v>
      </c>
    </row>
    <row r="8205" s="13" customFormat="1">
      <c r="A8205" s="13"/>
      <c r="B8205" s="224"/>
      <c r="C8205" s="225"/>
      <c r="D8205" s="226" t="s">
        <v>221</v>
      </c>
      <c r="E8205" s="227" t="s">
        <v>19</v>
      </c>
      <c r="F8205" s="228" t="s">
        <v>760</v>
      </c>
      <c r="G8205" s="225"/>
      <c r="H8205" s="227" t="s">
        <v>19</v>
      </c>
      <c r="I8205" s="229"/>
      <c r="J8205" s="225"/>
      <c r="K8205" s="225"/>
      <c r="L8205" s="230"/>
      <c r="M8205" s="231"/>
      <c r="N8205" s="232"/>
      <c r="O8205" s="232"/>
      <c r="P8205" s="232"/>
      <c r="Q8205" s="232"/>
      <c r="R8205" s="232"/>
      <c r="S8205" s="232"/>
      <c r="T8205" s="233"/>
      <c r="U8205" s="13"/>
      <c r="V8205" s="13"/>
      <c r="W8205" s="13"/>
      <c r="X8205" s="13"/>
      <c r="Y8205" s="13"/>
      <c r="Z8205" s="13"/>
      <c r="AA8205" s="13"/>
      <c r="AB8205" s="13"/>
      <c r="AC8205" s="13"/>
      <c r="AD8205" s="13"/>
      <c r="AE8205" s="13"/>
      <c r="AT8205" s="234" t="s">
        <v>221</v>
      </c>
      <c r="AU8205" s="234" t="s">
        <v>78</v>
      </c>
      <c r="AV8205" s="13" t="s">
        <v>74</v>
      </c>
      <c r="AW8205" s="13" t="s">
        <v>31</v>
      </c>
      <c r="AX8205" s="13" t="s">
        <v>69</v>
      </c>
      <c r="AY8205" s="234" t="s">
        <v>212</v>
      </c>
    </row>
    <row r="8206" s="14" customFormat="1">
      <c r="A8206" s="14"/>
      <c r="B8206" s="235"/>
      <c r="C8206" s="236"/>
      <c r="D8206" s="226" t="s">
        <v>221</v>
      </c>
      <c r="E8206" s="237" t="s">
        <v>19</v>
      </c>
      <c r="F8206" s="238" t="s">
        <v>3077</v>
      </c>
      <c r="G8206" s="236"/>
      <c r="H8206" s="239">
        <v>121.8</v>
      </c>
      <c r="I8206" s="240"/>
      <c r="J8206" s="236"/>
      <c r="K8206" s="236"/>
      <c r="L8206" s="241"/>
      <c r="M8206" s="242"/>
      <c r="N8206" s="243"/>
      <c r="O8206" s="243"/>
      <c r="P8206" s="243"/>
      <c r="Q8206" s="243"/>
      <c r="R8206" s="243"/>
      <c r="S8206" s="243"/>
      <c r="T8206" s="244"/>
      <c r="U8206" s="14"/>
      <c r="V8206" s="14"/>
      <c r="W8206" s="14"/>
      <c r="X8206" s="14"/>
      <c r="Y8206" s="14"/>
      <c r="Z8206" s="14"/>
      <c r="AA8206" s="14"/>
      <c r="AB8206" s="14"/>
      <c r="AC8206" s="14"/>
      <c r="AD8206" s="14"/>
      <c r="AE8206" s="14"/>
      <c r="AT8206" s="245" t="s">
        <v>221</v>
      </c>
      <c r="AU8206" s="245" t="s">
        <v>78</v>
      </c>
      <c r="AV8206" s="14" t="s">
        <v>78</v>
      </c>
      <c r="AW8206" s="14" t="s">
        <v>31</v>
      </c>
      <c r="AX8206" s="14" t="s">
        <v>69</v>
      </c>
      <c r="AY8206" s="245" t="s">
        <v>212</v>
      </c>
    </row>
    <row r="8207" s="13" customFormat="1">
      <c r="A8207" s="13"/>
      <c r="B8207" s="224"/>
      <c r="C8207" s="225"/>
      <c r="D8207" s="226" t="s">
        <v>221</v>
      </c>
      <c r="E8207" s="227" t="s">
        <v>19</v>
      </c>
      <c r="F8207" s="228" t="s">
        <v>674</v>
      </c>
      <c r="G8207" s="225"/>
      <c r="H8207" s="227" t="s">
        <v>19</v>
      </c>
      <c r="I8207" s="229"/>
      <c r="J8207" s="225"/>
      <c r="K8207" s="225"/>
      <c r="L8207" s="230"/>
      <c r="M8207" s="231"/>
      <c r="N8207" s="232"/>
      <c r="O8207" s="232"/>
      <c r="P8207" s="232"/>
      <c r="Q8207" s="232"/>
      <c r="R8207" s="232"/>
      <c r="S8207" s="232"/>
      <c r="T8207" s="233"/>
      <c r="U8207" s="13"/>
      <c r="V8207" s="13"/>
      <c r="W8207" s="13"/>
      <c r="X8207" s="13"/>
      <c r="Y8207" s="13"/>
      <c r="Z8207" s="13"/>
      <c r="AA8207" s="13"/>
      <c r="AB8207" s="13"/>
      <c r="AC8207" s="13"/>
      <c r="AD8207" s="13"/>
      <c r="AE8207" s="13"/>
      <c r="AT8207" s="234" t="s">
        <v>221</v>
      </c>
      <c r="AU8207" s="234" t="s">
        <v>78</v>
      </c>
      <c r="AV8207" s="13" t="s">
        <v>74</v>
      </c>
      <c r="AW8207" s="13" t="s">
        <v>31</v>
      </c>
      <c r="AX8207" s="13" t="s">
        <v>69</v>
      </c>
      <c r="AY8207" s="234" t="s">
        <v>212</v>
      </c>
    </row>
    <row r="8208" s="14" customFormat="1">
      <c r="A8208" s="14"/>
      <c r="B8208" s="235"/>
      <c r="C8208" s="236"/>
      <c r="D8208" s="226" t="s">
        <v>221</v>
      </c>
      <c r="E8208" s="237" t="s">
        <v>19</v>
      </c>
      <c r="F8208" s="238" t="s">
        <v>3078</v>
      </c>
      <c r="G8208" s="236"/>
      <c r="H8208" s="239">
        <v>18.050000000000001</v>
      </c>
      <c r="I8208" s="240"/>
      <c r="J8208" s="236"/>
      <c r="K8208" s="236"/>
      <c r="L8208" s="241"/>
      <c r="M8208" s="242"/>
      <c r="N8208" s="243"/>
      <c r="O8208" s="243"/>
      <c r="P8208" s="243"/>
      <c r="Q8208" s="243"/>
      <c r="R8208" s="243"/>
      <c r="S8208" s="243"/>
      <c r="T8208" s="244"/>
      <c r="U8208" s="14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T8208" s="245" t="s">
        <v>221</v>
      </c>
      <c r="AU8208" s="245" t="s">
        <v>78</v>
      </c>
      <c r="AV8208" s="14" t="s">
        <v>78</v>
      </c>
      <c r="AW8208" s="14" t="s">
        <v>31</v>
      </c>
      <c r="AX8208" s="14" t="s">
        <v>69</v>
      </c>
      <c r="AY8208" s="245" t="s">
        <v>212</v>
      </c>
    </row>
    <row r="8209" s="13" customFormat="1">
      <c r="A8209" s="13"/>
      <c r="B8209" s="224"/>
      <c r="C8209" s="225"/>
      <c r="D8209" s="226" t="s">
        <v>221</v>
      </c>
      <c r="E8209" s="227" t="s">
        <v>19</v>
      </c>
      <c r="F8209" s="228" t="s">
        <v>679</v>
      </c>
      <c r="G8209" s="225"/>
      <c r="H8209" s="227" t="s">
        <v>19</v>
      </c>
      <c r="I8209" s="229"/>
      <c r="J8209" s="225"/>
      <c r="K8209" s="225"/>
      <c r="L8209" s="230"/>
      <c r="M8209" s="231"/>
      <c r="N8209" s="232"/>
      <c r="O8209" s="232"/>
      <c r="P8209" s="232"/>
      <c r="Q8209" s="232"/>
      <c r="R8209" s="232"/>
      <c r="S8209" s="232"/>
      <c r="T8209" s="233"/>
      <c r="U8209" s="13"/>
      <c r="V8209" s="13"/>
      <c r="W8209" s="13"/>
      <c r="X8209" s="13"/>
      <c r="Y8209" s="13"/>
      <c r="Z8209" s="13"/>
      <c r="AA8209" s="13"/>
      <c r="AB8209" s="13"/>
      <c r="AC8209" s="13"/>
      <c r="AD8209" s="13"/>
      <c r="AE8209" s="13"/>
      <c r="AT8209" s="234" t="s">
        <v>221</v>
      </c>
      <c r="AU8209" s="234" t="s">
        <v>78</v>
      </c>
      <c r="AV8209" s="13" t="s">
        <v>74</v>
      </c>
      <c r="AW8209" s="13" t="s">
        <v>31</v>
      </c>
      <c r="AX8209" s="13" t="s">
        <v>69</v>
      </c>
      <c r="AY8209" s="234" t="s">
        <v>212</v>
      </c>
    </row>
    <row r="8210" s="14" customFormat="1">
      <c r="A8210" s="14"/>
      <c r="B8210" s="235"/>
      <c r="C8210" s="236"/>
      <c r="D8210" s="226" t="s">
        <v>221</v>
      </c>
      <c r="E8210" s="237" t="s">
        <v>19</v>
      </c>
      <c r="F8210" s="238" t="s">
        <v>3078</v>
      </c>
      <c r="G8210" s="236"/>
      <c r="H8210" s="239">
        <v>18.050000000000001</v>
      </c>
      <c r="I8210" s="240"/>
      <c r="J8210" s="236"/>
      <c r="K8210" s="236"/>
      <c r="L8210" s="241"/>
      <c r="M8210" s="242"/>
      <c r="N8210" s="243"/>
      <c r="O8210" s="243"/>
      <c r="P8210" s="243"/>
      <c r="Q8210" s="243"/>
      <c r="R8210" s="243"/>
      <c r="S8210" s="243"/>
      <c r="T8210" s="244"/>
      <c r="U8210" s="14"/>
      <c r="V8210" s="14"/>
      <c r="W8210" s="14"/>
      <c r="X8210" s="14"/>
      <c r="Y8210" s="14"/>
      <c r="Z8210" s="14"/>
      <c r="AA8210" s="14"/>
      <c r="AB8210" s="14"/>
      <c r="AC8210" s="14"/>
      <c r="AD8210" s="14"/>
      <c r="AE8210" s="14"/>
      <c r="AT8210" s="245" t="s">
        <v>221</v>
      </c>
      <c r="AU8210" s="245" t="s">
        <v>78</v>
      </c>
      <c r="AV8210" s="14" t="s">
        <v>78</v>
      </c>
      <c r="AW8210" s="14" t="s">
        <v>31</v>
      </c>
      <c r="AX8210" s="14" t="s">
        <v>69</v>
      </c>
      <c r="AY8210" s="245" t="s">
        <v>212</v>
      </c>
    </row>
    <row r="8211" s="16" customFormat="1">
      <c r="A8211" s="16"/>
      <c r="B8211" s="267"/>
      <c r="C8211" s="268"/>
      <c r="D8211" s="226" t="s">
        <v>221</v>
      </c>
      <c r="E8211" s="269" t="s">
        <v>19</v>
      </c>
      <c r="F8211" s="270" t="s">
        <v>2644</v>
      </c>
      <c r="G8211" s="268"/>
      <c r="H8211" s="271">
        <v>284.05000000000001</v>
      </c>
      <c r="I8211" s="272"/>
      <c r="J8211" s="268"/>
      <c r="K8211" s="268"/>
      <c r="L8211" s="273"/>
      <c r="M8211" s="274"/>
      <c r="N8211" s="275"/>
      <c r="O8211" s="275"/>
      <c r="P8211" s="275"/>
      <c r="Q8211" s="275"/>
      <c r="R8211" s="275"/>
      <c r="S8211" s="275"/>
      <c r="T8211" s="276"/>
      <c r="U8211" s="16"/>
      <c r="V8211" s="16"/>
      <c r="W8211" s="16"/>
      <c r="X8211" s="16"/>
      <c r="Y8211" s="16"/>
      <c r="Z8211" s="16"/>
      <c r="AA8211" s="16"/>
      <c r="AB8211" s="16"/>
      <c r="AC8211" s="16"/>
      <c r="AD8211" s="16"/>
      <c r="AE8211" s="16"/>
      <c r="AT8211" s="277" t="s">
        <v>221</v>
      </c>
      <c r="AU8211" s="277" t="s">
        <v>78</v>
      </c>
      <c r="AV8211" s="16" t="s">
        <v>81</v>
      </c>
      <c r="AW8211" s="16" t="s">
        <v>31</v>
      </c>
      <c r="AX8211" s="16" t="s">
        <v>69</v>
      </c>
      <c r="AY8211" s="277" t="s">
        <v>212</v>
      </c>
    </row>
    <row r="8212" s="13" customFormat="1">
      <c r="A8212" s="13"/>
      <c r="B8212" s="224"/>
      <c r="C8212" s="225"/>
      <c r="D8212" s="226" t="s">
        <v>221</v>
      </c>
      <c r="E8212" s="227" t="s">
        <v>19</v>
      </c>
      <c r="F8212" s="228" t="s">
        <v>3096</v>
      </c>
      <c r="G8212" s="225"/>
      <c r="H8212" s="227" t="s">
        <v>19</v>
      </c>
      <c r="I8212" s="229"/>
      <c r="J8212" s="225"/>
      <c r="K8212" s="225"/>
      <c r="L8212" s="230"/>
      <c r="M8212" s="231"/>
      <c r="N8212" s="232"/>
      <c r="O8212" s="232"/>
      <c r="P8212" s="232"/>
      <c r="Q8212" s="232"/>
      <c r="R8212" s="232"/>
      <c r="S8212" s="232"/>
      <c r="T8212" s="233"/>
      <c r="U8212" s="13"/>
      <c r="V8212" s="13"/>
      <c r="W8212" s="13"/>
      <c r="X8212" s="13"/>
      <c r="Y8212" s="13"/>
      <c r="Z8212" s="13"/>
      <c r="AA8212" s="13"/>
      <c r="AB8212" s="13"/>
      <c r="AC8212" s="13"/>
      <c r="AD8212" s="13"/>
      <c r="AE8212" s="13"/>
      <c r="AT8212" s="234" t="s">
        <v>221</v>
      </c>
      <c r="AU8212" s="234" t="s">
        <v>78</v>
      </c>
      <c r="AV8212" s="13" t="s">
        <v>74</v>
      </c>
      <c r="AW8212" s="13" t="s">
        <v>31</v>
      </c>
      <c r="AX8212" s="13" t="s">
        <v>69</v>
      </c>
      <c r="AY8212" s="234" t="s">
        <v>212</v>
      </c>
    </row>
    <row r="8213" s="13" customFormat="1">
      <c r="A8213" s="13"/>
      <c r="B8213" s="224"/>
      <c r="C8213" s="225"/>
      <c r="D8213" s="226" t="s">
        <v>221</v>
      </c>
      <c r="E8213" s="227" t="s">
        <v>19</v>
      </c>
      <c r="F8213" s="228" t="s">
        <v>760</v>
      </c>
      <c r="G8213" s="225"/>
      <c r="H8213" s="227" t="s">
        <v>19</v>
      </c>
      <c r="I8213" s="229"/>
      <c r="J8213" s="225"/>
      <c r="K8213" s="225"/>
      <c r="L8213" s="230"/>
      <c r="M8213" s="231"/>
      <c r="N8213" s="232"/>
      <c r="O8213" s="232"/>
      <c r="P8213" s="232"/>
      <c r="Q8213" s="232"/>
      <c r="R8213" s="232"/>
      <c r="S8213" s="232"/>
      <c r="T8213" s="233"/>
      <c r="U8213" s="13"/>
      <c r="V8213" s="13"/>
      <c r="W8213" s="13"/>
      <c r="X8213" s="13"/>
      <c r="Y8213" s="13"/>
      <c r="Z8213" s="13"/>
      <c r="AA8213" s="13"/>
      <c r="AB8213" s="13"/>
      <c r="AC8213" s="13"/>
      <c r="AD8213" s="13"/>
      <c r="AE8213" s="13"/>
      <c r="AT8213" s="234" t="s">
        <v>221</v>
      </c>
      <c r="AU8213" s="234" t="s">
        <v>78</v>
      </c>
      <c r="AV8213" s="13" t="s">
        <v>74</v>
      </c>
      <c r="AW8213" s="13" t="s">
        <v>31</v>
      </c>
      <c r="AX8213" s="13" t="s">
        <v>69</v>
      </c>
      <c r="AY8213" s="234" t="s">
        <v>212</v>
      </c>
    </row>
    <row r="8214" s="14" customFormat="1">
      <c r="A8214" s="14"/>
      <c r="B8214" s="235"/>
      <c r="C8214" s="236"/>
      <c r="D8214" s="226" t="s">
        <v>221</v>
      </c>
      <c r="E8214" s="237" t="s">
        <v>19</v>
      </c>
      <c r="F8214" s="238" t="s">
        <v>3097</v>
      </c>
      <c r="G8214" s="236"/>
      <c r="H8214" s="239">
        <v>76.75</v>
      </c>
      <c r="I8214" s="240"/>
      <c r="J8214" s="236"/>
      <c r="K8214" s="236"/>
      <c r="L8214" s="241"/>
      <c r="M8214" s="242"/>
      <c r="N8214" s="243"/>
      <c r="O8214" s="243"/>
      <c r="P8214" s="243"/>
      <c r="Q8214" s="243"/>
      <c r="R8214" s="243"/>
      <c r="S8214" s="243"/>
      <c r="T8214" s="244"/>
      <c r="U8214" s="14"/>
      <c r="V8214" s="14"/>
      <c r="W8214" s="14"/>
      <c r="X8214" s="14"/>
      <c r="Y8214" s="14"/>
      <c r="Z8214" s="14"/>
      <c r="AA8214" s="14"/>
      <c r="AB8214" s="14"/>
      <c r="AC8214" s="14"/>
      <c r="AD8214" s="14"/>
      <c r="AE8214" s="14"/>
      <c r="AT8214" s="245" t="s">
        <v>221</v>
      </c>
      <c r="AU8214" s="245" t="s">
        <v>78</v>
      </c>
      <c r="AV8214" s="14" t="s">
        <v>78</v>
      </c>
      <c r="AW8214" s="14" t="s">
        <v>31</v>
      </c>
      <c r="AX8214" s="14" t="s">
        <v>69</v>
      </c>
      <c r="AY8214" s="245" t="s">
        <v>212</v>
      </c>
    </row>
    <row r="8215" s="16" customFormat="1">
      <c r="A8215" s="16"/>
      <c r="B8215" s="267"/>
      <c r="C8215" s="268"/>
      <c r="D8215" s="226" t="s">
        <v>221</v>
      </c>
      <c r="E8215" s="269" t="s">
        <v>19</v>
      </c>
      <c r="F8215" s="270" t="s">
        <v>2644</v>
      </c>
      <c r="G8215" s="268"/>
      <c r="H8215" s="271">
        <v>76.75</v>
      </c>
      <c r="I8215" s="272"/>
      <c r="J8215" s="268"/>
      <c r="K8215" s="268"/>
      <c r="L8215" s="273"/>
      <c r="M8215" s="274"/>
      <c r="N8215" s="275"/>
      <c r="O8215" s="275"/>
      <c r="P8215" s="275"/>
      <c r="Q8215" s="275"/>
      <c r="R8215" s="275"/>
      <c r="S8215" s="275"/>
      <c r="T8215" s="276"/>
      <c r="U8215" s="16"/>
      <c r="V8215" s="16"/>
      <c r="W8215" s="16"/>
      <c r="X8215" s="16"/>
      <c r="Y8215" s="16"/>
      <c r="Z8215" s="16"/>
      <c r="AA8215" s="16"/>
      <c r="AB8215" s="16"/>
      <c r="AC8215" s="16"/>
      <c r="AD8215" s="16"/>
      <c r="AE8215" s="16"/>
      <c r="AT8215" s="277" t="s">
        <v>221</v>
      </c>
      <c r="AU8215" s="277" t="s">
        <v>78</v>
      </c>
      <c r="AV8215" s="16" t="s">
        <v>81</v>
      </c>
      <c r="AW8215" s="16" t="s">
        <v>31</v>
      </c>
      <c r="AX8215" s="16" t="s">
        <v>69</v>
      </c>
      <c r="AY8215" s="277" t="s">
        <v>212</v>
      </c>
    </row>
    <row r="8216" s="13" customFormat="1">
      <c r="A8216" s="13"/>
      <c r="B8216" s="224"/>
      <c r="C8216" s="225"/>
      <c r="D8216" s="226" t="s">
        <v>221</v>
      </c>
      <c r="E8216" s="227" t="s">
        <v>19</v>
      </c>
      <c r="F8216" s="228" t="s">
        <v>3098</v>
      </c>
      <c r="G8216" s="225"/>
      <c r="H8216" s="227" t="s">
        <v>19</v>
      </c>
      <c r="I8216" s="229"/>
      <c r="J8216" s="225"/>
      <c r="K8216" s="225"/>
      <c r="L8216" s="230"/>
      <c r="M8216" s="231"/>
      <c r="N8216" s="232"/>
      <c r="O8216" s="232"/>
      <c r="P8216" s="232"/>
      <c r="Q8216" s="232"/>
      <c r="R8216" s="232"/>
      <c r="S8216" s="232"/>
      <c r="T8216" s="233"/>
      <c r="U8216" s="13"/>
      <c r="V8216" s="13"/>
      <c r="W8216" s="13"/>
      <c r="X8216" s="13"/>
      <c r="Y8216" s="13"/>
      <c r="Z8216" s="13"/>
      <c r="AA8216" s="13"/>
      <c r="AB8216" s="13"/>
      <c r="AC8216" s="13"/>
      <c r="AD8216" s="13"/>
      <c r="AE8216" s="13"/>
      <c r="AT8216" s="234" t="s">
        <v>221</v>
      </c>
      <c r="AU8216" s="234" t="s">
        <v>78</v>
      </c>
      <c r="AV8216" s="13" t="s">
        <v>74</v>
      </c>
      <c r="AW8216" s="13" t="s">
        <v>31</v>
      </c>
      <c r="AX8216" s="13" t="s">
        <v>69</v>
      </c>
      <c r="AY8216" s="234" t="s">
        <v>212</v>
      </c>
    </row>
    <row r="8217" s="13" customFormat="1">
      <c r="A8217" s="13"/>
      <c r="B8217" s="224"/>
      <c r="C8217" s="225"/>
      <c r="D8217" s="226" t="s">
        <v>221</v>
      </c>
      <c r="E8217" s="227" t="s">
        <v>19</v>
      </c>
      <c r="F8217" s="228" t="s">
        <v>760</v>
      </c>
      <c r="G8217" s="225"/>
      <c r="H8217" s="227" t="s">
        <v>19</v>
      </c>
      <c r="I8217" s="229"/>
      <c r="J8217" s="225"/>
      <c r="K8217" s="225"/>
      <c r="L8217" s="230"/>
      <c r="M8217" s="231"/>
      <c r="N8217" s="232"/>
      <c r="O8217" s="232"/>
      <c r="P8217" s="232"/>
      <c r="Q8217" s="232"/>
      <c r="R8217" s="232"/>
      <c r="S8217" s="232"/>
      <c r="T8217" s="233"/>
      <c r="U8217" s="13"/>
      <c r="V8217" s="13"/>
      <c r="W8217" s="13"/>
      <c r="X8217" s="13"/>
      <c r="Y8217" s="13"/>
      <c r="Z8217" s="13"/>
      <c r="AA8217" s="13"/>
      <c r="AB8217" s="13"/>
      <c r="AC8217" s="13"/>
      <c r="AD8217" s="13"/>
      <c r="AE8217" s="13"/>
      <c r="AT8217" s="234" t="s">
        <v>221</v>
      </c>
      <c r="AU8217" s="234" t="s">
        <v>78</v>
      </c>
      <c r="AV8217" s="13" t="s">
        <v>74</v>
      </c>
      <c r="AW8217" s="13" t="s">
        <v>31</v>
      </c>
      <c r="AX8217" s="13" t="s">
        <v>69</v>
      </c>
      <c r="AY8217" s="234" t="s">
        <v>212</v>
      </c>
    </row>
    <row r="8218" s="14" customFormat="1">
      <c r="A8218" s="14"/>
      <c r="B8218" s="235"/>
      <c r="C8218" s="236"/>
      <c r="D8218" s="226" t="s">
        <v>221</v>
      </c>
      <c r="E8218" s="237" t="s">
        <v>19</v>
      </c>
      <c r="F8218" s="238" t="s">
        <v>3099</v>
      </c>
      <c r="G8218" s="236"/>
      <c r="H8218" s="239">
        <v>82.920000000000002</v>
      </c>
      <c r="I8218" s="240"/>
      <c r="J8218" s="236"/>
      <c r="K8218" s="236"/>
      <c r="L8218" s="241"/>
      <c r="M8218" s="242"/>
      <c r="N8218" s="243"/>
      <c r="O8218" s="243"/>
      <c r="P8218" s="243"/>
      <c r="Q8218" s="243"/>
      <c r="R8218" s="243"/>
      <c r="S8218" s="243"/>
      <c r="T8218" s="244"/>
      <c r="U8218" s="14"/>
      <c r="V8218" s="14"/>
      <c r="W8218" s="14"/>
      <c r="X8218" s="14"/>
      <c r="Y8218" s="14"/>
      <c r="Z8218" s="14"/>
      <c r="AA8218" s="14"/>
      <c r="AB8218" s="14"/>
      <c r="AC8218" s="14"/>
      <c r="AD8218" s="14"/>
      <c r="AE8218" s="14"/>
      <c r="AT8218" s="245" t="s">
        <v>221</v>
      </c>
      <c r="AU8218" s="245" t="s">
        <v>78</v>
      </c>
      <c r="AV8218" s="14" t="s">
        <v>78</v>
      </c>
      <c r="AW8218" s="14" t="s">
        <v>31</v>
      </c>
      <c r="AX8218" s="14" t="s">
        <v>69</v>
      </c>
      <c r="AY8218" s="245" t="s">
        <v>212</v>
      </c>
    </row>
    <row r="8219" s="13" customFormat="1">
      <c r="A8219" s="13"/>
      <c r="B8219" s="224"/>
      <c r="C8219" s="225"/>
      <c r="D8219" s="226" t="s">
        <v>221</v>
      </c>
      <c r="E8219" s="227" t="s">
        <v>19</v>
      </c>
      <c r="F8219" s="228" t="s">
        <v>674</v>
      </c>
      <c r="G8219" s="225"/>
      <c r="H8219" s="227" t="s">
        <v>19</v>
      </c>
      <c r="I8219" s="229"/>
      <c r="J8219" s="225"/>
      <c r="K8219" s="225"/>
      <c r="L8219" s="230"/>
      <c r="M8219" s="231"/>
      <c r="N8219" s="232"/>
      <c r="O8219" s="232"/>
      <c r="P8219" s="232"/>
      <c r="Q8219" s="232"/>
      <c r="R8219" s="232"/>
      <c r="S8219" s="232"/>
      <c r="T8219" s="233"/>
      <c r="U8219" s="13"/>
      <c r="V8219" s="13"/>
      <c r="W8219" s="13"/>
      <c r="X8219" s="13"/>
      <c r="Y8219" s="13"/>
      <c r="Z8219" s="13"/>
      <c r="AA8219" s="13"/>
      <c r="AB8219" s="13"/>
      <c r="AC8219" s="13"/>
      <c r="AD8219" s="13"/>
      <c r="AE8219" s="13"/>
      <c r="AT8219" s="234" t="s">
        <v>221</v>
      </c>
      <c r="AU8219" s="234" t="s">
        <v>78</v>
      </c>
      <c r="AV8219" s="13" t="s">
        <v>74</v>
      </c>
      <c r="AW8219" s="13" t="s">
        <v>31</v>
      </c>
      <c r="AX8219" s="13" t="s">
        <v>69</v>
      </c>
      <c r="AY8219" s="234" t="s">
        <v>212</v>
      </c>
    </row>
    <row r="8220" s="14" customFormat="1">
      <c r="A8220" s="14"/>
      <c r="B8220" s="235"/>
      <c r="C8220" s="236"/>
      <c r="D8220" s="226" t="s">
        <v>221</v>
      </c>
      <c r="E8220" s="237" t="s">
        <v>19</v>
      </c>
      <c r="F8220" s="238" t="s">
        <v>3100</v>
      </c>
      <c r="G8220" s="236"/>
      <c r="H8220" s="239">
        <v>76.5</v>
      </c>
      <c r="I8220" s="240"/>
      <c r="J8220" s="236"/>
      <c r="K8220" s="236"/>
      <c r="L8220" s="241"/>
      <c r="M8220" s="242"/>
      <c r="N8220" s="243"/>
      <c r="O8220" s="243"/>
      <c r="P8220" s="243"/>
      <c r="Q8220" s="243"/>
      <c r="R8220" s="243"/>
      <c r="S8220" s="243"/>
      <c r="T8220" s="244"/>
      <c r="U8220" s="14"/>
      <c r="V8220" s="14"/>
      <c r="W8220" s="14"/>
      <c r="X8220" s="14"/>
      <c r="Y8220" s="14"/>
      <c r="Z8220" s="14"/>
      <c r="AA8220" s="14"/>
      <c r="AB8220" s="14"/>
      <c r="AC8220" s="14"/>
      <c r="AD8220" s="14"/>
      <c r="AE8220" s="14"/>
      <c r="AT8220" s="245" t="s">
        <v>221</v>
      </c>
      <c r="AU8220" s="245" t="s">
        <v>78</v>
      </c>
      <c r="AV8220" s="14" t="s">
        <v>78</v>
      </c>
      <c r="AW8220" s="14" t="s">
        <v>31</v>
      </c>
      <c r="AX8220" s="14" t="s">
        <v>69</v>
      </c>
      <c r="AY8220" s="245" t="s">
        <v>212</v>
      </c>
    </row>
    <row r="8221" s="13" customFormat="1">
      <c r="A8221" s="13"/>
      <c r="B8221" s="224"/>
      <c r="C8221" s="225"/>
      <c r="D8221" s="226" t="s">
        <v>221</v>
      </c>
      <c r="E8221" s="227" t="s">
        <v>19</v>
      </c>
      <c r="F8221" s="228" t="s">
        <v>679</v>
      </c>
      <c r="G8221" s="225"/>
      <c r="H8221" s="227" t="s">
        <v>19</v>
      </c>
      <c r="I8221" s="229"/>
      <c r="J8221" s="225"/>
      <c r="K8221" s="225"/>
      <c r="L8221" s="230"/>
      <c r="M8221" s="231"/>
      <c r="N8221" s="232"/>
      <c r="O8221" s="232"/>
      <c r="P8221" s="232"/>
      <c r="Q8221" s="232"/>
      <c r="R8221" s="232"/>
      <c r="S8221" s="232"/>
      <c r="T8221" s="233"/>
      <c r="U8221" s="13"/>
      <c r="V8221" s="13"/>
      <c r="W8221" s="13"/>
      <c r="X8221" s="13"/>
      <c r="Y8221" s="13"/>
      <c r="Z8221" s="13"/>
      <c r="AA8221" s="13"/>
      <c r="AB8221" s="13"/>
      <c r="AC8221" s="13"/>
      <c r="AD8221" s="13"/>
      <c r="AE8221" s="13"/>
      <c r="AT8221" s="234" t="s">
        <v>221</v>
      </c>
      <c r="AU8221" s="234" t="s">
        <v>78</v>
      </c>
      <c r="AV8221" s="13" t="s">
        <v>74</v>
      </c>
      <c r="AW8221" s="13" t="s">
        <v>31</v>
      </c>
      <c r="AX8221" s="13" t="s">
        <v>69</v>
      </c>
      <c r="AY8221" s="234" t="s">
        <v>212</v>
      </c>
    </row>
    <row r="8222" s="14" customFormat="1">
      <c r="A8222" s="14"/>
      <c r="B8222" s="235"/>
      <c r="C8222" s="236"/>
      <c r="D8222" s="226" t="s">
        <v>221</v>
      </c>
      <c r="E8222" s="237" t="s">
        <v>19</v>
      </c>
      <c r="F8222" s="238" t="s">
        <v>3101</v>
      </c>
      <c r="G8222" s="236"/>
      <c r="H8222" s="239">
        <v>76.799999999999997</v>
      </c>
      <c r="I8222" s="240"/>
      <c r="J8222" s="236"/>
      <c r="K8222" s="236"/>
      <c r="L8222" s="241"/>
      <c r="M8222" s="242"/>
      <c r="N8222" s="243"/>
      <c r="O8222" s="243"/>
      <c r="P8222" s="243"/>
      <c r="Q8222" s="243"/>
      <c r="R8222" s="243"/>
      <c r="S8222" s="243"/>
      <c r="T8222" s="244"/>
      <c r="U8222" s="14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T8222" s="245" t="s">
        <v>221</v>
      </c>
      <c r="AU8222" s="245" t="s">
        <v>78</v>
      </c>
      <c r="AV8222" s="14" t="s">
        <v>78</v>
      </c>
      <c r="AW8222" s="14" t="s">
        <v>31</v>
      </c>
      <c r="AX8222" s="14" t="s">
        <v>69</v>
      </c>
      <c r="AY8222" s="245" t="s">
        <v>212</v>
      </c>
    </row>
    <row r="8223" s="16" customFormat="1">
      <c r="A8223" s="16"/>
      <c r="B8223" s="267"/>
      <c r="C8223" s="268"/>
      <c r="D8223" s="226" t="s">
        <v>221</v>
      </c>
      <c r="E8223" s="269" t="s">
        <v>19</v>
      </c>
      <c r="F8223" s="270" t="s">
        <v>2644</v>
      </c>
      <c r="G8223" s="268"/>
      <c r="H8223" s="271">
        <v>236.22</v>
      </c>
      <c r="I8223" s="272"/>
      <c r="J8223" s="268"/>
      <c r="K8223" s="268"/>
      <c r="L8223" s="273"/>
      <c r="M8223" s="274"/>
      <c r="N8223" s="275"/>
      <c r="O8223" s="275"/>
      <c r="P8223" s="275"/>
      <c r="Q8223" s="275"/>
      <c r="R8223" s="275"/>
      <c r="S8223" s="275"/>
      <c r="T8223" s="276"/>
      <c r="U8223" s="16"/>
      <c r="V8223" s="16"/>
      <c r="W8223" s="16"/>
      <c r="X8223" s="16"/>
      <c r="Y8223" s="16"/>
      <c r="Z8223" s="16"/>
      <c r="AA8223" s="16"/>
      <c r="AB8223" s="16"/>
      <c r="AC8223" s="16"/>
      <c r="AD8223" s="16"/>
      <c r="AE8223" s="16"/>
      <c r="AT8223" s="277" t="s">
        <v>221</v>
      </c>
      <c r="AU8223" s="277" t="s">
        <v>78</v>
      </c>
      <c r="AV8223" s="16" t="s">
        <v>81</v>
      </c>
      <c r="AW8223" s="16" t="s">
        <v>31</v>
      </c>
      <c r="AX8223" s="16" t="s">
        <v>69</v>
      </c>
      <c r="AY8223" s="277" t="s">
        <v>212</v>
      </c>
    </row>
    <row r="8224" s="15" customFormat="1">
      <c r="A8224" s="15"/>
      <c r="B8224" s="246"/>
      <c r="C8224" s="247"/>
      <c r="D8224" s="226" t="s">
        <v>221</v>
      </c>
      <c r="E8224" s="248" t="s">
        <v>19</v>
      </c>
      <c r="F8224" s="249" t="s">
        <v>224</v>
      </c>
      <c r="G8224" s="247"/>
      <c r="H8224" s="250">
        <v>597.01999999999998</v>
      </c>
      <c r="I8224" s="251"/>
      <c r="J8224" s="247"/>
      <c r="K8224" s="247"/>
      <c r="L8224" s="252"/>
      <c r="M8224" s="253"/>
      <c r="N8224" s="254"/>
      <c r="O8224" s="254"/>
      <c r="P8224" s="254"/>
      <c r="Q8224" s="254"/>
      <c r="R8224" s="254"/>
      <c r="S8224" s="254"/>
      <c r="T8224" s="255"/>
      <c r="U8224" s="15"/>
      <c r="V8224" s="15"/>
      <c r="W8224" s="15"/>
      <c r="X8224" s="15"/>
      <c r="Y8224" s="15"/>
      <c r="Z8224" s="15"/>
      <c r="AA8224" s="15"/>
      <c r="AB8224" s="15"/>
      <c r="AC8224" s="15"/>
      <c r="AD8224" s="15"/>
      <c r="AE8224" s="15"/>
      <c r="AT8224" s="256" t="s">
        <v>221</v>
      </c>
      <c r="AU8224" s="256" t="s">
        <v>78</v>
      </c>
      <c r="AV8224" s="15" t="s">
        <v>84</v>
      </c>
      <c r="AW8224" s="15" t="s">
        <v>31</v>
      </c>
      <c r="AX8224" s="15" t="s">
        <v>74</v>
      </c>
      <c r="AY8224" s="256" t="s">
        <v>212</v>
      </c>
    </row>
    <row r="8225" s="2" customFormat="1" ht="21.75" customHeight="1">
      <c r="A8225" s="40"/>
      <c r="B8225" s="41"/>
      <c r="C8225" s="257" t="s">
        <v>3489</v>
      </c>
      <c r="D8225" s="257" t="s">
        <v>306</v>
      </c>
      <c r="E8225" s="258" t="s">
        <v>5609</v>
      </c>
      <c r="F8225" s="259" t="s">
        <v>5585</v>
      </c>
      <c r="G8225" s="260" t="s">
        <v>384</v>
      </c>
      <c r="H8225" s="261">
        <v>312.45499999999998</v>
      </c>
      <c r="I8225" s="262"/>
      <c r="J8225" s="263">
        <f>ROUND(I8225*H8225,2)</f>
        <v>0</v>
      </c>
      <c r="K8225" s="259" t="s">
        <v>19</v>
      </c>
      <c r="L8225" s="264"/>
      <c r="M8225" s="265" t="s">
        <v>19</v>
      </c>
      <c r="N8225" s="266" t="s">
        <v>41</v>
      </c>
      <c r="O8225" s="86"/>
      <c r="P8225" s="215">
        <f>O8225*H8225</f>
        <v>0</v>
      </c>
      <c r="Q8225" s="215">
        <v>0</v>
      </c>
      <c r="R8225" s="215">
        <f>Q8225*H8225</f>
        <v>0</v>
      </c>
      <c r="S8225" s="215">
        <v>0</v>
      </c>
      <c r="T8225" s="216">
        <f>S8225*H8225</f>
        <v>0</v>
      </c>
      <c r="U8225" s="40"/>
      <c r="V8225" s="40"/>
      <c r="W8225" s="40"/>
      <c r="X8225" s="40"/>
      <c r="Y8225" s="40"/>
      <c r="Z8225" s="40"/>
      <c r="AA8225" s="40"/>
      <c r="AB8225" s="40"/>
      <c r="AC8225" s="40"/>
      <c r="AD8225" s="40"/>
      <c r="AE8225" s="40"/>
      <c r="AR8225" s="217" t="s">
        <v>377</v>
      </c>
      <c r="AT8225" s="217" t="s">
        <v>306</v>
      </c>
      <c r="AU8225" s="217" t="s">
        <v>78</v>
      </c>
      <c r="AY8225" s="19" t="s">
        <v>212</v>
      </c>
      <c r="BE8225" s="218">
        <f>IF(N8225="základní",J8225,0)</f>
        <v>0</v>
      </c>
      <c r="BF8225" s="218">
        <f>IF(N8225="snížená",J8225,0)</f>
        <v>0</v>
      </c>
      <c r="BG8225" s="218">
        <f>IF(N8225="zákl. přenesená",J8225,0)</f>
        <v>0</v>
      </c>
      <c r="BH8225" s="218">
        <f>IF(N8225="sníž. přenesená",J8225,0)</f>
        <v>0</v>
      </c>
      <c r="BI8225" s="218">
        <f>IF(N8225="nulová",J8225,0)</f>
        <v>0</v>
      </c>
      <c r="BJ8225" s="19" t="s">
        <v>78</v>
      </c>
      <c r="BK8225" s="218">
        <f>ROUND(I8225*H8225,2)</f>
        <v>0</v>
      </c>
      <c r="BL8225" s="19" t="s">
        <v>119</v>
      </c>
      <c r="BM8225" s="217" t="s">
        <v>5610</v>
      </c>
    </row>
    <row r="8226" s="13" customFormat="1">
      <c r="A8226" s="13"/>
      <c r="B8226" s="224"/>
      <c r="C8226" s="225"/>
      <c r="D8226" s="226" t="s">
        <v>221</v>
      </c>
      <c r="E8226" s="227" t="s">
        <v>19</v>
      </c>
      <c r="F8226" s="228" t="s">
        <v>5587</v>
      </c>
      <c r="G8226" s="225"/>
      <c r="H8226" s="227" t="s">
        <v>19</v>
      </c>
      <c r="I8226" s="229"/>
      <c r="J8226" s="225"/>
      <c r="K8226" s="225"/>
      <c r="L8226" s="230"/>
      <c r="M8226" s="231"/>
      <c r="N8226" s="232"/>
      <c r="O8226" s="232"/>
      <c r="P8226" s="232"/>
      <c r="Q8226" s="232"/>
      <c r="R8226" s="232"/>
      <c r="S8226" s="232"/>
      <c r="T8226" s="233"/>
      <c r="U8226" s="13"/>
      <c r="V8226" s="13"/>
      <c r="W8226" s="13"/>
      <c r="X8226" s="13"/>
      <c r="Y8226" s="13"/>
      <c r="Z8226" s="13"/>
      <c r="AA8226" s="13"/>
      <c r="AB8226" s="13"/>
      <c r="AC8226" s="13"/>
      <c r="AD8226" s="13"/>
      <c r="AE8226" s="13"/>
      <c r="AT8226" s="234" t="s">
        <v>221</v>
      </c>
      <c r="AU8226" s="234" t="s">
        <v>78</v>
      </c>
      <c r="AV8226" s="13" t="s">
        <v>74</v>
      </c>
      <c r="AW8226" s="13" t="s">
        <v>31</v>
      </c>
      <c r="AX8226" s="13" t="s">
        <v>69</v>
      </c>
      <c r="AY8226" s="234" t="s">
        <v>212</v>
      </c>
    </row>
    <row r="8227" s="14" customFormat="1">
      <c r="A8227" s="14"/>
      <c r="B8227" s="235"/>
      <c r="C8227" s="236"/>
      <c r="D8227" s="226" t="s">
        <v>221</v>
      </c>
      <c r="E8227" s="237" t="s">
        <v>19</v>
      </c>
      <c r="F8227" s="238" t="s">
        <v>5611</v>
      </c>
      <c r="G8227" s="236"/>
      <c r="H8227" s="239">
        <v>312.45499999999998</v>
      </c>
      <c r="I8227" s="240"/>
      <c r="J8227" s="236"/>
      <c r="K8227" s="236"/>
      <c r="L8227" s="241"/>
      <c r="M8227" s="242"/>
      <c r="N8227" s="243"/>
      <c r="O8227" s="243"/>
      <c r="P8227" s="243"/>
      <c r="Q8227" s="243"/>
      <c r="R8227" s="243"/>
      <c r="S8227" s="243"/>
      <c r="T8227" s="244"/>
      <c r="U8227" s="14"/>
      <c r="V8227" s="14"/>
      <c r="W8227" s="14"/>
      <c r="X8227" s="14"/>
      <c r="Y8227" s="14"/>
      <c r="Z8227" s="14"/>
      <c r="AA8227" s="14"/>
      <c r="AB8227" s="14"/>
      <c r="AC8227" s="14"/>
      <c r="AD8227" s="14"/>
      <c r="AE8227" s="14"/>
      <c r="AT8227" s="245" t="s">
        <v>221</v>
      </c>
      <c r="AU8227" s="245" t="s">
        <v>78</v>
      </c>
      <c r="AV8227" s="14" t="s">
        <v>78</v>
      </c>
      <c r="AW8227" s="14" t="s">
        <v>31</v>
      </c>
      <c r="AX8227" s="14" t="s">
        <v>69</v>
      </c>
      <c r="AY8227" s="245" t="s">
        <v>212</v>
      </c>
    </row>
    <row r="8228" s="15" customFormat="1">
      <c r="A8228" s="15"/>
      <c r="B8228" s="246"/>
      <c r="C8228" s="247"/>
      <c r="D8228" s="226" t="s">
        <v>221</v>
      </c>
      <c r="E8228" s="248" t="s">
        <v>19</v>
      </c>
      <c r="F8228" s="249" t="s">
        <v>224</v>
      </c>
      <c r="G8228" s="247"/>
      <c r="H8228" s="250">
        <v>312.45499999999998</v>
      </c>
      <c r="I8228" s="251"/>
      <c r="J8228" s="247"/>
      <c r="K8228" s="247"/>
      <c r="L8228" s="252"/>
      <c r="M8228" s="253"/>
      <c r="N8228" s="254"/>
      <c r="O8228" s="254"/>
      <c r="P8228" s="254"/>
      <c r="Q8228" s="254"/>
      <c r="R8228" s="254"/>
      <c r="S8228" s="254"/>
      <c r="T8228" s="255"/>
      <c r="U8228" s="15"/>
      <c r="V8228" s="15"/>
      <c r="W8228" s="15"/>
      <c r="X8228" s="15"/>
      <c r="Y8228" s="15"/>
      <c r="Z8228" s="15"/>
      <c r="AA8228" s="15"/>
      <c r="AB8228" s="15"/>
      <c r="AC8228" s="15"/>
      <c r="AD8228" s="15"/>
      <c r="AE8228" s="15"/>
      <c r="AT8228" s="256" t="s">
        <v>221</v>
      </c>
      <c r="AU8228" s="256" t="s">
        <v>78</v>
      </c>
      <c r="AV8228" s="15" t="s">
        <v>84</v>
      </c>
      <c r="AW8228" s="15" t="s">
        <v>31</v>
      </c>
      <c r="AX8228" s="15" t="s">
        <v>74</v>
      </c>
      <c r="AY8228" s="256" t="s">
        <v>212</v>
      </c>
    </row>
    <row r="8229" s="2" customFormat="1" ht="21.75" customHeight="1">
      <c r="A8229" s="40"/>
      <c r="B8229" s="41"/>
      <c r="C8229" s="257" t="s">
        <v>5612</v>
      </c>
      <c r="D8229" s="257" t="s">
        <v>306</v>
      </c>
      <c r="E8229" s="258" t="s">
        <v>5613</v>
      </c>
      <c r="F8229" s="259" t="s">
        <v>5614</v>
      </c>
      <c r="G8229" s="260" t="s">
        <v>384</v>
      </c>
      <c r="H8229" s="261">
        <v>84.424999999999997</v>
      </c>
      <c r="I8229" s="262"/>
      <c r="J8229" s="263">
        <f>ROUND(I8229*H8229,2)</f>
        <v>0</v>
      </c>
      <c r="K8229" s="259" t="s">
        <v>19</v>
      </c>
      <c r="L8229" s="264"/>
      <c r="M8229" s="265" t="s">
        <v>19</v>
      </c>
      <c r="N8229" s="266" t="s">
        <v>41</v>
      </c>
      <c r="O8229" s="86"/>
      <c r="P8229" s="215">
        <f>O8229*H8229</f>
        <v>0</v>
      </c>
      <c r="Q8229" s="215">
        <v>0</v>
      </c>
      <c r="R8229" s="215">
        <f>Q8229*H8229</f>
        <v>0</v>
      </c>
      <c r="S8229" s="215">
        <v>0</v>
      </c>
      <c r="T8229" s="216">
        <f>S8229*H8229</f>
        <v>0</v>
      </c>
      <c r="U8229" s="40"/>
      <c r="V8229" s="40"/>
      <c r="W8229" s="40"/>
      <c r="X8229" s="40"/>
      <c r="Y8229" s="40"/>
      <c r="Z8229" s="40"/>
      <c r="AA8229" s="40"/>
      <c r="AB8229" s="40"/>
      <c r="AC8229" s="40"/>
      <c r="AD8229" s="40"/>
      <c r="AE8229" s="40"/>
      <c r="AR8229" s="217" t="s">
        <v>377</v>
      </c>
      <c r="AT8229" s="217" t="s">
        <v>306</v>
      </c>
      <c r="AU8229" s="217" t="s">
        <v>78</v>
      </c>
      <c r="AY8229" s="19" t="s">
        <v>212</v>
      </c>
      <c r="BE8229" s="218">
        <f>IF(N8229="základní",J8229,0)</f>
        <v>0</v>
      </c>
      <c r="BF8229" s="218">
        <f>IF(N8229="snížená",J8229,0)</f>
        <v>0</v>
      </c>
      <c r="BG8229" s="218">
        <f>IF(N8229="zákl. přenesená",J8229,0)</f>
        <v>0</v>
      </c>
      <c r="BH8229" s="218">
        <f>IF(N8229="sníž. přenesená",J8229,0)</f>
        <v>0</v>
      </c>
      <c r="BI8229" s="218">
        <f>IF(N8229="nulová",J8229,0)</f>
        <v>0</v>
      </c>
      <c r="BJ8229" s="19" t="s">
        <v>78</v>
      </c>
      <c r="BK8229" s="218">
        <f>ROUND(I8229*H8229,2)</f>
        <v>0</v>
      </c>
      <c r="BL8229" s="19" t="s">
        <v>119</v>
      </c>
      <c r="BM8229" s="217" t="s">
        <v>5615</v>
      </c>
    </row>
    <row r="8230" s="13" customFormat="1">
      <c r="A8230" s="13"/>
      <c r="B8230" s="224"/>
      <c r="C8230" s="225"/>
      <c r="D8230" s="226" t="s">
        <v>221</v>
      </c>
      <c r="E8230" s="227" t="s">
        <v>19</v>
      </c>
      <c r="F8230" s="228" t="s">
        <v>5587</v>
      </c>
      <c r="G8230" s="225"/>
      <c r="H8230" s="227" t="s">
        <v>19</v>
      </c>
      <c r="I8230" s="229"/>
      <c r="J8230" s="225"/>
      <c r="K8230" s="225"/>
      <c r="L8230" s="230"/>
      <c r="M8230" s="231"/>
      <c r="N8230" s="232"/>
      <c r="O8230" s="232"/>
      <c r="P8230" s="232"/>
      <c r="Q8230" s="232"/>
      <c r="R8230" s="232"/>
      <c r="S8230" s="232"/>
      <c r="T8230" s="233"/>
      <c r="U8230" s="13"/>
      <c r="V8230" s="13"/>
      <c r="W8230" s="13"/>
      <c r="X8230" s="13"/>
      <c r="Y8230" s="13"/>
      <c r="Z8230" s="13"/>
      <c r="AA8230" s="13"/>
      <c r="AB8230" s="13"/>
      <c r="AC8230" s="13"/>
      <c r="AD8230" s="13"/>
      <c r="AE8230" s="13"/>
      <c r="AT8230" s="234" t="s">
        <v>221</v>
      </c>
      <c r="AU8230" s="234" t="s">
        <v>78</v>
      </c>
      <c r="AV8230" s="13" t="s">
        <v>74</v>
      </c>
      <c r="AW8230" s="13" t="s">
        <v>31</v>
      </c>
      <c r="AX8230" s="13" t="s">
        <v>69</v>
      </c>
      <c r="AY8230" s="234" t="s">
        <v>212</v>
      </c>
    </row>
    <row r="8231" s="14" customFormat="1">
      <c r="A8231" s="14"/>
      <c r="B8231" s="235"/>
      <c r="C8231" s="236"/>
      <c r="D8231" s="226" t="s">
        <v>221</v>
      </c>
      <c r="E8231" s="237" t="s">
        <v>19</v>
      </c>
      <c r="F8231" s="238" t="s">
        <v>5616</v>
      </c>
      <c r="G8231" s="236"/>
      <c r="H8231" s="239">
        <v>84.424999999999997</v>
      </c>
      <c r="I8231" s="240"/>
      <c r="J8231" s="236"/>
      <c r="K8231" s="236"/>
      <c r="L8231" s="241"/>
      <c r="M8231" s="242"/>
      <c r="N8231" s="243"/>
      <c r="O8231" s="243"/>
      <c r="P8231" s="243"/>
      <c r="Q8231" s="243"/>
      <c r="R8231" s="243"/>
      <c r="S8231" s="243"/>
      <c r="T8231" s="244"/>
      <c r="U8231" s="14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T8231" s="245" t="s">
        <v>221</v>
      </c>
      <c r="AU8231" s="245" t="s">
        <v>78</v>
      </c>
      <c r="AV8231" s="14" t="s">
        <v>78</v>
      </c>
      <c r="AW8231" s="14" t="s">
        <v>31</v>
      </c>
      <c r="AX8231" s="14" t="s">
        <v>69</v>
      </c>
      <c r="AY8231" s="245" t="s">
        <v>212</v>
      </c>
    </row>
    <row r="8232" s="15" customFormat="1">
      <c r="A8232" s="15"/>
      <c r="B8232" s="246"/>
      <c r="C8232" s="247"/>
      <c r="D8232" s="226" t="s">
        <v>221</v>
      </c>
      <c r="E8232" s="248" t="s">
        <v>19</v>
      </c>
      <c r="F8232" s="249" t="s">
        <v>224</v>
      </c>
      <c r="G8232" s="247"/>
      <c r="H8232" s="250">
        <v>84.424999999999997</v>
      </c>
      <c r="I8232" s="251"/>
      <c r="J8232" s="247"/>
      <c r="K8232" s="247"/>
      <c r="L8232" s="252"/>
      <c r="M8232" s="253"/>
      <c r="N8232" s="254"/>
      <c r="O8232" s="254"/>
      <c r="P8232" s="254"/>
      <c r="Q8232" s="254"/>
      <c r="R8232" s="254"/>
      <c r="S8232" s="254"/>
      <c r="T8232" s="255"/>
      <c r="U8232" s="15"/>
      <c r="V8232" s="15"/>
      <c r="W8232" s="15"/>
      <c r="X8232" s="15"/>
      <c r="Y8232" s="15"/>
      <c r="Z8232" s="15"/>
      <c r="AA8232" s="15"/>
      <c r="AB8232" s="15"/>
      <c r="AC8232" s="15"/>
      <c r="AD8232" s="15"/>
      <c r="AE8232" s="15"/>
      <c r="AT8232" s="256" t="s">
        <v>221</v>
      </c>
      <c r="AU8232" s="256" t="s">
        <v>78</v>
      </c>
      <c r="AV8232" s="15" t="s">
        <v>84</v>
      </c>
      <c r="AW8232" s="15" t="s">
        <v>31</v>
      </c>
      <c r="AX8232" s="15" t="s">
        <v>74</v>
      </c>
      <c r="AY8232" s="256" t="s">
        <v>212</v>
      </c>
    </row>
    <row r="8233" s="2" customFormat="1" ht="21.75" customHeight="1">
      <c r="A8233" s="40"/>
      <c r="B8233" s="41"/>
      <c r="C8233" s="257" t="s">
        <v>3495</v>
      </c>
      <c r="D8233" s="257" t="s">
        <v>306</v>
      </c>
      <c r="E8233" s="258" t="s">
        <v>5617</v>
      </c>
      <c r="F8233" s="259" t="s">
        <v>5585</v>
      </c>
      <c r="G8233" s="260" t="s">
        <v>384</v>
      </c>
      <c r="H8233" s="261">
        <v>259.84199999999998</v>
      </c>
      <c r="I8233" s="262"/>
      <c r="J8233" s="263">
        <f>ROUND(I8233*H8233,2)</f>
        <v>0</v>
      </c>
      <c r="K8233" s="259" t="s">
        <v>19</v>
      </c>
      <c r="L8233" s="264"/>
      <c r="M8233" s="265" t="s">
        <v>19</v>
      </c>
      <c r="N8233" s="266" t="s">
        <v>41</v>
      </c>
      <c r="O8233" s="86"/>
      <c r="P8233" s="215">
        <f>O8233*H8233</f>
        <v>0</v>
      </c>
      <c r="Q8233" s="215">
        <v>0</v>
      </c>
      <c r="R8233" s="215">
        <f>Q8233*H8233</f>
        <v>0</v>
      </c>
      <c r="S8233" s="215">
        <v>0</v>
      </c>
      <c r="T8233" s="216">
        <f>S8233*H8233</f>
        <v>0</v>
      </c>
      <c r="U8233" s="40"/>
      <c r="V8233" s="40"/>
      <c r="W8233" s="40"/>
      <c r="X8233" s="40"/>
      <c r="Y8233" s="40"/>
      <c r="Z8233" s="40"/>
      <c r="AA8233" s="40"/>
      <c r="AB8233" s="40"/>
      <c r="AC8233" s="40"/>
      <c r="AD8233" s="40"/>
      <c r="AE8233" s="40"/>
      <c r="AR8233" s="217" t="s">
        <v>377</v>
      </c>
      <c r="AT8233" s="217" t="s">
        <v>306</v>
      </c>
      <c r="AU8233" s="217" t="s">
        <v>78</v>
      </c>
      <c r="AY8233" s="19" t="s">
        <v>212</v>
      </c>
      <c r="BE8233" s="218">
        <f>IF(N8233="základní",J8233,0)</f>
        <v>0</v>
      </c>
      <c r="BF8233" s="218">
        <f>IF(N8233="snížená",J8233,0)</f>
        <v>0</v>
      </c>
      <c r="BG8233" s="218">
        <f>IF(N8233="zákl. přenesená",J8233,0)</f>
        <v>0</v>
      </c>
      <c r="BH8233" s="218">
        <f>IF(N8233="sníž. přenesená",J8233,0)</f>
        <v>0</v>
      </c>
      <c r="BI8233" s="218">
        <f>IF(N8233="nulová",J8233,0)</f>
        <v>0</v>
      </c>
      <c r="BJ8233" s="19" t="s">
        <v>78</v>
      </c>
      <c r="BK8233" s="218">
        <f>ROUND(I8233*H8233,2)</f>
        <v>0</v>
      </c>
      <c r="BL8233" s="19" t="s">
        <v>119</v>
      </c>
      <c r="BM8233" s="217" t="s">
        <v>5618</v>
      </c>
    </row>
    <row r="8234" s="13" customFormat="1">
      <c r="A8234" s="13"/>
      <c r="B8234" s="224"/>
      <c r="C8234" s="225"/>
      <c r="D8234" s="226" t="s">
        <v>221</v>
      </c>
      <c r="E8234" s="227" t="s">
        <v>19</v>
      </c>
      <c r="F8234" s="228" t="s">
        <v>5587</v>
      </c>
      <c r="G8234" s="225"/>
      <c r="H8234" s="227" t="s">
        <v>19</v>
      </c>
      <c r="I8234" s="229"/>
      <c r="J8234" s="225"/>
      <c r="K8234" s="225"/>
      <c r="L8234" s="230"/>
      <c r="M8234" s="231"/>
      <c r="N8234" s="232"/>
      <c r="O8234" s="232"/>
      <c r="P8234" s="232"/>
      <c r="Q8234" s="232"/>
      <c r="R8234" s="232"/>
      <c r="S8234" s="232"/>
      <c r="T8234" s="233"/>
      <c r="U8234" s="13"/>
      <c r="V8234" s="13"/>
      <c r="W8234" s="13"/>
      <c r="X8234" s="13"/>
      <c r="Y8234" s="13"/>
      <c r="Z8234" s="13"/>
      <c r="AA8234" s="13"/>
      <c r="AB8234" s="13"/>
      <c r="AC8234" s="13"/>
      <c r="AD8234" s="13"/>
      <c r="AE8234" s="13"/>
      <c r="AT8234" s="234" t="s">
        <v>221</v>
      </c>
      <c r="AU8234" s="234" t="s">
        <v>78</v>
      </c>
      <c r="AV8234" s="13" t="s">
        <v>74</v>
      </c>
      <c r="AW8234" s="13" t="s">
        <v>31</v>
      </c>
      <c r="AX8234" s="13" t="s">
        <v>69</v>
      </c>
      <c r="AY8234" s="234" t="s">
        <v>212</v>
      </c>
    </row>
    <row r="8235" s="14" customFormat="1">
      <c r="A8235" s="14"/>
      <c r="B8235" s="235"/>
      <c r="C8235" s="236"/>
      <c r="D8235" s="226" t="s">
        <v>221</v>
      </c>
      <c r="E8235" s="237" t="s">
        <v>19</v>
      </c>
      <c r="F8235" s="238" t="s">
        <v>5619</v>
      </c>
      <c r="G8235" s="236"/>
      <c r="H8235" s="239">
        <v>259.84199999999998</v>
      </c>
      <c r="I8235" s="240"/>
      <c r="J8235" s="236"/>
      <c r="K8235" s="236"/>
      <c r="L8235" s="241"/>
      <c r="M8235" s="242"/>
      <c r="N8235" s="243"/>
      <c r="O8235" s="243"/>
      <c r="P8235" s="243"/>
      <c r="Q8235" s="243"/>
      <c r="R8235" s="243"/>
      <c r="S8235" s="243"/>
      <c r="T8235" s="244"/>
      <c r="U8235" s="14"/>
      <c r="V8235" s="14"/>
      <c r="W8235" s="14"/>
      <c r="X8235" s="14"/>
      <c r="Y8235" s="14"/>
      <c r="Z8235" s="14"/>
      <c r="AA8235" s="14"/>
      <c r="AB8235" s="14"/>
      <c r="AC8235" s="14"/>
      <c r="AD8235" s="14"/>
      <c r="AE8235" s="14"/>
      <c r="AT8235" s="245" t="s">
        <v>221</v>
      </c>
      <c r="AU8235" s="245" t="s">
        <v>78</v>
      </c>
      <c r="AV8235" s="14" t="s">
        <v>78</v>
      </c>
      <c r="AW8235" s="14" t="s">
        <v>31</v>
      </c>
      <c r="AX8235" s="14" t="s">
        <v>69</v>
      </c>
      <c r="AY8235" s="245" t="s">
        <v>212</v>
      </c>
    </row>
    <row r="8236" s="15" customFormat="1">
      <c r="A8236" s="15"/>
      <c r="B8236" s="246"/>
      <c r="C8236" s="247"/>
      <c r="D8236" s="226" t="s">
        <v>221</v>
      </c>
      <c r="E8236" s="248" t="s">
        <v>19</v>
      </c>
      <c r="F8236" s="249" t="s">
        <v>224</v>
      </c>
      <c r="G8236" s="247"/>
      <c r="H8236" s="250">
        <v>259.84199999999998</v>
      </c>
      <c r="I8236" s="251"/>
      <c r="J8236" s="247"/>
      <c r="K8236" s="247"/>
      <c r="L8236" s="252"/>
      <c r="M8236" s="253"/>
      <c r="N8236" s="254"/>
      <c r="O8236" s="254"/>
      <c r="P8236" s="254"/>
      <c r="Q8236" s="254"/>
      <c r="R8236" s="254"/>
      <c r="S8236" s="254"/>
      <c r="T8236" s="255"/>
      <c r="U8236" s="15"/>
      <c r="V8236" s="15"/>
      <c r="W8236" s="15"/>
      <c r="X8236" s="15"/>
      <c r="Y8236" s="15"/>
      <c r="Z8236" s="15"/>
      <c r="AA8236" s="15"/>
      <c r="AB8236" s="15"/>
      <c r="AC8236" s="15"/>
      <c r="AD8236" s="15"/>
      <c r="AE8236" s="15"/>
      <c r="AT8236" s="256" t="s">
        <v>221</v>
      </c>
      <c r="AU8236" s="256" t="s">
        <v>78</v>
      </c>
      <c r="AV8236" s="15" t="s">
        <v>84</v>
      </c>
      <c r="AW8236" s="15" t="s">
        <v>31</v>
      </c>
      <c r="AX8236" s="15" t="s">
        <v>74</v>
      </c>
      <c r="AY8236" s="256" t="s">
        <v>212</v>
      </c>
    </row>
    <row r="8237" s="2" customFormat="1" ht="16.5" customHeight="1">
      <c r="A8237" s="40"/>
      <c r="B8237" s="41"/>
      <c r="C8237" s="206" t="s">
        <v>5620</v>
      </c>
      <c r="D8237" s="206" t="s">
        <v>214</v>
      </c>
      <c r="E8237" s="207" t="s">
        <v>5621</v>
      </c>
      <c r="F8237" s="208" t="s">
        <v>5622</v>
      </c>
      <c r="G8237" s="209" t="s">
        <v>525</v>
      </c>
      <c r="H8237" s="210">
        <v>147.5</v>
      </c>
      <c r="I8237" s="211"/>
      <c r="J8237" s="212">
        <f>ROUND(I8237*H8237,2)</f>
        <v>0</v>
      </c>
      <c r="K8237" s="208" t="s">
        <v>218</v>
      </c>
      <c r="L8237" s="46"/>
      <c r="M8237" s="213" t="s">
        <v>19</v>
      </c>
      <c r="N8237" s="214" t="s">
        <v>41</v>
      </c>
      <c r="O8237" s="86"/>
      <c r="P8237" s="215">
        <f>O8237*H8237</f>
        <v>0</v>
      </c>
      <c r="Q8237" s="215">
        <v>0.00016000000000000001</v>
      </c>
      <c r="R8237" s="215">
        <f>Q8237*H8237</f>
        <v>0.023600000000000003</v>
      </c>
      <c r="S8237" s="215">
        <v>0</v>
      </c>
      <c r="T8237" s="216">
        <f>S8237*H8237</f>
        <v>0</v>
      </c>
      <c r="U8237" s="40"/>
      <c r="V8237" s="40"/>
      <c r="W8237" s="40"/>
      <c r="X8237" s="40"/>
      <c r="Y8237" s="40"/>
      <c r="Z8237" s="40"/>
      <c r="AA8237" s="40"/>
      <c r="AB8237" s="40"/>
      <c r="AC8237" s="40"/>
      <c r="AD8237" s="40"/>
      <c r="AE8237" s="40"/>
      <c r="AR8237" s="217" t="s">
        <v>119</v>
      </c>
      <c r="AT8237" s="217" t="s">
        <v>214</v>
      </c>
      <c r="AU8237" s="217" t="s">
        <v>78</v>
      </c>
      <c r="AY8237" s="19" t="s">
        <v>212</v>
      </c>
      <c r="BE8237" s="218">
        <f>IF(N8237="základní",J8237,0)</f>
        <v>0</v>
      </c>
      <c r="BF8237" s="218">
        <f>IF(N8237="snížená",J8237,0)</f>
        <v>0</v>
      </c>
      <c r="BG8237" s="218">
        <f>IF(N8237="zákl. přenesená",J8237,0)</f>
        <v>0</v>
      </c>
      <c r="BH8237" s="218">
        <f>IF(N8237="sníž. přenesená",J8237,0)</f>
        <v>0</v>
      </c>
      <c r="BI8237" s="218">
        <f>IF(N8237="nulová",J8237,0)</f>
        <v>0</v>
      </c>
      <c r="BJ8237" s="19" t="s">
        <v>78</v>
      </c>
      <c r="BK8237" s="218">
        <f>ROUND(I8237*H8237,2)</f>
        <v>0</v>
      </c>
      <c r="BL8237" s="19" t="s">
        <v>119</v>
      </c>
      <c r="BM8237" s="217" t="s">
        <v>5623</v>
      </c>
    </row>
    <row r="8238" s="2" customFormat="1">
      <c r="A8238" s="40"/>
      <c r="B8238" s="41"/>
      <c r="C8238" s="42"/>
      <c r="D8238" s="219" t="s">
        <v>219</v>
      </c>
      <c r="E8238" s="42"/>
      <c r="F8238" s="220" t="s">
        <v>5624</v>
      </c>
      <c r="G8238" s="42"/>
      <c r="H8238" s="42"/>
      <c r="I8238" s="221"/>
      <c r="J8238" s="42"/>
      <c r="K8238" s="42"/>
      <c r="L8238" s="46"/>
      <c r="M8238" s="222"/>
      <c r="N8238" s="223"/>
      <c r="O8238" s="86"/>
      <c r="P8238" s="86"/>
      <c r="Q8238" s="86"/>
      <c r="R8238" s="86"/>
      <c r="S8238" s="86"/>
      <c r="T8238" s="87"/>
      <c r="U8238" s="40"/>
      <c r="V8238" s="40"/>
      <c r="W8238" s="40"/>
      <c r="X8238" s="40"/>
      <c r="Y8238" s="40"/>
      <c r="Z8238" s="40"/>
      <c r="AA8238" s="40"/>
      <c r="AB8238" s="40"/>
      <c r="AC8238" s="40"/>
      <c r="AD8238" s="40"/>
      <c r="AE8238" s="40"/>
      <c r="AT8238" s="19" t="s">
        <v>219</v>
      </c>
      <c r="AU8238" s="19" t="s">
        <v>78</v>
      </c>
    </row>
    <row r="8239" s="13" customFormat="1">
      <c r="A8239" s="13"/>
      <c r="B8239" s="224"/>
      <c r="C8239" s="225"/>
      <c r="D8239" s="226" t="s">
        <v>221</v>
      </c>
      <c r="E8239" s="227" t="s">
        <v>19</v>
      </c>
      <c r="F8239" s="228" t="s">
        <v>3102</v>
      </c>
      <c r="G8239" s="225"/>
      <c r="H8239" s="227" t="s">
        <v>19</v>
      </c>
      <c r="I8239" s="229"/>
      <c r="J8239" s="225"/>
      <c r="K8239" s="225"/>
      <c r="L8239" s="230"/>
      <c r="M8239" s="231"/>
      <c r="N8239" s="232"/>
      <c r="O8239" s="232"/>
      <c r="P8239" s="232"/>
      <c r="Q8239" s="232"/>
      <c r="R8239" s="232"/>
      <c r="S8239" s="232"/>
      <c r="T8239" s="233"/>
      <c r="U8239" s="13"/>
      <c r="V8239" s="13"/>
      <c r="W8239" s="13"/>
      <c r="X8239" s="13"/>
      <c r="Y8239" s="13"/>
      <c r="Z8239" s="13"/>
      <c r="AA8239" s="13"/>
      <c r="AB8239" s="13"/>
      <c r="AC8239" s="13"/>
      <c r="AD8239" s="13"/>
      <c r="AE8239" s="13"/>
      <c r="AT8239" s="234" t="s">
        <v>221</v>
      </c>
      <c r="AU8239" s="234" t="s">
        <v>78</v>
      </c>
      <c r="AV8239" s="13" t="s">
        <v>74</v>
      </c>
      <c r="AW8239" s="13" t="s">
        <v>31</v>
      </c>
      <c r="AX8239" s="13" t="s">
        <v>69</v>
      </c>
      <c r="AY8239" s="234" t="s">
        <v>212</v>
      </c>
    </row>
    <row r="8240" s="13" customFormat="1">
      <c r="A8240" s="13"/>
      <c r="B8240" s="224"/>
      <c r="C8240" s="225"/>
      <c r="D8240" s="226" t="s">
        <v>221</v>
      </c>
      <c r="E8240" s="227" t="s">
        <v>19</v>
      </c>
      <c r="F8240" s="228" t="s">
        <v>5625</v>
      </c>
      <c r="G8240" s="225"/>
      <c r="H8240" s="227" t="s">
        <v>19</v>
      </c>
      <c r="I8240" s="229"/>
      <c r="J8240" s="225"/>
      <c r="K8240" s="225"/>
      <c r="L8240" s="230"/>
      <c r="M8240" s="231"/>
      <c r="N8240" s="232"/>
      <c r="O8240" s="232"/>
      <c r="P8240" s="232"/>
      <c r="Q8240" s="232"/>
      <c r="R8240" s="232"/>
      <c r="S8240" s="232"/>
      <c r="T8240" s="233"/>
      <c r="U8240" s="13"/>
      <c r="V8240" s="13"/>
      <c r="W8240" s="13"/>
      <c r="X8240" s="13"/>
      <c r="Y8240" s="13"/>
      <c r="Z8240" s="13"/>
      <c r="AA8240" s="13"/>
      <c r="AB8240" s="13"/>
      <c r="AC8240" s="13"/>
      <c r="AD8240" s="13"/>
      <c r="AE8240" s="13"/>
      <c r="AT8240" s="234" t="s">
        <v>221</v>
      </c>
      <c r="AU8240" s="234" t="s">
        <v>78</v>
      </c>
      <c r="AV8240" s="13" t="s">
        <v>74</v>
      </c>
      <c r="AW8240" s="13" t="s">
        <v>31</v>
      </c>
      <c r="AX8240" s="13" t="s">
        <v>69</v>
      </c>
      <c r="AY8240" s="234" t="s">
        <v>212</v>
      </c>
    </row>
    <row r="8241" s="14" customFormat="1">
      <c r="A8241" s="14"/>
      <c r="B8241" s="235"/>
      <c r="C8241" s="236"/>
      <c r="D8241" s="226" t="s">
        <v>221</v>
      </c>
      <c r="E8241" s="237" t="s">
        <v>19</v>
      </c>
      <c r="F8241" s="238" t="s">
        <v>5626</v>
      </c>
      <c r="G8241" s="236"/>
      <c r="H8241" s="239">
        <v>86</v>
      </c>
      <c r="I8241" s="240"/>
      <c r="J8241" s="236"/>
      <c r="K8241" s="236"/>
      <c r="L8241" s="241"/>
      <c r="M8241" s="242"/>
      <c r="N8241" s="243"/>
      <c r="O8241" s="243"/>
      <c r="P8241" s="243"/>
      <c r="Q8241" s="243"/>
      <c r="R8241" s="243"/>
      <c r="S8241" s="243"/>
      <c r="T8241" s="244"/>
      <c r="U8241" s="14"/>
      <c r="V8241" s="14"/>
      <c r="W8241" s="14"/>
      <c r="X8241" s="14"/>
      <c r="Y8241" s="14"/>
      <c r="Z8241" s="14"/>
      <c r="AA8241" s="14"/>
      <c r="AB8241" s="14"/>
      <c r="AC8241" s="14"/>
      <c r="AD8241" s="14"/>
      <c r="AE8241" s="14"/>
      <c r="AT8241" s="245" t="s">
        <v>221</v>
      </c>
      <c r="AU8241" s="245" t="s">
        <v>78</v>
      </c>
      <c r="AV8241" s="14" t="s">
        <v>78</v>
      </c>
      <c r="AW8241" s="14" t="s">
        <v>31</v>
      </c>
      <c r="AX8241" s="14" t="s">
        <v>69</v>
      </c>
      <c r="AY8241" s="245" t="s">
        <v>212</v>
      </c>
    </row>
    <row r="8242" s="13" customFormat="1">
      <c r="A8242" s="13"/>
      <c r="B8242" s="224"/>
      <c r="C8242" s="225"/>
      <c r="D8242" s="226" t="s">
        <v>221</v>
      </c>
      <c r="E8242" s="227" t="s">
        <v>19</v>
      </c>
      <c r="F8242" s="228" t="s">
        <v>5627</v>
      </c>
      <c r="G8242" s="225"/>
      <c r="H8242" s="227" t="s">
        <v>19</v>
      </c>
      <c r="I8242" s="229"/>
      <c r="J8242" s="225"/>
      <c r="K8242" s="225"/>
      <c r="L8242" s="230"/>
      <c r="M8242" s="231"/>
      <c r="N8242" s="232"/>
      <c r="O8242" s="232"/>
      <c r="P8242" s="232"/>
      <c r="Q8242" s="232"/>
      <c r="R8242" s="232"/>
      <c r="S8242" s="232"/>
      <c r="T8242" s="233"/>
      <c r="U8242" s="13"/>
      <c r="V8242" s="13"/>
      <c r="W8242" s="13"/>
      <c r="X8242" s="13"/>
      <c r="Y8242" s="13"/>
      <c r="Z8242" s="13"/>
      <c r="AA8242" s="13"/>
      <c r="AB8242" s="13"/>
      <c r="AC8242" s="13"/>
      <c r="AD8242" s="13"/>
      <c r="AE8242" s="13"/>
      <c r="AT8242" s="234" t="s">
        <v>221</v>
      </c>
      <c r="AU8242" s="234" t="s">
        <v>78</v>
      </c>
      <c r="AV8242" s="13" t="s">
        <v>74</v>
      </c>
      <c r="AW8242" s="13" t="s">
        <v>31</v>
      </c>
      <c r="AX8242" s="13" t="s">
        <v>69</v>
      </c>
      <c r="AY8242" s="234" t="s">
        <v>212</v>
      </c>
    </row>
    <row r="8243" s="14" customFormat="1">
      <c r="A8243" s="14"/>
      <c r="B8243" s="235"/>
      <c r="C8243" s="236"/>
      <c r="D8243" s="226" t="s">
        <v>221</v>
      </c>
      <c r="E8243" s="237" t="s">
        <v>19</v>
      </c>
      <c r="F8243" s="238" t="s">
        <v>5628</v>
      </c>
      <c r="G8243" s="236"/>
      <c r="H8243" s="239">
        <v>61.5</v>
      </c>
      <c r="I8243" s="240"/>
      <c r="J8243" s="236"/>
      <c r="K8243" s="236"/>
      <c r="L8243" s="241"/>
      <c r="M8243" s="242"/>
      <c r="N8243" s="243"/>
      <c r="O8243" s="243"/>
      <c r="P8243" s="243"/>
      <c r="Q8243" s="243"/>
      <c r="R8243" s="243"/>
      <c r="S8243" s="243"/>
      <c r="T8243" s="244"/>
      <c r="U8243" s="14"/>
      <c r="V8243" s="14"/>
      <c r="W8243" s="14"/>
      <c r="X8243" s="14"/>
      <c r="Y8243" s="14"/>
      <c r="Z8243" s="14"/>
      <c r="AA8243" s="14"/>
      <c r="AB8243" s="14"/>
      <c r="AC8243" s="14"/>
      <c r="AD8243" s="14"/>
      <c r="AE8243" s="14"/>
      <c r="AT8243" s="245" t="s">
        <v>221</v>
      </c>
      <c r="AU8243" s="245" t="s">
        <v>78</v>
      </c>
      <c r="AV8243" s="14" t="s">
        <v>78</v>
      </c>
      <c r="AW8243" s="14" t="s">
        <v>31</v>
      </c>
      <c r="AX8243" s="14" t="s">
        <v>69</v>
      </c>
      <c r="AY8243" s="245" t="s">
        <v>212</v>
      </c>
    </row>
    <row r="8244" s="15" customFormat="1">
      <c r="A8244" s="15"/>
      <c r="B8244" s="246"/>
      <c r="C8244" s="247"/>
      <c r="D8244" s="226" t="s">
        <v>221</v>
      </c>
      <c r="E8244" s="248" t="s">
        <v>19</v>
      </c>
      <c r="F8244" s="249" t="s">
        <v>224</v>
      </c>
      <c r="G8244" s="247"/>
      <c r="H8244" s="250">
        <v>147.5</v>
      </c>
      <c r="I8244" s="251"/>
      <c r="J8244" s="247"/>
      <c r="K8244" s="247"/>
      <c r="L8244" s="252"/>
      <c r="M8244" s="253"/>
      <c r="N8244" s="254"/>
      <c r="O8244" s="254"/>
      <c r="P8244" s="254"/>
      <c r="Q8244" s="254"/>
      <c r="R8244" s="254"/>
      <c r="S8244" s="254"/>
      <c r="T8244" s="255"/>
      <c r="U8244" s="15"/>
      <c r="V8244" s="15"/>
      <c r="W8244" s="15"/>
      <c r="X8244" s="15"/>
      <c r="Y8244" s="15"/>
      <c r="Z8244" s="15"/>
      <c r="AA8244" s="15"/>
      <c r="AB8244" s="15"/>
      <c r="AC8244" s="15"/>
      <c r="AD8244" s="15"/>
      <c r="AE8244" s="15"/>
      <c r="AT8244" s="256" t="s">
        <v>221</v>
      </c>
      <c r="AU8244" s="256" t="s">
        <v>78</v>
      </c>
      <c r="AV8244" s="15" t="s">
        <v>84</v>
      </c>
      <c r="AW8244" s="15" t="s">
        <v>31</v>
      </c>
      <c r="AX8244" s="15" t="s">
        <v>74</v>
      </c>
      <c r="AY8244" s="256" t="s">
        <v>212</v>
      </c>
    </row>
    <row r="8245" s="2" customFormat="1" ht="16.5" customHeight="1">
      <c r="A8245" s="40"/>
      <c r="B8245" s="41"/>
      <c r="C8245" s="206" t="s">
        <v>3504</v>
      </c>
      <c r="D8245" s="206" t="s">
        <v>214</v>
      </c>
      <c r="E8245" s="207" t="s">
        <v>5629</v>
      </c>
      <c r="F8245" s="208" t="s">
        <v>5630</v>
      </c>
      <c r="G8245" s="209" t="s">
        <v>525</v>
      </c>
      <c r="H8245" s="210">
        <v>147.5</v>
      </c>
      <c r="I8245" s="211"/>
      <c r="J8245" s="212">
        <f>ROUND(I8245*H8245,2)</f>
        <v>0</v>
      </c>
      <c r="K8245" s="208" t="s">
        <v>218</v>
      </c>
      <c r="L8245" s="46"/>
      <c r="M8245" s="213" t="s">
        <v>19</v>
      </c>
      <c r="N8245" s="214" t="s">
        <v>41</v>
      </c>
      <c r="O8245" s="86"/>
      <c r="P8245" s="215">
        <f>O8245*H8245</f>
        <v>0</v>
      </c>
      <c r="Q8245" s="215">
        <v>8.0000000000000007E-05</v>
      </c>
      <c r="R8245" s="215">
        <f>Q8245*H8245</f>
        <v>0.011800000000000002</v>
      </c>
      <c r="S8245" s="215">
        <v>0</v>
      </c>
      <c r="T8245" s="216">
        <f>S8245*H8245</f>
        <v>0</v>
      </c>
      <c r="U8245" s="40"/>
      <c r="V8245" s="40"/>
      <c r="W8245" s="40"/>
      <c r="X8245" s="40"/>
      <c r="Y8245" s="40"/>
      <c r="Z8245" s="40"/>
      <c r="AA8245" s="40"/>
      <c r="AB8245" s="40"/>
      <c r="AC8245" s="40"/>
      <c r="AD8245" s="40"/>
      <c r="AE8245" s="40"/>
      <c r="AR8245" s="217" t="s">
        <v>119</v>
      </c>
      <c r="AT8245" s="217" t="s">
        <v>214</v>
      </c>
      <c r="AU8245" s="217" t="s">
        <v>78</v>
      </c>
      <c r="AY8245" s="19" t="s">
        <v>212</v>
      </c>
      <c r="BE8245" s="218">
        <f>IF(N8245="základní",J8245,0)</f>
        <v>0</v>
      </c>
      <c r="BF8245" s="218">
        <f>IF(N8245="snížená",J8245,0)</f>
        <v>0</v>
      </c>
      <c r="BG8245" s="218">
        <f>IF(N8245="zákl. přenesená",J8245,0)</f>
        <v>0</v>
      </c>
      <c r="BH8245" s="218">
        <f>IF(N8245="sníž. přenesená",J8245,0)</f>
        <v>0</v>
      </c>
      <c r="BI8245" s="218">
        <f>IF(N8245="nulová",J8245,0)</f>
        <v>0</v>
      </c>
      <c r="BJ8245" s="19" t="s">
        <v>78</v>
      </c>
      <c r="BK8245" s="218">
        <f>ROUND(I8245*H8245,2)</f>
        <v>0</v>
      </c>
      <c r="BL8245" s="19" t="s">
        <v>119</v>
      </c>
      <c r="BM8245" s="217" t="s">
        <v>5631</v>
      </c>
    </row>
    <row r="8246" s="2" customFormat="1">
      <c r="A8246" s="40"/>
      <c r="B8246" s="41"/>
      <c r="C8246" s="42"/>
      <c r="D8246" s="219" t="s">
        <v>219</v>
      </c>
      <c r="E8246" s="42"/>
      <c r="F8246" s="220" t="s">
        <v>5632</v>
      </c>
      <c r="G8246" s="42"/>
      <c r="H8246" s="42"/>
      <c r="I8246" s="221"/>
      <c r="J8246" s="42"/>
      <c r="K8246" s="42"/>
      <c r="L8246" s="46"/>
      <c r="M8246" s="222"/>
      <c r="N8246" s="223"/>
      <c r="O8246" s="86"/>
      <c r="P8246" s="86"/>
      <c r="Q8246" s="86"/>
      <c r="R8246" s="86"/>
      <c r="S8246" s="86"/>
      <c r="T8246" s="87"/>
      <c r="U8246" s="40"/>
      <c r="V8246" s="40"/>
      <c r="W8246" s="40"/>
      <c r="X8246" s="40"/>
      <c r="Y8246" s="40"/>
      <c r="Z8246" s="40"/>
      <c r="AA8246" s="40"/>
      <c r="AB8246" s="40"/>
      <c r="AC8246" s="40"/>
      <c r="AD8246" s="40"/>
      <c r="AE8246" s="40"/>
      <c r="AT8246" s="19" t="s">
        <v>219</v>
      </c>
      <c r="AU8246" s="19" t="s">
        <v>78</v>
      </c>
    </row>
    <row r="8247" s="13" customFormat="1">
      <c r="A8247" s="13"/>
      <c r="B8247" s="224"/>
      <c r="C8247" s="225"/>
      <c r="D8247" s="226" t="s">
        <v>221</v>
      </c>
      <c r="E8247" s="227" t="s">
        <v>19</v>
      </c>
      <c r="F8247" s="228" t="s">
        <v>3102</v>
      </c>
      <c r="G8247" s="225"/>
      <c r="H8247" s="227" t="s">
        <v>19</v>
      </c>
      <c r="I8247" s="229"/>
      <c r="J8247" s="225"/>
      <c r="K8247" s="225"/>
      <c r="L8247" s="230"/>
      <c r="M8247" s="231"/>
      <c r="N8247" s="232"/>
      <c r="O8247" s="232"/>
      <c r="P8247" s="232"/>
      <c r="Q8247" s="232"/>
      <c r="R8247" s="232"/>
      <c r="S8247" s="232"/>
      <c r="T8247" s="233"/>
      <c r="U8247" s="13"/>
      <c r="V8247" s="13"/>
      <c r="W8247" s="13"/>
      <c r="X8247" s="13"/>
      <c r="Y8247" s="13"/>
      <c r="Z8247" s="13"/>
      <c r="AA8247" s="13"/>
      <c r="AB8247" s="13"/>
      <c r="AC8247" s="13"/>
      <c r="AD8247" s="13"/>
      <c r="AE8247" s="13"/>
      <c r="AT8247" s="234" t="s">
        <v>221</v>
      </c>
      <c r="AU8247" s="234" t="s">
        <v>78</v>
      </c>
      <c r="AV8247" s="13" t="s">
        <v>74</v>
      </c>
      <c r="AW8247" s="13" t="s">
        <v>31</v>
      </c>
      <c r="AX8247" s="13" t="s">
        <v>69</v>
      </c>
      <c r="AY8247" s="234" t="s">
        <v>212</v>
      </c>
    </row>
    <row r="8248" s="13" customFormat="1">
      <c r="A8248" s="13"/>
      <c r="B8248" s="224"/>
      <c r="C8248" s="225"/>
      <c r="D8248" s="226" t="s">
        <v>221</v>
      </c>
      <c r="E8248" s="227" t="s">
        <v>19</v>
      </c>
      <c r="F8248" s="228" t="s">
        <v>5625</v>
      </c>
      <c r="G8248" s="225"/>
      <c r="H8248" s="227" t="s">
        <v>19</v>
      </c>
      <c r="I8248" s="229"/>
      <c r="J8248" s="225"/>
      <c r="K8248" s="225"/>
      <c r="L8248" s="230"/>
      <c r="M8248" s="231"/>
      <c r="N8248" s="232"/>
      <c r="O8248" s="232"/>
      <c r="P8248" s="232"/>
      <c r="Q8248" s="232"/>
      <c r="R8248" s="232"/>
      <c r="S8248" s="232"/>
      <c r="T8248" s="233"/>
      <c r="U8248" s="13"/>
      <c r="V8248" s="13"/>
      <c r="W8248" s="13"/>
      <c r="X8248" s="13"/>
      <c r="Y8248" s="13"/>
      <c r="Z8248" s="13"/>
      <c r="AA8248" s="13"/>
      <c r="AB8248" s="13"/>
      <c r="AC8248" s="13"/>
      <c r="AD8248" s="13"/>
      <c r="AE8248" s="13"/>
      <c r="AT8248" s="234" t="s">
        <v>221</v>
      </c>
      <c r="AU8248" s="234" t="s">
        <v>78</v>
      </c>
      <c r="AV8248" s="13" t="s">
        <v>74</v>
      </c>
      <c r="AW8248" s="13" t="s">
        <v>31</v>
      </c>
      <c r="AX8248" s="13" t="s">
        <v>69</v>
      </c>
      <c r="AY8248" s="234" t="s">
        <v>212</v>
      </c>
    </row>
    <row r="8249" s="14" customFormat="1">
      <c r="A8249" s="14"/>
      <c r="B8249" s="235"/>
      <c r="C8249" s="236"/>
      <c r="D8249" s="226" t="s">
        <v>221</v>
      </c>
      <c r="E8249" s="237" t="s">
        <v>19</v>
      </c>
      <c r="F8249" s="238" t="s">
        <v>5626</v>
      </c>
      <c r="G8249" s="236"/>
      <c r="H8249" s="239">
        <v>86</v>
      </c>
      <c r="I8249" s="240"/>
      <c r="J8249" s="236"/>
      <c r="K8249" s="236"/>
      <c r="L8249" s="241"/>
      <c r="M8249" s="242"/>
      <c r="N8249" s="243"/>
      <c r="O8249" s="243"/>
      <c r="P8249" s="243"/>
      <c r="Q8249" s="243"/>
      <c r="R8249" s="243"/>
      <c r="S8249" s="243"/>
      <c r="T8249" s="244"/>
      <c r="U8249" s="14"/>
      <c r="V8249" s="14"/>
      <c r="W8249" s="14"/>
      <c r="X8249" s="14"/>
      <c r="Y8249" s="14"/>
      <c r="Z8249" s="14"/>
      <c r="AA8249" s="14"/>
      <c r="AB8249" s="14"/>
      <c r="AC8249" s="14"/>
      <c r="AD8249" s="14"/>
      <c r="AE8249" s="14"/>
      <c r="AT8249" s="245" t="s">
        <v>221</v>
      </c>
      <c r="AU8249" s="245" t="s">
        <v>78</v>
      </c>
      <c r="AV8249" s="14" t="s">
        <v>78</v>
      </c>
      <c r="AW8249" s="14" t="s">
        <v>31</v>
      </c>
      <c r="AX8249" s="14" t="s">
        <v>69</v>
      </c>
      <c r="AY8249" s="245" t="s">
        <v>212</v>
      </c>
    </row>
    <row r="8250" s="13" customFormat="1">
      <c r="A8250" s="13"/>
      <c r="B8250" s="224"/>
      <c r="C8250" s="225"/>
      <c r="D8250" s="226" t="s">
        <v>221</v>
      </c>
      <c r="E8250" s="227" t="s">
        <v>19</v>
      </c>
      <c r="F8250" s="228" t="s">
        <v>5627</v>
      </c>
      <c r="G8250" s="225"/>
      <c r="H8250" s="227" t="s">
        <v>19</v>
      </c>
      <c r="I8250" s="229"/>
      <c r="J8250" s="225"/>
      <c r="K8250" s="225"/>
      <c r="L8250" s="230"/>
      <c r="M8250" s="231"/>
      <c r="N8250" s="232"/>
      <c r="O8250" s="232"/>
      <c r="P8250" s="232"/>
      <c r="Q8250" s="232"/>
      <c r="R8250" s="232"/>
      <c r="S8250" s="232"/>
      <c r="T8250" s="233"/>
      <c r="U8250" s="13"/>
      <c r="V8250" s="13"/>
      <c r="W8250" s="13"/>
      <c r="X8250" s="13"/>
      <c r="Y8250" s="13"/>
      <c r="Z8250" s="13"/>
      <c r="AA8250" s="13"/>
      <c r="AB8250" s="13"/>
      <c r="AC8250" s="13"/>
      <c r="AD8250" s="13"/>
      <c r="AE8250" s="13"/>
      <c r="AT8250" s="234" t="s">
        <v>221</v>
      </c>
      <c r="AU8250" s="234" t="s">
        <v>78</v>
      </c>
      <c r="AV8250" s="13" t="s">
        <v>74</v>
      </c>
      <c r="AW8250" s="13" t="s">
        <v>31</v>
      </c>
      <c r="AX8250" s="13" t="s">
        <v>69</v>
      </c>
      <c r="AY8250" s="234" t="s">
        <v>212</v>
      </c>
    </row>
    <row r="8251" s="14" customFormat="1">
      <c r="A8251" s="14"/>
      <c r="B8251" s="235"/>
      <c r="C8251" s="236"/>
      <c r="D8251" s="226" t="s">
        <v>221</v>
      </c>
      <c r="E8251" s="237" t="s">
        <v>19</v>
      </c>
      <c r="F8251" s="238" t="s">
        <v>5628</v>
      </c>
      <c r="G8251" s="236"/>
      <c r="H8251" s="239">
        <v>61.5</v>
      </c>
      <c r="I8251" s="240"/>
      <c r="J8251" s="236"/>
      <c r="K8251" s="236"/>
      <c r="L8251" s="241"/>
      <c r="M8251" s="242"/>
      <c r="N8251" s="243"/>
      <c r="O8251" s="243"/>
      <c r="P8251" s="243"/>
      <c r="Q8251" s="243"/>
      <c r="R8251" s="243"/>
      <c r="S8251" s="243"/>
      <c r="T8251" s="244"/>
      <c r="U8251" s="14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T8251" s="245" t="s">
        <v>221</v>
      </c>
      <c r="AU8251" s="245" t="s">
        <v>78</v>
      </c>
      <c r="AV8251" s="14" t="s">
        <v>78</v>
      </c>
      <c r="AW8251" s="14" t="s">
        <v>31</v>
      </c>
      <c r="AX8251" s="14" t="s">
        <v>69</v>
      </c>
      <c r="AY8251" s="245" t="s">
        <v>212</v>
      </c>
    </row>
    <row r="8252" s="15" customFormat="1">
      <c r="A8252" s="15"/>
      <c r="B8252" s="246"/>
      <c r="C8252" s="247"/>
      <c r="D8252" s="226" t="s">
        <v>221</v>
      </c>
      <c r="E8252" s="248" t="s">
        <v>19</v>
      </c>
      <c r="F8252" s="249" t="s">
        <v>224</v>
      </c>
      <c r="G8252" s="247"/>
      <c r="H8252" s="250">
        <v>147.5</v>
      </c>
      <c r="I8252" s="251"/>
      <c r="J8252" s="247"/>
      <c r="K8252" s="247"/>
      <c r="L8252" s="252"/>
      <c r="M8252" s="253"/>
      <c r="N8252" s="254"/>
      <c r="O8252" s="254"/>
      <c r="P8252" s="254"/>
      <c r="Q8252" s="254"/>
      <c r="R8252" s="254"/>
      <c r="S8252" s="254"/>
      <c r="T8252" s="255"/>
      <c r="U8252" s="15"/>
      <c r="V8252" s="15"/>
      <c r="W8252" s="15"/>
      <c r="X8252" s="15"/>
      <c r="Y8252" s="15"/>
      <c r="Z8252" s="15"/>
      <c r="AA8252" s="15"/>
      <c r="AB8252" s="15"/>
      <c r="AC8252" s="15"/>
      <c r="AD8252" s="15"/>
      <c r="AE8252" s="15"/>
      <c r="AT8252" s="256" t="s">
        <v>221</v>
      </c>
      <c r="AU8252" s="256" t="s">
        <v>78</v>
      </c>
      <c r="AV8252" s="15" t="s">
        <v>84</v>
      </c>
      <c r="AW8252" s="15" t="s">
        <v>31</v>
      </c>
      <c r="AX8252" s="15" t="s">
        <v>74</v>
      </c>
      <c r="AY8252" s="256" t="s">
        <v>212</v>
      </c>
    </row>
    <row r="8253" s="2" customFormat="1" ht="16.5" customHeight="1">
      <c r="A8253" s="40"/>
      <c r="B8253" s="41"/>
      <c r="C8253" s="257" t="s">
        <v>5633</v>
      </c>
      <c r="D8253" s="257" t="s">
        <v>306</v>
      </c>
      <c r="E8253" s="258" t="s">
        <v>5601</v>
      </c>
      <c r="F8253" s="259" t="s">
        <v>5598</v>
      </c>
      <c r="G8253" s="260" t="s">
        <v>384</v>
      </c>
      <c r="H8253" s="261">
        <v>83.302999999999997</v>
      </c>
      <c r="I8253" s="262"/>
      <c r="J8253" s="263">
        <f>ROUND(I8253*H8253,2)</f>
        <v>0</v>
      </c>
      <c r="K8253" s="259" t="s">
        <v>19</v>
      </c>
      <c r="L8253" s="264"/>
      <c r="M8253" s="265" t="s">
        <v>19</v>
      </c>
      <c r="N8253" s="266" t="s">
        <v>41</v>
      </c>
      <c r="O8253" s="86"/>
      <c r="P8253" s="215">
        <f>O8253*H8253</f>
        <v>0</v>
      </c>
      <c r="Q8253" s="215">
        <v>0</v>
      </c>
      <c r="R8253" s="215">
        <f>Q8253*H8253</f>
        <v>0</v>
      </c>
      <c r="S8253" s="215">
        <v>0</v>
      </c>
      <c r="T8253" s="216">
        <f>S8253*H8253</f>
        <v>0</v>
      </c>
      <c r="U8253" s="40"/>
      <c r="V8253" s="40"/>
      <c r="W8253" s="40"/>
      <c r="X8253" s="40"/>
      <c r="Y8253" s="40"/>
      <c r="Z8253" s="40"/>
      <c r="AA8253" s="40"/>
      <c r="AB8253" s="40"/>
      <c r="AC8253" s="40"/>
      <c r="AD8253" s="40"/>
      <c r="AE8253" s="40"/>
      <c r="AR8253" s="217" t="s">
        <v>377</v>
      </c>
      <c r="AT8253" s="217" t="s">
        <v>306</v>
      </c>
      <c r="AU8253" s="217" t="s">
        <v>78</v>
      </c>
      <c r="AY8253" s="19" t="s">
        <v>212</v>
      </c>
      <c r="BE8253" s="218">
        <f>IF(N8253="základní",J8253,0)</f>
        <v>0</v>
      </c>
      <c r="BF8253" s="218">
        <f>IF(N8253="snížená",J8253,0)</f>
        <v>0</v>
      </c>
      <c r="BG8253" s="218">
        <f>IF(N8253="zákl. přenesená",J8253,0)</f>
        <v>0</v>
      </c>
      <c r="BH8253" s="218">
        <f>IF(N8253="sníž. přenesená",J8253,0)</f>
        <v>0</v>
      </c>
      <c r="BI8253" s="218">
        <f>IF(N8253="nulová",J8253,0)</f>
        <v>0</v>
      </c>
      <c r="BJ8253" s="19" t="s">
        <v>78</v>
      </c>
      <c r="BK8253" s="218">
        <f>ROUND(I8253*H8253,2)</f>
        <v>0</v>
      </c>
      <c r="BL8253" s="19" t="s">
        <v>119</v>
      </c>
      <c r="BM8253" s="217" t="s">
        <v>5634</v>
      </c>
    </row>
    <row r="8254" s="13" customFormat="1">
      <c r="A8254" s="13"/>
      <c r="B8254" s="224"/>
      <c r="C8254" s="225"/>
      <c r="D8254" s="226" t="s">
        <v>221</v>
      </c>
      <c r="E8254" s="227" t="s">
        <v>19</v>
      </c>
      <c r="F8254" s="228" t="s">
        <v>5575</v>
      </c>
      <c r="G8254" s="225"/>
      <c r="H8254" s="227" t="s">
        <v>19</v>
      </c>
      <c r="I8254" s="229"/>
      <c r="J8254" s="225"/>
      <c r="K8254" s="225"/>
      <c r="L8254" s="230"/>
      <c r="M8254" s="231"/>
      <c r="N8254" s="232"/>
      <c r="O8254" s="232"/>
      <c r="P8254" s="232"/>
      <c r="Q8254" s="232"/>
      <c r="R8254" s="232"/>
      <c r="S8254" s="232"/>
      <c r="T8254" s="233"/>
      <c r="U8254" s="13"/>
      <c r="V8254" s="13"/>
      <c r="W8254" s="13"/>
      <c r="X8254" s="13"/>
      <c r="Y8254" s="13"/>
      <c r="Z8254" s="13"/>
      <c r="AA8254" s="13"/>
      <c r="AB8254" s="13"/>
      <c r="AC8254" s="13"/>
      <c r="AD8254" s="13"/>
      <c r="AE8254" s="13"/>
      <c r="AT8254" s="234" t="s">
        <v>221</v>
      </c>
      <c r="AU8254" s="234" t="s">
        <v>78</v>
      </c>
      <c r="AV8254" s="13" t="s">
        <v>74</v>
      </c>
      <c r="AW8254" s="13" t="s">
        <v>31</v>
      </c>
      <c r="AX8254" s="13" t="s">
        <v>69</v>
      </c>
      <c r="AY8254" s="234" t="s">
        <v>212</v>
      </c>
    </row>
    <row r="8255" s="14" customFormat="1">
      <c r="A8255" s="14"/>
      <c r="B8255" s="235"/>
      <c r="C8255" s="236"/>
      <c r="D8255" s="226" t="s">
        <v>221</v>
      </c>
      <c r="E8255" s="237" t="s">
        <v>19</v>
      </c>
      <c r="F8255" s="238" t="s">
        <v>5635</v>
      </c>
      <c r="G8255" s="236"/>
      <c r="H8255" s="239">
        <v>83.302999999999997</v>
      </c>
      <c r="I8255" s="240"/>
      <c r="J8255" s="236"/>
      <c r="K8255" s="236"/>
      <c r="L8255" s="241"/>
      <c r="M8255" s="242"/>
      <c r="N8255" s="243"/>
      <c r="O8255" s="243"/>
      <c r="P8255" s="243"/>
      <c r="Q8255" s="243"/>
      <c r="R8255" s="243"/>
      <c r="S8255" s="243"/>
      <c r="T8255" s="244"/>
      <c r="U8255" s="14"/>
      <c r="V8255" s="14"/>
      <c r="W8255" s="14"/>
      <c r="X8255" s="14"/>
      <c r="Y8255" s="14"/>
      <c r="Z8255" s="14"/>
      <c r="AA8255" s="14"/>
      <c r="AB8255" s="14"/>
      <c r="AC8255" s="14"/>
      <c r="AD8255" s="14"/>
      <c r="AE8255" s="14"/>
      <c r="AT8255" s="245" t="s">
        <v>221</v>
      </c>
      <c r="AU8255" s="245" t="s">
        <v>78</v>
      </c>
      <c r="AV8255" s="14" t="s">
        <v>78</v>
      </c>
      <c r="AW8255" s="14" t="s">
        <v>31</v>
      </c>
      <c r="AX8255" s="14" t="s">
        <v>69</v>
      </c>
      <c r="AY8255" s="245" t="s">
        <v>212</v>
      </c>
    </row>
    <row r="8256" s="15" customFormat="1">
      <c r="A8256" s="15"/>
      <c r="B8256" s="246"/>
      <c r="C8256" s="247"/>
      <c r="D8256" s="226" t="s">
        <v>221</v>
      </c>
      <c r="E8256" s="248" t="s">
        <v>19</v>
      </c>
      <c r="F8256" s="249" t="s">
        <v>224</v>
      </c>
      <c r="G8256" s="247"/>
      <c r="H8256" s="250">
        <v>83.302999999999997</v>
      </c>
      <c r="I8256" s="251"/>
      <c r="J8256" s="247"/>
      <c r="K8256" s="247"/>
      <c r="L8256" s="252"/>
      <c r="M8256" s="253"/>
      <c r="N8256" s="254"/>
      <c r="O8256" s="254"/>
      <c r="P8256" s="254"/>
      <c r="Q8256" s="254"/>
      <c r="R8256" s="254"/>
      <c r="S8256" s="254"/>
      <c r="T8256" s="255"/>
      <c r="U8256" s="15"/>
      <c r="V8256" s="15"/>
      <c r="W8256" s="15"/>
      <c r="X8256" s="15"/>
      <c r="Y8256" s="15"/>
      <c r="Z8256" s="15"/>
      <c r="AA8256" s="15"/>
      <c r="AB8256" s="15"/>
      <c r="AC8256" s="15"/>
      <c r="AD8256" s="15"/>
      <c r="AE8256" s="15"/>
      <c r="AT8256" s="256" t="s">
        <v>221</v>
      </c>
      <c r="AU8256" s="256" t="s">
        <v>78</v>
      </c>
      <c r="AV8256" s="15" t="s">
        <v>84</v>
      </c>
      <c r="AW8256" s="15" t="s">
        <v>31</v>
      </c>
      <c r="AX8256" s="15" t="s">
        <v>74</v>
      </c>
      <c r="AY8256" s="256" t="s">
        <v>212</v>
      </c>
    </row>
    <row r="8257" s="2" customFormat="1" ht="24.15" customHeight="1">
      <c r="A8257" s="40"/>
      <c r="B8257" s="41"/>
      <c r="C8257" s="206" t="s">
        <v>3515</v>
      </c>
      <c r="D8257" s="206" t="s">
        <v>214</v>
      </c>
      <c r="E8257" s="207" t="s">
        <v>5636</v>
      </c>
      <c r="F8257" s="208" t="s">
        <v>5637</v>
      </c>
      <c r="G8257" s="209" t="s">
        <v>3809</v>
      </c>
      <c r="H8257" s="278"/>
      <c r="I8257" s="211"/>
      <c r="J8257" s="212">
        <f>ROUND(I8257*H8257,2)</f>
        <v>0</v>
      </c>
      <c r="K8257" s="208" t="s">
        <v>218</v>
      </c>
      <c r="L8257" s="46"/>
      <c r="M8257" s="213" t="s">
        <v>19</v>
      </c>
      <c r="N8257" s="214" t="s">
        <v>41</v>
      </c>
      <c r="O8257" s="86"/>
      <c r="P8257" s="215">
        <f>O8257*H8257</f>
        <v>0</v>
      </c>
      <c r="Q8257" s="215">
        <v>0</v>
      </c>
      <c r="R8257" s="215">
        <f>Q8257*H8257</f>
        <v>0</v>
      </c>
      <c r="S8257" s="215">
        <v>0</v>
      </c>
      <c r="T8257" s="216">
        <f>S8257*H8257</f>
        <v>0</v>
      </c>
      <c r="U8257" s="40"/>
      <c r="V8257" s="40"/>
      <c r="W8257" s="40"/>
      <c r="X8257" s="40"/>
      <c r="Y8257" s="40"/>
      <c r="Z8257" s="40"/>
      <c r="AA8257" s="40"/>
      <c r="AB8257" s="40"/>
      <c r="AC8257" s="40"/>
      <c r="AD8257" s="40"/>
      <c r="AE8257" s="40"/>
      <c r="AR8257" s="217" t="s">
        <v>119</v>
      </c>
      <c r="AT8257" s="217" t="s">
        <v>214</v>
      </c>
      <c r="AU8257" s="217" t="s">
        <v>78</v>
      </c>
      <c r="AY8257" s="19" t="s">
        <v>212</v>
      </c>
      <c r="BE8257" s="218">
        <f>IF(N8257="základní",J8257,0)</f>
        <v>0</v>
      </c>
      <c r="BF8257" s="218">
        <f>IF(N8257="snížená",J8257,0)</f>
        <v>0</v>
      </c>
      <c r="BG8257" s="218">
        <f>IF(N8257="zákl. přenesená",J8257,0)</f>
        <v>0</v>
      </c>
      <c r="BH8257" s="218">
        <f>IF(N8257="sníž. přenesená",J8257,0)</f>
        <v>0</v>
      </c>
      <c r="BI8257" s="218">
        <f>IF(N8257="nulová",J8257,0)</f>
        <v>0</v>
      </c>
      <c r="BJ8257" s="19" t="s">
        <v>78</v>
      </c>
      <c r="BK8257" s="218">
        <f>ROUND(I8257*H8257,2)</f>
        <v>0</v>
      </c>
      <c r="BL8257" s="19" t="s">
        <v>119</v>
      </c>
      <c r="BM8257" s="217" t="s">
        <v>5638</v>
      </c>
    </row>
    <row r="8258" s="2" customFormat="1">
      <c r="A8258" s="40"/>
      <c r="B8258" s="41"/>
      <c r="C8258" s="42"/>
      <c r="D8258" s="219" t="s">
        <v>219</v>
      </c>
      <c r="E8258" s="42"/>
      <c r="F8258" s="220" t="s">
        <v>5639</v>
      </c>
      <c r="G8258" s="42"/>
      <c r="H8258" s="42"/>
      <c r="I8258" s="221"/>
      <c r="J8258" s="42"/>
      <c r="K8258" s="42"/>
      <c r="L8258" s="46"/>
      <c r="M8258" s="222"/>
      <c r="N8258" s="223"/>
      <c r="O8258" s="86"/>
      <c r="P8258" s="86"/>
      <c r="Q8258" s="86"/>
      <c r="R8258" s="86"/>
      <c r="S8258" s="86"/>
      <c r="T8258" s="87"/>
      <c r="U8258" s="40"/>
      <c r="V8258" s="40"/>
      <c r="W8258" s="40"/>
      <c r="X8258" s="40"/>
      <c r="Y8258" s="40"/>
      <c r="Z8258" s="40"/>
      <c r="AA8258" s="40"/>
      <c r="AB8258" s="40"/>
      <c r="AC8258" s="40"/>
      <c r="AD8258" s="40"/>
      <c r="AE8258" s="40"/>
      <c r="AT8258" s="19" t="s">
        <v>219</v>
      </c>
      <c r="AU8258" s="19" t="s">
        <v>78</v>
      </c>
    </row>
    <row r="8259" s="12" customFormat="1" ht="22.8" customHeight="1">
      <c r="A8259" s="12"/>
      <c r="B8259" s="190"/>
      <c r="C8259" s="191"/>
      <c r="D8259" s="192" t="s">
        <v>68</v>
      </c>
      <c r="E8259" s="204" t="s">
        <v>5640</v>
      </c>
      <c r="F8259" s="204" t="s">
        <v>5641</v>
      </c>
      <c r="G8259" s="191"/>
      <c r="H8259" s="191"/>
      <c r="I8259" s="194"/>
      <c r="J8259" s="205">
        <f>BK8259</f>
        <v>0</v>
      </c>
      <c r="K8259" s="191"/>
      <c r="L8259" s="196"/>
      <c r="M8259" s="197"/>
      <c r="N8259" s="198"/>
      <c r="O8259" s="198"/>
      <c r="P8259" s="199">
        <f>SUM(P8260:P8279)</f>
        <v>0</v>
      </c>
      <c r="Q8259" s="198"/>
      <c r="R8259" s="199">
        <f>SUM(R8260:R8279)</f>
        <v>0.44689200000000001</v>
      </c>
      <c r="S8259" s="198"/>
      <c r="T8259" s="200">
        <f>SUM(T8260:T8279)</f>
        <v>0</v>
      </c>
      <c r="U8259" s="12"/>
      <c r="V8259" s="12"/>
      <c r="W8259" s="12"/>
      <c r="X8259" s="12"/>
      <c r="Y8259" s="12"/>
      <c r="Z8259" s="12"/>
      <c r="AA8259" s="12"/>
      <c r="AB8259" s="12"/>
      <c r="AC8259" s="12"/>
      <c r="AD8259" s="12"/>
      <c r="AE8259" s="12"/>
      <c r="AR8259" s="201" t="s">
        <v>78</v>
      </c>
      <c r="AT8259" s="202" t="s">
        <v>68</v>
      </c>
      <c r="AU8259" s="202" t="s">
        <v>74</v>
      </c>
      <c r="AY8259" s="201" t="s">
        <v>212</v>
      </c>
      <c r="BK8259" s="203">
        <f>SUM(BK8260:BK8279)</f>
        <v>0</v>
      </c>
    </row>
    <row r="8260" s="2" customFormat="1" ht="16.5" customHeight="1">
      <c r="A8260" s="40"/>
      <c r="B8260" s="41"/>
      <c r="C8260" s="206" t="s">
        <v>5642</v>
      </c>
      <c r="D8260" s="206" t="s">
        <v>214</v>
      </c>
      <c r="E8260" s="207" t="s">
        <v>5643</v>
      </c>
      <c r="F8260" s="208" t="s">
        <v>5644</v>
      </c>
      <c r="G8260" s="209" t="s">
        <v>384</v>
      </c>
      <c r="H8260" s="210">
        <v>100.2</v>
      </c>
      <c r="I8260" s="211"/>
      <c r="J8260" s="212">
        <f>ROUND(I8260*H8260,2)</f>
        <v>0</v>
      </c>
      <c r="K8260" s="208" t="s">
        <v>218</v>
      </c>
      <c r="L8260" s="46"/>
      <c r="M8260" s="213" t="s">
        <v>19</v>
      </c>
      <c r="N8260" s="214" t="s">
        <v>41</v>
      </c>
      <c r="O8260" s="86"/>
      <c r="P8260" s="215">
        <f>O8260*H8260</f>
        <v>0</v>
      </c>
      <c r="Q8260" s="215">
        <v>0.00055000000000000003</v>
      </c>
      <c r="R8260" s="215">
        <f>Q8260*H8260</f>
        <v>0.055110000000000006</v>
      </c>
      <c r="S8260" s="215">
        <v>0</v>
      </c>
      <c r="T8260" s="216">
        <f>S8260*H8260</f>
        <v>0</v>
      </c>
      <c r="U8260" s="40"/>
      <c r="V8260" s="40"/>
      <c r="W8260" s="40"/>
      <c r="X8260" s="40"/>
      <c r="Y8260" s="40"/>
      <c r="Z8260" s="40"/>
      <c r="AA8260" s="40"/>
      <c r="AB8260" s="40"/>
      <c r="AC8260" s="40"/>
      <c r="AD8260" s="40"/>
      <c r="AE8260" s="40"/>
      <c r="AR8260" s="217" t="s">
        <v>119</v>
      </c>
      <c r="AT8260" s="217" t="s">
        <v>214</v>
      </c>
      <c r="AU8260" s="217" t="s">
        <v>78</v>
      </c>
      <c r="AY8260" s="19" t="s">
        <v>212</v>
      </c>
      <c r="BE8260" s="218">
        <f>IF(N8260="základní",J8260,0)</f>
        <v>0</v>
      </c>
      <c r="BF8260" s="218">
        <f>IF(N8260="snížená",J8260,0)</f>
        <v>0</v>
      </c>
      <c r="BG8260" s="218">
        <f>IF(N8260="zákl. přenesená",J8260,0)</f>
        <v>0</v>
      </c>
      <c r="BH8260" s="218">
        <f>IF(N8260="sníž. přenesená",J8260,0)</f>
        <v>0</v>
      </c>
      <c r="BI8260" s="218">
        <f>IF(N8260="nulová",J8260,0)</f>
        <v>0</v>
      </c>
      <c r="BJ8260" s="19" t="s">
        <v>78</v>
      </c>
      <c r="BK8260" s="218">
        <f>ROUND(I8260*H8260,2)</f>
        <v>0</v>
      </c>
      <c r="BL8260" s="19" t="s">
        <v>119</v>
      </c>
      <c r="BM8260" s="217" t="s">
        <v>5645</v>
      </c>
    </row>
    <row r="8261" s="2" customFormat="1">
      <c r="A8261" s="40"/>
      <c r="B8261" s="41"/>
      <c r="C8261" s="42"/>
      <c r="D8261" s="219" t="s">
        <v>219</v>
      </c>
      <c r="E8261" s="42"/>
      <c r="F8261" s="220" t="s">
        <v>5646</v>
      </c>
      <c r="G8261" s="42"/>
      <c r="H8261" s="42"/>
      <c r="I8261" s="221"/>
      <c r="J8261" s="42"/>
      <c r="K8261" s="42"/>
      <c r="L8261" s="46"/>
      <c r="M8261" s="222"/>
      <c r="N8261" s="223"/>
      <c r="O8261" s="86"/>
      <c r="P8261" s="86"/>
      <c r="Q8261" s="86"/>
      <c r="R8261" s="86"/>
      <c r="S8261" s="86"/>
      <c r="T8261" s="87"/>
      <c r="U8261" s="40"/>
      <c r="V8261" s="40"/>
      <c r="W8261" s="40"/>
      <c r="X8261" s="40"/>
      <c r="Y8261" s="40"/>
      <c r="Z8261" s="40"/>
      <c r="AA8261" s="40"/>
      <c r="AB8261" s="40"/>
      <c r="AC8261" s="40"/>
      <c r="AD8261" s="40"/>
      <c r="AE8261" s="40"/>
      <c r="AT8261" s="19" t="s">
        <v>219</v>
      </c>
      <c r="AU8261" s="19" t="s">
        <v>78</v>
      </c>
    </row>
    <row r="8262" s="13" customFormat="1">
      <c r="A8262" s="13"/>
      <c r="B8262" s="224"/>
      <c r="C8262" s="225"/>
      <c r="D8262" s="226" t="s">
        <v>221</v>
      </c>
      <c r="E8262" s="227" t="s">
        <v>19</v>
      </c>
      <c r="F8262" s="228" t="s">
        <v>2818</v>
      </c>
      <c r="G8262" s="225"/>
      <c r="H8262" s="227" t="s">
        <v>19</v>
      </c>
      <c r="I8262" s="229"/>
      <c r="J8262" s="225"/>
      <c r="K8262" s="225"/>
      <c r="L8262" s="230"/>
      <c r="M8262" s="231"/>
      <c r="N8262" s="232"/>
      <c r="O8262" s="232"/>
      <c r="P8262" s="232"/>
      <c r="Q8262" s="232"/>
      <c r="R8262" s="232"/>
      <c r="S8262" s="232"/>
      <c r="T8262" s="233"/>
      <c r="U8262" s="13"/>
      <c r="V8262" s="13"/>
      <c r="W8262" s="13"/>
      <c r="X8262" s="13"/>
      <c r="Y8262" s="13"/>
      <c r="Z8262" s="13"/>
      <c r="AA8262" s="13"/>
      <c r="AB8262" s="13"/>
      <c r="AC8262" s="13"/>
      <c r="AD8262" s="13"/>
      <c r="AE8262" s="13"/>
      <c r="AT8262" s="234" t="s">
        <v>221</v>
      </c>
      <c r="AU8262" s="234" t="s">
        <v>78</v>
      </c>
      <c r="AV8262" s="13" t="s">
        <v>74</v>
      </c>
      <c r="AW8262" s="13" t="s">
        <v>31</v>
      </c>
      <c r="AX8262" s="13" t="s">
        <v>69</v>
      </c>
      <c r="AY8262" s="234" t="s">
        <v>212</v>
      </c>
    </row>
    <row r="8263" s="13" customFormat="1">
      <c r="A8263" s="13"/>
      <c r="B8263" s="224"/>
      <c r="C8263" s="225"/>
      <c r="D8263" s="226" t="s">
        <v>221</v>
      </c>
      <c r="E8263" s="227" t="s">
        <v>19</v>
      </c>
      <c r="F8263" s="228" t="s">
        <v>265</v>
      </c>
      <c r="G8263" s="225"/>
      <c r="H8263" s="227" t="s">
        <v>19</v>
      </c>
      <c r="I8263" s="229"/>
      <c r="J8263" s="225"/>
      <c r="K8263" s="225"/>
      <c r="L8263" s="230"/>
      <c r="M8263" s="231"/>
      <c r="N8263" s="232"/>
      <c r="O8263" s="232"/>
      <c r="P8263" s="232"/>
      <c r="Q8263" s="232"/>
      <c r="R8263" s="232"/>
      <c r="S8263" s="232"/>
      <c r="T8263" s="233"/>
      <c r="U8263" s="13"/>
      <c r="V8263" s="13"/>
      <c r="W8263" s="13"/>
      <c r="X8263" s="13"/>
      <c r="Y8263" s="13"/>
      <c r="Z8263" s="13"/>
      <c r="AA8263" s="13"/>
      <c r="AB8263" s="13"/>
      <c r="AC8263" s="13"/>
      <c r="AD8263" s="13"/>
      <c r="AE8263" s="13"/>
      <c r="AT8263" s="234" t="s">
        <v>221</v>
      </c>
      <c r="AU8263" s="234" t="s">
        <v>78</v>
      </c>
      <c r="AV8263" s="13" t="s">
        <v>74</v>
      </c>
      <c r="AW8263" s="13" t="s">
        <v>31</v>
      </c>
      <c r="AX8263" s="13" t="s">
        <v>69</v>
      </c>
      <c r="AY8263" s="234" t="s">
        <v>212</v>
      </c>
    </row>
    <row r="8264" s="14" customFormat="1">
      <c r="A8264" s="14"/>
      <c r="B8264" s="235"/>
      <c r="C8264" s="236"/>
      <c r="D8264" s="226" t="s">
        <v>221</v>
      </c>
      <c r="E8264" s="237" t="s">
        <v>19</v>
      </c>
      <c r="F8264" s="238" t="s">
        <v>2819</v>
      </c>
      <c r="G8264" s="236"/>
      <c r="H8264" s="239">
        <v>6.25</v>
      </c>
      <c r="I8264" s="240"/>
      <c r="J8264" s="236"/>
      <c r="K8264" s="236"/>
      <c r="L8264" s="241"/>
      <c r="M8264" s="242"/>
      <c r="N8264" s="243"/>
      <c r="O8264" s="243"/>
      <c r="P8264" s="243"/>
      <c r="Q8264" s="243"/>
      <c r="R8264" s="243"/>
      <c r="S8264" s="243"/>
      <c r="T8264" s="244"/>
      <c r="U8264" s="14"/>
      <c r="V8264" s="14"/>
      <c r="W8264" s="14"/>
      <c r="X8264" s="14"/>
      <c r="Y8264" s="14"/>
      <c r="Z8264" s="14"/>
      <c r="AA8264" s="14"/>
      <c r="AB8264" s="14"/>
      <c r="AC8264" s="14"/>
      <c r="AD8264" s="14"/>
      <c r="AE8264" s="14"/>
      <c r="AT8264" s="245" t="s">
        <v>221</v>
      </c>
      <c r="AU8264" s="245" t="s">
        <v>78</v>
      </c>
      <c r="AV8264" s="14" t="s">
        <v>78</v>
      </c>
      <c r="AW8264" s="14" t="s">
        <v>31</v>
      </c>
      <c r="AX8264" s="14" t="s">
        <v>69</v>
      </c>
      <c r="AY8264" s="245" t="s">
        <v>212</v>
      </c>
    </row>
    <row r="8265" s="13" customFormat="1">
      <c r="A8265" s="13"/>
      <c r="B8265" s="224"/>
      <c r="C8265" s="225"/>
      <c r="D8265" s="226" t="s">
        <v>221</v>
      </c>
      <c r="E8265" s="227" t="s">
        <v>19</v>
      </c>
      <c r="F8265" s="228" t="s">
        <v>760</v>
      </c>
      <c r="G8265" s="225"/>
      <c r="H8265" s="227" t="s">
        <v>19</v>
      </c>
      <c r="I8265" s="229"/>
      <c r="J8265" s="225"/>
      <c r="K8265" s="225"/>
      <c r="L8265" s="230"/>
      <c r="M8265" s="231"/>
      <c r="N8265" s="232"/>
      <c r="O8265" s="232"/>
      <c r="P8265" s="232"/>
      <c r="Q8265" s="232"/>
      <c r="R8265" s="232"/>
      <c r="S8265" s="232"/>
      <c r="T8265" s="233"/>
      <c r="U8265" s="13"/>
      <c r="V8265" s="13"/>
      <c r="W8265" s="13"/>
      <c r="X8265" s="13"/>
      <c r="Y8265" s="13"/>
      <c r="Z8265" s="13"/>
      <c r="AA8265" s="13"/>
      <c r="AB8265" s="13"/>
      <c r="AC8265" s="13"/>
      <c r="AD8265" s="13"/>
      <c r="AE8265" s="13"/>
      <c r="AT8265" s="234" t="s">
        <v>221</v>
      </c>
      <c r="AU8265" s="234" t="s">
        <v>78</v>
      </c>
      <c r="AV8265" s="13" t="s">
        <v>74</v>
      </c>
      <c r="AW8265" s="13" t="s">
        <v>31</v>
      </c>
      <c r="AX8265" s="13" t="s">
        <v>69</v>
      </c>
      <c r="AY8265" s="234" t="s">
        <v>212</v>
      </c>
    </row>
    <row r="8266" s="14" customFormat="1">
      <c r="A8266" s="14"/>
      <c r="B8266" s="235"/>
      <c r="C8266" s="236"/>
      <c r="D8266" s="226" t="s">
        <v>221</v>
      </c>
      <c r="E8266" s="237" t="s">
        <v>19</v>
      </c>
      <c r="F8266" s="238" t="s">
        <v>2820</v>
      </c>
      <c r="G8266" s="236"/>
      <c r="H8266" s="239">
        <v>93.950000000000003</v>
      </c>
      <c r="I8266" s="240"/>
      <c r="J8266" s="236"/>
      <c r="K8266" s="236"/>
      <c r="L8266" s="241"/>
      <c r="M8266" s="242"/>
      <c r="N8266" s="243"/>
      <c r="O8266" s="243"/>
      <c r="P8266" s="243"/>
      <c r="Q8266" s="243"/>
      <c r="R8266" s="243"/>
      <c r="S8266" s="243"/>
      <c r="T8266" s="244"/>
      <c r="U8266" s="14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T8266" s="245" t="s">
        <v>221</v>
      </c>
      <c r="AU8266" s="245" t="s">
        <v>78</v>
      </c>
      <c r="AV8266" s="14" t="s">
        <v>78</v>
      </c>
      <c r="AW8266" s="14" t="s">
        <v>31</v>
      </c>
      <c r="AX8266" s="14" t="s">
        <v>69</v>
      </c>
      <c r="AY8266" s="245" t="s">
        <v>212</v>
      </c>
    </row>
    <row r="8267" s="15" customFormat="1">
      <c r="A8267" s="15"/>
      <c r="B8267" s="246"/>
      <c r="C8267" s="247"/>
      <c r="D8267" s="226" t="s">
        <v>221</v>
      </c>
      <c r="E8267" s="248" t="s">
        <v>19</v>
      </c>
      <c r="F8267" s="249" t="s">
        <v>224</v>
      </c>
      <c r="G8267" s="247"/>
      <c r="H8267" s="250">
        <v>100.2</v>
      </c>
      <c r="I8267" s="251"/>
      <c r="J8267" s="247"/>
      <c r="K8267" s="247"/>
      <c r="L8267" s="252"/>
      <c r="M8267" s="253"/>
      <c r="N8267" s="254"/>
      <c r="O8267" s="254"/>
      <c r="P8267" s="254"/>
      <c r="Q8267" s="254"/>
      <c r="R8267" s="254"/>
      <c r="S8267" s="254"/>
      <c r="T8267" s="255"/>
      <c r="U8267" s="15"/>
      <c r="V8267" s="15"/>
      <c r="W8267" s="15"/>
      <c r="X8267" s="15"/>
      <c r="Y8267" s="15"/>
      <c r="Z8267" s="15"/>
      <c r="AA8267" s="15"/>
      <c r="AB8267" s="15"/>
      <c r="AC8267" s="15"/>
      <c r="AD8267" s="15"/>
      <c r="AE8267" s="15"/>
      <c r="AT8267" s="256" t="s">
        <v>221</v>
      </c>
      <c r="AU8267" s="256" t="s">
        <v>78</v>
      </c>
      <c r="AV8267" s="15" t="s">
        <v>84</v>
      </c>
      <c r="AW8267" s="15" t="s">
        <v>31</v>
      </c>
      <c r="AX8267" s="15" t="s">
        <v>74</v>
      </c>
      <c r="AY8267" s="256" t="s">
        <v>212</v>
      </c>
    </row>
    <row r="8268" s="2" customFormat="1" ht="16.5" customHeight="1">
      <c r="A8268" s="40"/>
      <c r="B8268" s="41"/>
      <c r="C8268" s="206" t="s">
        <v>3522</v>
      </c>
      <c r="D8268" s="206" t="s">
        <v>214</v>
      </c>
      <c r="E8268" s="207" t="s">
        <v>5647</v>
      </c>
      <c r="F8268" s="208" t="s">
        <v>5648</v>
      </c>
      <c r="G8268" s="209" t="s">
        <v>384</v>
      </c>
      <c r="H8268" s="210">
        <v>115.23</v>
      </c>
      <c r="I8268" s="211"/>
      <c r="J8268" s="212">
        <f>ROUND(I8268*H8268,2)</f>
        <v>0</v>
      </c>
      <c r="K8268" s="208" t="s">
        <v>218</v>
      </c>
      <c r="L8268" s="46"/>
      <c r="M8268" s="213" t="s">
        <v>19</v>
      </c>
      <c r="N8268" s="214" t="s">
        <v>41</v>
      </c>
      <c r="O8268" s="86"/>
      <c r="P8268" s="215">
        <f>O8268*H8268</f>
        <v>0</v>
      </c>
      <c r="Q8268" s="215">
        <v>0.0033999999999999998</v>
      </c>
      <c r="R8268" s="215">
        <f>Q8268*H8268</f>
        <v>0.39178200000000002</v>
      </c>
      <c r="S8268" s="215">
        <v>0</v>
      </c>
      <c r="T8268" s="216">
        <f>S8268*H8268</f>
        <v>0</v>
      </c>
      <c r="U8268" s="40"/>
      <c r="V8268" s="40"/>
      <c r="W8268" s="40"/>
      <c r="X8268" s="40"/>
      <c r="Y8268" s="40"/>
      <c r="Z8268" s="40"/>
      <c r="AA8268" s="40"/>
      <c r="AB8268" s="40"/>
      <c r="AC8268" s="40"/>
      <c r="AD8268" s="40"/>
      <c r="AE8268" s="40"/>
      <c r="AR8268" s="217" t="s">
        <v>119</v>
      </c>
      <c r="AT8268" s="217" t="s">
        <v>214</v>
      </c>
      <c r="AU8268" s="217" t="s">
        <v>78</v>
      </c>
      <c r="AY8268" s="19" t="s">
        <v>212</v>
      </c>
      <c r="BE8268" s="218">
        <f>IF(N8268="základní",J8268,0)</f>
        <v>0</v>
      </c>
      <c r="BF8268" s="218">
        <f>IF(N8268="snížená",J8268,0)</f>
        <v>0</v>
      </c>
      <c r="BG8268" s="218">
        <f>IF(N8268="zákl. přenesená",J8268,0)</f>
        <v>0</v>
      </c>
      <c r="BH8268" s="218">
        <f>IF(N8268="sníž. přenesená",J8268,0)</f>
        <v>0</v>
      </c>
      <c r="BI8268" s="218">
        <f>IF(N8268="nulová",J8268,0)</f>
        <v>0</v>
      </c>
      <c r="BJ8268" s="19" t="s">
        <v>78</v>
      </c>
      <c r="BK8268" s="218">
        <f>ROUND(I8268*H8268,2)</f>
        <v>0</v>
      </c>
      <c r="BL8268" s="19" t="s">
        <v>119</v>
      </c>
      <c r="BM8268" s="217" t="s">
        <v>5649</v>
      </c>
    </row>
    <row r="8269" s="2" customFormat="1">
      <c r="A8269" s="40"/>
      <c r="B8269" s="41"/>
      <c r="C8269" s="42"/>
      <c r="D8269" s="219" t="s">
        <v>219</v>
      </c>
      <c r="E8269" s="42"/>
      <c r="F8269" s="220" t="s">
        <v>5650</v>
      </c>
      <c r="G8269" s="42"/>
      <c r="H8269" s="42"/>
      <c r="I8269" s="221"/>
      <c r="J8269" s="42"/>
      <c r="K8269" s="42"/>
      <c r="L8269" s="46"/>
      <c r="M8269" s="222"/>
      <c r="N8269" s="223"/>
      <c r="O8269" s="86"/>
      <c r="P8269" s="86"/>
      <c r="Q8269" s="86"/>
      <c r="R8269" s="86"/>
      <c r="S8269" s="86"/>
      <c r="T8269" s="87"/>
      <c r="U8269" s="40"/>
      <c r="V8269" s="40"/>
      <c r="W8269" s="40"/>
      <c r="X8269" s="40"/>
      <c r="Y8269" s="40"/>
      <c r="Z8269" s="40"/>
      <c r="AA8269" s="40"/>
      <c r="AB8269" s="40"/>
      <c r="AC8269" s="40"/>
      <c r="AD8269" s="40"/>
      <c r="AE8269" s="40"/>
      <c r="AT8269" s="19" t="s">
        <v>219</v>
      </c>
      <c r="AU8269" s="19" t="s">
        <v>78</v>
      </c>
    </row>
    <row r="8270" s="13" customFormat="1">
      <c r="A8270" s="13"/>
      <c r="B8270" s="224"/>
      <c r="C8270" s="225"/>
      <c r="D8270" s="226" t="s">
        <v>221</v>
      </c>
      <c r="E8270" s="227" t="s">
        <v>19</v>
      </c>
      <c r="F8270" s="228" t="s">
        <v>2818</v>
      </c>
      <c r="G8270" s="225"/>
      <c r="H8270" s="227" t="s">
        <v>19</v>
      </c>
      <c r="I8270" s="229"/>
      <c r="J8270" s="225"/>
      <c r="K8270" s="225"/>
      <c r="L8270" s="230"/>
      <c r="M8270" s="231"/>
      <c r="N8270" s="232"/>
      <c r="O8270" s="232"/>
      <c r="P8270" s="232"/>
      <c r="Q8270" s="232"/>
      <c r="R8270" s="232"/>
      <c r="S8270" s="232"/>
      <c r="T8270" s="233"/>
      <c r="U8270" s="13"/>
      <c r="V8270" s="13"/>
      <c r="W8270" s="13"/>
      <c r="X8270" s="13"/>
      <c r="Y8270" s="13"/>
      <c r="Z8270" s="13"/>
      <c r="AA8270" s="13"/>
      <c r="AB8270" s="13"/>
      <c r="AC8270" s="13"/>
      <c r="AD8270" s="13"/>
      <c r="AE8270" s="13"/>
      <c r="AT8270" s="234" t="s">
        <v>221</v>
      </c>
      <c r="AU8270" s="234" t="s">
        <v>78</v>
      </c>
      <c r="AV8270" s="13" t="s">
        <v>74</v>
      </c>
      <c r="AW8270" s="13" t="s">
        <v>31</v>
      </c>
      <c r="AX8270" s="13" t="s">
        <v>69</v>
      </c>
      <c r="AY8270" s="234" t="s">
        <v>212</v>
      </c>
    </row>
    <row r="8271" s="13" customFormat="1">
      <c r="A8271" s="13"/>
      <c r="B8271" s="224"/>
      <c r="C8271" s="225"/>
      <c r="D8271" s="226" t="s">
        <v>221</v>
      </c>
      <c r="E8271" s="227" t="s">
        <v>19</v>
      </c>
      <c r="F8271" s="228" t="s">
        <v>265</v>
      </c>
      <c r="G8271" s="225"/>
      <c r="H8271" s="227" t="s">
        <v>19</v>
      </c>
      <c r="I8271" s="229"/>
      <c r="J8271" s="225"/>
      <c r="K8271" s="225"/>
      <c r="L8271" s="230"/>
      <c r="M8271" s="231"/>
      <c r="N8271" s="232"/>
      <c r="O8271" s="232"/>
      <c r="P8271" s="232"/>
      <c r="Q8271" s="232"/>
      <c r="R8271" s="232"/>
      <c r="S8271" s="232"/>
      <c r="T8271" s="233"/>
      <c r="U8271" s="13"/>
      <c r="V8271" s="13"/>
      <c r="W8271" s="13"/>
      <c r="X8271" s="13"/>
      <c r="Y8271" s="13"/>
      <c r="Z8271" s="13"/>
      <c r="AA8271" s="13"/>
      <c r="AB8271" s="13"/>
      <c r="AC8271" s="13"/>
      <c r="AD8271" s="13"/>
      <c r="AE8271" s="13"/>
      <c r="AT8271" s="234" t="s">
        <v>221</v>
      </c>
      <c r="AU8271" s="234" t="s">
        <v>78</v>
      </c>
      <c r="AV8271" s="13" t="s">
        <v>74</v>
      </c>
      <c r="AW8271" s="13" t="s">
        <v>31</v>
      </c>
      <c r="AX8271" s="13" t="s">
        <v>69</v>
      </c>
      <c r="AY8271" s="234" t="s">
        <v>212</v>
      </c>
    </row>
    <row r="8272" s="14" customFormat="1">
      <c r="A8272" s="14"/>
      <c r="B8272" s="235"/>
      <c r="C8272" s="236"/>
      <c r="D8272" s="226" t="s">
        <v>221</v>
      </c>
      <c r="E8272" s="237" t="s">
        <v>19</v>
      </c>
      <c r="F8272" s="238" t="s">
        <v>2819</v>
      </c>
      <c r="G8272" s="236"/>
      <c r="H8272" s="239">
        <v>6.25</v>
      </c>
      <c r="I8272" s="240"/>
      <c r="J8272" s="236"/>
      <c r="K8272" s="236"/>
      <c r="L8272" s="241"/>
      <c r="M8272" s="242"/>
      <c r="N8272" s="243"/>
      <c r="O8272" s="243"/>
      <c r="P8272" s="243"/>
      <c r="Q8272" s="243"/>
      <c r="R8272" s="243"/>
      <c r="S8272" s="243"/>
      <c r="T8272" s="244"/>
      <c r="U8272" s="14"/>
      <c r="V8272" s="14"/>
      <c r="W8272" s="14"/>
      <c r="X8272" s="14"/>
      <c r="Y8272" s="14"/>
      <c r="Z8272" s="14"/>
      <c r="AA8272" s="14"/>
      <c r="AB8272" s="14"/>
      <c r="AC8272" s="14"/>
      <c r="AD8272" s="14"/>
      <c r="AE8272" s="14"/>
      <c r="AT8272" s="245" t="s">
        <v>221</v>
      </c>
      <c r="AU8272" s="245" t="s">
        <v>78</v>
      </c>
      <c r="AV8272" s="14" t="s">
        <v>78</v>
      </c>
      <c r="AW8272" s="14" t="s">
        <v>31</v>
      </c>
      <c r="AX8272" s="14" t="s">
        <v>69</v>
      </c>
      <c r="AY8272" s="245" t="s">
        <v>212</v>
      </c>
    </row>
    <row r="8273" s="13" customFormat="1">
      <c r="A8273" s="13"/>
      <c r="B8273" s="224"/>
      <c r="C8273" s="225"/>
      <c r="D8273" s="226" t="s">
        <v>221</v>
      </c>
      <c r="E8273" s="227" t="s">
        <v>19</v>
      </c>
      <c r="F8273" s="228" t="s">
        <v>760</v>
      </c>
      <c r="G8273" s="225"/>
      <c r="H8273" s="227" t="s">
        <v>19</v>
      </c>
      <c r="I8273" s="229"/>
      <c r="J8273" s="225"/>
      <c r="K8273" s="225"/>
      <c r="L8273" s="230"/>
      <c r="M8273" s="231"/>
      <c r="N8273" s="232"/>
      <c r="O8273" s="232"/>
      <c r="P8273" s="232"/>
      <c r="Q8273" s="232"/>
      <c r="R8273" s="232"/>
      <c r="S8273" s="232"/>
      <c r="T8273" s="233"/>
      <c r="U8273" s="13"/>
      <c r="V8273" s="13"/>
      <c r="W8273" s="13"/>
      <c r="X8273" s="13"/>
      <c r="Y8273" s="13"/>
      <c r="Z8273" s="13"/>
      <c r="AA8273" s="13"/>
      <c r="AB8273" s="13"/>
      <c r="AC8273" s="13"/>
      <c r="AD8273" s="13"/>
      <c r="AE8273" s="13"/>
      <c r="AT8273" s="234" t="s">
        <v>221</v>
      </c>
      <c r="AU8273" s="234" t="s">
        <v>78</v>
      </c>
      <c r="AV8273" s="13" t="s">
        <v>74</v>
      </c>
      <c r="AW8273" s="13" t="s">
        <v>31</v>
      </c>
      <c r="AX8273" s="13" t="s">
        <v>69</v>
      </c>
      <c r="AY8273" s="234" t="s">
        <v>212</v>
      </c>
    </row>
    <row r="8274" s="14" customFormat="1">
      <c r="A8274" s="14"/>
      <c r="B8274" s="235"/>
      <c r="C8274" s="236"/>
      <c r="D8274" s="226" t="s">
        <v>221</v>
      </c>
      <c r="E8274" s="237" t="s">
        <v>19</v>
      </c>
      <c r="F8274" s="238" t="s">
        <v>2820</v>
      </c>
      <c r="G8274" s="236"/>
      <c r="H8274" s="239">
        <v>93.950000000000003</v>
      </c>
      <c r="I8274" s="240"/>
      <c r="J8274" s="236"/>
      <c r="K8274" s="236"/>
      <c r="L8274" s="241"/>
      <c r="M8274" s="242"/>
      <c r="N8274" s="243"/>
      <c r="O8274" s="243"/>
      <c r="P8274" s="243"/>
      <c r="Q8274" s="243"/>
      <c r="R8274" s="243"/>
      <c r="S8274" s="243"/>
      <c r="T8274" s="244"/>
      <c r="U8274" s="14"/>
      <c r="V8274" s="14"/>
      <c r="W8274" s="14"/>
      <c r="X8274" s="14"/>
      <c r="Y8274" s="14"/>
      <c r="Z8274" s="14"/>
      <c r="AA8274" s="14"/>
      <c r="AB8274" s="14"/>
      <c r="AC8274" s="14"/>
      <c r="AD8274" s="14"/>
      <c r="AE8274" s="14"/>
      <c r="AT8274" s="245" t="s">
        <v>221</v>
      </c>
      <c r="AU8274" s="245" t="s">
        <v>78</v>
      </c>
      <c r="AV8274" s="14" t="s">
        <v>78</v>
      </c>
      <c r="AW8274" s="14" t="s">
        <v>31</v>
      </c>
      <c r="AX8274" s="14" t="s">
        <v>69</v>
      </c>
      <c r="AY8274" s="245" t="s">
        <v>212</v>
      </c>
    </row>
    <row r="8275" s="13" customFormat="1">
      <c r="A8275" s="13"/>
      <c r="B8275" s="224"/>
      <c r="C8275" s="225"/>
      <c r="D8275" s="226" t="s">
        <v>221</v>
      </c>
      <c r="E8275" s="227" t="s">
        <v>19</v>
      </c>
      <c r="F8275" s="228" t="s">
        <v>3753</v>
      </c>
      <c r="G8275" s="225"/>
      <c r="H8275" s="227" t="s">
        <v>19</v>
      </c>
      <c r="I8275" s="229"/>
      <c r="J8275" s="225"/>
      <c r="K8275" s="225"/>
      <c r="L8275" s="230"/>
      <c r="M8275" s="231"/>
      <c r="N8275" s="232"/>
      <c r="O8275" s="232"/>
      <c r="P8275" s="232"/>
      <c r="Q8275" s="232"/>
      <c r="R8275" s="232"/>
      <c r="S8275" s="232"/>
      <c r="T8275" s="233"/>
      <c r="U8275" s="13"/>
      <c r="V8275" s="13"/>
      <c r="W8275" s="13"/>
      <c r="X8275" s="13"/>
      <c r="Y8275" s="13"/>
      <c r="Z8275" s="13"/>
      <c r="AA8275" s="13"/>
      <c r="AB8275" s="13"/>
      <c r="AC8275" s="13"/>
      <c r="AD8275" s="13"/>
      <c r="AE8275" s="13"/>
      <c r="AT8275" s="234" t="s">
        <v>221</v>
      </c>
      <c r="AU8275" s="234" t="s">
        <v>78</v>
      </c>
      <c r="AV8275" s="13" t="s">
        <v>74</v>
      </c>
      <c r="AW8275" s="13" t="s">
        <v>31</v>
      </c>
      <c r="AX8275" s="13" t="s">
        <v>69</v>
      </c>
      <c r="AY8275" s="234" t="s">
        <v>212</v>
      </c>
    </row>
    <row r="8276" s="14" customFormat="1">
      <c r="A8276" s="14"/>
      <c r="B8276" s="235"/>
      <c r="C8276" s="236"/>
      <c r="D8276" s="226" t="s">
        <v>221</v>
      </c>
      <c r="E8276" s="237" t="s">
        <v>19</v>
      </c>
      <c r="F8276" s="238" t="s">
        <v>5651</v>
      </c>
      <c r="G8276" s="236"/>
      <c r="H8276" s="239">
        <v>15.029999999999999</v>
      </c>
      <c r="I8276" s="240"/>
      <c r="J8276" s="236"/>
      <c r="K8276" s="236"/>
      <c r="L8276" s="241"/>
      <c r="M8276" s="242"/>
      <c r="N8276" s="243"/>
      <c r="O8276" s="243"/>
      <c r="P8276" s="243"/>
      <c r="Q8276" s="243"/>
      <c r="R8276" s="243"/>
      <c r="S8276" s="243"/>
      <c r="T8276" s="244"/>
      <c r="U8276" s="14"/>
      <c r="V8276" s="14"/>
      <c r="W8276" s="14"/>
      <c r="X8276" s="14"/>
      <c r="Y8276" s="14"/>
      <c r="Z8276" s="14"/>
      <c r="AA8276" s="14"/>
      <c r="AB8276" s="14"/>
      <c r="AC8276" s="14"/>
      <c r="AD8276" s="14"/>
      <c r="AE8276" s="14"/>
      <c r="AT8276" s="245" t="s">
        <v>221</v>
      </c>
      <c r="AU8276" s="245" t="s">
        <v>78</v>
      </c>
      <c r="AV8276" s="14" t="s">
        <v>78</v>
      </c>
      <c r="AW8276" s="14" t="s">
        <v>31</v>
      </c>
      <c r="AX8276" s="14" t="s">
        <v>69</v>
      </c>
      <c r="AY8276" s="245" t="s">
        <v>212</v>
      </c>
    </row>
    <row r="8277" s="15" customFormat="1">
      <c r="A8277" s="15"/>
      <c r="B8277" s="246"/>
      <c r="C8277" s="247"/>
      <c r="D8277" s="226" t="s">
        <v>221</v>
      </c>
      <c r="E8277" s="248" t="s">
        <v>19</v>
      </c>
      <c r="F8277" s="249" t="s">
        <v>224</v>
      </c>
      <c r="G8277" s="247"/>
      <c r="H8277" s="250">
        <v>115.23</v>
      </c>
      <c r="I8277" s="251"/>
      <c r="J8277" s="247"/>
      <c r="K8277" s="247"/>
      <c r="L8277" s="252"/>
      <c r="M8277" s="253"/>
      <c r="N8277" s="254"/>
      <c r="O8277" s="254"/>
      <c r="P8277" s="254"/>
      <c r="Q8277" s="254"/>
      <c r="R8277" s="254"/>
      <c r="S8277" s="254"/>
      <c r="T8277" s="255"/>
      <c r="U8277" s="15"/>
      <c r="V8277" s="15"/>
      <c r="W8277" s="15"/>
      <c r="X8277" s="15"/>
      <c r="Y8277" s="15"/>
      <c r="Z8277" s="15"/>
      <c r="AA8277" s="15"/>
      <c r="AB8277" s="15"/>
      <c r="AC8277" s="15"/>
      <c r="AD8277" s="15"/>
      <c r="AE8277" s="15"/>
      <c r="AT8277" s="256" t="s">
        <v>221</v>
      </c>
      <c r="AU8277" s="256" t="s">
        <v>78</v>
      </c>
      <c r="AV8277" s="15" t="s">
        <v>84</v>
      </c>
      <c r="AW8277" s="15" t="s">
        <v>31</v>
      </c>
      <c r="AX8277" s="15" t="s">
        <v>74</v>
      </c>
      <c r="AY8277" s="256" t="s">
        <v>212</v>
      </c>
    </row>
    <row r="8278" s="2" customFormat="1" ht="24.15" customHeight="1">
      <c r="A8278" s="40"/>
      <c r="B8278" s="41"/>
      <c r="C8278" s="206" t="s">
        <v>5652</v>
      </c>
      <c r="D8278" s="206" t="s">
        <v>214</v>
      </c>
      <c r="E8278" s="207" t="s">
        <v>5653</v>
      </c>
      <c r="F8278" s="208" t="s">
        <v>5654</v>
      </c>
      <c r="G8278" s="209" t="s">
        <v>3809</v>
      </c>
      <c r="H8278" s="278"/>
      <c r="I8278" s="211"/>
      <c r="J8278" s="212">
        <f>ROUND(I8278*H8278,2)</f>
        <v>0</v>
      </c>
      <c r="K8278" s="208" t="s">
        <v>218</v>
      </c>
      <c r="L8278" s="46"/>
      <c r="M8278" s="213" t="s">
        <v>19</v>
      </c>
      <c r="N8278" s="214" t="s">
        <v>41</v>
      </c>
      <c r="O8278" s="86"/>
      <c r="P8278" s="215">
        <f>O8278*H8278</f>
        <v>0</v>
      </c>
      <c r="Q8278" s="215">
        <v>0</v>
      </c>
      <c r="R8278" s="215">
        <f>Q8278*H8278</f>
        <v>0</v>
      </c>
      <c r="S8278" s="215">
        <v>0</v>
      </c>
      <c r="T8278" s="216">
        <f>S8278*H8278</f>
        <v>0</v>
      </c>
      <c r="U8278" s="40"/>
      <c r="V8278" s="40"/>
      <c r="W8278" s="40"/>
      <c r="X8278" s="40"/>
      <c r="Y8278" s="40"/>
      <c r="Z8278" s="40"/>
      <c r="AA8278" s="40"/>
      <c r="AB8278" s="40"/>
      <c r="AC8278" s="40"/>
      <c r="AD8278" s="40"/>
      <c r="AE8278" s="40"/>
      <c r="AR8278" s="217" t="s">
        <v>119</v>
      </c>
      <c r="AT8278" s="217" t="s">
        <v>214</v>
      </c>
      <c r="AU8278" s="217" t="s">
        <v>78</v>
      </c>
      <c r="AY8278" s="19" t="s">
        <v>212</v>
      </c>
      <c r="BE8278" s="218">
        <f>IF(N8278="základní",J8278,0)</f>
        <v>0</v>
      </c>
      <c r="BF8278" s="218">
        <f>IF(N8278="snížená",J8278,0)</f>
        <v>0</v>
      </c>
      <c r="BG8278" s="218">
        <f>IF(N8278="zákl. přenesená",J8278,0)</f>
        <v>0</v>
      </c>
      <c r="BH8278" s="218">
        <f>IF(N8278="sníž. přenesená",J8278,0)</f>
        <v>0</v>
      </c>
      <c r="BI8278" s="218">
        <f>IF(N8278="nulová",J8278,0)</f>
        <v>0</v>
      </c>
      <c r="BJ8278" s="19" t="s">
        <v>78</v>
      </c>
      <c r="BK8278" s="218">
        <f>ROUND(I8278*H8278,2)</f>
        <v>0</v>
      </c>
      <c r="BL8278" s="19" t="s">
        <v>119</v>
      </c>
      <c r="BM8278" s="217" t="s">
        <v>5655</v>
      </c>
    </row>
    <row r="8279" s="2" customFormat="1">
      <c r="A8279" s="40"/>
      <c r="B8279" s="41"/>
      <c r="C8279" s="42"/>
      <c r="D8279" s="219" t="s">
        <v>219</v>
      </c>
      <c r="E8279" s="42"/>
      <c r="F8279" s="220" t="s">
        <v>5656</v>
      </c>
      <c r="G8279" s="42"/>
      <c r="H8279" s="42"/>
      <c r="I8279" s="221"/>
      <c r="J8279" s="42"/>
      <c r="K8279" s="42"/>
      <c r="L8279" s="46"/>
      <c r="M8279" s="222"/>
      <c r="N8279" s="223"/>
      <c r="O8279" s="86"/>
      <c r="P8279" s="86"/>
      <c r="Q8279" s="86"/>
      <c r="R8279" s="86"/>
      <c r="S8279" s="86"/>
      <c r="T8279" s="87"/>
      <c r="U8279" s="40"/>
      <c r="V8279" s="40"/>
      <c r="W8279" s="40"/>
      <c r="X8279" s="40"/>
      <c r="Y8279" s="40"/>
      <c r="Z8279" s="40"/>
      <c r="AA8279" s="40"/>
      <c r="AB8279" s="40"/>
      <c r="AC8279" s="40"/>
      <c r="AD8279" s="40"/>
      <c r="AE8279" s="40"/>
      <c r="AT8279" s="19" t="s">
        <v>219</v>
      </c>
      <c r="AU8279" s="19" t="s">
        <v>78</v>
      </c>
    </row>
    <row r="8280" s="12" customFormat="1" ht="22.8" customHeight="1">
      <c r="A8280" s="12"/>
      <c r="B8280" s="190"/>
      <c r="C8280" s="191"/>
      <c r="D8280" s="192" t="s">
        <v>68</v>
      </c>
      <c r="E8280" s="204" t="s">
        <v>5657</v>
      </c>
      <c r="F8280" s="204" t="s">
        <v>5658</v>
      </c>
      <c r="G8280" s="191"/>
      <c r="H8280" s="191"/>
      <c r="I8280" s="194"/>
      <c r="J8280" s="205">
        <f>BK8280</f>
        <v>0</v>
      </c>
      <c r="K8280" s="191"/>
      <c r="L8280" s="196"/>
      <c r="M8280" s="197"/>
      <c r="N8280" s="198"/>
      <c r="O8280" s="198"/>
      <c r="P8280" s="199">
        <f>SUM(P8281:P8444)</f>
        <v>0</v>
      </c>
      <c r="Q8280" s="198"/>
      <c r="R8280" s="199">
        <f>SUM(R8281:R8444)</f>
        <v>27.2186807</v>
      </c>
      <c r="S8280" s="198"/>
      <c r="T8280" s="200">
        <f>SUM(T8281:T8444)</f>
        <v>77.937472</v>
      </c>
      <c r="U8280" s="12"/>
      <c r="V8280" s="12"/>
      <c r="W8280" s="12"/>
      <c r="X8280" s="12"/>
      <c r="Y8280" s="12"/>
      <c r="Z8280" s="12"/>
      <c r="AA8280" s="12"/>
      <c r="AB8280" s="12"/>
      <c r="AC8280" s="12"/>
      <c r="AD8280" s="12"/>
      <c r="AE8280" s="12"/>
      <c r="AR8280" s="201" t="s">
        <v>78</v>
      </c>
      <c r="AT8280" s="202" t="s">
        <v>68</v>
      </c>
      <c r="AU8280" s="202" t="s">
        <v>74</v>
      </c>
      <c r="AY8280" s="201" t="s">
        <v>212</v>
      </c>
      <c r="BK8280" s="203">
        <f>SUM(BK8281:BK8444)</f>
        <v>0</v>
      </c>
    </row>
    <row r="8281" s="2" customFormat="1" ht="16.5" customHeight="1">
      <c r="A8281" s="40"/>
      <c r="B8281" s="41"/>
      <c r="C8281" s="206" t="s">
        <v>3550</v>
      </c>
      <c r="D8281" s="206" t="s">
        <v>214</v>
      </c>
      <c r="E8281" s="207" t="s">
        <v>5659</v>
      </c>
      <c r="F8281" s="208" t="s">
        <v>5660</v>
      </c>
      <c r="G8281" s="209" t="s">
        <v>384</v>
      </c>
      <c r="H8281" s="210">
        <v>1366.633</v>
      </c>
      <c r="I8281" s="211"/>
      <c r="J8281" s="212">
        <f>ROUND(I8281*H8281,2)</f>
        <v>0</v>
      </c>
      <c r="K8281" s="208" t="s">
        <v>218</v>
      </c>
      <c r="L8281" s="46"/>
      <c r="M8281" s="213" t="s">
        <v>19</v>
      </c>
      <c r="N8281" s="214" t="s">
        <v>41</v>
      </c>
      <c r="O8281" s="86"/>
      <c r="P8281" s="215">
        <f>O8281*H8281</f>
        <v>0</v>
      </c>
      <c r="Q8281" s="215">
        <v>0.00029999999999999997</v>
      </c>
      <c r="R8281" s="215">
        <f>Q8281*H8281</f>
        <v>0.40998989999999996</v>
      </c>
      <c r="S8281" s="215">
        <v>0</v>
      </c>
      <c r="T8281" s="216">
        <f>S8281*H8281</f>
        <v>0</v>
      </c>
      <c r="U8281" s="40"/>
      <c r="V8281" s="40"/>
      <c r="W8281" s="40"/>
      <c r="X8281" s="40"/>
      <c r="Y8281" s="40"/>
      <c r="Z8281" s="40"/>
      <c r="AA8281" s="40"/>
      <c r="AB8281" s="40"/>
      <c r="AC8281" s="40"/>
      <c r="AD8281" s="40"/>
      <c r="AE8281" s="40"/>
      <c r="AR8281" s="217" t="s">
        <v>119</v>
      </c>
      <c r="AT8281" s="217" t="s">
        <v>214</v>
      </c>
      <c r="AU8281" s="217" t="s">
        <v>78</v>
      </c>
      <c r="AY8281" s="19" t="s">
        <v>212</v>
      </c>
      <c r="BE8281" s="218">
        <f>IF(N8281="základní",J8281,0)</f>
        <v>0</v>
      </c>
      <c r="BF8281" s="218">
        <f>IF(N8281="snížená",J8281,0)</f>
        <v>0</v>
      </c>
      <c r="BG8281" s="218">
        <f>IF(N8281="zákl. přenesená",J8281,0)</f>
        <v>0</v>
      </c>
      <c r="BH8281" s="218">
        <f>IF(N8281="sníž. přenesená",J8281,0)</f>
        <v>0</v>
      </c>
      <c r="BI8281" s="218">
        <f>IF(N8281="nulová",J8281,0)</f>
        <v>0</v>
      </c>
      <c r="BJ8281" s="19" t="s">
        <v>78</v>
      </c>
      <c r="BK8281" s="218">
        <f>ROUND(I8281*H8281,2)</f>
        <v>0</v>
      </c>
      <c r="BL8281" s="19" t="s">
        <v>119</v>
      </c>
      <c r="BM8281" s="217" t="s">
        <v>5661</v>
      </c>
    </row>
    <row r="8282" s="2" customFormat="1">
      <c r="A8282" s="40"/>
      <c r="B8282" s="41"/>
      <c r="C8282" s="42"/>
      <c r="D8282" s="219" t="s">
        <v>219</v>
      </c>
      <c r="E8282" s="42"/>
      <c r="F8282" s="220" t="s">
        <v>5662</v>
      </c>
      <c r="G8282" s="42"/>
      <c r="H8282" s="42"/>
      <c r="I8282" s="221"/>
      <c r="J8282" s="42"/>
      <c r="K8282" s="42"/>
      <c r="L8282" s="46"/>
      <c r="M8282" s="222"/>
      <c r="N8282" s="223"/>
      <c r="O8282" s="86"/>
      <c r="P8282" s="86"/>
      <c r="Q8282" s="86"/>
      <c r="R8282" s="86"/>
      <c r="S8282" s="86"/>
      <c r="T8282" s="87"/>
      <c r="U8282" s="40"/>
      <c r="V8282" s="40"/>
      <c r="W8282" s="40"/>
      <c r="X8282" s="40"/>
      <c r="Y8282" s="40"/>
      <c r="Z8282" s="40"/>
      <c r="AA8282" s="40"/>
      <c r="AB8282" s="40"/>
      <c r="AC8282" s="40"/>
      <c r="AD8282" s="40"/>
      <c r="AE8282" s="40"/>
      <c r="AT8282" s="19" t="s">
        <v>219</v>
      </c>
      <c r="AU8282" s="19" t="s">
        <v>78</v>
      </c>
    </row>
    <row r="8283" s="13" customFormat="1">
      <c r="A8283" s="13"/>
      <c r="B8283" s="224"/>
      <c r="C8283" s="225"/>
      <c r="D8283" s="226" t="s">
        <v>221</v>
      </c>
      <c r="E8283" s="227" t="s">
        <v>19</v>
      </c>
      <c r="F8283" s="228" t="s">
        <v>760</v>
      </c>
      <c r="G8283" s="225"/>
      <c r="H8283" s="227" t="s">
        <v>19</v>
      </c>
      <c r="I8283" s="229"/>
      <c r="J8283" s="225"/>
      <c r="K8283" s="225"/>
      <c r="L8283" s="230"/>
      <c r="M8283" s="231"/>
      <c r="N8283" s="232"/>
      <c r="O8283" s="232"/>
      <c r="P8283" s="232"/>
      <c r="Q8283" s="232"/>
      <c r="R8283" s="232"/>
      <c r="S8283" s="232"/>
      <c r="T8283" s="233"/>
      <c r="U8283" s="13"/>
      <c r="V8283" s="13"/>
      <c r="W8283" s="13"/>
      <c r="X8283" s="13"/>
      <c r="Y8283" s="13"/>
      <c r="Z8283" s="13"/>
      <c r="AA8283" s="13"/>
      <c r="AB8283" s="13"/>
      <c r="AC8283" s="13"/>
      <c r="AD8283" s="13"/>
      <c r="AE8283" s="13"/>
      <c r="AT8283" s="234" t="s">
        <v>221</v>
      </c>
      <c r="AU8283" s="234" t="s">
        <v>78</v>
      </c>
      <c r="AV8283" s="13" t="s">
        <v>74</v>
      </c>
      <c r="AW8283" s="13" t="s">
        <v>31</v>
      </c>
      <c r="AX8283" s="13" t="s">
        <v>69</v>
      </c>
      <c r="AY8283" s="234" t="s">
        <v>212</v>
      </c>
    </row>
    <row r="8284" s="13" customFormat="1">
      <c r="A8284" s="13"/>
      <c r="B8284" s="224"/>
      <c r="C8284" s="225"/>
      <c r="D8284" s="226" t="s">
        <v>221</v>
      </c>
      <c r="E8284" s="227" t="s">
        <v>19</v>
      </c>
      <c r="F8284" s="228" t="s">
        <v>1014</v>
      </c>
      <c r="G8284" s="225"/>
      <c r="H8284" s="227" t="s">
        <v>19</v>
      </c>
      <c r="I8284" s="229"/>
      <c r="J8284" s="225"/>
      <c r="K8284" s="225"/>
      <c r="L8284" s="230"/>
      <c r="M8284" s="231"/>
      <c r="N8284" s="232"/>
      <c r="O8284" s="232"/>
      <c r="P8284" s="232"/>
      <c r="Q8284" s="232"/>
      <c r="R8284" s="232"/>
      <c r="S8284" s="232"/>
      <c r="T8284" s="233"/>
      <c r="U8284" s="13"/>
      <c r="V8284" s="13"/>
      <c r="W8284" s="13"/>
      <c r="X8284" s="13"/>
      <c r="Y8284" s="13"/>
      <c r="Z8284" s="13"/>
      <c r="AA8284" s="13"/>
      <c r="AB8284" s="13"/>
      <c r="AC8284" s="13"/>
      <c r="AD8284" s="13"/>
      <c r="AE8284" s="13"/>
      <c r="AT8284" s="234" t="s">
        <v>221</v>
      </c>
      <c r="AU8284" s="234" t="s">
        <v>78</v>
      </c>
      <c r="AV8284" s="13" t="s">
        <v>74</v>
      </c>
      <c r="AW8284" s="13" t="s">
        <v>31</v>
      </c>
      <c r="AX8284" s="13" t="s">
        <v>69</v>
      </c>
      <c r="AY8284" s="234" t="s">
        <v>212</v>
      </c>
    </row>
    <row r="8285" s="14" customFormat="1">
      <c r="A8285" s="14"/>
      <c r="B8285" s="235"/>
      <c r="C8285" s="236"/>
      <c r="D8285" s="226" t="s">
        <v>221</v>
      </c>
      <c r="E8285" s="237" t="s">
        <v>19</v>
      </c>
      <c r="F8285" s="238" t="s">
        <v>5663</v>
      </c>
      <c r="G8285" s="236"/>
      <c r="H8285" s="239">
        <v>44.979999999999997</v>
      </c>
      <c r="I8285" s="240"/>
      <c r="J8285" s="236"/>
      <c r="K8285" s="236"/>
      <c r="L8285" s="241"/>
      <c r="M8285" s="242"/>
      <c r="N8285" s="243"/>
      <c r="O8285" s="243"/>
      <c r="P8285" s="243"/>
      <c r="Q8285" s="243"/>
      <c r="R8285" s="243"/>
      <c r="S8285" s="243"/>
      <c r="T8285" s="244"/>
      <c r="U8285" s="14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T8285" s="245" t="s">
        <v>221</v>
      </c>
      <c r="AU8285" s="245" t="s">
        <v>78</v>
      </c>
      <c r="AV8285" s="14" t="s">
        <v>78</v>
      </c>
      <c r="AW8285" s="14" t="s">
        <v>31</v>
      </c>
      <c r="AX8285" s="14" t="s">
        <v>69</v>
      </c>
      <c r="AY8285" s="245" t="s">
        <v>212</v>
      </c>
    </row>
    <row r="8286" s="13" customFormat="1">
      <c r="A8286" s="13"/>
      <c r="B8286" s="224"/>
      <c r="C8286" s="225"/>
      <c r="D8286" s="226" t="s">
        <v>221</v>
      </c>
      <c r="E8286" s="227" t="s">
        <v>19</v>
      </c>
      <c r="F8286" s="228" t="s">
        <v>1011</v>
      </c>
      <c r="G8286" s="225"/>
      <c r="H8286" s="227" t="s">
        <v>19</v>
      </c>
      <c r="I8286" s="229"/>
      <c r="J8286" s="225"/>
      <c r="K8286" s="225"/>
      <c r="L8286" s="230"/>
      <c r="M8286" s="231"/>
      <c r="N8286" s="232"/>
      <c r="O8286" s="232"/>
      <c r="P8286" s="232"/>
      <c r="Q8286" s="232"/>
      <c r="R8286" s="232"/>
      <c r="S8286" s="232"/>
      <c r="T8286" s="233"/>
      <c r="U8286" s="13"/>
      <c r="V8286" s="13"/>
      <c r="W8286" s="13"/>
      <c r="X8286" s="13"/>
      <c r="Y8286" s="13"/>
      <c r="Z8286" s="13"/>
      <c r="AA8286" s="13"/>
      <c r="AB8286" s="13"/>
      <c r="AC8286" s="13"/>
      <c r="AD8286" s="13"/>
      <c r="AE8286" s="13"/>
      <c r="AT8286" s="234" t="s">
        <v>221</v>
      </c>
      <c r="AU8286" s="234" t="s">
        <v>78</v>
      </c>
      <c r="AV8286" s="13" t="s">
        <v>74</v>
      </c>
      <c r="AW8286" s="13" t="s">
        <v>31</v>
      </c>
      <c r="AX8286" s="13" t="s">
        <v>69</v>
      </c>
      <c r="AY8286" s="234" t="s">
        <v>212</v>
      </c>
    </row>
    <row r="8287" s="14" customFormat="1">
      <c r="A8287" s="14"/>
      <c r="B8287" s="235"/>
      <c r="C8287" s="236"/>
      <c r="D8287" s="226" t="s">
        <v>221</v>
      </c>
      <c r="E8287" s="237" t="s">
        <v>19</v>
      </c>
      <c r="F8287" s="238" t="s">
        <v>5664</v>
      </c>
      <c r="G8287" s="236"/>
      <c r="H8287" s="239">
        <v>65.519999999999996</v>
      </c>
      <c r="I8287" s="240"/>
      <c r="J8287" s="236"/>
      <c r="K8287" s="236"/>
      <c r="L8287" s="241"/>
      <c r="M8287" s="242"/>
      <c r="N8287" s="243"/>
      <c r="O8287" s="243"/>
      <c r="P8287" s="243"/>
      <c r="Q8287" s="243"/>
      <c r="R8287" s="243"/>
      <c r="S8287" s="243"/>
      <c r="T8287" s="244"/>
      <c r="U8287" s="14"/>
      <c r="V8287" s="14"/>
      <c r="W8287" s="14"/>
      <c r="X8287" s="14"/>
      <c r="Y8287" s="14"/>
      <c r="Z8287" s="14"/>
      <c r="AA8287" s="14"/>
      <c r="AB8287" s="14"/>
      <c r="AC8287" s="14"/>
      <c r="AD8287" s="14"/>
      <c r="AE8287" s="14"/>
      <c r="AT8287" s="245" t="s">
        <v>221</v>
      </c>
      <c r="AU8287" s="245" t="s">
        <v>78</v>
      </c>
      <c r="AV8287" s="14" t="s">
        <v>78</v>
      </c>
      <c r="AW8287" s="14" t="s">
        <v>31</v>
      </c>
      <c r="AX8287" s="14" t="s">
        <v>69</v>
      </c>
      <c r="AY8287" s="245" t="s">
        <v>212</v>
      </c>
    </row>
    <row r="8288" s="13" customFormat="1">
      <c r="A8288" s="13"/>
      <c r="B8288" s="224"/>
      <c r="C8288" s="225"/>
      <c r="D8288" s="226" t="s">
        <v>221</v>
      </c>
      <c r="E8288" s="227" t="s">
        <v>19</v>
      </c>
      <c r="F8288" s="228" t="s">
        <v>2118</v>
      </c>
      <c r="G8288" s="225"/>
      <c r="H8288" s="227" t="s">
        <v>19</v>
      </c>
      <c r="I8288" s="229"/>
      <c r="J8288" s="225"/>
      <c r="K8288" s="225"/>
      <c r="L8288" s="230"/>
      <c r="M8288" s="231"/>
      <c r="N8288" s="232"/>
      <c r="O8288" s="232"/>
      <c r="P8288" s="232"/>
      <c r="Q8288" s="232"/>
      <c r="R8288" s="232"/>
      <c r="S8288" s="232"/>
      <c r="T8288" s="233"/>
      <c r="U8288" s="13"/>
      <c r="V8288" s="13"/>
      <c r="W8288" s="13"/>
      <c r="X8288" s="13"/>
      <c r="Y8288" s="13"/>
      <c r="Z8288" s="13"/>
      <c r="AA8288" s="13"/>
      <c r="AB8288" s="13"/>
      <c r="AC8288" s="13"/>
      <c r="AD8288" s="13"/>
      <c r="AE8288" s="13"/>
      <c r="AT8288" s="234" t="s">
        <v>221</v>
      </c>
      <c r="AU8288" s="234" t="s">
        <v>78</v>
      </c>
      <c r="AV8288" s="13" t="s">
        <v>74</v>
      </c>
      <c r="AW8288" s="13" t="s">
        <v>31</v>
      </c>
      <c r="AX8288" s="13" t="s">
        <v>69</v>
      </c>
      <c r="AY8288" s="234" t="s">
        <v>212</v>
      </c>
    </row>
    <row r="8289" s="14" customFormat="1">
      <c r="A8289" s="14"/>
      <c r="B8289" s="235"/>
      <c r="C8289" s="236"/>
      <c r="D8289" s="226" t="s">
        <v>221</v>
      </c>
      <c r="E8289" s="237" t="s">
        <v>19</v>
      </c>
      <c r="F8289" s="238" t="s">
        <v>5665</v>
      </c>
      <c r="G8289" s="236"/>
      <c r="H8289" s="239">
        <v>21.84</v>
      </c>
      <c r="I8289" s="240"/>
      <c r="J8289" s="236"/>
      <c r="K8289" s="236"/>
      <c r="L8289" s="241"/>
      <c r="M8289" s="242"/>
      <c r="N8289" s="243"/>
      <c r="O8289" s="243"/>
      <c r="P8289" s="243"/>
      <c r="Q8289" s="243"/>
      <c r="R8289" s="243"/>
      <c r="S8289" s="243"/>
      <c r="T8289" s="244"/>
      <c r="U8289" s="14"/>
      <c r="V8289" s="14"/>
      <c r="W8289" s="14"/>
      <c r="X8289" s="14"/>
      <c r="Y8289" s="14"/>
      <c r="Z8289" s="14"/>
      <c r="AA8289" s="14"/>
      <c r="AB8289" s="14"/>
      <c r="AC8289" s="14"/>
      <c r="AD8289" s="14"/>
      <c r="AE8289" s="14"/>
      <c r="AT8289" s="245" t="s">
        <v>221</v>
      </c>
      <c r="AU8289" s="245" t="s">
        <v>78</v>
      </c>
      <c r="AV8289" s="14" t="s">
        <v>78</v>
      </c>
      <c r="AW8289" s="14" t="s">
        <v>31</v>
      </c>
      <c r="AX8289" s="14" t="s">
        <v>69</v>
      </c>
      <c r="AY8289" s="245" t="s">
        <v>212</v>
      </c>
    </row>
    <row r="8290" s="13" customFormat="1">
      <c r="A8290" s="13"/>
      <c r="B8290" s="224"/>
      <c r="C8290" s="225"/>
      <c r="D8290" s="226" t="s">
        <v>221</v>
      </c>
      <c r="E8290" s="227" t="s">
        <v>19</v>
      </c>
      <c r="F8290" s="228" t="s">
        <v>2130</v>
      </c>
      <c r="G8290" s="225"/>
      <c r="H8290" s="227" t="s">
        <v>19</v>
      </c>
      <c r="I8290" s="229"/>
      <c r="J8290" s="225"/>
      <c r="K8290" s="225"/>
      <c r="L8290" s="230"/>
      <c r="M8290" s="231"/>
      <c r="N8290" s="232"/>
      <c r="O8290" s="232"/>
      <c r="P8290" s="232"/>
      <c r="Q8290" s="232"/>
      <c r="R8290" s="232"/>
      <c r="S8290" s="232"/>
      <c r="T8290" s="233"/>
      <c r="U8290" s="13"/>
      <c r="V8290" s="13"/>
      <c r="W8290" s="13"/>
      <c r="X8290" s="13"/>
      <c r="Y8290" s="13"/>
      <c r="Z8290" s="13"/>
      <c r="AA8290" s="13"/>
      <c r="AB8290" s="13"/>
      <c r="AC8290" s="13"/>
      <c r="AD8290" s="13"/>
      <c r="AE8290" s="13"/>
      <c r="AT8290" s="234" t="s">
        <v>221</v>
      </c>
      <c r="AU8290" s="234" t="s">
        <v>78</v>
      </c>
      <c r="AV8290" s="13" t="s">
        <v>74</v>
      </c>
      <c r="AW8290" s="13" t="s">
        <v>31</v>
      </c>
      <c r="AX8290" s="13" t="s">
        <v>69</v>
      </c>
      <c r="AY8290" s="234" t="s">
        <v>212</v>
      </c>
    </row>
    <row r="8291" s="14" customFormat="1">
      <c r="A8291" s="14"/>
      <c r="B8291" s="235"/>
      <c r="C8291" s="236"/>
      <c r="D8291" s="226" t="s">
        <v>221</v>
      </c>
      <c r="E8291" s="237" t="s">
        <v>19</v>
      </c>
      <c r="F8291" s="238" t="s">
        <v>5666</v>
      </c>
      <c r="G8291" s="236"/>
      <c r="H8291" s="239">
        <v>23.152999999999999</v>
      </c>
      <c r="I8291" s="240"/>
      <c r="J8291" s="236"/>
      <c r="K8291" s="236"/>
      <c r="L8291" s="241"/>
      <c r="M8291" s="242"/>
      <c r="N8291" s="243"/>
      <c r="O8291" s="243"/>
      <c r="P8291" s="243"/>
      <c r="Q8291" s="243"/>
      <c r="R8291" s="243"/>
      <c r="S8291" s="243"/>
      <c r="T8291" s="244"/>
      <c r="U8291" s="14"/>
      <c r="V8291" s="14"/>
      <c r="W8291" s="14"/>
      <c r="X8291" s="14"/>
      <c r="Y8291" s="14"/>
      <c r="Z8291" s="14"/>
      <c r="AA8291" s="14"/>
      <c r="AB8291" s="14"/>
      <c r="AC8291" s="14"/>
      <c r="AD8291" s="14"/>
      <c r="AE8291" s="14"/>
      <c r="AT8291" s="245" t="s">
        <v>221</v>
      </c>
      <c r="AU8291" s="245" t="s">
        <v>78</v>
      </c>
      <c r="AV8291" s="14" t="s">
        <v>78</v>
      </c>
      <c r="AW8291" s="14" t="s">
        <v>31</v>
      </c>
      <c r="AX8291" s="14" t="s">
        <v>69</v>
      </c>
      <c r="AY8291" s="245" t="s">
        <v>212</v>
      </c>
    </row>
    <row r="8292" s="13" customFormat="1">
      <c r="A8292" s="13"/>
      <c r="B8292" s="224"/>
      <c r="C8292" s="225"/>
      <c r="D8292" s="226" t="s">
        <v>221</v>
      </c>
      <c r="E8292" s="227" t="s">
        <v>19</v>
      </c>
      <c r="F8292" s="228" t="s">
        <v>2132</v>
      </c>
      <c r="G8292" s="225"/>
      <c r="H8292" s="227" t="s">
        <v>19</v>
      </c>
      <c r="I8292" s="229"/>
      <c r="J8292" s="225"/>
      <c r="K8292" s="225"/>
      <c r="L8292" s="230"/>
      <c r="M8292" s="231"/>
      <c r="N8292" s="232"/>
      <c r="O8292" s="232"/>
      <c r="P8292" s="232"/>
      <c r="Q8292" s="232"/>
      <c r="R8292" s="232"/>
      <c r="S8292" s="232"/>
      <c r="T8292" s="233"/>
      <c r="U8292" s="13"/>
      <c r="V8292" s="13"/>
      <c r="W8292" s="13"/>
      <c r="X8292" s="13"/>
      <c r="Y8292" s="13"/>
      <c r="Z8292" s="13"/>
      <c r="AA8292" s="13"/>
      <c r="AB8292" s="13"/>
      <c r="AC8292" s="13"/>
      <c r="AD8292" s="13"/>
      <c r="AE8292" s="13"/>
      <c r="AT8292" s="234" t="s">
        <v>221</v>
      </c>
      <c r="AU8292" s="234" t="s">
        <v>78</v>
      </c>
      <c r="AV8292" s="13" t="s">
        <v>74</v>
      </c>
      <c r="AW8292" s="13" t="s">
        <v>31</v>
      </c>
      <c r="AX8292" s="13" t="s">
        <v>69</v>
      </c>
      <c r="AY8292" s="234" t="s">
        <v>212</v>
      </c>
    </row>
    <row r="8293" s="14" customFormat="1">
      <c r="A8293" s="14"/>
      <c r="B8293" s="235"/>
      <c r="C8293" s="236"/>
      <c r="D8293" s="226" t="s">
        <v>221</v>
      </c>
      <c r="E8293" s="237" t="s">
        <v>19</v>
      </c>
      <c r="F8293" s="238" t="s">
        <v>5667</v>
      </c>
      <c r="G8293" s="236"/>
      <c r="H8293" s="239">
        <v>18.719999999999999</v>
      </c>
      <c r="I8293" s="240"/>
      <c r="J8293" s="236"/>
      <c r="K8293" s="236"/>
      <c r="L8293" s="241"/>
      <c r="M8293" s="242"/>
      <c r="N8293" s="243"/>
      <c r="O8293" s="243"/>
      <c r="P8293" s="243"/>
      <c r="Q8293" s="243"/>
      <c r="R8293" s="243"/>
      <c r="S8293" s="243"/>
      <c r="T8293" s="244"/>
      <c r="U8293" s="14"/>
      <c r="V8293" s="14"/>
      <c r="W8293" s="14"/>
      <c r="X8293" s="14"/>
      <c r="Y8293" s="14"/>
      <c r="Z8293" s="14"/>
      <c r="AA8293" s="14"/>
      <c r="AB8293" s="14"/>
      <c r="AC8293" s="14"/>
      <c r="AD8293" s="14"/>
      <c r="AE8293" s="14"/>
      <c r="AT8293" s="245" t="s">
        <v>221</v>
      </c>
      <c r="AU8293" s="245" t="s">
        <v>78</v>
      </c>
      <c r="AV8293" s="14" t="s">
        <v>78</v>
      </c>
      <c r="AW8293" s="14" t="s">
        <v>31</v>
      </c>
      <c r="AX8293" s="14" t="s">
        <v>69</v>
      </c>
      <c r="AY8293" s="245" t="s">
        <v>212</v>
      </c>
    </row>
    <row r="8294" s="13" customFormat="1">
      <c r="A8294" s="13"/>
      <c r="B8294" s="224"/>
      <c r="C8294" s="225"/>
      <c r="D8294" s="226" t="s">
        <v>221</v>
      </c>
      <c r="E8294" s="227" t="s">
        <v>19</v>
      </c>
      <c r="F8294" s="228" t="s">
        <v>2258</v>
      </c>
      <c r="G8294" s="225"/>
      <c r="H8294" s="227" t="s">
        <v>19</v>
      </c>
      <c r="I8294" s="229"/>
      <c r="J8294" s="225"/>
      <c r="K8294" s="225"/>
      <c r="L8294" s="230"/>
      <c r="M8294" s="231"/>
      <c r="N8294" s="232"/>
      <c r="O8294" s="232"/>
      <c r="P8294" s="232"/>
      <c r="Q8294" s="232"/>
      <c r="R8294" s="232"/>
      <c r="S8294" s="232"/>
      <c r="T8294" s="233"/>
      <c r="U8294" s="13"/>
      <c r="V8294" s="13"/>
      <c r="W8294" s="13"/>
      <c r="X8294" s="13"/>
      <c r="Y8294" s="13"/>
      <c r="Z8294" s="13"/>
      <c r="AA8294" s="13"/>
      <c r="AB8294" s="13"/>
      <c r="AC8294" s="13"/>
      <c r="AD8294" s="13"/>
      <c r="AE8294" s="13"/>
      <c r="AT8294" s="234" t="s">
        <v>221</v>
      </c>
      <c r="AU8294" s="234" t="s">
        <v>78</v>
      </c>
      <c r="AV8294" s="13" t="s">
        <v>74</v>
      </c>
      <c r="AW8294" s="13" t="s">
        <v>31</v>
      </c>
      <c r="AX8294" s="13" t="s">
        <v>69</v>
      </c>
      <c r="AY8294" s="234" t="s">
        <v>212</v>
      </c>
    </row>
    <row r="8295" s="14" customFormat="1">
      <c r="A8295" s="14"/>
      <c r="B8295" s="235"/>
      <c r="C8295" s="236"/>
      <c r="D8295" s="226" t="s">
        <v>221</v>
      </c>
      <c r="E8295" s="237" t="s">
        <v>19</v>
      </c>
      <c r="F8295" s="238" t="s">
        <v>5668</v>
      </c>
      <c r="G8295" s="236"/>
      <c r="H8295" s="239">
        <v>41.832000000000001</v>
      </c>
      <c r="I8295" s="240"/>
      <c r="J8295" s="236"/>
      <c r="K8295" s="236"/>
      <c r="L8295" s="241"/>
      <c r="M8295" s="242"/>
      <c r="N8295" s="243"/>
      <c r="O8295" s="243"/>
      <c r="P8295" s="243"/>
      <c r="Q8295" s="243"/>
      <c r="R8295" s="243"/>
      <c r="S8295" s="243"/>
      <c r="T8295" s="244"/>
      <c r="U8295" s="14"/>
      <c r="V8295" s="14"/>
      <c r="W8295" s="14"/>
      <c r="X8295" s="14"/>
      <c r="Y8295" s="14"/>
      <c r="Z8295" s="14"/>
      <c r="AA8295" s="14"/>
      <c r="AB8295" s="14"/>
      <c r="AC8295" s="14"/>
      <c r="AD8295" s="14"/>
      <c r="AE8295" s="14"/>
      <c r="AT8295" s="245" t="s">
        <v>221</v>
      </c>
      <c r="AU8295" s="245" t="s">
        <v>78</v>
      </c>
      <c r="AV8295" s="14" t="s">
        <v>78</v>
      </c>
      <c r="AW8295" s="14" t="s">
        <v>31</v>
      </c>
      <c r="AX8295" s="14" t="s">
        <v>69</v>
      </c>
      <c r="AY8295" s="245" t="s">
        <v>212</v>
      </c>
    </row>
    <row r="8296" s="13" customFormat="1">
      <c r="A8296" s="13"/>
      <c r="B8296" s="224"/>
      <c r="C8296" s="225"/>
      <c r="D8296" s="226" t="s">
        <v>221</v>
      </c>
      <c r="E8296" s="227" t="s">
        <v>19</v>
      </c>
      <c r="F8296" s="228" t="s">
        <v>2264</v>
      </c>
      <c r="G8296" s="225"/>
      <c r="H8296" s="227" t="s">
        <v>19</v>
      </c>
      <c r="I8296" s="229"/>
      <c r="J8296" s="225"/>
      <c r="K8296" s="225"/>
      <c r="L8296" s="230"/>
      <c r="M8296" s="231"/>
      <c r="N8296" s="232"/>
      <c r="O8296" s="232"/>
      <c r="P8296" s="232"/>
      <c r="Q8296" s="232"/>
      <c r="R8296" s="232"/>
      <c r="S8296" s="232"/>
      <c r="T8296" s="233"/>
      <c r="U8296" s="13"/>
      <c r="V8296" s="13"/>
      <c r="W8296" s="13"/>
      <c r="X8296" s="13"/>
      <c r="Y8296" s="13"/>
      <c r="Z8296" s="13"/>
      <c r="AA8296" s="13"/>
      <c r="AB8296" s="13"/>
      <c r="AC8296" s="13"/>
      <c r="AD8296" s="13"/>
      <c r="AE8296" s="13"/>
      <c r="AT8296" s="234" t="s">
        <v>221</v>
      </c>
      <c r="AU8296" s="234" t="s">
        <v>78</v>
      </c>
      <c r="AV8296" s="13" t="s">
        <v>74</v>
      </c>
      <c r="AW8296" s="13" t="s">
        <v>31</v>
      </c>
      <c r="AX8296" s="13" t="s">
        <v>69</v>
      </c>
      <c r="AY8296" s="234" t="s">
        <v>212</v>
      </c>
    </row>
    <row r="8297" s="14" customFormat="1">
      <c r="A8297" s="14"/>
      <c r="B8297" s="235"/>
      <c r="C8297" s="236"/>
      <c r="D8297" s="226" t="s">
        <v>221</v>
      </c>
      <c r="E8297" s="237" t="s">
        <v>19</v>
      </c>
      <c r="F8297" s="238" t="s">
        <v>5669</v>
      </c>
      <c r="G8297" s="236"/>
      <c r="H8297" s="239">
        <v>13.26</v>
      </c>
      <c r="I8297" s="240"/>
      <c r="J8297" s="236"/>
      <c r="K8297" s="236"/>
      <c r="L8297" s="241"/>
      <c r="M8297" s="242"/>
      <c r="N8297" s="243"/>
      <c r="O8297" s="243"/>
      <c r="P8297" s="243"/>
      <c r="Q8297" s="243"/>
      <c r="R8297" s="243"/>
      <c r="S8297" s="243"/>
      <c r="T8297" s="244"/>
      <c r="U8297" s="14"/>
      <c r="V8297" s="14"/>
      <c r="W8297" s="14"/>
      <c r="X8297" s="14"/>
      <c r="Y8297" s="14"/>
      <c r="Z8297" s="14"/>
      <c r="AA8297" s="14"/>
      <c r="AB8297" s="14"/>
      <c r="AC8297" s="14"/>
      <c r="AD8297" s="14"/>
      <c r="AE8297" s="14"/>
      <c r="AT8297" s="245" t="s">
        <v>221</v>
      </c>
      <c r="AU8297" s="245" t="s">
        <v>78</v>
      </c>
      <c r="AV8297" s="14" t="s">
        <v>78</v>
      </c>
      <c r="AW8297" s="14" t="s">
        <v>31</v>
      </c>
      <c r="AX8297" s="14" t="s">
        <v>69</v>
      </c>
      <c r="AY8297" s="245" t="s">
        <v>212</v>
      </c>
    </row>
    <row r="8298" s="13" customFormat="1">
      <c r="A8298" s="13"/>
      <c r="B8298" s="224"/>
      <c r="C8298" s="225"/>
      <c r="D8298" s="226" t="s">
        <v>221</v>
      </c>
      <c r="E8298" s="227" t="s">
        <v>19</v>
      </c>
      <c r="F8298" s="228" t="s">
        <v>1026</v>
      </c>
      <c r="G8298" s="225"/>
      <c r="H8298" s="227" t="s">
        <v>19</v>
      </c>
      <c r="I8298" s="229"/>
      <c r="J8298" s="225"/>
      <c r="K8298" s="225"/>
      <c r="L8298" s="230"/>
      <c r="M8298" s="231"/>
      <c r="N8298" s="232"/>
      <c r="O8298" s="232"/>
      <c r="P8298" s="232"/>
      <c r="Q8298" s="232"/>
      <c r="R8298" s="232"/>
      <c r="S8298" s="232"/>
      <c r="T8298" s="233"/>
      <c r="U8298" s="13"/>
      <c r="V8298" s="13"/>
      <c r="W8298" s="13"/>
      <c r="X8298" s="13"/>
      <c r="Y8298" s="13"/>
      <c r="Z8298" s="13"/>
      <c r="AA8298" s="13"/>
      <c r="AB8298" s="13"/>
      <c r="AC8298" s="13"/>
      <c r="AD8298" s="13"/>
      <c r="AE8298" s="13"/>
      <c r="AT8298" s="234" t="s">
        <v>221</v>
      </c>
      <c r="AU8298" s="234" t="s">
        <v>78</v>
      </c>
      <c r="AV8298" s="13" t="s">
        <v>74</v>
      </c>
      <c r="AW8298" s="13" t="s">
        <v>31</v>
      </c>
      <c r="AX8298" s="13" t="s">
        <v>69</v>
      </c>
      <c r="AY8298" s="234" t="s">
        <v>212</v>
      </c>
    </row>
    <row r="8299" s="14" customFormat="1">
      <c r="A8299" s="14"/>
      <c r="B8299" s="235"/>
      <c r="C8299" s="236"/>
      <c r="D8299" s="226" t="s">
        <v>221</v>
      </c>
      <c r="E8299" s="237" t="s">
        <v>19</v>
      </c>
      <c r="F8299" s="238" t="s">
        <v>5670</v>
      </c>
      <c r="G8299" s="236"/>
      <c r="H8299" s="239">
        <v>58.085999999999999</v>
      </c>
      <c r="I8299" s="240"/>
      <c r="J8299" s="236"/>
      <c r="K8299" s="236"/>
      <c r="L8299" s="241"/>
      <c r="M8299" s="242"/>
      <c r="N8299" s="243"/>
      <c r="O8299" s="243"/>
      <c r="P8299" s="243"/>
      <c r="Q8299" s="243"/>
      <c r="R8299" s="243"/>
      <c r="S8299" s="243"/>
      <c r="T8299" s="244"/>
      <c r="U8299" s="14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T8299" s="245" t="s">
        <v>221</v>
      </c>
      <c r="AU8299" s="245" t="s">
        <v>78</v>
      </c>
      <c r="AV8299" s="14" t="s">
        <v>78</v>
      </c>
      <c r="AW8299" s="14" t="s">
        <v>31</v>
      </c>
      <c r="AX8299" s="14" t="s">
        <v>69</v>
      </c>
      <c r="AY8299" s="245" t="s">
        <v>212</v>
      </c>
    </row>
    <row r="8300" s="13" customFormat="1">
      <c r="A8300" s="13"/>
      <c r="B8300" s="224"/>
      <c r="C8300" s="225"/>
      <c r="D8300" s="226" t="s">
        <v>221</v>
      </c>
      <c r="E8300" s="227" t="s">
        <v>19</v>
      </c>
      <c r="F8300" s="228" t="s">
        <v>2264</v>
      </c>
      <c r="G8300" s="225"/>
      <c r="H8300" s="227" t="s">
        <v>19</v>
      </c>
      <c r="I8300" s="229"/>
      <c r="J8300" s="225"/>
      <c r="K8300" s="225"/>
      <c r="L8300" s="230"/>
      <c r="M8300" s="231"/>
      <c r="N8300" s="232"/>
      <c r="O8300" s="232"/>
      <c r="P8300" s="232"/>
      <c r="Q8300" s="232"/>
      <c r="R8300" s="232"/>
      <c r="S8300" s="232"/>
      <c r="T8300" s="233"/>
      <c r="U8300" s="13"/>
      <c r="V8300" s="13"/>
      <c r="W8300" s="13"/>
      <c r="X8300" s="13"/>
      <c r="Y8300" s="13"/>
      <c r="Z8300" s="13"/>
      <c r="AA8300" s="13"/>
      <c r="AB8300" s="13"/>
      <c r="AC8300" s="13"/>
      <c r="AD8300" s="13"/>
      <c r="AE8300" s="13"/>
      <c r="AT8300" s="234" t="s">
        <v>221</v>
      </c>
      <c r="AU8300" s="234" t="s">
        <v>78</v>
      </c>
      <c r="AV8300" s="13" t="s">
        <v>74</v>
      </c>
      <c r="AW8300" s="13" t="s">
        <v>31</v>
      </c>
      <c r="AX8300" s="13" t="s">
        <v>69</v>
      </c>
      <c r="AY8300" s="234" t="s">
        <v>212</v>
      </c>
    </row>
    <row r="8301" s="14" customFormat="1">
      <c r="A8301" s="14"/>
      <c r="B8301" s="235"/>
      <c r="C8301" s="236"/>
      <c r="D8301" s="226" t="s">
        <v>221</v>
      </c>
      <c r="E8301" s="237" t="s">
        <v>19</v>
      </c>
      <c r="F8301" s="238" t="s">
        <v>5671</v>
      </c>
      <c r="G8301" s="236"/>
      <c r="H8301" s="239">
        <v>24.699999999999999</v>
      </c>
      <c r="I8301" s="240"/>
      <c r="J8301" s="236"/>
      <c r="K8301" s="236"/>
      <c r="L8301" s="241"/>
      <c r="M8301" s="242"/>
      <c r="N8301" s="243"/>
      <c r="O8301" s="243"/>
      <c r="P8301" s="243"/>
      <c r="Q8301" s="243"/>
      <c r="R8301" s="243"/>
      <c r="S8301" s="243"/>
      <c r="T8301" s="244"/>
      <c r="U8301" s="14"/>
      <c r="V8301" s="14"/>
      <c r="W8301" s="14"/>
      <c r="X8301" s="14"/>
      <c r="Y8301" s="14"/>
      <c r="Z8301" s="14"/>
      <c r="AA8301" s="14"/>
      <c r="AB8301" s="14"/>
      <c r="AC8301" s="14"/>
      <c r="AD8301" s="14"/>
      <c r="AE8301" s="14"/>
      <c r="AT8301" s="245" t="s">
        <v>221</v>
      </c>
      <c r="AU8301" s="245" t="s">
        <v>78</v>
      </c>
      <c r="AV8301" s="14" t="s">
        <v>78</v>
      </c>
      <c r="AW8301" s="14" t="s">
        <v>31</v>
      </c>
      <c r="AX8301" s="14" t="s">
        <v>69</v>
      </c>
      <c r="AY8301" s="245" t="s">
        <v>212</v>
      </c>
    </row>
    <row r="8302" s="13" customFormat="1">
      <c r="A8302" s="13"/>
      <c r="B8302" s="224"/>
      <c r="C8302" s="225"/>
      <c r="D8302" s="226" t="s">
        <v>221</v>
      </c>
      <c r="E8302" s="227" t="s">
        <v>19</v>
      </c>
      <c r="F8302" s="228" t="s">
        <v>2279</v>
      </c>
      <c r="G8302" s="225"/>
      <c r="H8302" s="227" t="s">
        <v>19</v>
      </c>
      <c r="I8302" s="229"/>
      <c r="J8302" s="225"/>
      <c r="K8302" s="225"/>
      <c r="L8302" s="230"/>
      <c r="M8302" s="231"/>
      <c r="N8302" s="232"/>
      <c r="O8302" s="232"/>
      <c r="P8302" s="232"/>
      <c r="Q8302" s="232"/>
      <c r="R8302" s="232"/>
      <c r="S8302" s="232"/>
      <c r="T8302" s="233"/>
      <c r="U8302" s="13"/>
      <c r="V8302" s="13"/>
      <c r="W8302" s="13"/>
      <c r="X8302" s="13"/>
      <c r="Y8302" s="13"/>
      <c r="Z8302" s="13"/>
      <c r="AA8302" s="13"/>
      <c r="AB8302" s="13"/>
      <c r="AC8302" s="13"/>
      <c r="AD8302" s="13"/>
      <c r="AE8302" s="13"/>
      <c r="AT8302" s="234" t="s">
        <v>221</v>
      </c>
      <c r="AU8302" s="234" t="s">
        <v>78</v>
      </c>
      <c r="AV8302" s="13" t="s">
        <v>74</v>
      </c>
      <c r="AW8302" s="13" t="s">
        <v>31</v>
      </c>
      <c r="AX8302" s="13" t="s">
        <v>69</v>
      </c>
      <c r="AY8302" s="234" t="s">
        <v>212</v>
      </c>
    </row>
    <row r="8303" s="14" customFormat="1">
      <c r="A8303" s="14"/>
      <c r="B8303" s="235"/>
      <c r="C8303" s="236"/>
      <c r="D8303" s="226" t="s">
        <v>221</v>
      </c>
      <c r="E8303" s="237" t="s">
        <v>19</v>
      </c>
      <c r="F8303" s="238" t="s">
        <v>5672</v>
      </c>
      <c r="G8303" s="236"/>
      <c r="H8303" s="239">
        <v>26.542000000000002</v>
      </c>
      <c r="I8303" s="240"/>
      <c r="J8303" s="236"/>
      <c r="K8303" s="236"/>
      <c r="L8303" s="241"/>
      <c r="M8303" s="242"/>
      <c r="N8303" s="243"/>
      <c r="O8303" s="243"/>
      <c r="P8303" s="243"/>
      <c r="Q8303" s="243"/>
      <c r="R8303" s="243"/>
      <c r="S8303" s="243"/>
      <c r="T8303" s="244"/>
      <c r="U8303" s="14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T8303" s="245" t="s">
        <v>221</v>
      </c>
      <c r="AU8303" s="245" t="s">
        <v>78</v>
      </c>
      <c r="AV8303" s="14" t="s">
        <v>78</v>
      </c>
      <c r="AW8303" s="14" t="s">
        <v>31</v>
      </c>
      <c r="AX8303" s="14" t="s">
        <v>69</v>
      </c>
      <c r="AY8303" s="245" t="s">
        <v>212</v>
      </c>
    </row>
    <row r="8304" s="13" customFormat="1">
      <c r="A8304" s="13"/>
      <c r="B8304" s="224"/>
      <c r="C8304" s="225"/>
      <c r="D8304" s="226" t="s">
        <v>221</v>
      </c>
      <c r="E8304" s="227" t="s">
        <v>19</v>
      </c>
      <c r="F8304" s="228" t="s">
        <v>2281</v>
      </c>
      <c r="G8304" s="225"/>
      <c r="H8304" s="227" t="s">
        <v>19</v>
      </c>
      <c r="I8304" s="229"/>
      <c r="J8304" s="225"/>
      <c r="K8304" s="225"/>
      <c r="L8304" s="230"/>
      <c r="M8304" s="231"/>
      <c r="N8304" s="232"/>
      <c r="O8304" s="232"/>
      <c r="P8304" s="232"/>
      <c r="Q8304" s="232"/>
      <c r="R8304" s="232"/>
      <c r="S8304" s="232"/>
      <c r="T8304" s="233"/>
      <c r="U8304" s="13"/>
      <c r="V8304" s="13"/>
      <c r="W8304" s="13"/>
      <c r="X8304" s="13"/>
      <c r="Y8304" s="13"/>
      <c r="Z8304" s="13"/>
      <c r="AA8304" s="13"/>
      <c r="AB8304" s="13"/>
      <c r="AC8304" s="13"/>
      <c r="AD8304" s="13"/>
      <c r="AE8304" s="13"/>
      <c r="AT8304" s="234" t="s">
        <v>221</v>
      </c>
      <c r="AU8304" s="234" t="s">
        <v>78</v>
      </c>
      <c r="AV8304" s="13" t="s">
        <v>74</v>
      </c>
      <c r="AW8304" s="13" t="s">
        <v>31</v>
      </c>
      <c r="AX8304" s="13" t="s">
        <v>69</v>
      </c>
      <c r="AY8304" s="234" t="s">
        <v>212</v>
      </c>
    </row>
    <row r="8305" s="14" customFormat="1">
      <c r="A8305" s="14"/>
      <c r="B8305" s="235"/>
      <c r="C8305" s="236"/>
      <c r="D8305" s="226" t="s">
        <v>221</v>
      </c>
      <c r="E8305" s="237" t="s">
        <v>19</v>
      </c>
      <c r="F8305" s="238" t="s">
        <v>5673</v>
      </c>
      <c r="G8305" s="236"/>
      <c r="H8305" s="239">
        <v>42.380000000000003</v>
      </c>
      <c r="I8305" s="240"/>
      <c r="J8305" s="236"/>
      <c r="K8305" s="236"/>
      <c r="L8305" s="241"/>
      <c r="M8305" s="242"/>
      <c r="N8305" s="243"/>
      <c r="O8305" s="243"/>
      <c r="P8305" s="243"/>
      <c r="Q8305" s="243"/>
      <c r="R8305" s="243"/>
      <c r="S8305" s="243"/>
      <c r="T8305" s="244"/>
      <c r="U8305" s="14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T8305" s="245" t="s">
        <v>221</v>
      </c>
      <c r="AU8305" s="245" t="s">
        <v>78</v>
      </c>
      <c r="AV8305" s="14" t="s">
        <v>78</v>
      </c>
      <c r="AW8305" s="14" t="s">
        <v>31</v>
      </c>
      <c r="AX8305" s="14" t="s">
        <v>69</v>
      </c>
      <c r="AY8305" s="245" t="s">
        <v>212</v>
      </c>
    </row>
    <row r="8306" s="13" customFormat="1">
      <c r="A8306" s="13"/>
      <c r="B8306" s="224"/>
      <c r="C8306" s="225"/>
      <c r="D8306" s="226" t="s">
        <v>221</v>
      </c>
      <c r="E8306" s="227" t="s">
        <v>19</v>
      </c>
      <c r="F8306" s="228" t="s">
        <v>2284</v>
      </c>
      <c r="G8306" s="225"/>
      <c r="H8306" s="227" t="s">
        <v>19</v>
      </c>
      <c r="I8306" s="229"/>
      <c r="J8306" s="225"/>
      <c r="K8306" s="225"/>
      <c r="L8306" s="230"/>
      <c r="M8306" s="231"/>
      <c r="N8306" s="232"/>
      <c r="O8306" s="232"/>
      <c r="P8306" s="232"/>
      <c r="Q8306" s="232"/>
      <c r="R8306" s="232"/>
      <c r="S8306" s="232"/>
      <c r="T8306" s="233"/>
      <c r="U8306" s="13"/>
      <c r="V8306" s="13"/>
      <c r="W8306" s="13"/>
      <c r="X8306" s="13"/>
      <c r="Y8306" s="13"/>
      <c r="Z8306" s="13"/>
      <c r="AA8306" s="13"/>
      <c r="AB8306" s="13"/>
      <c r="AC8306" s="13"/>
      <c r="AD8306" s="13"/>
      <c r="AE8306" s="13"/>
      <c r="AT8306" s="234" t="s">
        <v>221</v>
      </c>
      <c r="AU8306" s="234" t="s">
        <v>78</v>
      </c>
      <c r="AV8306" s="13" t="s">
        <v>74</v>
      </c>
      <c r="AW8306" s="13" t="s">
        <v>31</v>
      </c>
      <c r="AX8306" s="13" t="s">
        <v>69</v>
      </c>
      <c r="AY8306" s="234" t="s">
        <v>212</v>
      </c>
    </row>
    <row r="8307" s="14" customFormat="1">
      <c r="A8307" s="14"/>
      <c r="B8307" s="235"/>
      <c r="C8307" s="236"/>
      <c r="D8307" s="226" t="s">
        <v>221</v>
      </c>
      <c r="E8307" s="237" t="s">
        <v>19</v>
      </c>
      <c r="F8307" s="238" t="s">
        <v>5674</v>
      </c>
      <c r="G8307" s="236"/>
      <c r="H8307" s="239">
        <v>20.050000000000001</v>
      </c>
      <c r="I8307" s="240"/>
      <c r="J8307" s="236"/>
      <c r="K8307" s="236"/>
      <c r="L8307" s="241"/>
      <c r="M8307" s="242"/>
      <c r="N8307" s="243"/>
      <c r="O8307" s="243"/>
      <c r="P8307" s="243"/>
      <c r="Q8307" s="243"/>
      <c r="R8307" s="243"/>
      <c r="S8307" s="243"/>
      <c r="T8307" s="244"/>
      <c r="U8307" s="14"/>
      <c r="V8307" s="14"/>
      <c r="W8307" s="14"/>
      <c r="X8307" s="14"/>
      <c r="Y8307" s="14"/>
      <c r="Z8307" s="14"/>
      <c r="AA8307" s="14"/>
      <c r="AB8307" s="14"/>
      <c r="AC8307" s="14"/>
      <c r="AD8307" s="14"/>
      <c r="AE8307" s="14"/>
      <c r="AT8307" s="245" t="s">
        <v>221</v>
      </c>
      <c r="AU8307" s="245" t="s">
        <v>78</v>
      </c>
      <c r="AV8307" s="14" t="s">
        <v>78</v>
      </c>
      <c r="AW8307" s="14" t="s">
        <v>31</v>
      </c>
      <c r="AX8307" s="14" t="s">
        <v>69</v>
      </c>
      <c r="AY8307" s="245" t="s">
        <v>212</v>
      </c>
    </row>
    <row r="8308" s="13" customFormat="1">
      <c r="A8308" s="13"/>
      <c r="B8308" s="224"/>
      <c r="C8308" s="225"/>
      <c r="D8308" s="226" t="s">
        <v>221</v>
      </c>
      <c r="E8308" s="227" t="s">
        <v>19</v>
      </c>
      <c r="F8308" s="228" t="s">
        <v>2290</v>
      </c>
      <c r="G8308" s="225"/>
      <c r="H8308" s="227" t="s">
        <v>19</v>
      </c>
      <c r="I8308" s="229"/>
      <c r="J8308" s="225"/>
      <c r="K8308" s="225"/>
      <c r="L8308" s="230"/>
      <c r="M8308" s="231"/>
      <c r="N8308" s="232"/>
      <c r="O8308" s="232"/>
      <c r="P8308" s="232"/>
      <c r="Q8308" s="232"/>
      <c r="R8308" s="232"/>
      <c r="S8308" s="232"/>
      <c r="T8308" s="233"/>
      <c r="U8308" s="13"/>
      <c r="V8308" s="13"/>
      <c r="W8308" s="13"/>
      <c r="X8308" s="13"/>
      <c r="Y8308" s="13"/>
      <c r="Z8308" s="13"/>
      <c r="AA8308" s="13"/>
      <c r="AB8308" s="13"/>
      <c r="AC8308" s="13"/>
      <c r="AD8308" s="13"/>
      <c r="AE8308" s="13"/>
      <c r="AT8308" s="234" t="s">
        <v>221</v>
      </c>
      <c r="AU8308" s="234" t="s">
        <v>78</v>
      </c>
      <c r="AV8308" s="13" t="s">
        <v>74</v>
      </c>
      <c r="AW8308" s="13" t="s">
        <v>31</v>
      </c>
      <c r="AX8308" s="13" t="s">
        <v>69</v>
      </c>
      <c r="AY8308" s="234" t="s">
        <v>212</v>
      </c>
    </row>
    <row r="8309" s="14" customFormat="1">
      <c r="A8309" s="14"/>
      <c r="B8309" s="235"/>
      <c r="C8309" s="236"/>
      <c r="D8309" s="226" t="s">
        <v>221</v>
      </c>
      <c r="E8309" s="237" t="s">
        <v>19</v>
      </c>
      <c r="F8309" s="238" t="s">
        <v>5675</v>
      </c>
      <c r="G8309" s="236"/>
      <c r="H8309" s="239">
        <v>14.300000000000001</v>
      </c>
      <c r="I8309" s="240"/>
      <c r="J8309" s="236"/>
      <c r="K8309" s="236"/>
      <c r="L8309" s="241"/>
      <c r="M8309" s="242"/>
      <c r="N8309" s="243"/>
      <c r="O8309" s="243"/>
      <c r="P8309" s="243"/>
      <c r="Q8309" s="243"/>
      <c r="R8309" s="243"/>
      <c r="S8309" s="243"/>
      <c r="T8309" s="244"/>
      <c r="U8309" s="14"/>
      <c r="V8309" s="14"/>
      <c r="W8309" s="14"/>
      <c r="X8309" s="14"/>
      <c r="Y8309" s="14"/>
      <c r="Z8309" s="14"/>
      <c r="AA8309" s="14"/>
      <c r="AB8309" s="14"/>
      <c r="AC8309" s="14"/>
      <c r="AD8309" s="14"/>
      <c r="AE8309" s="14"/>
      <c r="AT8309" s="245" t="s">
        <v>221</v>
      </c>
      <c r="AU8309" s="245" t="s">
        <v>78</v>
      </c>
      <c r="AV8309" s="14" t="s">
        <v>78</v>
      </c>
      <c r="AW8309" s="14" t="s">
        <v>31</v>
      </c>
      <c r="AX8309" s="14" t="s">
        <v>69</v>
      </c>
      <c r="AY8309" s="245" t="s">
        <v>212</v>
      </c>
    </row>
    <row r="8310" s="13" customFormat="1">
      <c r="A8310" s="13"/>
      <c r="B8310" s="224"/>
      <c r="C8310" s="225"/>
      <c r="D8310" s="226" t="s">
        <v>221</v>
      </c>
      <c r="E8310" s="227" t="s">
        <v>19</v>
      </c>
      <c r="F8310" s="228" t="s">
        <v>2297</v>
      </c>
      <c r="G8310" s="225"/>
      <c r="H8310" s="227" t="s">
        <v>19</v>
      </c>
      <c r="I8310" s="229"/>
      <c r="J8310" s="225"/>
      <c r="K8310" s="225"/>
      <c r="L8310" s="230"/>
      <c r="M8310" s="231"/>
      <c r="N8310" s="232"/>
      <c r="O8310" s="232"/>
      <c r="P8310" s="232"/>
      <c r="Q8310" s="232"/>
      <c r="R8310" s="232"/>
      <c r="S8310" s="232"/>
      <c r="T8310" s="233"/>
      <c r="U8310" s="13"/>
      <c r="V8310" s="13"/>
      <c r="W8310" s="13"/>
      <c r="X8310" s="13"/>
      <c r="Y8310" s="13"/>
      <c r="Z8310" s="13"/>
      <c r="AA8310" s="13"/>
      <c r="AB8310" s="13"/>
      <c r="AC8310" s="13"/>
      <c r="AD8310" s="13"/>
      <c r="AE8310" s="13"/>
      <c r="AT8310" s="234" t="s">
        <v>221</v>
      </c>
      <c r="AU8310" s="234" t="s">
        <v>78</v>
      </c>
      <c r="AV8310" s="13" t="s">
        <v>74</v>
      </c>
      <c r="AW8310" s="13" t="s">
        <v>31</v>
      </c>
      <c r="AX8310" s="13" t="s">
        <v>69</v>
      </c>
      <c r="AY8310" s="234" t="s">
        <v>212</v>
      </c>
    </row>
    <row r="8311" s="14" customFormat="1">
      <c r="A8311" s="14"/>
      <c r="B8311" s="235"/>
      <c r="C8311" s="236"/>
      <c r="D8311" s="226" t="s">
        <v>221</v>
      </c>
      <c r="E8311" s="237" t="s">
        <v>19</v>
      </c>
      <c r="F8311" s="238" t="s">
        <v>5676</v>
      </c>
      <c r="G8311" s="236"/>
      <c r="H8311" s="239">
        <v>28.140000000000001</v>
      </c>
      <c r="I8311" s="240"/>
      <c r="J8311" s="236"/>
      <c r="K8311" s="236"/>
      <c r="L8311" s="241"/>
      <c r="M8311" s="242"/>
      <c r="N8311" s="243"/>
      <c r="O8311" s="243"/>
      <c r="P8311" s="243"/>
      <c r="Q8311" s="243"/>
      <c r="R8311" s="243"/>
      <c r="S8311" s="243"/>
      <c r="T8311" s="244"/>
      <c r="U8311" s="14"/>
      <c r="V8311" s="14"/>
      <c r="W8311" s="14"/>
      <c r="X8311" s="14"/>
      <c r="Y8311" s="14"/>
      <c r="Z8311" s="14"/>
      <c r="AA8311" s="14"/>
      <c r="AB8311" s="14"/>
      <c r="AC8311" s="14"/>
      <c r="AD8311" s="14"/>
      <c r="AE8311" s="14"/>
      <c r="AT8311" s="245" t="s">
        <v>221</v>
      </c>
      <c r="AU8311" s="245" t="s">
        <v>78</v>
      </c>
      <c r="AV8311" s="14" t="s">
        <v>78</v>
      </c>
      <c r="AW8311" s="14" t="s">
        <v>31</v>
      </c>
      <c r="AX8311" s="14" t="s">
        <v>69</v>
      </c>
      <c r="AY8311" s="245" t="s">
        <v>212</v>
      </c>
    </row>
    <row r="8312" s="13" customFormat="1">
      <c r="A8312" s="13"/>
      <c r="B8312" s="224"/>
      <c r="C8312" s="225"/>
      <c r="D8312" s="226" t="s">
        <v>221</v>
      </c>
      <c r="E8312" s="227" t="s">
        <v>19</v>
      </c>
      <c r="F8312" s="228" t="s">
        <v>995</v>
      </c>
      <c r="G8312" s="225"/>
      <c r="H8312" s="227" t="s">
        <v>19</v>
      </c>
      <c r="I8312" s="229"/>
      <c r="J8312" s="225"/>
      <c r="K8312" s="225"/>
      <c r="L8312" s="230"/>
      <c r="M8312" s="231"/>
      <c r="N8312" s="232"/>
      <c r="O8312" s="232"/>
      <c r="P8312" s="232"/>
      <c r="Q8312" s="232"/>
      <c r="R8312" s="232"/>
      <c r="S8312" s="232"/>
      <c r="T8312" s="233"/>
      <c r="U8312" s="13"/>
      <c r="V8312" s="13"/>
      <c r="W8312" s="13"/>
      <c r="X8312" s="13"/>
      <c r="Y8312" s="13"/>
      <c r="Z8312" s="13"/>
      <c r="AA8312" s="13"/>
      <c r="AB8312" s="13"/>
      <c r="AC8312" s="13"/>
      <c r="AD8312" s="13"/>
      <c r="AE8312" s="13"/>
      <c r="AT8312" s="234" t="s">
        <v>221</v>
      </c>
      <c r="AU8312" s="234" t="s">
        <v>78</v>
      </c>
      <c r="AV8312" s="13" t="s">
        <v>74</v>
      </c>
      <c r="AW8312" s="13" t="s">
        <v>31</v>
      </c>
      <c r="AX8312" s="13" t="s">
        <v>69</v>
      </c>
      <c r="AY8312" s="234" t="s">
        <v>212</v>
      </c>
    </row>
    <row r="8313" s="14" customFormat="1">
      <c r="A8313" s="14"/>
      <c r="B8313" s="235"/>
      <c r="C8313" s="236"/>
      <c r="D8313" s="226" t="s">
        <v>221</v>
      </c>
      <c r="E8313" s="237" t="s">
        <v>19</v>
      </c>
      <c r="F8313" s="238" t="s">
        <v>5677</v>
      </c>
      <c r="G8313" s="236"/>
      <c r="H8313" s="239">
        <v>26.780000000000001</v>
      </c>
      <c r="I8313" s="240"/>
      <c r="J8313" s="236"/>
      <c r="K8313" s="236"/>
      <c r="L8313" s="241"/>
      <c r="M8313" s="242"/>
      <c r="N8313" s="243"/>
      <c r="O8313" s="243"/>
      <c r="P8313" s="243"/>
      <c r="Q8313" s="243"/>
      <c r="R8313" s="243"/>
      <c r="S8313" s="243"/>
      <c r="T8313" s="244"/>
      <c r="U8313" s="14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T8313" s="245" t="s">
        <v>221</v>
      </c>
      <c r="AU8313" s="245" t="s">
        <v>78</v>
      </c>
      <c r="AV8313" s="14" t="s">
        <v>78</v>
      </c>
      <c r="AW8313" s="14" t="s">
        <v>31</v>
      </c>
      <c r="AX8313" s="14" t="s">
        <v>69</v>
      </c>
      <c r="AY8313" s="245" t="s">
        <v>212</v>
      </c>
    </row>
    <row r="8314" s="13" customFormat="1">
      <c r="A8314" s="13"/>
      <c r="B8314" s="224"/>
      <c r="C8314" s="225"/>
      <c r="D8314" s="226" t="s">
        <v>221</v>
      </c>
      <c r="E8314" s="227" t="s">
        <v>19</v>
      </c>
      <c r="F8314" s="228" t="s">
        <v>2301</v>
      </c>
      <c r="G8314" s="225"/>
      <c r="H8314" s="227" t="s">
        <v>19</v>
      </c>
      <c r="I8314" s="229"/>
      <c r="J8314" s="225"/>
      <c r="K8314" s="225"/>
      <c r="L8314" s="230"/>
      <c r="M8314" s="231"/>
      <c r="N8314" s="232"/>
      <c r="O8314" s="232"/>
      <c r="P8314" s="232"/>
      <c r="Q8314" s="232"/>
      <c r="R8314" s="232"/>
      <c r="S8314" s="232"/>
      <c r="T8314" s="233"/>
      <c r="U8314" s="13"/>
      <c r="V8314" s="13"/>
      <c r="W8314" s="13"/>
      <c r="X8314" s="13"/>
      <c r="Y8314" s="13"/>
      <c r="Z8314" s="13"/>
      <c r="AA8314" s="13"/>
      <c r="AB8314" s="13"/>
      <c r="AC8314" s="13"/>
      <c r="AD8314" s="13"/>
      <c r="AE8314" s="13"/>
      <c r="AT8314" s="234" t="s">
        <v>221</v>
      </c>
      <c r="AU8314" s="234" t="s">
        <v>78</v>
      </c>
      <c r="AV8314" s="13" t="s">
        <v>74</v>
      </c>
      <c r="AW8314" s="13" t="s">
        <v>31</v>
      </c>
      <c r="AX8314" s="13" t="s">
        <v>69</v>
      </c>
      <c r="AY8314" s="234" t="s">
        <v>212</v>
      </c>
    </row>
    <row r="8315" s="14" customFormat="1">
      <c r="A8315" s="14"/>
      <c r="B8315" s="235"/>
      <c r="C8315" s="236"/>
      <c r="D8315" s="226" t="s">
        <v>221</v>
      </c>
      <c r="E8315" s="237" t="s">
        <v>19</v>
      </c>
      <c r="F8315" s="238" t="s">
        <v>5678</v>
      </c>
      <c r="G8315" s="236"/>
      <c r="H8315" s="239">
        <v>15.34</v>
      </c>
      <c r="I8315" s="240"/>
      <c r="J8315" s="236"/>
      <c r="K8315" s="236"/>
      <c r="L8315" s="241"/>
      <c r="M8315" s="242"/>
      <c r="N8315" s="243"/>
      <c r="O8315" s="243"/>
      <c r="P8315" s="243"/>
      <c r="Q8315" s="243"/>
      <c r="R8315" s="243"/>
      <c r="S8315" s="243"/>
      <c r="T8315" s="244"/>
      <c r="U8315" s="14"/>
      <c r="V8315" s="14"/>
      <c r="W8315" s="14"/>
      <c r="X8315" s="14"/>
      <c r="Y8315" s="14"/>
      <c r="Z8315" s="14"/>
      <c r="AA8315" s="14"/>
      <c r="AB8315" s="14"/>
      <c r="AC8315" s="14"/>
      <c r="AD8315" s="14"/>
      <c r="AE8315" s="14"/>
      <c r="AT8315" s="245" t="s">
        <v>221</v>
      </c>
      <c r="AU8315" s="245" t="s">
        <v>78</v>
      </c>
      <c r="AV8315" s="14" t="s">
        <v>78</v>
      </c>
      <c r="AW8315" s="14" t="s">
        <v>31</v>
      </c>
      <c r="AX8315" s="14" t="s">
        <v>69</v>
      </c>
      <c r="AY8315" s="245" t="s">
        <v>212</v>
      </c>
    </row>
    <row r="8316" s="13" customFormat="1">
      <c r="A8316" s="13"/>
      <c r="B8316" s="224"/>
      <c r="C8316" s="225"/>
      <c r="D8316" s="226" t="s">
        <v>221</v>
      </c>
      <c r="E8316" s="227" t="s">
        <v>19</v>
      </c>
      <c r="F8316" s="228" t="s">
        <v>2314</v>
      </c>
      <c r="G8316" s="225"/>
      <c r="H8316" s="227" t="s">
        <v>19</v>
      </c>
      <c r="I8316" s="229"/>
      <c r="J8316" s="225"/>
      <c r="K8316" s="225"/>
      <c r="L8316" s="230"/>
      <c r="M8316" s="231"/>
      <c r="N8316" s="232"/>
      <c r="O8316" s="232"/>
      <c r="P8316" s="232"/>
      <c r="Q8316" s="232"/>
      <c r="R8316" s="232"/>
      <c r="S8316" s="232"/>
      <c r="T8316" s="233"/>
      <c r="U8316" s="13"/>
      <c r="V8316" s="13"/>
      <c r="W8316" s="13"/>
      <c r="X8316" s="13"/>
      <c r="Y8316" s="13"/>
      <c r="Z8316" s="13"/>
      <c r="AA8316" s="13"/>
      <c r="AB8316" s="13"/>
      <c r="AC8316" s="13"/>
      <c r="AD8316" s="13"/>
      <c r="AE8316" s="13"/>
      <c r="AT8316" s="234" t="s">
        <v>221</v>
      </c>
      <c r="AU8316" s="234" t="s">
        <v>78</v>
      </c>
      <c r="AV8316" s="13" t="s">
        <v>74</v>
      </c>
      <c r="AW8316" s="13" t="s">
        <v>31</v>
      </c>
      <c r="AX8316" s="13" t="s">
        <v>69</v>
      </c>
      <c r="AY8316" s="234" t="s">
        <v>212</v>
      </c>
    </row>
    <row r="8317" s="14" customFormat="1">
      <c r="A8317" s="14"/>
      <c r="B8317" s="235"/>
      <c r="C8317" s="236"/>
      <c r="D8317" s="226" t="s">
        <v>221</v>
      </c>
      <c r="E8317" s="237" t="s">
        <v>19</v>
      </c>
      <c r="F8317" s="238" t="s">
        <v>5679</v>
      </c>
      <c r="G8317" s="236"/>
      <c r="H8317" s="239">
        <v>39.375</v>
      </c>
      <c r="I8317" s="240"/>
      <c r="J8317" s="236"/>
      <c r="K8317" s="236"/>
      <c r="L8317" s="241"/>
      <c r="M8317" s="242"/>
      <c r="N8317" s="243"/>
      <c r="O8317" s="243"/>
      <c r="P8317" s="243"/>
      <c r="Q8317" s="243"/>
      <c r="R8317" s="243"/>
      <c r="S8317" s="243"/>
      <c r="T8317" s="244"/>
      <c r="U8317" s="14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T8317" s="245" t="s">
        <v>221</v>
      </c>
      <c r="AU8317" s="245" t="s">
        <v>78</v>
      </c>
      <c r="AV8317" s="14" t="s">
        <v>78</v>
      </c>
      <c r="AW8317" s="14" t="s">
        <v>31</v>
      </c>
      <c r="AX8317" s="14" t="s">
        <v>69</v>
      </c>
      <c r="AY8317" s="245" t="s">
        <v>212</v>
      </c>
    </row>
    <row r="8318" s="13" customFormat="1">
      <c r="A8318" s="13"/>
      <c r="B8318" s="224"/>
      <c r="C8318" s="225"/>
      <c r="D8318" s="226" t="s">
        <v>221</v>
      </c>
      <c r="E8318" s="227" t="s">
        <v>19</v>
      </c>
      <c r="F8318" s="228" t="s">
        <v>2316</v>
      </c>
      <c r="G8318" s="225"/>
      <c r="H8318" s="227" t="s">
        <v>19</v>
      </c>
      <c r="I8318" s="229"/>
      <c r="J8318" s="225"/>
      <c r="K8318" s="225"/>
      <c r="L8318" s="230"/>
      <c r="M8318" s="231"/>
      <c r="N8318" s="232"/>
      <c r="O8318" s="232"/>
      <c r="P8318" s="232"/>
      <c r="Q8318" s="232"/>
      <c r="R8318" s="232"/>
      <c r="S8318" s="232"/>
      <c r="T8318" s="233"/>
      <c r="U8318" s="13"/>
      <c r="V8318" s="13"/>
      <c r="W8318" s="13"/>
      <c r="X8318" s="13"/>
      <c r="Y8318" s="13"/>
      <c r="Z8318" s="13"/>
      <c r="AA8318" s="13"/>
      <c r="AB8318" s="13"/>
      <c r="AC8318" s="13"/>
      <c r="AD8318" s="13"/>
      <c r="AE8318" s="13"/>
      <c r="AT8318" s="234" t="s">
        <v>221</v>
      </c>
      <c r="AU8318" s="234" t="s">
        <v>78</v>
      </c>
      <c r="AV8318" s="13" t="s">
        <v>74</v>
      </c>
      <c r="AW8318" s="13" t="s">
        <v>31</v>
      </c>
      <c r="AX8318" s="13" t="s">
        <v>69</v>
      </c>
      <c r="AY8318" s="234" t="s">
        <v>212</v>
      </c>
    </row>
    <row r="8319" s="14" customFormat="1">
      <c r="A8319" s="14"/>
      <c r="B8319" s="235"/>
      <c r="C8319" s="236"/>
      <c r="D8319" s="226" t="s">
        <v>221</v>
      </c>
      <c r="E8319" s="237" t="s">
        <v>19</v>
      </c>
      <c r="F8319" s="238" t="s">
        <v>5680</v>
      </c>
      <c r="G8319" s="236"/>
      <c r="H8319" s="239">
        <v>29.257000000000001</v>
      </c>
      <c r="I8319" s="240"/>
      <c r="J8319" s="236"/>
      <c r="K8319" s="236"/>
      <c r="L8319" s="241"/>
      <c r="M8319" s="242"/>
      <c r="N8319" s="243"/>
      <c r="O8319" s="243"/>
      <c r="P8319" s="243"/>
      <c r="Q8319" s="243"/>
      <c r="R8319" s="243"/>
      <c r="S8319" s="243"/>
      <c r="T8319" s="244"/>
      <c r="U8319" s="14"/>
      <c r="V8319" s="14"/>
      <c r="W8319" s="14"/>
      <c r="X8319" s="14"/>
      <c r="Y8319" s="14"/>
      <c r="Z8319" s="14"/>
      <c r="AA8319" s="14"/>
      <c r="AB8319" s="14"/>
      <c r="AC8319" s="14"/>
      <c r="AD8319" s="14"/>
      <c r="AE8319" s="14"/>
      <c r="AT8319" s="245" t="s">
        <v>221</v>
      </c>
      <c r="AU8319" s="245" t="s">
        <v>78</v>
      </c>
      <c r="AV8319" s="14" t="s">
        <v>78</v>
      </c>
      <c r="AW8319" s="14" t="s">
        <v>31</v>
      </c>
      <c r="AX8319" s="14" t="s">
        <v>69</v>
      </c>
      <c r="AY8319" s="245" t="s">
        <v>212</v>
      </c>
    </row>
    <row r="8320" s="13" customFormat="1">
      <c r="A8320" s="13"/>
      <c r="B8320" s="224"/>
      <c r="C8320" s="225"/>
      <c r="D8320" s="226" t="s">
        <v>221</v>
      </c>
      <c r="E8320" s="227" t="s">
        <v>19</v>
      </c>
      <c r="F8320" s="228" t="s">
        <v>2318</v>
      </c>
      <c r="G8320" s="225"/>
      <c r="H8320" s="227" t="s">
        <v>19</v>
      </c>
      <c r="I8320" s="229"/>
      <c r="J8320" s="225"/>
      <c r="K8320" s="225"/>
      <c r="L8320" s="230"/>
      <c r="M8320" s="231"/>
      <c r="N8320" s="232"/>
      <c r="O8320" s="232"/>
      <c r="P8320" s="232"/>
      <c r="Q8320" s="232"/>
      <c r="R8320" s="232"/>
      <c r="S8320" s="232"/>
      <c r="T8320" s="233"/>
      <c r="U8320" s="13"/>
      <c r="V8320" s="13"/>
      <c r="W8320" s="13"/>
      <c r="X8320" s="13"/>
      <c r="Y8320" s="13"/>
      <c r="Z8320" s="13"/>
      <c r="AA8320" s="13"/>
      <c r="AB8320" s="13"/>
      <c r="AC8320" s="13"/>
      <c r="AD8320" s="13"/>
      <c r="AE8320" s="13"/>
      <c r="AT8320" s="234" t="s">
        <v>221</v>
      </c>
      <c r="AU8320" s="234" t="s">
        <v>78</v>
      </c>
      <c r="AV8320" s="13" t="s">
        <v>74</v>
      </c>
      <c r="AW8320" s="13" t="s">
        <v>31</v>
      </c>
      <c r="AX8320" s="13" t="s">
        <v>69</v>
      </c>
      <c r="AY8320" s="234" t="s">
        <v>212</v>
      </c>
    </row>
    <row r="8321" s="14" customFormat="1">
      <c r="A8321" s="14"/>
      <c r="B8321" s="235"/>
      <c r="C8321" s="236"/>
      <c r="D8321" s="226" t="s">
        <v>221</v>
      </c>
      <c r="E8321" s="237" t="s">
        <v>19</v>
      </c>
      <c r="F8321" s="238" t="s">
        <v>5681</v>
      </c>
      <c r="G8321" s="236"/>
      <c r="H8321" s="239">
        <v>35.594999999999999</v>
      </c>
      <c r="I8321" s="240"/>
      <c r="J8321" s="236"/>
      <c r="K8321" s="236"/>
      <c r="L8321" s="241"/>
      <c r="M8321" s="242"/>
      <c r="N8321" s="243"/>
      <c r="O8321" s="243"/>
      <c r="P8321" s="243"/>
      <c r="Q8321" s="243"/>
      <c r="R8321" s="243"/>
      <c r="S8321" s="243"/>
      <c r="T8321" s="244"/>
      <c r="U8321" s="14"/>
      <c r="V8321" s="14"/>
      <c r="W8321" s="14"/>
      <c r="X8321" s="14"/>
      <c r="Y8321" s="14"/>
      <c r="Z8321" s="14"/>
      <c r="AA8321" s="14"/>
      <c r="AB8321" s="14"/>
      <c r="AC8321" s="14"/>
      <c r="AD8321" s="14"/>
      <c r="AE8321" s="14"/>
      <c r="AT8321" s="245" t="s">
        <v>221</v>
      </c>
      <c r="AU8321" s="245" t="s">
        <v>78</v>
      </c>
      <c r="AV8321" s="14" t="s">
        <v>78</v>
      </c>
      <c r="AW8321" s="14" t="s">
        <v>31</v>
      </c>
      <c r="AX8321" s="14" t="s">
        <v>69</v>
      </c>
      <c r="AY8321" s="245" t="s">
        <v>212</v>
      </c>
    </row>
    <row r="8322" s="13" customFormat="1">
      <c r="A8322" s="13"/>
      <c r="B8322" s="224"/>
      <c r="C8322" s="225"/>
      <c r="D8322" s="226" t="s">
        <v>221</v>
      </c>
      <c r="E8322" s="227" t="s">
        <v>19</v>
      </c>
      <c r="F8322" s="228" t="s">
        <v>2323</v>
      </c>
      <c r="G8322" s="225"/>
      <c r="H8322" s="227" t="s">
        <v>19</v>
      </c>
      <c r="I8322" s="229"/>
      <c r="J8322" s="225"/>
      <c r="K8322" s="225"/>
      <c r="L8322" s="230"/>
      <c r="M8322" s="231"/>
      <c r="N8322" s="232"/>
      <c r="O8322" s="232"/>
      <c r="P8322" s="232"/>
      <c r="Q8322" s="232"/>
      <c r="R8322" s="232"/>
      <c r="S8322" s="232"/>
      <c r="T8322" s="233"/>
      <c r="U8322" s="13"/>
      <c r="V8322" s="13"/>
      <c r="W8322" s="13"/>
      <c r="X8322" s="13"/>
      <c r="Y8322" s="13"/>
      <c r="Z8322" s="13"/>
      <c r="AA8322" s="13"/>
      <c r="AB8322" s="13"/>
      <c r="AC8322" s="13"/>
      <c r="AD8322" s="13"/>
      <c r="AE8322" s="13"/>
      <c r="AT8322" s="234" t="s">
        <v>221</v>
      </c>
      <c r="AU8322" s="234" t="s">
        <v>78</v>
      </c>
      <c r="AV8322" s="13" t="s">
        <v>74</v>
      </c>
      <c r="AW8322" s="13" t="s">
        <v>31</v>
      </c>
      <c r="AX8322" s="13" t="s">
        <v>69</v>
      </c>
      <c r="AY8322" s="234" t="s">
        <v>212</v>
      </c>
    </row>
    <row r="8323" s="14" customFormat="1">
      <c r="A8323" s="14"/>
      <c r="B8323" s="235"/>
      <c r="C8323" s="236"/>
      <c r="D8323" s="226" t="s">
        <v>221</v>
      </c>
      <c r="E8323" s="237" t="s">
        <v>19</v>
      </c>
      <c r="F8323" s="238" t="s">
        <v>5682</v>
      </c>
      <c r="G8323" s="236"/>
      <c r="H8323" s="239">
        <v>33.351999999999997</v>
      </c>
      <c r="I8323" s="240"/>
      <c r="J8323" s="236"/>
      <c r="K8323" s="236"/>
      <c r="L8323" s="241"/>
      <c r="M8323" s="242"/>
      <c r="N8323" s="243"/>
      <c r="O8323" s="243"/>
      <c r="P8323" s="243"/>
      <c r="Q8323" s="243"/>
      <c r="R8323" s="243"/>
      <c r="S8323" s="243"/>
      <c r="T8323" s="244"/>
      <c r="U8323" s="14"/>
      <c r="V8323" s="14"/>
      <c r="W8323" s="14"/>
      <c r="X8323" s="14"/>
      <c r="Y8323" s="14"/>
      <c r="Z8323" s="14"/>
      <c r="AA8323" s="14"/>
      <c r="AB8323" s="14"/>
      <c r="AC8323" s="14"/>
      <c r="AD8323" s="14"/>
      <c r="AE8323" s="14"/>
      <c r="AT8323" s="245" t="s">
        <v>221</v>
      </c>
      <c r="AU8323" s="245" t="s">
        <v>78</v>
      </c>
      <c r="AV8323" s="14" t="s">
        <v>78</v>
      </c>
      <c r="AW8323" s="14" t="s">
        <v>31</v>
      </c>
      <c r="AX8323" s="14" t="s">
        <v>69</v>
      </c>
      <c r="AY8323" s="245" t="s">
        <v>212</v>
      </c>
    </row>
    <row r="8324" s="13" customFormat="1">
      <c r="A8324" s="13"/>
      <c r="B8324" s="224"/>
      <c r="C8324" s="225"/>
      <c r="D8324" s="226" t="s">
        <v>221</v>
      </c>
      <c r="E8324" s="227" t="s">
        <v>19</v>
      </c>
      <c r="F8324" s="228" t="s">
        <v>2325</v>
      </c>
      <c r="G8324" s="225"/>
      <c r="H8324" s="227" t="s">
        <v>19</v>
      </c>
      <c r="I8324" s="229"/>
      <c r="J8324" s="225"/>
      <c r="K8324" s="225"/>
      <c r="L8324" s="230"/>
      <c r="M8324" s="231"/>
      <c r="N8324" s="232"/>
      <c r="O8324" s="232"/>
      <c r="P8324" s="232"/>
      <c r="Q8324" s="232"/>
      <c r="R8324" s="232"/>
      <c r="S8324" s="232"/>
      <c r="T8324" s="233"/>
      <c r="U8324" s="13"/>
      <c r="V8324" s="13"/>
      <c r="W8324" s="13"/>
      <c r="X8324" s="13"/>
      <c r="Y8324" s="13"/>
      <c r="Z8324" s="13"/>
      <c r="AA8324" s="13"/>
      <c r="AB8324" s="13"/>
      <c r="AC8324" s="13"/>
      <c r="AD8324" s="13"/>
      <c r="AE8324" s="13"/>
      <c r="AT8324" s="234" t="s">
        <v>221</v>
      </c>
      <c r="AU8324" s="234" t="s">
        <v>78</v>
      </c>
      <c r="AV8324" s="13" t="s">
        <v>74</v>
      </c>
      <c r="AW8324" s="13" t="s">
        <v>31</v>
      </c>
      <c r="AX8324" s="13" t="s">
        <v>69</v>
      </c>
      <c r="AY8324" s="234" t="s">
        <v>212</v>
      </c>
    </row>
    <row r="8325" s="14" customFormat="1">
      <c r="A8325" s="14"/>
      <c r="B8325" s="235"/>
      <c r="C8325" s="236"/>
      <c r="D8325" s="226" t="s">
        <v>221</v>
      </c>
      <c r="E8325" s="237" t="s">
        <v>19</v>
      </c>
      <c r="F8325" s="238" t="s">
        <v>5683</v>
      </c>
      <c r="G8325" s="236"/>
      <c r="H8325" s="239">
        <v>108.70699999999999</v>
      </c>
      <c r="I8325" s="240"/>
      <c r="J8325" s="236"/>
      <c r="K8325" s="236"/>
      <c r="L8325" s="241"/>
      <c r="M8325" s="242"/>
      <c r="N8325" s="243"/>
      <c r="O8325" s="243"/>
      <c r="P8325" s="243"/>
      <c r="Q8325" s="243"/>
      <c r="R8325" s="243"/>
      <c r="S8325" s="243"/>
      <c r="T8325" s="244"/>
      <c r="U8325" s="14"/>
      <c r="V8325" s="14"/>
      <c r="W8325" s="14"/>
      <c r="X8325" s="14"/>
      <c r="Y8325" s="14"/>
      <c r="Z8325" s="14"/>
      <c r="AA8325" s="14"/>
      <c r="AB8325" s="14"/>
      <c r="AC8325" s="14"/>
      <c r="AD8325" s="14"/>
      <c r="AE8325" s="14"/>
      <c r="AT8325" s="245" t="s">
        <v>221</v>
      </c>
      <c r="AU8325" s="245" t="s">
        <v>78</v>
      </c>
      <c r="AV8325" s="14" t="s">
        <v>78</v>
      </c>
      <c r="AW8325" s="14" t="s">
        <v>31</v>
      </c>
      <c r="AX8325" s="14" t="s">
        <v>69</v>
      </c>
      <c r="AY8325" s="245" t="s">
        <v>212</v>
      </c>
    </row>
    <row r="8326" s="13" customFormat="1">
      <c r="A8326" s="13"/>
      <c r="B8326" s="224"/>
      <c r="C8326" s="225"/>
      <c r="D8326" s="226" t="s">
        <v>221</v>
      </c>
      <c r="E8326" s="227" t="s">
        <v>19</v>
      </c>
      <c r="F8326" s="228" t="s">
        <v>2879</v>
      </c>
      <c r="G8326" s="225"/>
      <c r="H8326" s="227" t="s">
        <v>19</v>
      </c>
      <c r="I8326" s="229"/>
      <c r="J8326" s="225"/>
      <c r="K8326" s="225"/>
      <c r="L8326" s="230"/>
      <c r="M8326" s="231"/>
      <c r="N8326" s="232"/>
      <c r="O8326" s="232"/>
      <c r="P8326" s="232"/>
      <c r="Q8326" s="232"/>
      <c r="R8326" s="232"/>
      <c r="S8326" s="232"/>
      <c r="T8326" s="233"/>
      <c r="U8326" s="13"/>
      <c r="V8326" s="13"/>
      <c r="W8326" s="13"/>
      <c r="X8326" s="13"/>
      <c r="Y8326" s="13"/>
      <c r="Z8326" s="13"/>
      <c r="AA8326" s="13"/>
      <c r="AB8326" s="13"/>
      <c r="AC8326" s="13"/>
      <c r="AD8326" s="13"/>
      <c r="AE8326" s="13"/>
      <c r="AT8326" s="234" t="s">
        <v>221</v>
      </c>
      <c r="AU8326" s="234" t="s">
        <v>78</v>
      </c>
      <c r="AV8326" s="13" t="s">
        <v>74</v>
      </c>
      <c r="AW8326" s="13" t="s">
        <v>31</v>
      </c>
      <c r="AX8326" s="13" t="s">
        <v>69</v>
      </c>
      <c r="AY8326" s="234" t="s">
        <v>212</v>
      </c>
    </row>
    <row r="8327" s="14" customFormat="1">
      <c r="A8327" s="14"/>
      <c r="B8327" s="235"/>
      <c r="C8327" s="236"/>
      <c r="D8327" s="226" t="s">
        <v>221</v>
      </c>
      <c r="E8327" s="237" t="s">
        <v>19</v>
      </c>
      <c r="F8327" s="238" t="s">
        <v>5684</v>
      </c>
      <c r="G8327" s="236"/>
      <c r="H8327" s="239">
        <v>21.997</v>
      </c>
      <c r="I8327" s="240"/>
      <c r="J8327" s="236"/>
      <c r="K8327" s="236"/>
      <c r="L8327" s="241"/>
      <c r="M8327" s="242"/>
      <c r="N8327" s="243"/>
      <c r="O8327" s="243"/>
      <c r="P8327" s="243"/>
      <c r="Q8327" s="243"/>
      <c r="R8327" s="243"/>
      <c r="S8327" s="243"/>
      <c r="T8327" s="244"/>
      <c r="U8327" s="14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T8327" s="245" t="s">
        <v>221</v>
      </c>
      <c r="AU8327" s="245" t="s">
        <v>78</v>
      </c>
      <c r="AV8327" s="14" t="s">
        <v>78</v>
      </c>
      <c r="AW8327" s="14" t="s">
        <v>31</v>
      </c>
      <c r="AX8327" s="14" t="s">
        <v>69</v>
      </c>
      <c r="AY8327" s="245" t="s">
        <v>212</v>
      </c>
    </row>
    <row r="8328" s="13" customFormat="1">
      <c r="A8328" s="13"/>
      <c r="B8328" s="224"/>
      <c r="C8328" s="225"/>
      <c r="D8328" s="226" t="s">
        <v>221</v>
      </c>
      <c r="E8328" s="227" t="s">
        <v>19</v>
      </c>
      <c r="F8328" s="228" t="s">
        <v>674</v>
      </c>
      <c r="G8328" s="225"/>
      <c r="H8328" s="227" t="s">
        <v>19</v>
      </c>
      <c r="I8328" s="229"/>
      <c r="J8328" s="225"/>
      <c r="K8328" s="225"/>
      <c r="L8328" s="230"/>
      <c r="M8328" s="231"/>
      <c r="N8328" s="232"/>
      <c r="O8328" s="232"/>
      <c r="P8328" s="232"/>
      <c r="Q8328" s="232"/>
      <c r="R8328" s="232"/>
      <c r="S8328" s="232"/>
      <c r="T8328" s="233"/>
      <c r="U8328" s="13"/>
      <c r="V8328" s="13"/>
      <c r="W8328" s="13"/>
      <c r="X8328" s="13"/>
      <c r="Y8328" s="13"/>
      <c r="Z8328" s="13"/>
      <c r="AA8328" s="13"/>
      <c r="AB8328" s="13"/>
      <c r="AC8328" s="13"/>
      <c r="AD8328" s="13"/>
      <c r="AE8328" s="13"/>
      <c r="AT8328" s="234" t="s">
        <v>221</v>
      </c>
      <c r="AU8328" s="234" t="s">
        <v>78</v>
      </c>
      <c r="AV8328" s="13" t="s">
        <v>74</v>
      </c>
      <c r="AW8328" s="13" t="s">
        <v>31</v>
      </c>
      <c r="AX8328" s="13" t="s">
        <v>69</v>
      </c>
      <c r="AY8328" s="234" t="s">
        <v>212</v>
      </c>
    </row>
    <row r="8329" s="13" customFormat="1">
      <c r="A8329" s="13"/>
      <c r="B8329" s="224"/>
      <c r="C8329" s="225"/>
      <c r="D8329" s="226" t="s">
        <v>221</v>
      </c>
      <c r="E8329" s="227" t="s">
        <v>19</v>
      </c>
      <c r="F8329" s="228" t="s">
        <v>2348</v>
      </c>
      <c r="G8329" s="225"/>
      <c r="H8329" s="227" t="s">
        <v>19</v>
      </c>
      <c r="I8329" s="229"/>
      <c r="J8329" s="225"/>
      <c r="K8329" s="225"/>
      <c r="L8329" s="230"/>
      <c r="M8329" s="231"/>
      <c r="N8329" s="232"/>
      <c r="O8329" s="232"/>
      <c r="P8329" s="232"/>
      <c r="Q8329" s="232"/>
      <c r="R8329" s="232"/>
      <c r="S8329" s="232"/>
      <c r="T8329" s="233"/>
      <c r="U8329" s="13"/>
      <c r="V8329" s="13"/>
      <c r="W8329" s="13"/>
      <c r="X8329" s="13"/>
      <c r="Y8329" s="13"/>
      <c r="Z8329" s="13"/>
      <c r="AA8329" s="13"/>
      <c r="AB8329" s="13"/>
      <c r="AC8329" s="13"/>
      <c r="AD8329" s="13"/>
      <c r="AE8329" s="13"/>
      <c r="AT8329" s="234" t="s">
        <v>221</v>
      </c>
      <c r="AU8329" s="234" t="s">
        <v>78</v>
      </c>
      <c r="AV8329" s="13" t="s">
        <v>74</v>
      </c>
      <c r="AW8329" s="13" t="s">
        <v>31</v>
      </c>
      <c r="AX8329" s="13" t="s">
        <v>69</v>
      </c>
      <c r="AY8329" s="234" t="s">
        <v>212</v>
      </c>
    </row>
    <row r="8330" s="14" customFormat="1">
      <c r="A8330" s="14"/>
      <c r="B8330" s="235"/>
      <c r="C8330" s="236"/>
      <c r="D8330" s="226" t="s">
        <v>221</v>
      </c>
      <c r="E8330" s="237" t="s">
        <v>19</v>
      </c>
      <c r="F8330" s="238" t="s">
        <v>5685</v>
      </c>
      <c r="G8330" s="236"/>
      <c r="H8330" s="239">
        <v>27.239999999999998</v>
      </c>
      <c r="I8330" s="240"/>
      <c r="J8330" s="236"/>
      <c r="K8330" s="236"/>
      <c r="L8330" s="241"/>
      <c r="M8330" s="242"/>
      <c r="N8330" s="243"/>
      <c r="O8330" s="243"/>
      <c r="P8330" s="243"/>
      <c r="Q8330" s="243"/>
      <c r="R8330" s="243"/>
      <c r="S8330" s="243"/>
      <c r="T8330" s="244"/>
      <c r="U8330" s="14"/>
      <c r="V8330" s="14"/>
      <c r="W8330" s="14"/>
      <c r="X8330" s="14"/>
      <c r="Y8330" s="14"/>
      <c r="Z8330" s="14"/>
      <c r="AA8330" s="14"/>
      <c r="AB8330" s="14"/>
      <c r="AC8330" s="14"/>
      <c r="AD8330" s="14"/>
      <c r="AE8330" s="14"/>
      <c r="AT8330" s="245" t="s">
        <v>221</v>
      </c>
      <c r="AU8330" s="245" t="s">
        <v>78</v>
      </c>
      <c r="AV8330" s="14" t="s">
        <v>78</v>
      </c>
      <c r="AW8330" s="14" t="s">
        <v>31</v>
      </c>
      <c r="AX8330" s="14" t="s">
        <v>69</v>
      </c>
      <c r="AY8330" s="245" t="s">
        <v>212</v>
      </c>
    </row>
    <row r="8331" s="13" customFormat="1">
      <c r="A8331" s="13"/>
      <c r="B8331" s="224"/>
      <c r="C8331" s="225"/>
      <c r="D8331" s="226" t="s">
        <v>221</v>
      </c>
      <c r="E8331" s="227" t="s">
        <v>19</v>
      </c>
      <c r="F8331" s="228" t="s">
        <v>2351</v>
      </c>
      <c r="G8331" s="225"/>
      <c r="H8331" s="227" t="s">
        <v>19</v>
      </c>
      <c r="I8331" s="229"/>
      <c r="J8331" s="225"/>
      <c r="K8331" s="225"/>
      <c r="L8331" s="230"/>
      <c r="M8331" s="231"/>
      <c r="N8331" s="232"/>
      <c r="O8331" s="232"/>
      <c r="P8331" s="232"/>
      <c r="Q8331" s="232"/>
      <c r="R8331" s="232"/>
      <c r="S8331" s="232"/>
      <c r="T8331" s="233"/>
      <c r="U8331" s="13"/>
      <c r="V8331" s="13"/>
      <c r="W8331" s="13"/>
      <c r="X8331" s="13"/>
      <c r="Y8331" s="13"/>
      <c r="Z8331" s="13"/>
      <c r="AA8331" s="13"/>
      <c r="AB8331" s="13"/>
      <c r="AC8331" s="13"/>
      <c r="AD8331" s="13"/>
      <c r="AE8331" s="13"/>
      <c r="AT8331" s="234" t="s">
        <v>221</v>
      </c>
      <c r="AU8331" s="234" t="s">
        <v>78</v>
      </c>
      <c r="AV8331" s="13" t="s">
        <v>74</v>
      </c>
      <c r="AW8331" s="13" t="s">
        <v>31</v>
      </c>
      <c r="AX8331" s="13" t="s">
        <v>69</v>
      </c>
      <c r="AY8331" s="234" t="s">
        <v>212</v>
      </c>
    </row>
    <row r="8332" s="14" customFormat="1">
      <c r="A8332" s="14"/>
      <c r="B8332" s="235"/>
      <c r="C8332" s="236"/>
      <c r="D8332" s="226" t="s">
        <v>221</v>
      </c>
      <c r="E8332" s="237" t="s">
        <v>19</v>
      </c>
      <c r="F8332" s="238" t="s">
        <v>5685</v>
      </c>
      <c r="G8332" s="236"/>
      <c r="H8332" s="239">
        <v>27.239999999999998</v>
      </c>
      <c r="I8332" s="240"/>
      <c r="J8332" s="236"/>
      <c r="K8332" s="236"/>
      <c r="L8332" s="241"/>
      <c r="M8332" s="242"/>
      <c r="N8332" s="243"/>
      <c r="O8332" s="243"/>
      <c r="P8332" s="243"/>
      <c r="Q8332" s="243"/>
      <c r="R8332" s="243"/>
      <c r="S8332" s="243"/>
      <c r="T8332" s="244"/>
      <c r="U8332" s="14"/>
      <c r="V8332" s="14"/>
      <c r="W8332" s="14"/>
      <c r="X8332" s="14"/>
      <c r="Y8332" s="14"/>
      <c r="Z8332" s="14"/>
      <c r="AA8332" s="14"/>
      <c r="AB8332" s="14"/>
      <c r="AC8332" s="14"/>
      <c r="AD8332" s="14"/>
      <c r="AE8332" s="14"/>
      <c r="AT8332" s="245" t="s">
        <v>221</v>
      </c>
      <c r="AU8332" s="245" t="s">
        <v>78</v>
      </c>
      <c r="AV8332" s="14" t="s">
        <v>78</v>
      </c>
      <c r="AW8332" s="14" t="s">
        <v>31</v>
      </c>
      <c r="AX8332" s="14" t="s">
        <v>69</v>
      </c>
      <c r="AY8332" s="245" t="s">
        <v>212</v>
      </c>
    </row>
    <row r="8333" s="13" customFormat="1">
      <c r="A8333" s="13"/>
      <c r="B8333" s="224"/>
      <c r="C8333" s="225"/>
      <c r="D8333" s="226" t="s">
        <v>221</v>
      </c>
      <c r="E8333" s="227" t="s">
        <v>19</v>
      </c>
      <c r="F8333" s="228" t="s">
        <v>2355</v>
      </c>
      <c r="G8333" s="225"/>
      <c r="H8333" s="227" t="s">
        <v>19</v>
      </c>
      <c r="I8333" s="229"/>
      <c r="J8333" s="225"/>
      <c r="K8333" s="225"/>
      <c r="L8333" s="230"/>
      <c r="M8333" s="231"/>
      <c r="N8333" s="232"/>
      <c r="O8333" s="232"/>
      <c r="P8333" s="232"/>
      <c r="Q8333" s="232"/>
      <c r="R8333" s="232"/>
      <c r="S8333" s="232"/>
      <c r="T8333" s="233"/>
      <c r="U8333" s="13"/>
      <c r="V8333" s="13"/>
      <c r="W8333" s="13"/>
      <c r="X8333" s="13"/>
      <c r="Y8333" s="13"/>
      <c r="Z8333" s="13"/>
      <c r="AA8333" s="13"/>
      <c r="AB8333" s="13"/>
      <c r="AC8333" s="13"/>
      <c r="AD8333" s="13"/>
      <c r="AE8333" s="13"/>
      <c r="AT8333" s="234" t="s">
        <v>221</v>
      </c>
      <c r="AU8333" s="234" t="s">
        <v>78</v>
      </c>
      <c r="AV8333" s="13" t="s">
        <v>74</v>
      </c>
      <c r="AW8333" s="13" t="s">
        <v>31</v>
      </c>
      <c r="AX8333" s="13" t="s">
        <v>69</v>
      </c>
      <c r="AY8333" s="234" t="s">
        <v>212</v>
      </c>
    </row>
    <row r="8334" s="14" customFormat="1">
      <c r="A8334" s="14"/>
      <c r="B8334" s="235"/>
      <c r="C8334" s="236"/>
      <c r="D8334" s="226" t="s">
        <v>221</v>
      </c>
      <c r="E8334" s="237" t="s">
        <v>19</v>
      </c>
      <c r="F8334" s="238" t="s">
        <v>5686</v>
      </c>
      <c r="G8334" s="236"/>
      <c r="H8334" s="239">
        <v>28.079999999999998</v>
      </c>
      <c r="I8334" s="240"/>
      <c r="J8334" s="236"/>
      <c r="K8334" s="236"/>
      <c r="L8334" s="241"/>
      <c r="M8334" s="242"/>
      <c r="N8334" s="243"/>
      <c r="O8334" s="243"/>
      <c r="P8334" s="243"/>
      <c r="Q8334" s="243"/>
      <c r="R8334" s="243"/>
      <c r="S8334" s="243"/>
      <c r="T8334" s="244"/>
      <c r="U8334" s="14"/>
      <c r="V8334" s="14"/>
      <c r="W8334" s="14"/>
      <c r="X8334" s="14"/>
      <c r="Y8334" s="14"/>
      <c r="Z8334" s="14"/>
      <c r="AA8334" s="14"/>
      <c r="AB8334" s="14"/>
      <c r="AC8334" s="14"/>
      <c r="AD8334" s="14"/>
      <c r="AE8334" s="14"/>
      <c r="AT8334" s="245" t="s">
        <v>221</v>
      </c>
      <c r="AU8334" s="245" t="s">
        <v>78</v>
      </c>
      <c r="AV8334" s="14" t="s">
        <v>78</v>
      </c>
      <c r="AW8334" s="14" t="s">
        <v>31</v>
      </c>
      <c r="AX8334" s="14" t="s">
        <v>69</v>
      </c>
      <c r="AY8334" s="245" t="s">
        <v>212</v>
      </c>
    </row>
    <row r="8335" s="13" customFormat="1">
      <c r="A8335" s="13"/>
      <c r="B8335" s="224"/>
      <c r="C8335" s="225"/>
      <c r="D8335" s="226" t="s">
        <v>221</v>
      </c>
      <c r="E8335" s="227" t="s">
        <v>19</v>
      </c>
      <c r="F8335" s="228" t="s">
        <v>2167</v>
      </c>
      <c r="G8335" s="225"/>
      <c r="H8335" s="227" t="s">
        <v>19</v>
      </c>
      <c r="I8335" s="229"/>
      <c r="J8335" s="225"/>
      <c r="K8335" s="225"/>
      <c r="L8335" s="230"/>
      <c r="M8335" s="231"/>
      <c r="N8335" s="232"/>
      <c r="O8335" s="232"/>
      <c r="P8335" s="232"/>
      <c r="Q8335" s="232"/>
      <c r="R8335" s="232"/>
      <c r="S8335" s="232"/>
      <c r="T8335" s="233"/>
      <c r="U8335" s="13"/>
      <c r="V8335" s="13"/>
      <c r="W8335" s="13"/>
      <c r="X8335" s="13"/>
      <c r="Y8335" s="13"/>
      <c r="Z8335" s="13"/>
      <c r="AA8335" s="13"/>
      <c r="AB8335" s="13"/>
      <c r="AC8335" s="13"/>
      <c r="AD8335" s="13"/>
      <c r="AE8335" s="13"/>
      <c r="AT8335" s="234" t="s">
        <v>221</v>
      </c>
      <c r="AU8335" s="234" t="s">
        <v>78</v>
      </c>
      <c r="AV8335" s="13" t="s">
        <v>74</v>
      </c>
      <c r="AW8335" s="13" t="s">
        <v>31</v>
      </c>
      <c r="AX8335" s="13" t="s">
        <v>69</v>
      </c>
      <c r="AY8335" s="234" t="s">
        <v>212</v>
      </c>
    </row>
    <row r="8336" s="14" customFormat="1">
      <c r="A8336" s="14"/>
      <c r="B8336" s="235"/>
      <c r="C8336" s="236"/>
      <c r="D8336" s="226" t="s">
        <v>221</v>
      </c>
      <c r="E8336" s="237" t="s">
        <v>19</v>
      </c>
      <c r="F8336" s="238" t="s">
        <v>5687</v>
      </c>
      <c r="G8336" s="236"/>
      <c r="H8336" s="239">
        <v>28.32</v>
      </c>
      <c r="I8336" s="240"/>
      <c r="J8336" s="236"/>
      <c r="K8336" s="236"/>
      <c r="L8336" s="241"/>
      <c r="M8336" s="242"/>
      <c r="N8336" s="243"/>
      <c r="O8336" s="243"/>
      <c r="P8336" s="243"/>
      <c r="Q8336" s="243"/>
      <c r="R8336" s="243"/>
      <c r="S8336" s="243"/>
      <c r="T8336" s="244"/>
      <c r="U8336" s="14"/>
      <c r="V8336" s="14"/>
      <c r="W8336" s="14"/>
      <c r="X8336" s="14"/>
      <c r="Y8336" s="14"/>
      <c r="Z8336" s="14"/>
      <c r="AA8336" s="14"/>
      <c r="AB8336" s="14"/>
      <c r="AC8336" s="14"/>
      <c r="AD8336" s="14"/>
      <c r="AE8336" s="14"/>
      <c r="AT8336" s="245" t="s">
        <v>221</v>
      </c>
      <c r="AU8336" s="245" t="s">
        <v>78</v>
      </c>
      <c r="AV8336" s="14" t="s">
        <v>78</v>
      </c>
      <c r="AW8336" s="14" t="s">
        <v>31</v>
      </c>
      <c r="AX8336" s="14" t="s">
        <v>69</v>
      </c>
      <c r="AY8336" s="245" t="s">
        <v>212</v>
      </c>
    </row>
    <row r="8337" s="13" customFormat="1">
      <c r="A8337" s="13"/>
      <c r="B8337" s="224"/>
      <c r="C8337" s="225"/>
      <c r="D8337" s="226" t="s">
        <v>221</v>
      </c>
      <c r="E8337" s="227" t="s">
        <v>19</v>
      </c>
      <c r="F8337" s="228" t="s">
        <v>2364</v>
      </c>
      <c r="G8337" s="225"/>
      <c r="H8337" s="227" t="s">
        <v>19</v>
      </c>
      <c r="I8337" s="229"/>
      <c r="J8337" s="225"/>
      <c r="K8337" s="225"/>
      <c r="L8337" s="230"/>
      <c r="M8337" s="231"/>
      <c r="N8337" s="232"/>
      <c r="O8337" s="232"/>
      <c r="P8337" s="232"/>
      <c r="Q8337" s="232"/>
      <c r="R8337" s="232"/>
      <c r="S8337" s="232"/>
      <c r="T8337" s="233"/>
      <c r="U8337" s="13"/>
      <c r="V8337" s="13"/>
      <c r="W8337" s="13"/>
      <c r="X8337" s="13"/>
      <c r="Y8337" s="13"/>
      <c r="Z8337" s="13"/>
      <c r="AA8337" s="13"/>
      <c r="AB8337" s="13"/>
      <c r="AC8337" s="13"/>
      <c r="AD8337" s="13"/>
      <c r="AE8337" s="13"/>
      <c r="AT8337" s="234" t="s">
        <v>221</v>
      </c>
      <c r="AU8337" s="234" t="s">
        <v>78</v>
      </c>
      <c r="AV8337" s="13" t="s">
        <v>74</v>
      </c>
      <c r="AW8337" s="13" t="s">
        <v>31</v>
      </c>
      <c r="AX8337" s="13" t="s">
        <v>69</v>
      </c>
      <c r="AY8337" s="234" t="s">
        <v>212</v>
      </c>
    </row>
    <row r="8338" s="14" customFormat="1">
      <c r="A8338" s="14"/>
      <c r="B8338" s="235"/>
      <c r="C8338" s="236"/>
      <c r="D8338" s="226" t="s">
        <v>221</v>
      </c>
      <c r="E8338" s="237" t="s">
        <v>19</v>
      </c>
      <c r="F8338" s="238" t="s">
        <v>5688</v>
      </c>
      <c r="G8338" s="236"/>
      <c r="H8338" s="239">
        <v>28.199999999999999</v>
      </c>
      <c r="I8338" s="240"/>
      <c r="J8338" s="236"/>
      <c r="K8338" s="236"/>
      <c r="L8338" s="241"/>
      <c r="M8338" s="242"/>
      <c r="N8338" s="243"/>
      <c r="O8338" s="243"/>
      <c r="P8338" s="243"/>
      <c r="Q8338" s="243"/>
      <c r="R8338" s="243"/>
      <c r="S8338" s="243"/>
      <c r="T8338" s="244"/>
      <c r="U8338" s="14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T8338" s="245" t="s">
        <v>221</v>
      </c>
      <c r="AU8338" s="245" t="s">
        <v>78</v>
      </c>
      <c r="AV8338" s="14" t="s">
        <v>78</v>
      </c>
      <c r="AW8338" s="14" t="s">
        <v>31</v>
      </c>
      <c r="AX8338" s="14" t="s">
        <v>69</v>
      </c>
      <c r="AY8338" s="245" t="s">
        <v>212</v>
      </c>
    </row>
    <row r="8339" s="13" customFormat="1">
      <c r="A8339" s="13"/>
      <c r="B8339" s="224"/>
      <c r="C8339" s="225"/>
      <c r="D8339" s="226" t="s">
        <v>221</v>
      </c>
      <c r="E8339" s="227" t="s">
        <v>19</v>
      </c>
      <c r="F8339" s="228" t="s">
        <v>2368</v>
      </c>
      <c r="G8339" s="225"/>
      <c r="H8339" s="227" t="s">
        <v>19</v>
      </c>
      <c r="I8339" s="229"/>
      <c r="J8339" s="225"/>
      <c r="K8339" s="225"/>
      <c r="L8339" s="230"/>
      <c r="M8339" s="231"/>
      <c r="N8339" s="232"/>
      <c r="O8339" s="232"/>
      <c r="P8339" s="232"/>
      <c r="Q8339" s="232"/>
      <c r="R8339" s="232"/>
      <c r="S8339" s="232"/>
      <c r="T8339" s="233"/>
      <c r="U8339" s="13"/>
      <c r="V8339" s="13"/>
      <c r="W8339" s="13"/>
      <c r="X8339" s="13"/>
      <c r="Y8339" s="13"/>
      <c r="Z8339" s="13"/>
      <c r="AA8339" s="13"/>
      <c r="AB8339" s="13"/>
      <c r="AC8339" s="13"/>
      <c r="AD8339" s="13"/>
      <c r="AE8339" s="13"/>
      <c r="AT8339" s="234" t="s">
        <v>221</v>
      </c>
      <c r="AU8339" s="234" t="s">
        <v>78</v>
      </c>
      <c r="AV8339" s="13" t="s">
        <v>74</v>
      </c>
      <c r="AW8339" s="13" t="s">
        <v>31</v>
      </c>
      <c r="AX8339" s="13" t="s">
        <v>69</v>
      </c>
      <c r="AY8339" s="234" t="s">
        <v>212</v>
      </c>
    </row>
    <row r="8340" s="14" customFormat="1">
      <c r="A8340" s="14"/>
      <c r="B8340" s="235"/>
      <c r="C8340" s="236"/>
      <c r="D8340" s="226" t="s">
        <v>221</v>
      </c>
      <c r="E8340" s="237" t="s">
        <v>19</v>
      </c>
      <c r="F8340" s="238" t="s">
        <v>5688</v>
      </c>
      <c r="G8340" s="236"/>
      <c r="H8340" s="239">
        <v>28.199999999999999</v>
      </c>
      <c r="I8340" s="240"/>
      <c r="J8340" s="236"/>
      <c r="K8340" s="236"/>
      <c r="L8340" s="241"/>
      <c r="M8340" s="242"/>
      <c r="N8340" s="243"/>
      <c r="O8340" s="243"/>
      <c r="P8340" s="243"/>
      <c r="Q8340" s="243"/>
      <c r="R8340" s="243"/>
      <c r="S8340" s="243"/>
      <c r="T8340" s="244"/>
      <c r="U8340" s="14"/>
      <c r="V8340" s="14"/>
      <c r="W8340" s="14"/>
      <c r="X8340" s="14"/>
      <c r="Y8340" s="14"/>
      <c r="Z8340" s="14"/>
      <c r="AA8340" s="14"/>
      <c r="AB8340" s="14"/>
      <c r="AC8340" s="14"/>
      <c r="AD8340" s="14"/>
      <c r="AE8340" s="14"/>
      <c r="AT8340" s="245" t="s">
        <v>221</v>
      </c>
      <c r="AU8340" s="245" t="s">
        <v>78</v>
      </c>
      <c r="AV8340" s="14" t="s">
        <v>78</v>
      </c>
      <c r="AW8340" s="14" t="s">
        <v>31</v>
      </c>
      <c r="AX8340" s="14" t="s">
        <v>69</v>
      </c>
      <c r="AY8340" s="245" t="s">
        <v>212</v>
      </c>
    </row>
    <row r="8341" s="13" customFormat="1">
      <c r="A8341" s="13"/>
      <c r="B8341" s="224"/>
      <c r="C8341" s="225"/>
      <c r="D8341" s="226" t="s">
        <v>221</v>
      </c>
      <c r="E8341" s="227" t="s">
        <v>19</v>
      </c>
      <c r="F8341" s="228" t="s">
        <v>2369</v>
      </c>
      <c r="G8341" s="225"/>
      <c r="H8341" s="227" t="s">
        <v>19</v>
      </c>
      <c r="I8341" s="229"/>
      <c r="J8341" s="225"/>
      <c r="K8341" s="225"/>
      <c r="L8341" s="230"/>
      <c r="M8341" s="231"/>
      <c r="N8341" s="232"/>
      <c r="O8341" s="232"/>
      <c r="P8341" s="232"/>
      <c r="Q8341" s="232"/>
      <c r="R8341" s="232"/>
      <c r="S8341" s="232"/>
      <c r="T8341" s="233"/>
      <c r="U8341" s="13"/>
      <c r="V8341" s="13"/>
      <c r="W8341" s="13"/>
      <c r="X8341" s="13"/>
      <c r="Y8341" s="13"/>
      <c r="Z8341" s="13"/>
      <c r="AA8341" s="13"/>
      <c r="AB8341" s="13"/>
      <c r="AC8341" s="13"/>
      <c r="AD8341" s="13"/>
      <c r="AE8341" s="13"/>
      <c r="AT8341" s="234" t="s">
        <v>221</v>
      </c>
      <c r="AU8341" s="234" t="s">
        <v>78</v>
      </c>
      <c r="AV8341" s="13" t="s">
        <v>74</v>
      </c>
      <c r="AW8341" s="13" t="s">
        <v>31</v>
      </c>
      <c r="AX8341" s="13" t="s">
        <v>69</v>
      </c>
      <c r="AY8341" s="234" t="s">
        <v>212</v>
      </c>
    </row>
    <row r="8342" s="14" customFormat="1">
      <c r="A8342" s="14"/>
      <c r="B8342" s="235"/>
      <c r="C8342" s="236"/>
      <c r="D8342" s="226" t="s">
        <v>221</v>
      </c>
      <c r="E8342" s="237" t="s">
        <v>19</v>
      </c>
      <c r="F8342" s="238" t="s">
        <v>5688</v>
      </c>
      <c r="G8342" s="236"/>
      <c r="H8342" s="239">
        <v>28.199999999999999</v>
      </c>
      <c r="I8342" s="240"/>
      <c r="J8342" s="236"/>
      <c r="K8342" s="236"/>
      <c r="L8342" s="241"/>
      <c r="M8342" s="242"/>
      <c r="N8342" s="243"/>
      <c r="O8342" s="243"/>
      <c r="P8342" s="243"/>
      <c r="Q8342" s="243"/>
      <c r="R8342" s="243"/>
      <c r="S8342" s="243"/>
      <c r="T8342" s="244"/>
      <c r="U8342" s="14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T8342" s="245" t="s">
        <v>221</v>
      </c>
      <c r="AU8342" s="245" t="s">
        <v>78</v>
      </c>
      <c r="AV8342" s="14" t="s">
        <v>78</v>
      </c>
      <c r="AW8342" s="14" t="s">
        <v>31</v>
      </c>
      <c r="AX8342" s="14" t="s">
        <v>69</v>
      </c>
      <c r="AY8342" s="245" t="s">
        <v>212</v>
      </c>
    </row>
    <row r="8343" s="13" customFormat="1">
      <c r="A8343" s="13"/>
      <c r="B8343" s="224"/>
      <c r="C8343" s="225"/>
      <c r="D8343" s="226" t="s">
        <v>221</v>
      </c>
      <c r="E8343" s="227" t="s">
        <v>19</v>
      </c>
      <c r="F8343" s="228" t="s">
        <v>1228</v>
      </c>
      <c r="G8343" s="225"/>
      <c r="H8343" s="227" t="s">
        <v>19</v>
      </c>
      <c r="I8343" s="229"/>
      <c r="J8343" s="225"/>
      <c r="K8343" s="225"/>
      <c r="L8343" s="230"/>
      <c r="M8343" s="231"/>
      <c r="N8343" s="232"/>
      <c r="O8343" s="232"/>
      <c r="P8343" s="232"/>
      <c r="Q8343" s="232"/>
      <c r="R8343" s="232"/>
      <c r="S8343" s="232"/>
      <c r="T8343" s="233"/>
      <c r="U8343" s="13"/>
      <c r="V8343" s="13"/>
      <c r="W8343" s="13"/>
      <c r="X8343" s="13"/>
      <c r="Y8343" s="13"/>
      <c r="Z8343" s="13"/>
      <c r="AA8343" s="13"/>
      <c r="AB8343" s="13"/>
      <c r="AC8343" s="13"/>
      <c r="AD8343" s="13"/>
      <c r="AE8343" s="13"/>
      <c r="AT8343" s="234" t="s">
        <v>221</v>
      </c>
      <c r="AU8343" s="234" t="s">
        <v>78</v>
      </c>
      <c r="AV8343" s="13" t="s">
        <v>74</v>
      </c>
      <c r="AW8343" s="13" t="s">
        <v>31</v>
      </c>
      <c r="AX8343" s="13" t="s">
        <v>69</v>
      </c>
      <c r="AY8343" s="234" t="s">
        <v>212</v>
      </c>
    </row>
    <row r="8344" s="14" customFormat="1">
      <c r="A8344" s="14"/>
      <c r="B8344" s="235"/>
      <c r="C8344" s="236"/>
      <c r="D8344" s="226" t="s">
        <v>221</v>
      </c>
      <c r="E8344" s="237" t="s">
        <v>19</v>
      </c>
      <c r="F8344" s="238" t="s">
        <v>5689</v>
      </c>
      <c r="G8344" s="236"/>
      <c r="H8344" s="239">
        <v>57.643000000000001</v>
      </c>
      <c r="I8344" s="240"/>
      <c r="J8344" s="236"/>
      <c r="K8344" s="236"/>
      <c r="L8344" s="241"/>
      <c r="M8344" s="242"/>
      <c r="N8344" s="243"/>
      <c r="O8344" s="243"/>
      <c r="P8344" s="243"/>
      <c r="Q8344" s="243"/>
      <c r="R8344" s="243"/>
      <c r="S8344" s="243"/>
      <c r="T8344" s="244"/>
      <c r="U8344" s="14"/>
      <c r="V8344" s="14"/>
      <c r="W8344" s="14"/>
      <c r="X8344" s="14"/>
      <c r="Y8344" s="14"/>
      <c r="Z8344" s="14"/>
      <c r="AA8344" s="14"/>
      <c r="AB8344" s="14"/>
      <c r="AC8344" s="14"/>
      <c r="AD8344" s="14"/>
      <c r="AE8344" s="14"/>
      <c r="AT8344" s="245" t="s">
        <v>221</v>
      </c>
      <c r="AU8344" s="245" t="s">
        <v>78</v>
      </c>
      <c r="AV8344" s="14" t="s">
        <v>78</v>
      </c>
      <c r="AW8344" s="14" t="s">
        <v>31</v>
      </c>
      <c r="AX8344" s="14" t="s">
        <v>69</v>
      </c>
      <c r="AY8344" s="245" t="s">
        <v>212</v>
      </c>
    </row>
    <row r="8345" s="13" customFormat="1">
      <c r="A8345" s="13"/>
      <c r="B8345" s="224"/>
      <c r="C8345" s="225"/>
      <c r="D8345" s="226" t="s">
        <v>221</v>
      </c>
      <c r="E8345" s="227" t="s">
        <v>19</v>
      </c>
      <c r="F8345" s="228" t="s">
        <v>5690</v>
      </c>
      <c r="G8345" s="225"/>
      <c r="H8345" s="227" t="s">
        <v>19</v>
      </c>
      <c r="I8345" s="229"/>
      <c r="J8345" s="225"/>
      <c r="K8345" s="225"/>
      <c r="L8345" s="230"/>
      <c r="M8345" s="231"/>
      <c r="N8345" s="232"/>
      <c r="O8345" s="232"/>
      <c r="P8345" s="232"/>
      <c r="Q8345" s="232"/>
      <c r="R8345" s="232"/>
      <c r="S8345" s="232"/>
      <c r="T8345" s="233"/>
      <c r="U8345" s="13"/>
      <c r="V8345" s="13"/>
      <c r="W8345" s="13"/>
      <c r="X8345" s="13"/>
      <c r="Y8345" s="13"/>
      <c r="Z8345" s="13"/>
      <c r="AA8345" s="13"/>
      <c r="AB8345" s="13"/>
      <c r="AC8345" s="13"/>
      <c r="AD8345" s="13"/>
      <c r="AE8345" s="13"/>
      <c r="AT8345" s="234" t="s">
        <v>221</v>
      </c>
      <c r="AU8345" s="234" t="s">
        <v>78</v>
      </c>
      <c r="AV8345" s="13" t="s">
        <v>74</v>
      </c>
      <c r="AW8345" s="13" t="s">
        <v>31</v>
      </c>
      <c r="AX8345" s="13" t="s">
        <v>69</v>
      </c>
      <c r="AY8345" s="234" t="s">
        <v>212</v>
      </c>
    </row>
    <row r="8346" s="14" customFormat="1">
      <c r="A8346" s="14"/>
      <c r="B8346" s="235"/>
      <c r="C8346" s="236"/>
      <c r="D8346" s="226" t="s">
        <v>221</v>
      </c>
      <c r="E8346" s="237" t="s">
        <v>19</v>
      </c>
      <c r="F8346" s="238" t="s">
        <v>2376</v>
      </c>
      <c r="G8346" s="236"/>
      <c r="H8346" s="239">
        <v>14.163</v>
      </c>
      <c r="I8346" s="240"/>
      <c r="J8346" s="236"/>
      <c r="K8346" s="236"/>
      <c r="L8346" s="241"/>
      <c r="M8346" s="242"/>
      <c r="N8346" s="243"/>
      <c r="O8346" s="243"/>
      <c r="P8346" s="243"/>
      <c r="Q8346" s="243"/>
      <c r="R8346" s="243"/>
      <c r="S8346" s="243"/>
      <c r="T8346" s="244"/>
      <c r="U8346" s="14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T8346" s="245" t="s">
        <v>221</v>
      </c>
      <c r="AU8346" s="245" t="s">
        <v>78</v>
      </c>
      <c r="AV8346" s="14" t="s">
        <v>78</v>
      </c>
      <c r="AW8346" s="14" t="s">
        <v>31</v>
      </c>
      <c r="AX8346" s="14" t="s">
        <v>69</v>
      </c>
      <c r="AY8346" s="245" t="s">
        <v>212</v>
      </c>
    </row>
    <row r="8347" s="13" customFormat="1">
      <c r="A8347" s="13"/>
      <c r="B8347" s="224"/>
      <c r="C8347" s="225"/>
      <c r="D8347" s="226" t="s">
        <v>221</v>
      </c>
      <c r="E8347" s="227" t="s">
        <v>19</v>
      </c>
      <c r="F8347" s="228" t="s">
        <v>2377</v>
      </c>
      <c r="G8347" s="225"/>
      <c r="H8347" s="227" t="s">
        <v>19</v>
      </c>
      <c r="I8347" s="229"/>
      <c r="J8347" s="225"/>
      <c r="K8347" s="225"/>
      <c r="L8347" s="230"/>
      <c r="M8347" s="231"/>
      <c r="N8347" s="232"/>
      <c r="O8347" s="232"/>
      <c r="P8347" s="232"/>
      <c r="Q8347" s="232"/>
      <c r="R8347" s="232"/>
      <c r="S8347" s="232"/>
      <c r="T8347" s="233"/>
      <c r="U8347" s="13"/>
      <c r="V8347" s="13"/>
      <c r="W8347" s="13"/>
      <c r="X8347" s="13"/>
      <c r="Y8347" s="13"/>
      <c r="Z8347" s="13"/>
      <c r="AA8347" s="13"/>
      <c r="AB8347" s="13"/>
      <c r="AC8347" s="13"/>
      <c r="AD8347" s="13"/>
      <c r="AE8347" s="13"/>
      <c r="AT8347" s="234" t="s">
        <v>221</v>
      </c>
      <c r="AU8347" s="234" t="s">
        <v>78</v>
      </c>
      <c r="AV8347" s="13" t="s">
        <v>74</v>
      </c>
      <c r="AW8347" s="13" t="s">
        <v>31</v>
      </c>
      <c r="AX8347" s="13" t="s">
        <v>69</v>
      </c>
      <c r="AY8347" s="234" t="s">
        <v>212</v>
      </c>
    </row>
    <row r="8348" s="14" customFormat="1">
      <c r="A8348" s="14"/>
      <c r="B8348" s="235"/>
      <c r="C8348" s="236"/>
      <c r="D8348" s="226" t="s">
        <v>221</v>
      </c>
      <c r="E8348" s="237" t="s">
        <v>19</v>
      </c>
      <c r="F8348" s="238" t="s">
        <v>2378</v>
      </c>
      <c r="G8348" s="236"/>
      <c r="H8348" s="239">
        <v>25.41</v>
      </c>
      <c r="I8348" s="240"/>
      <c r="J8348" s="236"/>
      <c r="K8348" s="236"/>
      <c r="L8348" s="241"/>
      <c r="M8348" s="242"/>
      <c r="N8348" s="243"/>
      <c r="O8348" s="243"/>
      <c r="P8348" s="243"/>
      <c r="Q8348" s="243"/>
      <c r="R8348" s="243"/>
      <c r="S8348" s="243"/>
      <c r="T8348" s="244"/>
      <c r="U8348" s="14"/>
      <c r="V8348" s="14"/>
      <c r="W8348" s="14"/>
      <c r="X8348" s="14"/>
      <c r="Y8348" s="14"/>
      <c r="Z8348" s="14"/>
      <c r="AA8348" s="14"/>
      <c r="AB8348" s="14"/>
      <c r="AC8348" s="14"/>
      <c r="AD8348" s="14"/>
      <c r="AE8348" s="14"/>
      <c r="AT8348" s="245" t="s">
        <v>221</v>
      </c>
      <c r="AU8348" s="245" t="s">
        <v>78</v>
      </c>
      <c r="AV8348" s="14" t="s">
        <v>78</v>
      </c>
      <c r="AW8348" s="14" t="s">
        <v>31</v>
      </c>
      <c r="AX8348" s="14" t="s">
        <v>69</v>
      </c>
      <c r="AY8348" s="245" t="s">
        <v>212</v>
      </c>
    </row>
    <row r="8349" s="13" customFormat="1">
      <c r="A8349" s="13"/>
      <c r="B8349" s="224"/>
      <c r="C8349" s="225"/>
      <c r="D8349" s="226" t="s">
        <v>221</v>
      </c>
      <c r="E8349" s="227" t="s">
        <v>19</v>
      </c>
      <c r="F8349" s="228" t="s">
        <v>679</v>
      </c>
      <c r="G8349" s="225"/>
      <c r="H8349" s="227" t="s">
        <v>19</v>
      </c>
      <c r="I8349" s="229"/>
      <c r="J8349" s="225"/>
      <c r="K8349" s="225"/>
      <c r="L8349" s="230"/>
      <c r="M8349" s="231"/>
      <c r="N8349" s="232"/>
      <c r="O8349" s="232"/>
      <c r="P8349" s="232"/>
      <c r="Q8349" s="232"/>
      <c r="R8349" s="232"/>
      <c r="S8349" s="232"/>
      <c r="T8349" s="233"/>
      <c r="U8349" s="13"/>
      <c r="V8349" s="13"/>
      <c r="W8349" s="13"/>
      <c r="X8349" s="13"/>
      <c r="Y8349" s="13"/>
      <c r="Z8349" s="13"/>
      <c r="AA8349" s="13"/>
      <c r="AB8349" s="13"/>
      <c r="AC8349" s="13"/>
      <c r="AD8349" s="13"/>
      <c r="AE8349" s="13"/>
      <c r="AT8349" s="234" t="s">
        <v>221</v>
      </c>
      <c r="AU8349" s="234" t="s">
        <v>78</v>
      </c>
      <c r="AV8349" s="13" t="s">
        <v>74</v>
      </c>
      <c r="AW8349" s="13" t="s">
        <v>31</v>
      </c>
      <c r="AX8349" s="13" t="s">
        <v>69</v>
      </c>
      <c r="AY8349" s="234" t="s">
        <v>212</v>
      </c>
    </row>
    <row r="8350" s="13" customFormat="1">
      <c r="A8350" s="13"/>
      <c r="B8350" s="224"/>
      <c r="C8350" s="225"/>
      <c r="D8350" s="226" t="s">
        <v>221</v>
      </c>
      <c r="E8350" s="227" t="s">
        <v>19</v>
      </c>
      <c r="F8350" s="228" t="s">
        <v>2386</v>
      </c>
      <c r="G8350" s="225"/>
      <c r="H8350" s="227" t="s">
        <v>19</v>
      </c>
      <c r="I8350" s="229"/>
      <c r="J8350" s="225"/>
      <c r="K8350" s="225"/>
      <c r="L8350" s="230"/>
      <c r="M8350" s="231"/>
      <c r="N8350" s="232"/>
      <c r="O8350" s="232"/>
      <c r="P8350" s="232"/>
      <c r="Q8350" s="232"/>
      <c r="R8350" s="232"/>
      <c r="S8350" s="232"/>
      <c r="T8350" s="233"/>
      <c r="U8350" s="13"/>
      <c r="V8350" s="13"/>
      <c r="W8350" s="13"/>
      <c r="X8350" s="13"/>
      <c r="Y8350" s="13"/>
      <c r="Z8350" s="13"/>
      <c r="AA8350" s="13"/>
      <c r="AB8350" s="13"/>
      <c r="AC8350" s="13"/>
      <c r="AD8350" s="13"/>
      <c r="AE8350" s="13"/>
      <c r="AT8350" s="234" t="s">
        <v>221</v>
      </c>
      <c r="AU8350" s="234" t="s">
        <v>78</v>
      </c>
      <c r="AV8350" s="13" t="s">
        <v>74</v>
      </c>
      <c r="AW8350" s="13" t="s">
        <v>31</v>
      </c>
      <c r="AX8350" s="13" t="s">
        <v>69</v>
      </c>
      <c r="AY8350" s="234" t="s">
        <v>212</v>
      </c>
    </row>
    <row r="8351" s="14" customFormat="1">
      <c r="A8351" s="14"/>
      <c r="B8351" s="235"/>
      <c r="C8351" s="236"/>
      <c r="D8351" s="226" t="s">
        <v>221</v>
      </c>
      <c r="E8351" s="237" t="s">
        <v>19</v>
      </c>
      <c r="F8351" s="238" t="s">
        <v>5685</v>
      </c>
      <c r="G8351" s="236"/>
      <c r="H8351" s="239">
        <v>27.239999999999998</v>
      </c>
      <c r="I8351" s="240"/>
      <c r="J8351" s="236"/>
      <c r="K8351" s="236"/>
      <c r="L8351" s="241"/>
      <c r="M8351" s="242"/>
      <c r="N8351" s="243"/>
      <c r="O8351" s="243"/>
      <c r="P8351" s="243"/>
      <c r="Q8351" s="243"/>
      <c r="R8351" s="243"/>
      <c r="S8351" s="243"/>
      <c r="T8351" s="244"/>
      <c r="U8351" s="14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T8351" s="245" t="s">
        <v>221</v>
      </c>
      <c r="AU8351" s="245" t="s">
        <v>78</v>
      </c>
      <c r="AV8351" s="14" t="s">
        <v>78</v>
      </c>
      <c r="AW8351" s="14" t="s">
        <v>31</v>
      </c>
      <c r="AX8351" s="14" t="s">
        <v>69</v>
      </c>
      <c r="AY8351" s="245" t="s">
        <v>212</v>
      </c>
    </row>
    <row r="8352" s="13" customFormat="1">
      <c r="A8352" s="13"/>
      <c r="B8352" s="224"/>
      <c r="C8352" s="225"/>
      <c r="D8352" s="226" t="s">
        <v>221</v>
      </c>
      <c r="E8352" s="227" t="s">
        <v>19</v>
      </c>
      <c r="F8352" s="228" t="s">
        <v>2387</v>
      </c>
      <c r="G8352" s="225"/>
      <c r="H8352" s="227" t="s">
        <v>19</v>
      </c>
      <c r="I8352" s="229"/>
      <c r="J8352" s="225"/>
      <c r="K8352" s="225"/>
      <c r="L8352" s="230"/>
      <c r="M8352" s="231"/>
      <c r="N8352" s="232"/>
      <c r="O8352" s="232"/>
      <c r="P8352" s="232"/>
      <c r="Q8352" s="232"/>
      <c r="R8352" s="232"/>
      <c r="S8352" s="232"/>
      <c r="T8352" s="233"/>
      <c r="U8352" s="13"/>
      <c r="V8352" s="13"/>
      <c r="W8352" s="13"/>
      <c r="X8352" s="13"/>
      <c r="Y8352" s="13"/>
      <c r="Z8352" s="13"/>
      <c r="AA8352" s="13"/>
      <c r="AB8352" s="13"/>
      <c r="AC8352" s="13"/>
      <c r="AD8352" s="13"/>
      <c r="AE8352" s="13"/>
      <c r="AT8352" s="234" t="s">
        <v>221</v>
      </c>
      <c r="AU8352" s="234" t="s">
        <v>78</v>
      </c>
      <c r="AV8352" s="13" t="s">
        <v>74</v>
      </c>
      <c r="AW8352" s="13" t="s">
        <v>31</v>
      </c>
      <c r="AX8352" s="13" t="s">
        <v>69</v>
      </c>
      <c r="AY8352" s="234" t="s">
        <v>212</v>
      </c>
    </row>
    <row r="8353" s="14" customFormat="1">
      <c r="A8353" s="14"/>
      <c r="B8353" s="235"/>
      <c r="C8353" s="236"/>
      <c r="D8353" s="226" t="s">
        <v>221</v>
      </c>
      <c r="E8353" s="237" t="s">
        <v>19</v>
      </c>
      <c r="F8353" s="238" t="s">
        <v>5685</v>
      </c>
      <c r="G8353" s="236"/>
      <c r="H8353" s="239">
        <v>27.239999999999998</v>
      </c>
      <c r="I8353" s="240"/>
      <c r="J8353" s="236"/>
      <c r="K8353" s="236"/>
      <c r="L8353" s="241"/>
      <c r="M8353" s="242"/>
      <c r="N8353" s="243"/>
      <c r="O8353" s="243"/>
      <c r="P8353" s="243"/>
      <c r="Q8353" s="243"/>
      <c r="R8353" s="243"/>
      <c r="S8353" s="243"/>
      <c r="T8353" s="244"/>
      <c r="U8353" s="14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T8353" s="245" t="s">
        <v>221</v>
      </c>
      <c r="AU8353" s="245" t="s">
        <v>78</v>
      </c>
      <c r="AV8353" s="14" t="s">
        <v>78</v>
      </c>
      <c r="AW8353" s="14" t="s">
        <v>31</v>
      </c>
      <c r="AX8353" s="14" t="s">
        <v>69</v>
      </c>
      <c r="AY8353" s="245" t="s">
        <v>212</v>
      </c>
    </row>
    <row r="8354" s="13" customFormat="1">
      <c r="A8354" s="13"/>
      <c r="B8354" s="224"/>
      <c r="C8354" s="225"/>
      <c r="D8354" s="226" t="s">
        <v>221</v>
      </c>
      <c r="E8354" s="227" t="s">
        <v>19</v>
      </c>
      <c r="F8354" s="228" t="s">
        <v>2388</v>
      </c>
      <c r="G8354" s="225"/>
      <c r="H8354" s="227" t="s">
        <v>19</v>
      </c>
      <c r="I8354" s="229"/>
      <c r="J8354" s="225"/>
      <c r="K8354" s="225"/>
      <c r="L8354" s="230"/>
      <c r="M8354" s="231"/>
      <c r="N8354" s="232"/>
      <c r="O8354" s="232"/>
      <c r="P8354" s="232"/>
      <c r="Q8354" s="232"/>
      <c r="R8354" s="232"/>
      <c r="S8354" s="232"/>
      <c r="T8354" s="233"/>
      <c r="U8354" s="13"/>
      <c r="V8354" s="13"/>
      <c r="W8354" s="13"/>
      <c r="X8354" s="13"/>
      <c r="Y8354" s="13"/>
      <c r="Z8354" s="13"/>
      <c r="AA8354" s="13"/>
      <c r="AB8354" s="13"/>
      <c r="AC8354" s="13"/>
      <c r="AD8354" s="13"/>
      <c r="AE8354" s="13"/>
      <c r="AT8354" s="234" t="s">
        <v>221</v>
      </c>
      <c r="AU8354" s="234" t="s">
        <v>78</v>
      </c>
      <c r="AV8354" s="13" t="s">
        <v>74</v>
      </c>
      <c r="AW8354" s="13" t="s">
        <v>31</v>
      </c>
      <c r="AX8354" s="13" t="s">
        <v>69</v>
      </c>
      <c r="AY8354" s="234" t="s">
        <v>212</v>
      </c>
    </row>
    <row r="8355" s="14" customFormat="1">
      <c r="A8355" s="14"/>
      <c r="B8355" s="235"/>
      <c r="C8355" s="236"/>
      <c r="D8355" s="226" t="s">
        <v>221</v>
      </c>
      <c r="E8355" s="237" t="s">
        <v>19</v>
      </c>
      <c r="F8355" s="238" t="s">
        <v>5686</v>
      </c>
      <c r="G8355" s="236"/>
      <c r="H8355" s="239">
        <v>28.079999999999998</v>
      </c>
      <c r="I8355" s="240"/>
      <c r="J8355" s="236"/>
      <c r="K8355" s="236"/>
      <c r="L8355" s="241"/>
      <c r="M8355" s="242"/>
      <c r="N8355" s="243"/>
      <c r="O8355" s="243"/>
      <c r="P8355" s="243"/>
      <c r="Q8355" s="243"/>
      <c r="R8355" s="243"/>
      <c r="S8355" s="243"/>
      <c r="T8355" s="244"/>
      <c r="U8355" s="14"/>
      <c r="V8355" s="14"/>
      <c r="W8355" s="14"/>
      <c r="X8355" s="14"/>
      <c r="Y8355" s="14"/>
      <c r="Z8355" s="14"/>
      <c r="AA8355" s="14"/>
      <c r="AB8355" s="14"/>
      <c r="AC8355" s="14"/>
      <c r="AD8355" s="14"/>
      <c r="AE8355" s="14"/>
      <c r="AT8355" s="245" t="s">
        <v>221</v>
      </c>
      <c r="AU8355" s="245" t="s">
        <v>78</v>
      </c>
      <c r="AV8355" s="14" t="s">
        <v>78</v>
      </c>
      <c r="AW8355" s="14" t="s">
        <v>31</v>
      </c>
      <c r="AX8355" s="14" t="s">
        <v>69</v>
      </c>
      <c r="AY8355" s="245" t="s">
        <v>212</v>
      </c>
    </row>
    <row r="8356" s="13" customFormat="1">
      <c r="A8356" s="13"/>
      <c r="B8356" s="224"/>
      <c r="C8356" s="225"/>
      <c r="D8356" s="226" t="s">
        <v>221</v>
      </c>
      <c r="E8356" s="227" t="s">
        <v>19</v>
      </c>
      <c r="F8356" s="228" t="s">
        <v>2214</v>
      </c>
      <c r="G8356" s="225"/>
      <c r="H8356" s="227" t="s">
        <v>19</v>
      </c>
      <c r="I8356" s="229"/>
      <c r="J8356" s="225"/>
      <c r="K8356" s="225"/>
      <c r="L8356" s="230"/>
      <c r="M8356" s="231"/>
      <c r="N8356" s="232"/>
      <c r="O8356" s="232"/>
      <c r="P8356" s="232"/>
      <c r="Q8356" s="232"/>
      <c r="R8356" s="232"/>
      <c r="S8356" s="232"/>
      <c r="T8356" s="233"/>
      <c r="U8356" s="13"/>
      <c r="V8356" s="13"/>
      <c r="W8356" s="13"/>
      <c r="X8356" s="13"/>
      <c r="Y8356" s="13"/>
      <c r="Z8356" s="13"/>
      <c r="AA8356" s="13"/>
      <c r="AB8356" s="13"/>
      <c r="AC8356" s="13"/>
      <c r="AD8356" s="13"/>
      <c r="AE8356" s="13"/>
      <c r="AT8356" s="234" t="s">
        <v>221</v>
      </c>
      <c r="AU8356" s="234" t="s">
        <v>78</v>
      </c>
      <c r="AV8356" s="13" t="s">
        <v>74</v>
      </c>
      <c r="AW8356" s="13" t="s">
        <v>31</v>
      </c>
      <c r="AX8356" s="13" t="s">
        <v>69</v>
      </c>
      <c r="AY8356" s="234" t="s">
        <v>212</v>
      </c>
    </row>
    <row r="8357" s="14" customFormat="1">
      <c r="A8357" s="14"/>
      <c r="B8357" s="235"/>
      <c r="C8357" s="236"/>
      <c r="D8357" s="226" t="s">
        <v>221</v>
      </c>
      <c r="E8357" s="237" t="s">
        <v>19</v>
      </c>
      <c r="F8357" s="238" t="s">
        <v>5687</v>
      </c>
      <c r="G8357" s="236"/>
      <c r="H8357" s="239">
        <v>28.32</v>
      </c>
      <c r="I8357" s="240"/>
      <c r="J8357" s="236"/>
      <c r="K8357" s="236"/>
      <c r="L8357" s="241"/>
      <c r="M8357" s="242"/>
      <c r="N8357" s="243"/>
      <c r="O8357" s="243"/>
      <c r="P8357" s="243"/>
      <c r="Q8357" s="243"/>
      <c r="R8357" s="243"/>
      <c r="S8357" s="243"/>
      <c r="T8357" s="244"/>
      <c r="U8357" s="14"/>
      <c r="V8357" s="14"/>
      <c r="W8357" s="14"/>
      <c r="X8357" s="14"/>
      <c r="Y8357" s="14"/>
      <c r="Z8357" s="14"/>
      <c r="AA8357" s="14"/>
      <c r="AB8357" s="14"/>
      <c r="AC8357" s="14"/>
      <c r="AD8357" s="14"/>
      <c r="AE8357" s="14"/>
      <c r="AT8357" s="245" t="s">
        <v>221</v>
      </c>
      <c r="AU8357" s="245" t="s">
        <v>78</v>
      </c>
      <c r="AV8357" s="14" t="s">
        <v>78</v>
      </c>
      <c r="AW8357" s="14" t="s">
        <v>31</v>
      </c>
      <c r="AX8357" s="14" t="s">
        <v>69</v>
      </c>
      <c r="AY8357" s="245" t="s">
        <v>212</v>
      </c>
    </row>
    <row r="8358" s="13" customFormat="1">
      <c r="A8358" s="13"/>
      <c r="B8358" s="224"/>
      <c r="C8358" s="225"/>
      <c r="D8358" s="226" t="s">
        <v>221</v>
      </c>
      <c r="E8358" s="227" t="s">
        <v>19</v>
      </c>
      <c r="F8358" s="228" t="s">
        <v>2390</v>
      </c>
      <c r="G8358" s="225"/>
      <c r="H8358" s="227" t="s">
        <v>19</v>
      </c>
      <c r="I8358" s="229"/>
      <c r="J8358" s="225"/>
      <c r="K8358" s="225"/>
      <c r="L8358" s="230"/>
      <c r="M8358" s="231"/>
      <c r="N8358" s="232"/>
      <c r="O8358" s="232"/>
      <c r="P8358" s="232"/>
      <c r="Q8358" s="232"/>
      <c r="R8358" s="232"/>
      <c r="S8358" s="232"/>
      <c r="T8358" s="233"/>
      <c r="U8358" s="13"/>
      <c r="V8358" s="13"/>
      <c r="W8358" s="13"/>
      <c r="X8358" s="13"/>
      <c r="Y8358" s="13"/>
      <c r="Z8358" s="13"/>
      <c r="AA8358" s="13"/>
      <c r="AB8358" s="13"/>
      <c r="AC8358" s="13"/>
      <c r="AD8358" s="13"/>
      <c r="AE8358" s="13"/>
      <c r="AT8358" s="234" t="s">
        <v>221</v>
      </c>
      <c r="AU8358" s="234" t="s">
        <v>78</v>
      </c>
      <c r="AV8358" s="13" t="s">
        <v>74</v>
      </c>
      <c r="AW8358" s="13" t="s">
        <v>31</v>
      </c>
      <c r="AX8358" s="13" t="s">
        <v>69</v>
      </c>
      <c r="AY8358" s="234" t="s">
        <v>212</v>
      </c>
    </row>
    <row r="8359" s="14" customFormat="1">
      <c r="A8359" s="14"/>
      <c r="B8359" s="235"/>
      <c r="C8359" s="236"/>
      <c r="D8359" s="226" t="s">
        <v>221</v>
      </c>
      <c r="E8359" s="237" t="s">
        <v>19</v>
      </c>
      <c r="F8359" s="238" t="s">
        <v>5688</v>
      </c>
      <c r="G8359" s="236"/>
      <c r="H8359" s="239">
        <v>28.199999999999999</v>
      </c>
      <c r="I8359" s="240"/>
      <c r="J8359" s="236"/>
      <c r="K8359" s="236"/>
      <c r="L8359" s="241"/>
      <c r="M8359" s="242"/>
      <c r="N8359" s="243"/>
      <c r="O8359" s="243"/>
      <c r="P8359" s="243"/>
      <c r="Q8359" s="243"/>
      <c r="R8359" s="243"/>
      <c r="S8359" s="243"/>
      <c r="T8359" s="244"/>
      <c r="U8359" s="14"/>
      <c r="V8359" s="14"/>
      <c r="W8359" s="14"/>
      <c r="X8359" s="14"/>
      <c r="Y8359" s="14"/>
      <c r="Z8359" s="14"/>
      <c r="AA8359" s="14"/>
      <c r="AB8359" s="14"/>
      <c r="AC8359" s="14"/>
      <c r="AD8359" s="14"/>
      <c r="AE8359" s="14"/>
      <c r="AT8359" s="245" t="s">
        <v>221</v>
      </c>
      <c r="AU8359" s="245" t="s">
        <v>78</v>
      </c>
      <c r="AV8359" s="14" t="s">
        <v>78</v>
      </c>
      <c r="AW8359" s="14" t="s">
        <v>31</v>
      </c>
      <c r="AX8359" s="14" t="s">
        <v>69</v>
      </c>
      <c r="AY8359" s="245" t="s">
        <v>212</v>
      </c>
    </row>
    <row r="8360" s="13" customFormat="1">
      <c r="A8360" s="13"/>
      <c r="B8360" s="224"/>
      <c r="C8360" s="225"/>
      <c r="D8360" s="226" t="s">
        <v>221</v>
      </c>
      <c r="E8360" s="227" t="s">
        <v>19</v>
      </c>
      <c r="F8360" s="228" t="s">
        <v>2391</v>
      </c>
      <c r="G8360" s="225"/>
      <c r="H8360" s="227" t="s">
        <v>19</v>
      </c>
      <c r="I8360" s="229"/>
      <c r="J8360" s="225"/>
      <c r="K8360" s="225"/>
      <c r="L8360" s="230"/>
      <c r="M8360" s="231"/>
      <c r="N8360" s="232"/>
      <c r="O8360" s="232"/>
      <c r="P8360" s="232"/>
      <c r="Q8360" s="232"/>
      <c r="R8360" s="232"/>
      <c r="S8360" s="232"/>
      <c r="T8360" s="233"/>
      <c r="U8360" s="13"/>
      <c r="V8360" s="13"/>
      <c r="W8360" s="13"/>
      <c r="X8360" s="13"/>
      <c r="Y8360" s="13"/>
      <c r="Z8360" s="13"/>
      <c r="AA8360" s="13"/>
      <c r="AB8360" s="13"/>
      <c r="AC8360" s="13"/>
      <c r="AD8360" s="13"/>
      <c r="AE8360" s="13"/>
      <c r="AT8360" s="234" t="s">
        <v>221</v>
      </c>
      <c r="AU8360" s="234" t="s">
        <v>78</v>
      </c>
      <c r="AV8360" s="13" t="s">
        <v>74</v>
      </c>
      <c r="AW8360" s="13" t="s">
        <v>31</v>
      </c>
      <c r="AX8360" s="13" t="s">
        <v>69</v>
      </c>
      <c r="AY8360" s="234" t="s">
        <v>212</v>
      </c>
    </row>
    <row r="8361" s="14" customFormat="1">
      <c r="A8361" s="14"/>
      <c r="B8361" s="235"/>
      <c r="C8361" s="236"/>
      <c r="D8361" s="226" t="s">
        <v>221</v>
      </c>
      <c r="E8361" s="237" t="s">
        <v>19</v>
      </c>
      <c r="F8361" s="238" t="s">
        <v>5688</v>
      </c>
      <c r="G8361" s="236"/>
      <c r="H8361" s="239">
        <v>28.199999999999999</v>
      </c>
      <c r="I8361" s="240"/>
      <c r="J8361" s="236"/>
      <c r="K8361" s="236"/>
      <c r="L8361" s="241"/>
      <c r="M8361" s="242"/>
      <c r="N8361" s="243"/>
      <c r="O8361" s="243"/>
      <c r="P8361" s="243"/>
      <c r="Q8361" s="243"/>
      <c r="R8361" s="243"/>
      <c r="S8361" s="243"/>
      <c r="T8361" s="244"/>
      <c r="U8361" s="14"/>
      <c r="V8361" s="14"/>
      <c r="W8361" s="14"/>
      <c r="X8361" s="14"/>
      <c r="Y8361" s="14"/>
      <c r="Z8361" s="14"/>
      <c r="AA8361" s="14"/>
      <c r="AB8361" s="14"/>
      <c r="AC8361" s="14"/>
      <c r="AD8361" s="14"/>
      <c r="AE8361" s="14"/>
      <c r="AT8361" s="245" t="s">
        <v>221</v>
      </c>
      <c r="AU8361" s="245" t="s">
        <v>78</v>
      </c>
      <c r="AV8361" s="14" t="s">
        <v>78</v>
      </c>
      <c r="AW8361" s="14" t="s">
        <v>31</v>
      </c>
      <c r="AX8361" s="14" t="s">
        <v>69</v>
      </c>
      <c r="AY8361" s="245" t="s">
        <v>212</v>
      </c>
    </row>
    <row r="8362" s="13" customFormat="1">
      <c r="A8362" s="13"/>
      <c r="B8362" s="224"/>
      <c r="C8362" s="225"/>
      <c r="D8362" s="226" t="s">
        <v>221</v>
      </c>
      <c r="E8362" s="227" t="s">
        <v>19</v>
      </c>
      <c r="F8362" s="228" t="s">
        <v>2392</v>
      </c>
      <c r="G8362" s="225"/>
      <c r="H8362" s="227" t="s">
        <v>19</v>
      </c>
      <c r="I8362" s="229"/>
      <c r="J8362" s="225"/>
      <c r="K8362" s="225"/>
      <c r="L8362" s="230"/>
      <c r="M8362" s="231"/>
      <c r="N8362" s="232"/>
      <c r="O8362" s="232"/>
      <c r="P8362" s="232"/>
      <c r="Q8362" s="232"/>
      <c r="R8362" s="232"/>
      <c r="S8362" s="232"/>
      <c r="T8362" s="233"/>
      <c r="U8362" s="13"/>
      <c r="V8362" s="13"/>
      <c r="W8362" s="13"/>
      <c r="X8362" s="13"/>
      <c r="Y8362" s="13"/>
      <c r="Z8362" s="13"/>
      <c r="AA8362" s="13"/>
      <c r="AB8362" s="13"/>
      <c r="AC8362" s="13"/>
      <c r="AD8362" s="13"/>
      <c r="AE8362" s="13"/>
      <c r="AT8362" s="234" t="s">
        <v>221</v>
      </c>
      <c r="AU8362" s="234" t="s">
        <v>78</v>
      </c>
      <c r="AV8362" s="13" t="s">
        <v>74</v>
      </c>
      <c r="AW8362" s="13" t="s">
        <v>31</v>
      </c>
      <c r="AX8362" s="13" t="s">
        <v>69</v>
      </c>
      <c r="AY8362" s="234" t="s">
        <v>212</v>
      </c>
    </row>
    <row r="8363" s="14" customFormat="1">
      <c r="A8363" s="14"/>
      <c r="B8363" s="235"/>
      <c r="C8363" s="236"/>
      <c r="D8363" s="226" t="s">
        <v>221</v>
      </c>
      <c r="E8363" s="237" t="s">
        <v>19</v>
      </c>
      <c r="F8363" s="238" t="s">
        <v>5688</v>
      </c>
      <c r="G8363" s="236"/>
      <c r="H8363" s="239">
        <v>28.199999999999999</v>
      </c>
      <c r="I8363" s="240"/>
      <c r="J8363" s="236"/>
      <c r="K8363" s="236"/>
      <c r="L8363" s="241"/>
      <c r="M8363" s="242"/>
      <c r="N8363" s="243"/>
      <c r="O8363" s="243"/>
      <c r="P8363" s="243"/>
      <c r="Q8363" s="243"/>
      <c r="R8363" s="243"/>
      <c r="S8363" s="243"/>
      <c r="T8363" s="244"/>
      <c r="U8363" s="14"/>
      <c r="V8363" s="14"/>
      <c r="W8363" s="14"/>
      <c r="X8363" s="14"/>
      <c r="Y8363" s="14"/>
      <c r="Z8363" s="14"/>
      <c r="AA8363" s="14"/>
      <c r="AB8363" s="14"/>
      <c r="AC8363" s="14"/>
      <c r="AD8363" s="14"/>
      <c r="AE8363" s="14"/>
      <c r="AT8363" s="245" t="s">
        <v>221</v>
      </c>
      <c r="AU8363" s="245" t="s">
        <v>78</v>
      </c>
      <c r="AV8363" s="14" t="s">
        <v>78</v>
      </c>
      <c r="AW8363" s="14" t="s">
        <v>31</v>
      </c>
      <c r="AX8363" s="14" t="s">
        <v>69</v>
      </c>
      <c r="AY8363" s="245" t="s">
        <v>212</v>
      </c>
    </row>
    <row r="8364" s="13" customFormat="1">
      <c r="A8364" s="13"/>
      <c r="B8364" s="224"/>
      <c r="C8364" s="225"/>
      <c r="D8364" s="226" t="s">
        <v>221</v>
      </c>
      <c r="E8364" s="227" t="s">
        <v>19</v>
      </c>
      <c r="F8364" s="228" t="s">
        <v>1246</v>
      </c>
      <c r="G8364" s="225"/>
      <c r="H8364" s="227" t="s">
        <v>19</v>
      </c>
      <c r="I8364" s="229"/>
      <c r="J8364" s="225"/>
      <c r="K8364" s="225"/>
      <c r="L8364" s="230"/>
      <c r="M8364" s="231"/>
      <c r="N8364" s="232"/>
      <c r="O8364" s="232"/>
      <c r="P8364" s="232"/>
      <c r="Q8364" s="232"/>
      <c r="R8364" s="232"/>
      <c r="S8364" s="232"/>
      <c r="T8364" s="233"/>
      <c r="U8364" s="13"/>
      <c r="V8364" s="13"/>
      <c r="W8364" s="13"/>
      <c r="X8364" s="13"/>
      <c r="Y8364" s="13"/>
      <c r="Z8364" s="13"/>
      <c r="AA8364" s="13"/>
      <c r="AB8364" s="13"/>
      <c r="AC8364" s="13"/>
      <c r="AD8364" s="13"/>
      <c r="AE8364" s="13"/>
      <c r="AT8364" s="234" t="s">
        <v>221</v>
      </c>
      <c r="AU8364" s="234" t="s">
        <v>78</v>
      </c>
      <c r="AV8364" s="13" t="s">
        <v>74</v>
      </c>
      <c r="AW8364" s="13" t="s">
        <v>31</v>
      </c>
      <c r="AX8364" s="13" t="s">
        <v>69</v>
      </c>
      <c r="AY8364" s="234" t="s">
        <v>212</v>
      </c>
    </row>
    <row r="8365" s="14" customFormat="1">
      <c r="A8365" s="14"/>
      <c r="B8365" s="235"/>
      <c r="C8365" s="236"/>
      <c r="D8365" s="226" t="s">
        <v>221</v>
      </c>
      <c r="E8365" s="237" t="s">
        <v>19</v>
      </c>
      <c r="F8365" s="238" t="s">
        <v>5689</v>
      </c>
      <c r="G8365" s="236"/>
      <c r="H8365" s="239">
        <v>57.643000000000001</v>
      </c>
      <c r="I8365" s="240"/>
      <c r="J8365" s="236"/>
      <c r="K8365" s="236"/>
      <c r="L8365" s="241"/>
      <c r="M8365" s="242"/>
      <c r="N8365" s="243"/>
      <c r="O8365" s="243"/>
      <c r="P8365" s="243"/>
      <c r="Q8365" s="243"/>
      <c r="R8365" s="243"/>
      <c r="S8365" s="243"/>
      <c r="T8365" s="244"/>
      <c r="U8365" s="14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T8365" s="245" t="s">
        <v>221</v>
      </c>
      <c r="AU8365" s="245" t="s">
        <v>78</v>
      </c>
      <c r="AV8365" s="14" t="s">
        <v>78</v>
      </c>
      <c r="AW8365" s="14" t="s">
        <v>31</v>
      </c>
      <c r="AX8365" s="14" t="s">
        <v>69</v>
      </c>
      <c r="AY8365" s="245" t="s">
        <v>212</v>
      </c>
    </row>
    <row r="8366" s="13" customFormat="1">
      <c r="A8366" s="13"/>
      <c r="B8366" s="224"/>
      <c r="C8366" s="225"/>
      <c r="D8366" s="226" t="s">
        <v>221</v>
      </c>
      <c r="E8366" s="227" t="s">
        <v>19</v>
      </c>
      <c r="F8366" s="228" t="s">
        <v>5691</v>
      </c>
      <c r="G8366" s="225"/>
      <c r="H8366" s="227" t="s">
        <v>19</v>
      </c>
      <c r="I8366" s="229"/>
      <c r="J8366" s="225"/>
      <c r="K8366" s="225"/>
      <c r="L8366" s="230"/>
      <c r="M8366" s="231"/>
      <c r="N8366" s="232"/>
      <c r="O8366" s="232"/>
      <c r="P8366" s="232"/>
      <c r="Q8366" s="232"/>
      <c r="R8366" s="232"/>
      <c r="S8366" s="232"/>
      <c r="T8366" s="233"/>
      <c r="U8366" s="13"/>
      <c r="V8366" s="13"/>
      <c r="W8366" s="13"/>
      <c r="X8366" s="13"/>
      <c r="Y8366" s="13"/>
      <c r="Z8366" s="13"/>
      <c r="AA8366" s="13"/>
      <c r="AB8366" s="13"/>
      <c r="AC8366" s="13"/>
      <c r="AD8366" s="13"/>
      <c r="AE8366" s="13"/>
      <c r="AT8366" s="234" t="s">
        <v>221</v>
      </c>
      <c r="AU8366" s="234" t="s">
        <v>78</v>
      </c>
      <c r="AV8366" s="13" t="s">
        <v>74</v>
      </c>
      <c r="AW8366" s="13" t="s">
        <v>31</v>
      </c>
      <c r="AX8366" s="13" t="s">
        <v>69</v>
      </c>
      <c r="AY8366" s="234" t="s">
        <v>212</v>
      </c>
    </row>
    <row r="8367" s="14" customFormat="1">
      <c r="A8367" s="14"/>
      <c r="B8367" s="235"/>
      <c r="C8367" s="236"/>
      <c r="D8367" s="226" t="s">
        <v>221</v>
      </c>
      <c r="E8367" s="237" t="s">
        <v>19</v>
      </c>
      <c r="F8367" s="238" t="s">
        <v>2376</v>
      </c>
      <c r="G8367" s="236"/>
      <c r="H8367" s="239">
        <v>14.163</v>
      </c>
      <c r="I8367" s="240"/>
      <c r="J8367" s="236"/>
      <c r="K8367" s="236"/>
      <c r="L8367" s="241"/>
      <c r="M8367" s="242"/>
      <c r="N8367" s="243"/>
      <c r="O8367" s="243"/>
      <c r="P8367" s="243"/>
      <c r="Q8367" s="243"/>
      <c r="R8367" s="243"/>
      <c r="S8367" s="243"/>
      <c r="T8367" s="244"/>
      <c r="U8367" s="14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T8367" s="245" t="s">
        <v>221</v>
      </c>
      <c r="AU8367" s="245" t="s">
        <v>78</v>
      </c>
      <c r="AV8367" s="14" t="s">
        <v>78</v>
      </c>
      <c r="AW8367" s="14" t="s">
        <v>31</v>
      </c>
      <c r="AX8367" s="14" t="s">
        <v>69</v>
      </c>
      <c r="AY8367" s="245" t="s">
        <v>212</v>
      </c>
    </row>
    <row r="8368" s="13" customFormat="1">
      <c r="A8368" s="13"/>
      <c r="B8368" s="224"/>
      <c r="C8368" s="225"/>
      <c r="D8368" s="226" t="s">
        <v>221</v>
      </c>
      <c r="E8368" s="227" t="s">
        <v>19</v>
      </c>
      <c r="F8368" s="228" t="s">
        <v>2400</v>
      </c>
      <c r="G8368" s="225"/>
      <c r="H8368" s="227" t="s">
        <v>19</v>
      </c>
      <c r="I8368" s="229"/>
      <c r="J8368" s="225"/>
      <c r="K8368" s="225"/>
      <c r="L8368" s="230"/>
      <c r="M8368" s="231"/>
      <c r="N8368" s="232"/>
      <c r="O8368" s="232"/>
      <c r="P8368" s="232"/>
      <c r="Q8368" s="232"/>
      <c r="R8368" s="232"/>
      <c r="S8368" s="232"/>
      <c r="T8368" s="233"/>
      <c r="U8368" s="13"/>
      <c r="V8368" s="13"/>
      <c r="W8368" s="13"/>
      <c r="X8368" s="13"/>
      <c r="Y8368" s="13"/>
      <c r="Z8368" s="13"/>
      <c r="AA8368" s="13"/>
      <c r="AB8368" s="13"/>
      <c r="AC8368" s="13"/>
      <c r="AD8368" s="13"/>
      <c r="AE8368" s="13"/>
      <c r="AT8368" s="234" t="s">
        <v>221</v>
      </c>
      <c r="AU8368" s="234" t="s">
        <v>78</v>
      </c>
      <c r="AV8368" s="13" t="s">
        <v>74</v>
      </c>
      <c r="AW8368" s="13" t="s">
        <v>31</v>
      </c>
      <c r="AX8368" s="13" t="s">
        <v>69</v>
      </c>
      <c r="AY8368" s="234" t="s">
        <v>212</v>
      </c>
    </row>
    <row r="8369" s="14" customFormat="1">
      <c r="A8369" s="14"/>
      <c r="B8369" s="235"/>
      <c r="C8369" s="236"/>
      <c r="D8369" s="226" t="s">
        <v>221</v>
      </c>
      <c r="E8369" s="237" t="s">
        <v>19</v>
      </c>
      <c r="F8369" s="238" t="s">
        <v>2378</v>
      </c>
      <c r="G8369" s="236"/>
      <c r="H8369" s="239">
        <v>25.41</v>
      </c>
      <c r="I8369" s="240"/>
      <c r="J8369" s="236"/>
      <c r="K8369" s="236"/>
      <c r="L8369" s="241"/>
      <c r="M8369" s="242"/>
      <c r="N8369" s="243"/>
      <c r="O8369" s="243"/>
      <c r="P8369" s="243"/>
      <c r="Q8369" s="243"/>
      <c r="R8369" s="243"/>
      <c r="S8369" s="243"/>
      <c r="T8369" s="244"/>
      <c r="U8369" s="14"/>
      <c r="V8369" s="14"/>
      <c r="W8369" s="14"/>
      <c r="X8369" s="14"/>
      <c r="Y8369" s="14"/>
      <c r="Z8369" s="14"/>
      <c r="AA8369" s="14"/>
      <c r="AB8369" s="14"/>
      <c r="AC8369" s="14"/>
      <c r="AD8369" s="14"/>
      <c r="AE8369" s="14"/>
      <c r="AT8369" s="245" t="s">
        <v>221</v>
      </c>
      <c r="AU8369" s="245" t="s">
        <v>78</v>
      </c>
      <c r="AV8369" s="14" t="s">
        <v>78</v>
      </c>
      <c r="AW8369" s="14" t="s">
        <v>31</v>
      </c>
      <c r="AX8369" s="14" t="s">
        <v>69</v>
      </c>
      <c r="AY8369" s="245" t="s">
        <v>212</v>
      </c>
    </row>
    <row r="8370" s="13" customFormat="1">
      <c r="A8370" s="13"/>
      <c r="B8370" s="224"/>
      <c r="C8370" s="225"/>
      <c r="D8370" s="226" t="s">
        <v>221</v>
      </c>
      <c r="E8370" s="227" t="s">
        <v>19</v>
      </c>
      <c r="F8370" s="228" t="s">
        <v>2400</v>
      </c>
      <c r="G8370" s="225"/>
      <c r="H8370" s="227" t="s">
        <v>19</v>
      </c>
      <c r="I8370" s="229"/>
      <c r="J8370" s="225"/>
      <c r="K8370" s="225"/>
      <c r="L8370" s="230"/>
      <c r="M8370" s="231"/>
      <c r="N8370" s="232"/>
      <c r="O8370" s="232"/>
      <c r="P8370" s="232"/>
      <c r="Q8370" s="232"/>
      <c r="R8370" s="232"/>
      <c r="S8370" s="232"/>
      <c r="T8370" s="233"/>
      <c r="U8370" s="13"/>
      <c r="V8370" s="13"/>
      <c r="W8370" s="13"/>
      <c r="X8370" s="13"/>
      <c r="Y8370" s="13"/>
      <c r="Z8370" s="13"/>
      <c r="AA8370" s="13"/>
      <c r="AB8370" s="13"/>
      <c r="AC8370" s="13"/>
      <c r="AD8370" s="13"/>
      <c r="AE8370" s="13"/>
      <c r="AT8370" s="234" t="s">
        <v>221</v>
      </c>
      <c r="AU8370" s="234" t="s">
        <v>78</v>
      </c>
      <c r="AV8370" s="13" t="s">
        <v>74</v>
      </c>
      <c r="AW8370" s="13" t="s">
        <v>31</v>
      </c>
      <c r="AX8370" s="13" t="s">
        <v>69</v>
      </c>
      <c r="AY8370" s="234" t="s">
        <v>212</v>
      </c>
    </row>
    <row r="8371" s="14" customFormat="1">
      <c r="A8371" s="14"/>
      <c r="B8371" s="235"/>
      <c r="C8371" s="236"/>
      <c r="D8371" s="226" t="s">
        <v>221</v>
      </c>
      <c r="E8371" s="237" t="s">
        <v>19</v>
      </c>
      <c r="F8371" s="238" t="s">
        <v>2380</v>
      </c>
      <c r="G8371" s="236"/>
      <c r="H8371" s="239">
        <v>27.335000000000001</v>
      </c>
      <c r="I8371" s="240"/>
      <c r="J8371" s="236"/>
      <c r="K8371" s="236"/>
      <c r="L8371" s="241"/>
      <c r="M8371" s="242"/>
      <c r="N8371" s="243"/>
      <c r="O8371" s="243"/>
      <c r="P8371" s="243"/>
      <c r="Q8371" s="243"/>
      <c r="R8371" s="243"/>
      <c r="S8371" s="243"/>
      <c r="T8371" s="244"/>
      <c r="U8371" s="14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T8371" s="245" t="s">
        <v>221</v>
      </c>
      <c r="AU8371" s="245" t="s">
        <v>78</v>
      </c>
      <c r="AV8371" s="14" t="s">
        <v>78</v>
      </c>
      <c r="AW8371" s="14" t="s">
        <v>31</v>
      </c>
      <c r="AX8371" s="14" t="s">
        <v>69</v>
      </c>
      <c r="AY8371" s="245" t="s">
        <v>212</v>
      </c>
    </row>
    <row r="8372" s="15" customFormat="1">
      <c r="A8372" s="15"/>
      <c r="B8372" s="246"/>
      <c r="C8372" s="247"/>
      <c r="D8372" s="226" t="s">
        <v>221</v>
      </c>
      <c r="E8372" s="248" t="s">
        <v>19</v>
      </c>
      <c r="F8372" s="249" t="s">
        <v>224</v>
      </c>
      <c r="G8372" s="247"/>
      <c r="H8372" s="250">
        <v>1366.633</v>
      </c>
      <c r="I8372" s="251"/>
      <c r="J8372" s="247"/>
      <c r="K8372" s="247"/>
      <c r="L8372" s="252"/>
      <c r="M8372" s="253"/>
      <c r="N8372" s="254"/>
      <c r="O8372" s="254"/>
      <c r="P8372" s="254"/>
      <c r="Q8372" s="254"/>
      <c r="R8372" s="254"/>
      <c r="S8372" s="254"/>
      <c r="T8372" s="255"/>
      <c r="U8372" s="15"/>
      <c r="V8372" s="15"/>
      <c r="W8372" s="15"/>
      <c r="X8372" s="15"/>
      <c r="Y8372" s="15"/>
      <c r="Z8372" s="15"/>
      <c r="AA8372" s="15"/>
      <c r="AB8372" s="15"/>
      <c r="AC8372" s="15"/>
      <c r="AD8372" s="15"/>
      <c r="AE8372" s="15"/>
      <c r="AT8372" s="256" t="s">
        <v>221</v>
      </c>
      <c r="AU8372" s="256" t="s">
        <v>78</v>
      </c>
      <c r="AV8372" s="15" t="s">
        <v>84</v>
      </c>
      <c r="AW8372" s="15" t="s">
        <v>31</v>
      </c>
      <c r="AX8372" s="15" t="s">
        <v>74</v>
      </c>
      <c r="AY8372" s="256" t="s">
        <v>212</v>
      </c>
    </row>
    <row r="8373" s="2" customFormat="1" ht="16.5" customHeight="1">
      <c r="A8373" s="40"/>
      <c r="B8373" s="41"/>
      <c r="C8373" s="206" t="s">
        <v>5692</v>
      </c>
      <c r="D8373" s="206" t="s">
        <v>214</v>
      </c>
      <c r="E8373" s="207" t="s">
        <v>5693</v>
      </c>
      <c r="F8373" s="208" t="s">
        <v>5694</v>
      </c>
      <c r="G8373" s="209" t="s">
        <v>384</v>
      </c>
      <c r="H8373" s="210">
        <v>956.28800000000001</v>
      </c>
      <c r="I8373" s="211"/>
      <c r="J8373" s="212">
        <f>ROUND(I8373*H8373,2)</f>
        <v>0</v>
      </c>
      <c r="K8373" s="208" t="s">
        <v>218</v>
      </c>
      <c r="L8373" s="46"/>
      <c r="M8373" s="213" t="s">
        <v>19</v>
      </c>
      <c r="N8373" s="214" t="s">
        <v>41</v>
      </c>
      <c r="O8373" s="86"/>
      <c r="P8373" s="215">
        <f>O8373*H8373</f>
        <v>0</v>
      </c>
      <c r="Q8373" s="215">
        <v>0</v>
      </c>
      <c r="R8373" s="215">
        <f>Q8373*H8373</f>
        <v>0</v>
      </c>
      <c r="S8373" s="215">
        <v>0.081500000000000003</v>
      </c>
      <c r="T8373" s="216">
        <f>S8373*H8373</f>
        <v>77.937472</v>
      </c>
      <c r="U8373" s="40"/>
      <c r="V8373" s="40"/>
      <c r="W8373" s="40"/>
      <c r="X8373" s="40"/>
      <c r="Y8373" s="40"/>
      <c r="Z8373" s="40"/>
      <c r="AA8373" s="40"/>
      <c r="AB8373" s="40"/>
      <c r="AC8373" s="40"/>
      <c r="AD8373" s="40"/>
      <c r="AE8373" s="40"/>
      <c r="AR8373" s="217" t="s">
        <v>119</v>
      </c>
      <c r="AT8373" s="217" t="s">
        <v>214</v>
      </c>
      <c r="AU8373" s="217" t="s">
        <v>78</v>
      </c>
      <c r="AY8373" s="19" t="s">
        <v>212</v>
      </c>
      <c r="BE8373" s="218">
        <f>IF(N8373="základní",J8373,0)</f>
        <v>0</v>
      </c>
      <c r="BF8373" s="218">
        <f>IF(N8373="snížená",J8373,0)</f>
        <v>0</v>
      </c>
      <c r="BG8373" s="218">
        <f>IF(N8373="zákl. přenesená",J8373,0)</f>
        <v>0</v>
      </c>
      <c r="BH8373" s="218">
        <f>IF(N8373="sníž. přenesená",J8373,0)</f>
        <v>0</v>
      </c>
      <c r="BI8373" s="218">
        <f>IF(N8373="nulová",J8373,0)</f>
        <v>0</v>
      </c>
      <c r="BJ8373" s="19" t="s">
        <v>78</v>
      </c>
      <c r="BK8373" s="218">
        <f>ROUND(I8373*H8373,2)</f>
        <v>0</v>
      </c>
      <c r="BL8373" s="19" t="s">
        <v>119</v>
      </c>
      <c r="BM8373" s="217" t="s">
        <v>5695</v>
      </c>
    </row>
    <row r="8374" s="2" customFormat="1">
      <c r="A8374" s="40"/>
      <c r="B8374" s="41"/>
      <c r="C8374" s="42"/>
      <c r="D8374" s="219" t="s">
        <v>219</v>
      </c>
      <c r="E8374" s="42"/>
      <c r="F8374" s="220" t="s">
        <v>5696</v>
      </c>
      <c r="G8374" s="42"/>
      <c r="H8374" s="42"/>
      <c r="I8374" s="221"/>
      <c r="J8374" s="42"/>
      <c r="K8374" s="42"/>
      <c r="L8374" s="46"/>
      <c r="M8374" s="222"/>
      <c r="N8374" s="223"/>
      <c r="O8374" s="86"/>
      <c r="P8374" s="86"/>
      <c r="Q8374" s="86"/>
      <c r="R8374" s="86"/>
      <c r="S8374" s="86"/>
      <c r="T8374" s="87"/>
      <c r="U8374" s="40"/>
      <c r="V8374" s="40"/>
      <c r="W8374" s="40"/>
      <c r="X8374" s="40"/>
      <c r="Y8374" s="40"/>
      <c r="Z8374" s="40"/>
      <c r="AA8374" s="40"/>
      <c r="AB8374" s="40"/>
      <c r="AC8374" s="40"/>
      <c r="AD8374" s="40"/>
      <c r="AE8374" s="40"/>
      <c r="AT8374" s="19" t="s">
        <v>219</v>
      </c>
      <c r="AU8374" s="19" t="s">
        <v>78</v>
      </c>
    </row>
    <row r="8375" s="13" customFormat="1">
      <c r="A8375" s="13"/>
      <c r="B8375" s="224"/>
      <c r="C8375" s="225"/>
      <c r="D8375" s="226" t="s">
        <v>221</v>
      </c>
      <c r="E8375" s="227" t="s">
        <v>19</v>
      </c>
      <c r="F8375" s="228" t="s">
        <v>5697</v>
      </c>
      <c r="G8375" s="225"/>
      <c r="H8375" s="227" t="s">
        <v>19</v>
      </c>
      <c r="I8375" s="229"/>
      <c r="J8375" s="225"/>
      <c r="K8375" s="225"/>
      <c r="L8375" s="230"/>
      <c r="M8375" s="231"/>
      <c r="N8375" s="232"/>
      <c r="O8375" s="232"/>
      <c r="P8375" s="232"/>
      <c r="Q8375" s="232"/>
      <c r="R8375" s="232"/>
      <c r="S8375" s="232"/>
      <c r="T8375" s="233"/>
      <c r="U8375" s="13"/>
      <c r="V8375" s="13"/>
      <c r="W8375" s="13"/>
      <c r="X8375" s="13"/>
      <c r="Y8375" s="13"/>
      <c r="Z8375" s="13"/>
      <c r="AA8375" s="13"/>
      <c r="AB8375" s="13"/>
      <c r="AC8375" s="13"/>
      <c r="AD8375" s="13"/>
      <c r="AE8375" s="13"/>
      <c r="AT8375" s="234" t="s">
        <v>221</v>
      </c>
      <c r="AU8375" s="234" t="s">
        <v>78</v>
      </c>
      <c r="AV8375" s="13" t="s">
        <v>74</v>
      </c>
      <c r="AW8375" s="13" t="s">
        <v>31</v>
      </c>
      <c r="AX8375" s="13" t="s">
        <v>69</v>
      </c>
      <c r="AY8375" s="234" t="s">
        <v>212</v>
      </c>
    </row>
    <row r="8376" s="13" customFormat="1">
      <c r="A8376" s="13"/>
      <c r="B8376" s="224"/>
      <c r="C8376" s="225"/>
      <c r="D8376" s="226" t="s">
        <v>221</v>
      </c>
      <c r="E8376" s="227" t="s">
        <v>19</v>
      </c>
      <c r="F8376" s="228" t="s">
        <v>5698</v>
      </c>
      <c r="G8376" s="225"/>
      <c r="H8376" s="227" t="s">
        <v>19</v>
      </c>
      <c r="I8376" s="229"/>
      <c r="J8376" s="225"/>
      <c r="K8376" s="225"/>
      <c r="L8376" s="230"/>
      <c r="M8376" s="231"/>
      <c r="N8376" s="232"/>
      <c r="O8376" s="232"/>
      <c r="P8376" s="232"/>
      <c r="Q8376" s="232"/>
      <c r="R8376" s="232"/>
      <c r="S8376" s="232"/>
      <c r="T8376" s="233"/>
      <c r="U8376" s="13"/>
      <c r="V8376" s="13"/>
      <c r="W8376" s="13"/>
      <c r="X8376" s="13"/>
      <c r="Y8376" s="13"/>
      <c r="Z8376" s="13"/>
      <c r="AA8376" s="13"/>
      <c r="AB8376" s="13"/>
      <c r="AC8376" s="13"/>
      <c r="AD8376" s="13"/>
      <c r="AE8376" s="13"/>
      <c r="AT8376" s="234" t="s">
        <v>221</v>
      </c>
      <c r="AU8376" s="234" t="s">
        <v>78</v>
      </c>
      <c r="AV8376" s="13" t="s">
        <v>74</v>
      </c>
      <c r="AW8376" s="13" t="s">
        <v>31</v>
      </c>
      <c r="AX8376" s="13" t="s">
        <v>69</v>
      </c>
      <c r="AY8376" s="234" t="s">
        <v>212</v>
      </c>
    </row>
    <row r="8377" s="14" customFormat="1">
      <c r="A8377" s="14"/>
      <c r="B8377" s="235"/>
      <c r="C8377" s="236"/>
      <c r="D8377" s="226" t="s">
        <v>221</v>
      </c>
      <c r="E8377" s="237" t="s">
        <v>19</v>
      </c>
      <c r="F8377" s="238" t="s">
        <v>5699</v>
      </c>
      <c r="G8377" s="236"/>
      <c r="H8377" s="239">
        <v>70.319999999999993</v>
      </c>
      <c r="I8377" s="240"/>
      <c r="J8377" s="236"/>
      <c r="K8377" s="236"/>
      <c r="L8377" s="241"/>
      <c r="M8377" s="242"/>
      <c r="N8377" s="243"/>
      <c r="O8377" s="243"/>
      <c r="P8377" s="243"/>
      <c r="Q8377" s="243"/>
      <c r="R8377" s="243"/>
      <c r="S8377" s="243"/>
      <c r="T8377" s="244"/>
      <c r="U8377" s="14"/>
      <c r="V8377" s="14"/>
      <c r="W8377" s="14"/>
      <c r="X8377" s="14"/>
      <c r="Y8377" s="14"/>
      <c r="Z8377" s="14"/>
      <c r="AA8377" s="14"/>
      <c r="AB8377" s="14"/>
      <c r="AC8377" s="14"/>
      <c r="AD8377" s="14"/>
      <c r="AE8377" s="14"/>
      <c r="AT8377" s="245" t="s">
        <v>221</v>
      </c>
      <c r="AU8377" s="245" t="s">
        <v>78</v>
      </c>
      <c r="AV8377" s="14" t="s">
        <v>78</v>
      </c>
      <c r="AW8377" s="14" t="s">
        <v>31</v>
      </c>
      <c r="AX8377" s="14" t="s">
        <v>69</v>
      </c>
      <c r="AY8377" s="245" t="s">
        <v>212</v>
      </c>
    </row>
    <row r="8378" s="13" customFormat="1">
      <c r="A8378" s="13"/>
      <c r="B8378" s="224"/>
      <c r="C8378" s="225"/>
      <c r="D8378" s="226" t="s">
        <v>221</v>
      </c>
      <c r="E8378" s="227" t="s">
        <v>19</v>
      </c>
      <c r="F8378" s="228" t="s">
        <v>5700</v>
      </c>
      <c r="G8378" s="225"/>
      <c r="H8378" s="227" t="s">
        <v>19</v>
      </c>
      <c r="I8378" s="229"/>
      <c r="J8378" s="225"/>
      <c r="K8378" s="225"/>
      <c r="L8378" s="230"/>
      <c r="M8378" s="231"/>
      <c r="N8378" s="232"/>
      <c r="O8378" s="232"/>
      <c r="P8378" s="232"/>
      <c r="Q8378" s="232"/>
      <c r="R8378" s="232"/>
      <c r="S8378" s="232"/>
      <c r="T8378" s="233"/>
      <c r="U8378" s="13"/>
      <c r="V8378" s="13"/>
      <c r="W8378" s="13"/>
      <c r="X8378" s="13"/>
      <c r="Y8378" s="13"/>
      <c r="Z8378" s="13"/>
      <c r="AA8378" s="13"/>
      <c r="AB8378" s="13"/>
      <c r="AC8378" s="13"/>
      <c r="AD8378" s="13"/>
      <c r="AE8378" s="13"/>
      <c r="AT8378" s="234" t="s">
        <v>221</v>
      </c>
      <c r="AU8378" s="234" t="s">
        <v>78</v>
      </c>
      <c r="AV8378" s="13" t="s">
        <v>74</v>
      </c>
      <c r="AW8378" s="13" t="s">
        <v>31</v>
      </c>
      <c r="AX8378" s="13" t="s">
        <v>69</v>
      </c>
      <c r="AY8378" s="234" t="s">
        <v>212</v>
      </c>
    </row>
    <row r="8379" s="14" customFormat="1">
      <c r="A8379" s="14"/>
      <c r="B8379" s="235"/>
      <c r="C8379" s="236"/>
      <c r="D8379" s="226" t="s">
        <v>221</v>
      </c>
      <c r="E8379" s="237" t="s">
        <v>19</v>
      </c>
      <c r="F8379" s="238" t="s">
        <v>5701</v>
      </c>
      <c r="G8379" s="236"/>
      <c r="H8379" s="239">
        <v>145.80000000000001</v>
      </c>
      <c r="I8379" s="240"/>
      <c r="J8379" s="236"/>
      <c r="K8379" s="236"/>
      <c r="L8379" s="241"/>
      <c r="M8379" s="242"/>
      <c r="N8379" s="243"/>
      <c r="O8379" s="243"/>
      <c r="P8379" s="243"/>
      <c r="Q8379" s="243"/>
      <c r="R8379" s="243"/>
      <c r="S8379" s="243"/>
      <c r="T8379" s="244"/>
      <c r="U8379" s="14"/>
      <c r="V8379" s="14"/>
      <c r="W8379" s="14"/>
      <c r="X8379" s="14"/>
      <c r="Y8379" s="14"/>
      <c r="Z8379" s="14"/>
      <c r="AA8379" s="14"/>
      <c r="AB8379" s="14"/>
      <c r="AC8379" s="14"/>
      <c r="AD8379" s="14"/>
      <c r="AE8379" s="14"/>
      <c r="AT8379" s="245" t="s">
        <v>221</v>
      </c>
      <c r="AU8379" s="245" t="s">
        <v>78</v>
      </c>
      <c r="AV8379" s="14" t="s">
        <v>78</v>
      </c>
      <c r="AW8379" s="14" t="s">
        <v>31</v>
      </c>
      <c r="AX8379" s="14" t="s">
        <v>69</v>
      </c>
      <c r="AY8379" s="245" t="s">
        <v>212</v>
      </c>
    </row>
    <row r="8380" s="13" customFormat="1">
      <c r="A8380" s="13"/>
      <c r="B8380" s="224"/>
      <c r="C8380" s="225"/>
      <c r="D8380" s="226" t="s">
        <v>221</v>
      </c>
      <c r="E8380" s="227" t="s">
        <v>19</v>
      </c>
      <c r="F8380" s="228" t="s">
        <v>5702</v>
      </c>
      <c r="G8380" s="225"/>
      <c r="H8380" s="227" t="s">
        <v>19</v>
      </c>
      <c r="I8380" s="229"/>
      <c r="J8380" s="225"/>
      <c r="K8380" s="225"/>
      <c r="L8380" s="230"/>
      <c r="M8380" s="231"/>
      <c r="N8380" s="232"/>
      <c r="O8380" s="232"/>
      <c r="P8380" s="232"/>
      <c r="Q8380" s="232"/>
      <c r="R8380" s="232"/>
      <c r="S8380" s="232"/>
      <c r="T8380" s="233"/>
      <c r="U8380" s="13"/>
      <c r="V8380" s="13"/>
      <c r="W8380" s="13"/>
      <c r="X8380" s="13"/>
      <c r="Y8380" s="13"/>
      <c r="Z8380" s="13"/>
      <c r="AA8380" s="13"/>
      <c r="AB8380" s="13"/>
      <c r="AC8380" s="13"/>
      <c r="AD8380" s="13"/>
      <c r="AE8380" s="13"/>
      <c r="AT8380" s="234" t="s">
        <v>221</v>
      </c>
      <c r="AU8380" s="234" t="s">
        <v>78</v>
      </c>
      <c r="AV8380" s="13" t="s">
        <v>74</v>
      </c>
      <c r="AW8380" s="13" t="s">
        <v>31</v>
      </c>
      <c r="AX8380" s="13" t="s">
        <v>69</v>
      </c>
      <c r="AY8380" s="234" t="s">
        <v>212</v>
      </c>
    </row>
    <row r="8381" s="14" customFormat="1">
      <c r="A8381" s="14"/>
      <c r="B8381" s="235"/>
      <c r="C8381" s="236"/>
      <c r="D8381" s="226" t="s">
        <v>221</v>
      </c>
      <c r="E8381" s="237" t="s">
        <v>19</v>
      </c>
      <c r="F8381" s="238" t="s">
        <v>5703</v>
      </c>
      <c r="G8381" s="236"/>
      <c r="H8381" s="239">
        <v>16</v>
      </c>
      <c r="I8381" s="240"/>
      <c r="J8381" s="236"/>
      <c r="K8381" s="236"/>
      <c r="L8381" s="241"/>
      <c r="M8381" s="242"/>
      <c r="N8381" s="243"/>
      <c r="O8381" s="243"/>
      <c r="P8381" s="243"/>
      <c r="Q8381" s="243"/>
      <c r="R8381" s="243"/>
      <c r="S8381" s="243"/>
      <c r="T8381" s="244"/>
      <c r="U8381" s="14"/>
      <c r="V8381" s="14"/>
      <c r="W8381" s="14"/>
      <c r="X8381" s="14"/>
      <c r="Y8381" s="14"/>
      <c r="Z8381" s="14"/>
      <c r="AA8381" s="14"/>
      <c r="AB8381" s="14"/>
      <c r="AC8381" s="14"/>
      <c r="AD8381" s="14"/>
      <c r="AE8381" s="14"/>
      <c r="AT8381" s="245" t="s">
        <v>221</v>
      </c>
      <c r="AU8381" s="245" t="s">
        <v>78</v>
      </c>
      <c r="AV8381" s="14" t="s">
        <v>78</v>
      </c>
      <c r="AW8381" s="14" t="s">
        <v>31</v>
      </c>
      <c r="AX8381" s="14" t="s">
        <v>69</v>
      </c>
      <c r="AY8381" s="245" t="s">
        <v>212</v>
      </c>
    </row>
    <row r="8382" s="13" customFormat="1">
      <c r="A8382" s="13"/>
      <c r="B8382" s="224"/>
      <c r="C8382" s="225"/>
      <c r="D8382" s="226" t="s">
        <v>221</v>
      </c>
      <c r="E8382" s="227" t="s">
        <v>19</v>
      </c>
      <c r="F8382" s="228" t="s">
        <v>5704</v>
      </c>
      <c r="G8382" s="225"/>
      <c r="H8382" s="227" t="s">
        <v>19</v>
      </c>
      <c r="I8382" s="229"/>
      <c r="J8382" s="225"/>
      <c r="K8382" s="225"/>
      <c r="L8382" s="230"/>
      <c r="M8382" s="231"/>
      <c r="N8382" s="232"/>
      <c r="O8382" s="232"/>
      <c r="P8382" s="232"/>
      <c r="Q8382" s="232"/>
      <c r="R8382" s="232"/>
      <c r="S8382" s="232"/>
      <c r="T8382" s="233"/>
      <c r="U8382" s="13"/>
      <c r="V8382" s="13"/>
      <c r="W8382" s="13"/>
      <c r="X8382" s="13"/>
      <c r="Y8382" s="13"/>
      <c r="Z8382" s="13"/>
      <c r="AA8382" s="13"/>
      <c r="AB8382" s="13"/>
      <c r="AC8382" s="13"/>
      <c r="AD8382" s="13"/>
      <c r="AE8382" s="13"/>
      <c r="AT8382" s="234" t="s">
        <v>221</v>
      </c>
      <c r="AU8382" s="234" t="s">
        <v>78</v>
      </c>
      <c r="AV8382" s="13" t="s">
        <v>74</v>
      </c>
      <c r="AW8382" s="13" t="s">
        <v>31</v>
      </c>
      <c r="AX8382" s="13" t="s">
        <v>69</v>
      </c>
      <c r="AY8382" s="234" t="s">
        <v>212</v>
      </c>
    </row>
    <row r="8383" s="14" customFormat="1">
      <c r="A8383" s="14"/>
      <c r="B8383" s="235"/>
      <c r="C8383" s="236"/>
      <c r="D8383" s="226" t="s">
        <v>221</v>
      </c>
      <c r="E8383" s="237" t="s">
        <v>19</v>
      </c>
      <c r="F8383" s="238" t="s">
        <v>5705</v>
      </c>
      <c r="G8383" s="236"/>
      <c r="H8383" s="239">
        <v>20.800000000000001</v>
      </c>
      <c r="I8383" s="240"/>
      <c r="J8383" s="236"/>
      <c r="K8383" s="236"/>
      <c r="L8383" s="241"/>
      <c r="M8383" s="242"/>
      <c r="N8383" s="243"/>
      <c r="O8383" s="243"/>
      <c r="P8383" s="243"/>
      <c r="Q8383" s="243"/>
      <c r="R8383" s="243"/>
      <c r="S8383" s="243"/>
      <c r="T8383" s="244"/>
      <c r="U8383" s="14"/>
      <c r="V8383" s="14"/>
      <c r="W8383" s="14"/>
      <c r="X8383" s="14"/>
      <c r="Y8383" s="14"/>
      <c r="Z8383" s="14"/>
      <c r="AA8383" s="14"/>
      <c r="AB8383" s="14"/>
      <c r="AC8383" s="14"/>
      <c r="AD8383" s="14"/>
      <c r="AE8383" s="14"/>
      <c r="AT8383" s="245" t="s">
        <v>221</v>
      </c>
      <c r="AU8383" s="245" t="s">
        <v>78</v>
      </c>
      <c r="AV8383" s="14" t="s">
        <v>78</v>
      </c>
      <c r="AW8383" s="14" t="s">
        <v>31</v>
      </c>
      <c r="AX8383" s="14" t="s">
        <v>69</v>
      </c>
      <c r="AY8383" s="245" t="s">
        <v>212</v>
      </c>
    </row>
    <row r="8384" s="13" customFormat="1">
      <c r="A8384" s="13"/>
      <c r="B8384" s="224"/>
      <c r="C8384" s="225"/>
      <c r="D8384" s="226" t="s">
        <v>221</v>
      </c>
      <c r="E8384" s="227" t="s">
        <v>19</v>
      </c>
      <c r="F8384" s="228" t="s">
        <v>5706</v>
      </c>
      <c r="G8384" s="225"/>
      <c r="H8384" s="227" t="s">
        <v>19</v>
      </c>
      <c r="I8384" s="229"/>
      <c r="J8384" s="225"/>
      <c r="K8384" s="225"/>
      <c r="L8384" s="230"/>
      <c r="M8384" s="231"/>
      <c r="N8384" s="232"/>
      <c r="O8384" s="232"/>
      <c r="P8384" s="232"/>
      <c r="Q8384" s="232"/>
      <c r="R8384" s="232"/>
      <c r="S8384" s="232"/>
      <c r="T8384" s="233"/>
      <c r="U8384" s="13"/>
      <c r="V8384" s="13"/>
      <c r="W8384" s="13"/>
      <c r="X8384" s="13"/>
      <c r="Y8384" s="13"/>
      <c r="Z8384" s="13"/>
      <c r="AA8384" s="13"/>
      <c r="AB8384" s="13"/>
      <c r="AC8384" s="13"/>
      <c r="AD8384" s="13"/>
      <c r="AE8384" s="13"/>
      <c r="AT8384" s="234" t="s">
        <v>221</v>
      </c>
      <c r="AU8384" s="234" t="s">
        <v>78</v>
      </c>
      <c r="AV8384" s="13" t="s">
        <v>74</v>
      </c>
      <c r="AW8384" s="13" t="s">
        <v>31</v>
      </c>
      <c r="AX8384" s="13" t="s">
        <v>69</v>
      </c>
      <c r="AY8384" s="234" t="s">
        <v>212</v>
      </c>
    </row>
    <row r="8385" s="14" customFormat="1">
      <c r="A8385" s="14"/>
      <c r="B8385" s="235"/>
      <c r="C8385" s="236"/>
      <c r="D8385" s="226" t="s">
        <v>221</v>
      </c>
      <c r="E8385" s="237" t="s">
        <v>19</v>
      </c>
      <c r="F8385" s="238" t="s">
        <v>5707</v>
      </c>
      <c r="G8385" s="236"/>
      <c r="H8385" s="239">
        <v>31.16</v>
      </c>
      <c r="I8385" s="240"/>
      <c r="J8385" s="236"/>
      <c r="K8385" s="236"/>
      <c r="L8385" s="241"/>
      <c r="M8385" s="242"/>
      <c r="N8385" s="243"/>
      <c r="O8385" s="243"/>
      <c r="P8385" s="243"/>
      <c r="Q8385" s="243"/>
      <c r="R8385" s="243"/>
      <c r="S8385" s="243"/>
      <c r="T8385" s="244"/>
      <c r="U8385" s="14"/>
      <c r="V8385" s="14"/>
      <c r="W8385" s="14"/>
      <c r="X8385" s="14"/>
      <c r="Y8385" s="14"/>
      <c r="Z8385" s="14"/>
      <c r="AA8385" s="14"/>
      <c r="AB8385" s="14"/>
      <c r="AC8385" s="14"/>
      <c r="AD8385" s="14"/>
      <c r="AE8385" s="14"/>
      <c r="AT8385" s="245" t="s">
        <v>221</v>
      </c>
      <c r="AU8385" s="245" t="s">
        <v>78</v>
      </c>
      <c r="AV8385" s="14" t="s">
        <v>78</v>
      </c>
      <c r="AW8385" s="14" t="s">
        <v>31</v>
      </c>
      <c r="AX8385" s="14" t="s">
        <v>69</v>
      </c>
      <c r="AY8385" s="245" t="s">
        <v>212</v>
      </c>
    </row>
    <row r="8386" s="13" customFormat="1">
      <c r="A8386" s="13"/>
      <c r="B8386" s="224"/>
      <c r="C8386" s="225"/>
      <c r="D8386" s="226" t="s">
        <v>221</v>
      </c>
      <c r="E8386" s="227" t="s">
        <v>19</v>
      </c>
      <c r="F8386" s="228" t="s">
        <v>5708</v>
      </c>
      <c r="G8386" s="225"/>
      <c r="H8386" s="227" t="s">
        <v>19</v>
      </c>
      <c r="I8386" s="229"/>
      <c r="J8386" s="225"/>
      <c r="K8386" s="225"/>
      <c r="L8386" s="230"/>
      <c r="M8386" s="231"/>
      <c r="N8386" s="232"/>
      <c r="O8386" s="232"/>
      <c r="P8386" s="232"/>
      <c r="Q8386" s="232"/>
      <c r="R8386" s="232"/>
      <c r="S8386" s="232"/>
      <c r="T8386" s="233"/>
      <c r="U8386" s="13"/>
      <c r="V8386" s="13"/>
      <c r="W8386" s="13"/>
      <c r="X8386" s="13"/>
      <c r="Y8386" s="13"/>
      <c r="Z8386" s="13"/>
      <c r="AA8386" s="13"/>
      <c r="AB8386" s="13"/>
      <c r="AC8386" s="13"/>
      <c r="AD8386" s="13"/>
      <c r="AE8386" s="13"/>
      <c r="AT8386" s="234" t="s">
        <v>221</v>
      </c>
      <c r="AU8386" s="234" t="s">
        <v>78</v>
      </c>
      <c r="AV8386" s="13" t="s">
        <v>74</v>
      </c>
      <c r="AW8386" s="13" t="s">
        <v>31</v>
      </c>
      <c r="AX8386" s="13" t="s">
        <v>69</v>
      </c>
      <c r="AY8386" s="234" t="s">
        <v>212</v>
      </c>
    </row>
    <row r="8387" s="13" customFormat="1">
      <c r="A8387" s="13"/>
      <c r="B8387" s="224"/>
      <c r="C8387" s="225"/>
      <c r="D8387" s="226" t="s">
        <v>221</v>
      </c>
      <c r="E8387" s="227" t="s">
        <v>19</v>
      </c>
      <c r="F8387" s="228" t="s">
        <v>5709</v>
      </c>
      <c r="G8387" s="225"/>
      <c r="H8387" s="227" t="s">
        <v>19</v>
      </c>
      <c r="I8387" s="229"/>
      <c r="J8387" s="225"/>
      <c r="K8387" s="225"/>
      <c r="L8387" s="230"/>
      <c r="M8387" s="231"/>
      <c r="N8387" s="232"/>
      <c r="O8387" s="232"/>
      <c r="P8387" s="232"/>
      <c r="Q8387" s="232"/>
      <c r="R8387" s="232"/>
      <c r="S8387" s="232"/>
      <c r="T8387" s="233"/>
      <c r="U8387" s="13"/>
      <c r="V8387" s="13"/>
      <c r="W8387" s="13"/>
      <c r="X8387" s="13"/>
      <c r="Y8387" s="13"/>
      <c r="Z8387" s="13"/>
      <c r="AA8387" s="13"/>
      <c r="AB8387" s="13"/>
      <c r="AC8387" s="13"/>
      <c r="AD8387" s="13"/>
      <c r="AE8387" s="13"/>
      <c r="AT8387" s="234" t="s">
        <v>221</v>
      </c>
      <c r="AU8387" s="234" t="s">
        <v>78</v>
      </c>
      <c r="AV8387" s="13" t="s">
        <v>74</v>
      </c>
      <c r="AW8387" s="13" t="s">
        <v>31</v>
      </c>
      <c r="AX8387" s="13" t="s">
        <v>69</v>
      </c>
      <c r="AY8387" s="234" t="s">
        <v>212</v>
      </c>
    </row>
    <row r="8388" s="14" customFormat="1">
      <c r="A8388" s="14"/>
      <c r="B8388" s="235"/>
      <c r="C8388" s="236"/>
      <c r="D8388" s="226" t="s">
        <v>221</v>
      </c>
      <c r="E8388" s="237" t="s">
        <v>19</v>
      </c>
      <c r="F8388" s="238" t="s">
        <v>5710</v>
      </c>
      <c r="G8388" s="236"/>
      <c r="H8388" s="239">
        <v>108.648</v>
      </c>
      <c r="I8388" s="240"/>
      <c r="J8388" s="236"/>
      <c r="K8388" s="236"/>
      <c r="L8388" s="241"/>
      <c r="M8388" s="242"/>
      <c r="N8388" s="243"/>
      <c r="O8388" s="243"/>
      <c r="P8388" s="243"/>
      <c r="Q8388" s="243"/>
      <c r="R8388" s="243"/>
      <c r="S8388" s="243"/>
      <c r="T8388" s="244"/>
      <c r="U8388" s="14"/>
      <c r="V8388" s="14"/>
      <c r="W8388" s="14"/>
      <c r="X8388" s="14"/>
      <c r="Y8388" s="14"/>
      <c r="Z8388" s="14"/>
      <c r="AA8388" s="14"/>
      <c r="AB8388" s="14"/>
      <c r="AC8388" s="14"/>
      <c r="AD8388" s="14"/>
      <c r="AE8388" s="14"/>
      <c r="AT8388" s="245" t="s">
        <v>221</v>
      </c>
      <c r="AU8388" s="245" t="s">
        <v>78</v>
      </c>
      <c r="AV8388" s="14" t="s">
        <v>78</v>
      </c>
      <c r="AW8388" s="14" t="s">
        <v>31</v>
      </c>
      <c r="AX8388" s="14" t="s">
        <v>69</v>
      </c>
      <c r="AY8388" s="245" t="s">
        <v>212</v>
      </c>
    </row>
    <row r="8389" s="13" customFormat="1">
      <c r="A8389" s="13"/>
      <c r="B8389" s="224"/>
      <c r="C8389" s="225"/>
      <c r="D8389" s="226" t="s">
        <v>221</v>
      </c>
      <c r="E8389" s="227" t="s">
        <v>19</v>
      </c>
      <c r="F8389" s="228" t="s">
        <v>5711</v>
      </c>
      <c r="G8389" s="225"/>
      <c r="H8389" s="227" t="s">
        <v>19</v>
      </c>
      <c r="I8389" s="229"/>
      <c r="J8389" s="225"/>
      <c r="K8389" s="225"/>
      <c r="L8389" s="230"/>
      <c r="M8389" s="231"/>
      <c r="N8389" s="232"/>
      <c r="O8389" s="232"/>
      <c r="P8389" s="232"/>
      <c r="Q8389" s="232"/>
      <c r="R8389" s="232"/>
      <c r="S8389" s="232"/>
      <c r="T8389" s="233"/>
      <c r="U8389" s="13"/>
      <c r="V8389" s="13"/>
      <c r="W8389" s="13"/>
      <c r="X8389" s="13"/>
      <c r="Y8389" s="13"/>
      <c r="Z8389" s="13"/>
      <c r="AA8389" s="13"/>
      <c r="AB8389" s="13"/>
      <c r="AC8389" s="13"/>
      <c r="AD8389" s="13"/>
      <c r="AE8389" s="13"/>
      <c r="AT8389" s="234" t="s">
        <v>221</v>
      </c>
      <c r="AU8389" s="234" t="s">
        <v>78</v>
      </c>
      <c r="AV8389" s="13" t="s">
        <v>74</v>
      </c>
      <c r="AW8389" s="13" t="s">
        <v>31</v>
      </c>
      <c r="AX8389" s="13" t="s">
        <v>69</v>
      </c>
      <c r="AY8389" s="234" t="s">
        <v>212</v>
      </c>
    </row>
    <row r="8390" s="14" customFormat="1">
      <c r="A8390" s="14"/>
      <c r="B8390" s="235"/>
      <c r="C8390" s="236"/>
      <c r="D8390" s="226" t="s">
        <v>221</v>
      </c>
      <c r="E8390" s="237" t="s">
        <v>19</v>
      </c>
      <c r="F8390" s="238" t="s">
        <v>5712</v>
      </c>
      <c r="G8390" s="236"/>
      <c r="H8390" s="239">
        <v>178.19999999999999</v>
      </c>
      <c r="I8390" s="240"/>
      <c r="J8390" s="236"/>
      <c r="K8390" s="236"/>
      <c r="L8390" s="241"/>
      <c r="M8390" s="242"/>
      <c r="N8390" s="243"/>
      <c r="O8390" s="243"/>
      <c r="P8390" s="243"/>
      <c r="Q8390" s="243"/>
      <c r="R8390" s="243"/>
      <c r="S8390" s="243"/>
      <c r="T8390" s="244"/>
      <c r="U8390" s="14"/>
      <c r="V8390" s="14"/>
      <c r="W8390" s="14"/>
      <c r="X8390" s="14"/>
      <c r="Y8390" s="14"/>
      <c r="Z8390" s="14"/>
      <c r="AA8390" s="14"/>
      <c r="AB8390" s="14"/>
      <c r="AC8390" s="14"/>
      <c r="AD8390" s="14"/>
      <c r="AE8390" s="14"/>
      <c r="AT8390" s="245" t="s">
        <v>221</v>
      </c>
      <c r="AU8390" s="245" t="s">
        <v>78</v>
      </c>
      <c r="AV8390" s="14" t="s">
        <v>78</v>
      </c>
      <c r="AW8390" s="14" t="s">
        <v>31</v>
      </c>
      <c r="AX8390" s="14" t="s">
        <v>69</v>
      </c>
      <c r="AY8390" s="245" t="s">
        <v>212</v>
      </c>
    </row>
    <row r="8391" s="13" customFormat="1">
      <c r="A8391" s="13"/>
      <c r="B8391" s="224"/>
      <c r="C8391" s="225"/>
      <c r="D8391" s="226" t="s">
        <v>221</v>
      </c>
      <c r="E8391" s="227" t="s">
        <v>19</v>
      </c>
      <c r="F8391" s="228" t="s">
        <v>5713</v>
      </c>
      <c r="G8391" s="225"/>
      <c r="H8391" s="227" t="s">
        <v>19</v>
      </c>
      <c r="I8391" s="229"/>
      <c r="J8391" s="225"/>
      <c r="K8391" s="225"/>
      <c r="L8391" s="230"/>
      <c r="M8391" s="231"/>
      <c r="N8391" s="232"/>
      <c r="O8391" s="232"/>
      <c r="P8391" s="232"/>
      <c r="Q8391" s="232"/>
      <c r="R8391" s="232"/>
      <c r="S8391" s="232"/>
      <c r="T8391" s="233"/>
      <c r="U8391" s="13"/>
      <c r="V8391" s="13"/>
      <c r="W8391" s="13"/>
      <c r="X8391" s="13"/>
      <c r="Y8391" s="13"/>
      <c r="Z8391" s="13"/>
      <c r="AA8391" s="13"/>
      <c r="AB8391" s="13"/>
      <c r="AC8391" s="13"/>
      <c r="AD8391" s="13"/>
      <c r="AE8391" s="13"/>
      <c r="AT8391" s="234" t="s">
        <v>221</v>
      </c>
      <c r="AU8391" s="234" t="s">
        <v>78</v>
      </c>
      <c r="AV8391" s="13" t="s">
        <v>74</v>
      </c>
      <c r="AW8391" s="13" t="s">
        <v>31</v>
      </c>
      <c r="AX8391" s="13" t="s">
        <v>69</v>
      </c>
      <c r="AY8391" s="234" t="s">
        <v>212</v>
      </c>
    </row>
    <row r="8392" s="14" customFormat="1">
      <c r="A8392" s="14"/>
      <c r="B8392" s="235"/>
      <c r="C8392" s="236"/>
      <c r="D8392" s="226" t="s">
        <v>221</v>
      </c>
      <c r="E8392" s="237" t="s">
        <v>19</v>
      </c>
      <c r="F8392" s="238" t="s">
        <v>5707</v>
      </c>
      <c r="G8392" s="236"/>
      <c r="H8392" s="239">
        <v>31.16</v>
      </c>
      <c r="I8392" s="240"/>
      <c r="J8392" s="236"/>
      <c r="K8392" s="236"/>
      <c r="L8392" s="241"/>
      <c r="M8392" s="242"/>
      <c r="N8392" s="243"/>
      <c r="O8392" s="243"/>
      <c r="P8392" s="243"/>
      <c r="Q8392" s="243"/>
      <c r="R8392" s="243"/>
      <c r="S8392" s="243"/>
      <c r="T8392" s="244"/>
      <c r="U8392" s="14"/>
      <c r="V8392" s="14"/>
      <c r="W8392" s="14"/>
      <c r="X8392" s="14"/>
      <c r="Y8392" s="14"/>
      <c r="Z8392" s="14"/>
      <c r="AA8392" s="14"/>
      <c r="AB8392" s="14"/>
      <c r="AC8392" s="14"/>
      <c r="AD8392" s="14"/>
      <c r="AE8392" s="14"/>
      <c r="AT8392" s="245" t="s">
        <v>221</v>
      </c>
      <c r="AU8392" s="245" t="s">
        <v>78</v>
      </c>
      <c r="AV8392" s="14" t="s">
        <v>78</v>
      </c>
      <c r="AW8392" s="14" t="s">
        <v>31</v>
      </c>
      <c r="AX8392" s="14" t="s">
        <v>69</v>
      </c>
      <c r="AY8392" s="245" t="s">
        <v>212</v>
      </c>
    </row>
    <row r="8393" s="13" customFormat="1">
      <c r="A8393" s="13"/>
      <c r="B8393" s="224"/>
      <c r="C8393" s="225"/>
      <c r="D8393" s="226" t="s">
        <v>221</v>
      </c>
      <c r="E8393" s="227" t="s">
        <v>19</v>
      </c>
      <c r="F8393" s="228" t="s">
        <v>5714</v>
      </c>
      <c r="G8393" s="225"/>
      <c r="H8393" s="227" t="s">
        <v>19</v>
      </c>
      <c r="I8393" s="229"/>
      <c r="J8393" s="225"/>
      <c r="K8393" s="225"/>
      <c r="L8393" s="230"/>
      <c r="M8393" s="231"/>
      <c r="N8393" s="232"/>
      <c r="O8393" s="232"/>
      <c r="P8393" s="232"/>
      <c r="Q8393" s="232"/>
      <c r="R8393" s="232"/>
      <c r="S8393" s="232"/>
      <c r="T8393" s="233"/>
      <c r="U8393" s="13"/>
      <c r="V8393" s="13"/>
      <c r="W8393" s="13"/>
      <c r="X8393" s="13"/>
      <c r="Y8393" s="13"/>
      <c r="Z8393" s="13"/>
      <c r="AA8393" s="13"/>
      <c r="AB8393" s="13"/>
      <c r="AC8393" s="13"/>
      <c r="AD8393" s="13"/>
      <c r="AE8393" s="13"/>
      <c r="AT8393" s="234" t="s">
        <v>221</v>
      </c>
      <c r="AU8393" s="234" t="s">
        <v>78</v>
      </c>
      <c r="AV8393" s="13" t="s">
        <v>74</v>
      </c>
      <c r="AW8393" s="13" t="s">
        <v>31</v>
      </c>
      <c r="AX8393" s="13" t="s">
        <v>69</v>
      </c>
      <c r="AY8393" s="234" t="s">
        <v>212</v>
      </c>
    </row>
    <row r="8394" s="14" customFormat="1">
      <c r="A8394" s="14"/>
      <c r="B8394" s="235"/>
      <c r="C8394" s="236"/>
      <c r="D8394" s="226" t="s">
        <v>221</v>
      </c>
      <c r="E8394" s="237" t="s">
        <v>19</v>
      </c>
      <c r="F8394" s="238" t="s">
        <v>5715</v>
      </c>
      <c r="G8394" s="236"/>
      <c r="H8394" s="239">
        <v>109.59999999999999</v>
      </c>
      <c r="I8394" s="240"/>
      <c r="J8394" s="236"/>
      <c r="K8394" s="236"/>
      <c r="L8394" s="241"/>
      <c r="M8394" s="242"/>
      <c r="N8394" s="243"/>
      <c r="O8394" s="243"/>
      <c r="P8394" s="243"/>
      <c r="Q8394" s="243"/>
      <c r="R8394" s="243"/>
      <c r="S8394" s="243"/>
      <c r="T8394" s="244"/>
      <c r="U8394" s="14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T8394" s="245" t="s">
        <v>221</v>
      </c>
      <c r="AU8394" s="245" t="s">
        <v>78</v>
      </c>
      <c r="AV8394" s="14" t="s">
        <v>78</v>
      </c>
      <c r="AW8394" s="14" t="s">
        <v>31</v>
      </c>
      <c r="AX8394" s="14" t="s">
        <v>69</v>
      </c>
      <c r="AY8394" s="245" t="s">
        <v>212</v>
      </c>
    </row>
    <row r="8395" s="13" customFormat="1">
      <c r="A8395" s="13"/>
      <c r="B8395" s="224"/>
      <c r="C8395" s="225"/>
      <c r="D8395" s="226" t="s">
        <v>221</v>
      </c>
      <c r="E8395" s="227" t="s">
        <v>19</v>
      </c>
      <c r="F8395" s="228" t="s">
        <v>5716</v>
      </c>
      <c r="G8395" s="225"/>
      <c r="H8395" s="227" t="s">
        <v>19</v>
      </c>
      <c r="I8395" s="229"/>
      <c r="J8395" s="225"/>
      <c r="K8395" s="225"/>
      <c r="L8395" s="230"/>
      <c r="M8395" s="231"/>
      <c r="N8395" s="232"/>
      <c r="O8395" s="232"/>
      <c r="P8395" s="232"/>
      <c r="Q8395" s="232"/>
      <c r="R8395" s="232"/>
      <c r="S8395" s="232"/>
      <c r="T8395" s="233"/>
      <c r="U8395" s="13"/>
      <c r="V8395" s="13"/>
      <c r="W8395" s="13"/>
      <c r="X8395" s="13"/>
      <c r="Y8395" s="13"/>
      <c r="Z8395" s="13"/>
      <c r="AA8395" s="13"/>
      <c r="AB8395" s="13"/>
      <c r="AC8395" s="13"/>
      <c r="AD8395" s="13"/>
      <c r="AE8395" s="13"/>
      <c r="AT8395" s="234" t="s">
        <v>221</v>
      </c>
      <c r="AU8395" s="234" t="s">
        <v>78</v>
      </c>
      <c r="AV8395" s="13" t="s">
        <v>74</v>
      </c>
      <c r="AW8395" s="13" t="s">
        <v>31</v>
      </c>
      <c r="AX8395" s="13" t="s">
        <v>69</v>
      </c>
      <c r="AY8395" s="234" t="s">
        <v>212</v>
      </c>
    </row>
    <row r="8396" s="13" customFormat="1">
      <c r="A8396" s="13"/>
      <c r="B8396" s="224"/>
      <c r="C8396" s="225"/>
      <c r="D8396" s="226" t="s">
        <v>221</v>
      </c>
      <c r="E8396" s="227" t="s">
        <v>19</v>
      </c>
      <c r="F8396" s="228" t="s">
        <v>5717</v>
      </c>
      <c r="G8396" s="225"/>
      <c r="H8396" s="227" t="s">
        <v>19</v>
      </c>
      <c r="I8396" s="229"/>
      <c r="J8396" s="225"/>
      <c r="K8396" s="225"/>
      <c r="L8396" s="230"/>
      <c r="M8396" s="231"/>
      <c r="N8396" s="232"/>
      <c r="O8396" s="232"/>
      <c r="P8396" s="232"/>
      <c r="Q8396" s="232"/>
      <c r="R8396" s="232"/>
      <c r="S8396" s="232"/>
      <c r="T8396" s="233"/>
      <c r="U8396" s="13"/>
      <c r="V8396" s="13"/>
      <c r="W8396" s="13"/>
      <c r="X8396" s="13"/>
      <c r="Y8396" s="13"/>
      <c r="Z8396" s="13"/>
      <c r="AA8396" s="13"/>
      <c r="AB8396" s="13"/>
      <c r="AC8396" s="13"/>
      <c r="AD8396" s="13"/>
      <c r="AE8396" s="13"/>
      <c r="AT8396" s="234" t="s">
        <v>221</v>
      </c>
      <c r="AU8396" s="234" t="s">
        <v>78</v>
      </c>
      <c r="AV8396" s="13" t="s">
        <v>74</v>
      </c>
      <c r="AW8396" s="13" t="s">
        <v>31</v>
      </c>
      <c r="AX8396" s="13" t="s">
        <v>69</v>
      </c>
      <c r="AY8396" s="234" t="s">
        <v>212</v>
      </c>
    </row>
    <row r="8397" s="14" customFormat="1">
      <c r="A8397" s="14"/>
      <c r="B8397" s="235"/>
      <c r="C8397" s="236"/>
      <c r="D8397" s="226" t="s">
        <v>221</v>
      </c>
      <c r="E8397" s="237" t="s">
        <v>19</v>
      </c>
      <c r="F8397" s="238" t="s">
        <v>5718</v>
      </c>
      <c r="G8397" s="236"/>
      <c r="H8397" s="239">
        <v>29.199999999999999</v>
      </c>
      <c r="I8397" s="240"/>
      <c r="J8397" s="236"/>
      <c r="K8397" s="236"/>
      <c r="L8397" s="241"/>
      <c r="M8397" s="242"/>
      <c r="N8397" s="243"/>
      <c r="O8397" s="243"/>
      <c r="P8397" s="243"/>
      <c r="Q8397" s="243"/>
      <c r="R8397" s="243"/>
      <c r="S8397" s="243"/>
      <c r="T8397" s="244"/>
      <c r="U8397" s="14"/>
      <c r="V8397" s="14"/>
      <c r="W8397" s="14"/>
      <c r="X8397" s="14"/>
      <c r="Y8397" s="14"/>
      <c r="Z8397" s="14"/>
      <c r="AA8397" s="14"/>
      <c r="AB8397" s="14"/>
      <c r="AC8397" s="14"/>
      <c r="AD8397" s="14"/>
      <c r="AE8397" s="14"/>
      <c r="AT8397" s="245" t="s">
        <v>221</v>
      </c>
      <c r="AU8397" s="245" t="s">
        <v>78</v>
      </c>
      <c r="AV8397" s="14" t="s">
        <v>78</v>
      </c>
      <c r="AW8397" s="14" t="s">
        <v>31</v>
      </c>
      <c r="AX8397" s="14" t="s">
        <v>69</v>
      </c>
      <c r="AY8397" s="245" t="s">
        <v>212</v>
      </c>
    </row>
    <row r="8398" s="13" customFormat="1">
      <c r="A8398" s="13"/>
      <c r="B8398" s="224"/>
      <c r="C8398" s="225"/>
      <c r="D8398" s="226" t="s">
        <v>221</v>
      </c>
      <c r="E8398" s="227" t="s">
        <v>19</v>
      </c>
      <c r="F8398" s="228" t="s">
        <v>5719</v>
      </c>
      <c r="G8398" s="225"/>
      <c r="H8398" s="227" t="s">
        <v>19</v>
      </c>
      <c r="I8398" s="229"/>
      <c r="J8398" s="225"/>
      <c r="K8398" s="225"/>
      <c r="L8398" s="230"/>
      <c r="M8398" s="231"/>
      <c r="N8398" s="232"/>
      <c r="O8398" s="232"/>
      <c r="P8398" s="232"/>
      <c r="Q8398" s="232"/>
      <c r="R8398" s="232"/>
      <c r="S8398" s="232"/>
      <c r="T8398" s="233"/>
      <c r="U8398" s="13"/>
      <c r="V8398" s="13"/>
      <c r="W8398" s="13"/>
      <c r="X8398" s="13"/>
      <c r="Y8398" s="13"/>
      <c r="Z8398" s="13"/>
      <c r="AA8398" s="13"/>
      <c r="AB8398" s="13"/>
      <c r="AC8398" s="13"/>
      <c r="AD8398" s="13"/>
      <c r="AE8398" s="13"/>
      <c r="AT8398" s="234" t="s">
        <v>221</v>
      </c>
      <c r="AU8398" s="234" t="s">
        <v>78</v>
      </c>
      <c r="AV8398" s="13" t="s">
        <v>74</v>
      </c>
      <c r="AW8398" s="13" t="s">
        <v>31</v>
      </c>
      <c r="AX8398" s="13" t="s">
        <v>69</v>
      </c>
      <c r="AY8398" s="234" t="s">
        <v>212</v>
      </c>
    </row>
    <row r="8399" s="14" customFormat="1">
      <c r="A8399" s="14"/>
      <c r="B8399" s="235"/>
      <c r="C8399" s="236"/>
      <c r="D8399" s="226" t="s">
        <v>221</v>
      </c>
      <c r="E8399" s="237" t="s">
        <v>19</v>
      </c>
      <c r="F8399" s="238" t="s">
        <v>5720</v>
      </c>
      <c r="G8399" s="236"/>
      <c r="H8399" s="239">
        <v>9.5999999999999996</v>
      </c>
      <c r="I8399" s="240"/>
      <c r="J8399" s="236"/>
      <c r="K8399" s="236"/>
      <c r="L8399" s="241"/>
      <c r="M8399" s="242"/>
      <c r="N8399" s="243"/>
      <c r="O8399" s="243"/>
      <c r="P8399" s="243"/>
      <c r="Q8399" s="243"/>
      <c r="R8399" s="243"/>
      <c r="S8399" s="243"/>
      <c r="T8399" s="244"/>
      <c r="U8399" s="14"/>
      <c r="V8399" s="14"/>
      <c r="W8399" s="14"/>
      <c r="X8399" s="14"/>
      <c r="Y8399" s="14"/>
      <c r="Z8399" s="14"/>
      <c r="AA8399" s="14"/>
      <c r="AB8399" s="14"/>
      <c r="AC8399" s="14"/>
      <c r="AD8399" s="14"/>
      <c r="AE8399" s="14"/>
      <c r="AT8399" s="245" t="s">
        <v>221</v>
      </c>
      <c r="AU8399" s="245" t="s">
        <v>78</v>
      </c>
      <c r="AV8399" s="14" t="s">
        <v>78</v>
      </c>
      <c r="AW8399" s="14" t="s">
        <v>31</v>
      </c>
      <c r="AX8399" s="14" t="s">
        <v>69</v>
      </c>
      <c r="AY8399" s="245" t="s">
        <v>212</v>
      </c>
    </row>
    <row r="8400" s="13" customFormat="1">
      <c r="A8400" s="13"/>
      <c r="B8400" s="224"/>
      <c r="C8400" s="225"/>
      <c r="D8400" s="226" t="s">
        <v>221</v>
      </c>
      <c r="E8400" s="227" t="s">
        <v>19</v>
      </c>
      <c r="F8400" s="228" t="s">
        <v>5721</v>
      </c>
      <c r="G8400" s="225"/>
      <c r="H8400" s="227" t="s">
        <v>19</v>
      </c>
      <c r="I8400" s="229"/>
      <c r="J8400" s="225"/>
      <c r="K8400" s="225"/>
      <c r="L8400" s="230"/>
      <c r="M8400" s="231"/>
      <c r="N8400" s="232"/>
      <c r="O8400" s="232"/>
      <c r="P8400" s="232"/>
      <c r="Q8400" s="232"/>
      <c r="R8400" s="232"/>
      <c r="S8400" s="232"/>
      <c r="T8400" s="233"/>
      <c r="U8400" s="13"/>
      <c r="V8400" s="13"/>
      <c r="W8400" s="13"/>
      <c r="X8400" s="13"/>
      <c r="Y8400" s="13"/>
      <c r="Z8400" s="13"/>
      <c r="AA8400" s="13"/>
      <c r="AB8400" s="13"/>
      <c r="AC8400" s="13"/>
      <c r="AD8400" s="13"/>
      <c r="AE8400" s="13"/>
      <c r="AT8400" s="234" t="s">
        <v>221</v>
      </c>
      <c r="AU8400" s="234" t="s">
        <v>78</v>
      </c>
      <c r="AV8400" s="13" t="s">
        <v>74</v>
      </c>
      <c r="AW8400" s="13" t="s">
        <v>31</v>
      </c>
      <c r="AX8400" s="13" t="s">
        <v>69</v>
      </c>
      <c r="AY8400" s="234" t="s">
        <v>212</v>
      </c>
    </row>
    <row r="8401" s="14" customFormat="1">
      <c r="A8401" s="14"/>
      <c r="B8401" s="235"/>
      <c r="C8401" s="236"/>
      <c r="D8401" s="226" t="s">
        <v>221</v>
      </c>
      <c r="E8401" s="237" t="s">
        <v>19</v>
      </c>
      <c r="F8401" s="238" t="s">
        <v>5722</v>
      </c>
      <c r="G8401" s="236"/>
      <c r="H8401" s="239">
        <v>29.199999999999999</v>
      </c>
      <c r="I8401" s="240"/>
      <c r="J8401" s="236"/>
      <c r="K8401" s="236"/>
      <c r="L8401" s="241"/>
      <c r="M8401" s="242"/>
      <c r="N8401" s="243"/>
      <c r="O8401" s="243"/>
      <c r="P8401" s="243"/>
      <c r="Q8401" s="243"/>
      <c r="R8401" s="243"/>
      <c r="S8401" s="243"/>
      <c r="T8401" s="244"/>
      <c r="U8401" s="14"/>
      <c r="V8401" s="14"/>
      <c r="W8401" s="14"/>
      <c r="X8401" s="14"/>
      <c r="Y8401" s="14"/>
      <c r="Z8401" s="14"/>
      <c r="AA8401" s="14"/>
      <c r="AB8401" s="14"/>
      <c r="AC8401" s="14"/>
      <c r="AD8401" s="14"/>
      <c r="AE8401" s="14"/>
      <c r="AT8401" s="245" t="s">
        <v>221</v>
      </c>
      <c r="AU8401" s="245" t="s">
        <v>78</v>
      </c>
      <c r="AV8401" s="14" t="s">
        <v>78</v>
      </c>
      <c r="AW8401" s="14" t="s">
        <v>31</v>
      </c>
      <c r="AX8401" s="14" t="s">
        <v>69</v>
      </c>
      <c r="AY8401" s="245" t="s">
        <v>212</v>
      </c>
    </row>
    <row r="8402" s="13" customFormat="1">
      <c r="A8402" s="13"/>
      <c r="B8402" s="224"/>
      <c r="C8402" s="225"/>
      <c r="D8402" s="226" t="s">
        <v>221</v>
      </c>
      <c r="E8402" s="227" t="s">
        <v>19</v>
      </c>
      <c r="F8402" s="228" t="s">
        <v>5723</v>
      </c>
      <c r="G8402" s="225"/>
      <c r="H8402" s="227" t="s">
        <v>19</v>
      </c>
      <c r="I8402" s="229"/>
      <c r="J8402" s="225"/>
      <c r="K8402" s="225"/>
      <c r="L8402" s="230"/>
      <c r="M8402" s="231"/>
      <c r="N8402" s="232"/>
      <c r="O8402" s="232"/>
      <c r="P8402" s="232"/>
      <c r="Q8402" s="232"/>
      <c r="R8402" s="232"/>
      <c r="S8402" s="232"/>
      <c r="T8402" s="233"/>
      <c r="U8402" s="13"/>
      <c r="V8402" s="13"/>
      <c r="W8402" s="13"/>
      <c r="X8402" s="13"/>
      <c r="Y8402" s="13"/>
      <c r="Z8402" s="13"/>
      <c r="AA8402" s="13"/>
      <c r="AB8402" s="13"/>
      <c r="AC8402" s="13"/>
      <c r="AD8402" s="13"/>
      <c r="AE8402" s="13"/>
      <c r="AT8402" s="234" t="s">
        <v>221</v>
      </c>
      <c r="AU8402" s="234" t="s">
        <v>78</v>
      </c>
      <c r="AV8402" s="13" t="s">
        <v>74</v>
      </c>
      <c r="AW8402" s="13" t="s">
        <v>31</v>
      </c>
      <c r="AX8402" s="13" t="s">
        <v>69</v>
      </c>
      <c r="AY8402" s="234" t="s">
        <v>212</v>
      </c>
    </row>
    <row r="8403" s="14" customFormat="1">
      <c r="A8403" s="14"/>
      <c r="B8403" s="235"/>
      <c r="C8403" s="236"/>
      <c r="D8403" s="226" t="s">
        <v>221</v>
      </c>
      <c r="E8403" s="237" t="s">
        <v>19</v>
      </c>
      <c r="F8403" s="238" t="s">
        <v>5724</v>
      </c>
      <c r="G8403" s="236"/>
      <c r="H8403" s="239">
        <v>13.6</v>
      </c>
      <c r="I8403" s="240"/>
      <c r="J8403" s="236"/>
      <c r="K8403" s="236"/>
      <c r="L8403" s="241"/>
      <c r="M8403" s="242"/>
      <c r="N8403" s="243"/>
      <c r="O8403" s="243"/>
      <c r="P8403" s="243"/>
      <c r="Q8403" s="243"/>
      <c r="R8403" s="243"/>
      <c r="S8403" s="243"/>
      <c r="T8403" s="244"/>
      <c r="U8403" s="14"/>
      <c r="V8403" s="14"/>
      <c r="W8403" s="14"/>
      <c r="X8403" s="14"/>
      <c r="Y8403" s="14"/>
      <c r="Z8403" s="14"/>
      <c r="AA8403" s="14"/>
      <c r="AB8403" s="14"/>
      <c r="AC8403" s="14"/>
      <c r="AD8403" s="14"/>
      <c r="AE8403" s="14"/>
      <c r="AT8403" s="245" t="s">
        <v>221</v>
      </c>
      <c r="AU8403" s="245" t="s">
        <v>78</v>
      </c>
      <c r="AV8403" s="14" t="s">
        <v>78</v>
      </c>
      <c r="AW8403" s="14" t="s">
        <v>31</v>
      </c>
      <c r="AX8403" s="14" t="s">
        <v>69</v>
      </c>
      <c r="AY8403" s="245" t="s">
        <v>212</v>
      </c>
    </row>
    <row r="8404" s="13" customFormat="1">
      <c r="A8404" s="13"/>
      <c r="B8404" s="224"/>
      <c r="C8404" s="225"/>
      <c r="D8404" s="226" t="s">
        <v>221</v>
      </c>
      <c r="E8404" s="227" t="s">
        <v>19</v>
      </c>
      <c r="F8404" s="228" t="s">
        <v>5725</v>
      </c>
      <c r="G8404" s="225"/>
      <c r="H8404" s="227" t="s">
        <v>19</v>
      </c>
      <c r="I8404" s="229"/>
      <c r="J8404" s="225"/>
      <c r="K8404" s="225"/>
      <c r="L8404" s="230"/>
      <c r="M8404" s="231"/>
      <c r="N8404" s="232"/>
      <c r="O8404" s="232"/>
      <c r="P8404" s="232"/>
      <c r="Q8404" s="232"/>
      <c r="R8404" s="232"/>
      <c r="S8404" s="232"/>
      <c r="T8404" s="233"/>
      <c r="U8404" s="13"/>
      <c r="V8404" s="13"/>
      <c r="W8404" s="13"/>
      <c r="X8404" s="13"/>
      <c r="Y8404" s="13"/>
      <c r="Z8404" s="13"/>
      <c r="AA8404" s="13"/>
      <c r="AB8404" s="13"/>
      <c r="AC8404" s="13"/>
      <c r="AD8404" s="13"/>
      <c r="AE8404" s="13"/>
      <c r="AT8404" s="234" t="s">
        <v>221</v>
      </c>
      <c r="AU8404" s="234" t="s">
        <v>78</v>
      </c>
      <c r="AV8404" s="13" t="s">
        <v>74</v>
      </c>
      <c r="AW8404" s="13" t="s">
        <v>31</v>
      </c>
      <c r="AX8404" s="13" t="s">
        <v>69</v>
      </c>
      <c r="AY8404" s="234" t="s">
        <v>212</v>
      </c>
    </row>
    <row r="8405" s="14" customFormat="1">
      <c r="A8405" s="14"/>
      <c r="B8405" s="235"/>
      <c r="C8405" s="236"/>
      <c r="D8405" s="226" t="s">
        <v>221</v>
      </c>
      <c r="E8405" s="237" t="s">
        <v>19</v>
      </c>
      <c r="F8405" s="238" t="s">
        <v>5726</v>
      </c>
      <c r="G8405" s="236"/>
      <c r="H8405" s="239">
        <v>30.199999999999999</v>
      </c>
      <c r="I8405" s="240"/>
      <c r="J8405" s="236"/>
      <c r="K8405" s="236"/>
      <c r="L8405" s="241"/>
      <c r="M8405" s="242"/>
      <c r="N8405" s="243"/>
      <c r="O8405" s="243"/>
      <c r="P8405" s="243"/>
      <c r="Q8405" s="243"/>
      <c r="R8405" s="243"/>
      <c r="S8405" s="243"/>
      <c r="T8405" s="244"/>
      <c r="U8405" s="14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T8405" s="245" t="s">
        <v>221</v>
      </c>
      <c r="AU8405" s="245" t="s">
        <v>78</v>
      </c>
      <c r="AV8405" s="14" t="s">
        <v>78</v>
      </c>
      <c r="AW8405" s="14" t="s">
        <v>31</v>
      </c>
      <c r="AX8405" s="14" t="s">
        <v>69</v>
      </c>
      <c r="AY8405" s="245" t="s">
        <v>212</v>
      </c>
    </row>
    <row r="8406" s="13" customFormat="1">
      <c r="A8406" s="13"/>
      <c r="B8406" s="224"/>
      <c r="C8406" s="225"/>
      <c r="D8406" s="226" t="s">
        <v>221</v>
      </c>
      <c r="E8406" s="227" t="s">
        <v>19</v>
      </c>
      <c r="F8406" s="228" t="s">
        <v>5727</v>
      </c>
      <c r="G8406" s="225"/>
      <c r="H8406" s="227" t="s">
        <v>19</v>
      </c>
      <c r="I8406" s="229"/>
      <c r="J8406" s="225"/>
      <c r="K8406" s="225"/>
      <c r="L8406" s="230"/>
      <c r="M8406" s="231"/>
      <c r="N8406" s="232"/>
      <c r="O8406" s="232"/>
      <c r="P8406" s="232"/>
      <c r="Q8406" s="232"/>
      <c r="R8406" s="232"/>
      <c r="S8406" s="232"/>
      <c r="T8406" s="233"/>
      <c r="U8406" s="13"/>
      <c r="V8406" s="13"/>
      <c r="W8406" s="13"/>
      <c r="X8406" s="13"/>
      <c r="Y8406" s="13"/>
      <c r="Z8406" s="13"/>
      <c r="AA8406" s="13"/>
      <c r="AB8406" s="13"/>
      <c r="AC8406" s="13"/>
      <c r="AD8406" s="13"/>
      <c r="AE8406" s="13"/>
      <c r="AT8406" s="234" t="s">
        <v>221</v>
      </c>
      <c r="AU8406" s="234" t="s">
        <v>78</v>
      </c>
      <c r="AV8406" s="13" t="s">
        <v>74</v>
      </c>
      <c r="AW8406" s="13" t="s">
        <v>31</v>
      </c>
      <c r="AX8406" s="13" t="s">
        <v>69</v>
      </c>
      <c r="AY8406" s="234" t="s">
        <v>212</v>
      </c>
    </row>
    <row r="8407" s="14" customFormat="1">
      <c r="A8407" s="14"/>
      <c r="B8407" s="235"/>
      <c r="C8407" s="236"/>
      <c r="D8407" s="226" t="s">
        <v>221</v>
      </c>
      <c r="E8407" s="237" t="s">
        <v>19</v>
      </c>
      <c r="F8407" s="238" t="s">
        <v>5728</v>
      </c>
      <c r="G8407" s="236"/>
      <c r="H8407" s="239">
        <v>20</v>
      </c>
      <c r="I8407" s="240"/>
      <c r="J8407" s="236"/>
      <c r="K8407" s="236"/>
      <c r="L8407" s="241"/>
      <c r="M8407" s="242"/>
      <c r="N8407" s="243"/>
      <c r="O8407" s="243"/>
      <c r="P8407" s="243"/>
      <c r="Q8407" s="243"/>
      <c r="R8407" s="243"/>
      <c r="S8407" s="243"/>
      <c r="T8407" s="244"/>
      <c r="U8407" s="14"/>
      <c r="V8407" s="14"/>
      <c r="W8407" s="14"/>
      <c r="X8407" s="14"/>
      <c r="Y8407" s="14"/>
      <c r="Z8407" s="14"/>
      <c r="AA8407" s="14"/>
      <c r="AB8407" s="14"/>
      <c r="AC8407" s="14"/>
      <c r="AD8407" s="14"/>
      <c r="AE8407" s="14"/>
      <c r="AT8407" s="245" t="s">
        <v>221</v>
      </c>
      <c r="AU8407" s="245" t="s">
        <v>78</v>
      </c>
      <c r="AV8407" s="14" t="s">
        <v>78</v>
      </c>
      <c r="AW8407" s="14" t="s">
        <v>31</v>
      </c>
      <c r="AX8407" s="14" t="s">
        <v>69</v>
      </c>
      <c r="AY8407" s="245" t="s">
        <v>212</v>
      </c>
    </row>
    <row r="8408" s="13" customFormat="1">
      <c r="A8408" s="13"/>
      <c r="B8408" s="224"/>
      <c r="C8408" s="225"/>
      <c r="D8408" s="226" t="s">
        <v>221</v>
      </c>
      <c r="E8408" s="227" t="s">
        <v>19</v>
      </c>
      <c r="F8408" s="228" t="s">
        <v>5729</v>
      </c>
      <c r="G8408" s="225"/>
      <c r="H8408" s="227" t="s">
        <v>19</v>
      </c>
      <c r="I8408" s="229"/>
      <c r="J8408" s="225"/>
      <c r="K8408" s="225"/>
      <c r="L8408" s="230"/>
      <c r="M8408" s="231"/>
      <c r="N8408" s="232"/>
      <c r="O8408" s="232"/>
      <c r="P8408" s="232"/>
      <c r="Q8408" s="232"/>
      <c r="R8408" s="232"/>
      <c r="S8408" s="232"/>
      <c r="T8408" s="233"/>
      <c r="U8408" s="13"/>
      <c r="V8408" s="13"/>
      <c r="W8408" s="13"/>
      <c r="X8408" s="13"/>
      <c r="Y8408" s="13"/>
      <c r="Z8408" s="13"/>
      <c r="AA8408" s="13"/>
      <c r="AB8408" s="13"/>
      <c r="AC8408" s="13"/>
      <c r="AD8408" s="13"/>
      <c r="AE8408" s="13"/>
      <c r="AT8408" s="234" t="s">
        <v>221</v>
      </c>
      <c r="AU8408" s="234" t="s">
        <v>78</v>
      </c>
      <c r="AV8408" s="13" t="s">
        <v>74</v>
      </c>
      <c r="AW8408" s="13" t="s">
        <v>31</v>
      </c>
      <c r="AX8408" s="13" t="s">
        <v>69</v>
      </c>
      <c r="AY8408" s="234" t="s">
        <v>212</v>
      </c>
    </row>
    <row r="8409" s="14" customFormat="1">
      <c r="A8409" s="14"/>
      <c r="B8409" s="235"/>
      <c r="C8409" s="236"/>
      <c r="D8409" s="226" t="s">
        <v>221</v>
      </c>
      <c r="E8409" s="237" t="s">
        <v>19</v>
      </c>
      <c r="F8409" s="238" t="s">
        <v>5730</v>
      </c>
      <c r="G8409" s="236"/>
      <c r="H8409" s="239">
        <v>21.199999999999999</v>
      </c>
      <c r="I8409" s="240"/>
      <c r="J8409" s="236"/>
      <c r="K8409" s="236"/>
      <c r="L8409" s="241"/>
      <c r="M8409" s="242"/>
      <c r="N8409" s="243"/>
      <c r="O8409" s="243"/>
      <c r="P8409" s="243"/>
      <c r="Q8409" s="243"/>
      <c r="R8409" s="243"/>
      <c r="S8409" s="243"/>
      <c r="T8409" s="244"/>
      <c r="U8409" s="14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T8409" s="245" t="s">
        <v>221</v>
      </c>
      <c r="AU8409" s="245" t="s">
        <v>78</v>
      </c>
      <c r="AV8409" s="14" t="s">
        <v>78</v>
      </c>
      <c r="AW8409" s="14" t="s">
        <v>31</v>
      </c>
      <c r="AX8409" s="14" t="s">
        <v>69</v>
      </c>
      <c r="AY8409" s="245" t="s">
        <v>212</v>
      </c>
    </row>
    <row r="8410" s="13" customFormat="1">
      <c r="A8410" s="13"/>
      <c r="B8410" s="224"/>
      <c r="C8410" s="225"/>
      <c r="D8410" s="226" t="s">
        <v>221</v>
      </c>
      <c r="E8410" s="227" t="s">
        <v>19</v>
      </c>
      <c r="F8410" s="228" t="s">
        <v>5731</v>
      </c>
      <c r="G8410" s="225"/>
      <c r="H8410" s="227" t="s">
        <v>19</v>
      </c>
      <c r="I8410" s="229"/>
      <c r="J8410" s="225"/>
      <c r="K8410" s="225"/>
      <c r="L8410" s="230"/>
      <c r="M8410" s="231"/>
      <c r="N8410" s="232"/>
      <c r="O8410" s="232"/>
      <c r="P8410" s="232"/>
      <c r="Q8410" s="232"/>
      <c r="R8410" s="232"/>
      <c r="S8410" s="232"/>
      <c r="T8410" s="233"/>
      <c r="U8410" s="13"/>
      <c r="V8410" s="13"/>
      <c r="W8410" s="13"/>
      <c r="X8410" s="13"/>
      <c r="Y8410" s="13"/>
      <c r="Z8410" s="13"/>
      <c r="AA8410" s="13"/>
      <c r="AB8410" s="13"/>
      <c r="AC8410" s="13"/>
      <c r="AD8410" s="13"/>
      <c r="AE8410" s="13"/>
      <c r="AT8410" s="234" t="s">
        <v>221</v>
      </c>
      <c r="AU8410" s="234" t="s">
        <v>78</v>
      </c>
      <c r="AV8410" s="13" t="s">
        <v>74</v>
      </c>
      <c r="AW8410" s="13" t="s">
        <v>31</v>
      </c>
      <c r="AX8410" s="13" t="s">
        <v>69</v>
      </c>
      <c r="AY8410" s="234" t="s">
        <v>212</v>
      </c>
    </row>
    <row r="8411" s="14" customFormat="1">
      <c r="A8411" s="14"/>
      <c r="B8411" s="235"/>
      <c r="C8411" s="236"/>
      <c r="D8411" s="226" t="s">
        <v>221</v>
      </c>
      <c r="E8411" s="237" t="s">
        <v>19</v>
      </c>
      <c r="F8411" s="238" t="s">
        <v>5732</v>
      </c>
      <c r="G8411" s="236"/>
      <c r="H8411" s="239">
        <v>69.599999999999994</v>
      </c>
      <c r="I8411" s="240"/>
      <c r="J8411" s="236"/>
      <c r="K8411" s="236"/>
      <c r="L8411" s="241"/>
      <c r="M8411" s="242"/>
      <c r="N8411" s="243"/>
      <c r="O8411" s="243"/>
      <c r="P8411" s="243"/>
      <c r="Q8411" s="243"/>
      <c r="R8411" s="243"/>
      <c r="S8411" s="243"/>
      <c r="T8411" s="244"/>
      <c r="U8411" s="14"/>
      <c r="V8411" s="14"/>
      <c r="W8411" s="14"/>
      <c r="X8411" s="14"/>
      <c r="Y8411" s="14"/>
      <c r="Z8411" s="14"/>
      <c r="AA8411" s="14"/>
      <c r="AB8411" s="14"/>
      <c r="AC8411" s="14"/>
      <c r="AD8411" s="14"/>
      <c r="AE8411" s="14"/>
      <c r="AT8411" s="245" t="s">
        <v>221</v>
      </c>
      <c r="AU8411" s="245" t="s">
        <v>78</v>
      </c>
      <c r="AV8411" s="14" t="s">
        <v>78</v>
      </c>
      <c r="AW8411" s="14" t="s">
        <v>31</v>
      </c>
      <c r="AX8411" s="14" t="s">
        <v>69</v>
      </c>
      <c r="AY8411" s="245" t="s">
        <v>212</v>
      </c>
    </row>
    <row r="8412" s="13" customFormat="1">
      <c r="A8412" s="13"/>
      <c r="B8412" s="224"/>
      <c r="C8412" s="225"/>
      <c r="D8412" s="226" t="s">
        <v>221</v>
      </c>
      <c r="E8412" s="227" t="s">
        <v>19</v>
      </c>
      <c r="F8412" s="228" t="s">
        <v>5733</v>
      </c>
      <c r="G8412" s="225"/>
      <c r="H8412" s="227" t="s">
        <v>19</v>
      </c>
      <c r="I8412" s="229"/>
      <c r="J8412" s="225"/>
      <c r="K8412" s="225"/>
      <c r="L8412" s="230"/>
      <c r="M8412" s="231"/>
      <c r="N8412" s="232"/>
      <c r="O8412" s="232"/>
      <c r="P8412" s="232"/>
      <c r="Q8412" s="232"/>
      <c r="R8412" s="232"/>
      <c r="S8412" s="232"/>
      <c r="T8412" s="233"/>
      <c r="U8412" s="13"/>
      <c r="V8412" s="13"/>
      <c r="W8412" s="13"/>
      <c r="X8412" s="13"/>
      <c r="Y8412" s="13"/>
      <c r="Z8412" s="13"/>
      <c r="AA8412" s="13"/>
      <c r="AB8412" s="13"/>
      <c r="AC8412" s="13"/>
      <c r="AD8412" s="13"/>
      <c r="AE8412" s="13"/>
      <c r="AT8412" s="234" t="s">
        <v>221</v>
      </c>
      <c r="AU8412" s="234" t="s">
        <v>78</v>
      </c>
      <c r="AV8412" s="13" t="s">
        <v>74</v>
      </c>
      <c r="AW8412" s="13" t="s">
        <v>31</v>
      </c>
      <c r="AX8412" s="13" t="s">
        <v>69</v>
      </c>
      <c r="AY8412" s="234" t="s">
        <v>212</v>
      </c>
    </row>
    <row r="8413" s="14" customFormat="1">
      <c r="A8413" s="14"/>
      <c r="B8413" s="235"/>
      <c r="C8413" s="236"/>
      <c r="D8413" s="226" t="s">
        <v>221</v>
      </c>
      <c r="E8413" s="237" t="s">
        <v>19</v>
      </c>
      <c r="F8413" s="238" t="s">
        <v>5734</v>
      </c>
      <c r="G8413" s="236"/>
      <c r="H8413" s="239">
        <v>22</v>
      </c>
      <c r="I8413" s="240"/>
      <c r="J8413" s="236"/>
      <c r="K8413" s="236"/>
      <c r="L8413" s="241"/>
      <c r="M8413" s="242"/>
      <c r="N8413" s="243"/>
      <c r="O8413" s="243"/>
      <c r="P8413" s="243"/>
      <c r="Q8413" s="243"/>
      <c r="R8413" s="243"/>
      <c r="S8413" s="243"/>
      <c r="T8413" s="244"/>
      <c r="U8413" s="14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T8413" s="245" t="s">
        <v>221</v>
      </c>
      <c r="AU8413" s="245" t="s">
        <v>78</v>
      </c>
      <c r="AV8413" s="14" t="s">
        <v>78</v>
      </c>
      <c r="AW8413" s="14" t="s">
        <v>31</v>
      </c>
      <c r="AX8413" s="14" t="s">
        <v>69</v>
      </c>
      <c r="AY8413" s="245" t="s">
        <v>212</v>
      </c>
    </row>
    <row r="8414" s="15" customFormat="1">
      <c r="A8414" s="15"/>
      <c r="B8414" s="246"/>
      <c r="C8414" s="247"/>
      <c r="D8414" s="226" t="s">
        <v>221</v>
      </c>
      <c r="E8414" s="248" t="s">
        <v>19</v>
      </c>
      <c r="F8414" s="249" t="s">
        <v>224</v>
      </c>
      <c r="G8414" s="247"/>
      <c r="H8414" s="250">
        <v>956.28800000000001</v>
      </c>
      <c r="I8414" s="251"/>
      <c r="J8414" s="247"/>
      <c r="K8414" s="247"/>
      <c r="L8414" s="252"/>
      <c r="M8414" s="253"/>
      <c r="N8414" s="254"/>
      <c r="O8414" s="254"/>
      <c r="P8414" s="254"/>
      <c r="Q8414" s="254"/>
      <c r="R8414" s="254"/>
      <c r="S8414" s="254"/>
      <c r="T8414" s="255"/>
      <c r="U8414" s="15"/>
      <c r="V8414" s="15"/>
      <c r="W8414" s="15"/>
      <c r="X8414" s="15"/>
      <c r="Y8414" s="15"/>
      <c r="Z8414" s="15"/>
      <c r="AA8414" s="15"/>
      <c r="AB8414" s="15"/>
      <c r="AC8414" s="15"/>
      <c r="AD8414" s="15"/>
      <c r="AE8414" s="15"/>
      <c r="AT8414" s="256" t="s">
        <v>221</v>
      </c>
      <c r="AU8414" s="256" t="s">
        <v>78</v>
      </c>
      <c r="AV8414" s="15" t="s">
        <v>84</v>
      </c>
      <c r="AW8414" s="15" t="s">
        <v>31</v>
      </c>
      <c r="AX8414" s="15" t="s">
        <v>74</v>
      </c>
      <c r="AY8414" s="256" t="s">
        <v>212</v>
      </c>
    </row>
    <row r="8415" s="2" customFormat="1" ht="24.15" customHeight="1">
      <c r="A8415" s="40"/>
      <c r="B8415" s="41"/>
      <c r="C8415" s="206" t="s">
        <v>3557</v>
      </c>
      <c r="D8415" s="206" t="s">
        <v>214</v>
      </c>
      <c r="E8415" s="207" t="s">
        <v>5735</v>
      </c>
      <c r="F8415" s="208" t="s">
        <v>5736</v>
      </c>
      <c r="G8415" s="209" t="s">
        <v>384</v>
      </c>
      <c r="H8415" s="210">
        <v>1366.633</v>
      </c>
      <c r="I8415" s="211"/>
      <c r="J8415" s="212">
        <f>ROUND(I8415*H8415,2)</f>
        <v>0</v>
      </c>
      <c r="K8415" s="208" t="s">
        <v>218</v>
      </c>
      <c r="L8415" s="46"/>
      <c r="M8415" s="213" t="s">
        <v>19</v>
      </c>
      <c r="N8415" s="214" t="s">
        <v>41</v>
      </c>
      <c r="O8415" s="86"/>
      <c r="P8415" s="215">
        <f>O8415*H8415</f>
        <v>0</v>
      </c>
      <c r="Q8415" s="215">
        <v>0.0060000000000000001</v>
      </c>
      <c r="R8415" s="215">
        <f>Q8415*H8415</f>
        <v>8.1997980000000013</v>
      </c>
      <c r="S8415" s="215">
        <v>0</v>
      </c>
      <c r="T8415" s="216">
        <f>S8415*H8415</f>
        <v>0</v>
      </c>
      <c r="U8415" s="40"/>
      <c r="V8415" s="40"/>
      <c r="W8415" s="40"/>
      <c r="X8415" s="40"/>
      <c r="Y8415" s="40"/>
      <c r="Z8415" s="40"/>
      <c r="AA8415" s="40"/>
      <c r="AB8415" s="40"/>
      <c r="AC8415" s="40"/>
      <c r="AD8415" s="40"/>
      <c r="AE8415" s="40"/>
      <c r="AR8415" s="217" t="s">
        <v>119</v>
      </c>
      <c r="AT8415" s="217" t="s">
        <v>214</v>
      </c>
      <c r="AU8415" s="217" t="s">
        <v>78</v>
      </c>
      <c r="AY8415" s="19" t="s">
        <v>212</v>
      </c>
      <c r="BE8415" s="218">
        <f>IF(N8415="základní",J8415,0)</f>
        <v>0</v>
      </c>
      <c r="BF8415" s="218">
        <f>IF(N8415="snížená",J8415,0)</f>
        <v>0</v>
      </c>
      <c r="BG8415" s="218">
        <f>IF(N8415="zákl. přenesená",J8415,0)</f>
        <v>0</v>
      </c>
      <c r="BH8415" s="218">
        <f>IF(N8415="sníž. přenesená",J8415,0)</f>
        <v>0</v>
      </c>
      <c r="BI8415" s="218">
        <f>IF(N8415="nulová",J8415,0)</f>
        <v>0</v>
      </c>
      <c r="BJ8415" s="19" t="s">
        <v>78</v>
      </c>
      <c r="BK8415" s="218">
        <f>ROUND(I8415*H8415,2)</f>
        <v>0</v>
      </c>
      <c r="BL8415" s="19" t="s">
        <v>119</v>
      </c>
      <c r="BM8415" s="217" t="s">
        <v>5737</v>
      </c>
    </row>
    <row r="8416" s="2" customFormat="1">
      <c r="A8416" s="40"/>
      <c r="B8416" s="41"/>
      <c r="C8416" s="42"/>
      <c r="D8416" s="219" t="s">
        <v>219</v>
      </c>
      <c r="E8416" s="42"/>
      <c r="F8416" s="220" t="s">
        <v>5738</v>
      </c>
      <c r="G8416" s="42"/>
      <c r="H8416" s="42"/>
      <c r="I8416" s="221"/>
      <c r="J8416" s="42"/>
      <c r="K8416" s="42"/>
      <c r="L8416" s="46"/>
      <c r="M8416" s="222"/>
      <c r="N8416" s="223"/>
      <c r="O8416" s="86"/>
      <c r="P8416" s="86"/>
      <c r="Q8416" s="86"/>
      <c r="R8416" s="86"/>
      <c r="S8416" s="86"/>
      <c r="T8416" s="87"/>
      <c r="U8416" s="40"/>
      <c r="V8416" s="40"/>
      <c r="W8416" s="40"/>
      <c r="X8416" s="40"/>
      <c r="Y8416" s="40"/>
      <c r="Z8416" s="40"/>
      <c r="AA8416" s="40"/>
      <c r="AB8416" s="40"/>
      <c r="AC8416" s="40"/>
      <c r="AD8416" s="40"/>
      <c r="AE8416" s="40"/>
      <c r="AT8416" s="19" t="s">
        <v>219</v>
      </c>
      <c r="AU8416" s="19" t="s">
        <v>78</v>
      </c>
    </row>
    <row r="8417" s="13" customFormat="1">
      <c r="A8417" s="13"/>
      <c r="B8417" s="224"/>
      <c r="C8417" s="225"/>
      <c r="D8417" s="226" t="s">
        <v>221</v>
      </c>
      <c r="E8417" s="227" t="s">
        <v>19</v>
      </c>
      <c r="F8417" s="228" t="s">
        <v>5739</v>
      </c>
      <c r="G8417" s="225"/>
      <c r="H8417" s="227" t="s">
        <v>19</v>
      </c>
      <c r="I8417" s="229"/>
      <c r="J8417" s="225"/>
      <c r="K8417" s="225"/>
      <c r="L8417" s="230"/>
      <c r="M8417" s="231"/>
      <c r="N8417" s="232"/>
      <c r="O8417" s="232"/>
      <c r="P8417" s="232"/>
      <c r="Q8417" s="232"/>
      <c r="R8417" s="232"/>
      <c r="S8417" s="232"/>
      <c r="T8417" s="233"/>
      <c r="U8417" s="13"/>
      <c r="V8417" s="13"/>
      <c r="W8417" s="13"/>
      <c r="X8417" s="13"/>
      <c r="Y8417" s="13"/>
      <c r="Z8417" s="13"/>
      <c r="AA8417" s="13"/>
      <c r="AB8417" s="13"/>
      <c r="AC8417" s="13"/>
      <c r="AD8417" s="13"/>
      <c r="AE8417" s="13"/>
      <c r="AT8417" s="234" t="s">
        <v>221</v>
      </c>
      <c r="AU8417" s="234" t="s">
        <v>78</v>
      </c>
      <c r="AV8417" s="13" t="s">
        <v>74</v>
      </c>
      <c r="AW8417" s="13" t="s">
        <v>31</v>
      </c>
      <c r="AX8417" s="13" t="s">
        <v>69</v>
      </c>
      <c r="AY8417" s="234" t="s">
        <v>212</v>
      </c>
    </row>
    <row r="8418" s="14" customFormat="1">
      <c r="A8418" s="14"/>
      <c r="B8418" s="235"/>
      <c r="C8418" s="236"/>
      <c r="D8418" s="226" t="s">
        <v>221</v>
      </c>
      <c r="E8418" s="237" t="s">
        <v>19</v>
      </c>
      <c r="F8418" s="238" t="s">
        <v>5740</v>
      </c>
      <c r="G8418" s="236"/>
      <c r="H8418" s="239">
        <v>1366.633</v>
      </c>
      <c r="I8418" s="240"/>
      <c r="J8418" s="236"/>
      <c r="K8418" s="236"/>
      <c r="L8418" s="241"/>
      <c r="M8418" s="242"/>
      <c r="N8418" s="243"/>
      <c r="O8418" s="243"/>
      <c r="P8418" s="243"/>
      <c r="Q8418" s="243"/>
      <c r="R8418" s="243"/>
      <c r="S8418" s="243"/>
      <c r="T8418" s="244"/>
      <c r="U8418" s="14"/>
      <c r="V8418" s="14"/>
      <c r="W8418" s="14"/>
      <c r="X8418" s="14"/>
      <c r="Y8418" s="14"/>
      <c r="Z8418" s="14"/>
      <c r="AA8418" s="14"/>
      <c r="AB8418" s="14"/>
      <c r="AC8418" s="14"/>
      <c r="AD8418" s="14"/>
      <c r="AE8418" s="14"/>
      <c r="AT8418" s="245" t="s">
        <v>221</v>
      </c>
      <c r="AU8418" s="245" t="s">
        <v>78</v>
      </c>
      <c r="AV8418" s="14" t="s">
        <v>78</v>
      </c>
      <c r="AW8418" s="14" t="s">
        <v>31</v>
      </c>
      <c r="AX8418" s="14" t="s">
        <v>69</v>
      </c>
      <c r="AY8418" s="245" t="s">
        <v>212</v>
      </c>
    </row>
    <row r="8419" s="15" customFormat="1">
      <c r="A8419" s="15"/>
      <c r="B8419" s="246"/>
      <c r="C8419" s="247"/>
      <c r="D8419" s="226" t="s">
        <v>221</v>
      </c>
      <c r="E8419" s="248" t="s">
        <v>19</v>
      </c>
      <c r="F8419" s="249" t="s">
        <v>224</v>
      </c>
      <c r="G8419" s="247"/>
      <c r="H8419" s="250">
        <v>1366.633</v>
      </c>
      <c r="I8419" s="251"/>
      <c r="J8419" s="247"/>
      <c r="K8419" s="247"/>
      <c r="L8419" s="252"/>
      <c r="M8419" s="253"/>
      <c r="N8419" s="254"/>
      <c r="O8419" s="254"/>
      <c r="P8419" s="254"/>
      <c r="Q8419" s="254"/>
      <c r="R8419" s="254"/>
      <c r="S8419" s="254"/>
      <c r="T8419" s="255"/>
      <c r="U8419" s="15"/>
      <c r="V8419" s="15"/>
      <c r="W8419" s="15"/>
      <c r="X8419" s="15"/>
      <c r="Y8419" s="15"/>
      <c r="Z8419" s="15"/>
      <c r="AA8419" s="15"/>
      <c r="AB8419" s="15"/>
      <c r="AC8419" s="15"/>
      <c r="AD8419" s="15"/>
      <c r="AE8419" s="15"/>
      <c r="AT8419" s="256" t="s">
        <v>221</v>
      </c>
      <c r="AU8419" s="256" t="s">
        <v>78</v>
      </c>
      <c r="AV8419" s="15" t="s">
        <v>84</v>
      </c>
      <c r="AW8419" s="15" t="s">
        <v>31</v>
      </c>
      <c r="AX8419" s="15" t="s">
        <v>74</v>
      </c>
      <c r="AY8419" s="256" t="s">
        <v>212</v>
      </c>
    </row>
    <row r="8420" s="2" customFormat="1" ht="16.5" customHeight="1">
      <c r="A8420" s="40"/>
      <c r="B8420" s="41"/>
      <c r="C8420" s="257" t="s">
        <v>5741</v>
      </c>
      <c r="D8420" s="257" t="s">
        <v>306</v>
      </c>
      <c r="E8420" s="258" t="s">
        <v>5742</v>
      </c>
      <c r="F8420" s="259" t="s">
        <v>5743</v>
      </c>
      <c r="G8420" s="260" t="s">
        <v>384</v>
      </c>
      <c r="H8420" s="261">
        <v>1503.2960000000001</v>
      </c>
      <c r="I8420" s="262"/>
      <c r="J8420" s="263">
        <f>ROUND(I8420*H8420,2)</f>
        <v>0</v>
      </c>
      <c r="K8420" s="259" t="s">
        <v>218</v>
      </c>
      <c r="L8420" s="264"/>
      <c r="M8420" s="265" t="s">
        <v>19</v>
      </c>
      <c r="N8420" s="266" t="s">
        <v>41</v>
      </c>
      <c r="O8420" s="86"/>
      <c r="P8420" s="215">
        <f>O8420*H8420</f>
        <v>0</v>
      </c>
      <c r="Q8420" s="215">
        <v>0.0118</v>
      </c>
      <c r="R8420" s="215">
        <f>Q8420*H8420</f>
        <v>17.738892799999999</v>
      </c>
      <c r="S8420" s="215">
        <v>0</v>
      </c>
      <c r="T8420" s="216">
        <f>S8420*H8420</f>
        <v>0</v>
      </c>
      <c r="U8420" s="40"/>
      <c r="V8420" s="40"/>
      <c r="W8420" s="40"/>
      <c r="X8420" s="40"/>
      <c r="Y8420" s="40"/>
      <c r="Z8420" s="40"/>
      <c r="AA8420" s="40"/>
      <c r="AB8420" s="40"/>
      <c r="AC8420" s="40"/>
      <c r="AD8420" s="40"/>
      <c r="AE8420" s="40"/>
      <c r="AR8420" s="217" t="s">
        <v>377</v>
      </c>
      <c r="AT8420" s="217" t="s">
        <v>306</v>
      </c>
      <c r="AU8420" s="217" t="s">
        <v>78</v>
      </c>
      <c r="AY8420" s="19" t="s">
        <v>212</v>
      </c>
      <c r="BE8420" s="218">
        <f>IF(N8420="základní",J8420,0)</f>
        <v>0</v>
      </c>
      <c r="BF8420" s="218">
        <f>IF(N8420="snížená",J8420,0)</f>
        <v>0</v>
      </c>
      <c r="BG8420" s="218">
        <f>IF(N8420="zákl. přenesená",J8420,0)</f>
        <v>0</v>
      </c>
      <c r="BH8420" s="218">
        <f>IF(N8420="sníž. přenesená",J8420,0)</f>
        <v>0</v>
      </c>
      <c r="BI8420" s="218">
        <f>IF(N8420="nulová",J8420,0)</f>
        <v>0</v>
      </c>
      <c r="BJ8420" s="19" t="s">
        <v>78</v>
      </c>
      <c r="BK8420" s="218">
        <f>ROUND(I8420*H8420,2)</f>
        <v>0</v>
      </c>
      <c r="BL8420" s="19" t="s">
        <v>119</v>
      </c>
      <c r="BM8420" s="217" t="s">
        <v>5744</v>
      </c>
    </row>
    <row r="8421" s="2" customFormat="1">
      <c r="A8421" s="40"/>
      <c r="B8421" s="41"/>
      <c r="C8421" s="42"/>
      <c r="D8421" s="219" t="s">
        <v>219</v>
      </c>
      <c r="E8421" s="42"/>
      <c r="F8421" s="220" t="s">
        <v>5745</v>
      </c>
      <c r="G8421" s="42"/>
      <c r="H8421" s="42"/>
      <c r="I8421" s="221"/>
      <c r="J8421" s="42"/>
      <c r="K8421" s="42"/>
      <c r="L8421" s="46"/>
      <c r="M8421" s="222"/>
      <c r="N8421" s="223"/>
      <c r="O8421" s="86"/>
      <c r="P8421" s="86"/>
      <c r="Q8421" s="86"/>
      <c r="R8421" s="86"/>
      <c r="S8421" s="86"/>
      <c r="T8421" s="87"/>
      <c r="U8421" s="40"/>
      <c r="V8421" s="40"/>
      <c r="W8421" s="40"/>
      <c r="X8421" s="40"/>
      <c r="Y8421" s="40"/>
      <c r="Z8421" s="40"/>
      <c r="AA8421" s="40"/>
      <c r="AB8421" s="40"/>
      <c r="AC8421" s="40"/>
      <c r="AD8421" s="40"/>
      <c r="AE8421" s="40"/>
      <c r="AT8421" s="19" t="s">
        <v>219</v>
      </c>
      <c r="AU8421" s="19" t="s">
        <v>78</v>
      </c>
    </row>
    <row r="8422" s="14" customFormat="1">
      <c r="A8422" s="14"/>
      <c r="B8422" s="235"/>
      <c r="C8422" s="236"/>
      <c r="D8422" s="226" t="s">
        <v>221</v>
      </c>
      <c r="E8422" s="237" t="s">
        <v>19</v>
      </c>
      <c r="F8422" s="238" t="s">
        <v>5746</v>
      </c>
      <c r="G8422" s="236"/>
      <c r="H8422" s="239">
        <v>1503.2960000000001</v>
      </c>
      <c r="I8422" s="240"/>
      <c r="J8422" s="236"/>
      <c r="K8422" s="236"/>
      <c r="L8422" s="241"/>
      <c r="M8422" s="242"/>
      <c r="N8422" s="243"/>
      <c r="O8422" s="243"/>
      <c r="P8422" s="243"/>
      <c r="Q8422" s="243"/>
      <c r="R8422" s="243"/>
      <c r="S8422" s="243"/>
      <c r="T8422" s="244"/>
      <c r="U8422" s="14"/>
      <c r="V8422" s="14"/>
      <c r="W8422" s="14"/>
      <c r="X8422" s="14"/>
      <c r="Y8422" s="14"/>
      <c r="Z8422" s="14"/>
      <c r="AA8422" s="14"/>
      <c r="AB8422" s="14"/>
      <c r="AC8422" s="14"/>
      <c r="AD8422" s="14"/>
      <c r="AE8422" s="14"/>
      <c r="AT8422" s="245" t="s">
        <v>221</v>
      </c>
      <c r="AU8422" s="245" t="s">
        <v>78</v>
      </c>
      <c r="AV8422" s="14" t="s">
        <v>78</v>
      </c>
      <c r="AW8422" s="14" t="s">
        <v>31</v>
      </c>
      <c r="AX8422" s="14" t="s">
        <v>69</v>
      </c>
      <c r="AY8422" s="245" t="s">
        <v>212</v>
      </c>
    </row>
    <row r="8423" s="15" customFormat="1">
      <c r="A8423" s="15"/>
      <c r="B8423" s="246"/>
      <c r="C8423" s="247"/>
      <c r="D8423" s="226" t="s">
        <v>221</v>
      </c>
      <c r="E8423" s="248" t="s">
        <v>19</v>
      </c>
      <c r="F8423" s="249" t="s">
        <v>224</v>
      </c>
      <c r="G8423" s="247"/>
      <c r="H8423" s="250">
        <v>1503.2960000000001</v>
      </c>
      <c r="I8423" s="251"/>
      <c r="J8423" s="247"/>
      <c r="K8423" s="247"/>
      <c r="L8423" s="252"/>
      <c r="M8423" s="253"/>
      <c r="N8423" s="254"/>
      <c r="O8423" s="254"/>
      <c r="P8423" s="254"/>
      <c r="Q8423" s="254"/>
      <c r="R8423" s="254"/>
      <c r="S8423" s="254"/>
      <c r="T8423" s="255"/>
      <c r="U8423" s="15"/>
      <c r="V8423" s="15"/>
      <c r="W8423" s="15"/>
      <c r="X8423" s="15"/>
      <c r="Y8423" s="15"/>
      <c r="Z8423" s="15"/>
      <c r="AA8423" s="15"/>
      <c r="AB8423" s="15"/>
      <c r="AC8423" s="15"/>
      <c r="AD8423" s="15"/>
      <c r="AE8423" s="15"/>
      <c r="AT8423" s="256" t="s">
        <v>221</v>
      </c>
      <c r="AU8423" s="256" t="s">
        <v>78</v>
      </c>
      <c r="AV8423" s="15" t="s">
        <v>84</v>
      </c>
      <c r="AW8423" s="15" t="s">
        <v>31</v>
      </c>
      <c r="AX8423" s="15" t="s">
        <v>74</v>
      </c>
      <c r="AY8423" s="256" t="s">
        <v>212</v>
      </c>
    </row>
    <row r="8424" s="2" customFormat="1" ht="21.75" customHeight="1">
      <c r="A8424" s="40"/>
      <c r="B8424" s="41"/>
      <c r="C8424" s="206" t="s">
        <v>3562</v>
      </c>
      <c r="D8424" s="206" t="s">
        <v>214</v>
      </c>
      <c r="E8424" s="207" t="s">
        <v>5747</v>
      </c>
      <c r="F8424" s="208" t="s">
        <v>5748</v>
      </c>
      <c r="G8424" s="209" t="s">
        <v>384</v>
      </c>
      <c r="H8424" s="210">
        <v>1366.633</v>
      </c>
      <c r="I8424" s="211"/>
      <c r="J8424" s="212">
        <f>ROUND(I8424*H8424,2)</f>
        <v>0</v>
      </c>
      <c r="K8424" s="208" t="s">
        <v>218</v>
      </c>
      <c r="L8424" s="46"/>
      <c r="M8424" s="213" t="s">
        <v>19</v>
      </c>
      <c r="N8424" s="214" t="s">
        <v>41</v>
      </c>
      <c r="O8424" s="86"/>
      <c r="P8424" s="215">
        <f>O8424*H8424</f>
        <v>0</v>
      </c>
      <c r="Q8424" s="215">
        <v>0</v>
      </c>
      <c r="R8424" s="215">
        <f>Q8424*H8424</f>
        <v>0</v>
      </c>
      <c r="S8424" s="215">
        <v>0</v>
      </c>
      <c r="T8424" s="216">
        <f>S8424*H8424</f>
        <v>0</v>
      </c>
      <c r="U8424" s="40"/>
      <c r="V8424" s="40"/>
      <c r="W8424" s="40"/>
      <c r="X8424" s="40"/>
      <c r="Y8424" s="40"/>
      <c r="Z8424" s="40"/>
      <c r="AA8424" s="40"/>
      <c r="AB8424" s="40"/>
      <c r="AC8424" s="40"/>
      <c r="AD8424" s="40"/>
      <c r="AE8424" s="40"/>
      <c r="AR8424" s="217" t="s">
        <v>119</v>
      </c>
      <c r="AT8424" s="217" t="s">
        <v>214</v>
      </c>
      <c r="AU8424" s="217" t="s">
        <v>78</v>
      </c>
      <c r="AY8424" s="19" t="s">
        <v>212</v>
      </c>
      <c r="BE8424" s="218">
        <f>IF(N8424="základní",J8424,0)</f>
        <v>0</v>
      </c>
      <c r="BF8424" s="218">
        <f>IF(N8424="snížená",J8424,0)</f>
        <v>0</v>
      </c>
      <c r="BG8424" s="218">
        <f>IF(N8424="zákl. přenesená",J8424,0)</f>
        <v>0</v>
      </c>
      <c r="BH8424" s="218">
        <f>IF(N8424="sníž. přenesená",J8424,0)</f>
        <v>0</v>
      </c>
      <c r="BI8424" s="218">
        <f>IF(N8424="nulová",J8424,0)</f>
        <v>0</v>
      </c>
      <c r="BJ8424" s="19" t="s">
        <v>78</v>
      </c>
      <c r="BK8424" s="218">
        <f>ROUND(I8424*H8424,2)</f>
        <v>0</v>
      </c>
      <c r="BL8424" s="19" t="s">
        <v>119</v>
      </c>
      <c r="BM8424" s="217" t="s">
        <v>5749</v>
      </c>
    </row>
    <row r="8425" s="2" customFormat="1">
      <c r="A8425" s="40"/>
      <c r="B8425" s="41"/>
      <c r="C8425" s="42"/>
      <c r="D8425" s="219" t="s">
        <v>219</v>
      </c>
      <c r="E8425" s="42"/>
      <c r="F8425" s="220" t="s">
        <v>5750</v>
      </c>
      <c r="G8425" s="42"/>
      <c r="H8425" s="42"/>
      <c r="I8425" s="221"/>
      <c r="J8425" s="42"/>
      <c r="K8425" s="42"/>
      <c r="L8425" s="46"/>
      <c r="M8425" s="222"/>
      <c r="N8425" s="223"/>
      <c r="O8425" s="86"/>
      <c r="P8425" s="86"/>
      <c r="Q8425" s="86"/>
      <c r="R8425" s="86"/>
      <c r="S8425" s="86"/>
      <c r="T8425" s="87"/>
      <c r="U8425" s="40"/>
      <c r="V8425" s="40"/>
      <c r="W8425" s="40"/>
      <c r="X8425" s="40"/>
      <c r="Y8425" s="40"/>
      <c r="Z8425" s="40"/>
      <c r="AA8425" s="40"/>
      <c r="AB8425" s="40"/>
      <c r="AC8425" s="40"/>
      <c r="AD8425" s="40"/>
      <c r="AE8425" s="40"/>
      <c r="AT8425" s="19" t="s">
        <v>219</v>
      </c>
      <c r="AU8425" s="19" t="s">
        <v>78</v>
      </c>
    </row>
    <row r="8426" s="13" customFormat="1">
      <c r="A8426" s="13"/>
      <c r="B8426" s="224"/>
      <c r="C8426" s="225"/>
      <c r="D8426" s="226" t="s">
        <v>221</v>
      </c>
      <c r="E8426" s="227" t="s">
        <v>19</v>
      </c>
      <c r="F8426" s="228" t="s">
        <v>5739</v>
      </c>
      <c r="G8426" s="225"/>
      <c r="H8426" s="227" t="s">
        <v>19</v>
      </c>
      <c r="I8426" s="229"/>
      <c r="J8426" s="225"/>
      <c r="K8426" s="225"/>
      <c r="L8426" s="230"/>
      <c r="M8426" s="231"/>
      <c r="N8426" s="232"/>
      <c r="O8426" s="232"/>
      <c r="P8426" s="232"/>
      <c r="Q8426" s="232"/>
      <c r="R8426" s="232"/>
      <c r="S8426" s="232"/>
      <c r="T8426" s="233"/>
      <c r="U8426" s="13"/>
      <c r="V8426" s="13"/>
      <c r="W8426" s="13"/>
      <c r="X8426" s="13"/>
      <c r="Y8426" s="13"/>
      <c r="Z8426" s="13"/>
      <c r="AA8426" s="13"/>
      <c r="AB8426" s="13"/>
      <c r="AC8426" s="13"/>
      <c r="AD8426" s="13"/>
      <c r="AE8426" s="13"/>
      <c r="AT8426" s="234" t="s">
        <v>221</v>
      </c>
      <c r="AU8426" s="234" t="s">
        <v>78</v>
      </c>
      <c r="AV8426" s="13" t="s">
        <v>74</v>
      </c>
      <c r="AW8426" s="13" t="s">
        <v>31</v>
      </c>
      <c r="AX8426" s="13" t="s">
        <v>69</v>
      </c>
      <c r="AY8426" s="234" t="s">
        <v>212</v>
      </c>
    </row>
    <row r="8427" s="14" customFormat="1">
      <c r="A8427" s="14"/>
      <c r="B8427" s="235"/>
      <c r="C8427" s="236"/>
      <c r="D8427" s="226" t="s">
        <v>221</v>
      </c>
      <c r="E8427" s="237" t="s">
        <v>19</v>
      </c>
      <c r="F8427" s="238" t="s">
        <v>5740</v>
      </c>
      <c r="G8427" s="236"/>
      <c r="H8427" s="239">
        <v>1366.633</v>
      </c>
      <c r="I8427" s="240"/>
      <c r="J8427" s="236"/>
      <c r="K8427" s="236"/>
      <c r="L8427" s="241"/>
      <c r="M8427" s="242"/>
      <c r="N8427" s="243"/>
      <c r="O8427" s="243"/>
      <c r="P8427" s="243"/>
      <c r="Q8427" s="243"/>
      <c r="R8427" s="243"/>
      <c r="S8427" s="243"/>
      <c r="T8427" s="244"/>
      <c r="U8427" s="14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T8427" s="245" t="s">
        <v>221</v>
      </c>
      <c r="AU8427" s="245" t="s">
        <v>78</v>
      </c>
      <c r="AV8427" s="14" t="s">
        <v>78</v>
      </c>
      <c r="AW8427" s="14" t="s">
        <v>31</v>
      </c>
      <c r="AX8427" s="14" t="s">
        <v>69</v>
      </c>
      <c r="AY8427" s="245" t="s">
        <v>212</v>
      </c>
    </row>
    <row r="8428" s="15" customFormat="1">
      <c r="A8428" s="15"/>
      <c r="B8428" s="246"/>
      <c r="C8428" s="247"/>
      <c r="D8428" s="226" t="s">
        <v>221</v>
      </c>
      <c r="E8428" s="248" t="s">
        <v>19</v>
      </c>
      <c r="F8428" s="249" t="s">
        <v>224</v>
      </c>
      <c r="G8428" s="247"/>
      <c r="H8428" s="250">
        <v>1366.633</v>
      </c>
      <c r="I8428" s="251"/>
      <c r="J8428" s="247"/>
      <c r="K8428" s="247"/>
      <c r="L8428" s="252"/>
      <c r="M8428" s="253"/>
      <c r="N8428" s="254"/>
      <c r="O8428" s="254"/>
      <c r="P8428" s="254"/>
      <c r="Q8428" s="254"/>
      <c r="R8428" s="254"/>
      <c r="S8428" s="254"/>
      <c r="T8428" s="255"/>
      <c r="U8428" s="15"/>
      <c r="V8428" s="15"/>
      <c r="W8428" s="15"/>
      <c r="X8428" s="15"/>
      <c r="Y8428" s="15"/>
      <c r="Z8428" s="15"/>
      <c r="AA8428" s="15"/>
      <c r="AB8428" s="15"/>
      <c r="AC8428" s="15"/>
      <c r="AD8428" s="15"/>
      <c r="AE8428" s="15"/>
      <c r="AT8428" s="256" t="s">
        <v>221</v>
      </c>
      <c r="AU8428" s="256" t="s">
        <v>78</v>
      </c>
      <c r="AV8428" s="15" t="s">
        <v>84</v>
      </c>
      <c r="AW8428" s="15" t="s">
        <v>31</v>
      </c>
      <c r="AX8428" s="15" t="s">
        <v>74</v>
      </c>
      <c r="AY8428" s="256" t="s">
        <v>212</v>
      </c>
    </row>
    <row r="8429" s="2" customFormat="1" ht="21.75" customHeight="1">
      <c r="A8429" s="40"/>
      <c r="B8429" s="41"/>
      <c r="C8429" s="206" t="s">
        <v>5751</v>
      </c>
      <c r="D8429" s="206" t="s">
        <v>214</v>
      </c>
      <c r="E8429" s="207" t="s">
        <v>5752</v>
      </c>
      <c r="F8429" s="208" t="s">
        <v>5753</v>
      </c>
      <c r="G8429" s="209" t="s">
        <v>384</v>
      </c>
      <c r="H8429" s="210">
        <v>1366.633</v>
      </c>
      <c r="I8429" s="211"/>
      <c r="J8429" s="212">
        <f>ROUND(I8429*H8429,2)</f>
        <v>0</v>
      </c>
      <c r="K8429" s="208" t="s">
        <v>218</v>
      </c>
      <c r="L8429" s="46"/>
      <c r="M8429" s="213" t="s">
        <v>19</v>
      </c>
      <c r="N8429" s="214" t="s">
        <v>41</v>
      </c>
      <c r="O8429" s="86"/>
      <c r="P8429" s="215">
        <f>O8429*H8429</f>
        <v>0</v>
      </c>
      <c r="Q8429" s="215">
        <v>0</v>
      </c>
      <c r="R8429" s="215">
        <f>Q8429*H8429</f>
        <v>0</v>
      </c>
      <c r="S8429" s="215">
        <v>0</v>
      </c>
      <c r="T8429" s="216">
        <f>S8429*H8429</f>
        <v>0</v>
      </c>
      <c r="U8429" s="40"/>
      <c r="V8429" s="40"/>
      <c r="W8429" s="40"/>
      <c r="X8429" s="40"/>
      <c r="Y8429" s="40"/>
      <c r="Z8429" s="40"/>
      <c r="AA8429" s="40"/>
      <c r="AB8429" s="40"/>
      <c r="AC8429" s="40"/>
      <c r="AD8429" s="40"/>
      <c r="AE8429" s="40"/>
      <c r="AR8429" s="217" t="s">
        <v>119</v>
      </c>
      <c r="AT8429" s="217" t="s">
        <v>214</v>
      </c>
      <c r="AU8429" s="217" t="s">
        <v>78</v>
      </c>
      <c r="AY8429" s="19" t="s">
        <v>212</v>
      </c>
      <c r="BE8429" s="218">
        <f>IF(N8429="základní",J8429,0)</f>
        <v>0</v>
      </c>
      <c r="BF8429" s="218">
        <f>IF(N8429="snížená",J8429,0)</f>
        <v>0</v>
      </c>
      <c r="BG8429" s="218">
        <f>IF(N8429="zákl. přenesená",J8429,0)</f>
        <v>0</v>
      </c>
      <c r="BH8429" s="218">
        <f>IF(N8429="sníž. přenesená",J8429,0)</f>
        <v>0</v>
      </c>
      <c r="BI8429" s="218">
        <f>IF(N8429="nulová",J8429,0)</f>
        <v>0</v>
      </c>
      <c r="BJ8429" s="19" t="s">
        <v>78</v>
      </c>
      <c r="BK8429" s="218">
        <f>ROUND(I8429*H8429,2)</f>
        <v>0</v>
      </c>
      <c r="BL8429" s="19" t="s">
        <v>119</v>
      </c>
      <c r="BM8429" s="217" t="s">
        <v>5754</v>
      </c>
    </row>
    <row r="8430" s="2" customFormat="1">
      <c r="A8430" s="40"/>
      <c r="B8430" s="41"/>
      <c r="C8430" s="42"/>
      <c r="D8430" s="219" t="s">
        <v>219</v>
      </c>
      <c r="E8430" s="42"/>
      <c r="F8430" s="220" t="s">
        <v>5755</v>
      </c>
      <c r="G8430" s="42"/>
      <c r="H8430" s="42"/>
      <c r="I8430" s="221"/>
      <c r="J8430" s="42"/>
      <c r="K8430" s="42"/>
      <c r="L8430" s="46"/>
      <c r="M8430" s="222"/>
      <c r="N8430" s="223"/>
      <c r="O8430" s="86"/>
      <c r="P8430" s="86"/>
      <c r="Q8430" s="86"/>
      <c r="R8430" s="86"/>
      <c r="S8430" s="86"/>
      <c r="T8430" s="87"/>
      <c r="U8430" s="40"/>
      <c r="V8430" s="40"/>
      <c r="W8430" s="40"/>
      <c r="X8430" s="40"/>
      <c r="Y8430" s="40"/>
      <c r="Z8430" s="40"/>
      <c r="AA8430" s="40"/>
      <c r="AB8430" s="40"/>
      <c r="AC8430" s="40"/>
      <c r="AD8430" s="40"/>
      <c r="AE8430" s="40"/>
      <c r="AT8430" s="19" t="s">
        <v>219</v>
      </c>
      <c r="AU8430" s="19" t="s">
        <v>78</v>
      </c>
    </row>
    <row r="8431" s="2" customFormat="1" ht="16.5" customHeight="1">
      <c r="A8431" s="40"/>
      <c r="B8431" s="41"/>
      <c r="C8431" s="206" t="s">
        <v>3569</v>
      </c>
      <c r="D8431" s="206" t="s">
        <v>214</v>
      </c>
      <c r="E8431" s="207" t="s">
        <v>5756</v>
      </c>
      <c r="F8431" s="208" t="s">
        <v>5757</v>
      </c>
      <c r="G8431" s="209" t="s">
        <v>525</v>
      </c>
      <c r="H8431" s="210">
        <v>1500</v>
      </c>
      <c r="I8431" s="211"/>
      <c r="J8431" s="212">
        <f>ROUND(I8431*H8431,2)</f>
        <v>0</v>
      </c>
      <c r="K8431" s="208" t="s">
        <v>218</v>
      </c>
      <c r="L8431" s="46"/>
      <c r="M8431" s="213" t="s">
        <v>19</v>
      </c>
      <c r="N8431" s="214" t="s">
        <v>41</v>
      </c>
      <c r="O8431" s="86"/>
      <c r="P8431" s="215">
        <f>O8431*H8431</f>
        <v>0</v>
      </c>
      <c r="Q8431" s="215">
        <v>0.00055000000000000003</v>
      </c>
      <c r="R8431" s="215">
        <f>Q8431*H8431</f>
        <v>0.82500000000000007</v>
      </c>
      <c r="S8431" s="215">
        <v>0</v>
      </c>
      <c r="T8431" s="216">
        <f>S8431*H8431</f>
        <v>0</v>
      </c>
      <c r="U8431" s="40"/>
      <c r="V8431" s="40"/>
      <c r="W8431" s="40"/>
      <c r="X8431" s="40"/>
      <c r="Y8431" s="40"/>
      <c r="Z8431" s="40"/>
      <c r="AA8431" s="40"/>
      <c r="AB8431" s="40"/>
      <c r="AC8431" s="40"/>
      <c r="AD8431" s="40"/>
      <c r="AE8431" s="40"/>
      <c r="AR8431" s="217" t="s">
        <v>119</v>
      </c>
      <c r="AT8431" s="217" t="s">
        <v>214</v>
      </c>
      <c r="AU8431" s="217" t="s">
        <v>78</v>
      </c>
      <c r="AY8431" s="19" t="s">
        <v>212</v>
      </c>
      <c r="BE8431" s="218">
        <f>IF(N8431="základní",J8431,0)</f>
        <v>0</v>
      </c>
      <c r="BF8431" s="218">
        <f>IF(N8431="snížená",J8431,0)</f>
        <v>0</v>
      </c>
      <c r="BG8431" s="218">
        <f>IF(N8431="zákl. přenesená",J8431,0)</f>
        <v>0</v>
      </c>
      <c r="BH8431" s="218">
        <f>IF(N8431="sníž. přenesená",J8431,0)</f>
        <v>0</v>
      </c>
      <c r="BI8431" s="218">
        <f>IF(N8431="nulová",J8431,0)</f>
        <v>0</v>
      </c>
      <c r="BJ8431" s="19" t="s">
        <v>78</v>
      </c>
      <c r="BK8431" s="218">
        <f>ROUND(I8431*H8431,2)</f>
        <v>0</v>
      </c>
      <c r="BL8431" s="19" t="s">
        <v>119</v>
      </c>
      <c r="BM8431" s="217" t="s">
        <v>5758</v>
      </c>
    </row>
    <row r="8432" s="2" customFormat="1">
      <c r="A8432" s="40"/>
      <c r="B8432" s="41"/>
      <c r="C8432" s="42"/>
      <c r="D8432" s="219" t="s">
        <v>219</v>
      </c>
      <c r="E8432" s="42"/>
      <c r="F8432" s="220" t="s">
        <v>5759</v>
      </c>
      <c r="G8432" s="42"/>
      <c r="H8432" s="42"/>
      <c r="I8432" s="221"/>
      <c r="J8432" s="42"/>
      <c r="K8432" s="42"/>
      <c r="L8432" s="46"/>
      <c r="M8432" s="222"/>
      <c r="N8432" s="223"/>
      <c r="O8432" s="86"/>
      <c r="P8432" s="86"/>
      <c r="Q8432" s="86"/>
      <c r="R8432" s="86"/>
      <c r="S8432" s="86"/>
      <c r="T8432" s="87"/>
      <c r="U8432" s="40"/>
      <c r="V8432" s="40"/>
      <c r="W8432" s="40"/>
      <c r="X8432" s="40"/>
      <c r="Y8432" s="40"/>
      <c r="Z8432" s="40"/>
      <c r="AA8432" s="40"/>
      <c r="AB8432" s="40"/>
      <c r="AC8432" s="40"/>
      <c r="AD8432" s="40"/>
      <c r="AE8432" s="40"/>
      <c r="AT8432" s="19" t="s">
        <v>219</v>
      </c>
      <c r="AU8432" s="19" t="s">
        <v>78</v>
      </c>
    </row>
    <row r="8433" s="2" customFormat="1" ht="16.5" customHeight="1">
      <c r="A8433" s="40"/>
      <c r="B8433" s="41"/>
      <c r="C8433" s="206" t="s">
        <v>5760</v>
      </c>
      <c r="D8433" s="206" t="s">
        <v>214</v>
      </c>
      <c r="E8433" s="207" t="s">
        <v>5761</v>
      </c>
      <c r="F8433" s="208" t="s">
        <v>5762</v>
      </c>
      <c r="G8433" s="209" t="s">
        <v>525</v>
      </c>
      <c r="H8433" s="210">
        <v>1500</v>
      </c>
      <c r="I8433" s="211"/>
      <c r="J8433" s="212">
        <f>ROUND(I8433*H8433,2)</f>
        <v>0</v>
      </c>
      <c r="K8433" s="208" t="s">
        <v>218</v>
      </c>
      <c r="L8433" s="46"/>
      <c r="M8433" s="213" t="s">
        <v>19</v>
      </c>
      <c r="N8433" s="214" t="s">
        <v>41</v>
      </c>
      <c r="O8433" s="86"/>
      <c r="P8433" s="215">
        <f>O8433*H8433</f>
        <v>0</v>
      </c>
      <c r="Q8433" s="215">
        <v>3.0000000000000001E-05</v>
      </c>
      <c r="R8433" s="215">
        <f>Q8433*H8433</f>
        <v>0.044999999999999998</v>
      </c>
      <c r="S8433" s="215">
        <v>0</v>
      </c>
      <c r="T8433" s="216">
        <f>S8433*H8433</f>
        <v>0</v>
      </c>
      <c r="U8433" s="40"/>
      <c r="V8433" s="40"/>
      <c r="W8433" s="40"/>
      <c r="X8433" s="40"/>
      <c r="Y8433" s="40"/>
      <c r="Z8433" s="40"/>
      <c r="AA8433" s="40"/>
      <c r="AB8433" s="40"/>
      <c r="AC8433" s="40"/>
      <c r="AD8433" s="40"/>
      <c r="AE8433" s="40"/>
      <c r="AR8433" s="217" t="s">
        <v>119</v>
      </c>
      <c r="AT8433" s="217" t="s">
        <v>214</v>
      </c>
      <c r="AU8433" s="217" t="s">
        <v>78</v>
      </c>
      <c r="AY8433" s="19" t="s">
        <v>212</v>
      </c>
      <c r="BE8433" s="218">
        <f>IF(N8433="základní",J8433,0)</f>
        <v>0</v>
      </c>
      <c r="BF8433" s="218">
        <f>IF(N8433="snížená",J8433,0)</f>
        <v>0</v>
      </c>
      <c r="BG8433" s="218">
        <f>IF(N8433="zákl. přenesená",J8433,0)</f>
        <v>0</v>
      </c>
      <c r="BH8433" s="218">
        <f>IF(N8433="sníž. přenesená",J8433,0)</f>
        <v>0</v>
      </c>
      <c r="BI8433" s="218">
        <f>IF(N8433="nulová",J8433,0)</f>
        <v>0</v>
      </c>
      <c r="BJ8433" s="19" t="s">
        <v>78</v>
      </c>
      <c r="BK8433" s="218">
        <f>ROUND(I8433*H8433,2)</f>
        <v>0</v>
      </c>
      <c r="BL8433" s="19" t="s">
        <v>119</v>
      </c>
      <c r="BM8433" s="217" t="s">
        <v>5763</v>
      </c>
    </row>
    <row r="8434" s="2" customFormat="1">
      <c r="A8434" s="40"/>
      <c r="B8434" s="41"/>
      <c r="C8434" s="42"/>
      <c r="D8434" s="219" t="s">
        <v>219</v>
      </c>
      <c r="E8434" s="42"/>
      <c r="F8434" s="220" t="s">
        <v>5764</v>
      </c>
      <c r="G8434" s="42"/>
      <c r="H8434" s="42"/>
      <c r="I8434" s="221"/>
      <c r="J8434" s="42"/>
      <c r="K8434" s="42"/>
      <c r="L8434" s="46"/>
      <c r="M8434" s="222"/>
      <c r="N8434" s="223"/>
      <c r="O8434" s="86"/>
      <c r="P8434" s="86"/>
      <c r="Q8434" s="86"/>
      <c r="R8434" s="86"/>
      <c r="S8434" s="86"/>
      <c r="T8434" s="87"/>
      <c r="U8434" s="40"/>
      <c r="V8434" s="40"/>
      <c r="W8434" s="40"/>
      <c r="X8434" s="40"/>
      <c r="Y8434" s="40"/>
      <c r="Z8434" s="40"/>
      <c r="AA8434" s="40"/>
      <c r="AB8434" s="40"/>
      <c r="AC8434" s="40"/>
      <c r="AD8434" s="40"/>
      <c r="AE8434" s="40"/>
      <c r="AT8434" s="19" t="s">
        <v>219</v>
      </c>
      <c r="AU8434" s="19" t="s">
        <v>78</v>
      </c>
    </row>
    <row r="8435" s="2" customFormat="1" ht="16.5" customHeight="1">
      <c r="A8435" s="40"/>
      <c r="B8435" s="41"/>
      <c r="C8435" s="206" t="s">
        <v>3573</v>
      </c>
      <c r="D8435" s="206" t="s">
        <v>214</v>
      </c>
      <c r="E8435" s="207" t="s">
        <v>5765</v>
      </c>
      <c r="F8435" s="208" t="s">
        <v>5766</v>
      </c>
      <c r="G8435" s="209" t="s">
        <v>532</v>
      </c>
      <c r="H8435" s="210">
        <v>200</v>
      </c>
      <c r="I8435" s="211"/>
      <c r="J8435" s="212">
        <f>ROUND(I8435*H8435,2)</f>
        <v>0</v>
      </c>
      <c r="K8435" s="208" t="s">
        <v>218</v>
      </c>
      <c r="L8435" s="46"/>
      <c r="M8435" s="213" t="s">
        <v>19</v>
      </c>
      <c r="N8435" s="214" t="s">
        <v>41</v>
      </c>
      <c r="O8435" s="86"/>
      <c r="P8435" s="215">
        <f>O8435*H8435</f>
        <v>0</v>
      </c>
      <c r="Q8435" s="215">
        <v>0</v>
      </c>
      <c r="R8435" s="215">
        <f>Q8435*H8435</f>
        <v>0</v>
      </c>
      <c r="S8435" s="215">
        <v>0</v>
      </c>
      <c r="T8435" s="216">
        <f>S8435*H8435</f>
        <v>0</v>
      </c>
      <c r="U8435" s="40"/>
      <c r="V8435" s="40"/>
      <c r="W8435" s="40"/>
      <c r="X8435" s="40"/>
      <c r="Y8435" s="40"/>
      <c r="Z8435" s="40"/>
      <c r="AA8435" s="40"/>
      <c r="AB8435" s="40"/>
      <c r="AC8435" s="40"/>
      <c r="AD8435" s="40"/>
      <c r="AE8435" s="40"/>
      <c r="AR8435" s="217" t="s">
        <v>119</v>
      </c>
      <c r="AT8435" s="217" t="s">
        <v>214</v>
      </c>
      <c r="AU8435" s="217" t="s">
        <v>78</v>
      </c>
      <c r="AY8435" s="19" t="s">
        <v>212</v>
      </c>
      <c r="BE8435" s="218">
        <f>IF(N8435="základní",J8435,0)</f>
        <v>0</v>
      </c>
      <c r="BF8435" s="218">
        <f>IF(N8435="snížená",J8435,0)</f>
        <v>0</v>
      </c>
      <c r="BG8435" s="218">
        <f>IF(N8435="zákl. přenesená",J8435,0)</f>
        <v>0</v>
      </c>
      <c r="BH8435" s="218">
        <f>IF(N8435="sníž. přenesená",J8435,0)</f>
        <v>0</v>
      </c>
      <c r="BI8435" s="218">
        <f>IF(N8435="nulová",J8435,0)</f>
        <v>0</v>
      </c>
      <c r="BJ8435" s="19" t="s">
        <v>78</v>
      </c>
      <c r="BK8435" s="218">
        <f>ROUND(I8435*H8435,2)</f>
        <v>0</v>
      </c>
      <c r="BL8435" s="19" t="s">
        <v>119</v>
      </c>
      <c r="BM8435" s="217" t="s">
        <v>5767</v>
      </c>
    </row>
    <row r="8436" s="2" customFormat="1">
      <c r="A8436" s="40"/>
      <c r="B8436" s="41"/>
      <c r="C8436" s="42"/>
      <c r="D8436" s="219" t="s">
        <v>219</v>
      </c>
      <c r="E8436" s="42"/>
      <c r="F8436" s="220" t="s">
        <v>5768</v>
      </c>
      <c r="G8436" s="42"/>
      <c r="H8436" s="42"/>
      <c r="I8436" s="221"/>
      <c r="J8436" s="42"/>
      <c r="K8436" s="42"/>
      <c r="L8436" s="46"/>
      <c r="M8436" s="222"/>
      <c r="N8436" s="223"/>
      <c r="O8436" s="86"/>
      <c r="P8436" s="86"/>
      <c r="Q8436" s="86"/>
      <c r="R8436" s="86"/>
      <c r="S8436" s="86"/>
      <c r="T8436" s="87"/>
      <c r="U8436" s="40"/>
      <c r="V8436" s="40"/>
      <c r="W8436" s="40"/>
      <c r="X8436" s="40"/>
      <c r="Y8436" s="40"/>
      <c r="Z8436" s="40"/>
      <c r="AA8436" s="40"/>
      <c r="AB8436" s="40"/>
      <c r="AC8436" s="40"/>
      <c r="AD8436" s="40"/>
      <c r="AE8436" s="40"/>
      <c r="AT8436" s="19" t="s">
        <v>219</v>
      </c>
      <c r="AU8436" s="19" t="s">
        <v>78</v>
      </c>
    </row>
    <row r="8437" s="2" customFormat="1" ht="16.5" customHeight="1">
      <c r="A8437" s="40"/>
      <c r="B8437" s="41"/>
      <c r="C8437" s="206" t="s">
        <v>5769</v>
      </c>
      <c r="D8437" s="206" t="s">
        <v>214</v>
      </c>
      <c r="E8437" s="207" t="s">
        <v>5770</v>
      </c>
      <c r="F8437" s="208" t="s">
        <v>5771</v>
      </c>
      <c r="G8437" s="209" t="s">
        <v>532</v>
      </c>
      <c r="H8437" s="210">
        <v>50</v>
      </c>
      <c r="I8437" s="211"/>
      <c r="J8437" s="212">
        <f>ROUND(I8437*H8437,2)</f>
        <v>0</v>
      </c>
      <c r="K8437" s="208" t="s">
        <v>218</v>
      </c>
      <c r="L8437" s="46"/>
      <c r="M8437" s="213" t="s">
        <v>19</v>
      </c>
      <c r="N8437" s="214" t="s">
        <v>41</v>
      </c>
      <c r="O8437" s="86"/>
      <c r="P8437" s="215">
        <f>O8437*H8437</f>
        <v>0</v>
      </c>
      <c r="Q8437" s="215">
        <v>0</v>
      </c>
      <c r="R8437" s="215">
        <f>Q8437*H8437</f>
        <v>0</v>
      </c>
      <c r="S8437" s="215">
        <v>0</v>
      </c>
      <c r="T8437" s="216">
        <f>S8437*H8437</f>
        <v>0</v>
      </c>
      <c r="U8437" s="40"/>
      <c r="V8437" s="40"/>
      <c r="W8437" s="40"/>
      <c r="X8437" s="40"/>
      <c r="Y8437" s="40"/>
      <c r="Z8437" s="40"/>
      <c r="AA8437" s="40"/>
      <c r="AB8437" s="40"/>
      <c r="AC8437" s="40"/>
      <c r="AD8437" s="40"/>
      <c r="AE8437" s="40"/>
      <c r="AR8437" s="217" t="s">
        <v>119</v>
      </c>
      <c r="AT8437" s="217" t="s">
        <v>214</v>
      </c>
      <c r="AU8437" s="217" t="s">
        <v>78</v>
      </c>
      <c r="AY8437" s="19" t="s">
        <v>212</v>
      </c>
      <c r="BE8437" s="218">
        <f>IF(N8437="základní",J8437,0)</f>
        <v>0</v>
      </c>
      <c r="BF8437" s="218">
        <f>IF(N8437="snížená",J8437,0)</f>
        <v>0</v>
      </c>
      <c r="BG8437" s="218">
        <f>IF(N8437="zákl. přenesená",J8437,0)</f>
        <v>0</v>
      </c>
      <c r="BH8437" s="218">
        <f>IF(N8437="sníž. přenesená",J8437,0)</f>
        <v>0</v>
      </c>
      <c r="BI8437" s="218">
        <f>IF(N8437="nulová",J8437,0)</f>
        <v>0</v>
      </c>
      <c r="BJ8437" s="19" t="s">
        <v>78</v>
      </c>
      <c r="BK8437" s="218">
        <f>ROUND(I8437*H8437,2)</f>
        <v>0</v>
      </c>
      <c r="BL8437" s="19" t="s">
        <v>119</v>
      </c>
      <c r="BM8437" s="217" t="s">
        <v>5772</v>
      </c>
    </row>
    <row r="8438" s="2" customFormat="1">
      <c r="A8438" s="40"/>
      <c r="B8438" s="41"/>
      <c r="C8438" s="42"/>
      <c r="D8438" s="219" t="s">
        <v>219</v>
      </c>
      <c r="E8438" s="42"/>
      <c r="F8438" s="220" t="s">
        <v>5773</v>
      </c>
      <c r="G8438" s="42"/>
      <c r="H8438" s="42"/>
      <c r="I8438" s="221"/>
      <c r="J8438" s="42"/>
      <c r="K8438" s="42"/>
      <c r="L8438" s="46"/>
      <c r="M8438" s="222"/>
      <c r="N8438" s="223"/>
      <c r="O8438" s="86"/>
      <c r="P8438" s="86"/>
      <c r="Q8438" s="86"/>
      <c r="R8438" s="86"/>
      <c r="S8438" s="86"/>
      <c r="T8438" s="87"/>
      <c r="U8438" s="40"/>
      <c r="V8438" s="40"/>
      <c r="W8438" s="40"/>
      <c r="X8438" s="40"/>
      <c r="Y8438" s="40"/>
      <c r="Z8438" s="40"/>
      <c r="AA8438" s="40"/>
      <c r="AB8438" s="40"/>
      <c r="AC8438" s="40"/>
      <c r="AD8438" s="40"/>
      <c r="AE8438" s="40"/>
      <c r="AT8438" s="19" t="s">
        <v>219</v>
      </c>
      <c r="AU8438" s="19" t="s">
        <v>78</v>
      </c>
    </row>
    <row r="8439" s="2" customFormat="1" ht="16.5" customHeight="1">
      <c r="A8439" s="40"/>
      <c r="B8439" s="41"/>
      <c r="C8439" s="206" t="s">
        <v>3587</v>
      </c>
      <c r="D8439" s="206" t="s">
        <v>214</v>
      </c>
      <c r="E8439" s="207" t="s">
        <v>5774</v>
      </c>
      <c r="F8439" s="208" t="s">
        <v>5775</v>
      </c>
      <c r="G8439" s="209" t="s">
        <v>532</v>
      </c>
      <c r="H8439" s="210">
        <v>50</v>
      </c>
      <c r="I8439" s="211"/>
      <c r="J8439" s="212">
        <f>ROUND(I8439*H8439,2)</f>
        <v>0</v>
      </c>
      <c r="K8439" s="208" t="s">
        <v>218</v>
      </c>
      <c r="L8439" s="46"/>
      <c r="M8439" s="213" t="s">
        <v>19</v>
      </c>
      <c r="N8439" s="214" t="s">
        <v>41</v>
      </c>
      <c r="O8439" s="86"/>
      <c r="P8439" s="215">
        <f>O8439*H8439</f>
        <v>0</v>
      </c>
      <c r="Q8439" s="215">
        <v>0</v>
      </c>
      <c r="R8439" s="215">
        <f>Q8439*H8439</f>
        <v>0</v>
      </c>
      <c r="S8439" s="215">
        <v>0</v>
      </c>
      <c r="T8439" s="216">
        <f>S8439*H8439</f>
        <v>0</v>
      </c>
      <c r="U8439" s="40"/>
      <c r="V8439" s="40"/>
      <c r="W8439" s="40"/>
      <c r="X8439" s="40"/>
      <c r="Y8439" s="40"/>
      <c r="Z8439" s="40"/>
      <c r="AA8439" s="40"/>
      <c r="AB8439" s="40"/>
      <c r="AC8439" s="40"/>
      <c r="AD8439" s="40"/>
      <c r="AE8439" s="40"/>
      <c r="AR8439" s="217" t="s">
        <v>119</v>
      </c>
      <c r="AT8439" s="217" t="s">
        <v>214</v>
      </c>
      <c r="AU8439" s="217" t="s">
        <v>78</v>
      </c>
      <c r="AY8439" s="19" t="s">
        <v>212</v>
      </c>
      <c r="BE8439" s="218">
        <f>IF(N8439="základní",J8439,0)</f>
        <v>0</v>
      </c>
      <c r="BF8439" s="218">
        <f>IF(N8439="snížená",J8439,0)</f>
        <v>0</v>
      </c>
      <c r="BG8439" s="218">
        <f>IF(N8439="zákl. přenesená",J8439,0)</f>
        <v>0</v>
      </c>
      <c r="BH8439" s="218">
        <f>IF(N8439="sníž. přenesená",J8439,0)</f>
        <v>0</v>
      </c>
      <c r="BI8439" s="218">
        <f>IF(N8439="nulová",J8439,0)</f>
        <v>0</v>
      </c>
      <c r="BJ8439" s="19" t="s">
        <v>78</v>
      </c>
      <c r="BK8439" s="218">
        <f>ROUND(I8439*H8439,2)</f>
        <v>0</v>
      </c>
      <c r="BL8439" s="19" t="s">
        <v>119</v>
      </c>
      <c r="BM8439" s="217" t="s">
        <v>5776</v>
      </c>
    </row>
    <row r="8440" s="2" customFormat="1">
      <c r="A8440" s="40"/>
      <c r="B8440" s="41"/>
      <c r="C8440" s="42"/>
      <c r="D8440" s="219" t="s">
        <v>219</v>
      </c>
      <c r="E8440" s="42"/>
      <c r="F8440" s="220" t="s">
        <v>5777</v>
      </c>
      <c r="G8440" s="42"/>
      <c r="H8440" s="42"/>
      <c r="I8440" s="221"/>
      <c r="J8440" s="42"/>
      <c r="K8440" s="42"/>
      <c r="L8440" s="46"/>
      <c r="M8440" s="222"/>
      <c r="N8440" s="223"/>
      <c r="O8440" s="86"/>
      <c r="P8440" s="86"/>
      <c r="Q8440" s="86"/>
      <c r="R8440" s="86"/>
      <c r="S8440" s="86"/>
      <c r="T8440" s="87"/>
      <c r="U8440" s="40"/>
      <c r="V8440" s="40"/>
      <c r="W8440" s="40"/>
      <c r="X8440" s="40"/>
      <c r="Y8440" s="40"/>
      <c r="Z8440" s="40"/>
      <c r="AA8440" s="40"/>
      <c r="AB8440" s="40"/>
      <c r="AC8440" s="40"/>
      <c r="AD8440" s="40"/>
      <c r="AE8440" s="40"/>
      <c r="AT8440" s="19" t="s">
        <v>219</v>
      </c>
      <c r="AU8440" s="19" t="s">
        <v>78</v>
      </c>
    </row>
    <row r="8441" s="2" customFormat="1" ht="16.5" customHeight="1">
      <c r="A8441" s="40"/>
      <c r="B8441" s="41"/>
      <c r="C8441" s="206" t="s">
        <v>5778</v>
      </c>
      <c r="D8441" s="206" t="s">
        <v>214</v>
      </c>
      <c r="E8441" s="207" t="s">
        <v>5779</v>
      </c>
      <c r="F8441" s="208" t="s">
        <v>5780</v>
      </c>
      <c r="G8441" s="209" t="s">
        <v>532</v>
      </c>
      <c r="H8441" s="210">
        <v>1500</v>
      </c>
      <c r="I8441" s="211"/>
      <c r="J8441" s="212">
        <f>ROUND(I8441*H8441,2)</f>
        <v>0</v>
      </c>
      <c r="K8441" s="208" t="s">
        <v>218</v>
      </c>
      <c r="L8441" s="46"/>
      <c r="M8441" s="213" t="s">
        <v>19</v>
      </c>
      <c r="N8441" s="214" t="s">
        <v>41</v>
      </c>
      <c r="O8441" s="86"/>
      <c r="P8441" s="215">
        <f>O8441*H8441</f>
        <v>0</v>
      </c>
      <c r="Q8441" s="215">
        <v>0</v>
      </c>
      <c r="R8441" s="215">
        <f>Q8441*H8441</f>
        <v>0</v>
      </c>
      <c r="S8441" s="215">
        <v>0</v>
      </c>
      <c r="T8441" s="216">
        <f>S8441*H8441</f>
        <v>0</v>
      </c>
      <c r="U8441" s="40"/>
      <c r="V8441" s="40"/>
      <c r="W8441" s="40"/>
      <c r="X8441" s="40"/>
      <c r="Y8441" s="40"/>
      <c r="Z8441" s="40"/>
      <c r="AA8441" s="40"/>
      <c r="AB8441" s="40"/>
      <c r="AC8441" s="40"/>
      <c r="AD8441" s="40"/>
      <c r="AE8441" s="40"/>
      <c r="AR8441" s="217" t="s">
        <v>119</v>
      </c>
      <c r="AT8441" s="217" t="s">
        <v>214</v>
      </c>
      <c r="AU8441" s="217" t="s">
        <v>78</v>
      </c>
      <c r="AY8441" s="19" t="s">
        <v>212</v>
      </c>
      <c r="BE8441" s="218">
        <f>IF(N8441="základní",J8441,0)</f>
        <v>0</v>
      </c>
      <c r="BF8441" s="218">
        <f>IF(N8441="snížená",J8441,0)</f>
        <v>0</v>
      </c>
      <c r="BG8441" s="218">
        <f>IF(N8441="zákl. přenesená",J8441,0)</f>
        <v>0</v>
      </c>
      <c r="BH8441" s="218">
        <f>IF(N8441="sníž. přenesená",J8441,0)</f>
        <v>0</v>
      </c>
      <c r="BI8441" s="218">
        <f>IF(N8441="nulová",J8441,0)</f>
        <v>0</v>
      </c>
      <c r="BJ8441" s="19" t="s">
        <v>78</v>
      </c>
      <c r="BK8441" s="218">
        <f>ROUND(I8441*H8441,2)</f>
        <v>0</v>
      </c>
      <c r="BL8441" s="19" t="s">
        <v>119</v>
      </c>
      <c r="BM8441" s="217" t="s">
        <v>5781</v>
      </c>
    </row>
    <row r="8442" s="2" customFormat="1">
      <c r="A8442" s="40"/>
      <c r="B8442" s="41"/>
      <c r="C8442" s="42"/>
      <c r="D8442" s="219" t="s">
        <v>219</v>
      </c>
      <c r="E8442" s="42"/>
      <c r="F8442" s="220" t="s">
        <v>5782</v>
      </c>
      <c r="G8442" s="42"/>
      <c r="H8442" s="42"/>
      <c r="I8442" s="221"/>
      <c r="J8442" s="42"/>
      <c r="K8442" s="42"/>
      <c r="L8442" s="46"/>
      <c r="M8442" s="222"/>
      <c r="N8442" s="223"/>
      <c r="O8442" s="86"/>
      <c r="P8442" s="86"/>
      <c r="Q8442" s="86"/>
      <c r="R8442" s="86"/>
      <c r="S8442" s="86"/>
      <c r="T8442" s="87"/>
      <c r="U8442" s="40"/>
      <c r="V8442" s="40"/>
      <c r="W8442" s="40"/>
      <c r="X8442" s="40"/>
      <c r="Y8442" s="40"/>
      <c r="Z8442" s="40"/>
      <c r="AA8442" s="40"/>
      <c r="AB8442" s="40"/>
      <c r="AC8442" s="40"/>
      <c r="AD8442" s="40"/>
      <c r="AE8442" s="40"/>
      <c r="AT8442" s="19" t="s">
        <v>219</v>
      </c>
      <c r="AU8442" s="19" t="s">
        <v>78</v>
      </c>
    </row>
    <row r="8443" s="2" customFormat="1" ht="24.15" customHeight="1">
      <c r="A8443" s="40"/>
      <c r="B8443" s="41"/>
      <c r="C8443" s="206" t="s">
        <v>3601</v>
      </c>
      <c r="D8443" s="206" t="s">
        <v>214</v>
      </c>
      <c r="E8443" s="207" t="s">
        <v>5783</v>
      </c>
      <c r="F8443" s="208" t="s">
        <v>5784</v>
      </c>
      <c r="G8443" s="209" t="s">
        <v>3809</v>
      </c>
      <c r="H8443" s="278"/>
      <c r="I8443" s="211"/>
      <c r="J8443" s="212">
        <f>ROUND(I8443*H8443,2)</f>
        <v>0</v>
      </c>
      <c r="K8443" s="208" t="s">
        <v>218</v>
      </c>
      <c r="L8443" s="46"/>
      <c r="M8443" s="213" t="s">
        <v>19</v>
      </c>
      <c r="N8443" s="214" t="s">
        <v>41</v>
      </c>
      <c r="O8443" s="86"/>
      <c r="P8443" s="215">
        <f>O8443*H8443</f>
        <v>0</v>
      </c>
      <c r="Q8443" s="215">
        <v>0</v>
      </c>
      <c r="R8443" s="215">
        <f>Q8443*H8443</f>
        <v>0</v>
      </c>
      <c r="S8443" s="215">
        <v>0</v>
      </c>
      <c r="T8443" s="216">
        <f>S8443*H8443</f>
        <v>0</v>
      </c>
      <c r="U8443" s="40"/>
      <c r="V8443" s="40"/>
      <c r="W8443" s="40"/>
      <c r="X8443" s="40"/>
      <c r="Y8443" s="40"/>
      <c r="Z8443" s="40"/>
      <c r="AA8443" s="40"/>
      <c r="AB8443" s="40"/>
      <c r="AC8443" s="40"/>
      <c r="AD8443" s="40"/>
      <c r="AE8443" s="40"/>
      <c r="AR8443" s="217" t="s">
        <v>119</v>
      </c>
      <c r="AT8443" s="217" t="s">
        <v>214</v>
      </c>
      <c r="AU8443" s="217" t="s">
        <v>78</v>
      </c>
      <c r="AY8443" s="19" t="s">
        <v>212</v>
      </c>
      <c r="BE8443" s="218">
        <f>IF(N8443="základní",J8443,0)</f>
        <v>0</v>
      </c>
      <c r="BF8443" s="218">
        <f>IF(N8443="snížená",J8443,0)</f>
        <v>0</v>
      </c>
      <c r="BG8443" s="218">
        <f>IF(N8443="zákl. přenesená",J8443,0)</f>
        <v>0</v>
      </c>
      <c r="BH8443" s="218">
        <f>IF(N8443="sníž. přenesená",J8443,0)</f>
        <v>0</v>
      </c>
      <c r="BI8443" s="218">
        <f>IF(N8443="nulová",J8443,0)</f>
        <v>0</v>
      </c>
      <c r="BJ8443" s="19" t="s">
        <v>78</v>
      </c>
      <c r="BK8443" s="218">
        <f>ROUND(I8443*H8443,2)</f>
        <v>0</v>
      </c>
      <c r="BL8443" s="19" t="s">
        <v>119</v>
      </c>
      <c r="BM8443" s="217" t="s">
        <v>5785</v>
      </c>
    </row>
    <row r="8444" s="2" customFormat="1">
      <c r="A8444" s="40"/>
      <c r="B8444" s="41"/>
      <c r="C8444" s="42"/>
      <c r="D8444" s="219" t="s">
        <v>219</v>
      </c>
      <c r="E8444" s="42"/>
      <c r="F8444" s="220" t="s">
        <v>5786</v>
      </c>
      <c r="G8444" s="42"/>
      <c r="H8444" s="42"/>
      <c r="I8444" s="221"/>
      <c r="J8444" s="42"/>
      <c r="K8444" s="42"/>
      <c r="L8444" s="46"/>
      <c r="M8444" s="222"/>
      <c r="N8444" s="223"/>
      <c r="O8444" s="86"/>
      <c r="P8444" s="86"/>
      <c r="Q8444" s="86"/>
      <c r="R8444" s="86"/>
      <c r="S8444" s="86"/>
      <c r="T8444" s="87"/>
      <c r="U8444" s="40"/>
      <c r="V8444" s="40"/>
      <c r="W8444" s="40"/>
      <c r="X8444" s="40"/>
      <c r="Y8444" s="40"/>
      <c r="Z8444" s="40"/>
      <c r="AA8444" s="40"/>
      <c r="AB8444" s="40"/>
      <c r="AC8444" s="40"/>
      <c r="AD8444" s="40"/>
      <c r="AE8444" s="40"/>
      <c r="AT8444" s="19" t="s">
        <v>219</v>
      </c>
      <c r="AU8444" s="19" t="s">
        <v>78</v>
      </c>
    </row>
    <row r="8445" s="12" customFormat="1" ht="22.8" customHeight="1">
      <c r="A8445" s="12"/>
      <c r="B8445" s="190"/>
      <c r="C8445" s="191"/>
      <c r="D8445" s="192" t="s">
        <v>68</v>
      </c>
      <c r="E8445" s="204" t="s">
        <v>5787</v>
      </c>
      <c r="F8445" s="204" t="s">
        <v>5788</v>
      </c>
      <c r="G8445" s="191"/>
      <c r="H8445" s="191"/>
      <c r="I8445" s="194"/>
      <c r="J8445" s="205">
        <f>BK8445</f>
        <v>0</v>
      </c>
      <c r="K8445" s="191"/>
      <c r="L8445" s="196"/>
      <c r="M8445" s="197"/>
      <c r="N8445" s="198"/>
      <c r="O8445" s="198"/>
      <c r="P8445" s="199">
        <f>SUM(P8446:P8552)</f>
        <v>0</v>
      </c>
      <c r="Q8445" s="198"/>
      <c r="R8445" s="199">
        <f>SUM(R8446:R8552)</f>
        <v>0.30474972</v>
      </c>
      <c r="S8445" s="198"/>
      <c r="T8445" s="200">
        <f>SUM(T8446:T8552)</f>
        <v>0</v>
      </c>
      <c r="U8445" s="12"/>
      <c r="V8445" s="12"/>
      <c r="W8445" s="12"/>
      <c r="X8445" s="12"/>
      <c r="Y8445" s="12"/>
      <c r="Z8445" s="12"/>
      <c r="AA8445" s="12"/>
      <c r="AB8445" s="12"/>
      <c r="AC8445" s="12"/>
      <c r="AD8445" s="12"/>
      <c r="AE8445" s="12"/>
      <c r="AR8445" s="201" t="s">
        <v>78</v>
      </c>
      <c r="AT8445" s="202" t="s">
        <v>68</v>
      </c>
      <c r="AU8445" s="202" t="s">
        <v>74</v>
      </c>
      <c r="AY8445" s="201" t="s">
        <v>212</v>
      </c>
      <c r="BK8445" s="203">
        <f>SUM(BK8446:BK8552)</f>
        <v>0</v>
      </c>
    </row>
    <row r="8446" s="2" customFormat="1" ht="16.5" customHeight="1">
      <c r="A8446" s="40"/>
      <c r="B8446" s="41"/>
      <c r="C8446" s="206" t="s">
        <v>5789</v>
      </c>
      <c r="D8446" s="206" t="s">
        <v>214</v>
      </c>
      <c r="E8446" s="207" t="s">
        <v>5790</v>
      </c>
      <c r="F8446" s="208" t="s">
        <v>5791</v>
      </c>
      <c r="G8446" s="209" t="s">
        <v>384</v>
      </c>
      <c r="H8446" s="210">
        <v>743.29200000000003</v>
      </c>
      <c r="I8446" s="211"/>
      <c r="J8446" s="212">
        <f>ROUND(I8446*H8446,2)</f>
        <v>0</v>
      </c>
      <c r="K8446" s="208" t="s">
        <v>218</v>
      </c>
      <c r="L8446" s="46"/>
      <c r="M8446" s="213" t="s">
        <v>19</v>
      </c>
      <c r="N8446" s="214" t="s">
        <v>41</v>
      </c>
      <c r="O8446" s="86"/>
      <c r="P8446" s="215">
        <f>O8446*H8446</f>
        <v>0</v>
      </c>
      <c r="Q8446" s="215">
        <v>0.00017000000000000001</v>
      </c>
      <c r="R8446" s="215">
        <f>Q8446*H8446</f>
        <v>0.12635964000000002</v>
      </c>
      <c r="S8446" s="215">
        <v>0</v>
      </c>
      <c r="T8446" s="216">
        <f>S8446*H8446</f>
        <v>0</v>
      </c>
      <c r="U8446" s="40"/>
      <c r="V8446" s="40"/>
      <c r="W8446" s="40"/>
      <c r="X8446" s="40"/>
      <c r="Y8446" s="40"/>
      <c r="Z8446" s="40"/>
      <c r="AA8446" s="40"/>
      <c r="AB8446" s="40"/>
      <c r="AC8446" s="40"/>
      <c r="AD8446" s="40"/>
      <c r="AE8446" s="40"/>
      <c r="AR8446" s="217" t="s">
        <v>119</v>
      </c>
      <c r="AT8446" s="217" t="s">
        <v>214</v>
      </c>
      <c r="AU8446" s="217" t="s">
        <v>78</v>
      </c>
      <c r="AY8446" s="19" t="s">
        <v>212</v>
      </c>
      <c r="BE8446" s="218">
        <f>IF(N8446="základní",J8446,0)</f>
        <v>0</v>
      </c>
      <c r="BF8446" s="218">
        <f>IF(N8446="snížená",J8446,0)</f>
        <v>0</v>
      </c>
      <c r="BG8446" s="218">
        <f>IF(N8446="zákl. přenesená",J8446,0)</f>
        <v>0</v>
      </c>
      <c r="BH8446" s="218">
        <f>IF(N8446="sníž. přenesená",J8446,0)</f>
        <v>0</v>
      </c>
      <c r="BI8446" s="218">
        <f>IF(N8446="nulová",J8446,0)</f>
        <v>0</v>
      </c>
      <c r="BJ8446" s="19" t="s">
        <v>78</v>
      </c>
      <c r="BK8446" s="218">
        <f>ROUND(I8446*H8446,2)</f>
        <v>0</v>
      </c>
      <c r="BL8446" s="19" t="s">
        <v>119</v>
      </c>
      <c r="BM8446" s="217" t="s">
        <v>5792</v>
      </c>
    </row>
    <row r="8447" s="2" customFormat="1">
      <c r="A8447" s="40"/>
      <c r="B8447" s="41"/>
      <c r="C8447" s="42"/>
      <c r="D8447" s="219" t="s">
        <v>219</v>
      </c>
      <c r="E8447" s="42"/>
      <c r="F8447" s="220" t="s">
        <v>5793</v>
      </c>
      <c r="G8447" s="42"/>
      <c r="H8447" s="42"/>
      <c r="I8447" s="221"/>
      <c r="J8447" s="42"/>
      <c r="K8447" s="42"/>
      <c r="L8447" s="46"/>
      <c r="M8447" s="222"/>
      <c r="N8447" s="223"/>
      <c r="O8447" s="86"/>
      <c r="P8447" s="86"/>
      <c r="Q8447" s="86"/>
      <c r="R8447" s="86"/>
      <c r="S8447" s="86"/>
      <c r="T8447" s="87"/>
      <c r="U8447" s="40"/>
      <c r="V8447" s="40"/>
      <c r="W8447" s="40"/>
      <c r="X8447" s="40"/>
      <c r="Y8447" s="40"/>
      <c r="Z8447" s="40"/>
      <c r="AA8447" s="40"/>
      <c r="AB8447" s="40"/>
      <c r="AC8447" s="40"/>
      <c r="AD8447" s="40"/>
      <c r="AE8447" s="40"/>
      <c r="AT8447" s="19" t="s">
        <v>219</v>
      </c>
      <c r="AU8447" s="19" t="s">
        <v>78</v>
      </c>
    </row>
    <row r="8448" s="13" customFormat="1">
      <c r="A8448" s="13"/>
      <c r="B8448" s="224"/>
      <c r="C8448" s="225"/>
      <c r="D8448" s="226" t="s">
        <v>221</v>
      </c>
      <c r="E8448" s="227" t="s">
        <v>19</v>
      </c>
      <c r="F8448" s="228" t="s">
        <v>5794</v>
      </c>
      <c r="G8448" s="225"/>
      <c r="H8448" s="227" t="s">
        <v>19</v>
      </c>
      <c r="I8448" s="229"/>
      <c r="J8448" s="225"/>
      <c r="K8448" s="225"/>
      <c r="L8448" s="230"/>
      <c r="M8448" s="231"/>
      <c r="N8448" s="232"/>
      <c r="O8448" s="232"/>
      <c r="P8448" s="232"/>
      <c r="Q8448" s="232"/>
      <c r="R8448" s="232"/>
      <c r="S8448" s="232"/>
      <c r="T8448" s="233"/>
      <c r="U8448" s="13"/>
      <c r="V8448" s="13"/>
      <c r="W8448" s="13"/>
      <c r="X8448" s="13"/>
      <c r="Y8448" s="13"/>
      <c r="Z8448" s="13"/>
      <c r="AA8448" s="13"/>
      <c r="AB8448" s="13"/>
      <c r="AC8448" s="13"/>
      <c r="AD8448" s="13"/>
      <c r="AE8448" s="13"/>
      <c r="AT8448" s="234" t="s">
        <v>221</v>
      </c>
      <c r="AU8448" s="234" t="s">
        <v>78</v>
      </c>
      <c r="AV8448" s="13" t="s">
        <v>74</v>
      </c>
      <c r="AW8448" s="13" t="s">
        <v>31</v>
      </c>
      <c r="AX8448" s="13" t="s">
        <v>69</v>
      </c>
      <c r="AY8448" s="234" t="s">
        <v>212</v>
      </c>
    </row>
    <row r="8449" s="14" customFormat="1">
      <c r="A8449" s="14"/>
      <c r="B8449" s="235"/>
      <c r="C8449" s="236"/>
      <c r="D8449" s="226" t="s">
        <v>221</v>
      </c>
      <c r="E8449" s="237" t="s">
        <v>19</v>
      </c>
      <c r="F8449" s="238" t="s">
        <v>5795</v>
      </c>
      <c r="G8449" s="236"/>
      <c r="H8449" s="239">
        <v>171</v>
      </c>
      <c r="I8449" s="240"/>
      <c r="J8449" s="236"/>
      <c r="K8449" s="236"/>
      <c r="L8449" s="241"/>
      <c r="M8449" s="242"/>
      <c r="N8449" s="243"/>
      <c r="O8449" s="243"/>
      <c r="P8449" s="243"/>
      <c r="Q8449" s="243"/>
      <c r="R8449" s="243"/>
      <c r="S8449" s="243"/>
      <c r="T8449" s="244"/>
      <c r="U8449" s="14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T8449" s="245" t="s">
        <v>221</v>
      </c>
      <c r="AU8449" s="245" t="s">
        <v>78</v>
      </c>
      <c r="AV8449" s="14" t="s">
        <v>78</v>
      </c>
      <c r="AW8449" s="14" t="s">
        <v>31</v>
      </c>
      <c r="AX8449" s="14" t="s">
        <v>69</v>
      </c>
      <c r="AY8449" s="245" t="s">
        <v>212</v>
      </c>
    </row>
    <row r="8450" s="14" customFormat="1">
      <c r="A8450" s="14"/>
      <c r="B8450" s="235"/>
      <c r="C8450" s="236"/>
      <c r="D8450" s="226" t="s">
        <v>221</v>
      </c>
      <c r="E8450" s="237" t="s">
        <v>19</v>
      </c>
      <c r="F8450" s="238" t="s">
        <v>5796</v>
      </c>
      <c r="G8450" s="236"/>
      <c r="H8450" s="239">
        <v>46.799999999999997</v>
      </c>
      <c r="I8450" s="240"/>
      <c r="J8450" s="236"/>
      <c r="K8450" s="236"/>
      <c r="L8450" s="241"/>
      <c r="M8450" s="242"/>
      <c r="N8450" s="243"/>
      <c r="O8450" s="243"/>
      <c r="P8450" s="243"/>
      <c r="Q8450" s="243"/>
      <c r="R8450" s="243"/>
      <c r="S8450" s="243"/>
      <c r="T8450" s="244"/>
      <c r="U8450" s="14"/>
      <c r="V8450" s="14"/>
      <c r="W8450" s="14"/>
      <c r="X8450" s="14"/>
      <c r="Y8450" s="14"/>
      <c r="Z8450" s="14"/>
      <c r="AA8450" s="14"/>
      <c r="AB8450" s="14"/>
      <c r="AC8450" s="14"/>
      <c r="AD8450" s="14"/>
      <c r="AE8450" s="14"/>
      <c r="AT8450" s="245" t="s">
        <v>221</v>
      </c>
      <c r="AU8450" s="245" t="s">
        <v>78</v>
      </c>
      <c r="AV8450" s="14" t="s">
        <v>78</v>
      </c>
      <c r="AW8450" s="14" t="s">
        <v>31</v>
      </c>
      <c r="AX8450" s="14" t="s">
        <v>69</v>
      </c>
      <c r="AY8450" s="245" t="s">
        <v>212</v>
      </c>
    </row>
    <row r="8451" s="13" customFormat="1">
      <c r="A8451" s="13"/>
      <c r="B8451" s="224"/>
      <c r="C8451" s="225"/>
      <c r="D8451" s="226" t="s">
        <v>221</v>
      </c>
      <c r="E8451" s="227" t="s">
        <v>19</v>
      </c>
      <c r="F8451" s="228" t="s">
        <v>857</v>
      </c>
      <c r="G8451" s="225"/>
      <c r="H8451" s="227" t="s">
        <v>19</v>
      </c>
      <c r="I8451" s="229"/>
      <c r="J8451" s="225"/>
      <c r="K8451" s="225"/>
      <c r="L8451" s="230"/>
      <c r="M8451" s="231"/>
      <c r="N8451" s="232"/>
      <c r="O8451" s="232"/>
      <c r="P8451" s="232"/>
      <c r="Q8451" s="232"/>
      <c r="R8451" s="232"/>
      <c r="S8451" s="232"/>
      <c r="T8451" s="233"/>
      <c r="U8451" s="13"/>
      <c r="V8451" s="13"/>
      <c r="W8451" s="13"/>
      <c r="X8451" s="13"/>
      <c r="Y8451" s="13"/>
      <c r="Z8451" s="13"/>
      <c r="AA8451" s="13"/>
      <c r="AB8451" s="13"/>
      <c r="AC8451" s="13"/>
      <c r="AD8451" s="13"/>
      <c r="AE8451" s="13"/>
      <c r="AT8451" s="234" t="s">
        <v>221</v>
      </c>
      <c r="AU8451" s="234" t="s">
        <v>78</v>
      </c>
      <c r="AV8451" s="13" t="s">
        <v>74</v>
      </c>
      <c r="AW8451" s="13" t="s">
        <v>31</v>
      </c>
      <c r="AX8451" s="13" t="s">
        <v>69</v>
      </c>
      <c r="AY8451" s="234" t="s">
        <v>212</v>
      </c>
    </row>
    <row r="8452" s="13" customFormat="1">
      <c r="A8452" s="13"/>
      <c r="B8452" s="224"/>
      <c r="C8452" s="225"/>
      <c r="D8452" s="226" t="s">
        <v>221</v>
      </c>
      <c r="E8452" s="227" t="s">
        <v>19</v>
      </c>
      <c r="F8452" s="228" t="s">
        <v>831</v>
      </c>
      <c r="G8452" s="225"/>
      <c r="H8452" s="227" t="s">
        <v>19</v>
      </c>
      <c r="I8452" s="229"/>
      <c r="J8452" s="225"/>
      <c r="K8452" s="225"/>
      <c r="L8452" s="230"/>
      <c r="M8452" s="231"/>
      <c r="N8452" s="232"/>
      <c r="O8452" s="232"/>
      <c r="P8452" s="232"/>
      <c r="Q8452" s="232"/>
      <c r="R8452" s="232"/>
      <c r="S8452" s="232"/>
      <c r="T8452" s="233"/>
      <c r="U8452" s="13"/>
      <c r="V8452" s="13"/>
      <c r="W8452" s="13"/>
      <c r="X8452" s="13"/>
      <c r="Y8452" s="13"/>
      <c r="Z8452" s="13"/>
      <c r="AA8452" s="13"/>
      <c r="AB8452" s="13"/>
      <c r="AC8452" s="13"/>
      <c r="AD8452" s="13"/>
      <c r="AE8452" s="13"/>
      <c r="AT8452" s="234" t="s">
        <v>221</v>
      </c>
      <c r="AU8452" s="234" t="s">
        <v>78</v>
      </c>
      <c r="AV8452" s="13" t="s">
        <v>74</v>
      </c>
      <c r="AW8452" s="13" t="s">
        <v>31</v>
      </c>
      <c r="AX8452" s="13" t="s">
        <v>69</v>
      </c>
      <c r="AY8452" s="234" t="s">
        <v>212</v>
      </c>
    </row>
    <row r="8453" s="14" customFormat="1">
      <c r="A8453" s="14"/>
      <c r="B8453" s="235"/>
      <c r="C8453" s="236"/>
      <c r="D8453" s="226" t="s">
        <v>221</v>
      </c>
      <c r="E8453" s="237" t="s">
        <v>19</v>
      </c>
      <c r="F8453" s="238" t="s">
        <v>5797</v>
      </c>
      <c r="G8453" s="236"/>
      <c r="H8453" s="239">
        <v>1.141</v>
      </c>
      <c r="I8453" s="240"/>
      <c r="J8453" s="236"/>
      <c r="K8453" s="236"/>
      <c r="L8453" s="241"/>
      <c r="M8453" s="242"/>
      <c r="N8453" s="243"/>
      <c r="O8453" s="243"/>
      <c r="P8453" s="243"/>
      <c r="Q8453" s="243"/>
      <c r="R8453" s="243"/>
      <c r="S8453" s="243"/>
      <c r="T8453" s="244"/>
      <c r="U8453" s="14"/>
      <c r="V8453" s="14"/>
      <c r="W8453" s="14"/>
      <c r="X8453" s="14"/>
      <c r="Y8453" s="14"/>
      <c r="Z8453" s="14"/>
      <c r="AA8453" s="14"/>
      <c r="AB8453" s="14"/>
      <c r="AC8453" s="14"/>
      <c r="AD8453" s="14"/>
      <c r="AE8453" s="14"/>
      <c r="AT8453" s="245" t="s">
        <v>221</v>
      </c>
      <c r="AU8453" s="245" t="s">
        <v>78</v>
      </c>
      <c r="AV8453" s="14" t="s">
        <v>78</v>
      </c>
      <c r="AW8453" s="14" t="s">
        <v>31</v>
      </c>
      <c r="AX8453" s="14" t="s">
        <v>69</v>
      </c>
      <c r="AY8453" s="245" t="s">
        <v>212</v>
      </c>
    </row>
    <row r="8454" s="13" customFormat="1">
      <c r="A8454" s="13"/>
      <c r="B8454" s="224"/>
      <c r="C8454" s="225"/>
      <c r="D8454" s="226" t="s">
        <v>221</v>
      </c>
      <c r="E8454" s="227" t="s">
        <v>19</v>
      </c>
      <c r="F8454" s="228" t="s">
        <v>869</v>
      </c>
      <c r="G8454" s="225"/>
      <c r="H8454" s="227" t="s">
        <v>19</v>
      </c>
      <c r="I8454" s="229"/>
      <c r="J8454" s="225"/>
      <c r="K8454" s="225"/>
      <c r="L8454" s="230"/>
      <c r="M8454" s="231"/>
      <c r="N8454" s="232"/>
      <c r="O8454" s="232"/>
      <c r="P8454" s="232"/>
      <c r="Q8454" s="232"/>
      <c r="R8454" s="232"/>
      <c r="S8454" s="232"/>
      <c r="T8454" s="233"/>
      <c r="U8454" s="13"/>
      <c r="V8454" s="13"/>
      <c r="W8454" s="13"/>
      <c r="X8454" s="13"/>
      <c r="Y8454" s="13"/>
      <c r="Z8454" s="13"/>
      <c r="AA8454" s="13"/>
      <c r="AB8454" s="13"/>
      <c r="AC8454" s="13"/>
      <c r="AD8454" s="13"/>
      <c r="AE8454" s="13"/>
      <c r="AT8454" s="234" t="s">
        <v>221</v>
      </c>
      <c r="AU8454" s="234" t="s">
        <v>78</v>
      </c>
      <c r="AV8454" s="13" t="s">
        <v>74</v>
      </c>
      <c r="AW8454" s="13" t="s">
        <v>31</v>
      </c>
      <c r="AX8454" s="13" t="s">
        <v>69</v>
      </c>
      <c r="AY8454" s="234" t="s">
        <v>212</v>
      </c>
    </row>
    <row r="8455" s="13" customFormat="1">
      <c r="A8455" s="13"/>
      <c r="B8455" s="224"/>
      <c r="C8455" s="225"/>
      <c r="D8455" s="226" t="s">
        <v>221</v>
      </c>
      <c r="E8455" s="227" t="s">
        <v>19</v>
      </c>
      <c r="F8455" s="228" t="s">
        <v>833</v>
      </c>
      <c r="G8455" s="225"/>
      <c r="H8455" s="227" t="s">
        <v>19</v>
      </c>
      <c r="I8455" s="229"/>
      <c r="J8455" s="225"/>
      <c r="K8455" s="225"/>
      <c r="L8455" s="230"/>
      <c r="M8455" s="231"/>
      <c r="N8455" s="232"/>
      <c r="O8455" s="232"/>
      <c r="P8455" s="232"/>
      <c r="Q8455" s="232"/>
      <c r="R8455" s="232"/>
      <c r="S8455" s="232"/>
      <c r="T8455" s="233"/>
      <c r="U8455" s="13"/>
      <c r="V8455" s="13"/>
      <c r="W8455" s="13"/>
      <c r="X8455" s="13"/>
      <c r="Y8455" s="13"/>
      <c r="Z8455" s="13"/>
      <c r="AA8455" s="13"/>
      <c r="AB8455" s="13"/>
      <c r="AC8455" s="13"/>
      <c r="AD8455" s="13"/>
      <c r="AE8455" s="13"/>
      <c r="AT8455" s="234" t="s">
        <v>221</v>
      </c>
      <c r="AU8455" s="234" t="s">
        <v>78</v>
      </c>
      <c r="AV8455" s="13" t="s">
        <v>74</v>
      </c>
      <c r="AW8455" s="13" t="s">
        <v>31</v>
      </c>
      <c r="AX8455" s="13" t="s">
        <v>69</v>
      </c>
      <c r="AY8455" s="234" t="s">
        <v>212</v>
      </c>
    </row>
    <row r="8456" s="14" customFormat="1">
      <c r="A8456" s="14"/>
      <c r="B8456" s="235"/>
      <c r="C8456" s="236"/>
      <c r="D8456" s="226" t="s">
        <v>221</v>
      </c>
      <c r="E8456" s="237" t="s">
        <v>19</v>
      </c>
      <c r="F8456" s="238" t="s">
        <v>5798</v>
      </c>
      <c r="G8456" s="236"/>
      <c r="H8456" s="239">
        <v>1.4059999999999999</v>
      </c>
      <c r="I8456" s="240"/>
      <c r="J8456" s="236"/>
      <c r="K8456" s="236"/>
      <c r="L8456" s="241"/>
      <c r="M8456" s="242"/>
      <c r="N8456" s="243"/>
      <c r="O8456" s="243"/>
      <c r="P8456" s="243"/>
      <c r="Q8456" s="243"/>
      <c r="R8456" s="243"/>
      <c r="S8456" s="243"/>
      <c r="T8456" s="244"/>
      <c r="U8456" s="14"/>
      <c r="V8456" s="14"/>
      <c r="W8456" s="14"/>
      <c r="X8456" s="14"/>
      <c r="Y8456" s="14"/>
      <c r="Z8456" s="14"/>
      <c r="AA8456" s="14"/>
      <c r="AB8456" s="14"/>
      <c r="AC8456" s="14"/>
      <c r="AD8456" s="14"/>
      <c r="AE8456" s="14"/>
      <c r="AT8456" s="245" t="s">
        <v>221</v>
      </c>
      <c r="AU8456" s="245" t="s">
        <v>78</v>
      </c>
      <c r="AV8456" s="14" t="s">
        <v>78</v>
      </c>
      <c r="AW8456" s="14" t="s">
        <v>31</v>
      </c>
      <c r="AX8456" s="14" t="s">
        <v>69</v>
      </c>
      <c r="AY8456" s="245" t="s">
        <v>212</v>
      </c>
    </row>
    <row r="8457" s="13" customFormat="1">
      <c r="A8457" s="13"/>
      <c r="B8457" s="224"/>
      <c r="C8457" s="225"/>
      <c r="D8457" s="226" t="s">
        <v>221</v>
      </c>
      <c r="E8457" s="227" t="s">
        <v>19</v>
      </c>
      <c r="F8457" s="228" t="s">
        <v>760</v>
      </c>
      <c r="G8457" s="225"/>
      <c r="H8457" s="227" t="s">
        <v>19</v>
      </c>
      <c r="I8457" s="229"/>
      <c r="J8457" s="225"/>
      <c r="K8457" s="225"/>
      <c r="L8457" s="230"/>
      <c r="M8457" s="231"/>
      <c r="N8457" s="232"/>
      <c r="O8457" s="232"/>
      <c r="P8457" s="232"/>
      <c r="Q8457" s="232"/>
      <c r="R8457" s="232"/>
      <c r="S8457" s="232"/>
      <c r="T8457" s="233"/>
      <c r="U8457" s="13"/>
      <c r="V8457" s="13"/>
      <c r="W8457" s="13"/>
      <c r="X8457" s="13"/>
      <c r="Y8457" s="13"/>
      <c r="Z8457" s="13"/>
      <c r="AA8457" s="13"/>
      <c r="AB8457" s="13"/>
      <c r="AC8457" s="13"/>
      <c r="AD8457" s="13"/>
      <c r="AE8457" s="13"/>
      <c r="AT8457" s="234" t="s">
        <v>221</v>
      </c>
      <c r="AU8457" s="234" t="s">
        <v>78</v>
      </c>
      <c r="AV8457" s="13" t="s">
        <v>74</v>
      </c>
      <c r="AW8457" s="13" t="s">
        <v>31</v>
      </c>
      <c r="AX8457" s="13" t="s">
        <v>69</v>
      </c>
      <c r="AY8457" s="234" t="s">
        <v>212</v>
      </c>
    </row>
    <row r="8458" s="13" customFormat="1">
      <c r="A8458" s="13"/>
      <c r="B8458" s="224"/>
      <c r="C8458" s="225"/>
      <c r="D8458" s="226" t="s">
        <v>221</v>
      </c>
      <c r="E8458" s="227" t="s">
        <v>19</v>
      </c>
      <c r="F8458" s="228" t="s">
        <v>833</v>
      </c>
      <c r="G8458" s="225"/>
      <c r="H8458" s="227" t="s">
        <v>19</v>
      </c>
      <c r="I8458" s="229"/>
      <c r="J8458" s="225"/>
      <c r="K8458" s="225"/>
      <c r="L8458" s="230"/>
      <c r="M8458" s="231"/>
      <c r="N8458" s="232"/>
      <c r="O8458" s="232"/>
      <c r="P8458" s="232"/>
      <c r="Q8458" s="232"/>
      <c r="R8458" s="232"/>
      <c r="S8458" s="232"/>
      <c r="T8458" s="233"/>
      <c r="U8458" s="13"/>
      <c r="V8458" s="13"/>
      <c r="W8458" s="13"/>
      <c r="X8458" s="13"/>
      <c r="Y8458" s="13"/>
      <c r="Z8458" s="13"/>
      <c r="AA8458" s="13"/>
      <c r="AB8458" s="13"/>
      <c r="AC8458" s="13"/>
      <c r="AD8458" s="13"/>
      <c r="AE8458" s="13"/>
      <c r="AT8458" s="234" t="s">
        <v>221</v>
      </c>
      <c r="AU8458" s="234" t="s">
        <v>78</v>
      </c>
      <c r="AV8458" s="13" t="s">
        <v>74</v>
      </c>
      <c r="AW8458" s="13" t="s">
        <v>31</v>
      </c>
      <c r="AX8458" s="13" t="s">
        <v>69</v>
      </c>
      <c r="AY8458" s="234" t="s">
        <v>212</v>
      </c>
    </row>
    <row r="8459" s="14" customFormat="1">
      <c r="A8459" s="14"/>
      <c r="B8459" s="235"/>
      <c r="C8459" s="236"/>
      <c r="D8459" s="226" t="s">
        <v>221</v>
      </c>
      <c r="E8459" s="237" t="s">
        <v>19</v>
      </c>
      <c r="F8459" s="238" t="s">
        <v>5799</v>
      </c>
      <c r="G8459" s="236"/>
      <c r="H8459" s="239">
        <v>18.273</v>
      </c>
      <c r="I8459" s="240"/>
      <c r="J8459" s="236"/>
      <c r="K8459" s="236"/>
      <c r="L8459" s="241"/>
      <c r="M8459" s="242"/>
      <c r="N8459" s="243"/>
      <c r="O8459" s="243"/>
      <c r="P8459" s="243"/>
      <c r="Q8459" s="243"/>
      <c r="R8459" s="243"/>
      <c r="S8459" s="243"/>
      <c r="T8459" s="244"/>
      <c r="U8459" s="14"/>
      <c r="V8459" s="14"/>
      <c r="W8459" s="14"/>
      <c r="X8459" s="14"/>
      <c r="Y8459" s="14"/>
      <c r="Z8459" s="14"/>
      <c r="AA8459" s="14"/>
      <c r="AB8459" s="14"/>
      <c r="AC8459" s="14"/>
      <c r="AD8459" s="14"/>
      <c r="AE8459" s="14"/>
      <c r="AT8459" s="245" t="s">
        <v>221</v>
      </c>
      <c r="AU8459" s="245" t="s">
        <v>78</v>
      </c>
      <c r="AV8459" s="14" t="s">
        <v>78</v>
      </c>
      <c r="AW8459" s="14" t="s">
        <v>31</v>
      </c>
      <c r="AX8459" s="14" t="s">
        <v>69</v>
      </c>
      <c r="AY8459" s="245" t="s">
        <v>212</v>
      </c>
    </row>
    <row r="8460" s="13" customFormat="1">
      <c r="A8460" s="13"/>
      <c r="B8460" s="224"/>
      <c r="C8460" s="225"/>
      <c r="D8460" s="226" t="s">
        <v>221</v>
      </c>
      <c r="E8460" s="227" t="s">
        <v>19</v>
      </c>
      <c r="F8460" s="228" t="s">
        <v>836</v>
      </c>
      <c r="G8460" s="225"/>
      <c r="H8460" s="227" t="s">
        <v>19</v>
      </c>
      <c r="I8460" s="229"/>
      <c r="J8460" s="225"/>
      <c r="K8460" s="225"/>
      <c r="L8460" s="230"/>
      <c r="M8460" s="231"/>
      <c r="N8460" s="232"/>
      <c r="O8460" s="232"/>
      <c r="P8460" s="232"/>
      <c r="Q8460" s="232"/>
      <c r="R8460" s="232"/>
      <c r="S8460" s="232"/>
      <c r="T8460" s="233"/>
      <c r="U8460" s="13"/>
      <c r="V8460" s="13"/>
      <c r="W8460" s="13"/>
      <c r="X8460" s="13"/>
      <c r="Y8460" s="13"/>
      <c r="Z8460" s="13"/>
      <c r="AA8460" s="13"/>
      <c r="AB8460" s="13"/>
      <c r="AC8460" s="13"/>
      <c r="AD8460" s="13"/>
      <c r="AE8460" s="13"/>
      <c r="AT8460" s="234" t="s">
        <v>221</v>
      </c>
      <c r="AU8460" s="234" t="s">
        <v>78</v>
      </c>
      <c r="AV8460" s="13" t="s">
        <v>74</v>
      </c>
      <c r="AW8460" s="13" t="s">
        <v>31</v>
      </c>
      <c r="AX8460" s="13" t="s">
        <v>69</v>
      </c>
      <c r="AY8460" s="234" t="s">
        <v>212</v>
      </c>
    </row>
    <row r="8461" s="14" customFormat="1">
      <c r="A8461" s="14"/>
      <c r="B8461" s="235"/>
      <c r="C8461" s="236"/>
      <c r="D8461" s="226" t="s">
        <v>221</v>
      </c>
      <c r="E8461" s="237" t="s">
        <v>19</v>
      </c>
      <c r="F8461" s="238" t="s">
        <v>5800</v>
      </c>
      <c r="G8461" s="236"/>
      <c r="H8461" s="239">
        <v>2.5600000000000001</v>
      </c>
      <c r="I8461" s="240"/>
      <c r="J8461" s="236"/>
      <c r="K8461" s="236"/>
      <c r="L8461" s="241"/>
      <c r="M8461" s="242"/>
      <c r="N8461" s="243"/>
      <c r="O8461" s="243"/>
      <c r="P8461" s="243"/>
      <c r="Q8461" s="243"/>
      <c r="R8461" s="243"/>
      <c r="S8461" s="243"/>
      <c r="T8461" s="244"/>
      <c r="U8461" s="14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T8461" s="245" t="s">
        <v>221</v>
      </c>
      <c r="AU8461" s="245" t="s">
        <v>78</v>
      </c>
      <c r="AV8461" s="14" t="s">
        <v>78</v>
      </c>
      <c r="AW8461" s="14" t="s">
        <v>31</v>
      </c>
      <c r="AX8461" s="14" t="s">
        <v>69</v>
      </c>
      <c r="AY8461" s="245" t="s">
        <v>212</v>
      </c>
    </row>
    <row r="8462" s="13" customFormat="1">
      <c r="A8462" s="13"/>
      <c r="B8462" s="224"/>
      <c r="C8462" s="225"/>
      <c r="D8462" s="226" t="s">
        <v>221</v>
      </c>
      <c r="E8462" s="227" t="s">
        <v>19</v>
      </c>
      <c r="F8462" s="228" t="s">
        <v>873</v>
      </c>
      <c r="G8462" s="225"/>
      <c r="H8462" s="227" t="s">
        <v>19</v>
      </c>
      <c r="I8462" s="229"/>
      <c r="J8462" s="225"/>
      <c r="K8462" s="225"/>
      <c r="L8462" s="230"/>
      <c r="M8462" s="231"/>
      <c r="N8462" s="232"/>
      <c r="O8462" s="232"/>
      <c r="P8462" s="232"/>
      <c r="Q8462" s="232"/>
      <c r="R8462" s="232"/>
      <c r="S8462" s="232"/>
      <c r="T8462" s="233"/>
      <c r="U8462" s="13"/>
      <c r="V8462" s="13"/>
      <c r="W8462" s="13"/>
      <c r="X8462" s="13"/>
      <c r="Y8462" s="13"/>
      <c r="Z8462" s="13"/>
      <c r="AA8462" s="13"/>
      <c r="AB8462" s="13"/>
      <c r="AC8462" s="13"/>
      <c r="AD8462" s="13"/>
      <c r="AE8462" s="13"/>
      <c r="AT8462" s="234" t="s">
        <v>221</v>
      </c>
      <c r="AU8462" s="234" t="s">
        <v>78</v>
      </c>
      <c r="AV8462" s="13" t="s">
        <v>74</v>
      </c>
      <c r="AW8462" s="13" t="s">
        <v>31</v>
      </c>
      <c r="AX8462" s="13" t="s">
        <v>69</v>
      </c>
      <c r="AY8462" s="234" t="s">
        <v>212</v>
      </c>
    </row>
    <row r="8463" s="14" customFormat="1">
      <c r="A8463" s="14"/>
      <c r="B8463" s="235"/>
      <c r="C8463" s="236"/>
      <c r="D8463" s="226" t="s">
        <v>221</v>
      </c>
      <c r="E8463" s="237" t="s">
        <v>19</v>
      </c>
      <c r="F8463" s="238" t="s">
        <v>5801</v>
      </c>
      <c r="G8463" s="236"/>
      <c r="H8463" s="239">
        <v>2.5600000000000001</v>
      </c>
      <c r="I8463" s="240"/>
      <c r="J8463" s="236"/>
      <c r="K8463" s="236"/>
      <c r="L8463" s="241"/>
      <c r="M8463" s="242"/>
      <c r="N8463" s="243"/>
      <c r="O8463" s="243"/>
      <c r="P8463" s="243"/>
      <c r="Q8463" s="243"/>
      <c r="R8463" s="243"/>
      <c r="S8463" s="243"/>
      <c r="T8463" s="244"/>
      <c r="U8463" s="14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T8463" s="245" t="s">
        <v>221</v>
      </c>
      <c r="AU8463" s="245" t="s">
        <v>78</v>
      </c>
      <c r="AV8463" s="14" t="s">
        <v>78</v>
      </c>
      <c r="AW8463" s="14" t="s">
        <v>31</v>
      </c>
      <c r="AX8463" s="14" t="s">
        <v>69</v>
      </c>
      <c r="AY8463" s="245" t="s">
        <v>212</v>
      </c>
    </row>
    <row r="8464" s="13" customFormat="1">
      <c r="A8464" s="13"/>
      <c r="B8464" s="224"/>
      <c r="C8464" s="225"/>
      <c r="D8464" s="226" t="s">
        <v>221</v>
      </c>
      <c r="E8464" s="227" t="s">
        <v>19</v>
      </c>
      <c r="F8464" s="228" t="s">
        <v>874</v>
      </c>
      <c r="G8464" s="225"/>
      <c r="H8464" s="227" t="s">
        <v>19</v>
      </c>
      <c r="I8464" s="229"/>
      <c r="J8464" s="225"/>
      <c r="K8464" s="225"/>
      <c r="L8464" s="230"/>
      <c r="M8464" s="231"/>
      <c r="N8464" s="232"/>
      <c r="O8464" s="232"/>
      <c r="P8464" s="232"/>
      <c r="Q8464" s="232"/>
      <c r="R8464" s="232"/>
      <c r="S8464" s="232"/>
      <c r="T8464" s="233"/>
      <c r="U8464" s="13"/>
      <c r="V8464" s="13"/>
      <c r="W8464" s="13"/>
      <c r="X8464" s="13"/>
      <c r="Y8464" s="13"/>
      <c r="Z8464" s="13"/>
      <c r="AA8464" s="13"/>
      <c r="AB8464" s="13"/>
      <c r="AC8464" s="13"/>
      <c r="AD8464" s="13"/>
      <c r="AE8464" s="13"/>
      <c r="AT8464" s="234" t="s">
        <v>221</v>
      </c>
      <c r="AU8464" s="234" t="s">
        <v>78</v>
      </c>
      <c r="AV8464" s="13" t="s">
        <v>74</v>
      </c>
      <c r="AW8464" s="13" t="s">
        <v>31</v>
      </c>
      <c r="AX8464" s="13" t="s">
        <v>69</v>
      </c>
      <c r="AY8464" s="234" t="s">
        <v>212</v>
      </c>
    </row>
    <row r="8465" s="13" customFormat="1">
      <c r="A8465" s="13"/>
      <c r="B8465" s="224"/>
      <c r="C8465" s="225"/>
      <c r="D8465" s="226" t="s">
        <v>221</v>
      </c>
      <c r="E8465" s="227" t="s">
        <v>19</v>
      </c>
      <c r="F8465" s="228" t="s">
        <v>833</v>
      </c>
      <c r="G8465" s="225"/>
      <c r="H8465" s="227" t="s">
        <v>19</v>
      </c>
      <c r="I8465" s="229"/>
      <c r="J8465" s="225"/>
      <c r="K8465" s="225"/>
      <c r="L8465" s="230"/>
      <c r="M8465" s="231"/>
      <c r="N8465" s="232"/>
      <c r="O8465" s="232"/>
      <c r="P8465" s="232"/>
      <c r="Q8465" s="232"/>
      <c r="R8465" s="232"/>
      <c r="S8465" s="232"/>
      <c r="T8465" s="233"/>
      <c r="U8465" s="13"/>
      <c r="V8465" s="13"/>
      <c r="W8465" s="13"/>
      <c r="X8465" s="13"/>
      <c r="Y8465" s="13"/>
      <c r="Z8465" s="13"/>
      <c r="AA8465" s="13"/>
      <c r="AB8465" s="13"/>
      <c r="AC8465" s="13"/>
      <c r="AD8465" s="13"/>
      <c r="AE8465" s="13"/>
      <c r="AT8465" s="234" t="s">
        <v>221</v>
      </c>
      <c r="AU8465" s="234" t="s">
        <v>78</v>
      </c>
      <c r="AV8465" s="13" t="s">
        <v>74</v>
      </c>
      <c r="AW8465" s="13" t="s">
        <v>31</v>
      </c>
      <c r="AX8465" s="13" t="s">
        <v>69</v>
      </c>
      <c r="AY8465" s="234" t="s">
        <v>212</v>
      </c>
    </row>
    <row r="8466" s="14" customFormat="1">
      <c r="A8466" s="14"/>
      <c r="B8466" s="235"/>
      <c r="C8466" s="236"/>
      <c r="D8466" s="226" t="s">
        <v>221</v>
      </c>
      <c r="E8466" s="237" t="s">
        <v>19</v>
      </c>
      <c r="F8466" s="238" t="s">
        <v>5802</v>
      </c>
      <c r="G8466" s="236"/>
      <c r="H8466" s="239">
        <v>21.084</v>
      </c>
      <c r="I8466" s="240"/>
      <c r="J8466" s="236"/>
      <c r="K8466" s="236"/>
      <c r="L8466" s="241"/>
      <c r="M8466" s="242"/>
      <c r="N8466" s="243"/>
      <c r="O8466" s="243"/>
      <c r="P8466" s="243"/>
      <c r="Q8466" s="243"/>
      <c r="R8466" s="243"/>
      <c r="S8466" s="243"/>
      <c r="T8466" s="244"/>
      <c r="U8466" s="14"/>
      <c r="V8466" s="14"/>
      <c r="W8466" s="14"/>
      <c r="X8466" s="14"/>
      <c r="Y8466" s="14"/>
      <c r="Z8466" s="14"/>
      <c r="AA8466" s="14"/>
      <c r="AB8466" s="14"/>
      <c r="AC8466" s="14"/>
      <c r="AD8466" s="14"/>
      <c r="AE8466" s="14"/>
      <c r="AT8466" s="245" t="s">
        <v>221</v>
      </c>
      <c r="AU8466" s="245" t="s">
        <v>78</v>
      </c>
      <c r="AV8466" s="14" t="s">
        <v>78</v>
      </c>
      <c r="AW8466" s="14" t="s">
        <v>31</v>
      </c>
      <c r="AX8466" s="14" t="s">
        <v>69</v>
      </c>
      <c r="AY8466" s="245" t="s">
        <v>212</v>
      </c>
    </row>
    <row r="8467" s="14" customFormat="1">
      <c r="A8467" s="14"/>
      <c r="B8467" s="235"/>
      <c r="C8467" s="236"/>
      <c r="D8467" s="226" t="s">
        <v>221</v>
      </c>
      <c r="E8467" s="237" t="s">
        <v>19</v>
      </c>
      <c r="F8467" s="238" t="s">
        <v>5799</v>
      </c>
      <c r="G8467" s="236"/>
      <c r="H8467" s="239">
        <v>18.273</v>
      </c>
      <c r="I8467" s="240"/>
      <c r="J8467" s="236"/>
      <c r="K8467" s="236"/>
      <c r="L8467" s="241"/>
      <c r="M8467" s="242"/>
      <c r="N8467" s="243"/>
      <c r="O8467" s="243"/>
      <c r="P8467" s="243"/>
      <c r="Q8467" s="243"/>
      <c r="R8467" s="243"/>
      <c r="S8467" s="243"/>
      <c r="T8467" s="244"/>
      <c r="U8467" s="14"/>
      <c r="V8467" s="14"/>
      <c r="W8467" s="14"/>
      <c r="X8467" s="14"/>
      <c r="Y8467" s="14"/>
      <c r="Z8467" s="14"/>
      <c r="AA8467" s="14"/>
      <c r="AB8467" s="14"/>
      <c r="AC8467" s="14"/>
      <c r="AD8467" s="14"/>
      <c r="AE8467" s="14"/>
      <c r="AT8467" s="245" t="s">
        <v>221</v>
      </c>
      <c r="AU8467" s="245" t="s">
        <v>78</v>
      </c>
      <c r="AV8467" s="14" t="s">
        <v>78</v>
      </c>
      <c r="AW8467" s="14" t="s">
        <v>31</v>
      </c>
      <c r="AX8467" s="14" t="s">
        <v>69</v>
      </c>
      <c r="AY8467" s="245" t="s">
        <v>212</v>
      </c>
    </row>
    <row r="8468" s="14" customFormat="1">
      <c r="A8468" s="14"/>
      <c r="B8468" s="235"/>
      <c r="C8468" s="236"/>
      <c r="D8468" s="226" t="s">
        <v>221</v>
      </c>
      <c r="E8468" s="237" t="s">
        <v>19</v>
      </c>
      <c r="F8468" s="238" t="s">
        <v>5803</v>
      </c>
      <c r="G8468" s="236"/>
      <c r="H8468" s="239">
        <v>1.857</v>
      </c>
      <c r="I8468" s="240"/>
      <c r="J8468" s="236"/>
      <c r="K8468" s="236"/>
      <c r="L8468" s="241"/>
      <c r="M8468" s="242"/>
      <c r="N8468" s="243"/>
      <c r="O8468" s="243"/>
      <c r="P8468" s="243"/>
      <c r="Q8468" s="243"/>
      <c r="R8468" s="243"/>
      <c r="S8468" s="243"/>
      <c r="T8468" s="244"/>
      <c r="U8468" s="14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T8468" s="245" t="s">
        <v>221</v>
      </c>
      <c r="AU8468" s="245" t="s">
        <v>78</v>
      </c>
      <c r="AV8468" s="14" t="s">
        <v>78</v>
      </c>
      <c r="AW8468" s="14" t="s">
        <v>31</v>
      </c>
      <c r="AX8468" s="14" t="s">
        <v>69</v>
      </c>
      <c r="AY8468" s="245" t="s">
        <v>212</v>
      </c>
    </row>
    <row r="8469" s="13" customFormat="1">
      <c r="A8469" s="13"/>
      <c r="B8469" s="224"/>
      <c r="C8469" s="225"/>
      <c r="D8469" s="226" t="s">
        <v>221</v>
      </c>
      <c r="E8469" s="227" t="s">
        <v>19</v>
      </c>
      <c r="F8469" s="228" t="s">
        <v>895</v>
      </c>
      <c r="G8469" s="225"/>
      <c r="H8469" s="227" t="s">
        <v>19</v>
      </c>
      <c r="I8469" s="229"/>
      <c r="J8469" s="225"/>
      <c r="K8469" s="225"/>
      <c r="L8469" s="230"/>
      <c r="M8469" s="231"/>
      <c r="N8469" s="232"/>
      <c r="O8469" s="232"/>
      <c r="P8469" s="232"/>
      <c r="Q8469" s="232"/>
      <c r="R8469" s="232"/>
      <c r="S8469" s="232"/>
      <c r="T8469" s="233"/>
      <c r="U8469" s="13"/>
      <c r="V8469" s="13"/>
      <c r="W8469" s="13"/>
      <c r="X8469" s="13"/>
      <c r="Y8469" s="13"/>
      <c r="Z8469" s="13"/>
      <c r="AA8469" s="13"/>
      <c r="AB8469" s="13"/>
      <c r="AC8469" s="13"/>
      <c r="AD8469" s="13"/>
      <c r="AE8469" s="13"/>
      <c r="AT8469" s="234" t="s">
        <v>221</v>
      </c>
      <c r="AU8469" s="234" t="s">
        <v>78</v>
      </c>
      <c r="AV8469" s="13" t="s">
        <v>74</v>
      </c>
      <c r="AW8469" s="13" t="s">
        <v>31</v>
      </c>
      <c r="AX8469" s="13" t="s">
        <v>69</v>
      </c>
      <c r="AY8469" s="234" t="s">
        <v>212</v>
      </c>
    </row>
    <row r="8470" s="13" customFormat="1">
      <c r="A8470" s="13"/>
      <c r="B8470" s="224"/>
      <c r="C8470" s="225"/>
      <c r="D8470" s="226" t="s">
        <v>221</v>
      </c>
      <c r="E8470" s="227" t="s">
        <v>19</v>
      </c>
      <c r="F8470" s="228" t="s">
        <v>831</v>
      </c>
      <c r="G8470" s="225"/>
      <c r="H8470" s="227" t="s">
        <v>19</v>
      </c>
      <c r="I8470" s="229"/>
      <c r="J8470" s="225"/>
      <c r="K8470" s="225"/>
      <c r="L8470" s="230"/>
      <c r="M8470" s="231"/>
      <c r="N8470" s="232"/>
      <c r="O8470" s="232"/>
      <c r="P8470" s="232"/>
      <c r="Q8470" s="232"/>
      <c r="R8470" s="232"/>
      <c r="S8470" s="232"/>
      <c r="T8470" s="233"/>
      <c r="U8470" s="13"/>
      <c r="V8470" s="13"/>
      <c r="W8470" s="13"/>
      <c r="X8470" s="13"/>
      <c r="Y8470" s="13"/>
      <c r="Z8470" s="13"/>
      <c r="AA8470" s="13"/>
      <c r="AB8470" s="13"/>
      <c r="AC8470" s="13"/>
      <c r="AD8470" s="13"/>
      <c r="AE8470" s="13"/>
      <c r="AT8470" s="234" t="s">
        <v>221</v>
      </c>
      <c r="AU8470" s="234" t="s">
        <v>78</v>
      </c>
      <c r="AV8470" s="13" t="s">
        <v>74</v>
      </c>
      <c r="AW8470" s="13" t="s">
        <v>31</v>
      </c>
      <c r="AX8470" s="13" t="s">
        <v>69</v>
      </c>
      <c r="AY8470" s="234" t="s">
        <v>212</v>
      </c>
    </row>
    <row r="8471" s="14" customFormat="1">
      <c r="A8471" s="14"/>
      <c r="B8471" s="235"/>
      <c r="C8471" s="236"/>
      <c r="D8471" s="226" t="s">
        <v>221</v>
      </c>
      <c r="E8471" s="237" t="s">
        <v>19</v>
      </c>
      <c r="F8471" s="238" t="s">
        <v>896</v>
      </c>
      <c r="G8471" s="236"/>
      <c r="H8471" s="239">
        <v>0.062</v>
      </c>
      <c r="I8471" s="240"/>
      <c r="J8471" s="236"/>
      <c r="K8471" s="236"/>
      <c r="L8471" s="241"/>
      <c r="M8471" s="242"/>
      <c r="N8471" s="243"/>
      <c r="O8471" s="243"/>
      <c r="P8471" s="243"/>
      <c r="Q8471" s="243"/>
      <c r="R8471" s="243"/>
      <c r="S8471" s="243"/>
      <c r="T8471" s="244"/>
      <c r="U8471" s="14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T8471" s="245" t="s">
        <v>221</v>
      </c>
      <c r="AU8471" s="245" t="s">
        <v>78</v>
      </c>
      <c r="AV8471" s="14" t="s">
        <v>78</v>
      </c>
      <c r="AW8471" s="14" t="s">
        <v>31</v>
      </c>
      <c r="AX8471" s="14" t="s">
        <v>69</v>
      </c>
      <c r="AY8471" s="245" t="s">
        <v>212</v>
      </c>
    </row>
    <row r="8472" s="13" customFormat="1">
      <c r="A8472" s="13"/>
      <c r="B8472" s="224"/>
      <c r="C8472" s="225"/>
      <c r="D8472" s="226" t="s">
        <v>221</v>
      </c>
      <c r="E8472" s="227" t="s">
        <v>19</v>
      </c>
      <c r="F8472" s="228" t="s">
        <v>897</v>
      </c>
      <c r="G8472" s="225"/>
      <c r="H8472" s="227" t="s">
        <v>19</v>
      </c>
      <c r="I8472" s="229"/>
      <c r="J8472" s="225"/>
      <c r="K8472" s="225"/>
      <c r="L8472" s="230"/>
      <c r="M8472" s="231"/>
      <c r="N8472" s="232"/>
      <c r="O8472" s="232"/>
      <c r="P8472" s="232"/>
      <c r="Q8472" s="232"/>
      <c r="R8472" s="232"/>
      <c r="S8472" s="232"/>
      <c r="T8472" s="233"/>
      <c r="U8472" s="13"/>
      <c r="V8472" s="13"/>
      <c r="W8472" s="13"/>
      <c r="X8472" s="13"/>
      <c r="Y8472" s="13"/>
      <c r="Z8472" s="13"/>
      <c r="AA8472" s="13"/>
      <c r="AB8472" s="13"/>
      <c r="AC8472" s="13"/>
      <c r="AD8472" s="13"/>
      <c r="AE8472" s="13"/>
      <c r="AT8472" s="234" t="s">
        <v>221</v>
      </c>
      <c r="AU8472" s="234" t="s">
        <v>78</v>
      </c>
      <c r="AV8472" s="13" t="s">
        <v>74</v>
      </c>
      <c r="AW8472" s="13" t="s">
        <v>31</v>
      </c>
      <c r="AX8472" s="13" t="s">
        <v>69</v>
      </c>
      <c r="AY8472" s="234" t="s">
        <v>212</v>
      </c>
    </row>
    <row r="8473" s="13" customFormat="1">
      <c r="A8473" s="13"/>
      <c r="B8473" s="224"/>
      <c r="C8473" s="225"/>
      <c r="D8473" s="226" t="s">
        <v>221</v>
      </c>
      <c r="E8473" s="227" t="s">
        <v>19</v>
      </c>
      <c r="F8473" s="228" t="s">
        <v>831</v>
      </c>
      <c r="G8473" s="225"/>
      <c r="H8473" s="227" t="s">
        <v>19</v>
      </c>
      <c r="I8473" s="229"/>
      <c r="J8473" s="225"/>
      <c r="K8473" s="225"/>
      <c r="L8473" s="230"/>
      <c r="M8473" s="231"/>
      <c r="N8473" s="232"/>
      <c r="O8473" s="232"/>
      <c r="P8473" s="232"/>
      <c r="Q8473" s="232"/>
      <c r="R8473" s="232"/>
      <c r="S8473" s="232"/>
      <c r="T8473" s="233"/>
      <c r="U8473" s="13"/>
      <c r="V8473" s="13"/>
      <c r="W8473" s="13"/>
      <c r="X8473" s="13"/>
      <c r="Y8473" s="13"/>
      <c r="Z8473" s="13"/>
      <c r="AA8473" s="13"/>
      <c r="AB8473" s="13"/>
      <c r="AC8473" s="13"/>
      <c r="AD8473" s="13"/>
      <c r="AE8473" s="13"/>
      <c r="AT8473" s="234" t="s">
        <v>221</v>
      </c>
      <c r="AU8473" s="234" t="s">
        <v>78</v>
      </c>
      <c r="AV8473" s="13" t="s">
        <v>74</v>
      </c>
      <c r="AW8473" s="13" t="s">
        <v>31</v>
      </c>
      <c r="AX8473" s="13" t="s">
        <v>69</v>
      </c>
      <c r="AY8473" s="234" t="s">
        <v>212</v>
      </c>
    </row>
    <row r="8474" s="14" customFormat="1">
      <c r="A8474" s="14"/>
      <c r="B8474" s="235"/>
      <c r="C8474" s="236"/>
      <c r="D8474" s="226" t="s">
        <v>221</v>
      </c>
      <c r="E8474" s="237" t="s">
        <v>19</v>
      </c>
      <c r="F8474" s="238" t="s">
        <v>5804</v>
      </c>
      <c r="G8474" s="236"/>
      <c r="H8474" s="239">
        <v>17.472000000000001</v>
      </c>
      <c r="I8474" s="240"/>
      <c r="J8474" s="236"/>
      <c r="K8474" s="236"/>
      <c r="L8474" s="241"/>
      <c r="M8474" s="242"/>
      <c r="N8474" s="243"/>
      <c r="O8474" s="243"/>
      <c r="P8474" s="243"/>
      <c r="Q8474" s="243"/>
      <c r="R8474" s="243"/>
      <c r="S8474" s="243"/>
      <c r="T8474" s="244"/>
      <c r="U8474" s="14"/>
      <c r="V8474" s="14"/>
      <c r="W8474" s="14"/>
      <c r="X8474" s="14"/>
      <c r="Y8474" s="14"/>
      <c r="Z8474" s="14"/>
      <c r="AA8474" s="14"/>
      <c r="AB8474" s="14"/>
      <c r="AC8474" s="14"/>
      <c r="AD8474" s="14"/>
      <c r="AE8474" s="14"/>
      <c r="AT8474" s="245" t="s">
        <v>221</v>
      </c>
      <c r="AU8474" s="245" t="s">
        <v>78</v>
      </c>
      <c r="AV8474" s="14" t="s">
        <v>78</v>
      </c>
      <c r="AW8474" s="14" t="s">
        <v>31</v>
      </c>
      <c r="AX8474" s="14" t="s">
        <v>69</v>
      </c>
      <c r="AY8474" s="245" t="s">
        <v>212</v>
      </c>
    </row>
    <row r="8475" s="13" customFormat="1">
      <c r="A8475" s="13"/>
      <c r="B8475" s="224"/>
      <c r="C8475" s="225"/>
      <c r="D8475" s="226" t="s">
        <v>221</v>
      </c>
      <c r="E8475" s="227" t="s">
        <v>19</v>
      </c>
      <c r="F8475" s="228" t="s">
        <v>899</v>
      </c>
      <c r="G8475" s="225"/>
      <c r="H8475" s="227" t="s">
        <v>19</v>
      </c>
      <c r="I8475" s="229"/>
      <c r="J8475" s="225"/>
      <c r="K8475" s="225"/>
      <c r="L8475" s="230"/>
      <c r="M8475" s="231"/>
      <c r="N8475" s="232"/>
      <c r="O8475" s="232"/>
      <c r="P8475" s="232"/>
      <c r="Q8475" s="232"/>
      <c r="R8475" s="232"/>
      <c r="S8475" s="232"/>
      <c r="T8475" s="233"/>
      <c r="U8475" s="13"/>
      <c r="V8475" s="13"/>
      <c r="W8475" s="13"/>
      <c r="X8475" s="13"/>
      <c r="Y8475" s="13"/>
      <c r="Z8475" s="13"/>
      <c r="AA8475" s="13"/>
      <c r="AB8475" s="13"/>
      <c r="AC8475" s="13"/>
      <c r="AD8475" s="13"/>
      <c r="AE8475" s="13"/>
      <c r="AT8475" s="234" t="s">
        <v>221</v>
      </c>
      <c r="AU8475" s="234" t="s">
        <v>78</v>
      </c>
      <c r="AV8475" s="13" t="s">
        <v>74</v>
      </c>
      <c r="AW8475" s="13" t="s">
        <v>31</v>
      </c>
      <c r="AX8475" s="13" t="s">
        <v>69</v>
      </c>
      <c r="AY8475" s="234" t="s">
        <v>212</v>
      </c>
    </row>
    <row r="8476" s="13" customFormat="1">
      <c r="A8476" s="13"/>
      <c r="B8476" s="224"/>
      <c r="C8476" s="225"/>
      <c r="D8476" s="226" t="s">
        <v>221</v>
      </c>
      <c r="E8476" s="227" t="s">
        <v>19</v>
      </c>
      <c r="F8476" s="228" t="s">
        <v>831</v>
      </c>
      <c r="G8476" s="225"/>
      <c r="H8476" s="227" t="s">
        <v>19</v>
      </c>
      <c r="I8476" s="229"/>
      <c r="J8476" s="225"/>
      <c r="K8476" s="225"/>
      <c r="L8476" s="230"/>
      <c r="M8476" s="231"/>
      <c r="N8476" s="232"/>
      <c r="O8476" s="232"/>
      <c r="P8476" s="232"/>
      <c r="Q8476" s="232"/>
      <c r="R8476" s="232"/>
      <c r="S8476" s="232"/>
      <c r="T8476" s="233"/>
      <c r="U8476" s="13"/>
      <c r="V8476" s="13"/>
      <c r="W8476" s="13"/>
      <c r="X8476" s="13"/>
      <c r="Y8476" s="13"/>
      <c r="Z8476" s="13"/>
      <c r="AA8476" s="13"/>
      <c r="AB8476" s="13"/>
      <c r="AC8476" s="13"/>
      <c r="AD8476" s="13"/>
      <c r="AE8476" s="13"/>
      <c r="AT8476" s="234" t="s">
        <v>221</v>
      </c>
      <c r="AU8476" s="234" t="s">
        <v>78</v>
      </c>
      <c r="AV8476" s="13" t="s">
        <v>74</v>
      </c>
      <c r="AW8476" s="13" t="s">
        <v>31</v>
      </c>
      <c r="AX8476" s="13" t="s">
        <v>69</v>
      </c>
      <c r="AY8476" s="234" t="s">
        <v>212</v>
      </c>
    </row>
    <row r="8477" s="14" customFormat="1">
      <c r="A8477" s="14"/>
      <c r="B8477" s="235"/>
      <c r="C8477" s="236"/>
      <c r="D8477" s="226" t="s">
        <v>221</v>
      </c>
      <c r="E8477" s="237" t="s">
        <v>19</v>
      </c>
      <c r="F8477" s="238" t="s">
        <v>5805</v>
      </c>
      <c r="G8477" s="236"/>
      <c r="H8477" s="239">
        <v>27.218</v>
      </c>
      <c r="I8477" s="240"/>
      <c r="J8477" s="236"/>
      <c r="K8477" s="236"/>
      <c r="L8477" s="241"/>
      <c r="M8477" s="242"/>
      <c r="N8477" s="243"/>
      <c r="O8477" s="243"/>
      <c r="P8477" s="243"/>
      <c r="Q8477" s="243"/>
      <c r="R8477" s="243"/>
      <c r="S8477" s="243"/>
      <c r="T8477" s="244"/>
      <c r="U8477" s="14"/>
      <c r="V8477" s="14"/>
      <c r="W8477" s="14"/>
      <c r="X8477" s="14"/>
      <c r="Y8477" s="14"/>
      <c r="Z8477" s="14"/>
      <c r="AA8477" s="14"/>
      <c r="AB8477" s="14"/>
      <c r="AC8477" s="14"/>
      <c r="AD8477" s="14"/>
      <c r="AE8477" s="14"/>
      <c r="AT8477" s="245" t="s">
        <v>221</v>
      </c>
      <c r="AU8477" s="245" t="s">
        <v>78</v>
      </c>
      <c r="AV8477" s="14" t="s">
        <v>78</v>
      </c>
      <c r="AW8477" s="14" t="s">
        <v>31</v>
      </c>
      <c r="AX8477" s="14" t="s">
        <v>69</v>
      </c>
      <c r="AY8477" s="245" t="s">
        <v>212</v>
      </c>
    </row>
    <row r="8478" s="13" customFormat="1">
      <c r="A8478" s="13"/>
      <c r="B8478" s="224"/>
      <c r="C8478" s="225"/>
      <c r="D8478" s="226" t="s">
        <v>221</v>
      </c>
      <c r="E8478" s="227" t="s">
        <v>19</v>
      </c>
      <c r="F8478" s="228" t="s">
        <v>906</v>
      </c>
      <c r="G8478" s="225"/>
      <c r="H8478" s="227" t="s">
        <v>19</v>
      </c>
      <c r="I8478" s="229"/>
      <c r="J8478" s="225"/>
      <c r="K8478" s="225"/>
      <c r="L8478" s="230"/>
      <c r="M8478" s="231"/>
      <c r="N8478" s="232"/>
      <c r="O8478" s="232"/>
      <c r="P8478" s="232"/>
      <c r="Q8478" s="232"/>
      <c r="R8478" s="232"/>
      <c r="S8478" s="232"/>
      <c r="T8478" s="233"/>
      <c r="U8478" s="13"/>
      <c r="V8478" s="13"/>
      <c r="W8478" s="13"/>
      <c r="X8478" s="13"/>
      <c r="Y8478" s="13"/>
      <c r="Z8478" s="13"/>
      <c r="AA8478" s="13"/>
      <c r="AB8478" s="13"/>
      <c r="AC8478" s="13"/>
      <c r="AD8478" s="13"/>
      <c r="AE8478" s="13"/>
      <c r="AT8478" s="234" t="s">
        <v>221</v>
      </c>
      <c r="AU8478" s="234" t="s">
        <v>78</v>
      </c>
      <c r="AV8478" s="13" t="s">
        <v>74</v>
      </c>
      <c r="AW8478" s="13" t="s">
        <v>31</v>
      </c>
      <c r="AX8478" s="13" t="s">
        <v>69</v>
      </c>
      <c r="AY8478" s="234" t="s">
        <v>212</v>
      </c>
    </row>
    <row r="8479" s="13" customFormat="1">
      <c r="A8479" s="13"/>
      <c r="B8479" s="224"/>
      <c r="C8479" s="225"/>
      <c r="D8479" s="226" t="s">
        <v>221</v>
      </c>
      <c r="E8479" s="227" t="s">
        <v>19</v>
      </c>
      <c r="F8479" s="228" t="s">
        <v>833</v>
      </c>
      <c r="G8479" s="225"/>
      <c r="H8479" s="227" t="s">
        <v>19</v>
      </c>
      <c r="I8479" s="229"/>
      <c r="J8479" s="225"/>
      <c r="K8479" s="225"/>
      <c r="L8479" s="230"/>
      <c r="M8479" s="231"/>
      <c r="N8479" s="232"/>
      <c r="O8479" s="232"/>
      <c r="P8479" s="232"/>
      <c r="Q8479" s="232"/>
      <c r="R8479" s="232"/>
      <c r="S8479" s="232"/>
      <c r="T8479" s="233"/>
      <c r="U8479" s="13"/>
      <c r="V8479" s="13"/>
      <c r="W8479" s="13"/>
      <c r="X8479" s="13"/>
      <c r="Y8479" s="13"/>
      <c r="Z8479" s="13"/>
      <c r="AA8479" s="13"/>
      <c r="AB8479" s="13"/>
      <c r="AC8479" s="13"/>
      <c r="AD8479" s="13"/>
      <c r="AE8479" s="13"/>
      <c r="AT8479" s="234" t="s">
        <v>221</v>
      </c>
      <c r="AU8479" s="234" t="s">
        <v>78</v>
      </c>
      <c r="AV8479" s="13" t="s">
        <v>74</v>
      </c>
      <c r="AW8479" s="13" t="s">
        <v>31</v>
      </c>
      <c r="AX8479" s="13" t="s">
        <v>69</v>
      </c>
      <c r="AY8479" s="234" t="s">
        <v>212</v>
      </c>
    </row>
    <row r="8480" s="14" customFormat="1">
      <c r="A8480" s="14"/>
      <c r="B8480" s="235"/>
      <c r="C8480" s="236"/>
      <c r="D8480" s="226" t="s">
        <v>221</v>
      </c>
      <c r="E8480" s="237" t="s">
        <v>19</v>
      </c>
      <c r="F8480" s="238" t="s">
        <v>5806</v>
      </c>
      <c r="G8480" s="236"/>
      <c r="H8480" s="239">
        <v>7.5300000000000002</v>
      </c>
      <c r="I8480" s="240"/>
      <c r="J8480" s="236"/>
      <c r="K8480" s="236"/>
      <c r="L8480" s="241"/>
      <c r="M8480" s="242"/>
      <c r="N8480" s="243"/>
      <c r="O8480" s="243"/>
      <c r="P8480" s="243"/>
      <c r="Q8480" s="243"/>
      <c r="R8480" s="243"/>
      <c r="S8480" s="243"/>
      <c r="T8480" s="244"/>
      <c r="U8480" s="14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T8480" s="245" t="s">
        <v>221</v>
      </c>
      <c r="AU8480" s="245" t="s">
        <v>78</v>
      </c>
      <c r="AV8480" s="14" t="s">
        <v>78</v>
      </c>
      <c r="AW8480" s="14" t="s">
        <v>31</v>
      </c>
      <c r="AX8480" s="14" t="s">
        <v>69</v>
      </c>
      <c r="AY8480" s="245" t="s">
        <v>212</v>
      </c>
    </row>
    <row r="8481" s="13" customFormat="1">
      <c r="A8481" s="13"/>
      <c r="B8481" s="224"/>
      <c r="C8481" s="225"/>
      <c r="D8481" s="226" t="s">
        <v>221</v>
      </c>
      <c r="E8481" s="227" t="s">
        <v>19</v>
      </c>
      <c r="F8481" s="228" t="s">
        <v>897</v>
      </c>
      <c r="G8481" s="225"/>
      <c r="H8481" s="227" t="s">
        <v>19</v>
      </c>
      <c r="I8481" s="229"/>
      <c r="J8481" s="225"/>
      <c r="K8481" s="225"/>
      <c r="L8481" s="230"/>
      <c r="M8481" s="231"/>
      <c r="N8481" s="232"/>
      <c r="O8481" s="232"/>
      <c r="P8481" s="232"/>
      <c r="Q8481" s="232"/>
      <c r="R8481" s="232"/>
      <c r="S8481" s="232"/>
      <c r="T8481" s="233"/>
      <c r="U8481" s="13"/>
      <c r="V8481" s="13"/>
      <c r="W8481" s="13"/>
      <c r="X8481" s="13"/>
      <c r="Y8481" s="13"/>
      <c r="Z8481" s="13"/>
      <c r="AA8481" s="13"/>
      <c r="AB8481" s="13"/>
      <c r="AC8481" s="13"/>
      <c r="AD8481" s="13"/>
      <c r="AE8481" s="13"/>
      <c r="AT8481" s="234" t="s">
        <v>221</v>
      </c>
      <c r="AU8481" s="234" t="s">
        <v>78</v>
      </c>
      <c r="AV8481" s="13" t="s">
        <v>74</v>
      </c>
      <c r="AW8481" s="13" t="s">
        <v>31</v>
      </c>
      <c r="AX8481" s="13" t="s">
        <v>69</v>
      </c>
      <c r="AY8481" s="234" t="s">
        <v>212</v>
      </c>
    </row>
    <row r="8482" s="13" customFormat="1">
      <c r="A8482" s="13"/>
      <c r="B8482" s="224"/>
      <c r="C8482" s="225"/>
      <c r="D8482" s="226" t="s">
        <v>221</v>
      </c>
      <c r="E8482" s="227" t="s">
        <v>19</v>
      </c>
      <c r="F8482" s="228" t="s">
        <v>833</v>
      </c>
      <c r="G8482" s="225"/>
      <c r="H8482" s="227" t="s">
        <v>19</v>
      </c>
      <c r="I8482" s="229"/>
      <c r="J8482" s="225"/>
      <c r="K8482" s="225"/>
      <c r="L8482" s="230"/>
      <c r="M8482" s="231"/>
      <c r="N8482" s="232"/>
      <c r="O8482" s="232"/>
      <c r="P8482" s="232"/>
      <c r="Q8482" s="232"/>
      <c r="R8482" s="232"/>
      <c r="S8482" s="232"/>
      <c r="T8482" s="233"/>
      <c r="U8482" s="13"/>
      <c r="V8482" s="13"/>
      <c r="W8482" s="13"/>
      <c r="X8482" s="13"/>
      <c r="Y8482" s="13"/>
      <c r="Z8482" s="13"/>
      <c r="AA8482" s="13"/>
      <c r="AB8482" s="13"/>
      <c r="AC8482" s="13"/>
      <c r="AD8482" s="13"/>
      <c r="AE8482" s="13"/>
      <c r="AT8482" s="234" t="s">
        <v>221</v>
      </c>
      <c r="AU8482" s="234" t="s">
        <v>78</v>
      </c>
      <c r="AV8482" s="13" t="s">
        <v>74</v>
      </c>
      <c r="AW8482" s="13" t="s">
        <v>31</v>
      </c>
      <c r="AX8482" s="13" t="s">
        <v>69</v>
      </c>
      <c r="AY8482" s="234" t="s">
        <v>212</v>
      </c>
    </row>
    <row r="8483" s="14" customFormat="1">
      <c r="A8483" s="14"/>
      <c r="B8483" s="235"/>
      <c r="C8483" s="236"/>
      <c r="D8483" s="226" t="s">
        <v>221</v>
      </c>
      <c r="E8483" s="237" t="s">
        <v>19</v>
      </c>
      <c r="F8483" s="238" t="s">
        <v>5807</v>
      </c>
      <c r="G8483" s="236"/>
      <c r="H8483" s="239">
        <v>2.1080000000000001</v>
      </c>
      <c r="I8483" s="240"/>
      <c r="J8483" s="236"/>
      <c r="K8483" s="236"/>
      <c r="L8483" s="241"/>
      <c r="M8483" s="242"/>
      <c r="N8483" s="243"/>
      <c r="O8483" s="243"/>
      <c r="P8483" s="243"/>
      <c r="Q8483" s="243"/>
      <c r="R8483" s="243"/>
      <c r="S8483" s="243"/>
      <c r="T8483" s="244"/>
      <c r="U8483" s="14"/>
      <c r="V8483" s="14"/>
      <c r="W8483" s="14"/>
      <c r="X8483" s="14"/>
      <c r="Y8483" s="14"/>
      <c r="Z8483" s="14"/>
      <c r="AA8483" s="14"/>
      <c r="AB8483" s="14"/>
      <c r="AC8483" s="14"/>
      <c r="AD8483" s="14"/>
      <c r="AE8483" s="14"/>
      <c r="AT8483" s="245" t="s">
        <v>221</v>
      </c>
      <c r="AU8483" s="245" t="s">
        <v>78</v>
      </c>
      <c r="AV8483" s="14" t="s">
        <v>78</v>
      </c>
      <c r="AW8483" s="14" t="s">
        <v>31</v>
      </c>
      <c r="AX8483" s="14" t="s">
        <v>69</v>
      </c>
      <c r="AY8483" s="245" t="s">
        <v>212</v>
      </c>
    </row>
    <row r="8484" s="13" customFormat="1">
      <c r="A8484" s="13"/>
      <c r="B8484" s="224"/>
      <c r="C8484" s="225"/>
      <c r="D8484" s="226" t="s">
        <v>221</v>
      </c>
      <c r="E8484" s="227" t="s">
        <v>19</v>
      </c>
      <c r="F8484" s="228" t="s">
        <v>842</v>
      </c>
      <c r="G8484" s="225"/>
      <c r="H8484" s="227" t="s">
        <v>19</v>
      </c>
      <c r="I8484" s="229"/>
      <c r="J8484" s="225"/>
      <c r="K8484" s="225"/>
      <c r="L8484" s="230"/>
      <c r="M8484" s="231"/>
      <c r="N8484" s="232"/>
      <c r="O8484" s="232"/>
      <c r="P8484" s="232"/>
      <c r="Q8484" s="232"/>
      <c r="R8484" s="232"/>
      <c r="S8484" s="232"/>
      <c r="T8484" s="233"/>
      <c r="U8484" s="13"/>
      <c r="V8484" s="13"/>
      <c r="W8484" s="13"/>
      <c r="X8484" s="13"/>
      <c r="Y8484" s="13"/>
      <c r="Z8484" s="13"/>
      <c r="AA8484" s="13"/>
      <c r="AB8484" s="13"/>
      <c r="AC8484" s="13"/>
      <c r="AD8484" s="13"/>
      <c r="AE8484" s="13"/>
      <c r="AT8484" s="234" t="s">
        <v>221</v>
      </c>
      <c r="AU8484" s="234" t="s">
        <v>78</v>
      </c>
      <c r="AV8484" s="13" t="s">
        <v>74</v>
      </c>
      <c r="AW8484" s="13" t="s">
        <v>31</v>
      </c>
      <c r="AX8484" s="13" t="s">
        <v>69</v>
      </c>
      <c r="AY8484" s="234" t="s">
        <v>212</v>
      </c>
    </row>
    <row r="8485" s="14" customFormat="1">
      <c r="A8485" s="14"/>
      <c r="B8485" s="235"/>
      <c r="C8485" s="236"/>
      <c r="D8485" s="226" t="s">
        <v>221</v>
      </c>
      <c r="E8485" s="237" t="s">
        <v>19</v>
      </c>
      <c r="F8485" s="238" t="s">
        <v>5808</v>
      </c>
      <c r="G8485" s="236"/>
      <c r="H8485" s="239">
        <v>17.48</v>
      </c>
      <c r="I8485" s="240"/>
      <c r="J8485" s="236"/>
      <c r="K8485" s="236"/>
      <c r="L8485" s="241"/>
      <c r="M8485" s="242"/>
      <c r="N8485" s="243"/>
      <c r="O8485" s="243"/>
      <c r="P8485" s="243"/>
      <c r="Q8485" s="243"/>
      <c r="R8485" s="243"/>
      <c r="S8485" s="243"/>
      <c r="T8485" s="244"/>
      <c r="U8485" s="14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T8485" s="245" t="s">
        <v>221</v>
      </c>
      <c r="AU8485" s="245" t="s">
        <v>78</v>
      </c>
      <c r="AV8485" s="14" t="s">
        <v>78</v>
      </c>
      <c r="AW8485" s="14" t="s">
        <v>31</v>
      </c>
      <c r="AX8485" s="14" t="s">
        <v>69</v>
      </c>
      <c r="AY8485" s="245" t="s">
        <v>212</v>
      </c>
    </row>
    <row r="8486" s="13" customFormat="1">
      <c r="A8486" s="13"/>
      <c r="B8486" s="224"/>
      <c r="C8486" s="225"/>
      <c r="D8486" s="226" t="s">
        <v>221</v>
      </c>
      <c r="E8486" s="227" t="s">
        <v>19</v>
      </c>
      <c r="F8486" s="228" t="s">
        <v>836</v>
      </c>
      <c r="G8486" s="225"/>
      <c r="H8486" s="227" t="s">
        <v>19</v>
      </c>
      <c r="I8486" s="229"/>
      <c r="J8486" s="225"/>
      <c r="K8486" s="225"/>
      <c r="L8486" s="230"/>
      <c r="M8486" s="231"/>
      <c r="N8486" s="232"/>
      <c r="O8486" s="232"/>
      <c r="P8486" s="232"/>
      <c r="Q8486" s="232"/>
      <c r="R8486" s="232"/>
      <c r="S8486" s="232"/>
      <c r="T8486" s="233"/>
      <c r="U8486" s="13"/>
      <c r="V8486" s="13"/>
      <c r="W8486" s="13"/>
      <c r="X8486" s="13"/>
      <c r="Y8486" s="13"/>
      <c r="Z8486" s="13"/>
      <c r="AA8486" s="13"/>
      <c r="AB8486" s="13"/>
      <c r="AC8486" s="13"/>
      <c r="AD8486" s="13"/>
      <c r="AE8486" s="13"/>
      <c r="AT8486" s="234" t="s">
        <v>221</v>
      </c>
      <c r="AU8486" s="234" t="s">
        <v>78</v>
      </c>
      <c r="AV8486" s="13" t="s">
        <v>74</v>
      </c>
      <c r="AW8486" s="13" t="s">
        <v>31</v>
      </c>
      <c r="AX8486" s="13" t="s">
        <v>69</v>
      </c>
      <c r="AY8486" s="234" t="s">
        <v>212</v>
      </c>
    </row>
    <row r="8487" s="14" customFormat="1">
      <c r="A8487" s="14"/>
      <c r="B8487" s="235"/>
      <c r="C8487" s="236"/>
      <c r="D8487" s="226" t="s">
        <v>221</v>
      </c>
      <c r="E8487" s="237" t="s">
        <v>19</v>
      </c>
      <c r="F8487" s="238" t="s">
        <v>5809</v>
      </c>
      <c r="G8487" s="236"/>
      <c r="H8487" s="239">
        <v>1.8560000000000001</v>
      </c>
      <c r="I8487" s="240"/>
      <c r="J8487" s="236"/>
      <c r="K8487" s="236"/>
      <c r="L8487" s="241"/>
      <c r="M8487" s="242"/>
      <c r="N8487" s="243"/>
      <c r="O8487" s="243"/>
      <c r="P8487" s="243"/>
      <c r="Q8487" s="243"/>
      <c r="R8487" s="243"/>
      <c r="S8487" s="243"/>
      <c r="T8487" s="244"/>
      <c r="U8487" s="14"/>
      <c r="V8487" s="14"/>
      <c r="W8487" s="14"/>
      <c r="X8487" s="14"/>
      <c r="Y8487" s="14"/>
      <c r="Z8487" s="14"/>
      <c r="AA8487" s="14"/>
      <c r="AB8487" s="14"/>
      <c r="AC8487" s="14"/>
      <c r="AD8487" s="14"/>
      <c r="AE8487" s="14"/>
      <c r="AT8487" s="245" t="s">
        <v>221</v>
      </c>
      <c r="AU8487" s="245" t="s">
        <v>78</v>
      </c>
      <c r="AV8487" s="14" t="s">
        <v>78</v>
      </c>
      <c r="AW8487" s="14" t="s">
        <v>31</v>
      </c>
      <c r="AX8487" s="14" t="s">
        <v>69</v>
      </c>
      <c r="AY8487" s="245" t="s">
        <v>212</v>
      </c>
    </row>
    <row r="8488" s="13" customFormat="1">
      <c r="A8488" s="13"/>
      <c r="B8488" s="224"/>
      <c r="C8488" s="225"/>
      <c r="D8488" s="226" t="s">
        <v>221</v>
      </c>
      <c r="E8488" s="227" t="s">
        <v>19</v>
      </c>
      <c r="F8488" s="228" t="s">
        <v>844</v>
      </c>
      <c r="G8488" s="225"/>
      <c r="H8488" s="227" t="s">
        <v>19</v>
      </c>
      <c r="I8488" s="229"/>
      <c r="J8488" s="225"/>
      <c r="K8488" s="225"/>
      <c r="L8488" s="230"/>
      <c r="M8488" s="231"/>
      <c r="N8488" s="232"/>
      <c r="O8488" s="232"/>
      <c r="P8488" s="232"/>
      <c r="Q8488" s="232"/>
      <c r="R8488" s="232"/>
      <c r="S8488" s="232"/>
      <c r="T8488" s="233"/>
      <c r="U8488" s="13"/>
      <c r="V8488" s="13"/>
      <c r="W8488" s="13"/>
      <c r="X8488" s="13"/>
      <c r="Y8488" s="13"/>
      <c r="Z8488" s="13"/>
      <c r="AA8488" s="13"/>
      <c r="AB8488" s="13"/>
      <c r="AC8488" s="13"/>
      <c r="AD8488" s="13"/>
      <c r="AE8488" s="13"/>
      <c r="AT8488" s="234" t="s">
        <v>221</v>
      </c>
      <c r="AU8488" s="234" t="s">
        <v>78</v>
      </c>
      <c r="AV8488" s="13" t="s">
        <v>74</v>
      </c>
      <c r="AW8488" s="13" t="s">
        <v>31</v>
      </c>
      <c r="AX8488" s="13" t="s">
        <v>69</v>
      </c>
      <c r="AY8488" s="234" t="s">
        <v>212</v>
      </c>
    </row>
    <row r="8489" s="14" customFormat="1">
      <c r="A8489" s="14"/>
      <c r="B8489" s="235"/>
      <c r="C8489" s="236"/>
      <c r="D8489" s="226" t="s">
        <v>221</v>
      </c>
      <c r="E8489" s="237" t="s">
        <v>19</v>
      </c>
      <c r="F8489" s="238" t="s">
        <v>5810</v>
      </c>
      <c r="G8489" s="236"/>
      <c r="H8489" s="239">
        <v>2.8359999999999999</v>
      </c>
      <c r="I8489" s="240"/>
      <c r="J8489" s="236"/>
      <c r="K8489" s="236"/>
      <c r="L8489" s="241"/>
      <c r="M8489" s="242"/>
      <c r="N8489" s="243"/>
      <c r="O8489" s="243"/>
      <c r="P8489" s="243"/>
      <c r="Q8489" s="243"/>
      <c r="R8489" s="243"/>
      <c r="S8489" s="243"/>
      <c r="T8489" s="244"/>
      <c r="U8489" s="14"/>
      <c r="V8489" s="14"/>
      <c r="W8489" s="14"/>
      <c r="X8489" s="14"/>
      <c r="Y8489" s="14"/>
      <c r="Z8489" s="14"/>
      <c r="AA8489" s="14"/>
      <c r="AB8489" s="14"/>
      <c r="AC8489" s="14"/>
      <c r="AD8489" s="14"/>
      <c r="AE8489" s="14"/>
      <c r="AT8489" s="245" t="s">
        <v>221</v>
      </c>
      <c r="AU8489" s="245" t="s">
        <v>78</v>
      </c>
      <c r="AV8489" s="14" t="s">
        <v>78</v>
      </c>
      <c r="AW8489" s="14" t="s">
        <v>31</v>
      </c>
      <c r="AX8489" s="14" t="s">
        <v>69</v>
      </c>
      <c r="AY8489" s="245" t="s">
        <v>212</v>
      </c>
    </row>
    <row r="8490" s="13" customFormat="1">
      <c r="A8490" s="13"/>
      <c r="B8490" s="224"/>
      <c r="C8490" s="225"/>
      <c r="D8490" s="226" t="s">
        <v>221</v>
      </c>
      <c r="E8490" s="227" t="s">
        <v>19</v>
      </c>
      <c r="F8490" s="228" t="s">
        <v>899</v>
      </c>
      <c r="G8490" s="225"/>
      <c r="H8490" s="227" t="s">
        <v>19</v>
      </c>
      <c r="I8490" s="229"/>
      <c r="J8490" s="225"/>
      <c r="K8490" s="225"/>
      <c r="L8490" s="230"/>
      <c r="M8490" s="231"/>
      <c r="N8490" s="232"/>
      <c r="O8490" s="232"/>
      <c r="P8490" s="232"/>
      <c r="Q8490" s="232"/>
      <c r="R8490" s="232"/>
      <c r="S8490" s="232"/>
      <c r="T8490" s="233"/>
      <c r="U8490" s="13"/>
      <c r="V8490" s="13"/>
      <c r="W8490" s="13"/>
      <c r="X8490" s="13"/>
      <c r="Y8490" s="13"/>
      <c r="Z8490" s="13"/>
      <c r="AA8490" s="13"/>
      <c r="AB8490" s="13"/>
      <c r="AC8490" s="13"/>
      <c r="AD8490" s="13"/>
      <c r="AE8490" s="13"/>
      <c r="AT8490" s="234" t="s">
        <v>221</v>
      </c>
      <c r="AU8490" s="234" t="s">
        <v>78</v>
      </c>
      <c r="AV8490" s="13" t="s">
        <v>74</v>
      </c>
      <c r="AW8490" s="13" t="s">
        <v>31</v>
      </c>
      <c r="AX8490" s="13" t="s">
        <v>69</v>
      </c>
      <c r="AY8490" s="234" t="s">
        <v>212</v>
      </c>
    </row>
    <row r="8491" s="13" customFormat="1">
      <c r="A8491" s="13"/>
      <c r="B8491" s="224"/>
      <c r="C8491" s="225"/>
      <c r="D8491" s="226" t="s">
        <v>221</v>
      </c>
      <c r="E8491" s="227" t="s">
        <v>19</v>
      </c>
      <c r="F8491" s="228" t="s">
        <v>844</v>
      </c>
      <c r="G8491" s="225"/>
      <c r="H8491" s="227" t="s">
        <v>19</v>
      </c>
      <c r="I8491" s="229"/>
      <c r="J8491" s="225"/>
      <c r="K8491" s="225"/>
      <c r="L8491" s="230"/>
      <c r="M8491" s="231"/>
      <c r="N8491" s="232"/>
      <c r="O8491" s="232"/>
      <c r="P8491" s="232"/>
      <c r="Q8491" s="232"/>
      <c r="R8491" s="232"/>
      <c r="S8491" s="232"/>
      <c r="T8491" s="233"/>
      <c r="U8491" s="13"/>
      <c r="V8491" s="13"/>
      <c r="W8491" s="13"/>
      <c r="X8491" s="13"/>
      <c r="Y8491" s="13"/>
      <c r="Z8491" s="13"/>
      <c r="AA8491" s="13"/>
      <c r="AB8491" s="13"/>
      <c r="AC8491" s="13"/>
      <c r="AD8491" s="13"/>
      <c r="AE8491" s="13"/>
      <c r="AT8491" s="234" t="s">
        <v>221</v>
      </c>
      <c r="AU8491" s="234" t="s">
        <v>78</v>
      </c>
      <c r="AV8491" s="13" t="s">
        <v>74</v>
      </c>
      <c r="AW8491" s="13" t="s">
        <v>31</v>
      </c>
      <c r="AX8491" s="13" t="s">
        <v>69</v>
      </c>
      <c r="AY8491" s="234" t="s">
        <v>212</v>
      </c>
    </row>
    <row r="8492" s="14" customFormat="1">
      <c r="A8492" s="14"/>
      <c r="B8492" s="235"/>
      <c r="C8492" s="236"/>
      <c r="D8492" s="226" t="s">
        <v>221</v>
      </c>
      <c r="E8492" s="237" t="s">
        <v>19</v>
      </c>
      <c r="F8492" s="238" t="s">
        <v>5811</v>
      </c>
      <c r="G8492" s="236"/>
      <c r="H8492" s="239">
        <v>31.692</v>
      </c>
      <c r="I8492" s="240"/>
      <c r="J8492" s="236"/>
      <c r="K8492" s="236"/>
      <c r="L8492" s="241"/>
      <c r="M8492" s="242"/>
      <c r="N8492" s="243"/>
      <c r="O8492" s="243"/>
      <c r="P8492" s="243"/>
      <c r="Q8492" s="243"/>
      <c r="R8492" s="243"/>
      <c r="S8492" s="243"/>
      <c r="T8492" s="244"/>
      <c r="U8492" s="14"/>
      <c r="V8492" s="14"/>
      <c r="W8492" s="14"/>
      <c r="X8492" s="14"/>
      <c r="Y8492" s="14"/>
      <c r="Z8492" s="14"/>
      <c r="AA8492" s="14"/>
      <c r="AB8492" s="14"/>
      <c r="AC8492" s="14"/>
      <c r="AD8492" s="14"/>
      <c r="AE8492" s="14"/>
      <c r="AT8492" s="245" t="s">
        <v>221</v>
      </c>
      <c r="AU8492" s="245" t="s">
        <v>78</v>
      </c>
      <c r="AV8492" s="14" t="s">
        <v>78</v>
      </c>
      <c r="AW8492" s="14" t="s">
        <v>31</v>
      </c>
      <c r="AX8492" s="14" t="s">
        <v>69</v>
      </c>
      <c r="AY8492" s="245" t="s">
        <v>212</v>
      </c>
    </row>
    <row r="8493" s="13" customFormat="1">
      <c r="A8493" s="13"/>
      <c r="B8493" s="224"/>
      <c r="C8493" s="225"/>
      <c r="D8493" s="226" t="s">
        <v>221</v>
      </c>
      <c r="E8493" s="227" t="s">
        <v>19</v>
      </c>
      <c r="F8493" s="228" t="s">
        <v>1832</v>
      </c>
      <c r="G8493" s="225"/>
      <c r="H8493" s="227" t="s">
        <v>19</v>
      </c>
      <c r="I8493" s="229"/>
      <c r="J8493" s="225"/>
      <c r="K8493" s="225"/>
      <c r="L8493" s="230"/>
      <c r="M8493" s="231"/>
      <c r="N8493" s="232"/>
      <c r="O8493" s="232"/>
      <c r="P8493" s="232"/>
      <c r="Q8493" s="232"/>
      <c r="R8493" s="232"/>
      <c r="S8493" s="232"/>
      <c r="T8493" s="233"/>
      <c r="U8493" s="13"/>
      <c r="V8493" s="13"/>
      <c r="W8493" s="13"/>
      <c r="X8493" s="13"/>
      <c r="Y8493" s="13"/>
      <c r="Z8493" s="13"/>
      <c r="AA8493" s="13"/>
      <c r="AB8493" s="13"/>
      <c r="AC8493" s="13"/>
      <c r="AD8493" s="13"/>
      <c r="AE8493" s="13"/>
      <c r="AT8493" s="234" t="s">
        <v>221</v>
      </c>
      <c r="AU8493" s="234" t="s">
        <v>78</v>
      </c>
      <c r="AV8493" s="13" t="s">
        <v>74</v>
      </c>
      <c r="AW8493" s="13" t="s">
        <v>31</v>
      </c>
      <c r="AX8493" s="13" t="s">
        <v>69</v>
      </c>
      <c r="AY8493" s="234" t="s">
        <v>212</v>
      </c>
    </row>
    <row r="8494" s="13" customFormat="1">
      <c r="A8494" s="13"/>
      <c r="B8494" s="224"/>
      <c r="C8494" s="225"/>
      <c r="D8494" s="226" t="s">
        <v>221</v>
      </c>
      <c r="E8494" s="227" t="s">
        <v>19</v>
      </c>
      <c r="F8494" s="228" t="s">
        <v>1833</v>
      </c>
      <c r="G8494" s="225"/>
      <c r="H8494" s="227" t="s">
        <v>19</v>
      </c>
      <c r="I8494" s="229"/>
      <c r="J8494" s="225"/>
      <c r="K8494" s="225"/>
      <c r="L8494" s="230"/>
      <c r="M8494" s="231"/>
      <c r="N8494" s="232"/>
      <c r="O8494" s="232"/>
      <c r="P8494" s="232"/>
      <c r="Q8494" s="232"/>
      <c r="R8494" s="232"/>
      <c r="S8494" s="232"/>
      <c r="T8494" s="233"/>
      <c r="U8494" s="13"/>
      <c r="V8494" s="13"/>
      <c r="W8494" s="13"/>
      <c r="X8494" s="13"/>
      <c r="Y8494" s="13"/>
      <c r="Z8494" s="13"/>
      <c r="AA8494" s="13"/>
      <c r="AB8494" s="13"/>
      <c r="AC8494" s="13"/>
      <c r="AD8494" s="13"/>
      <c r="AE8494" s="13"/>
      <c r="AT8494" s="234" t="s">
        <v>221</v>
      </c>
      <c r="AU8494" s="234" t="s">
        <v>78</v>
      </c>
      <c r="AV8494" s="13" t="s">
        <v>74</v>
      </c>
      <c r="AW8494" s="13" t="s">
        <v>31</v>
      </c>
      <c r="AX8494" s="13" t="s">
        <v>69</v>
      </c>
      <c r="AY8494" s="234" t="s">
        <v>212</v>
      </c>
    </row>
    <row r="8495" s="14" customFormat="1">
      <c r="A8495" s="14"/>
      <c r="B8495" s="235"/>
      <c r="C8495" s="236"/>
      <c r="D8495" s="226" t="s">
        <v>221</v>
      </c>
      <c r="E8495" s="237" t="s">
        <v>19</v>
      </c>
      <c r="F8495" s="238" t="s">
        <v>5812</v>
      </c>
      <c r="G8495" s="236"/>
      <c r="H8495" s="239">
        <v>6.6600000000000001</v>
      </c>
      <c r="I8495" s="240"/>
      <c r="J8495" s="236"/>
      <c r="K8495" s="236"/>
      <c r="L8495" s="241"/>
      <c r="M8495" s="242"/>
      <c r="N8495" s="243"/>
      <c r="O8495" s="243"/>
      <c r="P8495" s="243"/>
      <c r="Q8495" s="243"/>
      <c r="R8495" s="243"/>
      <c r="S8495" s="243"/>
      <c r="T8495" s="244"/>
      <c r="U8495" s="14"/>
      <c r="V8495" s="14"/>
      <c r="W8495" s="14"/>
      <c r="X8495" s="14"/>
      <c r="Y8495" s="14"/>
      <c r="Z8495" s="14"/>
      <c r="AA8495" s="14"/>
      <c r="AB8495" s="14"/>
      <c r="AC8495" s="14"/>
      <c r="AD8495" s="14"/>
      <c r="AE8495" s="14"/>
      <c r="AT8495" s="245" t="s">
        <v>221</v>
      </c>
      <c r="AU8495" s="245" t="s">
        <v>78</v>
      </c>
      <c r="AV8495" s="14" t="s">
        <v>78</v>
      </c>
      <c r="AW8495" s="14" t="s">
        <v>31</v>
      </c>
      <c r="AX8495" s="14" t="s">
        <v>69</v>
      </c>
      <c r="AY8495" s="245" t="s">
        <v>212</v>
      </c>
    </row>
    <row r="8496" s="13" customFormat="1">
      <c r="A8496" s="13"/>
      <c r="B8496" s="224"/>
      <c r="C8496" s="225"/>
      <c r="D8496" s="226" t="s">
        <v>221</v>
      </c>
      <c r="E8496" s="227" t="s">
        <v>19</v>
      </c>
      <c r="F8496" s="228" t="s">
        <v>1835</v>
      </c>
      <c r="G8496" s="225"/>
      <c r="H8496" s="227" t="s">
        <v>19</v>
      </c>
      <c r="I8496" s="229"/>
      <c r="J8496" s="225"/>
      <c r="K8496" s="225"/>
      <c r="L8496" s="230"/>
      <c r="M8496" s="231"/>
      <c r="N8496" s="232"/>
      <c r="O8496" s="232"/>
      <c r="P8496" s="232"/>
      <c r="Q8496" s="232"/>
      <c r="R8496" s="232"/>
      <c r="S8496" s="232"/>
      <c r="T8496" s="233"/>
      <c r="U8496" s="13"/>
      <c r="V8496" s="13"/>
      <c r="W8496" s="13"/>
      <c r="X8496" s="13"/>
      <c r="Y8496" s="13"/>
      <c r="Z8496" s="13"/>
      <c r="AA8496" s="13"/>
      <c r="AB8496" s="13"/>
      <c r="AC8496" s="13"/>
      <c r="AD8496" s="13"/>
      <c r="AE8496" s="13"/>
      <c r="AT8496" s="234" t="s">
        <v>221</v>
      </c>
      <c r="AU8496" s="234" t="s">
        <v>78</v>
      </c>
      <c r="AV8496" s="13" t="s">
        <v>74</v>
      </c>
      <c r="AW8496" s="13" t="s">
        <v>31</v>
      </c>
      <c r="AX8496" s="13" t="s">
        <v>69</v>
      </c>
      <c r="AY8496" s="234" t="s">
        <v>212</v>
      </c>
    </row>
    <row r="8497" s="14" customFormat="1">
      <c r="A8497" s="14"/>
      <c r="B8497" s="235"/>
      <c r="C8497" s="236"/>
      <c r="D8497" s="226" t="s">
        <v>221</v>
      </c>
      <c r="E8497" s="237" t="s">
        <v>19</v>
      </c>
      <c r="F8497" s="238" t="s">
        <v>5812</v>
      </c>
      <c r="G8497" s="236"/>
      <c r="H8497" s="239">
        <v>6.6600000000000001</v>
      </c>
      <c r="I8497" s="240"/>
      <c r="J8497" s="236"/>
      <c r="K8497" s="236"/>
      <c r="L8497" s="241"/>
      <c r="M8497" s="242"/>
      <c r="N8497" s="243"/>
      <c r="O8497" s="243"/>
      <c r="P8497" s="243"/>
      <c r="Q8497" s="243"/>
      <c r="R8497" s="243"/>
      <c r="S8497" s="243"/>
      <c r="T8497" s="244"/>
      <c r="U8497" s="14"/>
      <c r="V8497" s="14"/>
      <c r="W8497" s="14"/>
      <c r="X8497" s="14"/>
      <c r="Y8497" s="14"/>
      <c r="Z8497" s="14"/>
      <c r="AA8497" s="14"/>
      <c r="AB8497" s="14"/>
      <c r="AC8497" s="14"/>
      <c r="AD8497" s="14"/>
      <c r="AE8497" s="14"/>
      <c r="AT8497" s="245" t="s">
        <v>221</v>
      </c>
      <c r="AU8497" s="245" t="s">
        <v>78</v>
      </c>
      <c r="AV8497" s="14" t="s">
        <v>78</v>
      </c>
      <c r="AW8497" s="14" t="s">
        <v>31</v>
      </c>
      <c r="AX8497" s="14" t="s">
        <v>69</v>
      </c>
      <c r="AY8497" s="245" t="s">
        <v>212</v>
      </c>
    </row>
    <row r="8498" s="13" customFormat="1">
      <c r="A8498" s="13"/>
      <c r="B8498" s="224"/>
      <c r="C8498" s="225"/>
      <c r="D8498" s="226" t="s">
        <v>221</v>
      </c>
      <c r="E8498" s="227" t="s">
        <v>19</v>
      </c>
      <c r="F8498" s="228" t="s">
        <v>1640</v>
      </c>
      <c r="G8498" s="225"/>
      <c r="H8498" s="227" t="s">
        <v>19</v>
      </c>
      <c r="I8498" s="229"/>
      <c r="J8498" s="225"/>
      <c r="K8498" s="225"/>
      <c r="L8498" s="230"/>
      <c r="M8498" s="231"/>
      <c r="N8498" s="232"/>
      <c r="O8498" s="232"/>
      <c r="P8498" s="232"/>
      <c r="Q8498" s="232"/>
      <c r="R8498" s="232"/>
      <c r="S8498" s="232"/>
      <c r="T8498" s="233"/>
      <c r="U8498" s="13"/>
      <c r="V8498" s="13"/>
      <c r="W8498" s="13"/>
      <c r="X8498" s="13"/>
      <c r="Y8498" s="13"/>
      <c r="Z8498" s="13"/>
      <c r="AA8498" s="13"/>
      <c r="AB8498" s="13"/>
      <c r="AC8498" s="13"/>
      <c r="AD8498" s="13"/>
      <c r="AE8498" s="13"/>
      <c r="AT8498" s="234" t="s">
        <v>221</v>
      </c>
      <c r="AU8498" s="234" t="s">
        <v>78</v>
      </c>
      <c r="AV8498" s="13" t="s">
        <v>74</v>
      </c>
      <c r="AW8498" s="13" t="s">
        <v>31</v>
      </c>
      <c r="AX8498" s="13" t="s">
        <v>69</v>
      </c>
      <c r="AY8498" s="234" t="s">
        <v>212</v>
      </c>
    </row>
    <row r="8499" s="13" customFormat="1">
      <c r="A8499" s="13"/>
      <c r="B8499" s="224"/>
      <c r="C8499" s="225"/>
      <c r="D8499" s="226" t="s">
        <v>221</v>
      </c>
      <c r="E8499" s="227" t="s">
        <v>19</v>
      </c>
      <c r="F8499" s="228" t="s">
        <v>1846</v>
      </c>
      <c r="G8499" s="225"/>
      <c r="H8499" s="227" t="s">
        <v>19</v>
      </c>
      <c r="I8499" s="229"/>
      <c r="J8499" s="225"/>
      <c r="K8499" s="225"/>
      <c r="L8499" s="230"/>
      <c r="M8499" s="231"/>
      <c r="N8499" s="232"/>
      <c r="O8499" s="232"/>
      <c r="P8499" s="232"/>
      <c r="Q8499" s="232"/>
      <c r="R8499" s="232"/>
      <c r="S8499" s="232"/>
      <c r="T8499" s="233"/>
      <c r="U8499" s="13"/>
      <c r="V8499" s="13"/>
      <c r="W8499" s="13"/>
      <c r="X8499" s="13"/>
      <c r="Y8499" s="13"/>
      <c r="Z8499" s="13"/>
      <c r="AA8499" s="13"/>
      <c r="AB8499" s="13"/>
      <c r="AC8499" s="13"/>
      <c r="AD8499" s="13"/>
      <c r="AE8499" s="13"/>
      <c r="AT8499" s="234" t="s">
        <v>221</v>
      </c>
      <c r="AU8499" s="234" t="s">
        <v>78</v>
      </c>
      <c r="AV8499" s="13" t="s">
        <v>74</v>
      </c>
      <c r="AW8499" s="13" t="s">
        <v>31</v>
      </c>
      <c r="AX8499" s="13" t="s">
        <v>69</v>
      </c>
      <c r="AY8499" s="234" t="s">
        <v>212</v>
      </c>
    </row>
    <row r="8500" s="14" customFormat="1">
      <c r="A8500" s="14"/>
      <c r="B8500" s="235"/>
      <c r="C8500" s="236"/>
      <c r="D8500" s="226" t="s">
        <v>221</v>
      </c>
      <c r="E8500" s="237" t="s">
        <v>19</v>
      </c>
      <c r="F8500" s="238" t="s">
        <v>5813</v>
      </c>
      <c r="G8500" s="236"/>
      <c r="H8500" s="239">
        <v>45.353999999999999</v>
      </c>
      <c r="I8500" s="240"/>
      <c r="J8500" s="236"/>
      <c r="K8500" s="236"/>
      <c r="L8500" s="241"/>
      <c r="M8500" s="242"/>
      <c r="N8500" s="243"/>
      <c r="O8500" s="243"/>
      <c r="P8500" s="243"/>
      <c r="Q8500" s="243"/>
      <c r="R8500" s="243"/>
      <c r="S8500" s="243"/>
      <c r="T8500" s="244"/>
      <c r="U8500" s="14"/>
      <c r="V8500" s="14"/>
      <c r="W8500" s="14"/>
      <c r="X8500" s="14"/>
      <c r="Y8500" s="14"/>
      <c r="Z8500" s="14"/>
      <c r="AA8500" s="14"/>
      <c r="AB8500" s="14"/>
      <c r="AC8500" s="14"/>
      <c r="AD8500" s="14"/>
      <c r="AE8500" s="14"/>
      <c r="AT8500" s="245" t="s">
        <v>221</v>
      </c>
      <c r="AU8500" s="245" t="s">
        <v>78</v>
      </c>
      <c r="AV8500" s="14" t="s">
        <v>78</v>
      </c>
      <c r="AW8500" s="14" t="s">
        <v>31</v>
      </c>
      <c r="AX8500" s="14" t="s">
        <v>69</v>
      </c>
      <c r="AY8500" s="245" t="s">
        <v>212</v>
      </c>
    </row>
    <row r="8501" s="13" customFormat="1">
      <c r="A8501" s="13"/>
      <c r="B8501" s="224"/>
      <c r="C8501" s="225"/>
      <c r="D8501" s="226" t="s">
        <v>221</v>
      </c>
      <c r="E8501" s="227" t="s">
        <v>19</v>
      </c>
      <c r="F8501" s="228" t="s">
        <v>1848</v>
      </c>
      <c r="G8501" s="225"/>
      <c r="H8501" s="227" t="s">
        <v>19</v>
      </c>
      <c r="I8501" s="229"/>
      <c r="J8501" s="225"/>
      <c r="K8501" s="225"/>
      <c r="L8501" s="230"/>
      <c r="M8501" s="231"/>
      <c r="N8501" s="232"/>
      <c r="O8501" s="232"/>
      <c r="P8501" s="232"/>
      <c r="Q8501" s="232"/>
      <c r="R8501" s="232"/>
      <c r="S8501" s="232"/>
      <c r="T8501" s="233"/>
      <c r="U8501" s="13"/>
      <c r="V8501" s="13"/>
      <c r="W8501" s="13"/>
      <c r="X8501" s="13"/>
      <c r="Y8501" s="13"/>
      <c r="Z8501" s="13"/>
      <c r="AA8501" s="13"/>
      <c r="AB8501" s="13"/>
      <c r="AC8501" s="13"/>
      <c r="AD8501" s="13"/>
      <c r="AE8501" s="13"/>
      <c r="AT8501" s="234" t="s">
        <v>221</v>
      </c>
      <c r="AU8501" s="234" t="s">
        <v>78</v>
      </c>
      <c r="AV8501" s="13" t="s">
        <v>74</v>
      </c>
      <c r="AW8501" s="13" t="s">
        <v>31</v>
      </c>
      <c r="AX8501" s="13" t="s">
        <v>69</v>
      </c>
      <c r="AY8501" s="234" t="s">
        <v>212</v>
      </c>
    </row>
    <row r="8502" s="13" customFormat="1">
      <c r="A8502" s="13"/>
      <c r="B8502" s="224"/>
      <c r="C8502" s="225"/>
      <c r="D8502" s="226" t="s">
        <v>221</v>
      </c>
      <c r="E8502" s="227" t="s">
        <v>19</v>
      </c>
      <c r="F8502" s="228" t="s">
        <v>1849</v>
      </c>
      <c r="G8502" s="225"/>
      <c r="H8502" s="227" t="s">
        <v>19</v>
      </c>
      <c r="I8502" s="229"/>
      <c r="J8502" s="225"/>
      <c r="K8502" s="225"/>
      <c r="L8502" s="230"/>
      <c r="M8502" s="231"/>
      <c r="N8502" s="232"/>
      <c r="O8502" s="232"/>
      <c r="P8502" s="232"/>
      <c r="Q8502" s="232"/>
      <c r="R8502" s="232"/>
      <c r="S8502" s="232"/>
      <c r="T8502" s="233"/>
      <c r="U8502" s="13"/>
      <c r="V8502" s="13"/>
      <c r="W8502" s="13"/>
      <c r="X8502" s="13"/>
      <c r="Y8502" s="13"/>
      <c r="Z8502" s="13"/>
      <c r="AA8502" s="13"/>
      <c r="AB8502" s="13"/>
      <c r="AC8502" s="13"/>
      <c r="AD8502" s="13"/>
      <c r="AE8502" s="13"/>
      <c r="AT8502" s="234" t="s">
        <v>221</v>
      </c>
      <c r="AU8502" s="234" t="s">
        <v>78</v>
      </c>
      <c r="AV8502" s="13" t="s">
        <v>74</v>
      </c>
      <c r="AW8502" s="13" t="s">
        <v>31</v>
      </c>
      <c r="AX8502" s="13" t="s">
        <v>69</v>
      </c>
      <c r="AY8502" s="234" t="s">
        <v>212</v>
      </c>
    </row>
    <row r="8503" s="14" customFormat="1">
      <c r="A8503" s="14"/>
      <c r="B8503" s="235"/>
      <c r="C8503" s="236"/>
      <c r="D8503" s="226" t="s">
        <v>221</v>
      </c>
      <c r="E8503" s="237" t="s">
        <v>19</v>
      </c>
      <c r="F8503" s="238" t="s">
        <v>5814</v>
      </c>
      <c r="G8503" s="236"/>
      <c r="H8503" s="239">
        <v>9.3640000000000008</v>
      </c>
      <c r="I8503" s="240"/>
      <c r="J8503" s="236"/>
      <c r="K8503" s="236"/>
      <c r="L8503" s="241"/>
      <c r="M8503" s="242"/>
      <c r="N8503" s="243"/>
      <c r="O8503" s="243"/>
      <c r="P8503" s="243"/>
      <c r="Q8503" s="243"/>
      <c r="R8503" s="243"/>
      <c r="S8503" s="243"/>
      <c r="T8503" s="244"/>
      <c r="U8503" s="14"/>
      <c r="V8503" s="14"/>
      <c r="W8503" s="14"/>
      <c r="X8503" s="14"/>
      <c r="Y8503" s="14"/>
      <c r="Z8503" s="14"/>
      <c r="AA8503" s="14"/>
      <c r="AB8503" s="14"/>
      <c r="AC8503" s="14"/>
      <c r="AD8503" s="14"/>
      <c r="AE8503" s="14"/>
      <c r="AT8503" s="245" t="s">
        <v>221</v>
      </c>
      <c r="AU8503" s="245" t="s">
        <v>78</v>
      </c>
      <c r="AV8503" s="14" t="s">
        <v>78</v>
      </c>
      <c r="AW8503" s="14" t="s">
        <v>31</v>
      </c>
      <c r="AX8503" s="14" t="s">
        <v>69</v>
      </c>
      <c r="AY8503" s="245" t="s">
        <v>212</v>
      </c>
    </row>
    <row r="8504" s="13" customFormat="1">
      <c r="A8504" s="13"/>
      <c r="B8504" s="224"/>
      <c r="C8504" s="225"/>
      <c r="D8504" s="226" t="s">
        <v>221</v>
      </c>
      <c r="E8504" s="227" t="s">
        <v>19</v>
      </c>
      <c r="F8504" s="228" t="s">
        <v>1851</v>
      </c>
      <c r="G8504" s="225"/>
      <c r="H8504" s="227" t="s">
        <v>19</v>
      </c>
      <c r="I8504" s="229"/>
      <c r="J8504" s="225"/>
      <c r="K8504" s="225"/>
      <c r="L8504" s="230"/>
      <c r="M8504" s="231"/>
      <c r="N8504" s="232"/>
      <c r="O8504" s="232"/>
      <c r="P8504" s="232"/>
      <c r="Q8504" s="232"/>
      <c r="R8504" s="232"/>
      <c r="S8504" s="232"/>
      <c r="T8504" s="233"/>
      <c r="U8504" s="13"/>
      <c r="V8504" s="13"/>
      <c r="W8504" s="13"/>
      <c r="X8504" s="13"/>
      <c r="Y8504" s="13"/>
      <c r="Z8504" s="13"/>
      <c r="AA8504" s="13"/>
      <c r="AB8504" s="13"/>
      <c r="AC8504" s="13"/>
      <c r="AD8504" s="13"/>
      <c r="AE8504" s="13"/>
      <c r="AT8504" s="234" t="s">
        <v>221</v>
      </c>
      <c r="AU8504" s="234" t="s">
        <v>78</v>
      </c>
      <c r="AV8504" s="13" t="s">
        <v>74</v>
      </c>
      <c r="AW8504" s="13" t="s">
        <v>31</v>
      </c>
      <c r="AX8504" s="13" t="s">
        <v>69</v>
      </c>
      <c r="AY8504" s="234" t="s">
        <v>212</v>
      </c>
    </row>
    <row r="8505" s="14" customFormat="1">
      <c r="A8505" s="14"/>
      <c r="B8505" s="235"/>
      <c r="C8505" s="236"/>
      <c r="D8505" s="226" t="s">
        <v>221</v>
      </c>
      <c r="E8505" s="237" t="s">
        <v>19</v>
      </c>
      <c r="F8505" s="238" t="s">
        <v>5815</v>
      </c>
      <c r="G8505" s="236"/>
      <c r="H8505" s="239">
        <v>5.8049999999999997</v>
      </c>
      <c r="I8505" s="240"/>
      <c r="J8505" s="236"/>
      <c r="K8505" s="236"/>
      <c r="L8505" s="241"/>
      <c r="M8505" s="242"/>
      <c r="N8505" s="243"/>
      <c r="O8505" s="243"/>
      <c r="P8505" s="243"/>
      <c r="Q8505" s="243"/>
      <c r="R8505" s="243"/>
      <c r="S8505" s="243"/>
      <c r="T8505" s="244"/>
      <c r="U8505" s="14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T8505" s="245" t="s">
        <v>221</v>
      </c>
      <c r="AU8505" s="245" t="s">
        <v>78</v>
      </c>
      <c r="AV8505" s="14" t="s">
        <v>78</v>
      </c>
      <c r="AW8505" s="14" t="s">
        <v>31</v>
      </c>
      <c r="AX8505" s="14" t="s">
        <v>69</v>
      </c>
      <c r="AY8505" s="245" t="s">
        <v>212</v>
      </c>
    </row>
    <row r="8506" s="13" customFormat="1">
      <c r="A8506" s="13"/>
      <c r="B8506" s="224"/>
      <c r="C8506" s="225"/>
      <c r="D8506" s="226" t="s">
        <v>221</v>
      </c>
      <c r="E8506" s="227" t="s">
        <v>19</v>
      </c>
      <c r="F8506" s="228" t="s">
        <v>1853</v>
      </c>
      <c r="G8506" s="225"/>
      <c r="H8506" s="227" t="s">
        <v>19</v>
      </c>
      <c r="I8506" s="229"/>
      <c r="J8506" s="225"/>
      <c r="K8506" s="225"/>
      <c r="L8506" s="230"/>
      <c r="M8506" s="231"/>
      <c r="N8506" s="232"/>
      <c r="O8506" s="232"/>
      <c r="P8506" s="232"/>
      <c r="Q8506" s="232"/>
      <c r="R8506" s="232"/>
      <c r="S8506" s="232"/>
      <c r="T8506" s="233"/>
      <c r="U8506" s="13"/>
      <c r="V8506" s="13"/>
      <c r="W8506" s="13"/>
      <c r="X8506" s="13"/>
      <c r="Y8506" s="13"/>
      <c r="Z8506" s="13"/>
      <c r="AA8506" s="13"/>
      <c r="AB8506" s="13"/>
      <c r="AC8506" s="13"/>
      <c r="AD8506" s="13"/>
      <c r="AE8506" s="13"/>
      <c r="AT8506" s="234" t="s">
        <v>221</v>
      </c>
      <c r="AU8506" s="234" t="s">
        <v>78</v>
      </c>
      <c r="AV8506" s="13" t="s">
        <v>74</v>
      </c>
      <c r="AW8506" s="13" t="s">
        <v>31</v>
      </c>
      <c r="AX8506" s="13" t="s">
        <v>69</v>
      </c>
      <c r="AY8506" s="234" t="s">
        <v>212</v>
      </c>
    </row>
    <row r="8507" s="14" customFormat="1">
      <c r="A8507" s="14"/>
      <c r="B8507" s="235"/>
      <c r="C8507" s="236"/>
      <c r="D8507" s="226" t="s">
        <v>221</v>
      </c>
      <c r="E8507" s="237" t="s">
        <v>19</v>
      </c>
      <c r="F8507" s="238" t="s">
        <v>5816</v>
      </c>
      <c r="G8507" s="236"/>
      <c r="H8507" s="239">
        <v>13.731999999999999</v>
      </c>
      <c r="I8507" s="240"/>
      <c r="J8507" s="236"/>
      <c r="K8507" s="236"/>
      <c r="L8507" s="241"/>
      <c r="M8507" s="242"/>
      <c r="N8507" s="243"/>
      <c r="O8507" s="243"/>
      <c r="P8507" s="243"/>
      <c r="Q8507" s="243"/>
      <c r="R8507" s="243"/>
      <c r="S8507" s="243"/>
      <c r="T8507" s="244"/>
      <c r="U8507" s="14"/>
      <c r="V8507" s="14"/>
      <c r="W8507" s="14"/>
      <c r="X8507" s="14"/>
      <c r="Y8507" s="14"/>
      <c r="Z8507" s="14"/>
      <c r="AA8507" s="14"/>
      <c r="AB8507" s="14"/>
      <c r="AC8507" s="14"/>
      <c r="AD8507" s="14"/>
      <c r="AE8507" s="14"/>
      <c r="AT8507" s="245" t="s">
        <v>221</v>
      </c>
      <c r="AU8507" s="245" t="s">
        <v>78</v>
      </c>
      <c r="AV8507" s="14" t="s">
        <v>78</v>
      </c>
      <c r="AW8507" s="14" t="s">
        <v>31</v>
      </c>
      <c r="AX8507" s="14" t="s">
        <v>69</v>
      </c>
      <c r="AY8507" s="245" t="s">
        <v>212</v>
      </c>
    </row>
    <row r="8508" s="13" customFormat="1">
      <c r="A8508" s="13"/>
      <c r="B8508" s="224"/>
      <c r="C8508" s="225"/>
      <c r="D8508" s="226" t="s">
        <v>221</v>
      </c>
      <c r="E8508" s="227" t="s">
        <v>19</v>
      </c>
      <c r="F8508" s="228" t="s">
        <v>1855</v>
      </c>
      <c r="G8508" s="225"/>
      <c r="H8508" s="227" t="s">
        <v>19</v>
      </c>
      <c r="I8508" s="229"/>
      <c r="J8508" s="225"/>
      <c r="K8508" s="225"/>
      <c r="L8508" s="230"/>
      <c r="M8508" s="231"/>
      <c r="N8508" s="232"/>
      <c r="O8508" s="232"/>
      <c r="P8508" s="232"/>
      <c r="Q8508" s="232"/>
      <c r="R8508" s="232"/>
      <c r="S8508" s="232"/>
      <c r="T8508" s="233"/>
      <c r="U8508" s="13"/>
      <c r="V8508" s="13"/>
      <c r="W8508" s="13"/>
      <c r="X8508" s="13"/>
      <c r="Y8508" s="13"/>
      <c r="Z8508" s="13"/>
      <c r="AA8508" s="13"/>
      <c r="AB8508" s="13"/>
      <c r="AC8508" s="13"/>
      <c r="AD8508" s="13"/>
      <c r="AE8508" s="13"/>
      <c r="AT8508" s="234" t="s">
        <v>221</v>
      </c>
      <c r="AU8508" s="234" t="s">
        <v>78</v>
      </c>
      <c r="AV8508" s="13" t="s">
        <v>74</v>
      </c>
      <c r="AW8508" s="13" t="s">
        <v>31</v>
      </c>
      <c r="AX8508" s="13" t="s">
        <v>69</v>
      </c>
      <c r="AY8508" s="234" t="s">
        <v>212</v>
      </c>
    </row>
    <row r="8509" s="14" customFormat="1">
      <c r="A8509" s="14"/>
      <c r="B8509" s="235"/>
      <c r="C8509" s="236"/>
      <c r="D8509" s="226" t="s">
        <v>221</v>
      </c>
      <c r="E8509" s="237" t="s">
        <v>19</v>
      </c>
      <c r="F8509" s="238" t="s">
        <v>5817</v>
      </c>
      <c r="G8509" s="236"/>
      <c r="H8509" s="239">
        <v>11.039999999999999</v>
      </c>
      <c r="I8509" s="240"/>
      <c r="J8509" s="236"/>
      <c r="K8509" s="236"/>
      <c r="L8509" s="241"/>
      <c r="M8509" s="242"/>
      <c r="N8509" s="243"/>
      <c r="O8509" s="243"/>
      <c r="P8509" s="243"/>
      <c r="Q8509" s="243"/>
      <c r="R8509" s="243"/>
      <c r="S8509" s="243"/>
      <c r="T8509" s="244"/>
      <c r="U8509" s="14"/>
      <c r="V8509" s="14"/>
      <c r="W8509" s="14"/>
      <c r="X8509" s="14"/>
      <c r="Y8509" s="14"/>
      <c r="Z8509" s="14"/>
      <c r="AA8509" s="14"/>
      <c r="AB8509" s="14"/>
      <c r="AC8509" s="14"/>
      <c r="AD8509" s="14"/>
      <c r="AE8509" s="14"/>
      <c r="AT8509" s="245" t="s">
        <v>221</v>
      </c>
      <c r="AU8509" s="245" t="s">
        <v>78</v>
      </c>
      <c r="AV8509" s="14" t="s">
        <v>78</v>
      </c>
      <c r="AW8509" s="14" t="s">
        <v>31</v>
      </c>
      <c r="AX8509" s="14" t="s">
        <v>69</v>
      </c>
      <c r="AY8509" s="245" t="s">
        <v>212</v>
      </c>
    </row>
    <row r="8510" s="13" customFormat="1">
      <c r="A8510" s="13"/>
      <c r="B8510" s="224"/>
      <c r="C8510" s="225"/>
      <c r="D8510" s="226" t="s">
        <v>221</v>
      </c>
      <c r="E8510" s="227" t="s">
        <v>19</v>
      </c>
      <c r="F8510" s="228" t="s">
        <v>1857</v>
      </c>
      <c r="G8510" s="225"/>
      <c r="H8510" s="227" t="s">
        <v>19</v>
      </c>
      <c r="I8510" s="229"/>
      <c r="J8510" s="225"/>
      <c r="K8510" s="225"/>
      <c r="L8510" s="230"/>
      <c r="M8510" s="231"/>
      <c r="N8510" s="232"/>
      <c r="O8510" s="232"/>
      <c r="P8510" s="232"/>
      <c r="Q8510" s="232"/>
      <c r="R8510" s="232"/>
      <c r="S8510" s="232"/>
      <c r="T8510" s="233"/>
      <c r="U8510" s="13"/>
      <c r="V8510" s="13"/>
      <c r="W8510" s="13"/>
      <c r="X8510" s="13"/>
      <c r="Y8510" s="13"/>
      <c r="Z8510" s="13"/>
      <c r="AA8510" s="13"/>
      <c r="AB8510" s="13"/>
      <c r="AC8510" s="13"/>
      <c r="AD8510" s="13"/>
      <c r="AE8510" s="13"/>
      <c r="AT8510" s="234" t="s">
        <v>221</v>
      </c>
      <c r="AU8510" s="234" t="s">
        <v>78</v>
      </c>
      <c r="AV8510" s="13" t="s">
        <v>74</v>
      </c>
      <c r="AW8510" s="13" t="s">
        <v>31</v>
      </c>
      <c r="AX8510" s="13" t="s">
        <v>69</v>
      </c>
      <c r="AY8510" s="234" t="s">
        <v>212</v>
      </c>
    </row>
    <row r="8511" s="14" customFormat="1">
      <c r="A8511" s="14"/>
      <c r="B8511" s="235"/>
      <c r="C8511" s="236"/>
      <c r="D8511" s="226" t="s">
        <v>221</v>
      </c>
      <c r="E8511" s="237" t="s">
        <v>19</v>
      </c>
      <c r="F8511" s="238" t="s">
        <v>5818</v>
      </c>
      <c r="G8511" s="236"/>
      <c r="H8511" s="239">
        <v>4.2169999999999996</v>
      </c>
      <c r="I8511" s="240"/>
      <c r="J8511" s="236"/>
      <c r="K8511" s="236"/>
      <c r="L8511" s="241"/>
      <c r="M8511" s="242"/>
      <c r="N8511" s="243"/>
      <c r="O8511" s="243"/>
      <c r="P8511" s="243"/>
      <c r="Q8511" s="243"/>
      <c r="R8511" s="243"/>
      <c r="S8511" s="243"/>
      <c r="T8511" s="244"/>
      <c r="U8511" s="14"/>
      <c r="V8511" s="14"/>
      <c r="W8511" s="14"/>
      <c r="X8511" s="14"/>
      <c r="Y8511" s="14"/>
      <c r="Z8511" s="14"/>
      <c r="AA8511" s="14"/>
      <c r="AB8511" s="14"/>
      <c r="AC8511" s="14"/>
      <c r="AD8511" s="14"/>
      <c r="AE8511" s="14"/>
      <c r="AT8511" s="245" t="s">
        <v>221</v>
      </c>
      <c r="AU8511" s="245" t="s">
        <v>78</v>
      </c>
      <c r="AV8511" s="14" t="s">
        <v>78</v>
      </c>
      <c r="AW8511" s="14" t="s">
        <v>31</v>
      </c>
      <c r="AX8511" s="14" t="s">
        <v>69</v>
      </c>
      <c r="AY8511" s="245" t="s">
        <v>212</v>
      </c>
    </row>
    <row r="8512" s="13" customFormat="1">
      <c r="A8512" s="13"/>
      <c r="B8512" s="224"/>
      <c r="C8512" s="225"/>
      <c r="D8512" s="226" t="s">
        <v>221</v>
      </c>
      <c r="E8512" s="227" t="s">
        <v>19</v>
      </c>
      <c r="F8512" s="228" t="s">
        <v>1859</v>
      </c>
      <c r="G8512" s="225"/>
      <c r="H8512" s="227" t="s">
        <v>19</v>
      </c>
      <c r="I8512" s="229"/>
      <c r="J8512" s="225"/>
      <c r="K8512" s="225"/>
      <c r="L8512" s="230"/>
      <c r="M8512" s="231"/>
      <c r="N8512" s="232"/>
      <c r="O8512" s="232"/>
      <c r="P8512" s="232"/>
      <c r="Q8512" s="232"/>
      <c r="R8512" s="232"/>
      <c r="S8512" s="232"/>
      <c r="T8512" s="233"/>
      <c r="U8512" s="13"/>
      <c r="V8512" s="13"/>
      <c r="W8512" s="13"/>
      <c r="X8512" s="13"/>
      <c r="Y8512" s="13"/>
      <c r="Z8512" s="13"/>
      <c r="AA8512" s="13"/>
      <c r="AB8512" s="13"/>
      <c r="AC8512" s="13"/>
      <c r="AD8512" s="13"/>
      <c r="AE8512" s="13"/>
      <c r="AT8512" s="234" t="s">
        <v>221</v>
      </c>
      <c r="AU8512" s="234" t="s">
        <v>78</v>
      </c>
      <c r="AV8512" s="13" t="s">
        <v>74</v>
      </c>
      <c r="AW8512" s="13" t="s">
        <v>31</v>
      </c>
      <c r="AX8512" s="13" t="s">
        <v>69</v>
      </c>
      <c r="AY8512" s="234" t="s">
        <v>212</v>
      </c>
    </row>
    <row r="8513" s="14" customFormat="1">
      <c r="A8513" s="14"/>
      <c r="B8513" s="235"/>
      <c r="C8513" s="236"/>
      <c r="D8513" s="226" t="s">
        <v>221</v>
      </c>
      <c r="E8513" s="237" t="s">
        <v>19</v>
      </c>
      <c r="F8513" s="238" t="s">
        <v>5819</v>
      </c>
      <c r="G8513" s="236"/>
      <c r="H8513" s="239">
        <v>1.147</v>
      </c>
      <c r="I8513" s="240"/>
      <c r="J8513" s="236"/>
      <c r="K8513" s="236"/>
      <c r="L8513" s="241"/>
      <c r="M8513" s="242"/>
      <c r="N8513" s="243"/>
      <c r="O8513" s="243"/>
      <c r="P8513" s="243"/>
      <c r="Q8513" s="243"/>
      <c r="R8513" s="243"/>
      <c r="S8513" s="243"/>
      <c r="T8513" s="244"/>
      <c r="U8513" s="14"/>
      <c r="V8513" s="14"/>
      <c r="W8513" s="14"/>
      <c r="X8513" s="14"/>
      <c r="Y8513" s="14"/>
      <c r="Z8513" s="14"/>
      <c r="AA8513" s="14"/>
      <c r="AB8513" s="14"/>
      <c r="AC8513" s="14"/>
      <c r="AD8513" s="14"/>
      <c r="AE8513" s="14"/>
      <c r="AT8513" s="245" t="s">
        <v>221</v>
      </c>
      <c r="AU8513" s="245" t="s">
        <v>78</v>
      </c>
      <c r="AV8513" s="14" t="s">
        <v>78</v>
      </c>
      <c r="AW8513" s="14" t="s">
        <v>31</v>
      </c>
      <c r="AX8513" s="14" t="s">
        <v>69</v>
      </c>
      <c r="AY8513" s="245" t="s">
        <v>212</v>
      </c>
    </row>
    <row r="8514" s="13" customFormat="1">
      <c r="A8514" s="13"/>
      <c r="B8514" s="224"/>
      <c r="C8514" s="225"/>
      <c r="D8514" s="226" t="s">
        <v>221</v>
      </c>
      <c r="E8514" s="227" t="s">
        <v>19</v>
      </c>
      <c r="F8514" s="228" t="s">
        <v>1861</v>
      </c>
      <c r="G8514" s="225"/>
      <c r="H8514" s="227" t="s">
        <v>19</v>
      </c>
      <c r="I8514" s="229"/>
      <c r="J8514" s="225"/>
      <c r="K8514" s="225"/>
      <c r="L8514" s="230"/>
      <c r="M8514" s="231"/>
      <c r="N8514" s="232"/>
      <c r="O8514" s="232"/>
      <c r="P8514" s="232"/>
      <c r="Q8514" s="232"/>
      <c r="R8514" s="232"/>
      <c r="S8514" s="232"/>
      <c r="T8514" s="233"/>
      <c r="U8514" s="13"/>
      <c r="V8514" s="13"/>
      <c r="W8514" s="13"/>
      <c r="X8514" s="13"/>
      <c r="Y8514" s="13"/>
      <c r="Z8514" s="13"/>
      <c r="AA8514" s="13"/>
      <c r="AB8514" s="13"/>
      <c r="AC8514" s="13"/>
      <c r="AD8514" s="13"/>
      <c r="AE8514" s="13"/>
      <c r="AT8514" s="234" t="s">
        <v>221</v>
      </c>
      <c r="AU8514" s="234" t="s">
        <v>78</v>
      </c>
      <c r="AV8514" s="13" t="s">
        <v>74</v>
      </c>
      <c r="AW8514" s="13" t="s">
        <v>31</v>
      </c>
      <c r="AX8514" s="13" t="s">
        <v>69</v>
      </c>
      <c r="AY8514" s="234" t="s">
        <v>212</v>
      </c>
    </row>
    <row r="8515" s="14" customFormat="1">
      <c r="A8515" s="14"/>
      <c r="B8515" s="235"/>
      <c r="C8515" s="236"/>
      <c r="D8515" s="226" t="s">
        <v>221</v>
      </c>
      <c r="E8515" s="237" t="s">
        <v>19</v>
      </c>
      <c r="F8515" s="238" t="s">
        <v>5820</v>
      </c>
      <c r="G8515" s="236"/>
      <c r="H8515" s="239">
        <v>1.409</v>
      </c>
      <c r="I8515" s="240"/>
      <c r="J8515" s="236"/>
      <c r="K8515" s="236"/>
      <c r="L8515" s="241"/>
      <c r="M8515" s="242"/>
      <c r="N8515" s="243"/>
      <c r="O8515" s="243"/>
      <c r="P8515" s="243"/>
      <c r="Q8515" s="243"/>
      <c r="R8515" s="243"/>
      <c r="S8515" s="243"/>
      <c r="T8515" s="244"/>
      <c r="U8515" s="14"/>
      <c r="V8515" s="14"/>
      <c r="W8515" s="14"/>
      <c r="X8515" s="14"/>
      <c r="Y8515" s="14"/>
      <c r="Z8515" s="14"/>
      <c r="AA8515" s="14"/>
      <c r="AB8515" s="14"/>
      <c r="AC8515" s="14"/>
      <c r="AD8515" s="14"/>
      <c r="AE8515" s="14"/>
      <c r="AT8515" s="245" t="s">
        <v>221</v>
      </c>
      <c r="AU8515" s="245" t="s">
        <v>78</v>
      </c>
      <c r="AV8515" s="14" t="s">
        <v>78</v>
      </c>
      <c r="AW8515" s="14" t="s">
        <v>31</v>
      </c>
      <c r="AX8515" s="14" t="s">
        <v>69</v>
      </c>
      <c r="AY8515" s="245" t="s">
        <v>212</v>
      </c>
    </row>
    <row r="8516" s="13" customFormat="1">
      <c r="A8516" s="13"/>
      <c r="B8516" s="224"/>
      <c r="C8516" s="225"/>
      <c r="D8516" s="226" t="s">
        <v>221</v>
      </c>
      <c r="E8516" s="227" t="s">
        <v>19</v>
      </c>
      <c r="F8516" s="228" t="s">
        <v>1863</v>
      </c>
      <c r="G8516" s="225"/>
      <c r="H8516" s="227" t="s">
        <v>19</v>
      </c>
      <c r="I8516" s="229"/>
      <c r="J8516" s="225"/>
      <c r="K8516" s="225"/>
      <c r="L8516" s="230"/>
      <c r="M8516" s="231"/>
      <c r="N8516" s="232"/>
      <c r="O8516" s="232"/>
      <c r="P8516" s="232"/>
      <c r="Q8516" s="232"/>
      <c r="R8516" s="232"/>
      <c r="S8516" s="232"/>
      <c r="T8516" s="233"/>
      <c r="U8516" s="13"/>
      <c r="V8516" s="13"/>
      <c r="W8516" s="13"/>
      <c r="X8516" s="13"/>
      <c r="Y8516" s="13"/>
      <c r="Z8516" s="13"/>
      <c r="AA8516" s="13"/>
      <c r="AB8516" s="13"/>
      <c r="AC8516" s="13"/>
      <c r="AD8516" s="13"/>
      <c r="AE8516" s="13"/>
      <c r="AT8516" s="234" t="s">
        <v>221</v>
      </c>
      <c r="AU8516" s="234" t="s">
        <v>78</v>
      </c>
      <c r="AV8516" s="13" t="s">
        <v>74</v>
      </c>
      <c r="AW8516" s="13" t="s">
        <v>31</v>
      </c>
      <c r="AX8516" s="13" t="s">
        <v>69</v>
      </c>
      <c r="AY8516" s="234" t="s">
        <v>212</v>
      </c>
    </row>
    <row r="8517" s="14" customFormat="1">
      <c r="A8517" s="14"/>
      <c r="B8517" s="235"/>
      <c r="C8517" s="236"/>
      <c r="D8517" s="226" t="s">
        <v>221</v>
      </c>
      <c r="E8517" s="237" t="s">
        <v>19</v>
      </c>
      <c r="F8517" s="238" t="s">
        <v>5821</v>
      </c>
      <c r="G8517" s="236"/>
      <c r="H8517" s="239">
        <v>13.103999999999999</v>
      </c>
      <c r="I8517" s="240"/>
      <c r="J8517" s="236"/>
      <c r="K8517" s="236"/>
      <c r="L8517" s="241"/>
      <c r="M8517" s="242"/>
      <c r="N8517" s="243"/>
      <c r="O8517" s="243"/>
      <c r="P8517" s="243"/>
      <c r="Q8517" s="243"/>
      <c r="R8517" s="243"/>
      <c r="S8517" s="243"/>
      <c r="T8517" s="244"/>
      <c r="U8517" s="14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T8517" s="245" t="s">
        <v>221</v>
      </c>
      <c r="AU8517" s="245" t="s">
        <v>78</v>
      </c>
      <c r="AV8517" s="14" t="s">
        <v>78</v>
      </c>
      <c r="AW8517" s="14" t="s">
        <v>31</v>
      </c>
      <c r="AX8517" s="14" t="s">
        <v>69</v>
      </c>
      <c r="AY8517" s="245" t="s">
        <v>212</v>
      </c>
    </row>
    <row r="8518" s="13" customFormat="1">
      <c r="A8518" s="13"/>
      <c r="B8518" s="224"/>
      <c r="C8518" s="225"/>
      <c r="D8518" s="226" t="s">
        <v>221</v>
      </c>
      <c r="E8518" s="227" t="s">
        <v>19</v>
      </c>
      <c r="F8518" s="228" t="s">
        <v>1865</v>
      </c>
      <c r="G8518" s="225"/>
      <c r="H8518" s="227" t="s">
        <v>19</v>
      </c>
      <c r="I8518" s="229"/>
      <c r="J8518" s="225"/>
      <c r="K8518" s="225"/>
      <c r="L8518" s="230"/>
      <c r="M8518" s="231"/>
      <c r="N8518" s="232"/>
      <c r="O8518" s="232"/>
      <c r="P8518" s="232"/>
      <c r="Q8518" s="232"/>
      <c r="R8518" s="232"/>
      <c r="S8518" s="232"/>
      <c r="T8518" s="233"/>
      <c r="U8518" s="13"/>
      <c r="V8518" s="13"/>
      <c r="W8518" s="13"/>
      <c r="X8518" s="13"/>
      <c r="Y8518" s="13"/>
      <c r="Z8518" s="13"/>
      <c r="AA8518" s="13"/>
      <c r="AB8518" s="13"/>
      <c r="AC8518" s="13"/>
      <c r="AD8518" s="13"/>
      <c r="AE8518" s="13"/>
      <c r="AT8518" s="234" t="s">
        <v>221</v>
      </c>
      <c r="AU8518" s="234" t="s">
        <v>78</v>
      </c>
      <c r="AV8518" s="13" t="s">
        <v>74</v>
      </c>
      <c r="AW8518" s="13" t="s">
        <v>31</v>
      </c>
      <c r="AX8518" s="13" t="s">
        <v>69</v>
      </c>
      <c r="AY8518" s="234" t="s">
        <v>212</v>
      </c>
    </row>
    <row r="8519" s="14" customFormat="1">
      <c r="A8519" s="14"/>
      <c r="B8519" s="235"/>
      <c r="C8519" s="236"/>
      <c r="D8519" s="226" t="s">
        <v>221</v>
      </c>
      <c r="E8519" s="237" t="s">
        <v>19</v>
      </c>
      <c r="F8519" s="238" t="s">
        <v>5822</v>
      </c>
      <c r="G8519" s="236"/>
      <c r="H8519" s="239">
        <v>46.799999999999997</v>
      </c>
      <c r="I8519" s="240"/>
      <c r="J8519" s="236"/>
      <c r="K8519" s="236"/>
      <c r="L8519" s="241"/>
      <c r="M8519" s="242"/>
      <c r="N8519" s="243"/>
      <c r="O8519" s="243"/>
      <c r="P8519" s="243"/>
      <c r="Q8519" s="243"/>
      <c r="R8519" s="243"/>
      <c r="S8519" s="243"/>
      <c r="T8519" s="244"/>
      <c r="U8519" s="14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T8519" s="245" t="s">
        <v>221</v>
      </c>
      <c r="AU8519" s="245" t="s">
        <v>78</v>
      </c>
      <c r="AV8519" s="14" t="s">
        <v>78</v>
      </c>
      <c r="AW8519" s="14" t="s">
        <v>31</v>
      </c>
      <c r="AX8519" s="14" t="s">
        <v>69</v>
      </c>
      <c r="AY8519" s="245" t="s">
        <v>212</v>
      </c>
    </row>
    <row r="8520" s="13" customFormat="1">
      <c r="A8520" s="13"/>
      <c r="B8520" s="224"/>
      <c r="C8520" s="225"/>
      <c r="D8520" s="226" t="s">
        <v>221</v>
      </c>
      <c r="E8520" s="227" t="s">
        <v>19</v>
      </c>
      <c r="F8520" s="228" t="s">
        <v>1867</v>
      </c>
      <c r="G8520" s="225"/>
      <c r="H8520" s="227" t="s">
        <v>19</v>
      </c>
      <c r="I8520" s="229"/>
      <c r="J8520" s="225"/>
      <c r="K8520" s="225"/>
      <c r="L8520" s="230"/>
      <c r="M8520" s="231"/>
      <c r="N8520" s="232"/>
      <c r="O8520" s="232"/>
      <c r="P8520" s="232"/>
      <c r="Q8520" s="232"/>
      <c r="R8520" s="232"/>
      <c r="S8520" s="232"/>
      <c r="T8520" s="233"/>
      <c r="U8520" s="13"/>
      <c r="V8520" s="13"/>
      <c r="W8520" s="13"/>
      <c r="X8520" s="13"/>
      <c r="Y8520" s="13"/>
      <c r="Z8520" s="13"/>
      <c r="AA8520" s="13"/>
      <c r="AB8520" s="13"/>
      <c r="AC8520" s="13"/>
      <c r="AD8520" s="13"/>
      <c r="AE8520" s="13"/>
      <c r="AT8520" s="234" t="s">
        <v>221</v>
      </c>
      <c r="AU8520" s="234" t="s">
        <v>78</v>
      </c>
      <c r="AV8520" s="13" t="s">
        <v>74</v>
      </c>
      <c r="AW8520" s="13" t="s">
        <v>31</v>
      </c>
      <c r="AX8520" s="13" t="s">
        <v>69</v>
      </c>
      <c r="AY8520" s="234" t="s">
        <v>212</v>
      </c>
    </row>
    <row r="8521" s="14" customFormat="1">
      <c r="A8521" s="14"/>
      <c r="B8521" s="235"/>
      <c r="C8521" s="236"/>
      <c r="D8521" s="226" t="s">
        <v>221</v>
      </c>
      <c r="E8521" s="237" t="s">
        <v>19</v>
      </c>
      <c r="F8521" s="238" t="s">
        <v>5823</v>
      </c>
      <c r="G8521" s="236"/>
      <c r="H8521" s="239">
        <v>4.7190000000000003</v>
      </c>
      <c r="I8521" s="240"/>
      <c r="J8521" s="236"/>
      <c r="K8521" s="236"/>
      <c r="L8521" s="241"/>
      <c r="M8521" s="242"/>
      <c r="N8521" s="243"/>
      <c r="O8521" s="243"/>
      <c r="P8521" s="243"/>
      <c r="Q8521" s="243"/>
      <c r="R8521" s="243"/>
      <c r="S8521" s="243"/>
      <c r="T8521" s="244"/>
      <c r="U8521" s="14"/>
      <c r="V8521" s="14"/>
      <c r="W8521" s="14"/>
      <c r="X8521" s="14"/>
      <c r="Y8521" s="14"/>
      <c r="Z8521" s="14"/>
      <c r="AA8521" s="14"/>
      <c r="AB8521" s="14"/>
      <c r="AC8521" s="14"/>
      <c r="AD8521" s="14"/>
      <c r="AE8521" s="14"/>
      <c r="AT8521" s="245" t="s">
        <v>221</v>
      </c>
      <c r="AU8521" s="245" t="s">
        <v>78</v>
      </c>
      <c r="AV8521" s="14" t="s">
        <v>78</v>
      </c>
      <c r="AW8521" s="14" t="s">
        <v>31</v>
      </c>
      <c r="AX8521" s="14" t="s">
        <v>69</v>
      </c>
      <c r="AY8521" s="245" t="s">
        <v>212</v>
      </c>
    </row>
    <row r="8522" s="13" customFormat="1">
      <c r="A8522" s="13"/>
      <c r="B8522" s="224"/>
      <c r="C8522" s="225"/>
      <c r="D8522" s="226" t="s">
        <v>221</v>
      </c>
      <c r="E8522" s="227" t="s">
        <v>19</v>
      </c>
      <c r="F8522" s="228" t="s">
        <v>1869</v>
      </c>
      <c r="G8522" s="225"/>
      <c r="H8522" s="227" t="s">
        <v>19</v>
      </c>
      <c r="I8522" s="229"/>
      <c r="J8522" s="225"/>
      <c r="K8522" s="225"/>
      <c r="L8522" s="230"/>
      <c r="M8522" s="231"/>
      <c r="N8522" s="232"/>
      <c r="O8522" s="232"/>
      <c r="P8522" s="232"/>
      <c r="Q8522" s="232"/>
      <c r="R8522" s="232"/>
      <c r="S8522" s="232"/>
      <c r="T8522" s="233"/>
      <c r="U8522" s="13"/>
      <c r="V8522" s="13"/>
      <c r="W8522" s="13"/>
      <c r="X8522" s="13"/>
      <c r="Y8522" s="13"/>
      <c r="Z8522" s="13"/>
      <c r="AA8522" s="13"/>
      <c r="AB8522" s="13"/>
      <c r="AC8522" s="13"/>
      <c r="AD8522" s="13"/>
      <c r="AE8522" s="13"/>
      <c r="AT8522" s="234" t="s">
        <v>221</v>
      </c>
      <c r="AU8522" s="234" t="s">
        <v>78</v>
      </c>
      <c r="AV8522" s="13" t="s">
        <v>74</v>
      </c>
      <c r="AW8522" s="13" t="s">
        <v>31</v>
      </c>
      <c r="AX8522" s="13" t="s">
        <v>69</v>
      </c>
      <c r="AY8522" s="234" t="s">
        <v>212</v>
      </c>
    </row>
    <row r="8523" s="14" customFormat="1">
      <c r="A8523" s="14"/>
      <c r="B8523" s="235"/>
      <c r="C8523" s="236"/>
      <c r="D8523" s="226" t="s">
        <v>221</v>
      </c>
      <c r="E8523" s="237" t="s">
        <v>19</v>
      </c>
      <c r="F8523" s="238" t="s">
        <v>5824</v>
      </c>
      <c r="G8523" s="236"/>
      <c r="H8523" s="239">
        <v>7.0880000000000001</v>
      </c>
      <c r="I8523" s="240"/>
      <c r="J8523" s="236"/>
      <c r="K8523" s="236"/>
      <c r="L8523" s="241"/>
      <c r="M8523" s="242"/>
      <c r="N8523" s="243"/>
      <c r="O8523" s="243"/>
      <c r="P8523" s="243"/>
      <c r="Q8523" s="243"/>
      <c r="R8523" s="243"/>
      <c r="S8523" s="243"/>
      <c r="T8523" s="244"/>
      <c r="U8523" s="14"/>
      <c r="V8523" s="14"/>
      <c r="W8523" s="14"/>
      <c r="X8523" s="14"/>
      <c r="Y8523" s="14"/>
      <c r="Z8523" s="14"/>
      <c r="AA8523" s="14"/>
      <c r="AB8523" s="14"/>
      <c r="AC8523" s="14"/>
      <c r="AD8523" s="14"/>
      <c r="AE8523" s="14"/>
      <c r="AT8523" s="245" t="s">
        <v>221</v>
      </c>
      <c r="AU8523" s="245" t="s">
        <v>78</v>
      </c>
      <c r="AV8523" s="14" t="s">
        <v>78</v>
      </c>
      <c r="AW8523" s="14" t="s">
        <v>31</v>
      </c>
      <c r="AX8523" s="14" t="s">
        <v>69</v>
      </c>
      <c r="AY8523" s="245" t="s">
        <v>212</v>
      </c>
    </row>
    <row r="8524" s="13" customFormat="1">
      <c r="A8524" s="13"/>
      <c r="B8524" s="224"/>
      <c r="C8524" s="225"/>
      <c r="D8524" s="226" t="s">
        <v>221</v>
      </c>
      <c r="E8524" s="227" t="s">
        <v>19</v>
      </c>
      <c r="F8524" s="228" t="s">
        <v>1871</v>
      </c>
      <c r="G8524" s="225"/>
      <c r="H8524" s="227" t="s">
        <v>19</v>
      </c>
      <c r="I8524" s="229"/>
      <c r="J8524" s="225"/>
      <c r="K8524" s="225"/>
      <c r="L8524" s="230"/>
      <c r="M8524" s="231"/>
      <c r="N8524" s="232"/>
      <c r="O8524" s="232"/>
      <c r="P8524" s="232"/>
      <c r="Q8524" s="232"/>
      <c r="R8524" s="232"/>
      <c r="S8524" s="232"/>
      <c r="T8524" s="233"/>
      <c r="U8524" s="13"/>
      <c r="V8524" s="13"/>
      <c r="W8524" s="13"/>
      <c r="X8524" s="13"/>
      <c r="Y8524" s="13"/>
      <c r="Z8524" s="13"/>
      <c r="AA8524" s="13"/>
      <c r="AB8524" s="13"/>
      <c r="AC8524" s="13"/>
      <c r="AD8524" s="13"/>
      <c r="AE8524" s="13"/>
      <c r="AT8524" s="234" t="s">
        <v>221</v>
      </c>
      <c r="AU8524" s="234" t="s">
        <v>78</v>
      </c>
      <c r="AV8524" s="13" t="s">
        <v>74</v>
      </c>
      <c r="AW8524" s="13" t="s">
        <v>31</v>
      </c>
      <c r="AX8524" s="13" t="s">
        <v>69</v>
      </c>
      <c r="AY8524" s="234" t="s">
        <v>212</v>
      </c>
    </row>
    <row r="8525" s="14" customFormat="1">
      <c r="A8525" s="14"/>
      <c r="B8525" s="235"/>
      <c r="C8525" s="236"/>
      <c r="D8525" s="226" t="s">
        <v>221</v>
      </c>
      <c r="E8525" s="237" t="s">
        <v>19</v>
      </c>
      <c r="F8525" s="238" t="s">
        <v>5825</v>
      </c>
      <c r="G8525" s="236"/>
      <c r="H8525" s="239">
        <v>19.327999999999999</v>
      </c>
      <c r="I8525" s="240"/>
      <c r="J8525" s="236"/>
      <c r="K8525" s="236"/>
      <c r="L8525" s="241"/>
      <c r="M8525" s="242"/>
      <c r="N8525" s="243"/>
      <c r="O8525" s="243"/>
      <c r="P8525" s="243"/>
      <c r="Q8525" s="243"/>
      <c r="R8525" s="243"/>
      <c r="S8525" s="243"/>
      <c r="T8525" s="244"/>
      <c r="U8525" s="14"/>
      <c r="V8525" s="14"/>
      <c r="W8525" s="14"/>
      <c r="X8525" s="14"/>
      <c r="Y8525" s="14"/>
      <c r="Z8525" s="14"/>
      <c r="AA8525" s="14"/>
      <c r="AB8525" s="14"/>
      <c r="AC8525" s="14"/>
      <c r="AD8525" s="14"/>
      <c r="AE8525" s="14"/>
      <c r="AT8525" s="245" t="s">
        <v>221</v>
      </c>
      <c r="AU8525" s="245" t="s">
        <v>78</v>
      </c>
      <c r="AV8525" s="14" t="s">
        <v>78</v>
      </c>
      <c r="AW8525" s="14" t="s">
        <v>31</v>
      </c>
      <c r="AX8525" s="14" t="s">
        <v>69</v>
      </c>
      <c r="AY8525" s="245" t="s">
        <v>212</v>
      </c>
    </row>
    <row r="8526" s="13" customFormat="1">
      <c r="A8526" s="13"/>
      <c r="B8526" s="224"/>
      <c r="C8526" s="225"/>
      <c r="D8526" s="226" t="s">
        <v>221</v>
      </c>
      <c r="E8526" s="227" t="s">
        <v>19</v>
      </c>
      <c r="F8526" s="228" t="s">
        <v>1873</v>
      </c>
      <c r="G8526" s="225"/>
      <c r="H8526" s="227" t="s">
        <v>19</v>
      </c>
      <c r="I8526" s="229"/>
      <c r="J8526" s="225"/>
      <c r="K8526" s="225"/>
      <c r="L8526" s="230"/>
      <c r="M8526" s="231"/>
      <c r="N8526" s="232"/>
      <c r="O8526" s="232"/>
      <c r="P8526" s="232"/>
      <c r="Q8526" s="232"/>
      <c r="R8526" s="232"/>
      <c r="S8526" s="232"/>
      <c r="T8526" s="233"/>
      <c r="U8526" s="13"/>
      <c r="V8526" s="13"/>
      <c r="W8526" s="13"/>
      <c r="X8526" s="13"/>
      <c r="Y8526" s="13"/>
      <c r="Z8526" s="13"/>
      <c r="AA8526" s="13"/>
      <c r="AB8526" s="13"/>
      <c r="AC8526" s="13"/>
      <c r="AD8526" s="13"/>
      <c r="AE8526" s="13"/>
      <c r="AT8526" s="234" t="s">
        <v>221</v>
      </c>
      <c r="AU8526" s="234" t="s">
        <v>78</v>
      </c>
      <c r="AV8526" s="13" t="s">
        <v>74</v>
      </c>
      <c r="AW8526" s="13" t="s">
        <v>31</v>
      </c>
      <c r="AX8526" s="13" t="s">
        <v>69</v>
      </c>
      <c r="AY8526" s="234" t="s">
        <v>212</v>
      </c>
    </row>
    <row r="8527" s="14" customFormat="1">
      <c r="A8527" s="14"/>
      <c r="B8527" s="235"/>
      <c r="C8527" s="236"/>
      <c r="D8527" s="226" t="s">
        <v>221</v>
      </c>
      <c r="E8527" s="237" t="s">
        <v>19</v>
      </c>
      <c r="F8527" s="238" t="s">
        <v>5826</v>
      </c>
      <c r="G8527" s="236"/>
      <c r="H8527" s="239">
        <v>10.442</v>
      </c>
      <c r="I8527" s="240"/>
      <c r="J8527" s="236"/>
      <c r="K8527" s="236"/>
      <c r="L8527" s="241"/>
      <c r="M8527" s="242"/>
      <c r="N8527" s="243"/>
      <c r="O8527" s="243"/>
      <c r="P8527" s="243"/>
      <c r="Q8527" s="243"/>
      <c r="R8527" s="243"/>
      <c r="S8527" s="243"/>
      <c r="T8527" s="244"/>
      <c r="U8527" s="14"/>
      <c r="V8527" s="14"/>
      <c r="W8527" s="14"/>
      <c r="X8527" s="14"/>
      <c r="Y8527" s="14"/>
      <c r="Z8527" s="14"/>
      <c r="AA8527" s="14"/>
      <c r="AB8527" s="14"/>
      <c r="AC8527" s="14"/>
      <c r="AD8527" s="14"/>
      <c r="AE8527" s="14"/>
      <c r="AT8527" s="245" t="s">
        <v>221</v>
      </c>
      <c r="AU8527" s="245" t="s">
        <v>78</v>
      </c>
      <c r="AV8527" s="14" t="s">
        <v>78</v>
      </c>
      <c r="AW8527" s="14" t="s">
        <v>31</v>
      </c>
      <c r="AX8527" s="14" t="s">
        <v>69</v>
      </c>
      <c r="AY8527" s="245" t="s">
        <v>212</v>
      </c>
    </row>
    <row r="8528" s="13" customFormat="1">
      <c r="A8528" s="13"/>
      <c r="B8528" s="224"/>
      <c r="C8528" s="225"/>
      <c r="D8528" s="226" t="s">
        <v>221</v>
      </c>
      <c r="E8528" s="227" t="s">
        <v>19</v>
      </c>
      <c r="F8528" s="228" t="s">
        <v>1875</v>
      </c>
      <c r="G8528" s="225"/>
      <c r="H8528" s="227" t="s">
        <v>19</v>
      </c>
      <c r="I8528" s="229"/>
      <c r="J8528" s="225"/>
      <c r="K8528" s="225"/>
      <c r="L8528" s="230"/>
      <c r="M8528" s="231"/>
      <c r="N8528" s="232"/>
      <c r="O8528" s="232"/>
      <c r="P8528" s="232"/>
      <c r="Q8528" s="232"/>
      <c r="R8528" s="232"/>
      <c r="S8528" s="232"/>
      <c r="T8528" s="233"/>
      <c r="U8528" s="13"/>
      <c r="V8528" s="13"/>
      <c r="W8528" s="13"/>
      <c r="X8528" s="13"/>
      <c r="Y8528" s="13"/>
      <c r="Z8528" s="13"/>
      <c r="AA8528" s="13"/>
      <c r="AB8528" s="13"/>
      <c r="AC8528" s="13"/>
      <c r="AD8528" s="13"/>
      <c r="AE8528" s="13"/>
      <c r="AT8528" s="234" t="s">
        <v>221</v>
      </c>
      <c r="AU8528" s="234" t="s">
        <v>78</v>
      </c>
      <c r="AV8528" s="13" t="s">
        <v>74</v>
      </c>
      <c r="AW8528" s="13" t="s">
        <v>31</v>
      </c>
      <c r="AX8528" s="13" t="s">
        <v>69</v>
      </c>
      <c r="AY8528" s="234" t="s">
        <v>212</v>
      </c>
    </row>
    <row r="8529" s="14" customFormat="1">
      <c r="A8529" s="14"/>
      <c r="B8529" s="235"/>
      <c r="C8529" s="236"/>
      <c r="D8529" s="226" t="s">
        <v>221</v>
      </c>
      <c r="E8529" s="237" t="s">
        <v>19</v>
      </c>
      <c r="F8529" s="238" t="s">
        <v>5827</v>
      </c>
      <c r="G8529" s="236"/>
      <c r="H8529" s="239">
        <v>3.9700000000000002</v>
      </c>
      <c r="I8529" s="240"/>
      <c r="J8529" s="236"/>
      <c r="K8529" s="236"/>
      <c r="L8529" s="241"/>
      <c r="M8529" s="242"/>
      <c r="N8529" s="243"/>
      <c r="O8529" s="243"/>
      <c r="P8529" s="243"/>
      <c r="Q8529" s="243"/>
      <c r="R8529" s="243"/>
      <c r="S8529" s="243"/>
      <c r="T8529" s="244"/>
      <c r="U8529" s="14"/>
      <c r="V8529" s="14"/>
      <c r="W8529" s="14"/>
      <c r="X8529" s="14"/>
      <c r="Y8529" s="14"/>
      <c r="Z8529" s="14"/>
      <c r="AA8529" s="14"/>
      <c r="AB8529" s="14"/>
      <c r="AC8529" s="14"/>
      <c r="AD8529" s="14"/>
      <c r="AE8529" s="14"/>
      <c r="AT8529" s="245" t="s">
        <v>221</v>
      </c>
      <c r="AU8529" s="245" t="s">
        <v>78</v>
      </c>
      <c r="AV8529" s="14" t="s">
        <v>78</v>
      </c>
      <c r="AW8529" s="14" t="s">
        <v>31</v>
      </c>
      <c r="AX8529" s="14" t="s">
        <v>69</v>
      </c>
      <c r="AY8529" s="245" t="s">
        <v>212</v>
      </c>
    </row>
    <row r="8530" s="13" customFormat="1">
      <c r="A8530" s="13"/>
      <c r="B8530" s="224"/>
      <c r="C8530" s="225"/>
      <c r="D8530" s="226" t="s">
        <v>221</v>
      </c>
      <c r="E8530" s="227" t="s">
        <v>19</v>
      </c>
      <c r="F8530" s="228" t="s">
        <v>1848</v>
      </c>
      <c r="G8530" s="225"/>
      <c r="H8530" s="227" t="s">
        <v>19</v>
      </c>
      <c r="I8530" s="229"/>
      <c r="J8530" s="225"/>
      <c r="K8530" s="225"/>
      <c r="L8530" s="230"/>
      <c r="M8530" s="231"/>
      <c r="N8530" s="232"/>
      <c r="O8530" s="232"/>
      <c r="P8530" s="232"/>
      <c r="Q8530" s="232"/>
      <c r="R8530" s="232"/>
      <c r="S8530" s="232"/>
      <c r="T8530" s="233"/>
      <c r="U8530" s="13"/>
      <c r="V8530" s="13"/>
      <c r="W8530" s="13"/>
      <c r="X8530" s="13"/>
      <c r="Y8530" s="13"/>
      <c r="Z8530" s="13"/>
      <c r="AA8530" s="13"/>
      <c r="AB8530" s="13"/>
      <c r="AC8530" s="13"/>
      <c r="AD8530" s="13"/>
      <c r="AE8530" s="13"/>
      <c r="AT8530" s="234" t="s">
        <v>221</v>
      </c>
      <c r="AU8530" s="234" t="s">
        <v>78</v>
      </c>
      <c r="AV8530" s="13" t="s">
        <v>74</v>
      </c>
      <c r="AW8530" s="13" t="s">
        <v>31</v>
      </c>
      <c r="AX8530" s="13" t="s">
        <v>69</v>
      </c>
      <c r="AY8530" s="234" t="s">
        <v>212</v>
      </c>
    </row>
    <row r="8531" s="13" customFormat="1">
      <c r="A8531" s="13"/>
      <c r="B8531" s="224"/>
      <c r="C8531" s="225"/>
      <c r="D8531" s="226" t="s">
        <v>221</v>
      </c>
      <c r="E8531" s="227" t="s">
        <v>19</v>
      </c>
      <c r="F8531" s="228" t="s">
        <v>1921</v>
      </c>
      <c r="G8531" s="225"/>
      <c r="H8531" s="227" t="s">
        <v>19</v>
      </c>
      <c r="I8531" s="229"/>
      <c r="J8531" s="225"/>
      <c r="K8531" s="225"/>
      <c r="L8531" s="230"/>
      <c r="M8531" s="231"/>
      <c r="N8531" s="232"/>
      <c r="O8531" s="232"/>
      <c r="P8531" s="232"/>
      <c r="Q8531" s="232"/>
      <c r="R8531" s="232"/>
      <c r="S8531" s="232"/>
      <c r="T8531" s="233"/>
      <c r="U8531" s="13"/>
      <c r="V8531" s="13"/>
      <c r="W8531" s="13"/>
      <c r="X8531" s="13"/>
      <c r="Y8531" s="13"/>
      <c r="Z8531" s="13"/>
      <c r="AA8531" s="13"/>
      <c r="AB8531" s="13"/>
      <c r="AC8531" s="13"/>
      <c r="AD8531" s="13"/>
      <c r="AE8531" s="13"/>
      <c r="AT8531" s="234" t="s">
        <v>221</v>
      </c>
      <c r="AU8531" s="234" t="s">
        <v>78</v>
      </c>
      <c r="AV8531" s="13" t="s">
        <v>74</v>
      </c>
      <c r="AW8531" s="13" t="s">
        <v>31</v>
      </c>
      <c r="AX8531" s="13" t="s">
        <v>69</v>
      </c>
      <c r="AY8531" s="234" t="s">
        <v>212</v>
      </c>
    </row>
    <row r="8532" s="14" customFormat="1">
      <c r="A8532" s="14"/>
      <c r="B8532" s="235"/>
      <c r="C8532" s="236"/>
      <c r="D8532" s="226" t="s">
        <v>221</v>
      </c>
      <c r="E8532" s="237" t="s">
        <v>19</v>
      </c>
      <c r="F8532" s="238" t="s">
        <v>5828</v>
      </c>
      <c r="G8532" s="236"/>
      <c r="H8532" s="239">
        <v>3.7999999999999998</v>
      </c>
      <c r="I8532" s="240"/>
      <c r="J8532" s="236"/>
      <c r="K8532" s="236"/>
      <c r="L8532" s="241"/>
      <c r="M8532" s="242"/>
      <c r="N8532" s="243"/>
      <c r="O8532" s="243"/>
      <c r="P8532" s="243"/>
      <c r="Q8532" s="243"/>
      <c r="R8532" s="243"/>
      <c r="S8532" s="243"/>
      <c r="T8532" s="244"/>
      <c r="U8532" s="14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T8532" s="245" t="s">
        <v>221</v>
      </c>
      <c r="AU8532" s="245" t="s">
        <v>78</v>
      </c>
      <c r="AV8532" s="14" t="s">
        <v>78</v>
      </c>
      <c r="AW8532" s="14" t="s">
        <v>31</v>
      </c>
      <c r="AX8532" s="14" t="s">
        <v>69</v>
      </c>
      <c r="AY8532" s="245" t="s">
        <v>212</v>
      </c>
    </row>
    <row r="8533" s="13" customFormat="1">
      <c r="A8533" s="13"/>
      <c r="B8533" s="224"/>
      <c r="C8533" s="225"/>
      <c r="D8533" s="226" t="s">
        <v>221</v>
      </c>
      <c r="E8533" s="227" t="s">
        <v>19</v>
      </c>
      <c r="F8533" s="228" t="s">
        <v>1923</v>
      </c>
      <c r="G8533" s="225"/>
      <c r="H8533" s="227" t="s">
        <v>19</v>
      </c>
      <c r="I8533" s="229"/>
      <c r="J8533" s="225"/>
      <c r="K8533" s="225"/>
      <c r="L8533" s="230"/>
      <c r="M8533" s="231"/>
      <c r="N8533" s="232"/>
      <c r="O8533" s="232"/>
      <c r="P8533" s="232"/>
      <c r="Q8533" s="232"/>
      <c r="R8533" s="232"/>
      <c r="S8533" s="232"/>
      <c r="T8533" s="233"/>
      <c r="U8533" s="13"/>
      <c r="V8533" s="13"/>
      <c r="W8533" s="13"/>
      <c r="X8533" s="13"/>
      <c r="Y8533" s="13"/>
      <c r="Z8533" s="13"/>
      <c r="AA8533" s="13"/>
      <c r="AB8533" s="13"/>
      <c r="AC8533" s="13"/>
      <c r="AD8533" s="13"/>
      <c r="AE8533" s="13"/>
      <c r="AT8533" s="234" t="s">
        <v>221</v>
      </c>
      <c r="AU8533" s="234" t="s">
        <v>78</v>
      </c>
      <c r="AV8533" s="13" t="s">
        <v>74</v>
      </c>
      <c r="AW8533" s="13" t="s">
        <v>31</v>
      </c>
      <c r="AX8533" s="13" t="s">
        <v>69</v>
      </c>
      <c r="AY8533" s="234" t="s">
        <v>212</v>
      </c>
    </row>
    <row r="8534" s="14" customFormat="1">
      <c r="A8534" s="14"/>
      <c r="B8534" s="235"/>
      <c r="C8534" s="236"/>
      <c r="D8534" s="226" t="s">
        <v>221</v>
      </c>
      <c r="E8534" s="237" t="s">
        <v>19</v>
      </c>
      <c r="F8534" s="238" t="s">
        <v>5829</v>
      </c>
      <c r="G8534" s="236"/>
      <c r="H8534" s="239">
        <v>29.962</v>
      </c>
      <c r="I8534" s="240"/>
      <c r="J8534" s="236"/>
      <c r="K8534" s="236"/>
      <c r="L8534" s="241"/>
      <c r="M8534" s="242"/>
      <c r="N8534" s="243"/>
      <c r="O8534" s="243"/>
      <c r="P8534" s="243"/>
      <c r="Q8534" s="243"/>
      <c r="R8534" s="243"/>
      <c r="S8534" s="243"/>
      <c r="T8534" s="244"/>
      <c r="U8534" s="14"/>
      <c r="V8534" s="14"/>
      <c r="W8534" s="14"/>
      <c r="X8534" s="14"/>
      <c r="Y8534" s="14"/>
      <c r="Z8534" s="14"/>
      <c r="AA8534" s="14"/>
      <c r="AB8534" s="14"/>
      <c r="AC8534" s="14"/>
      <c r="AD8534" s="14"/>
      <c r="AE8534" s="14"/>
      <c r="AT8534" s="245" t="s">
        <v>221</v>
      </c>
      <c r="AU8534" s="245" t="s">
        <v>78</v>
      </c>
      <c r="AV8534" s="14" t="s">
        <v>78</v>
      </c>
      <c r="AW8534" s="14" t="s">
        <v>31</v>
      </c>
      <c r="AX8534" s="14" t="s">
        <v>69</v>
      </c>
      <c r="AY8534" s="245" t="s">
        <v>212</v>
      </c>
    </row>
    <row r="8535" s="14" customFormat="1">
      <c r="A8535" s="14"/>
      <c r="B8535" s="235"/>
      <c r="C8535" s="236"/>
      <c r="D8535" s="226" t="s">
        <v>221</v>
      </c>
      <c r="E8535" s="237" t="s">
        <v>19</v>
      </c>
      <c r="F8535" s="238" t="s">
        <v>5830</v>
      </c>
      <c r="G8535" s="236"/>
      <c r="H8535" s="239">
        <v>8.2710000000000008</v>
      </c>
      <c r="I8535" s="240"/>
      <c r="J8535" s="236"/>
      <c r="K8535" s="236"/>
      <c r="L8535" s="241"/>
      <c r="M8535" s="242"/>
      <c r="N8535" s="243"/>
      <c r="O8535" s="243"/>
      <c r="P8535" s="243"/>
      <c r="Q8535" s="243"/>
      <c r="R8535" s="243"/>
      <c r="S8535" s="243"/>
      <c r="T8535" s="244"/>
      <c r="U8535" s="14"/>
      <c r="V8535" s="14"/>
      <c r="W8535" s="14"/>
      <c r="X8535" s="14"/>
      <c r="Y8535" s="14"/>
      <c r="Z8535" s="14"/>
      <c r="AA8535" s="14"/>
      <c r="AB8535" s="14"/>
      <c r="AC8535" s="14"/>
      <c r="AD8535" s="14"/>
      <c r="AE8535" s="14"/>
      <c r="AT8535" s="245" t="s">
        <v>221</v>
      </c>
      <c r="AU8535" s="245" t="s">
        <v>78</v>
      </c>
      <c r="AV8535" s="14" t="s">
        <v>78</v>
      </c>
      <c r="AW8535" s="14" t="s">
        <v>31</v>
      </c>
      <c r="AX8535" s="14" t="s">
        <v>69</v>
      </c>
      <c r="AY8535" s="245" t="s">
        <v>212</v>
      </c>
    </row>
    <row r="8536" s="13" customFormat="1">
      <c r="A8536" s="13"/>
      <c r="B8536" s="224"/>
      <c r="C8536" s="225"/>
      <c r="D8536" s="226" t="s">
        <v>221</v>
      </c>
      <c r="E8536" s="227" t="s">
        <v>19</v>
      </c>
      <c r="F8536" s="228" t="s">
        <v>1926</v>
      </c>
      <c r="G8536" s="225"/>
      <c r="H8536" s="227" t="s">
        <v>19</v>
      </c>
      <c r="I8536" s="229"/>
      <c r="J8536" s="225"/>
      <c r="K8536" s="225"/>
      <c r="L8536" s="230"/>
      <c r="M8536" s="231"/>
      <c r="N8536" s="232"/>
      <c r="O8536" s="232"/>
      <c r="P8536" s="232"/>
      <c r="Q8536" s="232"/>
      <c r="R8536" s="232"/>
      <c r="S8536" s="232"/>
      <c r="T8536" s="233"/>
      <c r="U8536" s="13"/>
      <c r="V8536" s="13"/>
      <c r="W8536" s="13"/>
      <c r="X8536" s="13"/>
      <c r="Y8536" s="13"/>
      <c r="Z8536" s="13"/>
      <c r="AA8536" s="13"/>
      <c r="AB8536" s="13"/>
      <c r="AC8536" s="13"/>
      <c r="AD8536" s="13"/>
      <c r="AE8536" s="13"/>
      <c r="AT8536" s="234" t="s">
        <v>221</v>
      </c>
      <c r="AU8536" s="234" t="s">
        <v>78</v>
      </c>
      <c r="AV8536" s="13" t="s">
        <v>74</v>
      </c>
      <c r="AW8536" s="13" t="s">
        <v>31</v>
      </c>
      <c r="AX8536" s="13" t="s">
        <v>69</v>
      </c>
      <c r="AY8536" s="234" t="s">
        <v>212</v>
      </c>
    </row>
    <row r="8537" s="14" customFormat="1">
      <c r="A8537" s="14"/>
      <c r="B8537" s="235"/>
      <c r="C8537" s="236"/>
      <c r="D8537" s="226" t="s">
        <v>221</v>
      </c>
      <c r="E8537" s="237" t="s">
        <v>19</v>
      </c>
      <c r="F8537" s="238" t="s">
        <v>5831</v>
      </c>
      <c r="G8537" s="236"/>
      <c r="H8537" s="239">
        <v>12.98</v>
      </c>
      <c r="I8537" s="240"/>
      <c r="J8537" s="236"/>
      <c r="K8537" s="236"/>
      <c r="L8537" s="241"/>
      <c r="M8537" s="242"/>
      <c r="N8537" s="243"/>
      <c r="O8537" s="243"/>
      <c r="P8537" s="243"/>
      <c r="Q8537" s="243"/>
      <c r="R8537" s="243"/>
      <c r="S8537" s="243"/>
      <c r="T8537" s="244"/>
      <c r="U8537" s="14"/>
      <c r="V8537" s="14"/>
      <c r="W8537" s="14"/>
      <c r="X8537" s="14"/>
      <c r="Y8537" s="14"/>
      <c r="Z8537" s="14"/>
      <c r="AA8537" s="14"/>
      <c r="AB8537" s="14"/>
      <c r="AC8537" s="14"/>
      <c r="AD8537" s="14"/>
      <c r="AE8537" s="14"/>
      <c r="AT8537" s="245" t="s">
        <v>221</v>
      </c>
      <c r="AU8537" s="245" t="s">
        <v>78</v>
      </c>
      <c r="AV8537" s="14" t="s">
        <v>78</v>
      </c>
      <c r="AW8537" s="14" t="s">
        <v>31</v>
      </c>
      <c r="AX8537" s="14" t="s">
        <v>69</v>
      </c>
      <c r="AY8537" s="245" t="s">
        <v>212</v>
      </c>
    </row>
    <row r="8538" s="13" customFormat="1">
      <c r="A8538" s="13"/>
      <c r="B8538" s="224"/>
      <c r="C8538" s="225"/>
      <c r="D8538" s="226" t="s">
        <v>221</v>
      </c>
      <c r="E8538" s="227" t="s">
        <v>19</v>
      </c>
      <c r="F8538" s="228" t="s">
        <v>1928</v>
      </c>
      <c r="G8538" s="225"/>
      <c r="H8538" s="227" t="s">
        <v>19</v>
      </c>
      <c r="I8538" s="229"/>
      <c r="J8538" s="225"/>
      <c r="K8538" s="225"/>
      <c r="L8538" s="230"/>
      <c r="M8538" s="231"/>
      <c r="N8538" s="232"/>
      <c r="O8538" s="232"/>
      <c r="P8538" s="232"/>
      <c r="Q8538" s="232"/>
      <c r="R8538" s="232"/>
      <c r="S8538" s="232"/>
      <c r="T8538" s="233"/>
      <c r="U8538" s="13"/>
      <c r="V8538" s="13"/>
      <c r="W8538" s="13"/>
      <c r="X8538" s="13"/>
      <c r="Y8538" s="13"/>
      <c r="Z8538" s="13"/>
      <c r="AA8538" s="13"/>
      <c r="AB8538" s="13"/>
      <c r="AC8538" s="13"/>
      <c r="AD8538" s="13"/>
      <c r="AE8538" s="13"/>
      <c r="AT8538" s="234" t="s">
        <v>221</v>
      </c>
      <c r="AU8538" s="234" t="s">
        <v>78</v>
      </c>
      <c r="AV8538" s="13" t="s">
        <v>74</v>
      </c>
      <c r="AW8538" s="13" t="s">
        <v>31</v>
      </c>
      <c r="AX8538" s="13" t="s">
        <v>69</v>
      </c>
      <c r="AY8538" s="234" t="s">
        <v>212</v>
      </c>
    </row>
    <row r="8539" s="14" customFormat="1">
      <c r="A8539" s="14"/>
      <c r="B8539" s="235"/>
      <c r="C8539" s="236"/>
      <c r="D8539" s="226" t="s">
        <v>221</v>
      </c>
      <c r="E8539" s="237" t="s">
        <v>19</v>
      </c>
      <c r="F8539" s="238" t="s">
        <v>5832</v>
      </c>
      <c r="G8539" s="236"/>
      <c r="H8539" s="239">
        <v>42.116</v>
      </c>
      <c r="I8539" s="240"/>
      <c r="J8539" s="236"/>
      <c r="K8539" s="236"/>
      <c r="L8539" s="241"/>
      <c r="M8539" s="242"/>
      <c r="N8539" s="243"/>
      <c r="O8539" s="243"/>
      <c r="P8539" s="243"/>
      <c r="Q8539" s="243"/>
      <c r="R8539" s="243"/>
      <c r="S8539" s="243"/>
      <c r="T8539" s="244"/>
      <c r="U8539" s="14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T8539" s="245" t="s">
        <v>221</v>
      </c>
      <c r="AU8539" s="245" t="s">
        <v>78</v>
      </c>
      <c r="AV8539" s="14" t="s">
        <v>78</v>
      </c>
      <c r="AW8539" s="14" t="s">
        <v>31</v>
      </c>
      <c r="AX8539" s="14" t="s">
        <v>69</v>
      </c>
      <c r="AY8539" s="245" t="s">
        <v>212</v>
      </c>
    </row>
    <row r="8540" s="13" customFormat="1">
      <c r="A8540" s="13"/>
      <c r="B8540" s="224"/>
      <c r="C8540" s="225"/>
      <c r="D8540" s="226" t="s">
        <v>221</v>
      </c>
      <c r="E8540" s="227" t="s">
        <v>19</v>
      </c>
      <c r="F8540" s="228" t="s">
        <v>1930</v>
      </c>
      <c r="G8540" s="225"/>
      <c r="H8540" s="227" t="s">
        <v>19</v>
      </c>
      <c r="I8540" s="229"/>
      <c r="J8540" s="225"/>
      <c r="K8540" s="225"/>
      <c r="L8540" s="230"/>
      <c r="M8540" s="231"/>
      <c r="N8540" s="232"/>
      <c r="O8540" s="232"/>
      <c r="P8540" s="232"/>
      <c r="Q8540" s="232"/>
      <c r="R8540" s="232"/>
      <c r="S8540" s="232"/>
      <c r="T8540" s="233"/>
      <c r="U8540" s="13"/>
      <c r="V8540" s="13"/>
      <c r="W8540" s="13"/>
      <c r="X8540" s="13"/>
      <c r="Y8540" s="13"/>
      <c r="Z8540" s="13"/>
      <c r="AA8540" s="13"/>
      <c r="AB8540" s="13"/>
      <c r="AC8540" s="13"/>
      <c r="AD8540" s="13"/>
      <c r="AE8540" s="13"/>
      <c r="AT8540" s="234" t="s">
        <v>221</v>
      </c>
      <c r="AU8540" s="234" t="s">
        <v>78</v>
      </c>
      <c r="AV8540" s="13" t="s">
        <v>74</v>
      </c>
      <c r="AW8540" s="13" t="s">
        <v>31</v>
      </c>
      <c r="AX8540" s="13" t="s">
        <v>69</v>
      </c>
      <c r="AY8540" s="234" t="s">
        <v>212</v>
      </c>
    </row>
    <row r="8541" s="14" customFormat="1">
      <c r="A8541" s="14"/>
      <c r="B8541" s="235"/>
      <c r="C8541" s="236"/>
      <c r="D8541" s="226" t="s">
        <v>221</v>
      </c>
      <c r="E8541" s="237" t="s">
        <v>19</v>
      </c>
      <c r="F8541" s="238" t="s">
        <v>5832</v>
      </c>
      <c r="G8541" s="236"/>
      <c r="H8541" s="239">
        <v>42.116</v>
      </c>
      <c r="I8541" s="240"/>
      <c r="J8541" s="236"/>
      <c r="K8541" s="236"/>
      <c r="L8541" s="241"/>
      <c r="M8541" s="242"/>
      <c r="N8541" s="243"/>
      <c r="O8541" s="243"/>
      <c r="P8541" s="243"/>
      <c r="Q8541" s="243"/>
      <c r="R8541" s="243"/>
      <c r="S8541" s="243"/>
      <c r="T8541" s="244"/>
      <c r="U8541" s="14"/>
      <c r="V8541" s="14"/>
      <c r="W8541" s="14"/>
      <c r="X8541" s="14"/>
      <c r="Y8541" s="14"/>
      <c r="Z8541" s="14"/>
      <c r="AA8541" s="14"/>
      <c r="AB8541" s="14"/>
      <c r="AC8541" s="14"/>
      <c r="AD8541" s="14"/>
      <c r="AE8541" s="14"/>
      <c r="AT8541" s="245" t="s">
        <v>221</v>
      </c>
      <c r="AU8541" s="245" t="s">
        <v>78</v>
      </c>
      <c r="AV8541" s="14" t="s">
        <v>78</v>
      </c>
      <c r="AW8541" s="14" t="s">
        <v>31</v>
      </c>
      <c r="AX8541" s="14" t="s">
        <v>69</v>
      </c>
      <c r="AY8541" s="245" t="s">
        <v>212</v>
      </c>
    </row>
    <row r="8542" s="15" customFormat="1">
      <c r="A8542" s="15"/>
      <c r="B8542" s="246"/>
      <c r="C8542" s="247"/>
      <c r="D8542" s="226" t="s">
        <v>221</v>
      </c>
      <c r="E8542" s="248" t="s">
        <v>19</v>
      </c>
      <c r="F8542" s="249" t="s">
        <v>224</v>
      </c>
      <c r="G8542" s="247"/>
      <c r="H8542" s="250">
        <v>743.29200000000003</v>
      </c>
      <c r="I8542" s="251"/>
      <c r="J8542" s="247"/>
      <c r="K8542" s="247"/>
      <c r="L8542" s="252"/>
      <c r="M8542" s="253"/>
      <c r="N8542" s="254"/>
      <c r="O8542" s="254"/>
      <c r="P8542" s="254"/>
      <c r="Q8542" s="254"/>
      <c r="R8542" s="254"/>
      <c r="S8542" s="254"/>
      <c r="T8542" s="255"/>
      <c r="U8542" s="15"/>
      <c r="V8542" s="15"/>
      <c r="W8542" s="15"/>
      <c r="X8542" s="15"/>
      <c r="Y8542" s="15"/>
      <c r="Z8542" s="15"/>
      <c r="AA8542" s="15"/>
      <c r="AB8542" s="15"/>
      <c r="AC8542" s="15"/>
      <c r="AD8542" s="15"/>
      <c r="AE8542" s="15"/>
      <c r="AT8542" s="256" t="s">
        <v>221</v>
      </c>
      <c r="AU8542" s="256" t="s">
        <v>78</v>
      </c>
      <c r="AV8542" s="15" t="s">
        <v>84</v>
      </c>
      <c r="AW8542" s="15" t="s">
        <v>31</v>
      </c>
      <c r="AX8542" s="15" t="s">
        <v>74</v>
      </c>
      <c r="AY8542" s="256" t="s">
        <v>212</v>
      </c>
    </row>
    <row r="8543" s="2" customFormat="1" ht="16.5" customHeight="1">
      <c r="A8543" s="40"/>
      <c r="B8543" s="41"/>
      <c r="C8543" s="206" t="s">
        <v>3608</v>
      </c>
      <c r="D8543" s="206" t="s">
        <v>214</v>
      </c>
      <c r="E8543" s="207" t="s">
        <v>5833</v>
      </c>
      <c r="F8543" s="208" t="s">
        <v>5834</v>
      </c>
      <c r="G8543" s="209" t="s">
        <v>384</v>
      </c>
      <c r="H8543" s="210">
        <v>743.29200000000003</v>
      </c>
      <c r="I8543" s="211"/>
      <c r="J8543" s="212">
        <f>ROUND(I8543*H8543,2)</f>
        <v>0</v>
      </c>
      <c r="K8543" s="208" t="s">
        <v>218</v>
      </c>
      <c r="L8543" s="46"/>
      <c r="M8543" s="213" t="s">
        <v>19</v>
      </c>
      <c r="N8543" s="214" t="s">
        <v>41</v>
      </c>
      <c r="O8543" s="86"/>
      <c r="P8543" s="215">
        <f>O8543*H8543</f>
        <v>0</v>
      </c>
      <c r="Q8543" s="215">
        <v>0.00012</v>
      </c>
      <c r="R8543" s="215">
        <f>Q8543*H8543</f>
        <v>0.089195040000000003</v>
      </c>
      <c r="S8543" s="215">
        <v>0</v>
      </c>
      <c r="T8543" s="216">
        <f>S8543*H8543</f>
        <v>0</v>
      </c>
      <c r="U8543" s="40"/>
      <c r="V8543" s="40"/>
      <c r="W8543" s="40"/>
      <c r="X8543" s="40"/>
      <c r="Y8543" s="40"/>
      <c r="Z8543" s="40"/>
      <c r="AA8543" s="40"/>
      <c r="AB8543" s="40"/>
      <c r="AC8543" s="40"/>
      <c r="AD8543" s="40"/>
      <c r="AE8543" s="40"/>
      <c r="AR8543" s="217" t="s">
        <v>119</v>
      </c>
      <c r="AT8543" s="217" t="s">
        <v>214</v>
      </c>
      <c r="AU8543" s="217" t="s">
        <v>78</v>
      </c>
      <c r="AY8543" s="19" t="s">
        <v>212</v>
      </c>
      <c r="BE8543" s="218">
        <f>IF(N8543="základní",J8543,0)</f>
        <v>0</v>
      </c>
      <c r="BF8543" s="218">
        <f>IF(N8543="snížená",J8543,0)</f>
        <v>0</v>
      </c>
      <c r="BG8543" s="218">
        <f>IF(N8543="zákl. přenesená",J8543,0)</f>
        <v>0</v>
      </c>
      <c r="BH8543" s="218">
        <f>IF(N8543="sníž. přenesená",J8543,0)</f>
        <v>0</v>
      </c>
      <c r="BI8543" s="218">
        <f>IF(N8543="nulová",J8543,0)</f>
        <v>0</v>
      </c>
      <c r="BJ8543" s="19" t="s">
        <v>78</v>
      </c>
      <c r="BK8543" s="218">
        <f>ROUND(I8543*H8543,2)</f>
        <v>0</v>
      </c>
      <c r="BL8543" s="19" t="s">
        <v>119</v>
      </c>
      <c r="BM8543" s="217" t="s">
        <v>5835</v>
      </c>
    </row>
    <row r="8544" s="2" customFormat="1">
      <c r="A8544" s="40"/>
      <c r="B8544" s="41"/>
      <c r="C8544" s="42"/>
      <c r="D8544" s="219" t="s">
        <v>219</v>
      </c>
      <c r="E8544" s="42"/>
      <c r="F8544" s="220" t="s">
        <v>5836</v>
      </c>
      <c r="G8544" s="42"/>
      <c r="H8544" s="42"/>
      <c r="I8544" s="221"/>
      <c r="J8544" s="42"/>
      <c r="K8544" s="42"/>
      <c r="L8544" s="46"/>
      <c r="M8544" s="222"/>
      <c r="N8544" s="223"/>
      <c r="O8544" s="86"/>
      <c r="P8544" s="86"/>
      <c r="Q8544" s="86"/>
      <c r="R8544" s="86"/>
      <c r="S8544" s="86"/>
      <c r="T8544" s="87"/>
      <c r="U8544" s="40"/>
      <c r="V8544" s="40"/>
      <c r="W8544" s="40"/>
      <c r="X8544" s="40"/>
      <c r="Y8544" s="40"/>
      <c r="Z8544" s="40"/>
      <c r="AA8544" s="40"/>
      <c r="AB8544" s="40"/>
      <c r="AC8544" s="40"/>
      <c r="AD8544" s="40"/>
      <c r="AE8544" s="40"/>
      <c r="AT8544" s="19" t="s">
        <v>219</v>
      </c>
      <c r="AU8544" s="19" t="s">
        <v>78</v>
      </c>
    </row>
    <row r="8545" s="13" customFormat="1">
      <c r="A8545" s="13"/>
      <c r="B8545" s="224"/>
      <c r="C8545" s="225"/>
      <c r="D8545" s="226" t="s">
        <v>221</v>
      </c>
      <c r="E8545" s="227" t="s">
        <v>19</v>
      </c>
      <c r="F8545" s="228" t="s">
        <v>5837</v>
      </c>
      <c r="G8545" s="225"/>
      <c r="H8545" s="227" t="s">
        <v>19</v>
      </c>
      <c r="I8545" s="229"/>
      <c r="J8545" s="225"/>
      <c r="K8545" s="225"/>
      <c r="L8545" s="230"/>
      <c r="M8545" s="231"/>
      <c r="N8545" s="232"/>
      <c r="O8545" s="232"/>
      <c r="P8545" s="232"/>
      <c r="Q8545" s="232"/>
      <c r="R8545" s="232"/>
      <c r="S8545" s="232"/>
      <c r="T8545" s="233"/>
      <c r="U8545" s="13"/>
      <c r="V8545" s="13"/>
      <c r="W8545" s="13"/>
      <c r="X8545" s="13"/>
      <c r="Y8545" s="13"/>
      <c r="Z8545" s="13"/>
      <c r="AA8545" s="13"/>
      <c r="AB8545" s="13"/>
      <c r="AC8545" s="13"/>
      <c r="AD8545" s="13"/>
      <c r="AE8545" s="13"/>
      <c r="AT8545" s="234" t="s">
        <v>221</v>
      </c>
      <c r="AU8545" s="234" t="s">
        <v>78</v>
      </c>
      <c r="AV8545" s="13" t="s">
        <v>74</v>
      </c>
      <c r="AW8545" s="13" t="s">
        <v>31</v>
      </c>
      <c r="AX8545" s="13" t="s">
        <v>69</v>
      </c>
      <c r="AY8545" s="234" t="s">
        <v>212</v>
      </c>
    </row>
    <row r="8546" s="14" customFormat="1">
      <c r="A8546" s="14"/>
      <c r="B8546" s="235"/>
      <c r="C8546" s="236"/>
      <c r="D8546" s="226" t="s">
        <v>221</v>
      </c>
      <c r="E8546" s="237" t="s">
        <v>19</v>
      </c>
      <c r="F8546" s="238" t="s">
        <v>5838</v>
      </c>
      <c r="G8546" s="236"/>
      <c r="H8546" s="239">
        <v>743.29200000000003</v>
      </c>
      <c r="I8546" s="240"/>
      <c r="J8546" s="236"/>
      <c r="K8546" s="236"/>
      <c r="L8546" s="241"/>
      <c r="M8546" s="242"/>
      <c r="N8546" s="243"/>
      <c r="O8546" s="243"/>
      <c r="P8546" s="243"/>
      <c r="Q8546" s="243"/>
      <c r="R8546" s="243"/>
      <c r="S8546" s="243"/>
      <c r="T8546" s="244"/>
      <c r="U8546" s="14"/>
      <c r="V8546" s="14"/>
      <c r="W8546" s="14"/>
      <c r="X8546" s="14"/>
      <c r="Y8546" s="14"/>
      <c r="Z8546" s="14"/>
      <c r="AA8546" s="14"/>
      <c r="AB8546" s="14"/>
      <c r="AC8546" s="14"/>
      <c r="AD8546" s="14"/>
      <c r="AE8546" s="14"/>
      <c r="AT8546" s="245" t="s">
        <v>221</v>
      </c>
      <c r="AU8546" s="245" t="s">
        <v>78</v>
      </c>
      <c r="AV8546" s="14" t="s">
        <v>78</v>
      </c>
      <c r="AW8546" s="14" t="s">
        <v>31</v>
      </c>
      <c r="AX8546" s="14" t="s">
        <v>69</v>
      </c>
      <c r="AY8546" s="245" t="s">
        <v>212</v>
      </c>
    </row>
    <row r="8547" s="15" customFormat="1">
      <c r="A8547" s="15"/>
      <c r="B8547" s="246"/>
      <c r="C8547" s="247"/>
      <c r="D8547" s="226" t="s">
        <v>221</v>
      </c>
      <c r="E8547" s="248" t="s">
        <v>19</v>
      </c>
      <c r="F8547" s="249" t="s">
        <v>224</v>
      </c>
      <c r="G8547" s="247"/>
      <c r="H8547" s="250">
        <v>743.29200000000003</v>
      </c>
      <c r="I8547" s="251"/>
      <c r="J8547" s="247"/>
      <c r="K8547" s="247"/>
      <c r="L8547" s="252"/>
      <c r="M8547" s="253"/>
      <c r="N8547" s="254"/>
      <c r="O8547" s="254"/>
      <c r="P8547" s="254"/>
      <c r="Q8547" s="254"/>
      <c r="R8547" s="254"/>
      <c r="S8547" s="254"/>
      <c r="T8547" s="255"/>
      <c r="U8547" s="15"/>
      <c r="V8547" s="15"/>
      <c r="W8547" s="15"/>
      <c r="X8547" s="15"/>
      <c r="Y8547" s="15"/>
      <c r="Z8547" s="15"/>
      <c r="AA8547" s="15"/>
      <c r="AB8547" s="15"/>
      <c r="AC8547" s="15"/>
      <c r="AD8547" s="15"/>
      <c r="AE8547" s="15"/>
      <c r="AT8547" s="256" t="s">
        <v>221</v>
      </c>
      <c r="AU8547" s="256" t="s">
        <v>78</v>
      </c>
      <c r="AV8547" s="15" t="s">
        <v>84</v>
      </c>
      <c r="AW8547" s="15" t="s">
        <v>31</v>
      </c>
      <c r="AX8547" s="15" t="s">
        <v>74</v>
      </c>
      <c r="AY8547" s="256" t="s">
        <v>212</v>
      </c>
    </row>
    <row r="8548" s="2" customFormat="1" ht="16.5" customHeight="1">
      <c r="A8548" s="40"/>
      <c r="B8548" s="41"/>
      <c r="C8548" s="206" t="s">
        <v>5839</v>
      </c>
      <c r="D8548" s="206" t="s">
        <v>214</v>
      </c>
      <c r="E8548" s="207" t="s">
        <v>5840</v>
      </c>
      <c r="F8548" s="208" t="s">
        <v>5841</v>
      </c>
      <c r="G8548" s="209" t="s">
        <v>384</v>
      </c>
      <c r="H8548" s="210">
        <v>743.29200000000003</v>
      </c>
      <c r="I8548" s="211"/>
      <c r="J8548" s="212">
        <f>ROUND(I8548*H8548,2)</f>
        <v>0</v>
      </c>
      <c r="K8548" s="208" t="s">
        <v>218</v>
      </c>
      <c r="L8548" s="46"/>
      <c r="M8548" s="213" t="s">
        <v>19</v>
      </c>
      <c r="N8548" s="214" t="s">
        <v>41</v>
      </c>
      <c r="O8548" s="86"/>
      <c r="P8548" s="215">
        <f>O8548*H8548</f>
        <v>0</v>
      </c>
      <c r="Q8548" s="215">
        <v>0.00012</v>
      </c>
      <c r="R8548" s="215">
        <f>Q8548*H8548</f>
        <v>0.089195040000000003</v>
      </c>
      <c r="S8548" s="215">
        <v>0</v>
      </c>
      <c r="T8548" s="216">
        <f>S8548*H8548</f>
        <v>0</v>
      </c>
      <c r="U8548" s="40"/>
      <c r="V8548" s="40"/>
      <c r="W8548" s="40"/>
      <c r="X8548" s="40"/>
      <c r="Y8548" s="40"/>
      <c r="Z8548" s="40"/>
      <c r="AA8548" s="40"/>
      <c r="AB8548" s="40"/>
      <c r="AC8548" s="40"/>
      <c r="AD8548" s="40"/>
      <c r="AE8548" s="40"/>
      <c r="AR8548" s="217" t="s">
        <v>119</v>
      </c>
      <c r="AT8548" s="217" t="s">
        <v>214</v>
      </c>
      <c r="AU8548" s="217" t="s">
        <v>78</v>
      </c>
      <c r="AY8548" s="19" t="s">
        <v>212</v>
      </c>
      <c r="BE8548" s="218">
        <f>IF(N8548="základní",J8548,0)</f>
        <v>0</v>
      </c>
      <c r="BF8548" s="218">
        <f>IF(N8548="snížená",J8548,0)</f>
        <v>0</v>
      </c>
      <c r="BG8548" s="218">
        <f>IF(N8548="zákl. přenesená",J8548,0)</f>
        <v>0</v>
      </c>
      <c r="BH8548" s="218">
        <f>IF(N8548="sníž. přenesená",J8548,0)</f>
        <v>0</v>
      </c>
      <c r="BI8548" s="218">
        <f>IF(N8548="nulová",J8548,0)</f>
        <v>0</v>
      </c>
      <c r="BJ8548" s="19" t="s">
        <v>78</v>
      </c>
      <c r="BK8548" s="218">
        <f>ROUND(I8548*H8548,2)</f>
        <v>0</v>
      </c>
      <c r="BL8548" s="19" t="s">
        <v>119</v>
      </c>
      <c r="BM8548" s="217" t="s">
        <v>5842</v>
      </c>
    </row>
    <row r="8549" s="2" customFormat="1">
      <c r="A8549" s="40"/>
      <c r="B8549" s="41"/>
      <c r="C8549" s="42"/>
      <c r="D8549" s="219" t="s">
        <v>219</v>
      </c>
      <c r="E8549" s="42"/>
      <c r="F8549" s="220" t="s">
        <v>5843</v>
      </c>
      <c r="G8549" s="42"/>
      <c r="H8549" s="42"/>
      <c r="I8549" s="221"/>
      <c r="J8549" s="42"/>
      <c r="K8549" s="42"/>
      <c r="L8549" s="46"/>
      <c r="M8549" s="222"/>
      <c r="N8549" s="223"/>
      <c r="O8549" s="86"/>
      <c r="P8549" s="86"/>
      <c r="Q8549" s="86"/>
      <c r="R8549" s="86"/>
      <c r="S8549" s="86"/>
      <c r="T8549" s="87"/>
      <c r="U8549" s="40"/>
      <c r="V8549" s="40"/>
      <c r="W8549" s="40"/>
      <c r="X8549" s="40"/>
      <c r="Y8549" s="40"/>
      <c r="Z8549" s="40"/>
      <c r="AA8549" s="40"/>
      <c r="AB8549" s="40"/>
      <c r="AC8549" s="40"/>
      <c r="AD8549" s="40"/>
      <c r="AE8549" s="40"/>
      <c r="AT8549" s="19" t="s">
        <v>219</v>
      </c>
      <c r="AU8549" s="19" t="s">
        <v>78</v>
      </c>
    </row>
    <row r="8550" s="13" customFormat="1">
      <c r="A8550" s="13"/>
      <c r="B8550" s="224"/>
      <c r="C8550" s="225"/>
      <c r="D8550" s="226" t="s">
        <v>221</v>
      </c>
      <c r="E8550" s="227" t="s">
        <v>19</v>
      </c>
      <c r="F8550" s="228" t="s">
        <v>5837</v>
      </c>
      <c r="G8550" s="225"/>
      <c r="H8550" s="227" t="s">
        <v>19</v>
      </c>
      <c r="I8550" s="229"/>
      <c r="J8550" s="225"/>
      <c r="K8550" s="225"/>
      <c r="L8550" s="230"/>
      <c r="M8550" s="231"/>
      <c r="N8550" s="232"/>
      <c r="O8550" s="232"/>
      <c r="P8550" s="232"/>
      <c r="Q8550" s="232"/>
      <c r="R8550" s="232"/>
      <c r="S8550" s="232"/>
      <c r="T8550" s="233"/>
      <c r="U8550" s="13"/>
      <c r="V8550" s="13"/>
      <c r="W8550" s="13"/>
      <c r="X8550" s="13"/>
      <c r="Y8550" s="13"/>
      <c r="Z8550" s="13"/>
      <c r="AA8550" s="13"/>
      <c r="AB8550" s="13"/>
      <c r="AC8550" s="13"/>
      <c r="AD8550" s="13"/>
      <c r="AE8550" s="13"/>
      <c r="AT8550" s="234" t="s">
        <v>221</v>
      </c>
      <c r="AU8550" s="234" t="s">
        <v>78</v>
      </c>
      <c r="AV8550" s="13" t="s">
        <v>74</v>
      </c>
      <c r="AW8550" s="13" t="s">
        <v>31</v>
      </c>
      <c r="AX8550" s="13" t="s">
        <v>69</v>
      </c>
      <c r="AY8550" s="234" t="s">
        <v>212</v>
      </c>
    </row>
    <row r="8551" s="14" customFormat="1">
      <c r="A8551" s="14"/>
      <c r="B8551" s="235"/>
      <c r="C8551" s="236"/>
      <c r="D8551" s="226" t="s">
        <v>221</v>
      </c>
      <c r="E8551" s="237" t="s">
        <v>19</v>
      </c>
      <c r="F8551" s="238" t="s">
        <v>5838</v>
      </c>
      <c r="G8551" s="236"/>
      <c r="H8551" s="239">
        <v>743.29200000000003</v>
      </c>
      <c r="I8551" s="240"/>
      <c r="J8551" s="236"/>
      <c r="K8551" s="236"/>
      <c r="L8551" s="241"/>
      <c r="M8551" s="242"/>
      <c r="N8551" s="243"/>
      <c r="O8551" s="243"/>
      <c r="P8551" s="243"/>
      <c r="Q8551" s="243"/>
      <c r="R8551" s="243"/>
      <c r="S8551" s="243"/>
      <c r="T8551" s="244"/>
      <c r="U8551" s="14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T8551" s="245" t="s">
        <v>221</v>
      </c>
      <c r="AU8551" s="245" t="s">
        <v>78</v>
      </c>
      <c r="AV8551" s="14" t="s">
        <v>78</v>
      </c>
      <c r="AW8551" s="14" t="s">
        <v>31</v>
      </c>
      <c r="AX8551" s="14" t="s">
        <v>69</v>
      </c>
      <c r="AY8551" s="245" t="s">
        <v>212</v>
      </c>
    </row>
    <row r="8552" s="15" customFormat="1">
      <c r="A8552" s="15"/>
      <c r="B8552" s="246"/>
      <c r="C8552" s="247"/>
      <c r="D8552" s="226" t="s">
        <v>221</v>
      </c>
      <c r="E8552" s="248" t="s">
        <v>19</v>
      </c>
      <c r="F8552" s="249" t="s">
        <v>224</v>
      </c>
      <c r="G8552" s="247"/>
      <c r="H8552" s="250">
        <v>743.29200000000003</v>
      </c>
      <c r="I8552" s="251"/>
      <c r="J8552" s="247"/>
      <c r="K8552" s="247"/>
      <c r="L8552" s="252"/>
      <c r="M8552" s="253"/>
      <c r="N8552" s="254"/>
      <c r="O8552" s="254"/>
      <c r="P8552" s="254"/>
      <c r="Q8552" s="254"/>
      <c r="R8552" s="254"/>
      <c r="S8552" s="254"/>
      <c r="T8552" s="255"/>
      <c r="U8552" s="15"/>
      <c r="V8552" s="15"/>
      <c r="W8552" s="15"/>
      <c r="X8552" s="15"/>
      <c r="Y8552" s="15"/>
      <c r="Z8552" s="15"/>
      <c r="AA8552" s="15"/>
      <c r="AB8552" s="15"/>
      <c r="AC8552" s="15"/>
      <c r="AD8552" s="15"/>
      <c r="AE8552" s="15"/>
      <c r="AT8552" s="256" t="s">
        <v>221</v>
      </c>
      <c r="AU8552" s="256" t="s">
        <v>78</v>
      </c>
      <c r="AV8552" s="15" t="s">
        <v>84</v>
      </c>
      <c r="AW8552" s="15" t="s">
        <v>31</v>
      </c>
      <c r="AX8552" s="15" t="s">
        <v>74</v>
      </c>
      <c r="AY8552" s="256" t="s">
        <v>212</v>
      </c>
    </row>
    <row r="8553" s="12" customFormat="1" ht="22.8" customHeight="1">
      <c r="A8553" s="12"/>
      <c r="B8553" s="190"/>
      <c r="C8553" s="191"/>
      <c r="D8553" s="192" t="s">
        <v>68</v>
      </c>
      <c r="E8553" s="204" t="s">
        <v>4229</v>
      </c>
      <c r="F8553" s="204" t="s">
        <v>5844</v>
      </c>
      <c r="G8553" s="191"/>
      <c r="H8553" s="191"/>
      <c r="I8553" s="194"/>
      <c r="J8553" s="205">
        <f>BK8553</f>
        <v>0</v>
      </c>
      <c r="K8553" s="191"/>
      <c r="L8553" s="196"/>
      <c r="M8553" s="197"/>
      <c r="N8553" s="198"/>
      <c r="O8553" s="198"/>
      <c r="P8553" s="199">
        <f>SUM(P8554:P8907)</f>
        <v>0</v>
      </c>
      <c r="Q8553" s="198"/>
      <c r="R8553" s="199">
        <f>SUM(R8554:R8907)</f>
        <v>2.4451257600000003</v>
      </c>
      <c r="S8553" s="198"/>
      <c r="T8553" s="200">
        <f>SUM(T8554:T8907)</f>
        <v>0</v>
      </c>
      <c r="U8553" s="12"/>
      <c r="V8553" s="12"/>
      <c r="W8553" s="12"/>
      <c r="X8553" s="12"/>
      <c r="Y8553" s="12"/>
      <c r="Z8553" s="12"/>
      <c r="AA8553" s="12"/>
      <c r="AB8553" s="12"/>
      <c r="AC8553" s="12"/>
      <c r="AD8553" s="12"/>
      <c r="AE8553" s="12"/>
      <c r="AR8553" s="201" t="s">
        <v>78</v>
      </c>
      <c r="AT8553" s="202" t="s">
        <v>68</v>
      </c>
      <c r="AU8553" s="202" t="s">
        <v>74</v>
      </c>
      <c r="AY8553" s="201" t="s">
        <v>212</v>
      </c>
      <c r="BK8553" s="203">
        <f>SUM(BK8554:BK8907)</f>
        <v>0</v>
      </c>
    </row>
    <row r="8554" s="2" customFormat="1" ht="24.15" customHeight="1">
      <c r="A8554" s="40"/>
      <c r="B8554" s="41"/>
      <c r="C8554" s="206" t="s">
        <v>3614</v>
      </c>
      <c r="D8554" s="206" t="s">
        <v>214</v>
      </c>
      <c r="E8554" s="207" t="s">
        <v>5845</v>
      </c>
      <c r="F8554" s="208" t="s">
        <v>5846</v>
      </c>
      <c r="G8554" s="209" t="s">
        <v>384</v>
      </c>
      <c r="H8554" s="210">
        <v>7641.018</v>
      </c>
      <c r="I8554" s="211"/>
      <c r="J8554" s="212">
        <f>ROUND(I8554*H8554,2)</f>
        <v>0</v>
      </c>
      <c r="K8554" s="208" t="s">
        <v>218</v>
      </c>
      <c r="L8554" s="46"/>
      <c r="M8554" s="213" t="s">
        <v>19</v>
      </c>
      <c r="N8554" s="214" t="s">
        <v>41</v>
      </c>
      <c r="O8554" s="86"/>
      <c r="P8554" s="215">
        <f>O8554*H8554</f>
        <v>0</v>
      </c>
      <c r="Q8554" s="215">
        <v>0.00032000000000000003</v>
      </c>
      <c r="R8554" s="215">
        <f>Q8554*H8554</f>
        <v>2.4451257600000003</v>
      </c>
      <c r="S8554" s="215">
        <v>0</v>
      </c>
      <c r="T8554" s="216">
        <f>S8554*H8554</f>
        <v>0</v>
      </c>
      <c r="U8554" s="40"/>
      <c r="V8554" s="40"/>
      <c r="W8554" s="40"/>
      <c r="X8554" s="40"/>
      <c r="Y8554" s="40"/>
      <c r="Z8554" s="40"/>
      <c r="AA8554" s="40"/>
      <c r="AB8554" s="40"/>
      <c r="AC8554" s="40"/>
      <c r="AD8554" s="40"/>
      <c r="AE8554" s="40"/>
      <c r="AR8554" s="217" t="s">
        <v>119</v>
      </c>
      <c r="AT8554" s="217" t="s">
        <v>214</v>
      </c>
      <c r="AU8554" s="217" t="s">
        <v>78</v>
      </c>
      <c r="AY8554" s="19" t="s">
        <v>212</v>
      </c>
      <c r="BE8554" s="218">
        <f>IF(N8554="základní",J8554,0)</f>
        <v>0</v>
      </c>
      <c r="BF8554" s="218">
        <f>IF(N8554="snížená",J8554,0)</f>
        <v>0</v>
      </c>
      <c r="BG8554" s="218">
        <f>IF(N8554="zákl. přenesená",J8554,0)</f>
        <v>0</v>
      </c>
      <c r="BH8554" s="218">
        <f>IF(N8554="sníž. přenesená",J8554,0)</f>
        <v>0</v>
      </c>
      <c r="BI8554" s="218">
        <f>IF(N8554="nulová",J8554,0)</f>
        <v>0</v>
      </c>
      <c r="BJ8554" s="19" t="s">
        <v>78</v>
      </c>
      <c r="BK8554" s="218">
        <f>ROUND(I8554*H8554,2)</f>
        <v>0</v>
      </c>
      <c r="BL8554" s="19" t="s">
        <v>119</v>
      </c>
      <c r="BM8554" s="217" t="s">
        <v>5847</v>
      </c>
    </row>
    <row r="8555" s="2" customFormat="1">
      <c r="A8555" s="40"/>
      <c r="B8555" s="41"/>
      <c r="C8555" s="42"/>
      <c r="D8555" s="219" t="s">
        <v>219</v>
      </c>
      <c r="E8555" s="42"/>
      <c r="F8555" s="220" t="s">
        <v>5848</v>
      </c>
      <c r="G8555" s="42"/>
      <c r="H8555" s="42"/>
      <c r="I8555" s="221"/>
      <c r="J8555" s="42"/>
      <c r="K8555" s="42"/>
      <c r="L8555" s="46"/>
      <c r="M8555" s="222"/>
      <c r="N8555" s="223"/>
      <c r="O8555" s="86"/>
      <c r="P8555" s="86"/>
      <c r="Q8555" s="86"/>
      <c r="R8555" s="86"/>
      <c r="S8555" s="86"/>
      <c r="T8555" s="87"/>
      <c r="U8555" s="40"/>
      <c r="V8555" s="40"/>
      <c r="W8555" s="40"/>
      <c r="X8555" s="40"/>
      <c r="Y8555" s="40"/>
      <c r="Z8555" s="40"/>
      <c r="AA8555" s="40"/>
      <c r="AB8555" s="40"/>
      <c r="AC8555" s="40"/>
      <c r="AD8555" s="40"/>
      <c r="AE8555" s="40"/>
      <c r="AT8555" s="19" t="s">
        <v>219</v>
      </c>
      <c r="AU8555" s="19" t="s">
        <v>78</v>
      </c>
    </row>
    <row r="8556" s="13" customFormat="1">
      <c r="A8556" s="13"/>
      <c r="B8556" s="224"/>
      <c r="C8556" s="225"/>
      <c r="D8556" s="226" t="s">
        <v>221</v>
      </c>
      <c r="E8556" s="227" t="s">
        <v>19</v>
      </c>
      <c r="F8556" s="228" t="s">
        <v>265</v>
      </c>
      <c r="G8556" s="225"/>
      <c r="H8556" s="227" t="s">
        <v>19</v>
      </c>
      <c r="I8556" s="229"/>
      <c r="J8556" s="225"/>
      <c r="K8556" s="225"/>
      <c r="L8556" s="230"/>
      <c r="M8556" s="231"/>
      <c r="N8556" s="232"/>
      <c r="O8556" s="232"/>
      <c r="P8556" s="232"/>
      <c r="Q8556" s="232"/>
      <c r="R8556" s="232"/>
      <c r="S8556" s="232"/>
      <c r="T8556" s="233"/>
      <c r="U8556" s="13"/>
      <c r="V8556" s="13"/>
      <c r="W8556" s="13"/>
      <c r="X8556" s="13"/>
      <c r="Y8556" s="13"/>
      <c r="Z8556" s="13"/>
      <c r="AA8556" s="13"/>
      <c r="AB8556" s="13"/>
      <c r="AC8556" s="13"/>
      <c r="AD8556" s="13"/>
      <c r="AE8556" s="13"/>
      <c r="AT8556" s="234" t="s">
        <v>221</v>
      </c>
      <c r="AU8556" s="234" t="s">
        <v>78</v>
      </c>
      <c r="AV8556" s="13" t="s">
        <v>74</v>
      </c>
      <c r="AW8556" s="13" t="s">
        <v>31</v>
      </c>
      <c r="AX8556" s="13" t="s">
        <v>69</v>
      </c>
      <c r="AY8556" s="234" t="s">
        <v>212</v>
      </c>
    </row>
    <row r="8557" s="13" customFormat="1">
      <c r="A8557" s="13"/>
      <c r="B8557" s="224"/>
      <c r="C8557" s="225"/>
      <c r="D8557" s="226" t="s">
        <v>221</v>
      </c>
      <c r="E8557" s="227" t="s">
        <v>19</v>
      </c>
      <c r="F8557" s="228" t="s">
        <v>1034</v>
      </c>
      <c r="G8557" s="225"/>
      <c r="H8557" s="227" t="s">
        <v>19</v>
      </c>
      <c r="I8557" s="229"/>
      <c r="J8557" s="225"/>
      <c r="K8557" s="225"/>
      <c r="L8557" s="230"/>
      <c r="M8557" s="231"/>
      <c r="N8557" s="232"/>
      <c r="O8557" s="232"/>
      <c r="P8557" s="232"/>
      <c r="Q8557" s="232"/>
      <c r="R8557" s="232"/>
      <c r="S8557" s="232"/>
      <c r="T8557" s="233"/>
      <c r="U8557" s="13"/>
      <c r="V8557" s="13"/>
      <c r="W8557" s="13"/>
      <c r="X8557" s="13"/>
      <c r="Y8557" s="13"/>
      <c r="Z8557" s="13"/>
      <c r="AA8557" s="13"/>
      <c r="AB8557" s="13"/>
      <c r="AC8557" s="13"/>
      <c r="AD8557" s="13"/>
      <c r="AE8557" s="13"/>
      <c r="AT8557" s="234" t="s">
        <v>221</v>
      </c>
      <c r="AU8557" s="234" t="s">
        <v>78</v>
      </c>
      <c r="AV8557" s="13" t="s">
        <v>74</v>
      </c>
      <c r="AW8557" s="13" t="s">
        <v>31</v>
      </c>
      <c r="AX8557" s="13" t="s">
        <v>69</v>
      </c>
      <c r="AY8557" s="234" t="s">
        <v>212</v>
      </c>
    </row>
    <row r="8558" s="14" customFormat="1">
      <c r="A8558" s="14"/>
      <c r="B8558" s="235"/>
      <c r="C8558" s="236"/>
      <c r="D8558" s="226" t="s">
        <v>221</v>
      </c>
      <c r="E8558" s="237" t="s">
        <v>19</v>
      </c>
      <c r="F8558" s="238" t="s">
        <v>5849</v>
      </c>
      <c r="G8558" s="236"/>
      <c r="H8558" s="239">
        <v>72.825999999999993</v>
      </c>
      <c r="I8558" s="240"/>
      <c r="J8558" s="236"/>
      <c r="K8558" s="236"/>
      <c r="L8558" s="241"/>
      <c r="M8558" s="242"/>
      <c r="N8558" s="243"/>
      <c r="O8558" s="243"/>
      <c r="P8558" s="243"/>
      <c r="Q8558" s="243"/>
      <c r="R8558" s="243"/>
      <c r="S8558" s="243"/>
      <c r="T8558" s="244"/>
      <c r="U8558" s="14"/>
      <c r="V8558" s="14"/>
      <c r="W8558" s="14"/>
      <c r="X8558" s="14"/>
      <c r="Y8558" s="14"/>
      <c r="Z8558" s="14"/>
      <c r="AA8558" s="14"/>
      <c r="AB8558" s="14"/>
      <c r="AC8558" s="14"/>
      <c r="AD8558" s="14"/>
      <c r="AE8558" s="14"/>
      <c r="AT8558" s="245" t="s">
        <v>221</v>
      </c>
      <c r="AU8558" s="245" t="s">
        <v>78</v>
      </c>
      <c r="AV8558" s="14" t="s">
        <v>78</v>
      </c>
      <c r="AW8558" s="14" t="s">
        <v>31</v>
      </c>
      <c r="AX8558" s="14" t="s">
        <v>69</v>
      </c>
      <c r="AY8558" s="245" t="s">
        <v>212</v>
      </c>
    </row>
    <row r="8559" s="13" customFormat="1">
      <c r="A8559" s="13"/>
      <c r="B8559" s="224"/>
      <c r="C8559" s="225"/>
      <c r="D8559" s="226" t="s">
        <v>221</v>
      </c>
      <c r="E8559" s="227" t="s">
        <v>19</v>
      </c>
      <c r="F8559" s="228" t="s">
        <v>2241</v>
      </c>
      <c r="G8559" s="225"/>
      <c r="H8559" s="227" t="s">
        <v>19</v>
      </c>
      <c r="I8559" s="229"/>
      <c r="J8559" s="225"/>
      <c r="K8559" s="225"/>
      <c r="L8559" s="230"/>
      <c r="M8559" s="231"/>
      <c r="N8559" s="232"/>
      <c r="O8559" s="232"/>
      <c r="P8559" s="232"/>
      <c r="Q8559" s="232"/>
      <c r="R8559" s="232"/>
      <c r="S8559" s="232"/>
      <c r="T8559" s="233"/>
      <c r="U8559" s="13"/>
      <c r="V8559" s="13"/>
      <c r="W8559" s="13"/>
      <c r="X8559" s="13"/>
      <c r="Y8559" s="13"/>
      <c r="Z8559" s="13"/>
      <c r="AA8559" s="13"/>
      <c r="AB8559" s="13"/>
      <c r="AC8559" s="13"/>
      <c r="AD8559" s="13"/>
      <c r="AE8559" s="13"/>
      <c r="AT8559" s="234" t="s">
        <v>221</v>
      </c>
      <c r="AU8559" s="234" t="s">
        <v>78</v>
      </c>
      <c r="AV8559" s="13" t="s">
        <v>74</v>
      </c>
      <c r="AW8559" s="13" t="s">
        <v>31</v>
      </c>
      <c r="AX8559" s="13" t="s">
        <v>69</v>
      </c>
      <c r="AY8559" s="234" t="s">
        <v>212</v>
      </c>
    </row>
    <row r="8560" s="14" customFormat="1">
      <c r="A8560" s="14"/>
      <c r="B8560" s="235"/>
      <c r="C8560" s="236"/>
      <c r="D8560" s="226" t="s">
        <v>221</v>
      </c>
      <c r="E8560" s="237" t="s">
        <v>19</v>
      </c>
      <c r="F8560" s="238" t="s">
        <v>5850</v>
      </c>
      <c r="G8560" s="236"/>
      <c r="H8560" s="239">
        <v>50.323</v>
      </c>
      <c r="I8560" s="240"/>
      <c r="J8560" s="236"/>
      <c r="K8560" s="236"/>
      <c r="L8560" s="241"/>
      <c r="M8560" s="242"/>
      <c r="N8560" s="243"/>
      <c r="O8560" s="243"/>
      <c r="P8560" s="243"/>
      <c r="Q8560" s="243"/>
      <c r="R8560" s="243"/>
      <c r="S8560" s="243"/>
      <c r="T8560" s="244"/>
      <c r="U8560" s="14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T8560" s="245" t="s">
        <v>221</v>
      </c>
      <c r="AU8560" s="245" t="s">
        <v>78</v>
      </c>
      <c r="AV8560" s="14" t="s">
        <v>78</v>
      </c>
      <c r="AW8560" s="14" t="s">
        <v>31</v>
      </c>
      <c r="AX8560" s="14" t="s">
        <v>69</v>
      </c>
      <c r="AY8560" s="245" t="s">
        <v>212</v>
      </c>
    </row>
    <row r="8561" s="13" customFormat="1">
      <c r="A8561" s="13"/>
      <c r="B8561" s="224"/>
      <c r="C8561" s="225"/>
      <c r="D8561" s="226" t="s">
        <v>221</v>
      </c>
      <c r="E8561" s="227" t="s">
        <v>19</v>
      </c>
      <c r="F8561" s="228" t="s">
        <v>2244</v>
      </c>
      <c r="G8561" s="225"/>
      <c r="H8561" s="227" t="s">
        <v>19</v>
      </c>
      <c r="I8561" s="229"/>
      <c r="J8561" s="225"/>
      <c r="K8561" s="225"/>
      <c r="L8561" s="230"/>
      <c r="M8561" s="231"/>
      <c r="N8561" s="232"/>
      <c r="O8561" s="232"/>
      <c r="P8561" s="232"/>
      <c r="Q8561" s="232"/>
      <c r="R8561" s="232"/>
      <c r="S8561" s="232"/>
      <c r="T8561" s="233"/>
      <c r="U8561" s="13"/>
      <c r="V8561" s="13"/>
      <c r="W8561" s="13"/>
      <c r="X8561" s="13"/>
      <c r="Y8561" s="13"/>
      <c r="Z8561" s="13"/>
      <c r="AA8561" s="13"/>
      <c r="AB8561" s="13"/>
      <c r="AC8561" s="13"/>
      <c r="AD8561" s="13"/>
      <c r="AE8561" s="13"/>
      <c r="AT8561" s="234" t="s">
        <v>221</v>
      </c>
      <c r="AU8561" s="234" t="s">
        <v>78</v>
      </c>
      <c r="AV8561" s="13" t="s">
        <v>74</v>
      </c>
      <c r="AW8561" s="13" t="s">
        <v>31</v>
      </c>
      <c r="AX8561" s="13" t="s">
        <v>69</v>
      </c>
      <c r="AY8561" s="234" t="s">
        <v>212</v>
      </c>
    </row>
    <row r="8562" s="14" customFormat="1">
      <c r="A8562" s="14"/>
      <c r="B8562" s="235"/>
      <c r="C8562" s="236"/>
      <c r="D8562" s="226" t="s">
        <v>221</v>
      </c>
      <c r="E8562" s="237" t="s">
        <v>19</v>
      </c>
      <c r="F8562" s="238" t="s">
        <v>5851</v>
      </c>
      <c r="G8562" s="236"/>
      <c r="H8562" s="239">
        <v>68.548000000000002</v>
      </c>
      <c r="I8562" s="240"/>
      <c r="J8562" s="236"/>
      <c r="K8562" s="236"/>
      <c r="L8562" s="241"/>
      <c r="M8562" s="242"/>
      <c r="N8562" s="243"/>
      <c r="O8562" s="243"/>
      <c r="P8562" s="243"/>
      <c r="Q8562" s="243"/>
      <c r="R8562" s="243"/>
      <c r="S8562" s="243"/>
      <c r="T8562" s="244"/>
      <c r="U8562" s="14"/>
      <c r="V8562" s="14"/>
      <c r="W8562" s="14"/>
      <c r="X8562" s="14"/>
      <c r="Y8562" s="14"/>
      <c r="Z8562" s="14"/>
      <c r="AA8562" s="14"/>
      <c r="AB8562" s="14"/>
      <c r="AC8562" s="14"/>
      <c r="AD8562" s="14"/>
      <c r="AE8562" s="14"/>
      <c r="AT8562" s="245" t="s">
        <v>221</v>
      </c>
      <c r="AU8562" s="245" t="s">
        <v>78</v>
      </c>
      <c r="AV8562" s="14" t="s">
        <v>78</v>
      </c>
      <c r="AW8562" s="14" t="s">
        <v>31</v>
      </c>
      <c r="AX8562" s="14" t="s">
        <v>69</v>
      </c>
      <c r="AY8562" s="245" t="s">
        <v>212</v>
      </c>
    </row>
    <row r="8563" s="13" customFormat="1">
      <c r="A8563" s="13"/>
      <c r="B8563" s="224"/>
      <c r="C8563" s="225"/>
      <c r="D8563" s="226" t="s">
        <v>221</v>
      </c>
      <c r="E8563" s="227" t="s">
        <v>19</v>
      </c>
      <c r="F8563" s="228" t="s">
        <v>2247</v>
      </c>
      <c r="G8563" s="225"/>
      <c r="H8563" s="227" t="s">
        <v>19</v>
      </c>
      <c r="I8563" s="229"/>
      <c r="J8563" s="225"/>
      <c r="K8563" s="225"/>
      <c r="L8563" s="230"/>
      <c r="M8563" s="231"/>
      <c r="N8563" s="232"/>
      <c r="O8563" s="232"/>
      <c r="P8563" s="232"/>
      <c r="Q8563" s="232"/>
      <c r="R8563" s="232"/>
      <c r="S8563" s="232"/>
      <c r="T8563" s="233"/>
      <c r="U8563" s="13"/>
      <c r="V8563" s="13"/>
      <c r="W8563" s="13"/>
      <c r="X8563" s="13"/>
      <c r="Y8563" s="13"/>
      <c r="Z8563" s="13"/>
      <c r="AA8563" s="13"/>
      <c r="AB8563" s="13"/>
      <c r="AC8563" s="13"/>
      <c r="AD8563" s="13"/>
      <c r="AE8563" s="13"/>
      <c r="AT8563" s="234" t="s">
        <v>221</v>
      </c>
      <c r="AU8563" s="234" t="s">
        <v>78</v>
      </c>
      <c r="AV8563" s="13" t="s">
        <v>74</v>
      </c>
      <c r="AW8563" s="13" t="s">
        <v>31</v>
      </c>
      <c r="AX8563" s="13" t="s">
        <v>69</v>
      </c>
      <c r="AY8563" s="234" t="s">
        <v>212</v>
      </c>
    </row>
    <row r="8564" s="14" customFormat="1">
      <c r="A8564" s="14"/>
      <c r="B8564" s="235"/>
      <c r="C8564" s="236"/>
      <c r="D8564" s="226" t="s">
        <v>221</v>
      </c>
      <c r="E8564" s="237" t="s">
        <v>19</v>
      </c>
      <c r="F8564" s="238" t="s">
        <v>5852</v>
      </c>
      <c r="G8564" s="236"/>
      <c r="H8564" s="239">
        <v>75.829999999999998</v>
      </c>
      <c r="I8564" s="240"/>
      <c r="J8564" s="236"/>
      <c r="K8564" s="236"/>
      <c r="L8564" s="241"/>
      <c r="M8564" s="242"/>
      <c r="N8564" s="243"/>
      <c r="O8564" s="243"/>
      <c r="P8564" s="243"/>
      <c r="Q8564" s="243"/>
      <c r="R8564" s="243"/>
      <c r="S8564" s="243"/>
      <c r="T8564" s="244"/>
      <c r="U8564" s="14"/>
      <c r="V8564" s="14"/>
      <c r="W8564" s="14"/>
      <c r="X8564" s="14"/>
      <c r="Y8564" s="14"/>
      <c r="Z8564" s="14"/>
      <c r="AA8564" s="14"/>
      <c r="AB8564" s="14"/>
      <c r="AC8564" s="14"/>
      <c r="AD8564" s="14"/>
      <c r="AE8564" s="14"/>
      <c r="AT8564" s="245" t="s">
        <v>221</v>
      </c>
      <c r="AU8564" s="245" t="s">
        <v>78</v>
      </c>
      <c r="AV8564" s="14" t="s">
        <v>78</v>
      </c>
      <c r="AW8564" s="14" t="s">
        <v>31</v>
      </c>
      <c r="AX8564" s="14" t="s">
        <v>69</v>
      </c>
      <c r="AY8564" s="245" t="s">
        <v>212</v>
      </c>
    </row>
    <row r="8565" s="13" customFormat="1">
      <c r="A8565" s="13"/>
      <c r="B8565" s="224"/>
      <c r="C8565" s="225"/>
      <c r="D8565" s="226" t="s">
        <v>221</v>
      </c>
      <c r="E8565" s="227" t="s">
        <v>19</v>
      </c>
      <c r="F8565" s="228" t="s">
        <v>542</v>
      </c>
      <c r="G8565" s="225"/>
      <c r="H8565" s="227" t="s">
        <v>19</v>
      </c>
      <c r="I8565" s="229"/>
      <c r="J8565" s="225"/>
      <c r="K8565" s="225"/>
      <c r="L8565" s="230"/>
      <c r="M8565" s="231"/>
      <c r="N8565" s="232"/>
      <c r="O8565" s="232"/>
      <c r="P8565" s="232"/>
      <c r="Q8565" s="232"/>
      <c r="R8565" s="232"/>
      <c r="S8565" s="232"/>
      <c r="T8565" s="233"/>
      <c r="U8565" s="13"/>
      <c r="V8565" s="13"/>
      <c r="W8565" s="13"/>
      <c r="X8565" s="13"/>
      <c r="Y8565" s="13"/>
      <c r="Z8565" s="13"/>
      <c r="AA8565" s="13"/>
      <c r="AB8565" s="13"/>
      <c r="AC8565" s="13"/>
      <c r="AD8565" s="13"/>
      <c r="AE8565" s="13"/>
      <c r="AT8565" s="234" t="s">
        <v>221</v>
      </c>
      <c r="AU8565" s="234" t="s">
        <v>78</v>
      </c>
      <c r="AV8565" s="13" t="s">
        <v>74</v>
      </c>
      <c r="AW8565" s="13" t="s">
        <v>31</v>
      </c>
      <c r="AX8565" s="13" t="s">
        <v>69</v>
      </c>
      <c r="AY8565" s="234" t="s">
        <v>212</v>
      </c>
    </row>
    <row r="8566" s="14" customFormat="1">
      <c r="A8566" s="14"/>
      <c r="B8566" s="235"/>
      <c r="C8566" s="236"/>
      <c r="D8566" s="226" t="s">
        <v>221</v>
      </c>
      <c r="E8566" s="237" t="s">
        <v>19</v>
      </c>
      <c r="F8566" s="238" t="s">
        <v>5853</v>
      </c>
      <c r="G8566" s="236"/>
      <c r="H8566" s="239">
        <v>166.173</v>
      </c>
      <c r="I8566" s="240"/>
      <c r="J8566" s="236"/>
      <c r="K8566" s="236"/>
      <c r="L8566" s="241"/>
      <c r="M8566" s="242"/>
      <c r="N8566" s="243"/>
      <c r="O8566" s="243"/>
      <c r="P8566" s="243"/>
      <c r="Q8566" s="243"/>
      <c r="R8566" s="243"/>
      <c r="S8566" s="243"/>
      <c r="T8566" s="244"/>
      <c r="U8566" s="14"/>
      <c r="V8566" s="14"/>
      <c r="W8566" s="14"/>
      <c r="X8566" s="14"/>
      <c r="Y8566" s="14"/>
      <c r="Z8566" s="14"/>
      <c r="AA8566" s="14"/>
      <c r="AB8566" s="14"/>
      <c r="AC8566" s="14"/>
      <c r="AD8566" s="14"/>
      <c r="AE8566" s="14"/>
      <c r="AT8566" s="245" t="s">
        <v>221</v>
      </c>
      <c r="AU8566" s="245" t="s">
        <v>78</v>
      </c>
      <c r="AV8566" s="14" t="s">
        <v>78</v>
      </c>
      <c r="AW8566" s="14" t="s">
        <v>31</v>
      </c>
      <c r="AX8566" s="14" t="s">
        <v>69</v>
      </c>
      <c r="AY8566" s="245" t="s">
        <v>212</v>
      </c>
    </row>
    <row r="8567" s="13" customFormat="1">
      <c r="A8567" s="13"/>
      <c r="B8567" s="224"/>
      <c r="C8567" s="225"/>
      <c r="D8567" s="226" t="s">
        <v>221</v>
      </c>
      <c r="E8567" s="227" t="s">
        <v>19</v>
      </c>
      <c r="F8567" s="228" t="s">
        <v>2830</v>
      </c>
      <c r="G8567" s="225"/>
      <c r="H8567" s="227" t="s">
        <v>19</v>
      </c>
      <c r="I8567" s="229"/>
      <c r="J8567" s="225"/>
      <c r="K8567" s="225"/>
      <c r="L8567" s="230"/>
      <c r="M8567" s="231"/>
      <c r="N8567" s="232"/>
      <c r="O8567" s="232"/>
      <c r="P8567" s="232"/>
      <c r="Q8567" s="232"/>
      <c r="R8567" s="232"/>
      <c r="S8567" s="232"/>
      <c r="T8567" s="233"/>
      <c r="U8567" s="13"/>
      <c r="V8567" s="13"/>
      <c r="W8567" s="13"/>
      <c r="X8567" s="13"/>
      <c r="Y8567" s="13"/>
      <c r="Z8567" s="13"/>
      <c r="AA8567" s="13"/>
      <c r="AB8567" s="13"/>
      <c r="AC8567" s="13"/>
      <c r="AD8567" s="13"/>
      <c r="AE8567" s="13"/>
      <c r="AT8567" s="234" t="s">
        <v>221</v>
      </c>
      <c r="AU8567" s="234" t="s">
        <v>78</v>
      </c>
      <c r="AV8567" s="13" t="s">
        <v>74</v>
      </c>
      <c r="AW8567" s="13" t="s">
        <v>31</v>
      </c>
      <c r="AX8567" s="13" t="s">
        <v>69</v>
      </c>
      <c r="AY8567" s="234" t="s">
        <v>212</v>
      </c>
    </row>
    <row r="8568" s="14" customFormat="1">
      <c r="A8568" s="14"/>
      <c r="B8568" s="235"/>
      <c r="C8568" s="236"/>
      <c r="D8568" s="226" t="s">
        <v>221</v>
      </c>
      <c r="E8568" s="237" t="s">
        <v>19</v>
      </c>
      <c r="F8568" s="238" t="s">
        <v>5854</v>
      </c>
      <c r="G8568" s="236"/>
      <c r="H8568" s="239">
        <v>30.975999999999999</v>
      </c>
      <c r="I8568" s="240"/>
      <c r="J8568" s="236"/>
      <c r="K8568" s="236"/>
      <c r="L8568" s="241"/>
      <c r="M8568" s="242"/>
      <c r="N8568" s="243"/>
      <c r="O8568" s="243"/>
      <c r="P8568" s="243"/>
      <c r="Q8568" s="243"/>
      <c r="R8568" s="243"/>
      <c r="S8568" s="243"/>
      <c r="T8568" s="244"/>
      <c r="U8568" s="14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T8568" s="245" t="s">
        <v>221</v>
      </c>
      <c r="AU8568" s="245" t="s">
        <v>78</v>
      </c>
      <c r="AV8568" s="14" t="s">
        <v>78</v>
      </c>
      <c r="AW8568" s="14" t="s">
        <v>31</v>
      </c>
      <c r="AX8568" s="14" t="s">
        <v>69</v>
      </c>
      <c r="AY8568" s="245" t="s">
        <v>212</v>
      </c>
    </row>
    <row r="8569" s="13" customFormat="1">
      <c r="A8569" s="13"/>
      <c r="B8569" s="224"/>
      <c r="C8569" s="225"/>
      <c r="D8569" s="226" t="s">
        <v>221</v>
      </c>
      <c r="E8569" s="227" t="s">
        <v>19</v>
      </c>
      <c r="F8569" s="228" t="s">
        <v>760</v>
      </c>
      <c r="G8569" s="225"/>
      <c r="H8569" s="227" t="s">
        <v>19</v>
      </c>
      <c r="I8569" s="229"/>
      <c r="J8569" s="225"/>
      <c r="K8569" s="225"/>
      <c r="L8569" s="230"/>
      <c r="M8569" s="231"/>
      <c r="N8569" s="232"/>
      <c r="O8569" s="232"/>
      <c r="P8569" s="232"/>
      <c r="Q8569" s="232"/>
      <c r="R8569" s="232"/>
      <c r="S8569" s="232"/>
      <c r="T8569" s="233"/>
      <c r="U8569" s="13"/>
      <c r="V8569" s="13"/>
      <c r="W8569" s="13"/>
      <c r="X8569" s="13"/>
      <c r="Y8569" s="13"/>
      <c r="Z8569" s="13"/>
      <c r="AA8569" s="13"/>
      <c r="AB8569" s="13"/>
      <c r="AC8569" s="13"/>
      <c r="AD8569" s="13"/>
      <c r="AE8569" s="13"/>
      <c r="AT8569" s="234" t="s">
        <v>221</v>
      </c>
      <c r="AU8569" s="234" t="s">
        <v>78</v>
      </c>
      <c r="AV8569" s="13" t="s">
        <v>74</v>
      </c>
      <c r="AW8569" s="13" t="s">
        <v>31</v>
      </c>
      <c r="AX8569" s="13" t="s">
        <v>69</v>
      </c>
      <c r="AY8569" s="234" t="s">
        <v>212</v>
      </c>
    </row>
    <row r="8570" s="13" customFormat="1">
      <c r="A8570" s="13"/>
      <c r="B8570" s="224"/>
      <c r="C8570" s="225"/>
      <c r="D8570" s="226" t="s">
        <v>221</v>
      </c>
      <c r="E8570" s="227" t="s">
        <v>19</v>
      </c>
      <c r="F8570" s="228" t="s">
        <v>2104</v>
      </c>
      <c r="G8570" s="225"/>
      <c r="H8570" s="227" t="s">
        <v>19</v>
      </c>
      <c r="I8570" s="229"/>
      <c r="J8570" s="225"/>
      <c r="K8570" s="225"/>
      <c r="L8570" s="230"/>
      <c r="M8570" s="231"/>
      <c r="N8570" s="232"/>
      <c r="O8570" s="232"/>
      <c r="P8570" s="232"/>
      <c r="Q8570" s="232"/>
      <c r="R8570" s="232"/>
      <c r="S8570" s="232"/>
      <c r="T8570" s="233"/>
      <c r="U8570" s="13"/>
      <c r="V8570" s="13"/>
      <c r="W8570" s="13"/>
      <c r="X8570" s="13"/>
      <c r="Y8570" s="13"/>
      <c r="Z8570" s="13"/>
      <c r="AA8570" s="13"/>
      <c r="AB8570" s="13"/>
      <c r="AC8570" s="13"/>
      <c r="AD8570" s="13"/>
      <c r="AE8570" s="13"/>
      <c r="AT8570" s="234" t="s">
        <v>221</v>
      </c>
      <c r="AU8570" s="234" t="s">
        <v>78</v>
      </c>
      <c r="AV8570" s="13" t="s">
        <v>74</v>
      </c>
      <c r="AW8570" s="13" t="s">
        <v>31</v>
      </c>
      <c r="AX8570" s="13" t="s">
        <v>69</v>
      </c>
      <c r="AY8570" s="234" t="s">
        <v>212</v>
      </c>
    </row>
    <row r="8571" s="14" customFormat="1">
      <c r="A8571" s="14"/>
      <c r="B8571" s="235"/>
      <c r="C8571" s="236"/>
      <c r="D8571" s="226" t="s">
        <v>221</v>
      </c>
      <c r="E8571" s="237" t="s">
        <v>19</v>
      </c>
      <c r="F8571" s="238" t="s">
        <v>5855</v>
      </c>
      <c r="G8571" s="236"/>
      <c r="H8571" s="239">
        <v>84.004999999999995</v>
      </c>
      <c r="I8571" s="240"/>
      <c r="J8571" s="236"/>
      <c r="K8571" s="236"/>
      <c r="L8571" s="241"/>
      <c r="M8571" s="242"/>
      <c r="N8571" s="243"/>
      <c r="O8571" s="243"/>
      <c r="P8571" s="243"/>
      <c r="Q8571" s="243"/>
      <c r="R8571" s="243"/>
      <c r="S8571" s="243"/>
      <c r="T8571" s="244"/>
      <c r="U8571" s="14"/>
      <c r="V8571" s="14"/>
      <c r="W8571" s="14"/>
      <c r="X8571" s="14"/>
      <c r="Y8571" s="14"/>
      <c r="Z8571" s="14"/>
      <c r="AA8571" s="14"/>
      <c r="AB8571" s="14"/>
      <c r="AC8571" s="14"/>
      <c r="AD8571" s="14"/>
      <c r="AE8571" s="14"/>
      <c r="AT8571" s="245" t="s">
        <v>221</v>
      </c>
      <c r="AU8571" s="245" t="s">
        <v>78</v>
      </c>
      <c r="AV8571" s="14" t="s">
        <v>78</v>
      </c>
      <c r="AW8571" s="14" t="s">
        <v>31</v>
      </c>
      <c r="AX8571" s="14" t="s">
        <v>69</v>
      </c>
      <c r="AY8571" s="245" t="s">
        <v>212</v>
      </c>
    </row>
    <row r="8572" s="14" customFormat="1">
      <c r="A8572" s="14"/>
      <c r="B8572" s="235"/>
      <c r="C8572" s="236"/>
      <c r="D8572" s="226" t="s">
        <v>221</v>
      </c>
      <c r="E8572" s="237" t="s">
        <v>19</v>
      </c>
      <c r="F8572" s="238" t="s">
        <v>5856</v>
      </c>
      <c r="G8572" s="236"/>
      <c r="H8572" s="239">
        <v>156.643</v>
      </c>
      <c r="I8572" s="240"/>
      <c r="J8572" s="236"/>
      <c r="K8572" s="236"/>
      <c r="L8572" s="241"/>
      <c r="M8572" s="242"/>
      <c r="N8572" s="243"/>
      <c r="O8572" s="243"/>
      <c r="P8572" s="243"/>
      <c r="Q8572" s="243"/>
      <c r="R8572" s="243"/>
      <c r="S8572" s="243"/>
      <c r="T8572" s="244"/>
      <c r="U8572" s="14"/>
      <c r="V8572" s="14"/>
      <c r="W8572" s="14"/>
      <c r="X8572" s="14"/>
      <c r="Y8572" s="14"/>
      <c r="Z8572" s="14"/>
      <c r="AA8572" s="14"/>
      <c r="AB8572" s="14"/>
      <c r="AC8572" s="14"/>
      <c r="AD8572" s="14"/>
      <c r="AE8572" s="14"/>
      <c r="AT8572" s="245" t="s">
        <v>221</v>
      </c>
      <c r="AU8572" s="245" t="s">
        <v>78</v>
      </c>
      <c r="AV8572" s="14" t="s">
        <v>78</v>
      </c>
      <c r="AW8572" s="14" t="s">
        <v>31</v>
      </c>
      <c r="AX8572" s="14" t="s">
        <v>69</v>
      </c>
      <c r="AY8572" s="245" t="s">
        <v>212</v>
      </c>
    </row>
    <row r="8573" s="13" customFormat="1">
      <c r="A8573" s="13"/>
      <c r="B8573" s="224"/>
      <c r="C8573" s="225"/>
      <c r="D8573" s="226" t="s">
        <v>221</v>
      </c>
      <c r="E8573" s="227" t="s">
        <v>19</v>
      </c>
      <c r="F8573" s="228" t="s">
        <v>296</v>
      </c>
      <c r="G8573" s="225"/>
      <c r="H8573" s="227" t="s">
        <v>19</v>
      </c>
      <c r="I8573" s="229"/>
      <c r="J8573" s="225"/>
      <c r="K8573" s="225"/>
      <c r="L8573" s="230"/>
      <c r="M8573" s="231"/>
      <c r="N8573" s="232"/>
      <c r="O8573" s="232"/>
      <c r="P8573" s="232"/>
      <c r="Q8573" s="232"/>
      <c r="R8573" s="232"/>
      <c r="S8573" s="232"/>
      <c r="T8573" s="233"/>
      <c r="U8573" s="13"/>
      <c r="V8573" s="13"/>
      <c r="W8573" s="13"/>
      <c r="X8573" s="13"/>
      <c r="Y8573" s="13"/>
      <c r="Z8573" s="13"/>
      <c r="AA8573" s="13"/>
      <c r="AB8573" s="13"/>
      <c r="AC8573" s="13"/>
      <c r="AD8573" s="13"/>
      <c r="AE8573" s="13"/>
      <c r="AT8573" s="234" t="s">
        <v>221</v>
      </c>
      <c r="AU8573" s="234" t="s">
        <v>78</v>
      </c>
      <c r="AV8573" s="13" t="s">
        <v>74</v>
      </c>
      <c r="AW8573" s="13" t="s">
        <v>31</v>
      </c>
      <c r="AX8573" s="13" t="s">
        <v>69</v>
      </c>
      <c r="AY8573" s="234" t="s">
        <v>212</v>
      </c>
    </row>
    <row r="8574" s="14" customFormat="1">
      <c r="A8574" s="14"/>
      <c r="B8574" s="235"/>
      <c r="C8574" s="236"/>
      <c r="D8574" s="226" t="s">
        <v>221</v>
      </c>
      <c r="E8574" s="237" t="s">
        <v>19</v>
      </c>
      <c r="F8574" s="238" t="s">
        <v>5857</v>
      </c>
      <c r="G8574" s="236"/>
      <c r="H8574" s="239">
        <v>-9.375</v>
      </c>
      <c r="I8574" s="240"/>
      <c r="J8574" s="236"/>
      <c r="K8574" s="236"/>
      <c r="L8574" s="241"/>
      <c r="M8574" s="242"/>
      <c r="N8574" s="243"/>
      <c r="O8574" s="243"/>
      <c r="P8574" s="243"/>
      <c r="Q8574" s="243"/>
      <c r="R8574" s="243"/>
      <c r="S8574" s="243"/>
      <c r="T8574" s="244"/>
      <c r="U8574" s="14"/>
      <c r="V8574" s="14"/>
      <c r="W8574" s="14"/>
      <c r="X8574" s="14"/>
      <c r="Y8574" s="14"/>
      <c r="Z8574" s="14"/>
      <c r="AA8574" s="14"/>
      <c r="AB8574" s="14"/>
      <c r="AC8574" s="14"/>
      <c r="AD8574" s="14"/>
      <c r="AE8574" s="14"/>
      <c r="AT8574" s="245" t="s">
        <v>221</v>
      </c>
      <c r="AU8574" s="245" t="s">
        <v>78</v>
      </c>
      <c r="AV8574" s="14" t="s">
        <v>78</v>
      </c>
      <c r="AW8574" s="14" t="s">
        <v>31</v>
      </c>
      <c r="AX8574" s="14" t="s">
        <v>69</v>
      </c>
      <c r="AY8574" s="245" t="s">
        <v>212</v>
      </c>
    </row>
    <row r="8575" s="14" customFormat="1">
      <c r="A8575" s="14"/>
      <c r="B8575" s="235"/>
      <c r="C8575" s="236"/>
      <c r="D8575" s="226" t="s">
        <v>221</v>
      </c>
      <c r="E8575" s="237" t="s">
        <v>19</v>
      </c>
      <c r="F8575" s="238" t="s">
        <v>1061</v>
      </c>
      <c r="G8575" s="236"/>
      <c r="H8575" s="239">
        <v>-7.2000000000000002</v>
      </c>
      <c r="I8575" s="240"/>
      <c r="J8575" s="236"/>
      <c r="K8575" s="236"/>
      <c r="L8575" s="241"/>
      <c r="M8575" s="242"/>
      <c r="N8575" s="243"/>
      <c r="O8575" s="243"/>
      <c r="P8575" s="243"/>
      <c r="Q8575" s="243"/>
      <c r="R8575" s="243"/>
      <c r="S8575" s="243"/>
      <c r="T8575" s="244"/>
      <c r="U8575" s="14"/>
      <c r="V8575" s="14"/>
      <c r="W8575" s="14"/>
      <c r="X8575" s="14"/>
      <c r="Y8575" s="14"/>
      <c r="Z8575" s="14"/>
      <c r="AA8575" s="14"/>
      <c r="AB8575" s="14"/>
      <c r="AC8575" s="14"/>
      <c r="AD8575" s="14"/>
      <c r="AE8575" s="14"/>
      <c r="AT8575" s="245" t="s">
        <v>221</v>
      </c>
      <c r="AU8575" s="245" t="s">
        <v>78</v>
      </c>
      <c r="AV8575" s="14" t="s">
        <v>78</v>
      </c>
      <c r="AW8575" s="14" t="s">
        <v>31</v>
      </c>
      <c r="AX8575" s="14" t="s">
        <v>69</v>
      </c>
      <c r="AY8575" s="245" t="s">
        <v>212</v>
      </c>
    </row>
    <row r="8576" s="14" customFormat="1">
      <c r="A8576" s="14"/>
      <c r="B8576" s="235"/>
      <c r="C8576" s="236"/>
      <c r="D8576" s="226" t="s">
        <v>221</v>
      </c>
      <c r="E8576" s="237" t="s">
        <v>19</v>
      </c>
      <c r="F8576" s="238" t="s">
        <v>5858</v>
      </c>
      <c r="G8576" s="236"/>
      <c r="H8576" s="239">
        <v>-15.66</v>
      </c>
      <c r="I8576" s="240"/>
      <c r="J8576" s="236"/>
      <c r="K8576" s="236"/>
      <c r="L8576" s="241"/>
      <c r="M8576" s="242"/>
      <c r="N8576" s="243"/>
      <c r="O8576" s="243"/>
      <c r="P8576" s="243"/>
      <c r="Q8576" s="243"/>
      <c r="R8576" s="243"/>
      <c r="S8576" s="243"/>
      <c r="T8576" s="244"/>
      <c r="U8576" s="14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T8576" s="245" t="s">
        <v>221</v>
      </c>
      <c r="AU8576" s="245" t="s">
        <v>78</v>
      </c>
      <c r="AV8576" s="14" t="s">
        <v>78</v>
      </c>
      <c r="AW8576" s="14" t="s">
        <v>31</v>
      </c>
      <c r="AX8576" s="14" t="s">
        <v>69</v>
      </c>
      <c r="AY8576" s="245" t="s">
        <v>212</v>
      </c>
    </row>
    <row r="8577" s="13" customFormat="1">
      <c r="A8577" s="13"/>
      <c r="B8577" s="224"/>
      <c r="C8577" s="225"/>
      <c r="D8577" s="226" t="s">
        <v>221</v>
      </c>
      <c r="E8577" s="227" t="s">
        <v>19</v>
      </c>
      <c r="F8577" s="228" t="s">
        <v>2109</v>
      </c>
      <c r="G8577" s="225"/>
      <c r="H8577" s="227" t="s">
        <v>19</v>
      </c>
      <c r="I8577" s="229"/>
      <c r="J8577" s="225"/>
      <c r="K8577" s="225"/>
      <c r="L8577" s="230"/>
      <c r="M8577" s="231"/>
      <c r="N8577" s="232"/>
      <c r="O8577" s="232"/>
      <c r="P8577" s="232"/>
      <c r="Q8577" s="232"/>
      <c r="R8577" s="232"/>
      <c r="S8577" s="232"/>
      <c r="T8577" s="233"/>
      <c r="U8577" s="13"/>
      <c r="V8577" s="13"/>
      <c r="W8577" s="13"/>
      <c r="X8577" s="13"/>
      <c r="Y8577" s="13"/>
      <c r="Z8577" s="13"/>
      <c r="AA8577" s="13"/>
      <c r="AB8577" s="13"/>
      <c r="AC8577" s="13"/>
      <c r="AD8577" s="13"/>
      <c r="AE8577" s="13"/>
      <c r="AT8577" s="234" t="s">
        <v>221</v>
      </c>
      <c r="AU8577" s="234" t="s">
        <v>78</v>
      </c>
      <c r="AV8577" s="13" t="s">
        <v>74</v>
      </c>
      <c r="AW8577" s="13" t="s">
        <v>31</v>
      </c>
      <c r="AX8577" s="13" t="s">
        <v>69</v>
      </c>
      <c r="AY8577" s="234" t="s">
        <v>212</v>
      </c>
    </row>
    <row r="8578" s="14" customFormat="1">
      <c r="A8578" s="14"/>
      <c r="B8578" s="235"/>
      <c r="C8578" s="236"/>
      <c r="D8578" s="226" t="s">
        <v>221</v>
      </c>
      <c r="E8578" s="237" t="s">
        <v>19</v>
      </c>
      <c r="F8578" s="238" t="s">
        <v>5859</v>
      </c>
      <c r="G8578" s="236"/>
      <c r="H8578" s="239">
        <v>141.309</v>
      </c>
      <c r="I8578" s="240"/>
      <c r="J8578" s="236"/>
      <c r="K8578" s="236"/>
      <c r="L8578" s="241"/>
      <c r="M8578" s="242"/>
      <c r="N8578" s="243"/>
      <c r="O8578" s="243"/>
      <c r="P8578" s="243"/>
      <c r="Q8578" s="243"/>
      <c r="R8578" s="243"/>
      <c r="S8578" s="243"/>
      <c r="T8578" s="244"/>
      <c r="U8578" s="14"/>
      <c r="V8578" s="14"/>
      <c r="W8578" s="14"/>
      <c r="X8578" s="14"/>
      <c r="Y8578" s="14"/>
      <c r="Z8578" s="14"/>
      <c r="AA8578" s="14"/>
      <c r="AB8578" s="14"/>
      <c r="AC8578" s="14"/>
      <c r="AD8578" s="14"/>
      <c r="AE8578" s="14"/>
      <c r="AT8578" s="245" t="s">
        <v>221</v>
      </c>
      <c r="AU8578" s="245" t="s">
        <v>78</v>
      </c>
      <c r="AV8578" s="14" t="s">
        <v>78</v>
      </c>
      <c r="AW8578" s="14" t="s">
        <v>31</v>
      </c>
      <c r="AX8578" s="14" t="s">
        <v>69</v>
      </c>
      <c r="AY8578" s="245" t="s">
        <v>212</v>
      </c>
    </row>
    <row r="8579" s="13" customFormat="1">
      <c r="A8579" s="13"/>
      <c r="B8579" s="224"/>
      <c r="C8579" s="225"/>
      <c r="D8579" s="226" t="s">
        <v>221</v>
      </c>
      <c r="E8579" s="227" t="s">
        <v>19</v>
      </c>
      <c r="F8579" s="228" t="s">
        <v>566</v>
      </c>
      <c r="G8579" s="225"/>
      <c r="H8579" s="227" t="s">
        <v>19</v>
      </c>
      <c r="I8579" s="229"/>
      <c r="J8579" s="225"/>
      <c r="K8579" s="225"/>
      <c r="L8579" s="230"/>
      <c r="M8579" s="231"/>
      <c r="N8579" s="232"/>
      <c r="O8579" s="232"/>
      <c r="P8579" s="232"/>
      <c r="Q8579" s="232"/>
      <c r="R8579" s="232"/>
      <c r="S8579" s="232"/>
      <c r="T8579" s="233"/>
      <c r="U8579" s="13"/>
      <c r="V8579" s="13"/>
      <c r="W8579" s="13"/>
      <c r="X8579" s="13"/>
      <c r="Y8579" s="13"/>
      <c r="Z8579" s="13"/>
      <c r="AA8579" s="13"/>
      <c r="AB8579" s="13"/>
      <c r="AC8579" s="13"/>
      <c r="AD8579" s="13"/>
      <c r="AE8579" s="13"/>
      <c r="AT8579" s="234" t="s">
        <v>221</v>
      </c>
      <c r="AU8579" s="234" t="s">
        <v>78</v>
      </c>
      <c r="AV8579" s="13" t="s">
        <v>74</v>
      </c>
      <c r="AW8579" s="13" t="s">
        <v>31</v>
      </c>
      <c r="AX8579" s="13" t="s">
        <v>69</v>
      </c>
      <c r="AY8579" s="234" t="s">
        <v>212</v>
      </c>
    </row>
    <row r="8580" s="14" customFormat="1">
      <c r="A8580" s="14"/>
      <c r="B8580" s="235"/>
      <c r="C8580" s="236"/>
      <c r="D8580" s="226" t="s">
        <v>221</v>
      </c>
      <c r="E8580" s="237" t="s">
        <v>19</v>
      </c>
      <c r="F8580" s="238" t="s">
        <v>5860</v>
      </c>
      <c r="G8580" s="236"/>
      <c r="H8580" s="239">
        <v>102.24500000000001</v>
      </c>
      <c r="I8580" s="240"/>
      <c r="J8580" s="236"/>
      <c r="K8580" s="236"/>
      <c r="L8580" s="241"/>
      <c r="M8580" s="242"/>
      <c r="N8580" s="243"/>
      <c r="O8580" s="243"/>
      <c r="P8580" s="243"/>
      <c r="Q8580" s="243"/>
      <c r="R8580" s="243"/>
      <c r="S8580" s="243"/>
      <c r="T8580" s="244"/>
      <c r="U8580" s="14"/>
      <c r="V8580" s="14"/>
      <c r="W8580" s="14"/>
      <c r="X8580" s="14"/>
      <c r="Y8580" s="14"/>
      <c r="Z8580" s="14"/>
      <c r="AA8580" s="14"/>
      <c r="AB8580" s="14"/>
      <c r="AC8580" s="14"/>
      <c r="AD8580" s="14"/>
      <c r="AE8580" s="14"/>
      <c r="AT8580" s="245" t="s">
        <v>221</v>
      </c>
      <c r="AU8580" s="245" t="s">
        <v>78</v>
      </c>
      <c r="AV8580" s="14" t="s">
        <v>78</v>
      </c>
      <c r="AW8580" s="14" t="s">
        <v>31</v>
      </c>
      <c r="AX8580" s="14" t="s">
        <v>69</v>
      </c>
      <c r="AY8580" s="245" t="s">
        <v>212</v>
      </c>
    </row>
    <row r="8581" s="13" customFormat="1">
      <c r="A8581" s="13"/>
      <c r="B8581" s="224"/>
      <c r="C8581" s="225"/>
      <c r="D8581" s="226" t="s">
        <v>221</v>
      </c>
      <c r="E8581" s="227" t="s">
        <v>19</v>
      </c>
      <c r="F8581" s="228" t="s">
        <v>2112</v>
      </c>
      <c r="G8581" s="225"/>
      <c r="H8581" s="227" t="s">
        <v>19</v>
      </c>
      <c r="I8581" s="229"/>
      <c r="J8581" s="225"/>
      <c r="K8581" s="225"/>
      <c r="L8581" s="230"/>
      <c r="M8581" s="231"/>
      <c r="N8581" s="232"/>
      <c r="O8581" s="232"/>
      <c r="P8581" s="232"/>
      <c r="Q8581" s="232"/>
      <c r="R8581" s="232"/>
      <c r="S8581" s="232"/>
      <c r="T8581" s="233"/>
      <c r="U8581" s="13"/>
      <c r="V8581" s="13"/>
      <c r="W8581" s="13"/>
      <c r="X8581" s="13"/>
      <c r="Y8581" s="13"/>
      <c r="Z8581" s="13"/>
      <c r="AA8581" s="13"/>
      <c r="AB8581" s="13"/>
      <c r="AC8581" s="13"/>
      <c r="AD8581" s="13"/>
      <c r="AE8581" s="13"/>
      <c r="AT8581" s="234" t="s">
        <v>221</v>
      </c>
      <c r="AU8581" s="234" t="s">
        <v>78</v>
      </c>
      <c r="AV8581" s="13" t="s">
        <v>74</v>
      </c>
      <c r="AW8581" s="13" t="s">
        <v>31</v>
      </c>
      <c r="AX8581" s="13" t="s">
        <v>69</v>
      </c>
      <c r="AY8581" s="234" t="s">
        <v>212</v>
      </c>
    </row>
    <row r="8582" s="14" customFormat="1">
      <c r="A8582" s="14"/>
      <c r="B8582" s="235"/>
      <c r="C8582" s="236"/>
      <c r="D8582" s="226" t="s">
        <v>221</v>
      </c>
      <c r="E8582" s="237" t="s">
        <v>19</v>
      </c>
      <c r="F8582" s="238" t="s">
        <v>5861</v>
      </c>
      <c r="G8582" s="236"/>
      <c r="H8582" s="239">
        <v>58.317999999999998</v>
      </c>
      <c r="I8582" s="240"/>
      <c r="J8582" s="236"/>
      <c r="K8582" s="236"/>
      <c r="L8582" s="241"/>
      <c r="M8582" s="242"/>
      <c r="N8582" s="243"/>
      <c r="O8582" s="243"/>
      <c r="P8582" s="243"/>
      <c r="Q8582" s="243"/>
      <c r="R8582" s="243"/>
      <c r="S8582" s="243"/>
      <c r="T8582" s="244"/>
      <c r="U8582" s="14"/>
      <c r="V8582" s="14"/>
      <c r="W8582" s="14"/>
      <c r="X8582" s="14"/>
      <c r="Y8582" s="14"/>
      <c r="Z8582" s="14"/>
      <c r="AA8582" s="14"/>
      <c r="AB8582" s="14"/>
      <c r="AC8582" s="14"/>
      <c r="AD8582" s="14"/>
      <c r="AE8582" s="14"/>
      <c r="AT8582" s="245" t="s">
        <v>221</v>
      </c>
      <c r="AU8582" s="245" t="s">
        <v>78</v>
      </c>
      <c r="AV8582" s="14" t="s">
        <v>78</v>
      </c>
      <c r="AW8582" s="14" t="s">
        <v>31</v>
      </c>
      <c r="AX8582" s="14" t="s">
        <v>69</v>
      </c>
      <c r="AY8582" s="245" t="s">
        <v>212</v>
      </c>
    </row>
    <row r="8583" s="13" customFormat="1">
      <c r="A8583" s="13"/>
      <c r="B8583" s="224"/>
      <c r="C8583" s="225"/>
      <c r="D8583" s="226" t="s">
        <v>221</v>
      </c>
      <c r="E8583" s="227" t="s">
        <v>19</v>
      </c>
      <c r="F8583" s="228" t="s">
        <v>296</v>
      </c>
      <c r="G8583" s="225"/>
      <c r="H8583" s="227" t="s">
        <v>19</v>
      </c>
      <c r="I8583" s="229"/>
      <c r="J8583" s="225"/>
      <c r="K8583" s="225"/>
      <c r="L8583" s="230"/>
      <c r="M8583" s="231"/>
      <c r="N8583" s="232"/>
      <c r="O8583" s="232"/>
      <c r="P8583" s="232"/>
      <c r="Q8583" s="232"/>
      <c r="R8583" s="232"/>
      <c r="S8583" s="232"/>
      <c r="T8583" s="233"/>
      <c r="U8583" s="13"/>
      <c r="V8583" s="13"/>
      <c r="W8583" s="13"/>
      <c r="X8583" s="13"/>
      <c r="Y8583" s="13"/>
      <c r="Z8583" s="13"/>
      <c r="AA8583" s="13"/>
      <c r="AB8583" s="13"/>
      <c r="AC8583" s="13"/>
      <c r="AD8583" s="13"/>
      <c r="AE8583" s="13"/>
      <c r="AT8583" s="234" t="s">
        <v>221</v>
      </c>
      <c r="AU8583" s="234" t="s">
        <v>78</v>
      </c>
      <c r="AV8583" s="13" t="s">
        <v>74</v>
      </c>
      <c r="AW8583" s="13" t="s">
        <v>31</v>
      </c>
      <c r="AX8583" s="13" t="s">
        <v>69</v>
      </c>
      <c r="AY8583" s="234" t="s">
        <v>212</v>
      </c>
    </row>
    <row r="8584" s="14" customFormat="1">
      <c r="A8584" s="14"/>
      <c r="B8584" s="235"/>
      <c r="C8584" s="236"/>
      <c r="D8584" s="226" t="s">
        <v>221</v>
      </c>
      <c r="E8584" s="237" t="s">
        <v>19</v>
      </c>
      <c r="F8584" s="238" t="s">
        <v>5857</v>
      </c>
      <c r="G8584" s="236"/>
      <c r="H8584" s="239">
        <v>-9.375</v>
      </c>
      <c r="I8584" s="240"/>
      <c r="J8584" s="236"/>
      <c r="K8584" s="236"/>
      <c r="L8584" s="241"/>
      <c r="M8584" s="242"/>
      <c r="N8584" s="243"/>
      <c r="O8584" s="243"/>
      <c r="P8584" s="243"/>
      <c r="Q8584" s="243"/>
      <c r="R8584" s="243"/>
      <c r="S8584" s="243"/>
      <c r="T8584" s="244"/>
      <c r="U8584" s="14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T8584" s="245" t="s">
        <v>221</v>
      </c>
      <c r="AU8584" s="245" t="s">
        <v>78</v>
      </c>
      <c r="AV8584" s="14" t="s">
        <v>78</v>
      </c>
      <c r="AW8584" s="14" t="s">
        <v>31</v>
      </c>
      <c r="AX8584" s="14" t="s">
        <v>69</v>
      </c>
      <c r="AY8584" s="245" t="s">
        <v>212</v>
      </c>
    </row>
    <row r="8585" s="14" customFormat="1">
      <c r="A8585" s="14"/>
      <c r="B8585" s="235"/>
      <c r="C8585" s="236"/>
      <c r="D8585" s="226" t="s">
        <v>221</v>
      </c>
      <c r="E8585" s="237" t="s">
        <v>19</v>
      </c>
      <c r="F8585" s="238" t="s">
        <v>5862</v>
      </c>
      <c r="G8585" s="236"/>
      <c r="H8585" s="239">
        <v>-10.625</v>
      </c>
      <c r="I8585" s="240"/>
      <c r="J8585" s="236"/>
      <c r="K8585" s="236"/>
      <c r="L8585" s="241"/>
      <c r="M8585" s="242"/>
      <c r="N8585" s="243"/>
      <c r="O8585" s="243"/>
      <c r="P8585" s="243"/>
      <c r="Q8585" s="243"/>
      <c r="R8585" s="243"/>
      <c r="S8585" s="243"/>
      <c r="T8585" s="244"/>
      <c r="U8585" s="14"/>
      <c r="V8585" s="14"/>
      <c r="W8585" s="14"/>
      <c r="X8585" s="14"/>
      <c r="Y8585" s="14"/>
      <c r="Z8585" s="14"/>
      <c r="AA8585" s="14"/>
      <c r="AB8585" s="14"/>
      <c r="AC8585" s="14"/>
      <c r="AD8585" s="14"/>
      <c r="AE8585" s="14"/>
      <c r="AT8585" s="245" t="s">
        <v>221</v>
      </c>
      <c r="AU8585" s="245" t="s">
        <v>78</v>
      </c>
      <c r="AV8585" s="14" t="s">
        <v>78</v>
      </c>
      <c r="AW8585" s="14" t="s">
        <v>31</v>
      </c>
      <c r="AX8585" s="14" t="s">
        <v>69</v>
      </c>
      <c r="AY8585" s="245" t="s">
        <v>212</v>
      </c>
    </row>
    <row r="8586" s="13" customFormat="1">
      <c r="A8586" s="13"/>
      <c r="B8586" s="224"/>
      <c r="C8586" s="225"/>
      <c r="D8586" s="226" t="s">
        <v>221</v>
      </c>
      <c r="E8586" s="227" t="s">
        <v>19</v>
      </c>
      <c r="F8586" s="228" t="s">
        <v>1014</v>
      </c>
      <c r="G8586" s="225"/>
      <c r="H8586" s="227" t="s">
        <v>19</v>
      </c>
      <c r="I8586" s="229"/>
      <c r="J8586" s="225"/>
      <c r="K8586" s="225"/>
      <c r="L8586" s="230"/>
      <c r="M8586" s="231"/>
      <c r="N8586" s="232"/>
      <c r="O8586" s="232"/>
      <c r="P8586" s="232"/>
      <c r="Q8586" s="232"/>
      <c r="R8586" s="232"/>
      <c r="S8586" s="232"/>
      <c r="T8586" s="233"/>
      <c r="U8586" s="13"/>
      <c r="V8586" s="13"/>
      <c r="W8586" s="13"/>
      <c r="X8586" s="13"/>
      <c r="Y8586" s="13"/>
      <c r="Z8586" s="13"/>
      <c r="AA8586" s="13"/>
      <c r="AB8586" s="13"/>
      <c r="AC8586" s="13"/>
      <c r="AD8586" s="13"/>
      <c r="AE8586" s="13"/>
      <c r="AT8586" s="234" t="s">
        <v>221</v>
      </c>
      <c r="AU8586" s="234" t="s">
        <v>78</v>
      </c>
      <c r="AV8586" s="13" t="s">
        <v>74</v>
      </c>
      <c r="AW8586" s="13" t="s">
        <v>31</v>
      </c>
      <c r="AX8586" s="13" t="s">
        <v>69</v>
      </c>
      <c r="AY8586" s="234" t="s">
        <v>212</v>
      </c>
    </row>
    <row r="8587" s="14" customFormat="1">
      <c r="A8587" s="14"/>
      <c r="B8587" s="235"/>
      <c r="C8587" s="236"/>
      <c r="D8587" s="226" t="s">
        <v>221</v>
      </c>
      <c r="E8587" s="237" t="s">
        <v>19</v>
      </c>
      <c r="F8587" s="238" t="s">
        <v>5863</v>
      </c>
      <c r="G8587" s="236"/>
      <c r="H8587" s="239">
        <v>8.9000000000000004</v>
      </c>
      <c r="I8587" s="240"/>
      <c r="J8587" s="236"/>
      <c r="K8587" s="236"/>
      <c r="L8587" s="241"/>
      <c r="M8587" s="242"/>
      <c r="N8587" s="243"/>
      <c r="O8587" s="243"/>
      <c r="P8587" s="243"/>
      <c r="Q8587" s="243"/>
      <c r="R8587" s="243"/>
      <c r="S8587" s="243"/>
      <c r="T8587" s="244"/>
      <c r="U8587" s="14"/>
      <c r="V8587" s="14"/>
      <c r="W8587" s="14"/>
      <c r="X8587" s="14"/>
      <c r="Y8587" s="14"/>
      <c r="Z8587" s="14"/>
      <c r="AA8587" s="14"/>
      <c r="AB8587" s="14"/>
      <c r="AC8587" s="14"/>
      <c r="AD8587" s="14"/>
      <c r="AE8587" s="14"/>
      <c r="AT8587" s="245" t="s">
        <v>221</v>
      </c>
      <c r="AU8587" s="245" t="s">
        <v>78</v>
      </c>
      <c r="AV8587" s="14" t="s">
        <v>78</v>
      </c>
      <c r="AW8587" s="14" t="s">
        <v>31</v>
      </c>
      <c r="AX8587" s="14" t="s">
        <v>69</v>
      </c>
      <c r="AY8587" s="245" t="s">
        <v>212</v>
      </c>
    </row>
    <row r="8588" s="13" customFormat="1">
      <c r="A8588" s="13"/>
      <c r="B8588" s="224"/>
      <c r="C8588" s="225"/>
      <c r="D8588" s="226" t="s">
        <v>221</v>
      </c>
      <c r="E8588" s="227" t="s">
        <v>19</v>
      </c>
      <c r="F8588" s="228" t="s">
        <v>1011</v>
      </c>
      <c r="G8588" s="225"/>
      <c r="H8588" s="227" t="s">
        <v>19</v>
      </c>
      <c r="I8588" s="229"/>
      <c r="J8588" s="225"/>
      <c r="K8588" s="225"/>
      <c r="L8588" s="230"/>
      <c r="M8588" s="231"/>
      <c r="N8588" s="232"/>
      <c r="O8588" s="232"/>
      <c r="P8588" s="232"/>
      <c r="Q8588" s="232"/>
      <c r="R8588" s="232"/>
      <c r="S8588" s="232"/>
      <c r="T8588" s="233"/>
      <c r="U8588" s="13"/>
      <c r="V8588" s="13"/>
      <c r="W8588" s="13"/>
      <c r="X8588" s="13"/>
      <c r="Y8588" s="13"/>
      <c r="Z8588" s="13"/>
      <c r="AA8588" s="13"/>
      <c r="AB8588" s="13"/>
      <c r="AC8588" s="13"/>
      <c r="AD8588" s="13"/>
      <c r="AE8588" s="13"/>
      <c r="AT8588" s="234" t="s">
        <v>221</v>
      </c>
      <c r="AU8588" s="234" t="s">
        <v>78</v>
      </c>
      <c r="AV8588" s="13" t="s">
        <v>74</v>
      </c>
      <c r="AW8588" s="13" t="s">
        <v>31</v>
      </c>
      <c r="AX8588" s="13" t="s">
        <v>69</v>
      </c>
      <c r="AY8588" s="234" t="s">
        <v>212</v>
      </c>
    </row>
    <row r="8589" s="14" customFormat="1">
      <c r="A8589" s="14"/>
      <c r="B8589" s="235"/>
      <c r="C8589" s="236"/>
      <c r="D8589" s="226" t="s">
        <v>221</v>
      </c>
      <c r="E8589" s="237" t="s">
        <v>19</v>
      </c>
      <c r="F8589" s="238" t="s">
        <v>5864</v>
      </c>
      <c r="G8589" s="236"/>
      <c r="H8589" s="239">
        <v>12.4</v>
      </c>
      <c r="I8589" s="240"/>
      <c r="J8589" s="236"/>
      <c r="K8589" s="236"/>
      <c r="L8589" s="241"/>
      <c r="M8589" s="242"/>
      <c r="N8589" s="243"/>
      <c r="O8589" s="243"/>
      <c r="P8589" s="243"/>
      <c r="Q8589" s="243"/>
      <c r="R8589" s="243"/>
      <c r="S8589" s="243"/>
      <c r="T8589" s="244"/>
      <c r="U8589" s="14"/>
      <c r="V8589" s="14"/>
      <c r="W8589" s="14"/>
      <c r="X8589" s="14"/>
      <c r="Y8589" s="14"/>
      <c r="Z8589" s="14"/>
      <c r="AA8589" s="14"/>
      <c r="AB8589" s="14"/>
      <c r="AC8589" s="14"/>
      <c r="AD8589" s="14"/>
      <c r="AE8589" s="14"/>
      <c r="AT8589" s="245" t="s">
        <v>221</v>
      </c>
      <c r="AU8589" s="245" t="s">
        <v>78</v>
      </c>
      <c r="AV8589" s="14" t="s">
        <v>78</v>
      </c>
      <c r="AW8589" s="14" t="s">
        <v>31</v>
      </c>
      <c r="AX8589" s="14" t="s">
        <v>69</v>
      </c>
      <c r="AY8589" s="245" t="s">
        <v>212</v>
      </c>
    </row>
    <row r="8590" s="13" customFormat="1">
      <c r="A8590" s="13"/>
      <c r="B8590" s="224"/>
      <c r="C8590" s="225"/>
      <c r="D8590" s="226" t="s">
        <v>221</v>
      </c>
      <c r="E8590" s="227" t="s">
        <v>19</v>
      </c>
      <c r="F8590" s="228" t="s">
        <v>2118</v>
      </c>
      <c r="G8590" s="225"/>
      <c r="H8590" s="227" t="s">
        <v>19</v>
      </c>
      <c r="I8590" s="229"/>
      <c r="J8590" s="225"/>
      <c r="K8590" s="225"/>
      <c r="L8590" s="230"/>
      <c r="M8590" s="231"/>
      <c r="N8590" s="232"/>
      <c r="O8590" s="232"/>
      <c r="P8590" s="232"/>
      <c r="Q8590" s="232"/>
      <c r="R8590" s="232"/>
      <c r="S8590" s="232"/>
      <c r="T8590" s="233"/>
      <c r="U8590" s="13"/>
      <c r="V8590" s="13"/>
      <c r="W8590" s="13"/>
      <c r="X8590" s="13"/>
      <c r="Y8590" s="13"/>
      <c r="Z8590" s="13"/>
      <c r="AA8590" s="13"/>
      <c r="AB8590" s="13"/>
      <c r="AC8590" s="13"/>
      <c r="AD8590" s="13"/>
      <c r="AE8590" s="13"/>
      <c r="AT8590" s="234" t="s">
        <v>221</v>
      </c>
      <c r="AU8590" s="234" t="s">
        <v>78</v>
      </c>
      <c r="AV8590" s="13" t="s">
        <v>74</v>
      </c>
      <c r="AW8590" s="13" t="s">
        <v>31</v>
      </c>
      <c r="AX8590" s="13" t="s">
        <v>69</v>
      </c>
      <c r="AY8590" s="234" t="s">
        <v>212</v>
      </c>
    </row>
    <row r="8591" s="14" customFormat="1">
      <c r="A8591" s="14"/>
      <c r="B8591" s="235"/>
      <c r="C8591" s="236"/>
      <c r="D8591" s="226" t="s">
        <v>221</v>
      </c>
      <c r="E8591" s="237" t="s">
        <v>19</v>
      </c>
      <c r="F8591" s="238" t="s">
        <v>5865</v>
      </c>
      <c r="G8591" s="236"/>
      <c r="H8591" s="239">
        <v>4.2999999999999998</v>
      </c>
      <c r="I8591" s="240"/>
      <c r="J8591" s="236"/>
      <c r="K8591" s="236"/>
      <c r="L8591" s="241"/>
      <c r="M8591" s="242"/>
      <c r="N8591" s="243"/>
      <c r="O8591" s="243"/>
      <c r="P8591" s="243"/>
      <c r="Q8591" s="243"/>
      <c r="R8591" s="243"/>
      <c r="S8591" s="243"/>
      <c r="T8591" s="244"/>
      <c r="U8591" s="14"/>
      <c r="V8591" s="14"/>
      <c r="W8591" s="14"/>
      <c r="X8591" s="14"/>
      <c r="Y8591" s="14"/>
      <c r="Z8591" s="14"/>
      <c r="AA8591" s="14"/>
      <c r="AB8591" s="14"/>
      <c r="AC8591" s="14"/>
      <c r="AD8591" s="14"/>
      <c r="AE8591" s="14"/>
      <c r="AT8591" s="245" t="s">
        <v>221</v>
      </c>
      <c r="AU8591" s="245" t="s">
        <v>78</v>
      </c>
      <c r="AV8591" s="14" t="s">
        <v>78</v>
      </c>
      <c r="AW8591" s="14" t="s">
        <v>31</v>
      </c>
      <c r="AX8591" s="14" t="s">
        <v>69</v>
      </c>
      <c r="AY8591" s="245" t="s">
        <v>212</v>
      </c>
    </row>
    <row r="8592" s="13" customFormat="1">
      <c r="A8592" s="13"/>
      <c r="B8592" s="224"/>
      <c r="C8592" s="225"/>
      <c r="D8592" s="226" t="s">
        <v>221</v>
      </c>
      <c r="E8592" s="227" t="s">
        <v>19</v>
      </c>
      <c r="F8592" s="228" t="s">
        <v>2120</v>
      </c>
      <c r="G8592" s="225"/>
      <c r="H8592" s="227" t="s">
        <v>19</v>
      </c>
      <c r="I8592" s="229"/>
      <c r="J8592" s="225"/>
      <c r="K8592" s="225"/>
      <c r="L8592" s="230"/>
      <c r="M8592" s="231"/>
      <c r="N8592" s="232"/>
      <c r="O8592" s="232"/>
      <c r="P8592" s="232"/>
      <c r="Q8592" s="232"/>
      <c r="R8592" s="232"/>
      <c r="S8592" s="232"/>
      <c r="T8592" s="233"/>
      <c r="U8592" s="13"/>
      <c r="V8592" s="13"/>
      <c r="W8592" s="13"/>
      <c r="X8592" s="13"/>
      <c r="Y8592" s="13"/>
      <c r="Z8592" s="13"/>
      <c r="AA8592" s="13"/>
      <c r="AB8592" s="13"/>
      <c r="AC8592" s="13"/>
      <c r="AD8592" s="13"/>
      <c r="AE8592" s="13"/>
      <c r="AT8592" s="234" t="s">
        <v>221</v>
      </c>
      <c r="AU8592" s="234" t="s">
        <v>78</v>
      </c>
      <c r="AV8592" s="13" t="s">
        <v>74</v>
      </c>
      <c r="AW8592" s="13" t="s">
        <v>31</v>
      </c>
      <c r="AX8592" s="13" t="s">
        <v>69</v>
      </c>
      <c r="AY8592" s="234" t="s">
        <v>212</v>
      </c>
    </row>
    <row r="8593" s="14" customFormat="1">
      <c r="A8593" s="14"/>
      <c r="B8593" s="235"/>
      <c r="C8593" s="236"/>
      <c r="D8593" s="226" t="s">
        <v>221</v>
      </c>
      <c r="E8593" s="237" t="s">
        <v>19</v>
      </c>
      <c r="F8593" s="238" t="s">
        <v>5866</v>
      </c>
      <c r="G8593" s="236"/>
      <c r="H8593" s="239">
        <v>54.756</v>
      </c>
      <c r="I8593" s="240"/>
      <c r="J8593" s="236"/>
      <c r="K8593" s="236"/>
      <c r="L8593" s="241"/>
      <c r="M8593" s="242"/>
      <c r="N8593" s="243"/>
      <c r="O8593" s="243"/>
      <c r="P8593" s="243"/>
      <c r="Q8593" s="243"/>
      <c r="R8593" s="243"/>
      <c r="S8593" s="243"/>
      <c r="T8593" s="244"/>
      <c r="U8593" s="14"/>
      <c r="V8593" s="14"/>
      <c r="W8593" s="14"/>
      <c r="X8593" s="14"/>
      <c r="Y8593" s="14"/>
      <c r="Z8593" s="14"/>
      <c r="AA8593" s="14"/>
      <c r="AB8593" s="14"/>
      <c r="AC8593" s="14"/>
      <c r="AD8593" s="14"/>
      <c r="AE8593" s="14"/>
      <c r="AT8593" s="245" t="s">
        <v>221</v>
      </c>
      <c r="AU8593" s="245" t="s">
        <v>78</v>
      </c>
      <c r="AV8593" s="14" t="s">
        <v>78</v>
      </c>
      <c r="AW8593" s="14" t="s">
        <v>31</v>
      </c>
      <c r="AX8593" s="14" t="s">
        <v>69</v>
      </c>
      <c r="AY8593" s="245" t="s">
        <v>212</v>
      </c>
    </row>
    <row r="8594" s="13" customFormat="1">
      <c r="A8594" s="13"/>
      <c r="B8594" s="224"/>
      <c r="C8594" s="225"/>
      <c r="D8594" s="226" t="s">
        <v>221</v>
      </c>
      <c r="E8594" s="227" t="s">
        <v>19</v>
      </c>
      <c r="F8594" s="228" t="s">
        <v>2123</v>
      </c>
      <c r="G8594" s="225"/>
      <c r="H8594" s="227" t="s">
        <v>19</v>
      </c>
      <c r="I8594" s="229"/>
      <c r="J8594" s="225"/>
      <c r="K8594" s="225"/>
      <c r="L8594" s="230"/>
      <c r="M8594" s="231"/>
      <c r="N8594" s="232"/>
      <c r="O8594" s="232"/>
      <c r="P8594" s="232"/>
      <c r="Q8594" s="232"/>
      <c r="R8594" s="232"/>
      <c r="S8594" s="232"/>
      <c r="T8594" s="233"/>
      <c r="U8594" s="13"/>
      <c r="V8594" s="13"/>
      <c r="W8594" s="13"/>
      <c r="X8594" s="13"/>
      <c r="Y8594" s="13"/>
      <c r="Z8594" s="13"/>
      <c r="AA8594" s="13"/>
      <c r="AB8594" s="13"/>
      <c r="AC8594" s="13"/>
      <c r="AD8594" s="13"/>
      <c r="AE8594" s="13"/>
      <c r="AT8594" s="234" t="s">
        <v>221</v>
      </c>
      <c r="AU8594" s="234" t="s">
        <v>78</v>
      </c>
      <c r="AV8594" s="13" t="s">
        <v>74</v>
      </c>
      <c r="AW8594" s="13" t="s">
        <v>31</v>
      </c>
      <c r="AX8594" s="13" t="s">
        <v>69</v>
      </c>
      <c r="AY8594" s="234" t="s">
        <v>212</v>
      </c>
    </row>
    <row r="8595" s="14" customFormat="1">
      <c r="A8595" s="14"/>
      <c r="B8595" s="235"/>
      <c r="C8595" s="236"/>
      <c r="D8595" s="226" t="s">
        <v>221</v>
      </c>
      <c r="E8595" s="237" t="s">
        <v>19</v>
      </c>
      <c r="F8595" s="238" t="s">
        <v>5867</v>
      </c>
      <c r="G8595" s="236"/>
      <c r="H8595" s="239">
        <v>54.756</v>
      </c>
      <c r="I8595" s="240"/>
      <c r="J8595" s="236"/>
      <c r="K8595" s="236"/>
      <c r="L8595" s="241"/>
      <c r="M8595" s="242"/>
      <c r="N8595" s="243"/>
      <c r="O8595" s="243"/>
      <c r="P8595" s="243"/>
      <c r="Q8595" s="243"/>
      <c r="R8595" s="243"/>
      <c r="S8595" s="243"/>
      <c r="T8595" s="244"/>
      <c r="U8595" s="14"/>
      <c r="V8595" s="14"/>
      <c r="W8595" s="14"/>
      <c r="X8595" s="14"/>
      <c r="Y8595" s="14"/>
      <c r="Z8595" s="14"/>
      <c r="AA8595" s="14"/>
      <c r="AB8595" s="14"/>
      <c r="AC8595" s="14"/>
      <c r="AD8595" s="14"/>
      <c r="AE8595" s="14"/>
      <c r="AT8595" s="245" t="s">
        <v>221</v>
      </c>
      <c r="AU8595" s="245" t="s">
        <v>78</v>
      </c>
      <c r="AV8595" s="14" t="s">
        <v>78</v>
      </c>
      <c r="AW8595" s="14" t="s">
        <v>31</v>
      </c>
      <c r="AX8595" s="14" t="s">
        <v>69</v>
      </c>
      <c r="AY8595" s="245" t="s">
        <v>212</v>
      </c>
    </row>
    <row r="8596" s="13" customFormat="1">
      <c r="A8596" s="13"/>
      <c r="B8596" s="224"/>
      <c r="C8596" s="225"/>
      <c r="D8596" s="226" t="s">
        <v>221</v>
      </c>
      <c r="E8596" s="227" t="s">
        <v>19</v>
      </c>
      <c r="F8596" s="228" t="s">
        <v>2124</v>
      </c>
      <c r="G8596" s="225"/>
      <c r="H8596" s="227" t="s">
        <v>19</v>
      </c>
      <c r="I8596" s="229"/>
      <c r="J8596" s="225"/>
      <c r="K8596" s="225"/>
      <c r="L8596" s="230"/>
      <c r="M8596" s="231"/>
      <c r="N8596" s="232"/>
      <c r="O8596" s="232"/>
      <c r="P8596" s="232"/>
      <c r="Q8596" s="232"/>
      <c r="R8596" s="232"/>
      <c r="S8596" s="232"/>
      <c r="T8596" s="233"/>
      <c r="U8596" s="13"/>
      <c r="V8596" s="13"/>
      <c r="W8596" s="13"/>
      <c r="X8596" s="13"/>
      <c r="Y8596" s="13"/>
      <c r="Z8596" s="13"/>
      <c r="AA8596" s="13"/>
      <c r="AB8596" s="13"/>
      <c r="AC8596" s="13"/>
      <c r="AD8596" s="13"/>
      <c r="AE8596" s="13"/>
      <c r="AT8596" s="234" t="s">
        <v>221</v>
      </c>
      <c r="AU8596" s="234" t="s">
        <v>78</v>
      </c>
      <c r="AV8596" s="13" t="s">
        <v>74</v>
      </c>
      <c r="AW8596" s="13" t="s">
        <v>31</v>
      </c>
      <c r="AX8596" s="13" t="s">
        <v>69</v>
      </c>
      <c r="AY8596" s="234" t="s">
        <v>212</v>
      </c>
    </row>
    <row r="8597" s="14" customFormat="1">
      <c r="A8597" s="14"/>
      <c r="B8597" s="235"/>
      <c r="C8597" s="236"/>
      <c r="D8597" s="226" t="s">
        <v>221</v>
      </c>
      <c r="E8597" s="237" t="s">
        <v>19</v>
      </c>
      <c r="F8597" s="238" t="s">
        <v>5868</v>
      </c>
      <c r="G8597" s="236"/>
      <c r="H8597" s="239">
        <v>79.369</v>
      </c>
      <c r="I8597" s="240"/>
      <c r="J8597" s="236"/>
      <c r="K8597" s="236"/>
      <c r="L8597" s="241"/>
      <c r="M8597" s="242"/>
      <c r="N8597" s="243"/>
      <c r="O8597" s="243"/>
      <c r="P8597" s="243"/>
      <c r="Q8597" s="243"/>
      <c r="R8597" s="243"/>
      <c r="S8597" s="243"/>
      <c r="T8597" s="244"/>
      <c r="U8597" s="14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T8597" s="245" t="s">
        <v>221</v>
      </c>
      <c r="AU8597" s="245" t="s">
        <v>78</v>
      </c>
      <c r="AV8597" s="14" t="s">
        <v>78</v>
      </c>
      <c r="AW8597" s="14" t="s">
        <v>31</v>
      </c>
      <c r="AX8597" s="14" t="s">
        <v>69</v>
      </c>
      <c r="AY8597" s="245" t="s">
        <v>212</v>
      </c>
    </row>
    <row r="8598" s="13" customFormat="1">
      <c r="A8598" s="13"/>
      <c r="B8598" s="224"/>
      <c r="C8598" s="225"/>
      <c r="D8598" s="226" t="s">
        <v>221</v>
      </c>
      <c r="E8598" s="227" t="s">
        <v>19</v>
      </c>
      <c r="F8598" s="228" t="s">
        <v>296</v>
      </c>
      <c r="G8598" s="225"/>
      <c r="H8598" s="227" t="s">
        <v>19</v>
      </c>
      <c r="I8598" s="229"/>
      <c r="J8598" s="225"/>
      <c r="K8598" s="225"/>
      <c r="L8598" s="230"/>
      <c r="M8598" s="231"/>
      <c r="N8598" s="232"/>
      <c r="O8598" s="232"/>
      <c r="P8598" s="232"/>
      <c r="Q8598" s="232"/>
      <c r="R8598" s="232"/>
      <c r="S8598" s="232"/>
      <c r="T8598" s="233"/>
      <c r="U8598" s="13"/>
      <c r="V8598" s="13"/>
      <c r="W8598" s="13"/>
      <c r="X8598" s="13"/>
      <c r="Y8598" s="13"/>
      <c r="Z8598" s="13"/>
      <c r="AA8598" s="13"/>
      <c r="AB8598" s="13"/>
      <c r="AC8598" s="13"/>
      <c r="AD8598" s="13"/>
      <c r="AE8598" s="13"/>
      <c r="AT8598" s="234" t="s">
        <v>221</v>
      </c>
      <c r="AU8598" s="234" t="s">
        <v>78</v>
      </c>
      <c r="AV8598" s="13" t="s">
        <v>74</v>
      </c>
      <c r="AW8598" s="13" t="s">
        <v>31</v>
      </c>
      <c r="AX8598" s="13" t="s">
        <v>69</v>
      </c>
      <c r="AY8598" s="234" t="s">
        <v>212</v>
      </c>
    </row>
    <row r="8599" s="14" customFormat="1">
      <c r="A8599" s="14"/>
      <c r="B8599" s="235"/>
      <c r="C8599" s="236"/>
      <c r="D8599" s="226" t="s">
        <v>221</v>
      </c>
      <c r="E8599" s="237" t="s">
        <v>19</v>
      </c>
      <c r="F8599" s="238" t="s">
        <v>5869</v>
      </c>
      <c r="G8599" s="236"/>
      <c r="H8599" s="239">
        <v>-10.688000000000001</v>
      </c>
      <c r="I8599" s="240"/>
      <c r="J8599" s="236"/>
      <c r="K8599" s="236"/>
      <c r="L8599" s="241"/>
      <c r="M8599" s="242"/>
      <c r="N8599" s="243"/>
      <c r="O8599" s="243"/>
      <c r="P8599" s="243"/>
      <c r="Q8599" s="243"/>
      <c r="R8599" s="243"/>
      <c r="S8599" s="243"/>
      <c r="T8599" s="244"/>
      <c r="U8599" s="14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T8599" s="245" t="s">
        <v>221</v>
      </c>
      <c r="AU8599" s="245" t="s">
        <v>78</v>
      </c>
      <c r="AV8599" s="14" t="s">
        <v>78</v>
      </c>
      <c r="AW8599" s="14" t="s">
        <v>31</v>
      </c>
      <c r="AX8599" s="14" t="s">
        <v>69</v>
      </c>
      <c r="AY8599" s="245" t="s">
        <v>212</v>
      </c>
    </row>
    <row r="8600" s="14" customFormat="1">
      <c r="A8600" s="14"/>
      <c r="B8600" s="235"/>
      <c r="C8600" s="236"/>
      <c r="D8600" s="226" t="s">
        <v>221</v>
      </c>
      <c r="E8600" s="237" t="s">
        <v>19</v>
      </c>
      <c r="F8600" s="238" t="s">
        <v>2126</v>
      </c>
      <c r="G8600" s="236"/>
      <c r="H8600" s="239">
        <v>-6.1879999999999997</v>
      </c>
      <c r="I8600" s="240"/>
      <c r="J8600" s="236"/>
      <c r="K8600" s="236"/>
      <c r="L8600" s="241"/>
      <c r="M8600" s="242"/>
      <c r="N8600" s="243"/>
      <c r="O8600" s="243"/>
      <c r="P8600" s="243"/>
      <c r="Q8600" s="243"/>
      <c r="R8600" s="243"/>
      <c r="S8600" s="243"/>
      <c r="T8600" s="244"/>
      <c r="U8600" s="14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T8600" s="245" t="s">
        <v>221</v>
      </c>
      <c r="AU8600" s="245" t="s">
        <v>78</v>
      </c>
      <c r="AV8600" s="14" t="s">
        <v>78</v>
      </c>
      <c r="AW8600" s="14" t="s">
        <v>31</v>
      </c>
      <c r="AX8600" s="14" t="s">
        <v>69</v>
      </c>
      <c r="AY8600" s="245" t="s">
        <v>212</v>
      </c>
    </row>
    <row r="8601" s="13" customFormat="1">
      <c r="A8601" s="13"/>
      <c r="B8601" s="224"/>
      <c r="C8601" s="225"/>
      <c r="D8601" s="226" t="s">
        <v>221</v>
      </c>
      <c r="E8601" s="227" t="s">
        <v>19</v>
      </c>
      <c r="F8601" s="228" t="s">
        <v>2254</v>
      </c>
      <c r="G8601" s="225"/>
      <c r="H8601" s="227" t="s">
        <v>19</v>
      </c>
      <c r="I8601" s="229"/>
      <c r="J8601" s="225"/>
      <c r="K8601" s="225"/>
      <c r="L8601" s="230"/>
      <c r="M8601" s="231"/>
      <c r="N8601" s="232"/>
      <c r="O8601" s="232"/>
      <c r="P8601" s="232"/>
      <c r="Q8601" s="232"/>
      <c r="R8601" s="232"/>
      <c r="S8601" s="232"/>
      <c r="T8601" s="233"/>
      <c r="U8601" s="13"/>
      <c r="V8601" s="13"/>
      <c r="W8601" s="13"/>
      <c r="X8601" s="13"/>
      <c r="Y8601" s="13"/>
      <c r="Z8601" s="13"/>
      <c r="AA8601" s="13"/>
      <c r="AB8601" s="13"/>
      <c r="AC8601" s="13"/>
      <c r="AD8601" s="13"/>
      <c r="AE8601" s="13"/>
      <c r="AT8601" s="234" t="s">
        <v>221</v>
      </c>
      <c r="AU8601" s="234" t="s">
        <v>78</v>
      </c>
      <c r="AV8601" s="13" t="s">
        <v>74</v>
      </c>
      <c r="AW8601" s="13" t="s">
        <v>31</v>
      </c>
      <c r="AX8601" s="13" t="s">
        <v>69</v>
      </c>
      <c r="AY8601" s="234" t="s">
        <v>212</v>
      </c>
    </row>
    <row r="8602" s="14" customFormat="1">
      <c r="A8602" s="14"/>
      <c r="B8602" s="235"/>
      <c r="C8602" s="236"/>
      <c r="D8602" s="226" t="s">
        <v>221</v>
      </c>
      <c r="E8602" s="237" t="s">
        <v>19</v>
      </c>
      <c r="F8602" s="238" t="s">
        <v>5870</v>
      </c>
      <c r="G8602" s="236"/>
      <c r="H8602" s="239">
        <v>45.603999999999999</v>
      </c>
      <c r="I8602" s="240"/>
      <c r="J8602" s="236"/>
      <c r="K8602" s="236"/>
      <c r="L8602" s="241"/>
      <c r="M8602" s="242"/>
      <c r="N8602" s="243"/>
      <c r="O8602" s="243"/>
      <c r="P8602" s="243"/>
      <c r="Q8602" s="243"/>
      <c r="R8602" s="243"/>
      <c r="S8602" s="243"/>
      <c r="T8602" s="244"/>
      <c r="U8602" s="14"/>
      <c r="V8602" s="14"/>
      <c r="W8602" s="14"/>
      <c r="X8602" s="14"/>
      <c r="Y8602" s="14"/>
      <c r="Z8602" s="14"/>
      <c r="AA8602" s="14"/>
      <c r="AB8602" s="14"/>
      <c r="AC8602" s="14"/>
      <c r="AD8602" s="14"/>
      <c r="AE8602" s="14"/>
      <c r="AT8602" s="245" t="s">
        <v>221</v>
      </c>
      <c r="AU8602" s="245" t="s">
        <v>78</v>
      </c>
      <c r="AV8602" s="14" t="s">
        <v>78</v>
      </c>
      <c r="AW8602" s="14" t="s">
        <v>31</v>
      </c>
      <c r="AX8602" s="14" t="s">
        <v>69</v>
      </c>
      <c r="AY8602" s="245" t="s">
        <v>212</v>
      </c>
    </row>
    <row r="8603" s="13" customFormat="1">
      <c r="A8603" s="13"/>
      <c r="B8603" s="224"/>
      <c r="C8603" s="225"/>
      <c r="D8603" s="226" t="s">
        <v>221</v>
      </c>
      <c r="E8603" s="227" t="s">
        <v>19</v>
      </c>
      <c r="F8603" s="228" t="s">
        <v>2127</v>
      </c>
      <c r="G8603" s="225"/>
      <c r="H8603" s="227" t="s">
        <v>19</v>
      </c>
      <c r="I8603" s="229"/>
      <c r="J8603" s="225"/>
      <c r="K8603" s="225"/>
      <c r="L8603" s="230"/>
      <c r="M8603" s="231"/>
      <c r="N8603" s="232"/>
      <c r="O8603" s="232"/>
      <c r="P8603" s="232"/>
      <c r="Q8603" s="232"/>
      <c r="R8603" s="232"/>
      <c r="S8603" s="232"/>
      <c r="T8603" s="233"/>
      <c r="U8603" s="13"/>
      <c r="V8603" s="13"/>
      <c r="W8603" s="13"/>
      <c r="X8603" s="13"/>
      <c r="Y8603" s="13"/>
      <c r="Z8603" s="13"/>
      <c r="AA8603" s="13"/>
      <c r="AB8603" s="13"/>
      <c r="AC8603" s="13"/>
      <c r="AD8603" s="13"/>
      <c r="AE8603" s="13"/>
      <c r="AT8603" s="234" t="s">
        <v>221</v>
      </c>
      <c r="AU8603" s="234" t="s">
        <v>78</v>
      </c>
      <c r="AV8603" s="13" t="s">
        <v>74</v>
      </c>
      <c r="AW8603" s="13" t="s">
        <v>31</v>
      </c>
      <c r="AX8603" s="13" t="s">
        <v>69</v>
      </c>
      <c r="AY8603" s="234" t="s">
        <v>212</v>
      </c>
    </row>
    <row r="8604" s="14" customFormat="1">
      <c r="A8604" s="14"/>
      <c r="B8604" s="235"/>
      <c r="C8604" s="236"/>
      <c r="D8604" s="226" t="s">
        <v>221</v>
      </c>
      <c r="E8604" s="237" t="s">
        <v>19</v>
      </c>
      <c r="F8604" s="238" t="s">
        <v>5871</v>
      </c>
      <c r="G8604" s="236"/>
      <c r="H8604" s="239">
        <v>188.874</v>
      </c>
      <c r="I8604" s="240"/>
      <c r="J8604" s="236"/>
      <c r="K8604" s="236"/>
      <c r="L8604" s="241"/>
      <c r="M8604" s="242"/>
      <c r="N8604" s="243"/>
      <c r="O8604" s="243"/>
      <c r="P8604" s="243"/>
      <c r="Q8604" s="243"/>
      <c r="R8604" s="243"/>
      <c r="S8604" s="243"/>
      <c r="T8604" s="244"/>
      <c r="U8604" s="14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T8604" s="245" t="s">
        <v>221</v>
      </c>
      <c r="AU8604" s="245" t="s">
        <v>78</v>
      </c>
      <c r="AV8604" s="14" t="s">
        <v>78</v>
      </c>
      <c r="AW8604" s="14" t="s">
        <v>31</v>
      </c>
      <c r="AX8604" s="14" t="s">
        <v>69</v>
      </c>
      <c r="AY8604" s="245" t="s">
        <v>212</v>
      </c>
    </row>
    <row r="8605" s="13" customFormat="1">
      <c r="A8605" s="13"/>
      <c r="B8605" s="224"/>
      <c r="C8605" s="225"/>
      <c r="D8605" s="226" t="s">
        <v>221</v>
      </c>
      <c r="E8605" s="227" t="s">
        <v>19</v>
      </c>
      <c r="F8605" s="228" t="s">
        <v>296</v>
      </c>
      <c r="G8605" s="225"/>
      <c r="H8605" s="227" t="s">
        <v>19</v>
      </c>
      <c r="I8605" s="229"/>
      <c r="J8605" s="225"/>
      <c r="K8605" s="225"/>
      <c r="L8605" s="230"/>
      <c r="M8605" s="231"/>
      <c r="N8605" s="232"/>
      <c r="O8605" s="232"/>
      <c r="P8605" s="232"/>
      <c r="Q8605" s="232"/>
      <c r="R8605" s="232"/>
      <c r="S8605" s="232"/>
      <c r="T8605" s="233"/>
      <c r="U8605" s="13"/>
      <c r="V8605" s="13"/>
      <c r="W8605" s="13"/>
      <c r="X8605" s="13"/>
      <c r="Y8605" s="13"/>
      <c r="Z8605" s="13"/>
      <c r="AA8605" s="13"/>
      <c r="AB8605" s="13"/>
      <c r="AC8605" s="13"/>
      <c r="AD8605" s="13"/>
      <c r="AE8605" s="13"/>
      <c r="AT8605" s="234" t="s">
        <v>221</v>
      </c>
      <c r="AU8605" s="234" t="s">
        <v>78</v>
      </c>
      <c r="AV8605" s="13" t="s">
        <v>74</v>
      </c>
      <c r="AW8605" s="13" t="s">
        <v>31</v>
      </c>
      <c r="AX8605" s="13" t="s">
        <v>69</v>
      </c>
      <c r="AY8605" s="234" t="s">
        <v>212</v>
      </c>
    </row>
    <row r="8606" s="14" customFormat="1">
      <c r="A8606" s="14"/>
      <c r="B8606" s="235"/>
      <c r="C8606" s="236"/>
      <c r="D8606" s="226" t="s">
        <v>221</v>
      </c>
      <c r="E8606" s="237" t="s">
        <v>19</v>
      </c>
      <c r="F8606" s="238" t="s">
        <v>5872</v>
      </c>
      <c r="G8606" s="236"/>
      <c r="H8606" s="239">
        <v>-6.75</v>
      </c>
      <c r="I8606" s="240"/>
      <c r="J8606" s="236"/>
      <c r="K8606" s="236"/>
      <c r="L8606" s="241"/>
      <c r="M8606" s="242"/>
      <c r="N8606" s="243"/>
      <c r="O8606" s="243"/>
      <c r="P8606" s="243"/>
      <c r="Q8606" s="243"/>
      <c r="R8606" s="243"/>
      <c r="S8606" s="243"/>
      <c r="T8606" s="244"/>
      <c r="U8606" s="14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T8606" s="245" t="s">
        <v>221</v>
      </c>
      <c r="AU8606" s="245" t="s">
        <v>78</v>
      </c>
      <c r="AV8606" s="14" t="s">
        <v>78</v>
      </c>
      <c r="AW8606" s="14" t="s">
        <v>31</v>
      </c>
      <c r="AX8606" s="14" t="s">
        <v>69</v>
      </c>
      <c r="AY8606" s="245" t="s">
        <v>212</v>
      </c>
    </row>
    <row r="8607" s="14" customFormat="1">
      <c r="A8607" s="14"/>
      <c r="B8607" s="235"/>
      <c r="C8607" s="236"/>
      <c r="D8607" s="226" t="s">
        <v>221</v>
      </c>
      <c r="E8607" s="237" t="s">
        <v>19</v>
      </c>
      <c r="F8607" s="238" t="s">
        <v>5873</v>
      </c>
      <c r="G8607" s="236"/>
      <c r="H8607" s="239">
        <v>-7.75</v>
      </c>
      <c r="I8607" s="240"/>
      <c r="J8607" s="236"/>
      <c r="K8607" s="236"/>
      <c r="L8607" s="241"/>
      <c r="M8607" s="242"/>
      <c r="N8607" s="243"/>
      <c r="O8607" s="243"/>
      <c r="P8607" s="243"/>
      <c r="Q8607" s="243"/>
      <c r="R8607" s="243"/>
      <c r="S8607" s="243"/>
      <c r="T8607" s="244"/>
      <c r="U8607" s="14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T8607" s="245" t="s">
        <v>221</v>
      </c>
      <c r="AU8607" s="245" t="s">
        <v>78</v>
      </c>
      <c r="AV8607" s="14" t="s">
        <v>78</v>
      </c>
      <c r="AW8607" s="14" t="s">
        <v>31</v>
      </c>
      <c r="AX8607" s="14" t="s">
        <v>69</v>
      </c>
      <c r="AY8607" s="245" t="s">
        <v>212</v>
      </c>
    </row>
    <row r="8608" s="14" customFormat="1">
      <c r="A8608" s="14"/>
      <c r="B8608" s="235"/>
      <c r="C8608" s="236"/>
      <c r="D8608" s="226" t="s">
        <v>221</v>
      </c>
      <c r="E8608" s="237" t="s">
        <v>19</v>
      </c>
      <c r="F8608" s="238" t="s">
        <v>1061</v>
      </c>
      <c r="G8608" s="236"/>
      <c r="H8608" s="239">
        <v>-7.2000000000000002</v>
      </c>
      <c r="I8608" s="240"/>
      <c r="J8608" s="236"/>
      <c r="K8608" s="236"/>
      <c r="L8608" s="241"/>
      <c r="M8608" s="242"/>
      <c r="N8608" s="243"/>
      <c r="O8608" s="243"/>
      <c r="P8608" s="243"/>
      <c r="Q8608" s="243"/>
      <c r="R8608" s="243"/>
      <c r="S8608" s="243"/>
      <c r="T8608" s="244"/>
      <c r="U8608" s="14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T8608" s="245" t="s">
        <v>221</v>
      </c>
      <c r="AU8608" s="245" t="s">
        <v>78</v>
      </c>
      <c r="AV8608" s="14" t="s">
        <v>78</v>
      </c>
      <c r="AW8608" s="14" t="s">
        <v>31</v>
      </c>
      <c r="AX8608" s="14" t="s">
        <v>69</v>
      </c>
      <c r="AY8608" s="245" t="s">
        <v>212</v>
      </c>
    </row>
    <row r="8609" s="14" customFormat="1">
      <c r="A8609" s="14"/>
      <c r="B8609" s="235"/>
      <c r="C8609" s="236"/>
      <c r="D8609" s="226" t="s">
        <v>221</v>
      </c>
      <c r="E8609" s="237" t="s">
        <v>19</v>
      </c>
      <c r="F8609" s="238" t="s">
        <v>2129</v>
      </c>
      <c r="G8609" s="236"/>
      <c r="H8609" s="239">
        <v>-18.562999999999999</v>
      </c>
      <c r="I8609" s="240"/>
      <c r="J8609" s="236"/>
      <c r="K8609" s="236"/>
      <c r="L8609" s="241"/>
      <c r="M8609" s="242"/>
      <c r="N8609" s="243"/>
      <c r="O8609" s="243"/>
      <c r="P8609" s="243"/>
      <c r="Q8609" s="243"/>
      <c r="R8609" s="243"/>
      <c r="S8609" s="243"/>
      <c r="T8609" s="244"/>
      <c r="U8609" s="14"/>
      <c r="V8609" s="14"/>
      <c r="W8609" s="14"/>
      <c r="X8609" s="14"/>
      <c r="Y8609" s="14"/>
      <c r="Z8609" s="14"/>
      <c r="AA8609" s="14"/>
      <c r="AB8609" s="14"/>
      <c r="AC8609" s="14"/>
      <c r="AD8609" s="14"/>
      <c r="AE8609" s="14"/>
      <c r="AT8609" s="245" t="s">
        <v>221</v>
      </c>
      <c r="AU8609" s="245" t="s">
        <v>78</v>
      </c>
      <c r="AV8609" s="14" t="s">
        <v>78</v>
      </c>
      <c r="AW8609" s="14" t="s">
        <v>31</v>
      </c>
      <c r="AX8609" s="14" t="s">
        <v>69</v>
      </c>
      <c r="AY8609" s="245" t="s">
        <v>212</v>
      </c>
    </row>
    <row r="8610" s="13" customFormat="1">
      <c r="A8610" s="13"/>
      <c r="B8610" s="224"/>
      <c r="C8610" s="225"/>
      <c r="D8610" s="226" t="s">
        <v>221</v>
      </c>
      <c r="E8610" s="227" t="s">
        <v>19</v>
      </c>
      <c r="F8610" s="228" t="s">
        <v>2130</v>
      </c>
      <c r="G8610" s="225"/>
      <c r="H8610" s="227" t="s">
        <v>19</v>
      </c>
      <c r="I8610" s="229"/>
      <c r="J8610" s="225"/>
      <c r="K8610" s="225"/>
      <c r="L8610" s="230"/>
      <c r="M8610" s="231"/>
      <c r="N8610" s="232"/>
      <c r="O8610" s="232"/>
      <c r="P8610" s="232"/>
      <c r="Q8610" s="232"/>
      <c r="R8610" s="232"/>
      <c r="S8610" s="232"/>
      <c r="T8610" s="233"/>
      <c r="U8610" s="13"/>
      <c r="V8610" s="13"/>
      <c r="W8610" s="13"/>
      <c r="X8610" s="13"/>
      <c r="Y8610" s="13"/>
      <c r="Z8610" s="13"/>
      <c r="AA8610" s="13"/>
      <c r="AB8610" s="13"/>
      <c r="AC8610" s="13"/>
      <c r="AD8610" s="13"/>
      <c r="AE8610" s="13"/>
      <c r="AT8610" s="234" t="s">
        <v>221</v>
      </c>
      <c r="AU8610" s="234" t="s">
        <v>78</v>
      </c>
      <c r="AV8610" s="13" t="s">
        <v>74</v>
      </c>
      <c r="AW8610" s="13" t="s">
        <v>31</v>
      </c>
      <c r="AX8610" s="13" t="s">
        <v>69</v>
      </c>
      <c r="AY8610" s="234" t="s">
        <v>212</v>
      </c>
    </row>
    <row r="8611" s="14" customFormat="1">
      <c r="A8611" s="14"/>
      <c r="B8611" s="235"/>
      <c r="C8611" s="236"/>
      <c r="D8611" s="226" t="s">
        <v>221</v>
      </c>
      <c r="E8611" s="237" t="s">
        <v>19</v>
      </c>
      <c r="F8611" s="238" t="s">
        <v>5874</v>
      </c>
      <c r="G8611" s="236"/>
      <c r="H8611" s="239">
        <v>2.7999999999999998</v>
      </c>
      <c r="I8611" s="240"/>
      <c r="J8611" s="236"/>
      <c r="K8611" s="236"/>
      <c r="L8611" s="241"/>
      <c r="M8611" s="242"/>
      <c r="N8611" s="243"/>
      <c r="O8611" s="243"/>
      <c r="P8611" s="243"/>
      <c r="Q8611" s="243"/>
      <c r="R8611" s="243"/>
      <c r="S8611" s="243"/>
      <c r="T8611" s="244"/>
      <c r="U8611" s="14"/>
      <c r="V8611" s="14"/>
      <c r="W8611" s="14"/>
      <c r="X8611" s="14"/>
      <c r="Y8611" s="14"/>
      <c r="Z8611" s="14"/>
      <c r="AA8611" s="14"/>
      <c r="AB8611" s="14"/>
      <c r="AC8611" s="14"/>
      <c r="AD8611" s="14"/>
      <c r="AE8611" s="14"/>
      <c r="AT8611" s="245" t="s">
        <v>221</v>
      </c>
      <c r="AU8611" s="245" t="s">
        <v>78</v>
      </c>
      <c r="AV8611" s="14" t="s">
        <v>78</v>
      </c>
      <c r="AW8611" s="14" t="s">
        <v>31</v>
      </c>
      <c r="AX8611" s="14" t="s">
        <v>69</v>
      </c>
      <c r="AY8611" s="245" t="s">
        <v>212</v>
      </c>
    </row>
    <row r="8612" s="13" customFormat="1">
      <c r="A8612" s="13"/>
      <c r="B8612" s="224"/>
      <c r="C8612" s="225"/>
      <c r="D8612" s="226" t="s">
        <v>221</v>
      </c>
      <c r="E8612" s="227" t="s">
        <v>19</v>
      </c>
      <c r="F8612" s="228" t="s">
        <v>2132</v>
      </c>
      <c r="G8612" s="225"/>
      <c r="H8612" s="227" t="s">
        <v>19</v>
      </c>
      <c r="I8612" s="229"/>
      <c r="J8612" s="225"/>
      <c r="K8612" s="225"/>
      <c r="L8612" s="230"/>
      <c r="M8612" s="231"/>
      <c r="N8612" s="232"/>
      <c r="O8612" s="232"/>
      <c r="P8612" s="232"/>
      <c r="Q8612" s="232"/>
      <c r="R8612" s="232"/>
      <c r="S8612" s="232"/>
      <c r="T8612" s="233"/>
      <c r="U8612" s="13"/>
      <c r="V8612" s="13"/>
      <c r="W8612" s="13"/>
      <c r="X8612" s="13"/>
      <c r="Y8612" s="13"/>
      <c r="Z8612" s="13"/>
      <c r="AA8612" s="13"/>
      <c r="AB8612" s="13"/>
      <c r="AC8612" s="13"/>
      <c r="AD8612" s="13"/>
      <c r="AE8612" s="13"/>
      <c r="AT8612" s="234" t="s">
        <v>221</v>
      </c>
      <c r="AU8612" s="234" t="s">
        <v>78</v>
      </c>
      <c r="AV8612" s="13" t="s">
        <v>74</v>
      </c>
      <c r="AW8612" s="13" t="s">
        <v>31</v>
      </c>
      <c r="AX8612" s="13" t="s">
        <v>69</v>
      </c>
      <c r="AY8612" s="234" t="s">
        <v>212</v>
      </c>
    </row>
    <row r="8613" s="14" customFormat="1">
      <c r="A8613" s="14"/>
      <c r="B8613" s="235"/>
      <c r="C8613" s="236"/>
      <c r="D8613" s="226" t="s">
        <v>221</v>
      </c>
      <c r="E8613" s="237" t="s">
        <v>19</v>
      </c>
      <c r="F8613" s="238" t="s">
        <v>1327</v>
      </c>
      <c r="G8613" s="236"/>
      <c r="H8613" s="239">
        <v>2.6000000000000001</v>
      </c>
      <c r="I8613" s="240"/>
      <c r="J8613" s="236"/>
      <c r="K8613" s="236"/>
      <c r="L8613" s="241"/>
      <c r="M8613" s="242"/>
      <c r="N8613" s="243"/>
      <c r="O8613" s="243"/>
      <c r="P8613" s="243"/>
      <c r="Q8613" s="243"/>
      <c r="R8613" s="243"/>
      <c r="S8613" s="243"/>
      <c r="T8613" s="244"/>
      <c r="U8613" s="14"/>
      <c r="V8613" s="14"/>
      <c r="W8613" s="14"/>
      <c r="X8613" s="14"/>
      <c r="Y8613" s="14"/>
      <c r="Z8613" s="14"/>
      <c r="AA8613" s="14"/>
      <c r="AB8613" s="14"/>
      <c r="AC8613" s="14"/>
      <c r="AD8613" s="14"/>
      <c r="AE8613" s="14"/>
      <c r="AT8613" s="245" t="s">
        <v>221</v>
      </c>
      <c r="AU8613" s="245" t="s">
        <v>78</v>
      </c>
      <c r="AV8613" s="14" t="s">
        <v>78</v>
      </c>
      <c r="AW8613" s="14" t="s">
        <v>31</v>
      </c>
      <c r="AX8613" s="14" t="s">
        <v>69</v>
      </c>
      <c r="AY8613" s="245" t="s">
        <v>212</v>
      </c>
    </row>
    <row r="8614" s="13" customFormat="1">
      <c r="A8614" s="13"/>
      <c r="B8614" s="224"/>
      <c r="C8614" s="225"/>
      <c r="D8614" s="226" t="s">
        <v>221</v>
      </c>
      <c r="E8614" s="227" t="s">
        <v>19</v>
      </c>
      <c r="F8614" s="228" t="s">
        <v>2256</v>
      </c>
      <c r="G8614" s="225"/>
      <c r="H8614" s="227" t="s">
        <v>19</v>
      </c>
      <c r="I8614" s="229"/>
      <c r="J8614" s="225"/>
      <c r="K8614" s="225"/>
      <c r="L8614" s="230"/>
      <c r="M8614" s="231"/>
      <c r="N8614" s="232"/>
      <c r="O8614" s="232"/>
      <c r="P8614" s="232"/>
      <c r="Q8614" s="232"/>
      <c r="R8614" s="232"/>
      <c r="S8614" s="232"/>
      <c r="T8614" s="233"/>
      <c r="U8614" s="13"/>
      <c r="V8614" s="13"/>
      <c r="W8614" s="13"/>
      <c r="X8614" s="13"/>
      <c r="Y8614" s="13"/>
      <c r="Z8614" s="13"/>
      <c r="AA8614" s="13"/>
      <c r="AB8614" s="13"/>
      <c r="AC8614" s="13"/>
      <c r="AD8614" s="13"/>
      <c r="AE8614" s="13"/>
      <c r="AT8614" s="234" t="s">
        <v>221</v>
      </c>
      <c r="AU8614" s="234" t="s">
        <v>78</v>
      </c>
      <c r="AV8614" s="13" t="s">
        <v>74</v>
      </c>
      <c r="AW8614" s="13" t="s">
        <v>31</v>
      </c>
      <c r="AX8614" s="13" t="s">
        <v>69</v>
      </c>
      <c r="AY8614" s="234" t="s">
        <v>212</v>
      </c>
    </row>
    <row r="8615" s="14" customFormat="1">
      <c r="A8615" s="14"/>
      <c r="B8615" s="235"/>
      <c r="C8615" s="236"/>
      <c r="D8615" s="226" t="s">
        <v>221</v>
      </c>
      <c r="E8615" s="237" t="s">
        <v>19</v>
      </c>
      <c r="F8615" s="238" t="s">
        <v>5875</v>
      </c>
      <c r="G8615" s="236"/>
      <c r="H8615" s="239">
        <v>48.911999999999999</v>
      </c>
      <c r="I8615" s="240"/>
      <c r="J8615" s="236"/>
      <c r="K8615" s="236"/>
      <c r="L8615" s="241"/>
      <c r="M8615" s="242"/>
      <c r="N8615" s="243"/>
      <c r="O8615" s="243"/>
      <c r="P8615" s="243"/>
      <c r="Q8615" s="243"/>
      <c r="R8615" s="243"/>
      <c r="S8615" s="243"/>
      <c r="T8615" s="244"/>
      <c r="U8615" s="14"/>
      <c r="V8615" s="14"/>
      <c r="W8615" s="14"/>
      <c r="X8615" s="14"/>
      <c r="Y8615" s="14"/>
      <c r="Z8615" s="14"/>
      <c r="AA8615" s="14"/>
      <c r="AB8615" s="14"/>
      <c r="AC8615" s="14"/>
      <c r="AD8615" s="14"/>
      <c r="AE8615" s="14"/>
      <c r="AT8615" s="245" t="s">
        <v>221</v>
      </c>
      <c r="AU8615" s="245" t="s">
        <v>78</v>
      </c>
      <c r="AV8615" s="14" t="s">
        <v>78</v>
      </c>
      <c r="AW8615" s="14" t="s">
        <v>31</v>
      </c>
      <c r="AX8615" s="14" t="s">
        <v>69</v>
      </c>
      <c r="AY8615" s="245" t="s">
        <v>212</v>
      </c>
    </row>
    <row r="8616" s="13" customFormat="1">
      <c r="A8616" s="13"/>
      <c r="B8616" s="224"/>
      <c r="C8616" s="225"/>
      <c r="D8616" s="226" t="s">
        <v>221</v>
      </c>
      <c r="E8616" s="227" t="s">
        <v>19</v>
      </c>
      <c r="F8616" s="228" t="s">
        <v>2258</v>
      </c>
      <c r="G8616" s="225"/>
      <c r="H8616" s="227" t="s">
        <v>19</v>
      </c>
      <c r="I8616" s="229"/>
      <c r="J8616" s="225"/>
      <c r="K8616" s="225"/>
      <c r="L8616" s="230"/>
      <c r="M8616" s="231"/>
      <c r="N8616" s="232"/>
      <c r="O8616" s="232"/>
      <c r="P8616" s="232"/>
      <c r="Q8616" s="232"/>
      <c r="R8616" s="232"/>
      <c r="S8616" s="232"/>
      <c r="T8616" s="233"/>
      <c r="U8616" s="13"/>
      <c r="V8616" s="13"/>
      <c r="W8616" s="13"/>
      <c r="X8616" s="13"/>
      <c r="Y8616" s="13"/>
      <c r="Z8616" s="13"/>
      <c r="AA8616" s="13"/>
      <c r="AB8616" s="13"/>
      <c r="AC8616" s="13"/>
      <c r="AD8616" s="13"/>
      <c r="AE8616" s="13"/>
      <c r="AT8616" s="234" t="s">
        <v>221</v>
      </c>
      <c r="AU8616" s="234" t="s">
        <v>78</v>
      </c>
      <c r="AV8616" s="13" t="s">
        <v>74</v>
      </c>
      <c r="AW8616" s="13" t="s">
        <v>31</v>
      </c>
      <c r="AX8616" s="13" t="s">
        <v>69</v>
      </c>
      <c r="AY8616" s="234" t="s">
        <v>212</v>
      </c>
    </row>
    <row r="8617" s="14" customFormat="1">
      <c r="A8617" s="14"/>
      <c r="B8617" s="235"/>
      <c r="C8617" s="236"/>
      <c r="D8617" s="226" t="s">
        <v>221</v>
      </c>
      <c r="E8617" s="237" t="s">
        <v>19</v>
      </c>
      <c r="F8617" s="238" t="s">
        <v>5876</v>
      </c>
      <c r="G8617" s="236"/>
      <c r="H8617" s="239">
        <v>7.3200000000000003</v>
      </c>
      <c r="I8617" s="240"/>
      <c r="J8617" s="236"/>
      <c r="K8617" s="236"/>
      <c r="L8617" s="241"/>
      <c r="M8617" s="242"/>
      <c r="N8617" s="243"/>
      <c r="O8617" s="243"/>
      <c r="P8617" s="243"/>
      <c r="Q8617" s="243"/>
      <c r="R8617" s="243"/>
      <c r="S8617" s="243"/>
      <c r="T8617" s="244"/>
      <c r="U8617" s="14"/>
      <c r="V8617" s="14"/>
      <c r="W8617" s="14"/>
      <c r="X8617" s="14"/>
      <c r="Y8617" s="14"/>
      <c r="Z8617" s="14"/>
      <c r="AA8617" s="14"/>
      <c r="AB8617" s="14"/>
      <c r="AC8617" s="14"/>
      <c r="AD8617" s="14"/>
      <c r="AE8617" s="14"/>
      <c r="AT8617" s="245" t="s">
        <v>221</v>
      </c>
      <c r="AU8617" s="245" t="s">
        <v>78</v>
      </c>
      <c r="AV8617" s="14" t="s">
        <v>78</v>
      </c>
      <c r="AW8617" s="14" t="s">
        <v>31</v>
      </c>
      <c r="AX8617" s="14" t="s">
        <v>69</v>
      </c>
      <c r="AY8617" s="245" t="s">
        <v>212</v>
      </c>
    </row>
    <row r="8618" s="13" customFormat="1">
      <c r="A8618" s="13"/>
      <c r="B8618" s="224"/>
      <c r="C8618" s="225"/>
      <c r="D8618" s="226" t="s">
        <v>221</v>
      </c>
      <c r="E8618" s="227" t="s">
        <v>19</v>
      </c>
      <c r="F8618" s="228" t="s">
        <v>2849</v>
      </c>
      <c r="G8618" s="225"/>
      <c r="H8618" s="227" t="s">
        <v>19</v>
      </c>
      <c r="I8618" s="229"/>
      <c r="J8618" s="225"/>
      <c r="K8618" s="225"/>
      <c r="L8618" s="230"/>
      <c r="M8618" s="231"/>
      <c r="N8618" s="232"/>
      <c r="O8618" s="232"/>
      <c r="P8618" s="232"/>
      <c r="Q8618" s="232"/>
      <c r="R8618" s="232"/>
      <c r="S8618" s="232"/>
      <c r="T8618" s="233"/>
      <c r="U8618" s="13"/>
      <c r="V8618" s="13"/>
      <c r="W8618" s="13"/>
      <c r="X8618" s="13"/>
      <c r="Y8618" s="13"/>
      <c r="Z8618" s="13"/>
      <c r="AA8618" s="13"/>
      <c r="AB8618" s="13"/>
      <c r="AC8618" s="13"/>
      <c r="AD8618" s="13"/>
      <c r="AE8618" s="13"/>
      <c r="AT8618" s="234" t="s">
        <v>221</v>
      </c>
      <c r="AU8618" s="234" t="s">
        <v>78</v>
      </c>
      <c r="AV8618" s="13" t="s">
        <v>74</v>
      </c>
      <c r="AW8618" s="13" t="s">
        <v>31</v>
      </c>
      <c r="AX8618" s="13" t="s">
        <v>69</v>
      </c>
      <c r="AY8618" s="234" t="s">
        <v>212</v>
      </c>
    </row>
    <row r="8619" s="14" customFormat="1">
      <c r="A8619" s="14"/>
      <c r="B8619" s="235"/>
      <c r="C8619" s="236"/>
      <c r="D8619" s="226" t="s">
        <v>221</v>
      </c>
      <c r="E8619" s="237" t="s">
        <v>19</v>
      </c>
      <c r="F8619" s="238" t="s">
        <v>5877</v>
      </c>
      <c r="G8619" s="236"/>
      <c r="H8619" s="239">
        <v>1.7</v>
      </c>
      <c r="I8619" s="240"/>
      <c r="J8619" s="236"/>
      <c r="K8619" s="236"/>
      <c r="L8619" s="241"/>
      <c r="M8619" s="242"/>
      <c r="N8619" s="243"/>
      <c r="O8619" s="243"/>
      <c r="P8619" s="243"/>
      <c r="Q8619" s="243"/>
      <c r="R8619" s="243"/>
      <c r="S8619" s="243"/>
      <c r="T8619" s="244"/>
      <c r="U8619" s="14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T8619" s="245" t="s">
        <v>221</v>
      </c>
      <c r="AU8619" s="245" t="s">
        <v>78</v>
      </c>
      <c r="AV8619" s="14" t="s">
        <v>78</v>
      </c>
      <c r="AW8619" s="14" t="s">
        <v>31</v>
      </c>
      <c r="AX8619" s="14" t="s">
        <v>69</v>
      </c>
      <c r="AY8619" s="245" t="s">
        <v>212</v>
      </c>
    </row>
    <row r="8620" s="13" customFormat="1">
      <c r="A8620" s="13"/>
      <c r="B8620" s="224"/>
      <c r="C8620" s="225"/>
      <c r="D8620" s="226" t="s">
        <v>221</v>
      </c>
      <c r="E8620" s="227" t="s">
        <v>19</v>
      </c>
      <c r="F8620" s="228" t="s">
        <v>2260</v>
      </c>
      <c r="G8620" s="225"/>
      <c r="H8620" s="227" t="s">
        <v>19</v>
      </c>
      <c r="I8620" s="229"/>
      <c r="J8620" s="225"/>
      <c r="K8620" s="225"/>
      <c r="L8620" s="230"/>
      <c r="M8620" s="231"/>
      <c r="N8620" s="232"/>
      <c r="O8620" s="232"/>
      <c r="P8620" s="232"/>
      <c r="Q8620" s="232"/>
      <c r="R8620" s="232"/>
      <c r="S8620" s="232"/>
      <c r="T8620" s="233"/>
      <c r="U8620" s="13"/>
      <c r="V8620" s="13"/>
      <c r="W8620" s="13"/>
      <c r="X8620" s="13"/>
      <c r="Y8620" s="13"/>
      <c r="Z8620" s="13"/>
      <c r="AA8620" s="13"/>
      <c r="AB8620" s="13"/>
      <c r="AC8620" s="13"/>
      <c r="AD8620" s="13"/>
      <c r="AE8620" s="13"/>
      <c r="AT8620" s="234" t="s">
        <v>221</v>
      </c>
      <c r="AU8620" s="234" t="s">
        <v>78</v>
      </c>
      <c r="AV8620" s="13" t="s">
        <v>74</v>
      </c>
      <c r="AW8620" s="13" t="s">
        <v>31</v>
      </c>
      <c r="AX8620" s="13" t="s">
        <v>69</v>
      </c>
      <c r="AY8620" s="234" t="s">
        <v>212</v>
      </c>
    </row>
    <row r="8621" s="14" customFormat="1">
      <c r="A8621" s="14"/>
      <c r="B8621" s="235"/>
      <c r="C8621" s="236"/>
      <c r="D8621" s="226" t="s">
        <v>221</v>
      </c>
      <c r="E8621" s="237" t="s">
        <v>19</v>
      </c>
      <c r="F8621" s="238" t="s">
        <v>5878</v>
      </c>
      <c r="G8621" s="236"/>
      <c r="H8621" s="239">
        <v>129.649</v>
      </c>
      <c r="I8621" s="240"/>
      <c r="J8621" s="236"/>
      <c r="K8621" s="236"/>
      <c r="L8621" s="241"/>
      <c r="M8621" s="242"/>
      <c r="N8621" s="243"/>
      <c r="O8621" s="243"/>
      <c r="P8621" s="243"/>
      <c r="Q8621" s="243"/>
      <c r="R8621" s="243"/>
      <c r="S8621" s="243"/>
      <c r="T8621" s="244"/>
      <c r="U8621" s="14"/>
      <c r="V8621" s="14"/>
      <c r="W8621" s="14"/>
      <c r="X8621" s="14"/>
      <c r="Y8621" s="14"/>
      <c r="Z8621" s="14"/>
      <c r="AA8621" s="14"/>
      <c r="AB8621" s="14"/>
      <c r="AC8621" s="14"/>
      <c r="AD8621" s="14"/>
      <c r="AE8621" s="14"/>
      <c r="AT8621" s="245" t="s">
        <v>221</v>
      </c>
      <c r="AU8621" s="245" t="s">
        <v>78</v>
      </c>
      <c r="AV8621" s="14" t="s">
        <v>78</v>
      </c>
      <c r="AW8621" s="14" t="s">
        <v>31</v>
      </c>
      <c r="AX8621" s="14" t="s">
        <v>69</v>
      </c>
      <c r="AY8621" s="245" t="s">
        <v>212</v>
      </c>
    </row>
    <row r="8622" s="13" customFormat="1">
      <c r="A8622" s="13"/>
      <c r="B8622" s="224"/>
      <c r="C8622" s="225"/>
      <c r="D8622" s="226" t="s">
        <v>221</v>
      </c>
      <c r="E8622" s="227" t="s">
        <v>19</v>
      </c>
      <c r="F8622" s="228" t="s">
        <v>1026</v>
      </c>
      <c r="G8622" s="225"/>
      <c r="H8622" s="227" t="s">
        <v>19</v>
      </c>
      <c r="I8622" s="229"/>
      <c r="J8622" s="225"/>
      <c r="K8622" s="225"/>
      <c r="L8622" s="230"/>
      <c r="M8622" s="231"/>
      <c r="N8622" s="232"/>
      <c r="O8622" s="232"/>
      <c r="P8622" s="232"/>
      <c r="Q8622" s="232"/>
      <c r="R8622" s="232"/>
      <c r="S8622" s="232"/>
      <c r="T8622" s="233"/>
      <c r="U8622" s="13"/>
      <c r="V8622" s="13"/>
      <c r="W8622" s="13"/>
      <c r="X8622" s="13"/>
      <c r="Y8622" s="13"/>
      <c r="Z8622" s="13"/>
      <c r="AA8622" s="13"/>
      <c r="AB8622" s="13"/>
      <c r="AC8622" s="13"/>
      <c r="AD8622" s="13"/>
      <c r="AE8622" s="13"/>
      <c r="AT8622" s="234" t="s">
        <v>221</v>
      </c>
      <c r="AU8622" s="234" t="s">
        <v>78</v>
      </c>
      <c r="AV8622" s="13" t="s">
        <v>74</v>
      </c>
      <c r="AW8622" s="13" t="s">
        <v>31</v>
      </c>
      <c r="AX8622" s="13" t="s">
        <v>69</v>
      </c>
      <c r="AY8622" s="234" t="s">
        <v>212</v>
      </c>
    </row>
    <row r="8623" s="14" customFormat="1">
      <c r="A8623" s="14"/>
      <c r="B8623" s="235"/>
      <c r="C8623" s="236"/>
      <c r="D8623" s="226" t="s">
        <v>221</v>
      </c>
      <c r="E8623" s="237" t="s">
        <v>19</v>
      </c>
      <c r="F8623" s="238" t="s">
        <v>5879</v>
      </c>
      <c r="G8623" s="236"/>
      <c r="H8623" s="239">
        <v>10.4</v>
      </c>
      <c r="I8623" s="240"/>
      <c r="J8623" s="236"/>
      <c r="K8623" s="236"/>
      <c r="L8623" s="241"/>
      <c r="M8623" s="242"/>
      <c r="N8623" s="243"/>
      <c r="O8623" s="243"/>
      <c r="P8623" s="243"/>
      <c r="Q8623" s="243"/>
      <c r="R8623" s="243"/>
      <c r="S8623" s="243"/>
      <c r="T8623" s="244"/>
      <c r="U8623" s="14"/>
      <c r="V8623" s="14"/>
      <c r="W8623" s="14"/>
      <c r="X8623" s="14"/>
      <c r="Y8623" s="14"/>
      <c r="Z8623" s="14"/>
      <c r="AA8623" s="14"/>
      <c r="AB8623" s="14"/>
      <c r="AC8623" s="14"/>
      <c r="AD8623" s="14"/>
      <c r="AE8623" s="14"/>
      <c r="AT8623" s="245" t="s">
        <v>221</v>
      </c>
      <c r="AU8623" s="245" t="s">
        <v>78</v>
      </c>
      <c r="AV8623" s="14" t="s">
        <v>78</v>
      </c>
      <c r="AW8623" s="14" t="s">
        <v>31</v>
      </c>
      <c r="AX8623" s="14" t="s">
        <v>69</v>
      </c>
      <c r="AY8623" s="245" t="s">
        <v>212</v>
      </c>
    </row>
    <row r="8624" s="13" customFormat="1">
      <c r="A8624" s="13"/>
      <c r="B8624" s="224"/>
      <c r="C8624" s="225"/>
      <c r="D8624" s="226" t="s">
        <v>221</v>
      </c>
      <c r="E8624" s="227" t="s">
        <v>19</v>
      </c>
      <c r="F8624" s="228" t="s">
        <v>2264</v>
      </c>
      <c r="G8624" s="225"/>
      <c r="H8624" s="227" t="s">
        <v>19</v>
      </c>
      <c r="I8624" s="229"/>
      <c r="J8624" s="225"/>
      <c r="K8624" s="225"/>
      <c r="L8624" s="230"/>
      <c r="M8624" s="231"/>
      <c r="N8624" s="232"/>
      <c r="O8624" s="232"/>
      <c r="P8624" s="232"/>
      <c r="Q8624" s="232"/>
      <c r="R8624" s="232"/>
      <c r="S8624" s="232"/>
      <c r="T8624" s="233"/>
      <c r="U8624" s="13"/>
      <c r="V8624" s="13"/>
      <c r="W8624" s="13"/>
      <c r="X8624" s="13"/>
      <c r="Y8624" s="13"/>
      <c r="Z8624" s="13"/>
      <c r="AA8624" s="13"/>
      <c r="AB8624" s="13"/>
      <c r="AC8624" s="13"/>
      <c r="AD8624" s="13"/>
      <c r="AE8624" s="13"/>
      <c r="AT8624" s="234" t="s">
        <v>221</v>
      </c>
      <c r="AU8624" s="234" t="s">
        <v>78</v>
      </c>
      <c r="AV8624" s="13" t="s">
        <v>74</v>
      </c>
      <c r="AW8624" s="13" t="s">
        <v>31</v>
      </c>
      <c r="AX8624" s="13" t="s">
        <v>69</v>
      </c>
      <c r="AY8624" s="234" t="s">
        <v>212</v>
      </c>
    </row>
    <row r="8625" s="14" customFormat="1">
      <c r="A8625" s="14"/>
      <c r="B8625" s="235"/>
      <c r="C8625" s="236"/>
      <c r="D8625" s="226" t="s">
        <v>221</v>
      </c>
      <c r="E8625" s="237" t="s">
        <v>19</v>
      </c>
      <c r="F8625" s="238" t="s">
        <v>5880</v>
      </c>
      <c r="G8625" s="236"/>
      <c r="H8625" s="239">
        <v>5.4000000000000004</v>
      </c>
      <c r="I8625" s="240"/>
      <c r="J8625" s="236"/>
      <c r="K8625" s="236"/>
      <c r="L8625" s="241"/>
      <c r="M8625" s="242"/>
      <c r="N8625" s="243"/>
      <c r="O8625" s="243"/>
      <c r="P8625" s="243"/>
      <c r="Q8625" s="243"/>
      <c r="R8625" s="243"/>
      <c r="S8625" s="243"/>
      <c r="T8625" s="244"/>
      <c r="U8625" s="14"/>
      <c r="V8625" s="14"/>
      <c r="W8625" s="14"/>
      <c r="X8625" s="14"/>
      <c r="Y8625" s="14"/>
      <c r="Z8625" s="14"/>
      <c r="AA8625" s="14"/>
      <c r="AB8625" s="14"/>
      <c r="AC8625" s="14"/>
      <c r="AD8625" s="14"/>
      <c r="AE8625" s="14"/>
      <c r="AT8625" s="245" t="s">
        <v>221</v>
      </c>
      <c r="AU8625" s="245" t="s">
        <v>78</v>
      </c>
      <c r="AV8625" s="14" t="s">
        <v>78</v>
      </c>
      <c r="AW8625" s="14" t="s">
        <v>31</v>
      </c>
      <c r="AX8625" s="14" t="s">
        <v>69</v>
      </c>
      <c r="AY8625" s="245" t="s">
        <v>212</v>
      </c>
    </row>
    <row r="8626" s="13" customFormat="1">
      <c r="A8626" s="13"/>
      <c r="B8626" s="224"/>
      <c r="C8626" s="225"/>
      <c r="D8626" s="226" t="s">
        <v>221</v>
      </c>
      <c r="E8626" s="227" t="s">
        <v>19</v>
      </c>
      <c r="F8626" s="228" t="s">
        <v>2266</v>
      </c>
      <c r="G8626" s="225"/>
      <c r="H8626" s="227" t="s">
        <v>19</v>
      </c>
      <c r="I8626" s="229"/>
      <c r="J8626" s="225"/>
      <c r="K8626" s="225"/>
      <c r="L8626" s="230"/>
      <c r="M8626" s="231"/>
      <c r="N8626" s="232"/>
      <c r="O8626" s="232"/>
      <c r="P8626" s="232"/>
      <c r="Q8626" s="232"/>
      <c r="R8626" s="232"/>
      <c r="S8626" s="232"/>
      <c r="T8626" s="233"/>
      <c r="U8626" s="13"/>
      <c r="V8626" s="13"/>
      <c r="W8626" s="13"/>
      <c r="X8626" s="13"/>
      <c r="Y8626" s="13"/>
      <c r="Z8626" s="13"/>
      <c r="AA8626" s="13"/>
      <c r="AB8626" s="13"/>
      <c r="AC8626" s="13"/>
      <c r="AD8626" s="13"/>
      <c r="AE8626" s="13"/>
      <c r="AT8626" s="234" t="s">
        <v>221</v>
      </c>
      <c r="AU8626" s="234" t="s">
        <v>78</v>
      </c>
      <c r="AV8626" s="13" t="s">
        <v>74</v>
      </c>
      <c r="AW8626" s="13" t="s">
        <v>31</v>
      </c>
      <c r="AX8626" s="13" t="s">
        <v>69</v>
      </c>
      <c r="AY8626" s="234" t="s">
        <v>212</v>
      </c>
    </row>
    <row r="8627" s="14" customFormat="1">
      <c r="A8627" s="14"/>
      <c r="B8627" s="235"/>
      <c r="C8627" s="236"/>
      <c r="D8627" s="226" t="s">
        <v>221</v>
      </c>
      <c r="E8627" s="237" t="s">
        <v>19</v>
      </c>
      <c r="F8627" s="238" t="s">
        <v>5881</v>
      </c>
      <c r="G8627" s="236"/>
      <c r="H8627" s="239">
        <v>24.452000000000002</v>
      </c>
      <c r="I8627" s="240"/>
      <c r="J8627" s="236"/>
      <c r="K8627" s="236"/>
      <c r="L8627" s="241"/>
      <c r="M8627" s="242"/>
      <c r="N8627" s="243"/>
      <c r="O8627" s="243"/>
      <c r="P8627" s="243"/>
      <c r="Q8627" s="243"/>
      <c r="R8627" s="243"/>
      <c r="S8627" s="243"/>
      <c r="T8627" s="244"/>
      <c r="U8627" s="14"/>
      <c r="V8627" s="14"/>
      <c r="W8627" s="14"/>
      <c r="X8627" s="14"/>
      <c r="Y8627" s="14"/>
      <c r="Z8627" s="14"/>
      <c r="AA8627" s="14"/>
      <c r="AB8627" s="14"/>
      <c r="AC8627" s="14"/>
      <c r="AD8627" s="14"/>
      <c r="AE8627" s="14"/>
      <c r="AT8627" s="245" t="s">
        <v>221</v>
      </c>
      <c r="AU8627" s="245" t="s">
        <v>78</v>
      </c>
      <c r="AV8627" s="14" t="s">
        <v>78</v>
      </c>
      <c r="AW8627" s="14" t="s">
        <v>31</v>
      </c>
      <c r="AX8627" s="14" t="s">
        <v>69</v>
      </c>
      <c r="AY8627" s="245" t="s">
        <v>212</v>
      </c>
    </row>
    <row r="8628" s="13" customFormat="1">
      <c r="A8628" s="13"/>
      <c r="B8628" s="224"/>
      <c r="C8628" s="225"/>
      <c r="D8628" s="226" t="s">
        <v>221</v>
      </c>
      <c r="E8628" s="227" t="s">
        <v>19</v>
      </c>
      <c r="F8628" s="228" t="s">
        <v>2268</v>
      </c>
      <c r="G8628" s="225"/>
      <c r="H8628" s="227" t="s">
        <v>19</v>
      </c>
      <c r="I8628" s="229"/>
      <c r="J8628" s="225"/>
      <c r="K8628" s="225"/>
      <c r="L8628" s="230"/>
      <c r="M8628" s="231"/>
      <c r="N8628" s="232"/>
      <c r="O8628" s="232"/>
      <c r="P8628" s="232"/>
      <c r="Q8628" s="232"/>
      <c r="R8628" s="232"/>
      <c r="S8628" s="232"/>
      <c r="T8628" s="233"/>
      <c r="U8628" s="13"/>
      <c r="V8628" s="13"/>
      <c r="W8628" s="13"/>
      <c r="X8628" s="13"/>
      <c r="Y8628" s="13"/>
      <c r="Z8628" s="13"/>
      <c r="AA8628" s="13"/>
      <c r="AB8628" s="13"/>
      <c r="AC8628" s="13"/>
      <c r="AD8628" s="13"/>
      <c r="AE8628" s="13"/>
      <c r="AT8628" s="234" t="s">
        <v>221</v>
      </c>
      <c r="AU8628" s="234" t="s">
        <v>78</v>
      </c>
      <c r="AV8628" s="13" t="s">
        <v>74</v>
      </c>
      <c r="AW8628" s="13" t="s">
        <v>31</v>
      </c>
      <c r="AX8628" s="13" t="s">
        <v>69</v>
      </c>
      <c r="AY8628" s="234" t="s">
        <v>212</v>
      </c>
    </row>
    <row r="8629" s="14" customFormat="1">
      <c r="A8629" s="14"/>
      <c r="B8629" s="235"/>
      <c r="C8629" s="236"/>
      <c r="D8629" s="226" t="s">
        <v>221</v>
      </c>
      <c r="E8629" s="237" t="s">
        <v>19</v>
      </c>
      <c r="F8629" s="238" t="s">
        <v>5882</v>
      </c>
      <c r="G8629" s="236"/>
      <c r="H8629" s="239">
        <v>61.018000000000001</v>
      </c>
      <c r="I8629" s="240"/>
      <c r="J8629" s="236"/>
      <c r="K8629" s="236"/>
      <c r="L8629" s="241"/>
      <c r="M8629" s="242"/>
      <c r="N8629" s="243"/>
      <c r="O8629" s="243"/>
      <c r="P8629" s="243"/>
      <c r="Q8629" s="243"/>
      <c r="R8629" s="243"/>
      <c r="S8629" s="243"/>
      <c r="T8629" s="244"/>
      <c r="U8629" s="14"/>
      <c r="V8629" s="14"/>
      <c r="W8629" s="14"/>
      <c r="X8629" s="14"/>
      <c r="Y8629" s="14"/>
      <c r="Z8629" s="14"/>
      <c r="AA8629" s="14"/>
      <c r="AB8629" s="14"/>
      <c r="AC8629" s="14"/>
      <c r="AD8629" s="14"/>
      <c r="AE8629" s="14"/>
      <c r="AT8629" s="245" t="s">
        <v>221</v>
      </c>
      <c r="AU8629" s="245" t="s">
        <v>78</v>
      </c>
      <c r="AV8629" s="14" t="s">
        <v>78</v>
      </c>
      <c r="AW8629" s="14" t="s">
        <v>31</v>
      </c>
      <c r="AX8629" s="14" t="s">
        <v>69</v>
      </c>
      <c r="AY8629" s="245" t="s">
        <v>212</v>
      </c>
    </row>
    <row r="8630" s="13" customFormat="1">
      <c r="A8630" s="13"/>
      <c r="B8630" s="224"/>
      <c r="C8630" s="225"/>
      <c r="D8630" s="226" t="s">
        <v>221</v>
      </c>
      <c r="E8630" s="227" t="s">
        <v>19</v>
      </c>
      <c r="F8630" s="228" t="s">
        <v>2272</v>
      </c>
      <c r="G8630" s="225"/>
      <c r="H8630" s="227" t="s">
        <v>19</v>
      </c>
      <c r="I8630" s="229"/>
      <c r="J8630" s="225"/>
      <c r="K8630" s="225"/>
      <c r="L8630" s="230"/>
      <c r="M8630" s="231"/>
      <c r="N8630" s="232"/>
      <c r="O8630" s="232"/>
      <c r="P8630" s="232"/>
      <c r="Q8630" s="232"/>
      <c r="R8630" s="232"/>
      <c r="S8630" s="232"/>
      <c r="T8630" s="233"/>
      <c r="U8630" s="13"/>
      <c r="V8630" s="13"/>
      <c r="W8630" s="13"/>
      <c r="X8630" s="13"/>
      <c r="Y8630" s="13"/>
      <c r="Z8630" s="13"/>
      <c r="AA8630" s="13"/>
      <c r="AB8630" s="13"/>
      <c r="AC8630" s="13"/>
      <c r="AD8630" s="13"/>
      <c r="AE8630" s="13"/>
      <c r="AT8630" s="234" t="s">
        <v>221</v>
      </c>
      <c r="AU8630" s="234" t="s">
        <v>78</v>
      </c>
      <c r="AV8630" s="13" t="s">
        <v>74</v>
      </c>
      <c r="AW8630" s="13" t="s">
        <v>31</v>
      </c>
      <c r="AX8630" s="13" t="s">
        <v>69</v>
      </c>
      <c r="AY8630" s="234" t="s">
        <v>212</v>
      </c>
    </row>
    <row r="8631" s="14" customFormat="1">
      <c r="A8631" s="14"/>
      <c r="B8631" s="235"/>
      <c r="C8631" s="236"/>
      <c r="D8631" s="226" t="s">
        <v>221</v>
      </c>
      <c r="E8631" s="237" t="s">
        <v>19</v>
      </c>
      <c r="F8631" s="238" t="s">
        <v>5883</v>
      </c>
      <c r="G8631" s="236"/>
      <c r="H8631" s="239">
        <v>104.892</v>
      </c>
      <c r="I8631" s="240"/>
      <c r="J8631" s="236"/>
      <c r="K8631" s="236"/>
      <c r="L8631" s="241"/>
      <c r="M8631" s="242"/>
      <c r="N8631" s="243"/>
      <c r="O8631" s="243"/>
      <c r="P8631" s="243"/>
      <c r="Q8631" s="243"/>
      <c r="R8631" s="243"/>
      <c r="S8631" s="243"/>
      <c r="T8631" s="244"/>
      <c r="U8631" s="14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T8631" s="245" t="s">
        <v>221</v>
      </c>
      <c r="AU8631" s="245" t="s">
        <v>78</v>
      </c>
      <c r="AV8631" s="14" t="s">
        <v>78</v>
      </c>
      <c r="AW8631" s="14" t="s">
        <v>31</v>
      </c>
      <c r="AX8631" s="14" t="s">
        <v>69</v>
      </c>
      <c r="AY8631" s="245" t="s">
        <v>212</v>
      </c>
    </row>
    <row r="8632" s="13" customFormat="1">
      <c r="A8632" s="13"/>
      <c r="B8632" s="224"/>
      <c r="C8632" s="225"/>
      <c r="D8632" s="226" t="s">
        <v>221</v>
      </c>
      <c r="E8632" s="227" t="s">
        <v>19</v>
      </c>
      <c r="F8632" s="228" t="s">
        <v>2275</v>
      </c>
      <c r="G8632" s="225"/>
      <c r="H8632" s="227" t="s">
        <v>19</v>
      </c>
      <c r="I8632" s="229"/>
      <c r="J8632" s="225"/>
      <c r="K8632" s="225"/>
      <c r="L8632" s="230"/>
      <c r="M8632" s="231"/>
      <c r="N8632" s="232"/>
      <c r="O8632" s="232"/>
      <c r="P8632" s="232"/>
      <c r="Q8632" s="232"/>
      <c r="R8632" s="232"/>
      <c r="S8632" s="232"/>
      <c r="T8632" s="233"/>
      <c r="U8632" s="13"/>
      <c r="V8632" s="13"/>
      <c r="W8632" s="13"/>
      <c r="X8632" s="13"/>
      <c r="Y8632" s="13"/>
      <c r="Z8632" s="13"/>
      <c r="AA8632" s="13"/>
      <c r="AB8632" s="13"/>
      <c r="AC8632" s="13"/>
      <c r="AD8632" s="13"/>
      <c r="AE8632" s="13"/>
      <c r="AT8632" s="234" t="s">
        <v>221</v>
      </c>
      <c r="AU8632" s="234" t="s">
        <v>78</v>
      </c>
      <c r="AV8632" s="13" t="s">
        <v>74</v>
      </c>
      <c r="AW8632" s="13" t="s">
        <v>31</v>
      </c>
      <c r="AX8632" s="13" t="s">
        <v>69</v>
      </c>
      <c r="AY8632" s="234" t="s">
        <v>212</v>
      </c>
    </row>
    <row r="8633" s="14" customFormat="1">
      <c r="A8633" s="14"/>
      <c r="B8633" s="235"/>
      <c r="C8633" s="236"/>
      <c r="D8633" s="226" t="s">
        <v>221</v>
      </c>
      <c r="E8633" s="237" t="s">
        <v>19</v>
      </c>
      <c r="F8633" s="238" t="s">
        <v>5884</v>
      </c>
      <c r="G8633" s="236"/>
      <c r="H8633" s="239">
        <v>87.266999999999996</v>
      </c>
      <c r="I8633" s="240"/>
      <c r="J8633" s="236"/>
      <c r="K8633" s="236"/>
      <c r="L8633" s="241"/>
      <c r="M8633" s="242"/>
      <c r="N8633" s="243"/>
      <c r="O8633" s="243"/>
      <c r="P8633" s="243"/>
      <c r="Q8633" s="243"/>
      <c r="R8633" s="243"/>
      <c r="S8633" s="243"/>
      <c r="T8633" s="244"/>
      <c r="U8633" s="14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T8633" s="245" t="s">
        <v>221</v>
      </c>
      <c r="AU8633" s="245" t="s">
        <v>78</v>
      </c>
      <c r="AV8633" s="14" t="s">
        <v>78</v>
      </c>
      <c r="AW8633" s="14" t="s">
        <v>31</v>
      </c>
      <c r="AX8633" s="14" t="s">
        <v>69</v>
      </c>
      <c r="AY8633" s="245" t="s">
        <v>212</v>
      </c>
    </row>
    <row r="8634" s="13" customFormat="1">
      <c r="A8634" s="13"/>
      <c r="B8634" s="224"/>
      <c r="C8634" s="225"/>
      <c r="D8634" s="226" t="s">
        <v>221</v>
      </c>
      <c r="E8634" s="227" t="s">
        <v>19</v>
      </c>
      <c r="F8634" s="228" t="s">
        <v>2277</v>
      </c>
      <c r="G8634" s="225"/>
      <c r="H8634" s="227" t="s">
        <v>19</v>
      </c>
      <c r="I8634" s="229"/>
      <c r="J8634" s="225"/>
      <c r="K8634" s="225"/>
      <c r="L8634" s="230"/>
      <c r="M8634" s="231"/>
      <c r="N8634" s="232"/>
      <c r="O8634" s="232"/>
      <c r="P8634" s="232"/>
      <c r="Q8634" s="232"/>
      <c r="R8634" s="232"/>
      <c r="S8634" s="232"/>
      <c r="T8634" s="233"/>
      <c r="U8634" s="13"/>
      <c r="V8634" s="13"/>
      <c r="W8634" s="13"/>
      <c r="X8634" s="13"/>
      <c r="Y8634" s="13"/>
      <c r="Z8634" s="13"/>
      <c r="AA8634" s="13"/>
      <c r="AB8634" s="13"/>
      <c r="AC8634" s="13"/>
      <c r="AD8634" s="13"/>
      <c r="AE8634" s="13"/>
      <c r="AT8634" s="234" t="s">
        <v>221</v>
      </c>
      <c r="AU8634" s="234" t="s">
        <v>78</v>
      </c>
      <c r="AV8634" s="13" t="s">
        <v>74</v>
      </c>
      <c r="AW8634" s="13" t="s">
        <v>31</v>
      </c>
      <c r="AX8634" s="13" t="s">
        <v>69</v>
      </c>
      <c r="AY8634" s="234" t="s">
        <v>212</v>
      </c>
    </row>
    <row r="8635" s="14" customFormat="1">
      <c r="A8635" s="14"/>
      <c r="B8635" s="235"/>
      <c r="C8635" s="236"/>
      <c r="D8635" s="226" t="s">
        <v>221</v>
      </c>
      <c r="E8635" s="237" t="s">
        <v>19</v>
      </c>
      <c r="F8635" s="238" t="s">
        <v>5885</v>
      </c>
      <c r="G8635" s="236"/>
      <c r="H8635" s="239">
        <v>66.838999999999999</v>
      </c>
      <c r="I8635" s="240"/>
      <c r="J8635" s="236"/>
      <c r="K8635" s="236"/>
      <c r="L8635" s="241"/>
      <c r="M8635" s="242"/>
      <c r="N8635" s="243"/>
      <c r="O8635" s="243"/>
      <c r="P8635" s="243"/>
      <c r="Q8635" s="243"/>
      <c r="R8635" s="243"/>
      <c r="S8635" s="243"/>
      <c r="T8635" s="244"/>
      <c r="U8635" s="14"/>
      <c r="V8635" s="14"/>
      <c r="W8635" s="14"/>
      <c r="X8635" s="14"/>
      <c r="Y8635" s="14"/>
      <c r="Z8635" s="14"/>
      <c r="AA8635" s="14"/>
      <c r="AB8635" s="14"/>
      <c r="AC8635" s="14"/>
      <c r="AD8635" s="14"/>
      <c r="AE8635" s="14"/>
      <c r="AT8635" s="245" t="s">
        <v>221</v>
      </c>
      <c r="AU8635" s="245" t="s">
        <v>78</v>
      </c>
      <c r="AV8635" s="14" t="s">
        <v>78</v>
      </c>
      <c r="AW8635" s="14" t="s">
        <v>31</v>
      </c>
      <c r="AX8635" s="14" t="s">
        <v>69</v>
      </c>
      <c r="AY8635" s="245" t="s">
        <v>212</v>
      </c>
    </row>
    <row r="8636" s="13" customFormat="1">
      <c r="A8636" s="13"/>
      <c r="B8636" s="224"/>
      <c r="C8636" s="225"/>
      <c r="D8636" s="226" t="s">
        <v>221</v>
      </c>
      <c r="E8636" s="227" t="s">
        <v>19</v>
      </c>
      <c r="F8636" s="228" t="s">
        <v>2279</v>
      </c>
      <c r="G8636" s="225"/>
      <c r="H8636" s="227" t="s">
        <v>19</v>
      </c>
      <c r="I8636" s="229"/>
      <c r="J8636" s="225"/>
      <c r="K8636" s="225"/>
      <c r="L8636" s="230"/>
      <c r="M8636" s="231"/>
      <c r="N8636" s="232"/>
      <c r="O8636" s="232"/>
      <c r="P8636" s="232"/>
      <c r="Q8636" s="232"/>
      <c r="R8636" s="232"/>
      <c r="S8636" s="232"/>
      <c r="T8636" s="233"/>
      <c r="U8636" s="13"/>
      <c r="V8636" s="13"/>
      <c r="W8636" s="13"/>
      <c r="X8636" s="13"/>
      <c r="Y8636" s="13"/>
      <c r="Z8636" s="13"/>
      <c r="AA8636" s="13"/>
      <c r="AB8636" s="13"/>
      <c r="AC8636" s="13"/>
      <c r="AD8636" s="13"/>
      <c r="AE8636" s="13"/>
      <c r="AT8636" s="234" t="s">
        <v>221</v>
      </c>
      <c r="AU8636" s="234" t="s">
        <v>78</v>
      </c>
      <c r="AV8636" s="13" t="s">
        <v>74</v>
      </c>
      <c r="AW8636" s="13" t="s">
        <v>31</v>
      </c>
      <c r="AX8636" s="13" t="s">
        <v>69</v>
      </c>
      <c r="AY8636" s="234" t="s">
        <v>212</v>
      </c>
    </row>
    <row r="8637" s="14" customFormat="1">
      <c r="A8637" s="14"/>
      <c r="B8637" s="235"/>
      <c r="C8637" s="236"/>
      <c r="D8637" s="226" t="s">
        <v>221</v>
      </c>
      <c r="E8637" s="237" t="s">
        <v>19</v>
      </c>
      <c r="F8637" s="238" t="s">
        <v>5886</v>
      </c>
      <c r="G8637" s="236"/>
      <c r="H8637" s="239">
        <v>4.6500000000000004</v>
      </c>
      <c r="I8637" s="240"/>
      <c r="J8637" s="236"/>
      <c r="K8637" s="236"/>
      <c r="L8637" s="241"/>
      <c r="M8637" s="242"/>
      <c r="N8637" s="243"/>
      <c r="O8637" s="243"/>
      <c r="P8637" s="243"/>
      <c r="Q8637" s="243"/>
      <c r="R8637" s="243"/>
      <c r="S8637" s="243"/>
      <c r="T8637" s="244"/>
      <c r="U8637" s="14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T8637" s="245" t="s">
        <v>221</v>
      </c>
      <c r="AU8637" s="245" t="s">
        <v>78</v>
      </c>
      <c r="AV8637" s="14" t="s">
        <v>78</v>
      </c>
      <c r="AW8637" s="14" t="s">
        <v>31</v>
      </c>
      <c r="AX8637" s="14" t="s">
        <v>69</v>
      </c>
      <c r="AY8637" s="245" t="s">
        <v>212</v>
      </c>
    </row>
    <row r="8638" s="13" customFormat="1">
      <c r="A8638" s="13"/>
      <c r="B8638" s="224"/>
      <c r="C8638" s="225"/>
      <c r="D8638" s="226" t="s">
        <v>221</v>
      </c>
      <c r="E8638" s="227" t="s">
        <v>19</v>
      </c>
      <c r="F8638" s="228" t="s">
        <v>2281</v>
      </c>
      <c r="G8638" s="225"/>
      <c r="H8638" s="227" t="s">
        <v>19</v>
      </c>
      <c r="I8638" s="229"/>
      <c r="J8638" s="225"/>
      <c r="K8638" s="225"/>
      <c r="L8638" s="230"/>
      <c r="M8638" s="231"/>
      <c r="N8638" s="232"/>
      <c r="O8638" s="232"/>
      <c r="P8638" s="232"/>
      <c r="Q8638" s="232"/>
      <c r="R8638" s="232"/>
      <c r="S8638" s="232"/>
      <c r="T8638" s="233"/>
      <c r="U8638" s="13"/>
      <c r="V8638" s="13"/>
      <c r="W8638" s="13"/>
      <c r="X8638" s="13"/>
      <c r="Y8638" s="13"/>
      <c r="Z8638" s="13"/>
      <c r="AA8638" s="13"/>
      <c r="AB8638" s="13"/>
      <c r="AC8638" s="13"/>
      <c r="AD8638" s="13"/>
      <c r="AE8638" s="13"/>
      <c r="AT8638" s="234" t="s">
        <v>221</v>
      </c>
      <c r="AU8638" s="234" t="s">
        <v>78</v>
      </c>
      <c r="AV8638" s="13" t="s">
        <v>74</v>
      </c>
      <c r="AW8638" s="13" t="s">
        <v>31</v>
      </c>
      <c r="AX8638" s="13" t="s">
        <v>69</v>
      </c>
      <c r="AY8638" s="234" t="s">
        <v>212</v>
      </c>
    </row>
    <row r="8639" s="14" customFormat="1">
      <c r="A8639" s="14"/>
      <c r="B8639" s="235"/>
      <c r="C8639" s="236"/>
      <c r="D8639" s="226" t="s">
        <v>221</v>
      </c>
      <c r="E8639" s="237" t="s">
        <v>19</v>
      </c>
      <c r="F8639" s="238" t="s">
        <v>5887</v>
      </c>
      <c r="G8639" s="236"/>
      <c r="H8639" s="239">
        <v>59.244</v>
      </c>
      <c r="I8639" s="240"/>
      <c r="J8639" s="236"/>
      <c r="K8639" s="236"/>
      <c r="L8639" s="241"/>
      <c r="M8639" s="242"/>
      <c r="N8639" s="243"/>
      <c r="O8639" s="243"/>
      <c r="P8639" s="243"/>
      <c r="Q8639" s="243"/>
      <c r="R8639" s="243"/>
      <c r="S8639" s="243"/>
      <c r="T8639" s="244"/>
      <c r="U8639" s="14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T8639" s="245" t="s">
        <v>221</v>
      </c>
      <c r="AU8639" s="245" t="s">
        <v>78</v>
      </c>
      <c r="AV8639" s="14" t="s">
        <v>78</v>
      </c>
      <c r="AW8639" s="14" t="s">
        <v>31</v>
      </c>
      <c r="AX8639" s="14" t="s">
        <v>69</v>
      </c>
      <c r="AY8639" s="245" t="s">
        <v>212</v>
      </c>
    </row>
    <row r="8640" s="13" customFormat="1">
      <c r="A8640" s="13"/>
      <c r="B8640" s="224"/>
      <c r="C8640" s="225"/>
      <c r="D8640" s="226" t="s">
        <v>221</v>
      </c>
      <c r="E8640" s="227" t="s">
        <v>19</v>
      </c>
      <c r="F8640" s="228" t="s">
        <v>2284</v>
      </c>
      <c r="G8640" s="225"/>
      <c r="H8640" s="227" t="s">
        <v>19</v>
      </c>
      <c r="I8640" s="229"/>
      <c r="J8640" s="225"/>
      <c r="K8640" s="225"/>
      <c r="L8640" s="230"/>
      <c r="M8640" s="231"/>
      <c r="N8640" s="232"/>
      <c r="O8640" s="232"/>
      <c r="P8640" s="232"/>
      <c r="Q8640" s="232"/>
      <c r="R8640" s="232"/>
      <c r="S8640" s="232"/>
      <c r="T8640" s="233"/>
      <c r="U8640" s="13"/>
      <c r="V8640" s="13"/>
      <c r="W8640" s="13"/>
      <c r="X8640" s="13"/>
      <c r="Y8640" s="13"/>
      <c r="Z8640" s="13"/>
      <c r="AA8640" s="13"/>
      <c r="AB8640" s="13"/>
      <c r="AC8640" s="13"/>
      <c r="AD8640" s="13"/>
      <c r="AE8640" s="13"/>
      <c r="AT8640" s="234" t="s">
        <v>221</v>
      </c>
      <c r="AU8640" s="234" t="s">
        <v>78</v>
      </c>
      <c r="AV8640" s="13" t="s">
        <v>74</v>
      </c>
      <c r="AW8640" s="13" t="s">
        <v>31</v>
      </c>
      <c r="AX8640" s="13" t="s">
        <v>69</v>
      </c>
      <c r="AY8640" s="234" t="s">
        <v>212</v>
      </c>
    </row>
    <row r="8641" s="14" customFormat="1">
      <c r="A8641" s="14"/>
      <c r="B8641" s="235"/>
      <c r="C8641" s="236"/>
      <c r="D8641" s="226" t="s">
        <v>221</v>
      </c>
      <c r="E8641" s="237" t="s">
        <v>19</v>
      </c>
      <c r="F8641" s="238" t="s">
        <v>5888</v>
      </c>
      <c r="G8641" s="236"/>
      <c r="H8641" s="239">
        <v>25.199000000000002</v>
      </c>
      <c r="I8641" s="240"/>
      <c r="J8641" s="236"/>
      <c r="K8641" s="236"/>
      <c r="L8641" s="241"/>
      <c r="M8641" s="242"/>
      <c r="N8641" s="243"/>
      <c r="O8641" s="243"/>
      <c r="P8641" s="243"/>
      <c r="Q8641" s="243"/>
      <c r="R8641" s="243"/>
      <c r="S8641" s="243"/>
      <c r="T8641" s="244"/>
      <c r="U8641" s="14"/>
      <c r="V8641" s="14"/>
      <c r="W8641" s="14"/>
      <c r="X8641" s="14"/>
      <c r="Y8641" s="14"/>
      <c r="Z8641" s="14"/>
      <c r="AA8641" s="14"/>
      <c r="AB8641" s="14"/>
      <c r="AC8641" s="14"/>
      <c r="AD8641" s="14"/>
      <c r="AE8641" s="14"/>
      <c r="AT8641" s="245" t="s">
        <v>221</v>
      </c>
      <c r="AU8641" s="245" t="s">
        <v>78</v>
      </c>
      <c r="AV8641" s="14" t="s">
        <v>78</v>
      </c>
      <c r="AW8641" s="14" t="s">
        <v>31</v>
      </c>
      <c r="AX8641" s="14" t="s">
        <v>69</v>
      </c>
      <c r="AY8641" s="245" t="s">
        <v>212</v>
      </c>
    </row>
    <row r="8642" s="13" customFormat="1">
      <c r="A8642" s="13"/>
      <c r="B8642" s="224"/>
      <c r="C8642" s="225"/>
      <c r="D8642" s="226" t="s">
        <v>221</v>
      </c>
      <c r="E8642" s="227" t="s">
        <v>19</v>
      </c>
      <c r="F8642" s="228" t="s">
        <v>2286</v>
      </c>
      <c r="G8642" s="225"/>
      <c r="H8642" s="227" t="s">
        <v>19</v>
      </c>
      <c r="I8642" s="229"/>
      <c r="J8642" s="225"/>
      <c r="K8642" s="225"/>
      <c r="L8642" s="230"/>
      <c r="M8642" s="231"/>
      <c r="N8642" s="232"/>
      <c r="O8642" s="232"/>
      <c r="P8642" s="232"/>
      <c r="Q8642" s="232"/>
      <c r="R8642" s="232"/>
      <c r="S8642" s="232"/>
      <c r="T8642" s="233"/>
      <c r="U8642" s="13"/>
      <c r="V8642" s="13"/>
      <c r="W8642" s="13"/>
      <c r="X8642" s="13"/>
      <c r="Y8642" s="13"/>
      <c r="Z8642" s="13"/>
      <c r="AA8642" s="13"/>
      <c r="AB8642" s="13"/>
      <c r="AC8642" s="13"/>
      <c r="AD8642" s="13"/>
      <c r="AE8642" s="13"/>
      <c r="AT8642" s="234" t="s">
        <v>221</v>
      </c>
      <c r="AU8642" s="234" t="s">
        <v>78</v>
      </c>
      <c r="AV8642" s="13" t="s">
        <v>74</v>
      </c>
      <c r="AW8642" s="13" t="s">
        <v>31</v>
      </c>
      <c r="AX8642" s="13" t="s">
        <v>69</v>
      </c>
      <c r="AY8642" s="234" t="s">
        <v>212</v>
      </c>
    </row>
    <row r="8643" s="14" customFormat="1">
      <c r="A8643" s="14"/>
      <c r="B8643" s="235"/>
      <c r="C8643" s="236"/>
      <c r="D8643" s="226" t="s">
        <v>221</v>
      </c>
      <c r="E8643" s="237" t="s">
        <v>19</v>
      </c>
      <c r="F8643" s="238" t="s">
        <v>5889</v>
      </c>
      <c r="G8643" s="236"/>
      <c r="H8643" s="239">
        <v>68.984999999999999</v>
      </c>
      <c r="I8643" s="240"/>
      <c r="J8643" s="236"/>
      <c r="K8643" s="236"/>
      <c r="L8643" s="241"/>
      <c r="M8643" s="242"/>
      <c r="N8643" s="243"/>
      <c r="O8643" s="243"/>
      <c r="P8643" s="243"/>
      <c r="Q8643" s="243"/>
      <c r="R8643" s="243"/>
      <c r="S8643" s="243"/>
      <c r="T8643" s="244"/>
      <c r="U8643" s="14"/>
      <c r="V8643" s="14"/>
      <c r="W8643" s="14"/>
      <c r="X8643" s="14"/>
      <c r="Y8643" s="14"/>
      <c r="Z8643" s="14"/>
      <c r="AA8643" s="14"/>
      <c r="AB8643" s="14"/>
      <c r="AC8643" s="14"/>
      <c r="AD8643" s="14"/>
      <c r="AE8643" s="14"/>
      <c r="AT8643" s="245" t="s">
        <v>221</v>
      </c>
      <c r="AU8643" s="245" t="s">
        <v>78</v>
      </c>
      <c r="AV8643" s="14" t="s">
        <v>78</v>
      </c>
      <c r="AW8643" s="14" t="s">
        <v>31</v>
      </c>
      <c r="AX8643" s="14" t="s">
        <v>69</v>
      </c>
      <c r="AY8643" s="245" t="s">
        <v>212</v>
      </c>
    </row>
    <row r="8644" s="13" customFormat="1">
      <c r="A8644" s="13"/>
      <c r="B8644" s="224"/>
      <c r="C8644" s="225"/>
      <c r="D8644" s="226" t="s">
        <v>221</v>
      </c>
      <c r="E8644" s="227" t="s">
        <v>19</v>
      </c>
      <c r="F8644" s="228" t="s">
        <v>2288</v>
      </c>
      <c r="G8644" s="225"/>
      <c r="H8644" s="227" t="s">
        <v>19</v>
      </c>
      <c r="I8644" s="229"/>
      <c r="J8644" s="225"/>
      <c r="K8644" s="225"/>
      <c r="L8644" s="230"/>
      <c r="M8644" s="231"/>
      <c r="N8644" s="232"/>
      <c r="O8644" s="232"/>
      <c r="P8644" s="232"/>
      <c r="Q8644" s="232"/>
      <c r="R8644" s="232"/>
      <c r="S8644" s="232"/>
      <c r="T8644" s="233"/>
      <c r="U8644" s="13"/>
      <c r="V8644" s="13"/>
      <c r="W8644" s="13"/>
      <c r="X8644" s="13"/>
      <c r="Y8644" s="13"/>
      <c r="Z8644" s="13"/>
      <c r="AA8644" s="13"/>
      <c r="AB8644" s="13"/>
      <c r="AC8644" s="13"/>
      <c r="AD8644" s="13"/>
      <c r="AE8644" s="13"/>
      <c r="AT8644" s="234" t="s">
        <v>221</v>
      </c>
      <c r="AU8644" s="234" t="s">
        <v>78</v>
      </c>
      <c r="AV8644" s="13" t="s">
        <v>74</v>
      </c>
      <c r="AW8644" s="13" t="s">
        <v>31</v>
      </c>
      <c r="AX8644" s="13" t="s">
        <v>69</v>
      </c>
      <c r="AY8644" s="234" t="s">
        <v>212</v>
      </c>
    </row>
    <row r="8645" s="14" customFormat="1">
      <c r="A8645" s="14"/>
      <c r="B8645" s="235"/>
      <c r="C8645" s="236"/>
      <c r="D8645" s="226" t="s">
        <v>221</v>
      </c>
      <c r="E8645" s="237" t="s">
        <v>19</v>
      </c>
      <c r="F8645" s="238" t="s">
        <v>5890</v>
      </c>
      <c r="G8645" s="236"/>
      <c r="H8645" s="239">
        <v>45.594999999999999</v>
      </c>
      <c r="I8645" s="240"/>
      <c r="J8645" s="236"/>
      <c r="K8645" s="236"/>
      <c r="L8645" s="241"/>
      <c r="M8645" s="242"/>
      <c r="N8645" s="243"/>
      <c r="O8645" s="243"/>
      <c r="P8645" s="243"/>
      <c r="Q8645" s="243"/>
      <c r="R8645" s="243"/>
      <c r="S8645" s="243"/>
      <c r="T8645" s="244"/>
      <c r="U8645" s="14"/>
      <c r="V8645" s="14"/>
      <c r="W8645" s="14"/>
      <c r="X8645" s="14"/>
      <c r="Y8645" s="14"/>
      <c r="Z8645" s="14"/>
      <c r="AA8645" s="14"/>
      <c r="AB8645" s="14"/>
      <c r="AC8645" s="14"/>
      <c r="AD8645" s="14"/>
      <c r="AE8645" s="14"/>
      <c r="AT8645" s="245" t="s">
        <v>221</v>
      </c>
      <c r="AU8645" s="245" t="s">
        <v>78</v>
      </c>
      <c r="AV8645" s="14" t="s">
        <v>78</v>
      </c>
      <c r="AW8645" s="14" t="s">
        <v>31</v>
      </c>
      <c r="AX8645" s="14" t="s">
        <v>69</v>
      </c>
      <c r="AY8645" s="245" t="s">
        <v>212</v>
      </c>
    </row>
    <row r="8646" s="13" customFormat="1">
      <c r="A8646" s="13"/>
      <c r="B8646" s="224"/>
      <c r="C8646" s="225"/>
      <c r="D8646" s="226" t="s">
        <v>221</v>
      </c>
      <c r="E8646" s="227" t="s">
        <v>19</v>
      </c>
      <c r="F8646" s="228" t="s">
        <v>2290</v>
      </c>
      <c r="G8646" s="225"/>
      <c r="H8646" s="227" t="s">
        <v>19</v>
      </c>
      <c r="I8646" s="229"/>
      <c r="J8646" s="225"/>
      <c r="K8646" s="225"/>
      <c r="L8646" s="230"/>
      <c r="M8646" s="231"/>
      <c r="N8646" s="232"/>
      <c r="O8646" s="232"/>
      <c r="P8646" s="232"/>
      <c r="Q8646" s="232"/>
      <c r="R8646" s="232"/>
      <c r="S8646" s="232"/>
      <c r="T8646" s="233"/>
      <c r="U8646" s="13"/>
      <c r="V8646" s="13"/>
      <c r="W8646" s="13"/>
      <c r="X8646" s="13"/>
      <c r="Y8646" s="13"/>
      <c r="Z8646" s="13"/>
      <c r="AA8646" s="13"/>
      <c r="AB8646" s="13"/>
      <c r="AC8646" s="13"/>
      <c r="AD8646" s="13"/>
      <c r="AE8646" s="13"/>
      <c r="AT8646" s="234" t="s">
        <v>221</v>
      </c>
      <c r="AU8646" s="234" t="s">
        <v>78</v>
      </c>
      <c r="AV8646" s="13" t="s">
        <v>74</v>
      </c>
      <c r="AW8646" s="13" t="s">
        <v>31</v>
      </c>
      <c r="AX8646" s="13" t="s">
        <v>69</v>
      </c>
      <c r="AY8646" s="234" t="s">
        <v>212</v>
      </c>
    </row>
    <row r="8647" s="14" customFormat="1">
      <c r="A8647" s="14"/>
      <c r="B8647" s="235"/>
      <c r="C8647" s="236"/>
      <c r="D8647" s="226" t="s">
        <v>221</v>
      </c>
      <c r="E8647" s="237" t="s">
        <v>19</v>
      </c>
      <c r="F8647" s="238" t="s">
        <v>1334</v>
      </c>
      <c r="G8647" s="236"/>
      <c r="H8647" s="239">
        <v>1.75</v>
      </c>
      <c r="I8647" s="240"/>
      <c r="J8647" s="236"/>
      <c r="K8647" s="236"/>
      <c r="L8647" s="241"/>
      <c r="M8647" s="242"/>
      <c r="N8647" s="243"/>
      <c r="O8647" s="243"/>
      <c r="P8647" s="243"/>
      <c r="Q8647" s="243"/>
      <c r="R8647" s="243"/>
      <c r="S8647" s="243"/>
      <c r="T8647" s="244"/>
      <c r="U8647" s="14"/>
      <c r="V8647" s="14"/>
      <c r="W8647" s="14"/>
      <c r="X8647" s="14"/>
      <c r="Y8647" s="14"/>
      <c r="Z8647" s="14"/>
      <c r="AA8647" s="14"/>
      <c r="AB8647" s="14"/>
      <c r="AC8647" s="14"/>
      <c r="AD8647" s="14"/>
      <c r="AE8647" s="14"/>
      <c r="AT8647" s="245" t="s">
        <v>221</v>
      </c>
      <c r="AU8647" s="245" t="s">
        <v>78</v>
      </c>
      <c r="AV8647" s="14" t="s">
        <v>78</v>
      </c>
      <c r="AW8647" s="14" t="s">
        <v>31</v>
      </c>
      <c r="AX8647" s="14" t="s">
        <v>69</v>
      </c>
      <c r="AY8647" s="245" t="s">
        <v>212</v>
      </c>
    </row>
    <row r="8648" s="13" customFormat="1">
      <c r="A8648" s="13"/>
      <c r="B8648" s="224"/>
      <c r="C8648" s="225"/>
      <c r="D8648" s="226" t="s">
        <v>221</v>
      </c>
      <c r="E8648" s="227" t="s">
        <v>19</v>
      </c>
      <c r="F8648" s="228" t="s">
        <v>2135</v>
      </c>
      <c r="G8648" s="225"/>
      <c r="H8648" s="227" t="s">
        <v>19</v>
      </c>
      <c r="I8648" s="229"/>
      <c r="J8648" s="225"/>
      <c r="K8648" s="225"/>
      <c r="L8648" s="230"/>
      <c r="M8648" s="231"/>
      <c r="N8648" s="232"/>
      <c r="O8648" s="232"/>
      <c r="P8648" s="232"/>
      <c r="Q8648" s="232"/>
      <c r="R8648" s="232"/>
      <c r="S8648" s="232"/>
      <c r="T8648" s="233"/>
      <c r="U8648" s="13"/>
      <c r="V8648" s="13"/>
      <c r="W8648" s="13"/>
      <c r="X8648" s="13"/>
      <c r="Y8648" s="13"/>
      <c r="Z8648" s="13"/>
      <c r="AA8648" s="13"/>
      <c r="AB8648" s="13"/>
      <c r="AC8648" s="13"/>
      <c r="AD8648" s="13"/>
      <c r="AE8648" s="13"/>
      <c r="AT8648" s="234" t="s">
        <v>221</v>
      </c>
      <c r="AU8648" s="234" t="s">
        <v>78</v>
      </c>
      <c r="AV8648" s="13" t="s">
        <v>74</v>
      </c>
      <c r="AW8648" s="13" t="s">
        <v>31</v>
      </c>
      <c r="AX8648" s="13" t="s">
        <v>69</v>
      </c>
      <c r="AY8648" s="234" t="s">
        <v>212</v>
      </c>
    </row>
    <row r="8649" s="14" customFormat="1">
      <c r="A8649" s="14"/>
      <c r="B8649" s="235"/>
      <c r="C8649" s="236"/>
      <c r="D8649" s="226" t="s">
        <v>221</v>
      </c>
      <c r="E8649" s="237" t="s">
        <v>19</v>
      </c>
      <c r="F8649" s="238" t="s">
        <v>5891</v>
      </c>
      <c r="G8649" s="236"/>
      <c r="H8649" s="239">
        <v>267.84300000000002</v>
      </c>
      <c r="I8649" s="240"/>
      <c r="J8649" s="236"/>
      <c r="K8649" s="236"/>
      <c r="L8649" s="241"/>
      <c r="M8649" s="242"/>
      <c r="N8649" s="243"/>
      <c r="O8649" s="243"/>
      <c r="P8649" s="243"/>
      <c r="Q8649" s="243"/>
      <c r="R8649" s="243"/>
      <c r="S8649" s="243"/>
      <c r="T8649" s="244"/>
      <c r="U8649" s="14"/>
      <c r="V8649" s="14"/>
      <c r="W8649" s="14"/>
      <c r="X8649" s="14"/>
      <c r="Y8649" s="14"/>
      <c r="Z8649" s="14"/>
      <c r="AA8649" s="14"/>
      <c r="AB8649" s="14"/>
      <c r="AC8649" s="14"/>
      <c r="AD8649" s="14"/>
      <c r="AE8649" s="14"/>
      <c r="AT8649" s="245" t="s">
        <v>221</v>
      </c>
      <c r="AU8649" s="245" t="s">
        <v>78</v>
      </c>
      <c r="AV8649" s="14" t="s">
        <v>78</v>
      </c>
      <c r="AW8649" s="14" t="s">
        <v>31</v>
      </c>
      <c r="AX8649" s="14" t="s">
        <v>69</v>
      </c>
      <c r="AY8649" s="245" t="s">
        <v>212</v>
      </c>
    </row>
    <row r="8650" s="13" customFormat="1">
      <c r="A8650" s="13"/>
      <c r="B8650" s="224"/>
      <c r="C8650" s="225"/>
      <c r="D8650" s="226" t="s">
        <v>221</v>
      </c>
      <c r="E8650" s="227" t="s">
        <v>19</v>
      </c>
      <c r="F8650" s="228" t="s">
        <v>296</v>
      </c>
      <c r="G8650" s="225"/>
      <c r="H8650" s="227" t="s">
        <v>19</v>
      </c>
      <c r="I8650" s="229"/>
      <c r="J8650" s="225"/>
      <c r="K8650" s="225"/>
      <c r="L8650" s="230"/>
      <c r="M8650" s="231"/>
      <c r="N8650" s="232"/>
      <c r="O8650" s="232"/>
      <c r="P8650" s="232"/>
      <c r="Q8650" s="232"/>
      <c r="R8650" s="232"/>
      <c r="S8650" s="232"/>
      <c r="T8650" s="233"/>
      <c r="U8650" s="13"/>
      <c r="V8650" s="13"/>
      <c r="W8650" s="13"/>
      <c r="X8650" s="13"/>
      <c r="Y8650" s="13"/>
      <c r="Z8650" s="13"/>
      <c r="AA8650" s="13"/>
      <c r="AB8650" s="13"/>
      <c r="AC8650" s="13"/>
      <c r="AD8650" s="13"/>
      <c r="AE8650" s="13"/>
      <c r="AT8650" s="234" t="s">
        <v>221</v>
      </c>
      <c r="AU8650" s="234" t="s">
        <v>78</v>
      </c>
      <c r="AV8650" s="13" t="s">
        <v>74</v>
      </c>
      <c r="AW8650" s="13" t="s">
        <v>31</v>
      </c>
      <c r="AX8650" s="13" t="s">
        <v>69</v>
      </c>
      <c r="AY8650" s="234" t="s">
        <v>212</v>
      </c>
    </row>
    <row r="8651" s="14" customFormat="1">
      <c r="A8651" s="14"/>
      <c r="B8651" s="235"/>
      <c r="C8651" s="236"/>
      <c r="D8651" s="226" t="s">
        <v>221</v>
      </c>
      <c r="E8651" s="237" t="s">
        <v>19</v>
      </c>
      <c r="F8651" s="238" t="s">
        <v>2568</v>
      </c>
      <c r="G8651" s="236"/>
      <c r="H8651" s="239">
        <v>-22.600000000000001</v>
      </c>
      <c r="I8651" s="240"/>
      <c r="J8651" s="236"/>
      <c r="K8651" s="236"/>
      <c r="L8651" s="241"/>
      <c r="M8651" s="242"/>
      <c r="N8651" s="243"/>
      <c r="O8651" s="243"/>
      <c r="P8651" s="243"/>
      <c r="Q8651" s="243"/>
      <c r="R8651" s="243"/>
      <c r="S8651" s="243"/>
      <c r="T8651" s="244"/>
      <c r="U8651" s="14"/>
      <c r="V8651" s="14"/>
      <c r="W8651" s="14"/>
      <c r="X8651" s="14"/>
      <c r="Y8651" s="14"/>
      <c r="Z8651" s="14"/>
      <c r="AA8651" s="14"/>
      <c r="AB8651" s="14"/>
      <c r="AC8651" s="14"/>
      <c r="AD8651" s="14"/>
      <c r="AE8651" s="14"/>
      <c r="AT8651" s="245" t="s">
        <v>221</v>
      </c>
      <c r="AU8651" s="245" t="s">
        <v>78</v>
      </c>
      <c r="AV8651" s="14" t="s">
        <v>78</v>
      </c>
      <c r="AW8651" s="14" t="s">
        <v>31</v>
      </c>
      <c r="AX8651" s="14" t="s">
        <v>69</v>
      </c>
      <c r="AY8651" s="245" t="s">
        <v>212</v>
      </c>
    </row>
    <row r="8652" s="14" customFormat="1">
      <c r="A8652" s="14"/>
      <c r="B8652" s="235"/>
      <c r="C8652" s="236"/>
      <c r="D8652" s="226" t="s">
        <v>221</v>
      </c>
      <c r="E8652" s="237" t="s">
        <v>19</v>
      </c>
      <c r="F8652" s="238" t="s">
        <v>5892</v>
      </c>
      <c r="G8652" s="236"/>
      <c r="H8652" s="239">
        <v>-14.778000000000001</v>
      </c>
      <c r="I8652" s="240"/>
      <c r="J8652" s="236"/>
      <c r="K8652" s="236"/>
      <c r="L8652" s="241"/>
      <c r="M8652" s="242"/>
      <c r="N8652" s="243"/>
      <c r="O8652" s="243"/>
      <c r="P8652" s="243"/>
      <c r="Q8652" s="243"/>
      <c r="R8652" s="243"/>
      <c r="S8652" s="243"/>
      <c r="T8652" s="244"/>
      <c r="U8652" s="14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T8652" s="245" t="s">
        <v>221</v>
      </c>
      <c r="AU8652" s="245" t="s">
        <v>78</v>
      </c>
      <c r="AV8652" s="14" t="s">
        <v>78</v>
      </c>
      <c r="AW8652" s="14" t="s">
        <v>31</v>
      </c>
      <c r="AX8652" s="14" t="s">
        <v>69</v>
      </c>
      <c r="AY8652" s="245" t="s">
        <v>212</v>
      </c>
    </row>
    <row r="8653" s="14" customFormat="1">
      <c r="A8653" s="14"/>
      <c r="B8653" s="235"/>
      <c r="C8653" s="236"/>
      <c r="D8653" s="226" t="s">
        <v>221</v>
      </c>
      <c r="E8653" s="237" t="s">
        <v>19</v>
      </c>
      <c r="F8653" s="238" t="s">
        <v>5893</v>
      </c>
      <c r="G8653" s="236"/>
      <c r="H8653" s="239">
        <v>-6.7999999999999998</v>
      </c>
      <c r="I8653" s="240"/>
      <c r="J8653" s="236"/>
      <c r="K8653" s="236"/>
      <c r="L8653" s="241"/>
      <c r="M8653" s="242"/>
      <c r="N8653" s="243"/>
      <c r="O8653" s="243"/>
      <c r="P8653" s="243"/>
      <c r="Q8653" s="243"/>
      <c r="R8653" s="243"/>
      <c r="S8653" s="243"/>
      <c r="T8653" s="244"/>
      <c r="U8653" s="14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T8653" s="245" t="s">
        <v>221</v>
      </c>
      <c r="AU8653" s="245" t="s">
        <v>78</v>
      </c>
      <c r="AV8653" s="14" t="s">
        <v>78</v>
      </c>
      <c r="AW8653" s="14" t="s">
        <v>31</v>
      </c>
      <c r="AX8653" s="14" t="s">
        <v>69</v>
      </c>
      <c r="AY8653" s="245" t="s">
        <v>212</v>
      </c>
    </row>
    <row r="8654" s="13" customFormat="1">
      <c r="A8654" s="13"/>
      <c r="B8654" s="224"/>
      <c r="C8654" s="225"/>
      <c r="D8654" s="226" t="s">
        <v>221</v>
      </c>
      <c r="E8654" s="227" t="s">
        <v>19</v>
      </c>
      <c r="F8654" s="228" t="s">
        <v>2292</v>
      </c>
      <c r="G8654" s="225"/>
      <c r="H8654" s="227" t="s">
        <v>19</v>
      </c>
      <c r="I8654" s="229"/>
      <c r="J8654" s="225"/>
      <c r="K8654" s="225"/>
      <c r="L8654" s="230"/>
      <c r="M8654" s="231"/>
      <c r="N8654" s="232"/>
      <c r="O8654" s="232"/>
      <c r="P8654" s="232"/>
      <c r="Q8654" s="232"/>
      <c r="R8654" s="232"/>
      <c r="S8654" s="232"/>
      <c r="T8654" s="233"/>
      <c r="U8654" s="13"/>
      <c r="V8654" s="13"/>
      <c r="W8654" s="13"/>
      <c r="X8654" s="13"/>
      <c r="Y8654" s="13"/>
      <c r="Z8654" s="13"/>
      <c r="AA8654" s="13"/>
      <c r="AB8654" s="13"/>
      <c r="AC8654" s="13"/>
      <c r="AD8654" s="13"/>
      <c r="AE8654" s="13"/>
      <c r="AT8654" s="234" t="s">
        <v>221</v>
      </c>
      <c r="AU8654" s="234" t="s">
        <v>78</v>
      </c>
      <c r="AV8654" s="13" t="s">
        <v>74</v>
      </c>
      <c r="AW8654" s="13" t="s">
        <v>31</v>
      </c>
      <c r="AX8654" s="13" t="s">
        <v>69</v>
      </c>
      <c r="AY8654" s="234" t="s">
        <v>212</v>
      </c>
    </row>
    <row r="8655" s="14" customFormat="1">
      <c r="A8655" s="14"/>
      <c r="B8655" s="235"/>
      <c r="C8655" s="236"/>
      <c r="D8655" s="226" t="s">
        <v>221</v>
      </c>
      <c r="E8655" s="237" t="s">
        <v>19</v>
      </c>
      <c r="F8655" s="238" t="s">
        <v>5894</v>
      </c>
      <c r="G8655" s="236"/>
      <c r="H8655" s="239">
        <v>45.231999999999999</v>
      </c>
      <c r="I8655" s="240"/>
      <c r="J8655" s="236"/>
      <c r="K8655" s="236"/>
      <c r="L8655" s="241"/>
      <c r="M8655" s="242"/>
      <c r="N8655" s="243"/>
      <c r="O8655" s="243"/>
      <c r="P8655" s="243"/>
      <c r="Q8655" s="243"/>
      <c r="R8655" s="243"/>
      <c r="S8655" s="243"/>
      <c r="T8655" s="244"/>
      <c r="U8655" s="14"/>
      <c r="V8655" s="14"/>
      <c r="W8655" s="14"/>
      <c r="X8655" s="14"/>
      <c r="Y8655" s="14"/>
      <c r="Z8655" s="14"/>
      <c r="AA8655" s="14"/>
      <c r="AB8655" s="14"/>
      <c r="AC8655" s="14"/>
      <c r="AD8655" s="14"/>
      <c r="AE8655" s="14"/>
      <c r="AT8655" s="245" t="s">
        <v>221</v>
      </c>
      <c r="AU8655" s="245" t="s">
        <v>78</v>
      </c>
      <c r="AV8655" s="14" t="s">
        <v>78</v>
      </c>
      <c r="AW8655" s="14" t="s">
        <v>31</v>
      </c>
      <c r="AX8655" s="14" t="s">
        <v>69</v>
      </c>
      <c r="AY8655" s="245" t="s">
        <v>212</v>
      </c>
    </row>
    <row r="8656" s="13" customFormat="1">
      <c r="A8656" s="13"/>
      <c r="B8656" s="224"/>
      <c r="C8656" s="225"/>
      <c r="D8656" s="226" t="s">
        <v>221</v>
      </c>
      <c r="E8656" s="227" t="s">
        <v>19</v>
      </c>
      <c r="F8656" s="228" t="s">
        <v>2295</v>
      </c>
      <c r="G8656" s="225"/>
      <c r="H8656" s="227" t="s">
        <v>19</v>
      </c>
      <c r="I8656" s="229"/>
      <c r="J8656" s="225"/>
      <c r="K8656" s="225"/>
      <c r="L8656" s="230"/>
      <c r="M8656" s="231"/>
      <c r="N8656" s="232"/>
      <c r="O8656" s="232"/>
      <c r="P8656" s="232"/>
      <c r="Q8656" s="232"/>
      <c r="R8656" s="232"/>
      <c r="S8656" s="232"/>
      <c r="T8656" s="233"/>
      <c r="U8656" s="13"/>
      <c r="V8656" s="13"/>
      <c r="W8656" s="13"/>
      <c r="X8656" s="13"/>
      <c r="Y8656" s="13"/>
      <c r="Z8656" s="13"/>
      <c r="AA8656" s="13"/>
      <c r="AB8656" s="13"/>
      <c r="AC8656" s="13"/>
      <c r="AD8656" s="13"/>
      <c r="AE8656" s="13"/>
      <c r="AT8656" s="234" t="s">
        <v>221</v>
      </c>
      <c r="AU8656" s="234" t="s">
        <v>78</v>
      </c>
      <c r="AV8656" s="13" t="s">
        <v>74</v>
      </c>
      <c r="AW8656" s="13" t="s">
        <v>31</v>
      </c>
      <c r="AX8656" s="13" t="s">
        <v>69</v>
      </c>
      <c r="AY8656" s="234" t="s">
        <v>212</v>
      </c>
    </row>
    <row r="8657" s="14" customFormat="1">
      <c r="A8657" s="14"/>
      <c r="B8657" s="235"/>
      <c r="C8657" s="236"/>
      <c r="D8657" s="226" t="s">
        <v>221</v>
      </c>
      <c r="E8657" s="237" t="s">
        <v>19</v>
      </c>
      <c r="F8657" s="238" t="s">
        <v>5895</v>
      </c>
      <c r="G8657" s="236"/>
      <c r="H8657" s="239">
        <v>50.328000000000003</v>
      </c>
      <c r="I8657" s="240"/>
      <c r="J8657" s="236"/>
      <c r="K8657" s="236"/>
      <c r="L8657" s="241"/>
      <c r="M8657" s="242"/>
      <c r="N8657" s="243"/>
      <c r="O8657" s="243"/>
      <c r="P8657" s="243"/>
      <c r="Q8657" s="243"/>
      <c r="R8657" s="243"/>
      <c r="S8657" s="243"/>
      <c r="T8657" s="244"/>
      <c r="U8657" s="14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T8657" s="245" t="s">
        <v>221</v>
      </c>
      <c r="AU8657" s="245" t="s">
        <v>78</v>
      </c>
      <c r="AV8657" s="14" t="s">
        <v>78</v>
      </c>
      <c r="AW8657" s="14" t="s">
        <v>31</v>
      </c>
      <c r="AX8657" s="14" t="s">
        <v>69</v>
      </c>
      <c r="AY8657" s="245" t="s">
        <v>212</v>
      </c>
    </row>
    <row r="8658" s="13" customFormat="1">
      <c r="A8658" s="13"/>
      <c r="B8658" s="224"/>
      <c r="C8658" s="225"/>
      <c r="D8658" s="226" t="s">
        <v>221</v>
      </c>
      <c r="E8658" s="227" t="s">
        <v>19</v>
      </c>
      <c r="F8658" s="228" t="s">
        <v>2297</v>
      </c>
      <c r="G8658" s="225"/>
      <c r="H8658" s="227" t="s">
        <v>19</v>
      </c>
      <c r="I8658" s="229"/>
      <c r="J8658" s="225"/>
      <c r="K8658" s="225"/>
      <c r="L8658" s="230"/>
      <c r="M8658" s="231"/>
      <c r="N8658" s="232"/>
      <c r="O8658" s="232"/>
      <c r="P8658" s="232"/>
      <c r="Q8658" s="232"/>
      <c r="R8658" s="232"/>
      <c r="S8658" s="232"/>
      <c r="T8658" s="233"/>
      <c r="U8658" s="13"/>
      <c r="V8658" s="13"/>
      <c r="W8658" s="13"/>
      <c r="X8658" s="13"/>
      <c r="Y8658" s="13"/>
      <c r="Z8658" s="13"/>
      <c r="AA8658" s="13"/>
      <c r="AB8658" s="13"/>
      <c r="AC8658" s="13"/>
      <c r="AD8658" s="13"/>
      <c r="AE8658" s="13"/>
      <c r="AT8658" s="234" t="s">
        <v>221</v>
      </c>
      <c r="AU8658" s="234" t="s">
        <v>78</v>
      </c>
      <c r="AV8658" s="13" t="s">
        <v>74</v>
      </c>
      <c r="AW8658" s="13" t="s">
        <v>31</v>
      </c>
      <c r="AX8658" s="13" t="s">
        <v>69</v>
      </c>
      <c r="AY8658" s="234" t="s">
        <v>212</v>
      </c>
    </row>
    <row r="8659" s="14" customFormat="1">
      <c r="A8659" s="14"/>
      <c r="B8659" s="235"/>
      <c r="C8659" s="236"/>
      <c r="D8659" s="226" t="s">
        <v>221</v>
      </c>
      <c r="E8659" s="237" t="s">
        <v>19</v>
      </c>
      <c r="F8659" s="238" t="s">
        <v>5896</v>
      </c>
      <c r="G8659" s="236"/>
      <c r="H8659" s="239">
        <v>10.65</v>
      </c>
      <c r="I8659" s="240"/>
      <c r="J8659" s="236"/>
      <c r="K8659" s="236"/>
      <c r="L8659" s="241"/>
      <c r="M8659" s="242"/>
      <c r="N8659" s="243"/>
      <c r="O8659" s="243"/>
      <c r="P8659" s="243"/>
      <c r="Q8659" s="243"/>
      <c r="R8659" s="243"/>
      <c r="S8659" s="243"/>
      <c r="T8659" s="244"/>
      <c r="U8659" s="14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T8659" s="245" t="s">
        <v>221</v>
      </c>
      <c r="AU8659" s="245" t="s">
        <v>78</v>
      </c>
      <c r="AV8659" s="14" t="s">
        <v>78</v>
      </c>
      <c r="AW8659" s="14" t="s">
        <v>31</v>
      </c>
      <c r="AX8659" s="14" t="s">
        <v>69</v>
      </c>
      <c r="AY8659" s="245" t="s">
        <v>212</v>
      </c>
    </row>
    <row r="8660" s="13" customFormat="1">
      <c r="A8660" s="13"/>
      <c r="B8660" s="224"/>
      <c r="C8660" s="225"/>
      <c r="D8660" s="226" t="s">
        <v>221</v>
      </c>
      <c r="E8660" s="227" t="s">
        <v>19</v>
      </c>
      <c r="F8660" s="228" t="s">
        <v>995</v>
      </c>
      <c r="G8660" s="225"/>
      <c r="H8660" s="227" t="s">
        <v>19</v>
      </c>
      <c r="I8660" s="229"/>
      <c r="J8660" s="225"/>
      <c r="K8660" s="225"/>
      <c r="L8660" s="230"/>
      <c r="M8660" s="231"/>
      <c r="N8660" s="232"/>
      <c r="O8660" s="232"/>
      <c r="P8660" s="232"/>
      <c r="Q8660" s="232"/>
      <c r="R8660" s="232"/>
      <c r="S8660" s="232"/>
      <c r="T8660" s="233"/>
      <c r="U8660" s="13"/>
      <c r="V8660" s="13"/>
      <c r="W8660" s="13"/>
      <c r="X8660" s="13"/>
      <c r="Y8660" s="13"/>
      <c r="Z8660" s="13"/>
      <c r="AA8660" s="13"/>
      <c r="AB8660" s="13"/>
      <c r="AC8660" s="13"/>
      <c r="AD8660" s="13"/>
      <c r="AE8660" s="13"/>
      <c r="AT8660" s="234" t="s">
        <v>221</v>
      </c>
      <c r="AU8660" s="234" t="s">
        <v>78</v>
      </c>
      <c r="AV8660" s="13" t="s">
        <v>74</v>
      </c>
      <c r="AW8660" s="13" t="s">
        <v>31</v>
      </c>
      <c r="AX8660" s="13" t="s">
        <v>69</v>
      </c>
      <c r="AY8660" s="234" t="s">
        <v>212</v>
      </c>
    </row>
    <row r="8661" s="14" customFormat="1">
      <c r="A8661" s="14"/>
      <c r="B8661" s="235"/>
      <c r="C8661" s="236"/>
      <c r="D8661" s="226" t="s">
        <v>221</v>
      </c>
      <c r="E8661" s="237" t="s">
        <v>19</v>
      </c>
      <c r="F8661" s="238" t="s">
        <v>5897</v>
      </c>
      <c r="G8661" s="236"/>
      <c r="H8661" s="239">
        <v>2.8199999999999998</v>
      </c>
      <c r="I8661" s="240"/>
      <c r="J8661" s="236"/>
      <c r="K8661" s="236"/>
      <c r="L8661" s="241"/>
      <c r="M8661" s="242"/>
      <c r="N8661" s="243"/>
      <c r="O8661" s="243"/>
      <c r="P8661" s="243"/>
      <c r="Q8661" s="243"/>
      <c r="R8661" s="243"/>
      <c r="S8661" s="243"/>
      <c r="T8661" s="244"/>
      <c r="U8661" s="14"/>
      <c r="V8661" s="14"/>
      <c r="W8661" s="14"/>
      <c r="X8661" s="14"/>
      <c r="Y8661" s="14"/>
      <c r="Z8661" s="14"/>
      <c r="AA8661" s="14"/>
      <c r="AB8661" s="14"/>
      <c r="AC8661" s="14"/>
      <c r="AD8661" s="14"/>
      <c r="AE8661" s="14"/>
      <c r="AT8661" s="245" t="s">
        <v>221</v>
      </c>
      <c r="AU8661" s="245" t="s">
        <v>78</v>
      </c>
      <c r="AV8661" s="14" t="s">
        <v>78</v>
      </c>
      <c r="AW8661" s="14" t="s">
        <v>31</v>
      </c>
      <c r="AX8661" s="14" t="s">
        <v>69</v>
      </c>
      <c r="AY8661" s="245" t="s">
        <v>212</v>
      </c>
    </row>
    <row r="8662" s="13" customFormat="1">
      <c r="A8662" s="13"/>
      <c r="B8662" s="224"/>
      <c r="C8662" s="225"/>
      <c r="D8662" s="226" t="s">
        <v>221</v>
      </c>
      <c r="E8662" s="227" t="s">
        <v>19</v>
      </c>
      <c r="F8662" s="228" t="s">
        <v>2301</v>
      </c>
      <c r="G8662" s="225"/>
      <c r="H8662" s="227" t="s">
        <v>19</v>
      </c>
      <c r="I8662" s="229"/>
      <c r="J8662" s="225"/>
      <c r="K8662" s="225"/>
      <c r="L8662" s="230"/>
      <c r="M8662" s="231"/>
      <c r="N8662" s="232"/>
      <c r="O8662" s="232"/>
      <c r="P8662" s="232"/>
      <c r="Q8662" s="232"/>
      <c r="R8662" s="232"/>
      <c r="S8662" s="232"/>
      <c r="T8662" s="233"/>
      <c r="U8662" s="13"/>
      <c r="V8662" s="13"/>
      <c r="W8662" s="13"/>
      <c r="X8662" s="13"/>
      <c r="Y8662" s="13"/>
      <c r="Z8662" s="13"/>
      <c r="AA8662" s="13"/>
      <c r="AB8662" s="13"/>
      <c r="AC8662" s="13"/>
      <c r="AD8662" s="13"/>
      <c r="AE8662" s="13"/>
      <c r="AT8662" s="234" t="s">
        <v>221</v>
      </c>
      <c r="AU8662" s="234" t="s">
        <v>78</v>
      </c>
      <c r="AV8662" s="13" t="s">
        <v>74</v>
      </c>
      <c r="AW8662" s="13" t="s">
        <v>31</v>
      </c>
      <c r="AX8662" s="13" t="s">
        <v>69</v>
      </c>
      <c r="AY8662" s="234" t="s">
        <v>212</v>
      </c>
    </row>
    <row r="8663" s="14" customFormat="1">
      <c r="A8663" s="14"/>
      <c r="B8663" s="235"/>
      <c r="C8663" s="236"/>
      <c r="D8663" s="226" t="s">
        <v>221</v>
      </c>
      <c r="E8663" s="237" t="s">
        <v>19</v>
      </c>
      <c r="F8663" s="238" t="s">
        <v>5898</v>
      </c>
      <c r="G8663" s="236"/>
      <c r="H8663" s="239">
        <v>1.95</v>
      </c>
      <c r="I8663" s="240"/>
      <c r="J8663" s="236"/>
      <c r="K8663" s="236"/>
      <c r="L8663" s="241"/>
      <c r="M8663" s="242"/>
      <c r="N8663" s="243"/>
      <c r="O8663" s="243"/>
      <c r="P8663" s="243"/>
      <c r="Q8663" s="243"/>
      <c r="R8663" s="243"/>
      <c r="S8663" s="243"/>
      <c r="T8663" s="244"/>
      <c r="U8663" s="14"/>
      <c r="V8663" s="14"/>
      <c r="W8663" s="14"/>
      <c r="X8663" s="14"/>
      <c r="Y8663" s="14"/>
      <c r="Z8663" s="14"/>
      <c r="AA8663" s="14"/>
      <c r="AB8663" s="14"/>
      <c r="AC8663" s="14"/>
      <c r="AD8663" s="14"/>
      <c r="AE8663" s="14"/>
      <c r="AT8663" s="245" t="s">
        <v>221</v>
      </c>
      <c r="AU8663" s="245" t="s">
        <v>78</v>
      </c>
      <c r="AV8663" s="14" t="s">
        <v>78</v>
      </c>
      <c r="AW8663" s="14" t="s">
        <v>31</v>
      </c>
      <c r="AX8663" s="14" t="s">
        <v>69</v>
      </c>
      <c r="AY8663" s="245" t="s">
        <v>212</v>
      </c>
    </row>
    <row r="8664" s="13" customFormat="1">
      <c r="A8664" s="13"/>
      <c r="B8664" s="224"/>
      <c r="C8664" s="225"/>
      <c r="D8664" s="226" t="s">
        <v>221</v>
      </c>
      <c r="E8664" s="227" t="s">
        <v>19</v>
      </c>
      <c r="F8664" s="228" t="s">
        <v>2303</v>
      </c>
      <c r="G8664" s="225"/>
      <c r="H8664" s="227" t="s">
        <v>19</v>
      </c>
      <c r="I8664" s="229"/>
      <c r="J8664" s="225"/>
      <c r="K8664" s="225"/>
      <c r="L8664" s="230"/>
      <c r="M8664" s="231"/>
      <c r="N8664" s="232"/>
      <c r="O8664" s="232"/>
      <c r="P8664" s="232"/>
      <c r="Q8664" s="232"/>
      <c r="R8664" s="232"/>
      <c r="S8664" s="232"/>
      <c r="T8664" s="233"/>
      <c r="U8664" s="13"/>
      <c r="V8664" s="13"/>
      <c r="W8664" s="13"/>
      <c r="X8664" s="13"/>
      <c r="Y8664" s="13"/>
      <c r="Z8664" s="13"/>
      <c r="AA8664" s="13"/>
      <c r="AB8664" s="13"/>
      <c r="AC8664" s="13"/>
      <c r="AD8664" s="13"/>
      <c r="AE8664" s="13"/>
      <c r="AT8664" s="234" t="s">
        <v>221</v>
      </c>
      <c r="AU8664" s="234" t="s">
        <v>78</v>
      </c>
      <c r="AV8664" s="13" t="s">
        <v>74</v>
      </c>
      <c r="AW8664" s="13" t="s">
        <v>31</v>
      </c>
      <c r="AX8664" s="13" t="s">
        <v>69</v>
      </c>
      <c r="AY8664" s="234" t="s">
        <v>212</v>
      </c>
    </row>
    <row r="8665" s="14" customFormat="1">
      <c r="A8665" s="14"/>
      <c r="B8665" s="235"/>
      <c r="C8665" s="236"/>
      <c r="D8665" s="226" t="s">
        <v>221</v>
      </c>
      <c r="E8665" s="237" t="s">
        <v>19</v>
      </c>
      <c r="F8665" s="238" t="s">
        <v>5899</v>
      </c>
      <c r="G8665" s="236"/>
      <c r="H8665" s="239">
        <v>40.795999999999999</v>
      </c>
      <c r="I8665" s="240"/>
      <c r="J8665" s="236"/>
      <c r="K8665" s="236"/>
      <c r="L8665" s="241"/>
      <c r="M8665" s="242"/>
      <c r="N8665" s="243"/>
      <c r="O8665" s="243"/>
      <c r="P8665" s="243"/>
      <c r="Q8665" s="243"/>
      <c r="R8665" s="243"/>
      <c r="S8665" s="243"/>
      <c r="T8665" s="244"/>
      <c r="U8665" s="14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T8665" s="245" t="s">
        <v>221</v>
      </c>
      <c r="AU8665" s="245" t="s">
        <v>78</v>
      </c>
      <c r="AV8665" s="14" t="s">
        <v>78</v>
      </c>
      <c r="AW8665" s="14" t="s">
        <v>31</v>
      </c>
      <c r="AX8665" s="14" t="s">
        <v>69</v>
      </c>
      <c r="AY8665" s="245" t="s">
        <v>212</v>
      </c>
    </row>
    <row r="8666" s="13" customFormat="1">
      <c r="A8666" s="13"/>
      <c r="B8666" s="224"/>
      <c r="C8666" s="225"/>
      <c r="D8666" s="226" t="s">
        <v>221</v>
      </c>
      <c r="E8666" s="227" t="s">
        <v>19</v>
      </c>
      <c r="F8666" s="228" t="s">
        <v>2306</v>
      </c>
      <c r="G8666" s="225"/>
      <c r="H8666" s="227" t="s">
        <v>19</v>
      </c>
      <c r="I8666" s="229"/>
      <c r="J8666" s="225"/>
      <c r="K8666" s="225"/>
      <c r="L8666" s="230"/>
      <c r="M8666" s="231"/>
      <c r="N8666" s="232"/>
      <c r="O8666" s="232"/>
      <c r="P8666" s="232"/>
      <c r="Q8666" s="232"/>
      <c r="R8666" s="232"/>
      <c r="S8666" s="232"/>
      <c r="T8666" s="233"/>
      <c r="U8666" s="13"/>
      <c r="V8666" s="13"/>
      <c r="W8666" s="13"/>
      <c r="X8666" s="13"/>
      <c r="Y8666" s="13"/>
      <c r="Z8666" s="13"/>
      <c r="AA8666" s="13"/>
      <c r="AB8666" s="13"/>
      <c r="AC8666" s="13"/>
      <c r="AD8666" s="13"/>
      <c r="AE8666" s="13"/>
      <c r="AT8666" s="234" t="s">
        <v>221</v>
      </c>
      <c r="AU8666" s="234" t="s">
        <v>78</v>
      </c>
      <c r="AV8666" s="13" t="s">
        <v>74</v>
      </c>
      <c r="AW8666" s="13" t="s">
        <v>31</v>
      </c>
      <c r="AX8666" s="13" t="s">
        <v>69</v>
      </c>
      <c r="AY8666" s="234" t="s">
        <v>212</v>
      </c>
    </row>
    <row r="8667" s="14" customFormat="1">
      <c r="A8667" s="14"/>
      <c r="B8667" s="235"/>
      <c r="C8667" s="236"/>
      <c r="D8667" s="226" t="s">
        <v>221</v>
      </c>
      <c r="E8667" s="237" t="s">
        <v>19</v>
      </c>
      <c r="F8667" s="238" t="s">
        <v>5900</v>
      </c>
      <c r="G8667" s="236"/>
      <c r="H8667" s="239">
        <v>96.397000000000006</v>
      </c>
      <c r="I8667" s="240"/>
      <c r="J8667" s="236"/>
      <c r="K8667" s="236"/>
      <c r="L8667" s="241"/>
      <c r="M8667" s="242"/>
      <c r="N8667" s="243"/>
      <c r="O8667" s="243"/>
      <c r="P8667" s="243"/>
      <c r="Q8667" s="243"/>
      <c r="R8667" s="243"/>
      <c r="S8667" s="243"/>
      <c r="T8667" s="244"/>
      <c r="U8667" s="14"/>
      <c r="V8667" s="14"/>
      <c r="W8667" s="14"/>
      <c r="X8667" s="14"/>
      <c r="Y8667" s="14"/>
      <c r="Z8667" s="14"/>
      <c r="AA8667" s="14"/>
      <c r="AB8667" s="14"/>
      <c r="AC8667" s="14"/>
      <c r="AD8667" s="14"/>
      <c r="AE8667" s="14"/>
      <c r="AT8667" s="245" t="s">
        <v>221</v>
      </c>
      <c r="AU8667" s="245" t="s">
        <v>78</v>
      </c>
      <c r="AV8667" s="14" t="s">
        <v>78</v>
      </c>
      <c r="AW8667" s="14" t="s">
        <v>31</v>
      </c>
      <c r="AX8667" s="14" t="s">
        <v>69</v>
      </c>
      <c r="AY8667" s="245" t="s">
        <v>212</v>
      </c>
    </row>
    <row r="8668" s="13" customFormat="1">
      <c r="A8668" s="13"/>
      <c r="B8668" s="224"/>
      <c r="C8668" s="225"/>
      <c r="D8668" s="226" t="s">
        <v>221</v>
      </c>
      <c r="E8668" s="227" t="s">
        <v>19</v>
      </c>
      <c r="F8668" s="228" t="s">
        <v>2314</v>
      </c>
      <c r="G8668" s="225"/>
      <c r="H8668" s="227" t="s">
        <v>19</v>
      </c>
      <c r="I8668" s="229"/>
      <c r="J8668" s="225"/>
      <c r="K8668" s="225"/>
      <c r="L8668" s="230"/>
      <c r="M8668" s="231"/>
      <c r="N8668" s="232"/>
      <c r="O8668" s="232"/>
      <c r="P8668" s="232"/>
      <c r="Q8668" s="232"/>
      <c r="R8668" s="232"/>
      <c r="S8668" s="232"/>
      <c r="T8668" s="233"/>
      <c r="U8668" s="13"/>
      <c r="V8668" s="13"/>
      <c r="W8668" s="13"/>
      <c r="X8668" s="13"/>
      <c r="Y8668" s="13"/>
      <c r="Z8668" s="13"/>
      <c r="AA8668" s="13"/>
      <c r="AB8668" s="13"/>
      <c r="AC8668" s="13"/>
      <c r="AD8668" s="13"/>
      <c r="AE8668" s="13"/>
      <c r="AT8668" s="234" t="s">
        <v>221</v>
      </c>
      <c r="AU8668" s="234" t="s">
        <v>78</v>
      </c>
      <c r="AV8668" s="13" t="s">
        <v>74</v>
      </c>
      <c r="AW8668" s="13" t="s">
        <v>31</v>
      </c>
      <c r="AX8668" s="13" t="s">
        <v>69</v>
      </c>
      <c r="AY8668" s="234" t="s">
        <v>212</v>
      </c>
    </row>
    <row r="8669" s="14" customFormat="1">
      <c r="A8669" s="14"/>
      <c r="B8669" s="235"/>
      <c r="C8669" s="236"/>
      <c r="D8669" s="226" t="s">
        <v>221</v>
      </c>
      <c r="E8669" s="237" t="s">
        <v>19</v>
      </c>
      <c r="F8669" s="238" t="s">
        <v>5901</v>
      </c>
      <c r="G8669" s="236"/>
      <c r="H8669" s="239">
        <v>9.5</v>
      </c>
      <c r="I8669" s="240"/>
      <c r="J8669" s="236"/>
      <c r="K8669" s="236"/>
      <c r="L8669" s="241"/>
      <c r="M8669" s="242"/>
      <c r="N8669" s="243"/>
      <c r="O8669" s="243"/>
      <c r="P8669" s="243"/>
      <c r="Q8669" s="243"/>
      <c r="R8669" s="243"/>
      <c r="S8669" s="243"/>
      <c r="T8669" s="244"/>
      <c r="U8669" s="14"/>
      <c r="V8669" s="14"/>
      <c r="W8669" s="14"/>
      <c r="X8669" s="14"/>
      <c r="Y8669" s="14"/>
      <c r="Z8669" s="14"/>
      <c r="AA8669" s="14"/>
      <c r="AB8669" s="14"/>
      <c r="AC8669" s="14"/>
      <c r="AD8669" s="14"/>
      <c r="AE8669" s="14"/>
      <c r="AT8669" s="245" t="s">
        <v>221</v>
      </c>
      <c r="AU8669" s="245" t="s">
        <v>78</v>
      </c>
      <c r="AV8669" s="14" t="s">
        <v>78</v>
      </c>
      <c r="AW8669" s="14" t="s">
        <v>31</v>
      </c>
      <c r="AX8669" s="14" t="s">
        <v>69</v>
      </c>
      <c r="AY8669" s="245" t="s">
        <v>212</v>
      </c>
    </row>
    <row r="8670" s="13" customFormat="1">
      <c r="A8670" s="13"/>
      <c r="B8670" s="224"/>
      <c r="C8670" s="225"/>
      <c r="D8670" s="226" t="s">
        <v>221</v>
      </c>
      <c r="E8670" s="227" t="s">
        <v>19</v>
      </c>
      <c r="F8670" s="228" t="s">
        <v>2316</v>
      </c>
      <c r="G8670" s="225"/>
      <c r="H8670" s="227" t="s">
        <v>19</v>
      </c>
      <c r="I8670" s="229"/>
      <c r="J8670" s="225"/>
      <c r="K8670" s="225"/>
      <c r="L8670" s="230"/>
      <c r="M8670" s="231"/>
      <c r="N8670" s="232"/>
      <c r="O8670" s="232"/>
      <c r="P8670" s="232"/>
      <c r="Q8670" s="232"/>
      <c r="R8670" s="232"/>
      <c r="S8670" s="232"/>
      <c r="T8670" s="233"/>
      <c r="U8670" s="13"/>
      <c r="V8670" s="13"/>
      <c r="W8670" s="13"/>
      <c r="X8670" s="13"/>
      <c r="Y8670" s="13"/>
      <c r="Z8670" s="13"/>
      <c r="AA8670" s="13"/>
      <c r="AB8670" s="13"/>
      <c r="AC8670" s="13"/>
      <c r="AD8670" s="13"/>
      <c r="AE8670" s="13"/>
      <c r="AT8670" s="234" t="s">
        <v>221</v>
      </c>
      <c r="AU8670" s="234" t="s">
        <v>78</v>
      </c>
      <c r="AV8670" s="13" t="s">
        <v>74</v>
      </c>
      <c r="AW8670" s="13" t="s">
        <v>31</v>
      </c>
      <c r="AX8670" s="13" t="s">
        <v>69</v>
      </c>
      <c r="AY8670" s="234" t="s">
        <v>212</v>
      </c>
    </row>
    <row r="8671" s="14" customFormat="1">
      <c r="A8671" s="14"/>
      <c r="B8671" s="235"/>
      <c r="C8671" s="236"/>
      <c r="D8671" s="226" t="s">
        <v>221</v>
      </c>
      <c r="E8671" s="237" t="s">
        <v>19</v>
      </c>
      <c r="F8671" s="238" t="s">
        <v>1347</v>
      </c>
      <c r="G8671" s="236"/>
      <c r="H8671" s="239">
        <v>5.2999999999999998</v>
      </c>
      <c r="I8671" s="240"/>
      <c r="J8671" s="236"/>
      <c r="K8671" s="236"/>
      <c r="L8671" s="241"/>
      <c r="M8671" s="242"/>
      <c r="N8671" s="243"/>
      <c r="O8671" s="243"/>
      <c r="P8671" s="243"/>
      <c r="Q8671" s="243"/>
      <c r="R8671" s="243"/>
      <c r="S8671" s="243"/>
      <c r="T8671" s="244"/>
      <c r="U8671" s="14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T8671" s="245" t="s">
        <v>221</v>
      </c>
      <c r="AU8671" s="245" t="s">
        <v>78</v>
      </c>
      <c r="AV8671" s="14" t="s">
        <v>78</v>
      </c>
      <c r="AW8671" s="14" t="s">
        <v>31</v>
      </c>
      <c r="AX8671" s="14" t="s">
        <v>69</v>
      </c>
      <c r="AY8671" s="245" t="s">
        <v>212</v>
      </c>
    </row>
    <row r="8672" s="13" customFormat="1">
      <c r="A8672" s="13"/>
      <c r="B8672" s="224"/>
      <c r="C8672" s="225"/>
      <c r="D8672" s="226" t="s">
        <v>221</v>
      </c>
      <c r="E8672" s="227" t="s">
        <v>19</v>
      </c>
      <c r="F8672" s="228" t="s">
        <v>2318</v>
      </c>
      <c r="G8672" s="225"/>
      <c r="H8672" s="227" t="s">
        <v>19</v>
      </c>
      <c r="I8672" s="229"/>
      <c r="J8672" s="225"/>
      <c r="K8672" s="225"/>
      <c r="L8672" s="230"/>
      <c r="M8672" s="231"/>
      <c r="N8672" s="232"/>
      <c r="O8672" s="232"/>
      <c r="P8672" s="232"/>
      <c r="Q8672" s="232"/>
      <c r="R8672" s="232"/>
      <c r="S8672" s="232"/>
      <c r="T8672" s="233"/>
      <c r="U8672" s="13"/>
      <c r="V8672" s="13"/>
      <c r="W8672" s="13"/>
      <c r="X8672" s="13"/>
      <c r="Y8672" s="13"/>
      <c r="Z8672" s="13"/>
      <c r="AA8672" s="13"/>
      <c r="AB8672" s="13"/>
      <c r="AC8672" s="13"/>
      <c r="AD8672" s="13"/>
      <c r="AE8672" s="13"/>
      <c r="AT8672" s="234" t="s">
        <v>221</v>
      </c>
      <c r="AU8672" s="234" t="s">
        <v>78</v>
      </c>
      <c r="AV8672" s="13" t="s">
        <v>74</v>
      </c>
      <c r="AW8672" s="13" t="s">
        <v>31</v>
      </c>
      <c r="AX8672" s="13" t="s">
        <v>69</v>
      </c>
      <c r="AY8672" s="234" t="s">
        <v>212</v>
      </c>
    </row>
    <row r="8673" s="14" customFormat="1">
      <c r="A8673" s="14"/>
      <c r="B8673" s="235"/>
      <c r="C8673" s="236"/>
      <c r="D8673" s="226" t="s">
        <v>221</v>
      </c>
      <c r="E8673" s="237" t="s">
        <v>19</v>
      </c>
      <c r="F8673" s="238" t="s">
        <v>5902</v>
      </c>
      <c r="G8673" s="236"/>
      <c r="H8673" s="239">
        <v>5.9000000000000004</v>
      </c>
      <c r="I8673" s="240"/>
      <c r="J8673" s="236"/>
      <c r="K8673" s="236"/>
      <c r="L8673" s="241"/>
      <c r="M8673" s="242"/>
      <c r="N8673" s="243"/>
      <c r="O8673" s="243"/>
      <c r="P8673" s="243"/>
      <c r="Q8673" s="243"/>
      <c r="R8673" s="243"/>
      <c r="S8673" s="243"/>
      <c r="T8673" s="244"/>
      <c r="U8673" s="14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T8673" s="245" t="s">
        <v>221</v>
      </c>
      <c r="AU8673" s="245" t="s">
        <v>78</v>
      </c>
      <c r="AV8673" s="14" t="s">
        <v>78</v>
      </c>
      <c r="AW8673" s="14" t="s">
        <v>31</v>
      </c>
      <c r="AX8673" s="14" t="s">
        <v>69</v>
      </c>
      <c r="AY8673" s="245" t="s">
        <v>212</v>
      </c>
    </row>
    <row r="8674" s="13" customFormat="1">
      <c r="A8674" s="13"/>
      <c r="B8674" s="224"/>
      <c r="C8674" s="225"/>
      <c r="D8674" s="226" t="s">
        <v>221</v>
      </c>
      <c r="E8674" s="227" t="s">
        <v>19</v>
      </c>
      <c r="F8674" s="228" t="s">
        <v>2320</v>
      </c>
      <c r="G8674" s="225"/>
      <c r="H8674" s="227" t="s">
        <v>19</v>
      </c>
      <c r="I8674" s="229"/>
      <c r="J8674" s="225"/>
      <c r="K8674" s="225"/>
      <c r="L8674" s="230"/>
      <c r="M8674" s="231"/>
      <c r="N8674" s="232"/>
      <c r="O8674" s="232"/>
      <c r="P8674" s="232"/>
      <c r="Q8674" s="232"/>
      <c r="R8674" s="232"/>
      <c r="S8674" s="232"/>
      <c r="T8674" s="233"/>
      <c r="U8674" s="13"/>
      <c r="V8674" s="13"/>
      <c r="W8674" s="13"/>
      <c r="X8674" s="13"/>
      <c r="Y8674" s="13"/>
      <c r="Z8674" s="13"/>
      <c r="AA8674" s="13"/>
      <c r="AB8674" s="13"/>
      <c r="AC8674" s="13"/>
      <c r="AD8674" s="13"/>
      <c r="AE8674" s="13"/>
      <c r="AT8674" s="234" t="s">
        <v>221</v>
      </c>
      <c r="AU8674" s="234" t="s">
        <v>78</v>
      </c>
      <c r="AV8674" s="13" t="s">
        <v>74</v>
      </c>
      <c r="AW8674" s="13" t="s">
        <v>31</v>
      </c>
      <c r="AX8674" s="13" t="s">
        <v>69</v>
      </c>
      <c r="AY8674" s="234" t="s">
        <v>212</v>
      </c>
    </row>
    <row r="8675" s="14" customFormat="1">
      <c r="A8675" s="14"/>
      <c r="B8675" s="235"/>
      <c r="C8675" s="236"/>
      <c r="D8675" s="226" t="s">
        <v>221</v>
      </c>
      <c r="E8675" s="237" t="s">
        <v>19</v>
      </c>
      <c r="F8675" s="238" t="s">
        <v>5903</v>
      </c>
      <c r="G8675" s="236"/>
      <c r="H8675" s="239">
        <v>37.881</v>
      </c>
      <c r="I8675" s="240"/>
      <c r="J8675" s="236"/>
      <c r="K8675" s="236"/>
      <c r="L8675" s="241"/>
      <c r="M8675" s="242"/>
      <c r="N8675" s="243"/>
      <c r="O8675" s="243"/>
      <c r="P8675" s="243"/>
      <c r="Q8675" s="243"/>
      <c r="R8675" s="243"/>
      <c r="S8675" s="243"/>
      <c r="T8675" s="244"/>
      <c r="U8675" s="14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T8675" s="245" t="s">
        <v>221</v>
      </c>
      <c r="AU8675" s="245" t="s">
        <v>78</v>
      </c>
      <c r="AV8675" s="14" t="s">
        <v>78</v>
      </c>
      <c r="AW8675" s="14" t="s">
        <v>31</v>
      </c>
      <c r="AX8675" s="14" t="s">
        <v>69</v>
      </c>
      <c r="AY8675" s="245" t="s">
        <v>212</v>
      </c>
    </row>
    <row r="8676" s="13" customFormat="1">
      <c r="A8676" s="13"/>
      <c r="B8676" s="224"/>
      <c r="C8676" s="225"/>
      <c r="D8676" s="226" t="s">
        <v>221</v>
      </c>
      <c r="E8676" s="227" t="s">
        <v>19</v>
      </c>
      <c r="F8676" s="228" t="s">
        <v>2323</v>
      </c>
      <c r="G8676" s="225"/>
      <c r="H8676" s="227" t="s">
        <v>19</v>
      </c>
      <c r="I8676" s="229"/>
      <c r="J8676" s="225"/>
      <c r="K8676" s="225"/>
      <c r="L8676" s="230"/>
      <c r="M8676" s="231"/>
      <c r="N8676" s="232"/>
      <c r="O8676" s="232"/>
      <c r="P8676" s="232"/>
      <c r="Q8676" s="232"/>
      <c r="R8676" s="232"/>
      <c r="S8676" s="232"/>
      <c r="T8676" s="233"/>
      <c r="U8676" s="13"/>
      <c r="V8676" s="13"/>
      <c r="W8676" s="13"/>
      <c r="X8676" s="13"/>
      <c r="Y8676" s="13"/>
      <c r="Z8676" s="13"/>
      <c r="AA8676" s="13"/>
      <c r="AB8676" s="13"/>
      <c r="AC8676" s="13"/>
      <c r="AD8676" s="13"/>
      <c r="AE8676" s="13"/>
      <c r="AT8676" s="234" t="s">
        <v>221</v>
      </c>
      <c r="AU8676" s="234" t="s">
        <v>78</v>
      </c>
      <c r="AV8676" s="13" t="s">
        <v>74</v>
      </c>
      <c r="AW8676" s="13" t="s">
        <v>31</v>
      </c>
      <c r="AX8676" s="13" t="s">
        <v>69</v>
      </c>
      <c r="AY8676" s="234" t="s">
        <v>212</v>
      </c>
    </row>
    <row r="8677" s="14" customFormat="1">
      <c r="A8677" s="14"/>
      <c r="B8677" s="235"/>
      <c r="C8677" s="236"/>
      <c r="D8677" s="226" t="s">
        <v>221</v>
      </c>
      <c r="E8677" s="237" t="s">
        <v>19</v>
      </c>
      <c r="F8677" s="238" t="s">
        <v>5904</v>
      </c>
      <c r="G8677" s="236"/>
      <c r="H8677" s="239">
        <v>7.7000000000000002</v>
      </c>
      <c r="I8677" s="240"/>
      <c r="J8677" s="236"/>
      <c r="K8677" s="236"/>
      <c r="L8677" s="241"/>
      <c r="M8677" s="242"/>
      <c r="N8677" s="243"/>
      <c r="O8677" s="243"/>
      <c r="P8677" s="243"/>
      <c r="Q8677" s="243"/>
      <c r="R8677" s="243"/>
      <c r="S8677" s="243"/>
      <c r="T8677" s="244"/>
      <c r="U8677" s="14"/>
      <c r="V8677" s="14"/>
      <c r="W8677" s="14"/>
      <c r="X8677" s="14"/>
      <c r="Y8677" s="14"/>
      <c r="Z8677" s="14"/>
      <c r="AA8677" s="14"/>
      <c r="AB8677" s="14"/>
      <c r="AC8677" s="14"/>
      <c r="AD8677" s="14"/>
      <c r="AE8677" s="14"/>
      <c r="AT8677" s="245" t="s">
        <v>221</v>
      </c>
      <c r="AU8677" s="245" t="s">
        <v>78</v>
      </c>
      <c r="AV8677" s="14" t="s">
        <v>78</v>
      </c>
      <c r="AW8677" s="14" t="s">
        <v>31</v>
      </c>
      <c r="AX8677" s="14" t="s">
        <v>69</v>
      </c>
      <c r="AY8677" s="245" t="s">
        <v>212</v>
      </c>
    </row>
    <row r="8678" s="13" customFormat="1">
      <c r="A8678" s="13"/>
      <c r="B8678" s="224"/>
      <c r="C8678" s="225"/>
      <c r="D8678" s="226" t="s">
        <v>221</v>
      </c>
      <c r="E8678" s="227" t="s">
        <v>19</v>
      </c>
      <c r="F8678" s="228" t="s">
        <v>2325</v>
      </c>
      <c r="G8678" s="225"/>
      <c r="H8678" s="227" t="s">
        <v>19</v>
      </c>
      <c r="I8678" s="229"/>
      <c r="J8678" s="225"/>
      <c r="K8678" s="225"/>
      <c r="L8678" s="230"/>
      <c r="M8678" s="231"/>
      <c r="N8678" s="232"/>
      <c r="O8678" s="232"/>
      <c r="P8678" s="232"/>
      <c r="Q8678" s="232"/>
      <c r="R8678" s="232"/>
      <c r="S8678" s="232"/>
      <c r="T8678" s="233"/>
      <c r="U8678" s="13"/>
      <c r="V8678" s="13"/>
      <c r="W8678" s="13"/>
      <c r="X8678" s="13"/>
      <c r="Y8678" s="13"/>
      <c r="Z8678" s="13"/>
      <c r="AA8678" s="13"/>
      <c r="AB8678" s="13"/>
      <c r="AC8678" s="13"/>
      <c r="AD8678" s="13"/>
      <c r="AE8678" s="13"/>
      <c r="AT8678" s="234" t="s">
        <v>221</v>
      </c>
      <c r="AU8678" s="234" t="s">
        <v>78</v>
      </c>
      <c r="AV8678" s="13" t="s">
        <v>74</v>
      </c>
      <c r="AW8678" s="13" t="s">
        <v>31</v>
      </c>
      <c r="AX8678" s="13" t="s">
        <v>69</v>
      </c>
      <c r="AY8678" s="234" t="s">
        <v>212</v>
      </c>
    </row>
    <row r="8679" s="14" customFormat="1">
      <c r="A8679" s="14"/>
      <c r="B8679" s="235"/>
      <c r="C8679" s="236"/>
      <c r="D8679" s="226" t="s">
        <v>221</v>
      </c>
      <c r="E8679" s="237" t="s">
        <v>19</v>
      </c>
      <c r="F8679" s="238" t="s">
        <v>5905</v>
      </c>
      <c r="G8679" s="236"/>
      <c r="H8679" s="239">
        <v>69.049999999999997</v>
      </c>
      <c r="I8679" s="240"/>
      <c r="J8679" s="236"/>
      <c r="K8679" s="236"/>
      <c r="L8679" s="241"/>
      <c r="M8679" s="242"/>
      <c r="N8679" s="243"/>
      <c r="O8679" s="243"/>
      <c r="P8679" s="243"/>
      <c r="Q8679" s="243"/>
      <c r="R8679" s="243"/>
      <c r="S8679" s="243"/>
      <c r="T8679" s="244"/>
      <c r="U8679" s="14"/>
      <c r="V8679" s="14"/>
      <c r="W8679" s="14"/>
      <c r="X8679" s="14"/>
      <c r="Y8679" s="14"/>
      <c r="Z8679" s="14"/>
      <c r="AA8679" s="14"/>
      <c r="AB8679" s="14"/>
      <c r="AC8679" s="14"/>
      <c r="AD8679" s="14"/>
      <c r="AE8679" s="14"/>
      <c r="AT8679" s="245" t="s">
        <v>221</v>
      </c>
      <c r="AU8679" s="245" t="s">
        <v>78</v>
      </c>
      <c r="AV8679" s="14" t="s">
        <v>78</v>
      </c>
      <c r="AW8679" s="14" t="s">
        <v>31</v>
      </c>
      <c r="AX8679" s="14" t="s">
        <v>69</v>
      </c>
      <c r="AY8679" s="245" t="s">
        <v>212</v>
      </c>
    </row>
    <row r="8680" s="13" customFormat="1">
      <c r="A8680" s="13"/>
      <c r="B8680" s="224"/>
      <c r="C8680" s="225"/>
      <c r="D8680" s="226" t="s">
        <v>221</v>
      </c>
      <c r="E8680" s="227" t="s">
        <v>19</v>
      </c>
      <c r="F8680" s="228" t="s">
        <v>2879</v>
      </c>
      <c r="G8680" s="225"/>
      <c r="H8680" s="227" t="s">
        <v>19</v>
      </c>
      <c r="I8680" s="229"/>
      <c r="J8680" s="225"/>
      <c r="K8680" s="225"/>
      <c r="L8680" s="230"/>
      <c r="M8680" s="231"/>
      <c r="N8680" s="232"/>
      <c r="O8680" s="232"/>
      <c r="P8680" s="232"/>
      <c r="Q8680" s="232"/>
      <c r="R8680" s="232"/>
      <c r="S8680" s="232"/>
      <c r="T8680" s="233"/>
      <c r="U8680" s="13"/>
      <c r="V8680" s="13"/>
      <c r="W8680" s="13"/>
      <c r="X8680" s="13"/>
      <c r="Y8680" s="13"/>
      <c r="Z8680" s="13"/>
      <c r="AA8680" s="13"/>
      <c r="AB8680" s="13"/>
      <c r="AC8680" s="13"/>
      <c r="AD8680" s="13"/>
      <c r="AE8680" s="13"/>
      <c r="AT8680" s="234" t="s">
        <v>221</v>
      </c>
      <c r="AU8680" s="234" t="s">
        <v>78</v>
      </c>
      <c r="AV8680" s="13" t="s">
        <v>74</v>
      </c>
      <c r="AW8680" s="13" t="s">
        <v>31</v>
      </c>
      <c r="AX8680" s="13" t="s">
        <v>69</v>
      </c>
      <c r="AY8680" s="234" t="s">
        <v>212</v>
      </c>
    </row>
    <row r="8681" s="14" customFormat="1">
      <c r="A8681" s="14"/>
      <c r="B8681" s="235"/>
      <c r="C8681" s="236"/>
      <c r="D8681" s="226" t="s">
        <v>221</v>
      </c>
      <c r="E8681" s="237" t="s">
        <v>19</v>
      </c>
      <c r="F8681" s="238" t="s">
        <v>5906</v>
      </c>
      <c r="G8681" s="236"/>
      <c r="H8681" s="239">
        <v>5.75</v>
      </c>
      <c r="I8681" s="240"/>
      <c r="J8681" s="236"/>
      <c r="K8681" s="236"/>
      <c r="L8681" s="241"/>
      <c r="M8681" s="242"/>
      <c r="N8681" s="243"/>
      <c r="O8681" s="243"/>
      <c r="P8681" s="243"/>
      <c r="Q8681" s="243"/>
      <c r="R8681" s="243"/>
      <c r="S8681" s="243"/>
      <c r="T8681" s="244"/>
      <c r="U8681" s="14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T8681" s="245" t="s">
        <v>221</v>
      </c>
      <c r="AU8681" s="245" t="s">
        <v>78</v>
      </c>
      <c r="AV8681" s="14" t="s">
        <v>78</v>
      </c>
      <c r="AW8681" s="14" t="s">
        <v>31</v>
      </c>
      <c r="AX8681" s="14" t="s">
        <v>69</v>
      </c>
      <c r="AY8681" s="245" t="s">
        <v>212</v>
      </c>
    </row>
    <row r="8682" s="13" customFormat="1">
      <c r="A8682" s="13"/>
      <c r="B8682" s="224"/>
      <c r="C8682" s="225"/>
      <c r="D8682" s="226" t="s">
        <v>221</v>
      </c>
      <c r="E8682" s="227" t="s">
        <v>19</v>
      </c>
      <c r="F8682" s="228" t="s">
        <v>674</v>
      </c>
      <c r="G8682" s="225"/>
      <c r="H8682" s="227" t="s">
        <v>19</v>
      </c>
      <c r="I8682" s="229"/>
      <c r="J8682" s="225"/>
      <c r="K8682" s="225"/>
      <c r="L8682" s="230"/>
      <c r="M8682" s="231"/>
      <c r="N8682" s="232"/>
      <c r="O8682" s="232"/>
      <c r="P8682" s="232"/>
      <c r="Q8682" s="232"/>
      <c r="R8682" s="232"/>
      <c r="S8682" s="232"/>
      <c r="T8682" s="233"/>
      <c r="U8682" s="13"/>
      <c r="V8682" s="13"/>
      <c r="W8682" s="13"/>
      <c r="X8682" s="13"/>
      <c r="Y8682" s="13"/>
      <c r="Z8682" s="13"/>
      <c r="AA8682" s="13"/>
      <c r="AB8682" s="13"/>
      <c r="AC8682" s="13"/>
      <c r="AD8682" s="13"/>
      <c r="AE8682" s="13"/>
      <c r="AT8682" s="234" t="s">
        <v>221</v>
      </c>
      <c r="AU8682" s="234" t="s">
        <v>78</v>
      </c>
      <c r="AV8682" s="13" t="s">
        <v>74</v>
      </c>
      <c r="AW8682" s="13" t="s">
        <v>31</v>
      </c>
      <c r="AX8682" s="13" t="s">
        <v>69</v>
      </c>
      <c r="AY8682" s="234" t="s">
        <v>212</v>
      </c>
    </row>
    <row r="8683" s="13" customFormat="1">
      <c r="A8683" s="13"/>
      <c r="B8683" s="224"/>
      <c r="C8683" s="225"/>
      <c r="D8683" s="226" t="s">
        <v>221</v>
      </c>
      <c r="E8683" s="227" t="s">
        <v>19</v>
      </c>
      <c r="F8683" s="228" t="s">
        <v>2138</v>
      </c>
      <c r="G8683" s="225"/>
      <c r="H8683" s="227" t="s">
        <v>19</v>
      </c>
      <c r="I8683" s="229"/>
      <c r="J8683" s="225"/>
      <c r="K8683" s="225"/>
      <c r="L8683" s="230"/>
      <c r="M8683" s="231"/>
      <c r="N8683" s="232"/>
      <c r="O8683" s="232"/>
      <c r="P8683" s="232"/>
      <c r="Q8683" s="232"/>
      <c r="R8683" s="232"/>
      <c r="S8683" s="232"/>
      <c r="T8683" s="233"/>
      <c r="U8683" s="13"/>
      <c r="V8683" s="13"/>
      <c r="W8683" s="13"/>
      <c r="X8683" s="13"/>
      <c r="Y8683" s="13"/>
      <c r="Z8683" s="13"/>
      <c r="AA8683" s="13"/>
      <c r="AB8683" s="13"/>
      <c r="AC8683" s="13"/>
      <c r="AD8683" s="13"/>
      <c r="AE8683" s="13"/>
      <c r="AT8683" s="234" t="s">
        <v>221</v>
      </c>
      <c r="AU8683" s="234" t="s">
        <v>78</v>
      </c>
      <c r="AV8683" s="13" t="s">
        <v>74</v>
      </c>
      <c r="AW8683" s="13" t="s">
        <v>31</v>
      </c>
      <c r="AX8683" s="13" t="s">
        <v>69</v>
      </c>
      <c r="AY8683" s="234" t="s">
        <v>212</v>
      </c>
    </row>
    <row r="8684" s="14" customFormat="1">
      <c r="A8684" s="14"/>
      <c r="B8684" s="235"/>
      <c r="C8684" s="236"/>
      <c r="D8684" s="226" t="s">
        <v>221</v>
      </c>
      <c r="E8684" s="237" t="s">
        <v>19</v>
      </c>
      <c r="F8684" s="238" t="s">
        <v>5907</v>
      </c>
      <c r="G8684" s="236"/>
      <c r="H8684" s="239">
        <v>215.358</v>
      </c>
      <c r="I8684" s="240"/>
      <c r="J8684" s="236"/>
      <c r="K8684" s="236"/>
      <c r="L8684" s="241"/>
      <c r="M8684" s="242"/>
      <c r="N8684" s="243"/>
      <c r="O8684" s="243"/>
      <c r="P8684" s="243"/>
      <c r="Q8684" s="243"/>
      <c r="R8684" s="243"/>
      <c r="S8684" s="243"/>
      <c r="T8684" s="244"/>
      <c r="U8684" s="14"/>
      <c r="V8684" s="14"/>
      <c r="W8684" s="14"/>
      <c r="X8684" s="14"/>
      <c r="Y8684" s="14"/>
      <c r="Z8684" s="14"/>
      <c r="AA8684" s="14"/>
      <c r="AB8684" s="14"/>
      <c r="AC8684" s="14"/>
      <c r="AD8684" s="14"/>
      <c r="AE8684" s="14"/>
      <c r="AT8684" s="245" t="s">
        <v>221</v>
      </c>
      <c r="AU8684" s="245" t="s">
        <v>78</v>
      </c>
      <c r="AV8684" s="14" t="s">
        <v>78</v>
      </c>
      <c r="AW8684" s="14" t="s">
        <v>31</v>
      </c>
      <c r="AX8684" s="14" t="s">
        <v>69</v>
      </c>
      <c r="AY8684" s="245" t="s">
        <v>212</v>
      </c>
    </row>
    <row r="8685" s="13" customFormat="1">
      <c r="A8685" s="13"/>
      <c r="B8685" s="224"/>
      <c r="C8685" s="225"/>
      <c r="D8685" s="226" t="s">
        <v>221</v>
      </c>
      <c r="E8685" s="227" t="s">
        <v>19</v>
      </c>
      <c r="F8685" s="228" t="s">
        <v>2141</v>
      </c>
      <c r="G8685" s="225"/>
      <c r="H8685" s="227" t="s">
        <v>19</v>
      </c>
      <c r="I8685" s="229"/>
      <c r="J8685" s="225"/>
      <c r="K8685" s="225"/>
      <c r="L8685" s="230"/>
      <c r="M8685" s="231"/>
      <c r="N8685" s="232"/>
      <c r="O8685" s="232"/>
      <c r="P8685" s="232"/>
      <c r="Q8685" s="232"/>
      <c r="R8685" s="232"/>
      <c r="S8685" s="232"/>
      <c r="T8685" s="233"/>
      <c r="U8685" s="13"/>
      <c r="V8685" s="13"/>
      <c r="W8685" s="13"/>
      <c r="X8685" s="13"/>
      <c r="Y8685" s="13"/>
      <c r="Z8685" s="13"/>
      <c r="AA8685" s="13"/>
      <c r="AB8685" s="13"/>
      <c r="AC8685" s="13"/>
      <c r="AD8685" s="13"/>
      <c r="AE8685" s="13"/>
      <c r="AT8685" s="234" t="s">
        <v>221</v>
      </c>
      <c r="AU8685" s="234" t="s">
        <v>78</v>
      </c>
      <c r="AV8685" s="13" t="s">
        <v>74</v>
      </c>
      <c r="AW8685" s="13" t="s">
        <v>31</v>
      </c>
      <c r="AX8685" s="13" t="s">
        <v>69</v>
      </c>
      <c r="AY8685" s="234" t="s">
        <v>212</v>
      </c>
    </row>
    <row r="8686" s="14" customFormat="1">
      <c r="A8686" s="14"/>
      <c r="B8686" s="235"/>
      <c r="C8686" s="236"/>
      <c r="D8686" s="226" t="s">
        <v>221</v>
      </c>
      <c r="E8686" s="237" t="s">
        <v>19</v>
      </c>
      <c r="F8686" s="238" t="s">
        <v>5908</v>
      </c>
      <c r="G8686" s="236"/>
      <c r="H8686" s="239">
        <v>51.834000000000003</v>
      </c>
      <c r="I8686" s="240"/>
      <c r="J8686" s="236"/>
      <c r="K8686" s="236"/>
      <c r="L8686" s="241"/>
      <c r="M8686" s="242"/>
      <c r="N8686" s="243"/>
      <c r="O8686" s="243"/>
      <c r="P8686" s="243"/>
      <c r="Q8686" s="243"/>
      <c r="R8686" s="243"/>
      <c r="S8686" s="243"/>
      <c r="T8686" s="244"/>
      <c r="U8686" s="14"/>
      <c r="V8686" s="14"/>
      <c r="W8686" s="14"/>
      <c r="X8686" s="14"/>
      <c r="Y8686" s="14"/>
      <c r="Z8686" s="14"/>
      <c r="AA8686" s="14"/>
      <c r="AB8686" s="14"/>
      <c r="AC8686" s="14"/>
      <c r="AD8686" s="14"/>
      <c r="AE8686" s="14"/>
      <c r="AT8686" s="245" t="s">
        <v>221</v>
      </c>
      <c r="AU8686" s="245" t="s">
        <v>78</v>
      </c>
      <c r="AV8686" s="14" t="s">
        <v>78</v>
      </c>
      <c r="AW8686" s="14" t="s">
        <v>31</v>
      </c>
      <c r="AX8686" s="14" t="s">
        <v>69</v>
      </c>
      <c r="AY8686" s="245" t="s">
        <v>212</v>
      </c>
    </row>
    <row r="8687" s="13" customFormat="1">
      <c r="A8687" s="13"/>
      <c r="B8687" s="224"/>
      <c r="C8687" s="225"/>
      <c r="D8687" s="226" t="s">
        <v>221</v>
      </c>
      <c r="E8687" s="227" t="s">
        <v>19</v>
      </c>
      <c r="F8687" s="228" t="s">
        <v>296</v>
      </c>
      <c r="G8687" s="225"/>
      <c r="H8687" s="227" t="s">
        <v>19</v>
      </c>
      <c r="I8687" s="229"/>
      <c r="J8687" s="225"/>
      <c r="K8687" s="225"/>
      <c r="L8687" s="230"/>
      <c r="M8687" s="231"/>
      <c r="N8687" s="232"/>
      <c r="O8687" s="232"/>
      <c r="P8687" s="232"/>
      <c r="Q8687" s="232"/>
      <c r="R8687" s="232"/>
      <c r="S8687" s="232"/>
      <c r="T8687" s="233"/>
      <c r="U8687" s="13"/>
      <c r="V8687" s="13"/>
      <c r="W8687" s="13"/>
      <c r="X8687" s="13"/>
      <c r="Y8687" s="13"/>
      <c r="Z8687" s="13"/>
      <c r="AA8687" s="13"/>
      <c r="AB8687" s="13"/>
      <c r="AC8687" s="13"/>
      <c r="AD8687" s="13"/>
      <c r="AE8687" s="13"/>
      <c r="AT8687" s="234" t="s">
        <v>221</v>
      </c>
      <c r="AU8687" s="234" t="s">
        <v>78</v>
      </c>
      <c r="AV8687" s="13" t="s">
        <v>74</v>
      </c>
      <c r="AW8687" s="13" t="s">
        <v>31</v>
      </c>
      <c r="AX8687" s="13" t="s">
        <v>69</v>
      </c>
      <c r="AY8687" s="234" t="s">
        <v>212</v>
      </c>
    </row>
    <row r="8688" s="14" customFormat="1">
      <c r="A8688" s="14"/>
      <c r="B8688" s="235"/>
      <c r="C8688" s="236"/>
      <c r="D8688" s="226" t="s">
        <v>221</v>
      </c>
      <c r="E8688" s="237" t="s">
        <v>19</v>
      </c>
      <c r="F8688" s="238" t="s">
        <v>2143</v>
      </c>
      <c r="G8688" s="236"/>
      <c r="H8688" s="239">
        <v>-10.836</v>
      </c>
      <c r="I8688" s="240"/>
      <c r="J8688" s="236"/>
      <c r="K8688" s="236"/>
      <c r="L8688" s="241"/>
      <c r="M8688" s="242"/>
      <c r="N8688" s="243"/>
      <c r="O8688" s="243"/>
      <c r="P8688" s="243"/>
      <c r="Q8688" s="243"/>
      <c r="R8688" s="243"/>
      <c r="S8688" s="243"/>
      <c r="T8688" s="244"/>
      <c r="U8688" s="14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T8688" s="245" t="s">
        <v>221</v>
      </c>
      <c r="AU8688" s="245" t="s">
        <v>78</v>
      </c>
      <c r="AV8688" s="14" t="s">
        <v>78</v>
      </c>
      <c r="AW8688" s="14" t="s">
        <v>31</v>
      </c>
      <c r="AX8688" s="14" t="s">
        <v>69</v>
      </c>
      <c r="AY8688" s="245" t="s">
        <v>212</v>
      </c>
    </row>
    <row r="8689" s="13" customFormat="1">
      <c r="A8689" s="13"/>
      <c r="B8689" s="224"/>
      <c r="C8689" s="225"/>
      <c r="D8689" s="226" t="s">
        <v>221</v>
      </c>
      <c r="E8689" s="227" t="s">
        <v>19</v>
      </c>
      <c r="F8689" s="228" t="s">
        <v>2144</v>
      </c>
      <c r="G8689" s="225"/>
      <c r="H8689" s="227" t="s">
        <v>19</v>
      </c>
      <c r="I8689" s="229"/>
      <c r="J8689" s="225"/>
      <c r="K8689" s="225"/>
      <c r="L8689" s="230"/>
      <c r="M8689" s="231"/>
      <c r="N8689" s="232"/>
      <c r="O8689" s="232"/>
      <c r="P8689" s="232"/>
      <c r="Q8689" s="232"/>
      <c r="R8689" s="232"/>
      <c r="S8689" s="232"/>
      <c r="T8689" s="233"/>
      <c r="U8689" s="13"/>
      <c r="V8689" s="13"/>
      <c r="W8689" s="13"/>
      <c r="X8689" s="13"/>
      <c r="Y8689" s="13"/>
      <c r="Z8689" s="13"/>
      <c r="AA8689" s="13"/>
      <c r="AB8689" s="13"/>
      <c r="AC8689" s="13"/>
      <c r="AD8689" s="13"/>
      <c r="AE8689" s="13"/>
      <c r="AT8689" s="234" t="s">
        <v>221</v>
      </c>
      <c r="AU8689" s="234" t="s">
        <v>78</v>
      </c>
      <c r="AV8689" s="13" t="s">
        <v>74</v>
      </c>
      <c r="AW8689" s="13" t="s">
        <v>31</v>
      </c>
      <c r="AX8689" s="13" t="s">
        <v>69</v>
      </c>
      <c r="AY8689" s="234" t="s">
        <v>212</v>
      </c>
    </row>
    <row r="8690" s="14" customFormat="1">
      <c r="A8690" s="14"/>
      <c r="B8690" s="235"/>
      <c r="C8690" s="236"/>
      <c r="D8690" s="226" t="s">
        <v>221</v>
      </c>
      <c r="E8690" s="237" t="s">
        <v>19</v>
      </c>
      <c r="F8690" s="238" t="s">
        <v>5909</v>
      </c>
      <c r="G8690" s="236"/>
      <c r="H8690" s="239">
        <v>118.523</v>
      </c>
      <c r="I8690" s="240"/>
      <c r="J8690" s="236"/>
      <c r="K8690" s="236"/>
      <c r="L8690" s="241"/>
      <c r="M8690" s="242"/>
      <c r="N8690" s="243"/>
      <c r="O8690" s="243"/>
      <c r="P8690" s="243"/>
      <c r="Q8690" s="243"/>
      <c r="R8690" s="243"/>
      <c r="S8690" s="243"/>
      <c r="T8690" s="244"/>
      <c r="U8690" s="14"/>
      <c r="V8690" s="14"/>
      <c r="W8690" s="14"/>
      <c r="X8690" s="14"/>
      <c r="Y8690" s="14"/>
      <c r="Z8690" s="14"/>
      <c r="AA8690" s="14"/>
      <c r="AB8690" s="14"/>
      <c r="AC8690" s="14"/>
      <c r="AD8690" s="14"/>
      <c r="AE8690" s="14"/>
      <c r="AT8690" s="245" t="s">
        <v>221</v>
      </c>
      <c r="AU8690" s="245" t="s">
        <v>78</v>
      </c>
      <c r="AV8690" s="14" t="s">
        <v>78</v>
      </c>
      <c r="AW8690" s="14" t="s">
        <v>31</v>
      </c>
      <c r="AX8690" s="14" t="s">
        <v>69</v>
      </c>
      <c r="AY8690" s="245" t="s">
        <v>212</v>
      </c>
    </row>
    <row r="8691" s="13" customFormat="1">
      <c r="A8691" s="13"/>
      <c r="B8691" s="224"/>
      <c r="C8691" s="225"/>
      <c r="D8691" s="226" t="s">
        <v>221</v>
      </c>
      <c r="E8691" s="227" t="s">
        <v>19</v>
      </c>
      <c r="F8691" s="228" t="s">
        <v>296</v>
      </c>
      <c r="G8691" s="225"/>
      <c r="H8691" s="227" t="s">
        <v>19</v>
      </c>
      <c r="I8691" s="229"/>
      <c r="J8691" s="225"/>
      <c r="K8691" s="225"/>
      <c r="L8691" s="230"/>
      <c r="M8691" s="231"/>
      <c r="N8691" s="232"/>
      <c r="O8691" s="232"/>
      <c r="P8691" s="232"/>
      <c r="Q8691" s="232"/>
      <c r="R8691" s="232"/>
      <c r="S8691" s="232"/>
      <c r="T8691" s="233"/>
      <c r="U8691" s="13"/>
      <c r="V8691" s="13"/>
      <c r="W8691" s="13"/>
      <c r="X8691" s="13"/>
      <c r="Y8691" s="13"/>
      <c r="Z8691" s="13"/>
      <c r="AA8691" s="13"/>
      <c r="AB8691" s="13"/>
      <c r="AC8691" s="13"/>
      <c r="AD8691" s="13"/>
      <c r="AE8691" s="13"/>
      <c r="AT8691" s="234" t="s">
        <v>221</v>
      </c>
      <c r="AU8691" s="234" t="s">
        <v>78</v>
      </c>
      <c r="AV8691" s="13" t="s">
        <v>74</v>
      </c>
      <c r="AW8691" s="13" t="s">
        <v>31</v>
      </c>
      <c r="AX8691" s="13" t="s">
        <v>69</v>
      </c>
      <c r="AY8691" s="234" t="s">
        <v>212</v>
      </c>
    </row>
    <row r="8692" s="14" customFormat="1">
      <c r="A8692" s="14"/>
      <c r="B8692" s="235"/>
      <c r="C8692" s="236"/>
      <c r="D8692" s="226" t="s">
        <v>221</v>
      </c>
      <c r="E8692" s="237" t="s">
        <v>19</v>
      </c>
      <c r="F8692" s="238" t="s">
        <v>634</v>
      </c>
      <c r="G8692" s="236"/>
      <c r="H8692" s="239">
        <v>-5.3550000000000004</v>
      </c>
      <c r="I8692" s="240"/>
      <c r="J8692" s="236"/>
      <c r="K8692" s="236"/>
      <c r="L8692" s="241"/>
      <c r="M8692" s="242"/>
      <c r="N8692" s="243"/>
      <c r="O8692" s="243"/>
      <c r="P8692" s="243"/>
      <c r="Q8692" s="243"/>
      <c r="R8692" s="243"/>
      <c r="S8692" s="243"/>
      <c r="T8692" s="244"/>
      <c r="U8692" s="14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T8692" s="245" t="s">
        <v>221</v>
      </c>
      <c r="AU8692" s="245" t="s">
        <v>78</v>
      </c>
      <c r="AV8692" s="14" t="s">
        <v>78</v>
      </c>
      <c r="AW8692" s="14" t="s">
        <v>31</v>
      </c>
      <c r="AX8692" s="14" t="s">
        <v>69</v>
      </c>
      <c r="AY8692" s="245" t="s">
        <v>212</v>
      </c>
    </row>
    <row r="8693" s="14" customFormat="1">
      <c r="A8693" s="14"/>
      <c r="B8693" s="235"/>
      <c r="C8693" s="236"/>
      <c r="D8693" s="226" t="s">
        <v>221</v>
      </c>
      <c r="E8693" s="237" t="s">
        <v>19</v>
      </c>
      <c r="F8693" s="238" t="s">
        <v>2146</v>
      </c>
      <c r="G8693" s="236"/>
      <c r="H8693" s="239">
        <v>-4.1159999999999997</v>
      </c>
      <c r="I8693" s="240"/>
      <c r="J8693" s="236"/>
      <c r="K8693" s="236"/>
      <c r="L8693" s="241"/>
      <c r="M8693" s="242"/>
      <c r="N8693" s="243"/>
      <c r="O8693" s="243"/>
      <c r="P8693" s="243"/>
      <c r="Q8693" s="243"/>
      <c r="R8693" s="243"/>
      <c r="S8693" s="243"/>
      <c r="T8693" s="244"/>
      <c r="U8693" s="14"/>
      <c r="V8693" s="14"/>
      <c r="W8693" s="14"/>
      <c r="X8693" s="14"/>
      <c r="Y8693" s="14"/>
      <c r="Z8693" s="14"/>
      <c r="AA8693" s="14"/>
      <c r="AB8693" s="14"/>
      <c r="AC8693" s="14"/>
      <c r="AD8693" s="14"/>
      <c r="AE8693" s="14"/>
      <c r="AT8693" s="245" t="s">
        <v>221</v>
      </c>
      <c r="AU8693" s="245" t="s">
        <v>78</v>
      </c>
      <c r="AV8693" s="14" t="s">
        <v>78</v>
      </c>
      <c r="AW8693" s="14" t="s">
        <v>31</v>
      </c>
      <c r="AX8693" s="14" t="s">
        <v>69</v>
      </c>
      <c r="AY8693" s="245" t="s">
        <v>212</v>
      </c>
    </row>
    <row r="8694" s="13" customFormat="1">
      <c r="A8694" s="13"/>
      <c r="B8694" s="224"/>
      <c r="C8694" s="225"/>
      <c r="D8694" s="226" t="s">
        <v>221</v>
      </c>
      <c r="E8694" s="227" t="s">
        <v>19</v>
      </c>
      <c r="F8694" s="228" t="s">
        <v>2329</v>
      </c>
      <c r="G8694" s="225"/>
      <c r="H8694" s="227" t="s">
        <v>19</v>
      </c>
      <c r="I8694" s="229"/>
      <c r="J8694" s="225"/>
      <c r="K8694" s="225"/>
      <c r="L8694" s="230"/>
      <c r="M8694" s="231"/>
      <c r="N8694" s="232"/>
      <c r="O8694" s="232"/>
      <c r="P8694" s="232"/>
      <c r="Q8694" s="232"/>
      <c r="R8694" s="232"/>
      <c r="S8694" s="232"/>
      <c r="T8694" s="233"/>
      <c r="U8694" s="13"/>
      <c r="V8694" s="13"/>
      <c r="W8694" s="13"/>
      <c r="X8694" s="13"/>
      <c r="Y8694" s="13"/>
      <c r="Z8694" s="13"/>
      <c r="AA8694" s="13"/>
      <c r="AB8694" s="13"/>
      <c r="AC8694" s="13"/>
      <c r="AD8694" s="13"/>
      <c r="AE8694" s="13"/>
      <c r="AT8694" s="234" t="s">
        <v>221</v>
      </c>
      <c r="AU8694" s="234" t="s">
        <v>78</v>
      </c>
      <c r="AV8694" s="13" t="s">
        <v>74</v>
      </c>
      <c r="AW8694" s="13" t="s">
        <v>31</v>
      </c>
      <c r="AX8694" s="13" t="s">
        <v>69</v>
      </c>
      <c r="AY8694" s="234" t="s">
        <v>212</v>
      </c>
    </row>
    <row r="8695" s="14" customFormat="1">
      <c r="A8695" s="14"/>
      <c r="B8695" s="235"/>
      <c r="C8695" s="236"/>
      <c r="D8695" s="226" t="s">
        <v>221</v>
      </c>
      <c r="E8695" s="237" t="s">
        <v>19</v>
      </c>
      <c r="F8695" s="238" t="s">
        <v>5910</v>
      </c>
      <c r="G8695" s="236"/>
      <c r="H8695" s="239">
        <v>75.283000000000001</v>
      </c>
      <c r="I8695" s="240"/>
      <c r="J8695" s="236"/>
      <c r="K8695" s="236"/>
      <c r="L8695" s="241"/>
      <c r="M8695" s="242"/>
      <c r="N8695" s="243"/>
      <c r="O8695" s="243"/>
      <c r="P8695" s="243"/>
      <c r="Q8695" s="243"/>
      <c r="R8695" s="243"/>
      <c r="S8695" s="243"/>
      <c r="T8695" s="244"/>
      <c r="U8695" s="14"/>
      <c r="V8695" s="14"/>
      <c r="W8695" s="14"/>
      <c r="X8695" s="14"/>
      <c r="Y8695" s="14"/>
      <c r="Z8695" s="14"/>
      <c r="AA8695" s="14"/>
      <c r="AB8695" s="14"/>
      <c r="AC8695" s="14"/>
      <c r="AD8695" s="14"/>
      <c r="AE8695" s="14"/>
      <c r="AT8695" s="245" t="s">
        <v>221</v>
      </c>
      <c r="AU8695" s="245" t="s">
        <v>78</v>
      </c>
      <c r="AV8695" s="14" t="s">
        <v>78</v>
      </c>
      <c r="AW8695" s="14" t="s">
        <v>31</v>
      </c>
      <c r="AX8695" s="14" t="s">
        <v>69</v>
      </c>
      <c r="AY8695" s="245" t="s">
        <v>212</v>
      </c>
    </row>
    <row r="8696" s="13" customFormat="1">
      <c r="A8696" s="13"/>
      <c r="B8696" s="224"/>
      <c r="C8696" s="225"/>
      <c r="D8696" s="226" t="s">
        <v>221</v>
      </c>
      <c r="E8696" s="227" t="s">
        <v>19</v>
      </c>
      <c r="F8696" s="228" t="s">
        <v>553</v>
      </c>
      <c r="G8696" s="225"/>
      <c r="H8696" s="227" t="s">
        <v>19</v>
      </c>
      <c r="I8696" s="229"/>
      <c r="J8696" s="225"/>
      <c r="K8696" s="225"/>
      <c r="L8696" s="230"/>
      <c r="M8696" s="231"/>
      <c r="N8696" s="232"/>
      <c r="O8696" s="232"/>
      <c r="P8696" s="232"/>
      <c r="Q8696" s="232"/>
      <c r="R8696" s="232"/>
      <c r="S8696" s="232"/>
      <c r="T8696" s="233"/>
      <c r="U8696" s="13"/>
      <c r="V8696" s="13"/>
      <c r="W8696" s="13"/>
      <c r="X8696" s="13"/>
      <c r="Y8696" s="13"/>
      <c r="Z8696" s="13"/>
      <c r="AA8696" s="13"/>
      <c r="AB8696" s="13"/>
      <c r="AC8696" s="13"/>
      <c r="AD8696" s="13"/>
      <c r="AE8696" s="13"/>
      <c r="AT8696" s="234" t="s">
        <v>221</v>
      </c>
      <c r="AU8696" s="234" t="s">
        <v>78</v>
      </c>
      <c r="AV8696" s="13" t="s">
        <v>74</v>
      </c>
      <c r="AW8696" s="13" t="s">
        <v>31</v>
      </c>
      <c r="AX8696" s="13" t="s">
        <v>69</v>
      </c>
      <c r="AY8696" s="234" t="s">
        <v>212</v>
      </c>
    </row>
    <row r="8697" s="14" customFormat="1">
      <c r="A8697" s="14"/>
      <c r="B8697" s="235"/>
      <c r="C8697" s="236"/>
      <c r="D8697" s="226" t="s">
        <v>221</v>
      </c>
      <c r="E8697" s="237" t="s">
        <v>19</v>
      </c>
      <c r="F8697" s="238" t="s">
        <v>5911</v>
      </c>
      <c r="G8697" s="236"/>
      <c r="H8697" s="239">
        <v>202.82499999999999</v>
      </c>
      <c r="I8697" s="240"/>
      <c r="J8697" s="236"/>
      <c r="K8697" s="236"/>
      <c r="L8697" s="241"/>
      <c r="M8697" s="242"/>
      <c r="N8697" s="243"/>
      <c r="O8697" s="243"/>
      <c r="P8697" s="243"/>
      <c r="Q8697" s="243"/>
      <c r="R8697" s="243"/>
      <c r="S8697" s="243"/>
      <c r="T8697" s="244"/>
      <c r="U8697" s="14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T8697" s="245" t="s">
        <v>221</v>
      </c>
      <c r="AU8697" s="245" t="s">
        <v>78</v>
      </c>
      <c r="AV8697" s="14" t="s">
        <v>78</v>
      </c>
      <c r="AW8697" s="14" t="s">
        <v>31</v>
      </c>
      <c r="AX8697" s="14" t="s">
        <v>69</v>
      </c>
      <c r="AY8697" s="245" t="s">
        <v>212</v>
      </c>
    </row>
    <row r="8698" s="13" customFormat="1">
      <c r="A8698" s="13"/>
      <c r="B8698" s="224"/>
      <c r="C8698" s="225"/>
      <c r="D8698" s="226" t="s">
        <v>221</v>
      </c>
      <c r="E8698" s="227" t="s">
        <v>19</v>
      </c>
      <c r="F8698" s="228" t="s">
        <v>2149</v>
      </c>
      <c r="G8698" s="225"/>
      <c r="H8698" s="227" t="s">
        <v>19</v>
      </c>
      <c r="I8698" s="229"/>
      <c r="J8698" s="225"/>
      <c r="K8698" s="225"/>
      <c r="L8698" s="230"/>
      <c r="M8698" s="231"/>
      <c r="N8698" s="232"/>
      <c r="O8698" s="232"/>
      <c r="P8698" s="232"/>
      <c r="Q8698" s="232"/>
      <c r="R8698" s="232"/>
      <c r="S8698" s="232"/>
      <c r="T8698" s="233"/>
      <c r="U8698" s="13"/>
      <c r="V8698" s="13"/>
      <c r="W8698" s="13"/>
      <c r="X8698" s="13"/>
      <c r="Y8698" s="13"/>
      <c r="Z8698" s="13"/>
      <c r="AA8698" s="13"/>
      <c r="AB8698" s="13"/>
      <c r="AC8698" s="13"/>
      <c r="AD8698" s="13"/>
      <c r="AE8698" s="13"/>
      <c r="AT8698" s="234" t="s">
        <v>221</v>
      </c>
      <c r="AU8698" s="234" t="s">
        <v>78</v>
      </c>
      <c r="AV8698" s="13" t="s">
        <v>74</v>
      </c>
      <c r="AW8698" s="13" t="s">
        <v>31</v>
      </c>
      <c r="AX8698" s="13" t="s">
        <v>69</v>
      </c>
      <c r="AY8698" s="234" t="s">
        <v>212</v>
      </c>
    </row>
    <row r="8699" s="14" customFormat="1">
      <c r="A8699" s="14"/>
      <c r="B8699" s="235"/>
      <c r="C8699" s="236"/>
      <c r="D8699" s="226" t="s">
        <v>221</v>
      </c>
      <c r="E8699" s="237" t="s">
        <v>19</v>
      </c>
      <c r="F8699" s="238" t="s">
        <v>5912</v>
      </c>
      <c r="G8699" s="236"/>
      <c r="H8699" s="239">
        <v>76.379000000000005</v>
      </c>
      <c r="I8699" s="240"/>
      <c r="J8699" s="236"/>
      <c r="K8699" s="236"/>
      <c r="L8699" s="241"/>
      <c r="M8699" s="242"/>
      <c r="N8699" s="243"/>
      <c r="O8699" s="243"/>
      <c r="P8699" s="243"/>
      <c r="Q8699" s="243"/>
      <c r="R8699" s="243"/>
      <c r="S8699" s="243"/>
      <c r="T8699" s="244"/>
      <c r="U8699" s="14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T8699" s="245" t="s">
        <v>221</v>
      </c>
      <c r="AU8699" s="245" t="s">
        <v>78</v>
      </c>
      <c r="AV8699" s="14" t="s">
        <v>78</v>
      </c>
      <c r="AW8699" s="14" t="s">
        <v>31</v>
      </c>
      <c r="AX8699" s="14" t="s">
        <v>69</v>
      </c>
      <c r="AY8699" s="245" t="s">
        <v>212</v>
      </c>
    </row>
    <row r="8700" s="13" customFormat="1">
      <c r="A8700" s="13"/>
      <c r="B8700" s="224"/>
      <c r="C8700" s="225"/>
      <c r="D8700" s="226" t="s">
        <v>221</v>
      </c>
      <c r="E8700" s="227" t="s">
        <v>19</v>
      </c>
      <c r="F8700" s="228" t="s">
        <v>2152</v>
      </c>
      <c r="G8700" s="225"/>
      <c r="H8700" s="227" t="s">
        <v>19</v>
      </c>
      <c r="I8700" s="229"/>
      <c r="J8700" s="225"/>
      <c r="K8700" s="225"/>
      <c r="L8700" s="230"/>
      <c r="M8700" s="231"/>
      <c r="N8700" s="232"/>
      <c r="O8700" s="232"/>
      <c r="P8700" s="232"/>
      <c r="Q8700" s="232"/>
      <c r="R8700" s="232"/>
      <c r="S8700" s="232"/>
      <c r="T8700" s="233"/>
      <c r="U8700" s="13"/>
      <c r="V8700" s="13"/>
      <c r="W8700" s="13"/>
      <c r="X8700" s="13"/>
      <c r="Y8700" s="13"/>
      <c r="Z8700" s="13"/>
      <c r="AA8700" s="13"/>
      <c r="AB8700" s="13"/>
      <c r="AC8700" s="13"/>
      <c r="AD8700" s="13"/>
      <c r="AE8700" s="13"/>
      <c r="AT8700" s="234" t="s">
        <v>221</v>
      </c>
      <c r="AU8700" s="234" t="s">
        <v>78</v>
      </c>
      <c r="AV8700" s="13" t="s">
        <v>74</v>
      </c>
      <c r="AW8700" s="13" t="s">
        <v>31</v>
      </c>
      <c r="AX8700" s="13" t="s">
        <v>69</v>
      </c>
      <c r="AY8700" s="234" t="s">
        <v>212</v>
      </c>
    </row>
    <row r="8701" s="14" customFormat="1">
      <c r="A8701" s="14"/>
      <c r="B8701" s="235"/>
      <c r="C8701" s="236"/>
      <c r="D8701" s="226" t="s">
        <v>221</v>
      </c>
      <c r="E8701" s="237" t="s">
        <v>19</v>
      </c>
      <c r="F8701" s="238" t="s">
        <v>5913</v>
      </c>
      <c r="G8701" s="236"/>
      <c r="H8701" s="239">
        <v>70.662999999999997</v>
      </c>
      <c r="I8701" s="240"/>
      <c r="J8701" s="236"/>
      <c r="K8701" s="236"/>
      <c r="L8701" s="241"/>
      <c r="M8701" s="242"/>
      <c r="N8701" s="243"/>
      <c r="O8701" s="243"/>
      <c r="P8701" s="243"/>
      <c r="Q8701" s="243"/>
      <c r="R8701" s="243"/>
      <c r="S8701" s="243"/>
      <c r="T8701" s="244"/>
      <c r="U8701" s="14"/>
      <c r="V8701" s="14"/>
      <c r="W8701" s="14"/>
      <c r="X8701" s="14"/>
      <c r="Y8701" s="14"/>
      <c r="Z8701" s="14"/>
      <c r="AA8701" s="14"/>
      <c r="AB8701" s="14"/>
      <c r="AC8701" s="14"/>
      <c r="AD8701" s="14"/>
      <c r="AE8701" s="14"/>
      <c r="AT8701" s="245" t="s">
        <v>221</v>
      </c>
      <c r="AU8701" s="245" t="s">
        <v>78</v>
      </c>
      <c r="AV8701" s="14" t="s">
        <v>78</v>
      </c>
      <c r="AW8701" s="14" t="s">
        <v>31</v>
      </c>
      <c r="AX8701" s="14" t="s">
        <v>69</v>
      </c>
      <c r="AY8701" s="245" t="s">
        <v>212</v>
      </c>
    </row>
    <row r="8702" s="13" customFormat="1">
      <c r="A8702" s="13"/>
      <c r="B8702" s="224"/>
      <c r="C8702" s="225"/>
      <c r="D8702" s="226" t="s">
        <v>221</v>
      </c>
      <c r="E8702" s="227" t="s">
        <v>19</v>
      </c>
      <c r="F8702" s="228" t="s">
        <v>2154</v>
      </c>
      <c r="G8702" s="225"/>
      <c r="H8702" s="227" t="s">
        <v>19</v>
      </c>
      <c r="I8702" s="229"/>
      <c r="J8702" s="225"/>
      <c r="K8702" s="225"/>
      <c r="L8702" s="230"/>
      <c r="M8702" s="231"/>
      <c r="N8702" s="232"/>
      <c r="O8702" s="232"/>
      <c r="P8702" s="232"/>
      <c r="Q8702" s="232"/>
      <c r="R8702" s="232"/>
      <c r="S8702" s="232"/>
      <c r="T8702" s="233"/>
      <c r="U8702" s="13"/>
      <c r="V8702" s="13"/>
      <c r="W8702" s="13"/>
      <c r="X8702" s="13"/>
      <c r="Y8702" s="13"/>
      <c r="Z8702" s="13"/>
      <c r="AA8702" s="13"/>
      <c r="AB8702" s="13"/>
      <c r="AC8702" s="13"/>
      <c r="AD8702" s="13"/>
      <c r="AE8702" s="13"/>
      <c r="AT8702" s="234" t="s">
        <v>221</v>
      </c>
      <c r="AU8702" s="234" t="s">
        <v>78</v>
      </c>
      <c r="AV8702" s="13" t="s">
        <v>74</v>
      </c>
      <c r="AW8702" s="13" t="s">
        <v>31</v>
      </c>
      <c r="AX8702" s="13" t="s">
        <v>69</v>
      </c>
      <c r="AY8702" s="234" t="s">
        <v>212</v>
      </c>
    </row>
    <row r="8703" s="14" customFormat="1">
      <c r="A8703" s="14"/>
      <c r="B8703" s="235"/>
      <c r="C8703" s="236"/>
      <c r="D8703" s="226" t="s">
        <v>221</v>
      </c>
      <c r="E8703" s="237" t="s">
        <v>19</v>
      </c>
      <c r="F8703" s="238" t="s">
        <v>5914</v>
      </c>
      <c r="G8703" s="236"/>
      <c r="H8703" s="239">
        <v>72.346000000000004</v>
      </c>
      <c r="I8703" s="240"/>
      <c r="J8703" s="236"/>
      <c r="K8703" s="236"/>
      <c r="L8703" s="241"/>
      <c r="M8703" s="242"/>
      <c r="N8703" s="243"/>
      <c r="O8703" s="243"/>
      <c r="P8703" s="243"/>
      <c r="Q8703" s="243"/>
      <c r="R8703" s="243"/>
      <c r="S8703" s="243"/>
      <c r="T8703" s="244"/>
      <c r="U8703" s="14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T8703" s="245" t="s">
        <v>221</v>
      </c>
      <c r="AU8703" s="245" t="s">
        <v>78</v>
      </c>
      <c r="AV8703" s="14" t="s">
        <v>78</v>
      </c>
      <c r="AW8703" s="14" t="s">
        <v>31</v>
      </c>
      <c r="AX8703" s="14" t="s">
        <v>69</v>
      </c>
      <c r="AY8703" s="245" t="s">
        <v>212</v>
      </c>
    </row>
    <row r="8704" s="13" customFormat="1">
      <c r="A8704" s="13"/>
      <c r="B8704" s="224"/>
      <c r="C8704" s="225"/>
      <c r="D8704" s="226" t="s">
        <v>221</v>
      </c>
      <c r="E8704" s="227" t="s">
        <v>19</v>
      </c>
      <c r="F8704" s="228" t="s">
        <v>296</v>
      </c>
      <c r="G8704" s="225"/>
      <c r="H8704" s="227" t="s">
        <v>19</v>
      </c>
      <c r="I8704" s="229"/>
      <c r="J8704" s="225"/>
      <c r="K8704" s="225"/>
      <c r="L8704" s="230"/>
      <c r="M8704" s="231"/>
      <c r="N8704" s="232"/>
      <c r="O8704" s="232"/>
      <c r="P8704" s="232"/>
      <c r="Q8704" s="232"/>
      <c r="R8704" s="232"/>
      <c r="S8704" s="232"/>
      <c r="T8704" s="233"/>
      <c r="U8704" s="13"/>
      <c r="V8704" s="13"/>
      <c r="W8704" s="13"/>
      <c r="X8704" s="13"/>
      <c r="Y8704" s="13"/>
      <c r="Z8704" s="13"/>
      <c r="AA8704" s="13"/>
      <c r="AB8704" s="13"/>
      <c r="AC8704" s="13"/>
      <c r="AD8704" s="13"/>
      <c r="AE8704" s="13"/>
      <c r="AT8704" s="234" t="s">
        <v>221</v>
      </c>
      <c r="AU8704" s="234" t="s">
        <v>78</v>
      </c>
      <c r="AV8704" s="13" t="s">
        <v>74</v>
      </c>
      <c r="AW8704" s="13" t="s">
        <v>31</v>
      </c>
      <c r="AX8704" s="13" t="s">
        <v>69</v>
      </c>
      <c r="AY8704" s="234" t="s">
        <v>212</v>
      </c>
    </row>
    <row r="8705" s="14" customFormat="1">
      <c r="A8705" s="14"/>
      <c r="B8705" s="235"/>
      <c r="C8705" s="236"/>
      <c r="D8705" s="226" t="s">
        <v>221</v>
      </c>
      <c r="E8705" s="237" t="s">
        <v>19</v>
      </c>
      <c r="F8705" s="238" t="s">
        <v>2156</v>
      </c>
      <c r="G8705" s="236"/>
      <c r="H8705" s="239">
        <v>-4.8380000000000001</v>
      </c>
      <c r="I8705" s="240"/>
      <c r="J8705" s="236"/>
      <c r="K8705" s="236"/>
      <c r="L8705" s="241"/>
      <c r="M8705" s="242"/>
      <c r="N8705" s="243"/>
      <c r="O8705" s="243"/>
      <c r="P8705" s="243"/>
      <c r="Q8705" s="243"/>
      <c r="R8705" s="243"/>
      <c r="S8705" s="243"/>
      <c r="T8705" s="244"/>
      <c r="U8705" s="14"/>
      <c r="V8705" s="14"/>
      <c r="W8705" s="14"/>
      <c r="X8705" s="14"/>
      <c r="Y8705" s="14"/>
      <c r="Z8705" s="14"/>
      <c r="AA8705" s="14"/>
      <c r="AB8705" s="14"/>
      <c r="AC8705" s="14"/>
      <c r="AD8705" s="14"/>
      <c r="AE8705" s="14"/>
      <c r="AT8705" s="245" t="s">
        <v>221</v>
      </c>
      <c r="AU8705" s="245" t="s">
        <v>78</v>
      </c>
      <c r="AV8705" s="14" t="s">
        <v>78</v>
      </c>
      <c r="AW8705" s="14" t="s">
        <v>31</v>
      </c>
      <c r="AX8705" s="14" t="s">
        <v>69</v>
      </c>
      <c r="AY8705" s="245" t="s">
        <v>212</v>
      </c>
    </row>
    <row r="8706" s="13" customFormat="1">
      <c r="A8706" s="13"/>
      <c r="B8706" s="224"/>
      <c r="C8706" s="225"/>
      <c r="D8706" s="226" t="s">
        <v>221</v>
      </c>
      <c r="E8706" s="227" t="s">
        <v>19</v>
      </c>
      <c r="F8706" s="228" t="s">
        <v>2157</v>
      </c>
      <c r="G8706" s="225"/>
      <c r="H8706" s="227" t="s">
        <v>19</v>
      </c>
      <c r="I8706" s="229"/>
      <c r="J8706" s="225"/>
      <c r="K8706" s="225"/>
      <c r="L8706" s="230"/>
      <c r="M8706" s="231"/>
      <c r="N8706" s="232"/>
      <c r="O8706" s="232"/>
      <c r="P8706" s="232"/>
      <c r="Q8706" s="232"/>
      <c r="R8706" s="232"/>
      <c r="S8706" s="232"/>
      <c r="T8706" s="233"/>
      <c r="U8706" s="13"/>
      <c r="V8706" s="13"/>
      <c r="W8706" s="13"/>
      <c r="X8706" s="13"/>
      <c r="Y8706" s="13"/>
      <c r="Z8706" s="13"/>
      <c r="AA8706" s="13"/>
      <c r="AB8706" s="13"/>
      <c r="AC8706" s="13"/>
      <c r="AD8706" s="13"/>
      <c r="AE8706" s="13"/>
      <c r="AT8706" s="234" t="s">
        <v>221</v>
      </c>
      <c r="AU8706" s="234" t="s">
        <v>78</v>
      </c>
      <c r="AV8706" s="13" t="s">
        <v>74</v>
      </c>
      <c r="AW8706" s="13" t="s">
        <v>31</v>
      </c>
      <c r="AX8706" s="13" t="s">
        <v>69</v>
      </c>
      <c r="AY8706" s="234" t="s">
        <v>212</v>
      </c>
    </row>
    <row r="8707" s="14" customFormat="1">
      <c r="A8707" s="14"/>
      <c r="B8707" s="235"/>
      <c r="C8707" s="236"/>
      <c r="D8707" s="226" t="s">
        <v>221</v>
      </c>
      <c r="E8707" s="237" t="s">
        <v>19</v>
      </c>
      <c r="F8707" s="238" t="s">
        <v>5915</v>
      </c>
      <c r="G8707" s="236"/>
      <c r="H8707" s="239">
        <v>73.676000000000002</v>
      </c>
      <c r="I8707" s="240"/>
      <c r="J8707" s="236"/>
      <c r="K8707" s="236"/>
      <c r="L8707" s="241"/>
      <c r="M8707" s="242"/>
      <c r="N8707" s="243"/>
      <c r="O8707" s="243"/>
      <c r="P8707" s="243"/>
      <c r="Q8707" s="243"/>
      <c r="R8707" s="243"/>
      <c r="S8707" s="243"/>
      <c r="T8707" s="244"/>
      <c r="U8707" s="14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T8707" s="245" t="s">
        <v>221</v>
      </c>
      <c r="AU8707" s="245" t="s">
        <v>78</v>
      </c>
      <c r="AV8707" s="14" t="s">
        <v>78</v>
      </c>
      <c r="AW8707" s="14" t="s">
        <v>31</v>
      </c>
      <c r="AX8707" s="14" t="s">
        <v>69</v>
      </c>
      <c r="AY8707" s="245" t="s">
        <v>212</v>
      </c>
    </row>
    <row r="8708" s="13" customFormat="1">
      <c r="A8708" s="13"/>
      <c r="B8708" s="224"/>
      <c r="C8708" s="225"/>
      <c r="D8708" s="226" t="s">
        <v>221</v>
      </c>
      <c r="E8708" s="227" t="s">
        <v>19</v>
      </c>
      <c r="F8708" s="228" t="s">
        <v>296</v>
      </c>
      <c r="G8708" s="225"/>
      <c r="H8708" s="227" t="s">
        <v>19</v>
      </c>
      <c r="I8708" s="229"/>
      <c r="J8708" s="225"/>
      <c r="K8708" s="225"/>
      <c r="L8708" s="230"/>
      <c r="M8708" s="231"/>
      <c r="N8708" s="232"/>
      <c r="O8708" s="232"/>
      <c r="P8708" s="232"/>
      <c r="Q8708" s="232"/>
      <c r="R8708" s="232"/>
      <c r="S8708" s="232"/>
      <c r="T8708" s="233"/>
      <c r="U8708" s="13"/>
      <c r="V8708" s="13"/>
      <c r="W8708" s="13"/>
      <c r="X8708" s="13"/>
      <c r="Y8708" s="13"/>
      <c r="Z8708" s="13"/>
      <c r="AA8708" s="13"/>
      <c r="AB8708" s="13"/>
      <c r="AC8708" s="13"/>
      <c r="AD8708" s="13"/>
      <c r="AE8708" s="13"/>
      <c r="AT8708" s="234" t="s">
        <v>221</v>
      </c>
      <c r="AU8708" s="234" t="s">
        <v>78</v>
      </c>
      <c r="AV8708" s="13" t="s">
        <v>74</v>
      </c>
      <c r="AW8708" s="13" t="s">
        <v>31</v>
      </c>
      <c r="AX8708" s="13" t="s">
        <v>69</v>
      </c>
      <c r="AY8708" s="234" t="s">
        <v>212</v>
      </c>
    </row>
    <row r="8709" s="14" customFormat="1">
      <c r="A8709" s="14"/>
      <c r="B8709" s="235"/>
      <c r="C8709" s="236"/>
      <c r="D8709" s="226" t="s">
        <v>221</v>
      </c>
      <c r="E8709" s="237" t="s">
        <v>19</v>
      </c>
      <c r="F8709" s="238" t="s">
        <v>2156</v>
      </c>
      <c r="G8709" s="236"/>
      <c r="H8709" s="239">
        <v>-4.8380000000000001</v>
      </c>
      <c r="I8709" s="240"/>
      <c r="J8709" s="236"/>
      <c r="K8709" s="236"/>
      <c r="L8709" s="241"/>
      <c r="M8709" s="242"/>
      <c r="N8709" s="243"/>
      <c r="O8709" s="243"/>
      <c r="P8709" s="243"/>
      <c r="Q8709" s="243"/>
      <c r="R8709" s="243"/>
      <c r="S8709" s="243"/>
      <c r="T8709" s="244"/>
      <c r="U8709" s="14"/>
      <c r="V8709" s="14"/>
      <c r="W8709" s="14"/>
      <c r="X8709" s="14"/>
      <c r="Y8709" s="14"/>
      <c r="Z8709" s="14"/>
      <c r="AA8709" s="14"/>
      <c r="AB8709" s="14"/>
      <c r="AC8709" s="14"/>
      <c r="AD8709" s="14"/>
      <c r="AE8709" s="14"/>
      <c r="AT8709" s="245" t="s">
        <v>221</v>
      </c>
      <c r="AU8709" s="245" t="s">
        <v>78</v>
      </c>
      <c r="AV8709" s="14" t="s">
        <v>78</v>
      </c>
      <c r="AW8709" s="14" t="s">
        <v>31</v>
      </c>
      <c r="AX8709" s="14" t="s">
        <v>69</v>
      </c>
      <c r="AY8709" s="245" t="s">
        <v>212</v>
      </c>
    </row>
    <row r="8710" s="13" customFormat="1">
      <c r="A8710" s="13"/>
      <c r="B8710" s="224"/>
      <c r="C8710" s="225"/>
      <c r="D8710" s="226" t="s">
        <v>221</v>
      </c>
      <c r="E8710" s="227" t="s">
        <v>19</v>
      </c>
      <c r="F8710" s="228" t="s">
        <v>2348</v>
      </c>
      <c r="G8710" s="225"/>
      <c r="H8710" s="227" t="s">
        <v>19</v>
      </c>
      <c r="I8710" s="229"/>
      <c r="J8710" s="225"/>
      <c r="K8710" s="225"/>
      <c r="L8710" s="230"/>
      <c r="M8710" s="231"/>
      <c r="N8710" s="232"/>
      <c r="O8710" s="232"/>
      <c r="P8710" s="232"/>
      <c r="Q8710" s="232"/>
      <c r="R8710" s="232"/>
      <c r="S8710" s="232"/>
      <c r="T8710" s="233"/>
      <c r="U8710" s="13"/>
      <c r="V8710" s="13"/>
      <c r="W8710" s="13"/>
      <c r="X8710" s="13"/>
      <c r="Y8710" s="13"/>
      <c r="Z8710" s="13"/>
      <c r="AA8710" s="13"/>
      <c r="AB8710" s="13"/>
      <c r="AC8710" s="13"/>
      <c r="AD8710" s="13"/>
      <c r="AE8710" s="13"/>
      <c r="AT8710" s="234" t="s">
        <v>221</v>
      </c>
      <c r="AU8710" s="234" t="s">
        <v>78</v>
      </c>
      <c r="AV8710" s="13" t="s">
        <v>74</v>
      </c>
      <c r="AW8710" s="13" t="s">
        <v>31</v>
      </c>
      <c r="AX8710" s="13" t="s">
        <v>69</v>
      </c>
      <c r="AY8710" s="234" t="s">
        <v>212</v>
      </c>
    </row>
    <row r="8711" s="14" customFormat="1">
      <c r="A8711" s="14"/>
      <c r="B8711" s="235"/>
      <c r="C8711" s="236"/>
      <c r="D8711" s="226" t="s">
        <v>221</v>
      </c>
      <c r="E8711" s="237" t="s">
        <v>19</v>
      </c>
      <c r="F8711" s="238" t="s">
        <v>5916</v>
      </c>
      <c r="G8711" s="236"/>
      <c r="H8711" s="239">
        <v>7.4000000000000004</v>
      </c>
      <c r="I8711" s="240"/>
      <c r="J8711" s="236"/>
      <c r="K8711" s="236"/>
      <c r="L8711" s="241"/>
      <c r="M8711" s="242"/>
      <c r="N8711" s="243"/>
      <c r="O8711" s="243"/>
      <c r="P8711" s="243"/>
      <c r="Q8711" s="243"/>
      <c r="R8711" s="243"/>
      <c r="S8711" s="243"/>
      <c r="T8711" s="244"/>
      <c r="U8711" s="14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T8711" s="245" t="s">
        <v>221</v>
      </c>
      <c r="AU8711" s="245" t="s">
        <v>78</v>
      </c>
      <c r="AV8711" s="14" t="s">
        <v>78</v>
      </c>
      <c r="AW8711" s="14" t="s">
        <v>31</v>
      </c>
      <c r="AX8711" s="14" t="s">
        <v>69</v>
      </c>
      <c r="AY8711" s="245" t="s">
        <v>212</v>
      </c>
    </row>
    <row r="8712" s="13" customFormat="1">
      <c r="A8712" s="13"/>
      <c r="B8712" s="224"/>
      <c r="C8712" s="225"/>
      <c r="D8712" s="226" t="s">
        <v>221</v>
      </c>
      <c r="E8712" s="227" t="s">
        <v>19</v>
      </c>
      <c r="F8712" s="228" t="s">
        <v>2159</v>
      </c>
      <c r="G8712" s="225"/>
      <c r="H8712" s="227" t="s">
        <v>19</v>
      </c>
      <c r="I8712" s="229"/>
      <c r="J8712" s="225"/>
      <c r="K8712" s="225"/>
      <c r="L8712" s="230"/>
      <c r="M8712" s="231"/>
      <c r="N8712" s="232"/>
      <c r="O8712" s="232"/>
      <c r="P8712" s="232"/>
      <c r="Q8712" s="232"/>
      <c r="R8712" s="232"/>
      <c r="S8712" s="232"/>
      <c r="T8712" s="233"/>
      <c r="U8712" s="13"/>
      <c r="V8712" s="13"/>
      <c r="W8712" s="13"/>
      <c r="X8712" s="13"/>
      <c r="Y8712" s="13"/>
      <c r="Z8712" s="13"/>
      <c r="AA8712" s="13"/>
      <c r="AB8712" s="13"/>
      <c r="AC8712" s="13"/>
      <c r="AD8712" s="13"/>
      <c r="AE8712" s="13"/>
      <c r="AT8712" s="234" t="s">
        <v>221</v>
      </c>
      <c r="AU8712" s="234" t="s">
        <v>78</v>
      </c>
      <c r="AV8712" s="13" t="s">
        <v>74</v>
      </c>
      <c r="AW8712" s="13" t="s">
        <v>31</v>
      </c>
      <c r="AX8712" s="13" t="s">
        <v>69</v>
      </c>
      <c r="AY8712" s="234" t="s">
        <v>212</v>
      </c>
    </row>
    <row r="8713" s="14" customFormat="1">
      <c r="A8713" s="14"/>
      <c r="B8713" s="235"/>
      <c r="C8713" s="236"/>
      <c r="D8713" s="226" t="s">
        <v>221</v>
      </c>
      <c r="E8713" s="237" t="s">
        <v>19</v>
      </c>
      <c r="F8713" s="238" t="s">
        <v>5917</v>
      </c>
      <c r="G8713" s="236"/>
      <c r="H8713" s="239">
        <v>73.671000000000006</v>
      </c>
      <c r="I8713" s="240"/>
      <c r="J8713" s="236"/>
      <c r="K8713" s="236"/>
      <c r="L8713" s="241"/>
      <c r="M8713" s="242"/>
      <c r="N8713" s="243"/>
      <c r="O8713" s="243"/>
      <c r="P8713" s="243"/>
      <c r="Q8713" s="243"/>
      <c r="R8713" s="243"/>
      <c r="S8713" s="243"/>
      <c r="T8713" s="244"/>
      <c r="U8713" s="14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T8713" s="245" t="s">
        <v>221</v>
      </c>
      <c r="AU8713" s="245" t="s">
        <v>78</v>
      </c>
      <c r="AV8713" s="14" t="s">
        <v>78</v>
      </c>
      <c r="AW8713" s="14" t="s">
        <v>31</v>
      </c>
      <c r="AX8713" s="14" t="s">
        <v>69</v>
      </c>
      <c r="AY8713" s="245" t="s">
        <v>212</v>
      </c>
    </row>
    <row r="8714" s="13" customFormat="1">
      <c r="A8714" s="13"/>
      <c r="B8714" s="224"/>
      <c r="C8714" s="225"/>
      <c r="D8714" s="226" t="s">
        <v>221</v>
      </c>
      <c r="E8714" s="227" t="s">
        <v>19</v>
      </c>
      <c r="F8714" s="228" t="s">
        <v>296</v>
      </c>
      <c r="G8714" s="225"/>
      <c r="H8714" s="227" t="s">
        <v>19</v>
      </c>
      <c r="I8714" s="229"/>
      <c r="J8714" s="225"/>
      <c r="K8714" s="225"/>
      <c r="L8714" s="230"/>
      <c r="M8714" s="231"/>
      <c r="N8714" s="232"/>
      <c r="O8714" s="232"/>
      <c r="P8714" s="232"/>
      <c r="Q8714" s="232"/>
      <c r="R8714" s="232"/>
      <c r="S8714" s="232"/>
      <c r="T8714" s="233"/>
      <c r="U8714" s="13"/>
      <c r="V8714" s="13"/>
      <c r="W8714" s="13"/>
      <c r="X8714" s="13"/>
      <c r="Y8714" s="13"/>
      <c r="Z8714" s="13"/>
      <c r="AA8714" s="13"/>
      <c r="AB8714" s="13"/>
      <c r="AC8714" s="13"/>
      <c r="AD8714" s="13"/>
      <c r="AE8714" s="13"/>
      <c r="AT8714" s="234" t="s">
        <v>221</v>
      </c>
      <c r="AU8714" s="234" t="s">
        <v>78</v>
      </c>
      <c r="AV8714" s="13" t="s">
        <v>74</v>
      </c>
      <c r="AW8714" s="13" t="s">
        <v>31</v>
      </c>
      <c r="AX8714" s="13" t="s">
        <v>69</v>
      </c>
      <c r="AY8714" s="234" t="s">
        <v>212</v>
      </c>
    </row>
    <row r="8715" s="14" customFormat="1">
      <c r="A8715" s="14"/>
      <c r="B8715" s="235"/>
      <c r="C8715" s="236"/>
      <c r="D8715" s="226" t="s">
        <v>221</v>
      </c>
      <c r="E8715" s="237" t="s">
        <v>19</v>
      </c>
      <c r="F8715" s="238" t="s">
        <v>2156</v>
      </c>
      <c r="G8715" s="236"/>
      <c r="H8715" s="239">
        <v>-4.8380000000000001</v>
      </c>
      <c r="I8715" s="240"/>
      <c r="J8715" s="236"/>
      <c r="K8715" s="236"/>
      <c r="L8715" s="241"/>
      <c r="M8715" s="242"/>
      <c r="N8715" s="243"/>
      <c r="O8715" s="243"/>
      <c r="P8715" s="243"/>
      <c r="Q8715" s="243"/>
      <c r="R8715" s="243"/>
      <c r="S8715" s="243"/>
      <c r="T8715" s="244"/>
      <c r="U8715" s="14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T8715" s="245" t="s">
        <v>221</v>
      </c>
      <c r="AU8715" s="245" t="s">
        <v>78</v>
      </c>
      <c r="AV8715" s="14" t="s">
        <v>78</v>
      </c>
      <c r="AW8715" s="14" t="s">
        <v>31</v>
      </c>
      <c r="AX8715" s="14" t="s">
        <v>69</v>
      </c>
      <c r="AY8715" s="245" t="s">
        <v>212</v>
      </c>
    </row>
    <row r="8716" s="13" customFormat="1">
      <c r="A8716" s="13"/>
      <c r="B8716" s="224"/>
      <c r="C8716" s="225"/>
      <c r="D8716" s="226" t="s">
        <v>221</v>
      </c>
      <c r="E8716" s="227" t="s">
        <v>19</v>
      </c>
      <c r="F8716" s="228" t="s">
        <v>2161</v>
      </c>
      <c r="G8716" s="225"/>
      <c r="H8716" s="227" t="s">
        <v>19</v>
      </c>
      <c r="I8716" s="229"/>
      <c r="J8716" s="225"/>
      <c r="K8716" s="225"/>
      <c r="L8716" s="230"/>
      <c r="M8716" s="231"/>
      <c r="N8716" s="232"/>
      <c r="O8716" s="232"/>
      <c r="P8716" s="232"/>
      <c r="Q8716" s="232"/>
      <c r="R8716" s="232"/>
      <c r="S8716" s="232"/>
      <c r="T8716" s="233"/>
      <c r="U8716" s="13"/>
      <c r="V8716" s="13"/>
      <c r="W8716" s="13"/>
      <c r="X8716" s="13"/>
      <c r="Y8716" s="13"/>
      <c r="Z8716" s="13"/>
      <c r="AA8716" s="13"/>
      <c r="AB8716" s="13"/>
      <c r="AC8716" s="13"/>
      <c r="AD8716" s="13"/>
      <c r="AE8716" s="13"/>
      <c r="AT8716" s="234" t="s">
        <v>221</v>
      </c>
      <c r="AU8716" s="234" t="s">
        <v>78</v>
      </c>
      <c r="AV8716" s="13" t="s">
        <v>74</v>
      </c>
      <c r="AW8716" s="13" t="s">
        <v>31</v>
      </c>
      <c r="AX8716" s="13" t="s">
        <v>69</v>
      </c>
      <c r="AY8716" s="234" t="s">
        <v>212</v>
      </c>
    </row>
    <row r="8717" s="14" customFormat="1">
      <c r="A8717" s="14"/>
      <c r="B8717" s="235"/>
      <c r="C8717" s="236"/>
      <c r="D8717" s="226" t="s">
        <v>221</v>
      </c>
      <c r="E8717" s="237" t="s">
        <v>19</v>
      </c>
      <c r="F8717" s="238" t="s">
        <v>5915</v>
      </c>
      <c r="G8717" s="236"/>
      <c r="H8717" s="239">
        <v>73.676000000000002</v>
      </c>
      <c r="I8717" s="240"/>
      <c r="J8717" s="236"/>
      <c r="K8717" s="236"/>
      <c r="L8717" s="241"/>
      <c r="M8717" s="242"/>
      <c r="N8717" s="243"/>
      <c r="O8717" s="243"/>
      <c r="P8717" s="243"/>
      <c r="Q8717" s="243"/>
      <c r="R8717" s="243"/>
      <c r="S8717" s="243"/>
      <c r="T8717" s="244"/>
      <c r="U8717" s="14"/>
      <c r="V8717" s="14"/>
      <c r="W8717" s="14"/>
      <c r="X8717" s="14"/>
      <c r="Y8717" s="14"/>
      <c r="Z8717" s="14"/>
      <c r="AA8717" s="14"/>
      <c r="AB8717" s="14"/>
      <c r="AC8717" s="14"/>
      <c r="AD8717" s="14"/>
      <c r="AE8717" s="14"/>
      <c r="AT8717" s="245" t="s">
        <v>221</v>
      </c>
      <c r="AU8717" s="245" t="s">
        <v>78</v>
      </c>
      <c r="AV8717" s="14" t="s">
        <v>78</v>
      </c>
      <c r="AW8717" s="14" t="s">
        <v>31</v>
      </c>
      <c r="AX8717" s="14" t="s">
        <v>69</v>
      </c>
      <c r="AY8717" s="245" t="s">
        <v>212</v>
      </c>
    </row>
    <row r="8718" s="13" customFormat="1">
      <c r="A8718" s="13"/>
      <c r="B8718" s="224"/>
      <c r="C8718" s="225"/>
      <c r="D8718" s="226" t="s">
        <v>221</v>
      </c>
      <c r="E8718" s="227" t="s">
        <v>19</v>
      </c>
      <c r="F8718" s="228" t="s">
        <v>296</v>
      </c>
      <c r="G8718" s="225"/>
      <c r="H8718" s="227" t="s">
        <v>19</v>
      </c>
      <c r="I8718" s="229"/>
      <c r="J8718" s="225"/>
      <c r="K8718" s="225"/>
      <c r="L8718" s="230"/>
      <c r="M8718" s="231"/>
      <c r="N8718" s="232"/>
      <c r="O8718" s="232"/>
      <c r="P8718" s="232"/>
      <c r="Q8718" s="232"/>
      <c r="R8718" s="232"/>
      <c r="S8718" s="232"/>
      <c r="T8718" s="233"/>
      <c r="U8718" s="13"/>
      <c r="V8718" s="13"/>
      <c r="W8718" s="13"/>
      <c r="X8718" s="13"/>
      <c r="Y8718" s="13"/>
      <c r="Z8718" s="13"/>
      <c r="AA8718" s="13"/>
      <c r="AB8718" s="13"/>
      <c r="AC8718" s="13"/>
      <c r="AD8718" s="13"/>
      <c r="AE8718" s="13"/>
      <c r="AT8718" s="234" t="s">
        <v>221</v>
      </c>
      <c r="AU8718" s="234" t="s">
        <v>78</v>
      </c>
      <c r="AV8718" s="13" t="s">
        <v>74</v>
      </c>
      <c r="AW8718" s="13" t="s">
        <v>31</v>
      </c>
      <c r="AX8718" s="13" t="s">
        <v>69</v>
      </c>
      <c r="AY8718" s="234" t="s">
        <v>212</v>
      </c>
    </row>
    <row r="8719" s="14" customFormat="1">
      <c r="A8719" s="14"/>
      <c r="B8719" s="235"/>
      <c r="C8719" s="236"/>
      <c r="D8719" s="226" t="s">
        <v>221</v>
      </c>
      <c r="E8719" s="237" t="s">
        <v>19</v>
      </c>
      <c r="F8719" s="238" t="s">
        <v>2156</v>
      </c>
      <c r="G8719" s="236"/>
      <c r="H8719" s="239">
        <v>-4.8380000000000001</v>
      </c>
      <c r="I8719" s="240"/>
      <c r="J8719" s="236"/>
      <c r="K8719" s="236"/>
      <c r="L8719" s="241"/>
      <c r="M8719" s="242"/>
      <c r="N8719" s="243"/>
      <c r="O8719" s="243"/>
      <c r="P8719" s="243"/>
      <c r="Q8719" s="243"/>
      <c r="R8719" s="243"/>
      <c r="S8719" s="243"/>
      <c r="T8719" s="244"/>
      <c r="U8719" s="14"/>
      <c r="V8719" s="14"/>
      <c r="W8719" s="14"/>
      <c r="X8719" s="14"/>
      <c r="Y8719" s="14"/>
      <c r="Z8719" s="14"/>
      <c r="AA8719" s="14"/>
      <c r="AB8719" s="14"/>
      <c r="AC8719" s="14"/>
      <c r="AD8719" s="14"/>
      <c r="AE8719" s="14"/>
      <c r="AT8719" s="245" t="s">
        <v>221</v>
      </c>
      <c r="AU8719" s="245" t="s">
        <v>78</v>
      </c>
      <c r="AV8719" s="14" t="s">
        <v>78</v>
      </c>
      <c r="AW8719" s="14" t="s">
        <v>31</v>
      </c>
      <c r="AX8719" s="14" t="s">
        <v>69</v>
      </c>
      <c r="AY8719" s="245" t="s">
        <v>212</v>
      </c>
    </row>
    <row r="8720" s="13" customFormat="1">
      <c r="A8720" s="13"/>
      <c r="B8720" s="224"/>
      <c r="C8720" s="225"/>
      <c r="D8720" s="226" t="s">
        <v>221</v>
      </c>
      <c r="E8720" s="227" t="s">
        <v>19</v>
      </c>
      <c r="F8720" s="228" t="s">
        <v>2351</v>
      </c>
      <c r="G8720" s="225"/>
      <c r="H8720" s="227" t="s">
        <v>19</v>
      </c>
      <c r="I8720" s="229"/>
      <c r="J8720" s="225"/>
      <c r="K8720" s="225"/>
      <c r="L8720" s="230"/>
      <c r="M8720" s="231"/>
      <c r="N8720" s="232"/>
      <c r="O8720" s="232"/>
      <c r="P8720" s="232"/>
      <c r="Q8720" s="232"/>
      <c r="R8720" s="232"/>
      <c r="S8720" s="232"/>
      <c r="T8720" s="233"/>
      <c r="U8720" s="13"/>
      <c r="V8720" s="13"/>
      <c r="W8720" s="13"/>
      <c r="X8720" s="13"/>
      <c r="Y8720" s="13"/>
      <c r="Z8720" s="13"/>
      <c r="AA8720" s="13"/>
      <c r="AB8720" s="13"/>
      <c r="AC8720" s="13"/>
      <c r="AD8720" s="13"/>
      <c r="AE8720" s="13"/>
      <c r="AT8720" s="234" t="s">
        <v>221</v>
      </c>
      <c r="AU8720" s="234" t="s">
        <v>78</v>
      </c>
      <c r="AV8720" s="13" t="s">
        <v>74</v>
      </c>
      <c r="AW8720" s="13" t="s">
        <v>31</v>
      </c>
      <c r="AX8720" s="13" t="s">
        <v>69</v>
      </c>
      <c r="AY8720" s="234" t="s">
        <v>212</v>
      </c>
    </row>
    <row r="8721" s="14" customFormat="1">
      <c r="A8721" s="14"/>
      <c r="B8721" s="235"/>
      <c r="C8721" s="236"/>
      <c r="D8721" s="226" t="s">
        <v>221</v>
      </c>
      <c r="E8721" s="237" t="s">
        <v>19</v>
      </c>
      <c r="F8721" s="238" t="s">
        <v>5916</v>
      </c>
      <c r="G8721" s="236"/>
      <c r="H8721" s="239">
        <v>7.4000000000000004</v>
      </c>
      <c r="I8721" s="240"/>
      <c r="J8721" s="236"/>
      <c r="K8721" s="236"/>
      <c r="L8721" s="241"/>
      <c r="M8721" s="242"/>
      <c r="N8721" s="243"/>
      <c r="O8721" s="243"/>
      <c r="P8721" s="243"/>
      <c r="Q8721" s="243"/>
      <c r="R8721" s="243"/>
      <c r="S8721" s="243"/>
      <c r="T8721" s="244"/>
      <c r="U8721" s="14"/>
      <c r="V8721" s="14"/>
      <c r="W8721" s="14"/>
      <c r="X8721" s="14"/>
      <c r="Y8721" s="14"/>
      <c r="Z8721" s="14"/>
      <c r="AA8721" s="14"/>
      <c r="AB8721" s="14"/>
      <c r="AC8721" s="14"/>
      <c r="AD8721" s="14"/>
      <c r="AE8721" s="14"/>
      <c r="AT8721" s="245" t="s">
        <v>221</v>
      </c>
      <c r="AU8721" s="245" t="s">
        <v>78</v>
      </c>
      <c r="AV8721" s="14" t="s">
        <v>78</v>
      </c>
      <c r="AW8721" s="14" t="s">
        <v>31</v>
      </c>
      <c r="AX8721" s="14" t="s">
        <v>69</v>
      </c>
      <c r="AY8721" s="245" t="s">
        <v>212</v>
      </c>
    </row>
    <row r="8722" s="13" customFormat="1">
      <c r="A8722" s="13"/>
      <c r="B8722" s="224"/>
      <c r="C8722" s="225"/>
      <c r="D8722" s="226" t="s">
        <v>221</v>
      </c>
      <c r="E8722" s="227" t="s">
        <v>19</v>
      </c>
      <c r="F8722" s="228" t="s">
        <v>2352</v>
      </c>
      <c r="G8722" s="225"/>
      <c r="H8722" s="227" t="s">
        <v>19</v>
      </c>
      <c r="I8722" s="229"/>
      <c r="J8722" s="225"/>
      <c r="K8722" s="225"/>
      <c r="L8722" s="230"/>
      <c r="M8722" s="231"/>
      <c r="N8722" s="232"/>
      <c r="O8722" s="232"/>
      <c r="P8722" s="232"/>
      <c r="Q8722" s="232"/>
      <c r="R8722" s="232"/>
      <c r="S8722" s="232"/>
      <c r="T8722" s="233"/>
      <c r="U8722" s="13"/>
      <c r="V8722" s="13"/>
      <c r="W8722" s="13"/>
      <c r="X8722" s="13"/>
      <c r="Y8722" s="13"/>
      <c r="Z8722" s="13"/>
      <c r="AA8722" s="13"/>
      <c r="AB8722" s="13"/>
      <c r="AC8722" s="13"/>
      <c r="AD8722" s="13"/>
      <c r="AE8722" s="13"/>
      <c r="AT8722" s="234" t="s">
        <v>221</v>
      </c>
      <c r="AU8722" s="234" t="s">
        <v>78</v>
      </c>
      <c r="AV8722" s="13" t="s">
        <v>74</v>
      </c>
      <c r="AW8722" s="13" t="s">
        <v>31</v>
      </c>
      <c r="AX8722" s="13" t="s">
        <v>69</v>
      </c>
      <c r="AY8722" s="234" t="s">
        <v>212</v>
      </c>
    </row>
    <row r="8723" s="14" customFormat="1">
      <c r="A8723" s="14"/>
      <c r="B8723" s="235"/>
      <c r="C8723" s="236"/>
      <c r="D8723" s="226" t="s">
        <v>221</v>
      </c>
      <c r="E8723" s="237" t="s">
        <v>19</v>
      </c>
      <c r="F8723" s="238" t="s">
        <v>5918</v>
      </c>
      <c r="G8723" s="236"/>
      <c r="H8723" s="239">
        <v>72.944999999999993</v>
      </c>
      <c r="I8723" s="240"/>
      <c r="J8723" s="236"/>
      <c r="K8723" s="236"/>
      <c r="L8723" s="241"/>
      <c r="M8723" s="242"/>
      <c r="N8723" s="243"/>
      <c r="O8723" s="243"/>
      <c r="P8723" s="243"/>
      <c r="Q8723" s="243"/>
      <c r="R8723" s="243"/>
      <c r="S8723" s="243"/>
      <c r="T8723" s="244"/>
      <c r="U8723" s="14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T8723" s="245" t="s">
        <v>221</v>
      </c>
      <c r="AU8723" s="245" t="s">
        <v>78</v>
      </c>
      <c r="AV8723" s="14" t="s">
        <v>78</v>
      </c>
      <c r="AW8723" s="14" t="s">
        <v>31</v>
      </c>
      <c r="AX8723" s="14" t="s">
        <v>69</v>
      </c>
      <c r="AY8723" s="245" t="s">
        <v>212</v>
      </c>
    </row>
    <row r="8724" s="13" customFormat="1">
      <c r="A8724" s="13"/>
      <c r="B8724" s="224"/>
      <c r="C8724" s="225"/>
      <c r="D8724" s="226" t="s">
        <v>221</v>
      </c>
      <c r="E8724" s="227" t="s">
        <v>19</v>
      </c>
      <c r="F8724" s="228" t="s">
        <v>296</v>
      </c>
      <c r="G8724" s="225"/>
      <c r="H8724" s="227" t="s">
        <v>19</v>
      </c>
      <c r="I8724" s="229"/>
      <c r="J8724" s="225"/>
      <c r="K8724" s="225"/>
      <c r="L8724" s="230"/>
      <c r="M8724" s="231"/>
      <c r="N8724" s="232"/>
      <c r="O8724" s="232"/>
      <c r="P8724" s="232"/>
      <c r="Q8724" s="232"/>
      <c r="R8724" s="232"/>
      <c r="S8724" s="232"/>
      <c r="T8724" s="233"/>
      <c r="U8724" s="13"/>
      <c r="V8724" s="13"/>
      <c r="W8724" s="13"/>
      <c r="X8724" s="13"/>
      <c r="Y8724" s="13"/>
      <c r="Z8724" s="13"/>
      <c r="AA8724" s="13"/>
      <c r="AB8724" s="13"/>
      <c r="AC8724" s="13"/>
      <c r="AD8724" s="13"/>
      <c r="AE8724" s="13"/>
      <c r="AT8724" s="234" t="s">
        <v>221</v>
      </c>
      <c r="AU8724" s="234" t="s">
        <v>78</v>
      </c>
      <c r="AV8724" s="13" t="s">
        <v>74</v>
      </c>
      <c r="AW8724" s="13" t="s">
        <v>31</v>
      </c>
      <c r="AX8724" s="13" t="s">
        <v>69</v>
      </c>
      <c r="AY8724" s="234" t="s">
        <v>212</v>
      </c>
    </row>
    <row r="8725" s="14" customFormat="1">
      <c r="A8725" s="14"/>
      <c r="B8725" s="235"/>
      <c r="C8725" s="236"/>
      <c r="D8725" s="226" t="s">
        <v>221</v>
      </c>
      <c r="E8725" s="237" t="s">
        <v>19</v>
      </c>
      <c r="F8725" s="238" t="s">
        <v>2156</v>
      </c>
      <c r="G8725" s="236"/>
      <c r="H8725" s="239">
        <v>-4.8380000000000001</v>
      </c>
      <c r="I8725" s="240"/>
      <c r="J8725" s="236"/>
      <c r="K8725" s="236"/>
      <c r="L8725" s="241"/>
      <c r="M8725" s="242"/>
      <c r="N8725" s="243"/>
      <c r="O8725" s="243"/>
      <c r="P8725" s="243"/>
      <c r="Q8725" s="243"/>
      <c r="R8725" s="243"/>
      <c r="S8725" s="243"/>
      <c r="T8725" s="244"/>
      <c r="U8725" s="14"/>
      <c r="V8725" s="14"/>
      <c r="W8725" s="14"/>
      <c r="X8725" s="14"/>
      <c r="Y8725" s="14"/>
      <c r="Z8725" s="14"/>
      <c r="AA8725" s="14"/>
      <c r="AB8725" s="14"/>
      <c r="AC8725" s="14"/>
      <c r="AD8725" s="14"/>
      <c r="AE8725" s="14"/>
      <c r="AT8725" s="245" t="s">
        <v>221</v>
      </c>
      <c r="AU8725" s="245" t="s">
        <v>78</v>
      </c>
      <c r="AV8725" s="14" t="s">
        <v>78</v>
      </c>
      <c r="AW8725" s="14" t="s">
        <v>31</v>
      </c>
      <c r="AX8725" s="14" t="s">
        <v>69</v>
      </c>
      <c r="AY8725" s="245" t="s">
        <v>212</v>
      </c>
    </row>
    <row r="8726" s="13" customFormat="1">
      <c r="A8726" s="13"/>
      <c r="B8726" s="224"/>
      <c r="C8726" s="225"/>
      <c r="D8726" s="226" t="s">
        <v>221</v>
      </c>
      <c r="E8726" s="227" t="s">
        <v>19</v>
      </c>
      <c r="F8726" s="228" t="s">
        <v>2164</v>
      </c>
      <c r="G8726" s="225"/>
      <c r="H8726" s="227" t="s">
        <v>19</v>
      </c>
      <c r="I8726" s="229"/>
      <c r="J8726" s="225"/>
      <c r="K8726" s="225"/>
      <c r="L8726" s="230"/>
      <c r="M8726" s="231"/>
      <c r="N8726" s="232"/>
      <c r="O8726" s="232"/>
      <c r="P8726" s="232"/>
      <c r="Q8726" s="232"/>
      <c r="R8726" s="232"/>
      <c r="S8726" s="232"/>
      <c r="T8726" s="233"/>
      <c r="U8726" s="13"/>
      <c r="V8726" s="13"/>
      <c r="W8726" s="13"/>
      <c r="X8726" s="13"/>
      <c r="Y8726" s="13"/>
      <c r="Z8726" s="13"/>
      <c r="AA8726" s="13"/>
      <c r="AB8726" s="13"/>
      <c r="AC8726" s="13"/>
      <c r="AD8726" s="13"/>
      <c r="AE8726" s="13"/>
      <c r="AT8726" s="234" t="s">
        <v>221</v>
      </c>
      <c r="AU8726" s="234" t="s">
        <v>78</v>
      </c>
      <c r="AV8726" s="13" t="s">
        <v>74</v>
      </c>
      <c r="AW8726" s="13" t="s">
        <v>31</v>
      </c>
      <c r="AX8726" s="13" t="s">
        <v>69</v>
      </c>
      <c r="AY8726" s="234" t="s">
        <v>212</v>
      </c>
    </row>
    <row r="8727" s="14" customFormat="1">
      <c r="A8727" s="14"/>
      <c r="B8727" s="235"/>
      <c r="C8727" s="236"/>
      <c r="D8727" s="226" t="s">
        <v>221</v>
      </c>
      <c r="E8727" s="237" t="s">
        <v>19</v>
      </c>
      <c r="F8727" s="238" t="s">
        <v>5919</v>
      </c>
      <c r="G8727" s="236"/>
      <c r="H8727" s="239">
        <v>98.569999999999993</v>
      </c>
      <c r="I8727" s="240"/>
      <c r="J8727" s="236"/>
      <c r="K8727" s="236"/>
      <c r="L8727" s="241"/>
      <c r="M8727" s="242"/>
      <c r="N8727" s="243"/>
      <c r="O8727" s="243"/>
      <c r="P8727" s="243"/>
      <c r="Q8727" s="243"/>
      <c r="R8727" s="243"/>
      <c r="S8727" s="243"/>
      <c r="T8727" s="244"/>
      <c r="U8727" s="14"/>
      <c r="V8727" s="14"/>
      <c r="W8727" s="14"/>
      <c r="X8727" s="14"/>
      <c r="Y8727" s="14"/>
      <c r="Z8727" s="14"/>
      <c r="AA8727" s="14"/>
      <c r="AB8727" s="14"/>
      <c r="AC8727" s="14"/>
      <c r="AD8727" s="14"/>
      <c r="AE8727" s="14"/>
      <c r="AT8727" s="245" t="s">
        <v>221</v>
      </c>
      <c r="AU8727" s="245" t="s">
        <v>78</v>
      </c>
      <c r="AV8727" s="14" t="s">
        <v>78</v>
      </c>
      <c r="AW8727" s="14" t="s">
        <v>31</v>
      </c>
      <c r="AX8727" s="14" t="s">
        <v>69</v>
      </c>
      <c r="AY8727" s="245" t="s">
        <v>212</v>
      </c>
    </row>
    <row r="8728" s="13" customFormat="1">
      <c r="A8728" s="13"/>
      <c r="B8728" s="224"/>
      <c r="C8728" s="225"/>
      <c r="D8728" s="226" t="s">
        <v>221</v>
      </c>
      <c r="E8728" s="227" t="s">
        <v>19</v>
      </c>
      <c r="F8728" s="228" t="s">
        <v>296</v>
      </c>
      <c r="G8728" s="225"/>
      <c r="H8728" s="227" t="s">
        <v>19</v>
      </c>
      <c r="I8728" s="229"/>
      <c r="J8728" s="225"/>
      <c r="K8728" s="225"/>
      <c r="L8728" s="230"/>
      <c r="M8728" s="231"/>
      <c r="N8728" s="232"/>
      <c r="O8728" s="232"/>
      <c r="P8728" s="232"/>
      <c r="Q8728" s="232"/>
      <c r="R8728" s="232"/>
      <c r="S8728" s="232"/>
      <c r="T8728" s="233"/>
      <c r="U8728" s="13"/>
      <c r="V8728" s="13"/>
      <c r="W8728" s="13"/>
      <c r="X8728" s="13"/>
      <c r="Y8728" s="13"/>
      <c r="Z8728" s="13"/>
      <c r="AA8728" s="13"/>
      <c r="AB8728" s="13"/>
      <c r="AC8728" s="13"/>
      <c r="AD8728" s="13"/>
      <c r="AE8728" s="13"/>
      <c r="AT8728" s="234" t="s">
        <v>221</v>
      </c>
      <c r="AU8728" s="234" t="s">
        <v>78</v>
      </c>
      <c r="AV8728" s="13" t="s">
        <v>74</v>
      </c>
      <c r="AW8728" s="13" t="s">
        <v>31</v>
      </c>
      <c r="AX8728" s="13" t="s">
        <v>69</v>
      </c>
      <c r="AY8728" s="234" t="s">
        <v>212</v>
      </c>
    </row>
    <row r="8729" s="14" customFormat="1">
      <c r="A8729" s="14"/>
      <c r="B8729" s="235"/>
      <c r="C8729" s="236"/>
      <c r="D8729" s="226" t="s">
        <v>221</v>
      </c>
      <c r="E8729" s="237" t="s">
        <v>19</v>
      </c>
      <c r="F8729" s="238" t="s">
        <v>2156</v>
      </c>
      <c r="G8729" s="236"/>
      <c r="H8729" s="239">
        <v>-4.8380000000000001</v>
      </c>
      <c r="I8729" s="240"/>
      <c r="J8729" s="236"/>
      <c r="K8729" s="236"/>
      <c r="L8729" s="241"/>
      <c r="M8729" s="242"/>
      <c r="N8729" s="243"/>
      <c r="O8729" s="243"/>
      <c r="P8729" s="243"/>
      <c r="Q8729" s="243"/>
      <c r="R8729" s="243"/>
      <c r="S8729" s="243"/>
      <c r="T8729" s="244"/>
      <c r="U8729" s="14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T8729" s="245" t="s">
        <v>221</v>
      </c>
      <c r="AU8729" s="245" t="s">
        <v>78</v>
      </c>
      <c r="AV8729" s="14" t="s">
        <v>78</v>
      </c>
      <c r="AW8729" s="14" t="s">
        <v>31</v>
      </c>
      <c r="AX8729" s="14" t="s">
        <v>69</v>
      </c>
      <c r="AY8729" s="245" t="s">
        <v>212</v>
      </c>
    </row>
    <row r="8730" s="13" customFormat="1">
      <c r="A8730" s="13"/>
      <c r="B8730" s="224"/>
      <c r="C8730" s="225"/>
      <c r="D8730" s="226" t="s">
        <v>221</v>
      </c>
      <c r="E8730" s="227" t="s">
        <v>19</v>
      </c>
      <c r="F8730" s="228" t="s">
        <v>2355</v>
      </c>
      <c r="G8730" s="225"/>
      <c r="H8730" s="227" t="s">
        <v>19</v>
      </c>
      <c r="I8730" s="229"/>
      <c r="J8730" s="225"/>
      <c r="K8730" s="225"/>
      <c r="L8730" s="230"/>
      <c r="M8730" s="231"/>
      <c r="N8730" s="232"/>
      <c r="O8730" s="232"/>
      <c r="P8730" s="232"/>
      <c r="Q8730" s="232"/>
      <c r="R8730" s="232"/>
      <c r="S8730" s="232"/>
      <c r="T8730" s="233"/>
      <c r="U8730" s="13"/>
      <c r="V8730" s="13"/>
      <c r="W8730" s="13"/>
      <c r="X8730" s="13"/>
      <c r="Y8730" s="13"/>
      <c r="Z8730" s="13"/>
      <c r="AA8730" s="13"/>
      <c r="AB8730" s="13"/>
      <c r="AC8730" s="13"/>
      <c r="AD8730" s="13"/>
      <c r="AE8730" s="13"/>
      <c r="AT8730" s="234" t="s">
        <v>221</v>
      </c>
      <c r="AU8730" s="234" t="s">
        <v>78</v>
      </c>
      <c r="AV8730" s="13" t="s">
        <v>74</v>
      </c>
      <c r="AW8730" s="13" t="s">
        <v>31</v>
      </c>
      <c r="AX8730" s="13" t="s">
        <v>69</v>
      </c>
      <c r="AY8730" s="234" t="s">
        <v>212</v>
      </c>
    </row>
    <row r="8731" s="14" customFormat="1">
      <c r="A8731" s="14"/>
      <c r="B8731" s="235"/>
      <c r="C8731" s="236"/>
      <c r="D8731" s="226" t="s">
        <v>221</v>
      </c>
      <c r="E8731" s="237" t="s">
        <v>19</v>
      </c>
      <c r="F8731" s="238" t="s">
        <v>5920</v>
      </c>
      <c r="G8731" s="236"/>
      <c r="H8731" s="239">
        <v>8.0500000000000007</v>
      </c>
      <c r="I8731" s="240"/>
      <c r="J8731" s="236"/>
      <c r="K8731" s="236"/>
      <c r="L8731" s="241"/>
      <c r="M8731" s="242"/>
      <c r="N8731" s="243"/>
      <c r="O8731" s="243"/>
      <c r="P8731" s="243"/>
      <c r="Q8731" s="243"/>
      <c r="R8731" s="243"/>
      <c r="S8731" s="243"/>
      <c r="T8731" s="244"/>
      <c r="U8731" s="14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T8731" s="245" t="s">
        <v>221</v>
      </c>
      <c r="AU8731" s="245" t="s">
        <v>78</v>
      </c>
      <c r="AV8731" s="14" t="s">
        <v>78</v>
      </c>
      <c r="AW8731" s="14" t="s">
        <v>31</v>
      </c>
      <c r="AX8731" s="14" t="s">
        <v>69</v>
      </c>
      <c r="AY8731" s="245" t="s">
        <v>212</v>
      </c>
    </row>
    <row r="8732" s="13" customFormat="1">
      <c r="A8732" s="13"/>
      <c r="B8732" s="224"/>
      <c r="C8732" s="225"/>
      <c r="D8732" s="226" t="s">
        <v>221</v>
      </c>
      <c r="E8732" s="227" t="s">
        <v>19</v>
      </c>
      <c r="F8732" s="228" t="s">
        <v>1236</v>
      </c>
      <c r="G8732" s="225"/>
      <c r="H8732" s="227" t="s">
        <v>19</v>
      </c>
      <c r="I8732" s="229"/>
      <c r="J8732" s="225"/>
      <c r="K8732" s="225"/>
      <c r="L8732" s="230"/>
      <c r="M8732" s="231"/>
      <c r="N8732" s="232"/>
      <c r="O8732" s="232"/>
      <c r="P8732" s="232"/>
      <c r="Q8732" s="232"/>
      <c r="R8732" s="232"/>
      <c r="S8732" s="232"/>
      <c r="T8732" s="233"/>
      <c r="U8732" s="13"/>
      <c r="V8732" s="13"/>
      <c r="W8732" s="13"/>
      <c r="X8732" s="13"/>
      <c r="Y8732" s="13"/>
      <c r="Z8732" s="13"/>
      <c r="AA8732" s="13"/>
      <c r="AB8732" s="13"/>
      <c r="AC8732" s="13"/>
      <c r="AD8732" s="13"/>
      <c r="AE8732" s="13"/>
      <c r="AT8732" s="234" t="s">
        <v>221</v>
      </c>
      <c r="AU8732" s="234" t="s">
        <v>78</v>
      </c>
      <c r="AV8732" s="13" t="s">
        <v>74</v>
      </c>
      <c r="AW8732" s="13" t="s">
        <v>31</v>
      </c>
      <c r="AX8732" s="13" t="s">
        <v>69</v>
      </c>
      <c r="AY8732" s="234" t="s">
        <v>212</v>
      </c>
    </row>
    <row r="8733" s="14" customFormat="1">
      <c r="A8733" s="14"/>
      <c r="B8733" s="235"/>
      <c r="C8733" s="236"/>
      <c r="D8733" s="226" t="s">
        <v>221</v>
      </c>
      <c r="E8733" s="237" t="s">
        <v>19</v>
      </c>
      <c r="F8733" s="238" t="s">
        <v>5921</v>
      </c>
      <c r="G8733" s="236"/>
      <c r="H8733" s="239">
        <v>89.058000000000007</v>
      </c>
      <c r="I8733" s="240"/>
      <c r="J8733" s="236"/>
      <c r="K8733" s="236"/>
      <c r="L8733" s="241"/>
      <c r="M8733" s="242"/>
      <c r="N8733" s="243"/>
      <c r="O8733" s="243"/>
      <c r="P8733" s="243"/>
      <c r="Q8733" s="243"/>
      <c r="R8733" s="243"/>
      <c r="S8733" s="243"/>
      <c r="T8733" s="244"/>
      <c r="U8733" s="14"/>
      <c r="V8733" s="14"/>
      <c r="W8733" s="14"/>
      <c r="X8733" s="14"/>
      <c r="Y8733" s="14"/>
      <c r="Z8733" s="14"/>
      <c r="AA8733" s="14"/>
      <c r="AB8733" s="14"/>
      <c r="AC8733" s="14"/>
      <c r="AD8733" s="14"/>
      <c r="AE8733" s="14"/>
      <c r="AT8733" s="245" t="s">
        <v>221</v>
      </c>
      <c r="AU8733" s="245" t="s">
        <v>78</v>
      </c>
      <c r="AV8733" s="14" t="s">
        <v>78</v>
      </c>
      <c r="AW8733" s="14" t="s">
        <v>31</v>
      </c>
      <c r="AX8733" s="14" t="s">
        <v>69</v>
      </c>
      <c r="AY8733" s="245" t="s">
        <v>212</v>
      </c>
    </row>
    <row r="8734" s="13" customFormat="1">
      <c r="A8734" s="13"/>
      <c r="B8734" s="224"/>
      <c r="C8734" s="225"/>
      <c r="D8734" s="226" t="s">
        <v>221</v>
      </c>
      <c r="E8734" s="227" t="s">
        <v>19</v>
      </c>
      <c r="F8734" s="228" t="s">
        <v>296</v>
      </c>
      <c r="G8734" s="225"/>
      <c r="H8734" s="227" t="s">
        <v>19</v>
      </c>
      <c r="I8734" s="229"/>
      <c r="J8734" s="225"/>
      <c r="K8734" s="225"/>
      <c r="L8734" s="230"/>
      <c r="M8734" s="231"/>
      <c r="N8734" s="232"/>
      <c r="O8734" s="232"/>
      <c r="P8734" s="232"/>
      <c r="Q8734" s="232"/>
      <c r="R8734" s="232"/>
      <c r="S8734" s="232"/>
      <c r="T8734" s="233"/>
      <c r="U8734" s="13"/>
      <c r="V8734" s="13"/>
      <c r="W8734" s="13"/>
      <c r="X8734" s="13"/>
      <c r="Y8734" s="13"/>
      <c r="Z8734" s="13"/>
      <c r="AA8734" s="13"/>
      <c r="AB8734" s="13"/>
      <c r="AC8734" s="13"/>
      <c r="AD8734" s="13"/>
      <c r="AE8734" s="13"/>
      <c r="AT8734" s="234" t="s">
        <v>221</v>
      </c>
      <c r="AU8734" s="234" t="s">
        <v>78</v>
      </c>
      <c r="AV8734" s="13" t="s">
        <v>74</v>
      </c>
      <c r="AW8734" s="13" t="s">
        <v>31</v>
      </c>
      <c r="AX8734" s="13" t="s">
        <v>69</v>
      </c>
      <c r="AY8734" s="234" t="s">
        <v>212</v>
      </c>
    </row>
    <row r="8735" s="14" customFormat="1">
      <c r="A8735" s="14"/>
      <c r="B8735" s="235"/>
      <c r="C8735" s="236"/>
      <c r="D8735" s="226" t="s">
        <v>221</v>
      </c>
      <c r="E8735" s="237" t="s">
        <v>19</v>
      </c>
      <c r="F8735" s="238" t="s">
        <v>2156</v>
      </c>
      <c r="G8735" s="236"/>
      <c r="H8735" s="239">
        <v>-4.8380000000000001</v>
      </c>
      <c r="I8735" s="240"/>
      <c r="J8735" s="236"/>
      <c r="K8735" s="236"/>
      <c r="L8735" s="241"/>
      <c r="M8735" s="242"/>
      <c r="N8735" s="243"/>
      <c r="O8735" s="243"/>
      <c r="P8735" s="243"/>
      <c r="Q8735" s="243"/>
      <c r="R8735" s="243"/>
      <c r="S8735" s="243"/>
      <c r="T8735" s="244"/>
      <c r="U8735" s="14"/>
      <c r="V8735" s="14"/>
      <c r="W8735" s="14"/>
      <c r="X8735" s="14"/>
      <c r="Y8735" s="14"/>
      <c r="Z8735" s="14"/>
      <c r="AA8735" s="14"/>
      <c r="AB8735" s="14"/>
      <c r="AC8735" s="14"/>
      <c r="AD8735" s="14"/>
      <c r="AE8735" s="14"/>
      <c r="AT8735" s="245" t="s">
        <v>221</v>
      </c>
      <c r="AU8735" s="245" t="s">
        <v>78</v>
      </c>
      <c r="AV8735" s="14" t="s">
        <v>78</v>
      </c>
      <c r="AW8735" s="14" t="s">
        <v>31</v>
      </c>
      <c r="AX8735" s="14" t="s">
        <v>69</v>
      </c>
      <c r="AY8735" s="245" t="s">
        <v>212</v>
      </c>
    </row>
    <row r="8736" s="13" customFormat="1">
      <c r="A8736" s="13"/>
      <c r="B8736" s="224"/>
      <c r="C8736" s="225"/>
      <c r="D8736" s="226" t="s">
        <v>221</v>
      </c>
      <c r="E8736" s="227" t="s">
        <v>19</v>
      </c>
      <c r="F8736" s="228" t="s">
        <v>2167</v>
      </c>
      <c r="G8736" s="225"/>
      <c r="H8736" s="227" t="s">
        <v>19</v>
      </c>
      <c r="I8736" s="229"/>
      <c r="J8736" s="225"/>
      <c r="K8736" s="225"/>
      <c r="L8736" s="230"/>
      <c r="M8736" s="231"/>
      <c r="N8736" s="232"/>
      <c r="O8736" s="232"/>
      <c r="P8736" s="232"/>
      <c r="Q8736" s="232"/>
      <c r="R8736" s="232"/>
      <c r="S8736" s="232"/>
      <c r="T8736" s="233"/>
      <c r="U8736" s="13"/>
      <c r="V8736" s="13"/>
      <c r="W8736" s="13"/>
      <c r="X8736" s="13"/>
      <c r="Y8736" s="13"/>
      <c r="Z8736" s="13"/>
      <c r="AA8736" s="13"/>
      <c r="AB8736" s="13"/>
      <c r="AC8736" s="13"/>
      <c r="AD8736" s="13"/>
      <c r="AE8736" s="13"/>
      <c r="AT8736" s="234" t="s">
        <v>221</v>
      </c>
      <c r="AU8736" s="234" t="s">
        <v>78</v>
      </c>
      <c r="AV8736" s="13" t="s">
        <v>74</v>
      </c>
      <c r="AW8736" s="13" t="s">
        <v>31</v>
      </c>
      <c r="AX8736" s="13" t="s">
        <v>69</v>
      </c>
      <c r="AY8736" s="234" t="s">
        <v>212</v>
      </c>
    </row>
    <row r="8737" s="14" customFormat="1">
      <c r="A8737" s="14"/>
      <c r="B8737" s="235"/>
      <c r="C8737" s="236"/>
      <c r="D8737" s="226" t="s">
        <v>221</v>
      </c>
      <c r="E8737" s="237" t="s">
        <v>19</v>
      </c>
      <c r="F8737" s="238" t="s">
        <v>5922</v>
      </c>
      <c r="G8737" s="236"/>
      <c r="H8737" s="239">
        <v>7.6500000000000004</v>
      </c>
      <c r="I8737" s="240"/>
      <c r="J8737" s="236"/>
      <c r="K8737" s="236"/>
      <c r="L8737" s="241"/>
      <c r="M8737" s="242"/>
      <c r="N8737" s="243"/>
      <c r="O8737" s="243"/>
      <c r="P8737" s="243"/>
      <c r="Q8737" s="243"/>
      <c r="R8737" s="243"/>
      <c r="S8737" s="243"/>
      <c r="T8737" s="244"/>
      <c r="U8737" s="14"/>
      <c r="V8737" s="14"/>
      <c r="W8737" s="14"/>
      <c r="X8737" s="14"/>
      <c r="Y8737" s="14"/>
      <c r="Z8737" s="14"/>
      <c r="AA8737" s="14"/>
      <c r="AB8737" s="14"/>
      <c r="AC8737" s="14"/>
      <c r="AD8737" s="14"/>
      <c r="AE8737" s="14"/>
      <c r="AT8737" s="245" t="s">
        <v>221</v>
      </c>
      <c r="AU8737" s="245" t="s">
        <v>78</v>
      </c>
      <c r="AV8737" s="14" t="s">
        <v>78</v>
      </c>
      <c r="AW8737" s="14" t="s">
        <v>31</v>
      </c>
      <c r="AX8737" s="14" t="s">
        <v>69</v>
      </c>
      <c r="AY8737" s="245" t="s">
        <v>212</v>
      </c>
    </row>
    <row r="8738" s="13" customFormat="1">
      <c r="A8738" s="13"/>
      <c r="B8738" s="224"/>
      <c r="C8738" s="225"/>
      <c r="D8738" s="226" t="s">
        <v>221</v>
      </c>
      <c r="E8738" s="227" t="s">
        <v>19</v>
      </c>
      <c r="F8738" s="228" t="s">
        <v>2168</v>
      </c>
      <c r="G8738" s="225"/>
      <c r="H8738" s="227" t="s">
        <v>19</v>
      </c>
      <c r="I8738" s="229"/>
      <c r="J8738" s="225"/>
      <c r="K8738" s="225"/>
      <c r="L8738" s="230"/>
      <c r="M8738" s="231"/>
      <c r="N8738" s="232"/>
      <c r="O8738" s="232"/>
      <c r="P8738" s="232"/>
      <c r="Q8738" s="232"/>
      <c r="R8738" s="232"/>
      <c r="S8738" s="232"/>
      <c r="T8738" s="233"/>
      <c r="U8738" s="13"/>
      <c r="V8738" s="13"/>
      <c r="W8738" s="13"/>
      <c r="X8738" s="13"/>
      <c r="Y8738" s="13"/>
      <c r="Z8738" s="13"/>
      <c r="AA8738" s="13"/>
      <c r="AB8738" s="13"/>
      <c r="AC8738" s="13"/>
      <c r="AD8738" s="13"/>
      <c r="AE8738" s="13"/>
      <c r="AT8738" s="234" t="s">
        <v>221</v>
      </c>
      <c r="AU8738" s="234" t="s">
        <v>78</v>
      </c>
      <c r="AV8738" s="13" t="s">
        <v>74</v>
      </c>
      <c r="AW8738" s="13" t="s">
        <v>31</v>
      </c>
      <c r="AX8738" s="13" t="s">
        <v>69</v>
      </c>
      <c r="AY8738" s="234" t="s">
        <v>212</v>
      </c>
    </row>
    <row r="8739" s="14" customFormat="1">
      <c r="A8739" s="14"/>
      <c r="B8739" s="235"/>
      <c r="C8739" s="236"/>
      <c r="D8739" s="226" t="s">
        <v>221</v>
      </c>
      <c r="E8739" s="237" t="s">
        <v>19</v>
      </c>
      <c r="F8739" s="238" t="s">
        <v>5923</v>
      </c>
      <c r="G8739" s="236"/>
      <c r="H8739" s="239">
        <v>82.355999999999995</v>
      </c>
      <c r="I8739" s="240"/>
      <c r="J8739" s="236"/>
      <c r="K8739" s="236"/>
      <c r="L8739" s="241"/>
      <c r="M8739" s="242"/>
      <c r="N8739" s="243"/>
      <c r="O8739" s="243"/>
      <c r="P8739" s="243"/>
      <c r="Q8739" s="243"/>
      <c r="R8739" s="243"/>
      <c r="S8739" s="243"/>
      <c r="T8739" s="244"/>
      <c r="U8739" s="14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T8739" s="245" t="s">
        <v>221</v>
      </c>
      <c r="AU8739" s="245" t="s">
        <v>78</v>
      </c>
      <c r="AV8739" s="14" t="s">
        <v>78</v>
      </c>
      <c r="AW8739" s="14" t="s">
        <v>31</v>
      </c>
      <c r="AX8739" s="14" t="s">
        <v>69</v>
      </c>
      <c r="AY8739" s="245" t="s">
        <v>212</v>
      </c>
    </row>
    <row r="8740" s="13" customFormat="1">
      <c r="A8740" s="13"/>
      <c r="B8740" s="224"/>
      <c r="C8740" s="225"/>
      <c r="D8740" s="226" t="s">
        <v>221</v>
      </c>
      <c r="E8740" s="227" t="s">
        <v>19</v>
      </c>
      <c r="F8740" s="228" t="s">
        <v>2170</v>
      </c>
      <c r="G8740" s="225"/>
      <c r="H8740" s="227" t="s">
        <v>19</v>
      </c>
      <c r="I8740" s="229"/>
      <c r="J8740" s="225"/>
      <c r="K8740" s="225"/>
      <c r="L8740" s="230"/>
      <c r="M8740" s="231"/>
      <c r="N8740" s="232"/>
      <c r="O8740" s="232"/>
      <c r="P8740" s="232"/>
      <c r="Q8740" s="232"/>
      <c r="R8740" s="232"/>
      <c r="S8740" s="232"/>
      <c r="T8740" s="233"/>
      <c r="U8740" s="13"/>
      <c r="V8740" s="13"/>
      <c r="W8740" s="13"/>
      <c r="X8740" s="13"/>
      <c r="Y8740" s="13"/>
      <c r="Z8740" s="13"/>
      <c r="AA8740" s="13"/>
      <c r="AB8740" s="13"/>
      <c r="AC8740" s="13"/>
      <c r="AD8740" s="13"/>
      <c r="AE8740" s="13"/>
      <c r="AT8740" s="234" t="s">
        <v>221</v>
      </c>
      <c r="AU8740" s="234" t="s">
        <v>78</v>
      </c>
      <c r="AV8740" s="13" t="s">
        <v>74</v>
      </c>
      <c r="AW8740" s="13" t="s">
        <v>31</v>
      </c>
      <c r="AX8740" s="13" t="s">
        <v>69</v>
      </c>
      <c r="AY8740" s="234" t="s">
        <v>212</v>
      </c>
    </row>
    <row r="8741" s="14" customFormat="1">
      <c r="A8741" s="14"/>
      <c r="B8741" s="235"/>
      <c r="C8741" s="236"/>
      <c r="D8741" s="226" t="s">
        <v>221</v>
      </c>
      <c r="E8741" s="237" t="s">
        <v>19</v>
      </c>
      <c r="F8741" s="238" t="s">
        <v>5924</v>
      </c>
      <c r="G8741" s="236"/>
      <c r="H8741" s="239">
        <v>72.677000000000007</v>
      </c>
      <c r="I8741" s="240"/>
      <c r="J8741" s="236"/>
      <c r="K8741" s="236"/>
      <c r="L8741" s="241"/>
      <c r="M8741" s="242"/>
      <c r="N8741" s="243"/>
      <c r="O8741" s="243"/>
      <c r="P8741" s="243"/>
      <c r="Q8741" s="243"/>
      <c r="R8741" s="243"/>
      <c r="S8741" s="243"/>
      <c r="T8741" s="244"/>
      <c r="U8741" s="14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T8741" s="245" t="s">
        <v>221</v>
      </c>
      <c r="AU8741" s="245" t="s">
        <v>78</v>
      </c>
      <c r="AV8741" s="14" t="s">
        <v>78</v>
      </c>
      <c r="AW8741" s="14" t="s">
        <v>31</v>
      </c>
      <c r="AX8741" s="14" t="s">
        <v>69</v>
      </c>
      <c r="AY8741" s="245" t="s">
        <v>212</v>
      </c>
    </row>
    <row r="8742" s="13" customFormat="1">
      <c r="A8742" s="13"/>
      <c r="B8742" s="224"/>
      <c r="C8742" s="225"/>
      <c r="D8742" s="226" t="s">
        <v>221</v>
      </c>
      <c r="E8742" s="227" t="s">
        <v>19</v>
      </c>
      <c r="F8742" s="228" t="s">
        <v>2172</v>
      </c>
      <c r="G8742" s="225"/>
      <c r="H8742" s="227" t="s">
        <v>19</v>
      </c>
      <c r="I8742" s="229"/>
      <c r="J8742" s="225"/>
      <c r="K8742" s="225"/>
      <c r="L8742" s="230"/>
      <c r="M8742" s="231"/>
      <c r="N8742" s="232"/>
      <c r="O8742" s="232"/>
      <c r="P8742" s="232"/>
      <c r="Q8742" s="232"/>
      <c r="R8742" s="232"/>
      <c r="S8742" s="232"/>
      <c r="T8742" s="233"/>
      <c r="U8742" s="13"/>
      <c r="V8742" s="13"/>
      <c r="W8742" s="13"/>
      <c r="X8742" s="13"/>
      <c r="Y8742" s="13"/>
      <c r="Z8742" s="13"/>
      <c r="AA8742" s="13"/>
      <c r="AB8742" s="13"/>
      <c r="AC8742" s="13"/>
      <c r="AD8742" s="13"/>
      <c r="AE8742" s="13"/>
      <c r="AT8742" s="234" t="s">
        <v>221</v>
      </c>
      <c r="AU8742" s="234" t="s">
        <v>78</v>
      </c>
      <c r="AV8742" s="13" t="s">
        <v>74</v>
      </c>
      <c r="AW8742" s="13" t="s">
        <v>31</v>
      </c>
      <c r="AX8742" s="13" t="s">
        <v>69</v>
      </c>
      <c r="AY8742" s="234" t="s">
        <v>212</v>
      </c>
    </row>
    <row r="8743" s="14" customFormat="1">
      <c r="A8743" s="14"/>
      <c r="B8743" s="235"/>
      <c r="C8743" s="236"/>
      <c r="D8743" s="226" t="s">
        <v>221</v>
      </c>
      <c r="E8743" s="237" t="s">
        <v>19</v>
      </c>
      <c r="F8743" s="238" t="s">
        <v>5925</v>
      </c>
      <c r="G8743" s="236"/>
      <c r="H8743" s="239">
        <v>41.792999999999999</v>
      </c>
      <c r="I8743" s="240"/>
      <c r="J8743" s="236"/>
      <c r="K8743" s="236"/>
      <c r="L8743" s="241"/>
      <c r="M8743" s="242"/>
      <c r="N8743" s="243"/>
      <c r="O8743" s="243"/>
      <c r="P8743" s="243"/>
      <c r="Q8743" s="243"/>
      <c r="R8743" s="243"/>
      <c r="S8743" s="243"/>
      <c r="T8743" s="244"/>
      <c r="U8743" s="14"/>
      <c r="V8743" s="14"/>
      <c r="W8743" s="14"/>
      <c r="X8743" s="14"/>
      <c r="Y8743" s="14"/>
      <c r="Z8743" s="14"/>
      <c r="AA8743" s="14"/>
      <c r="AB8743" s="14"/>
      <c r="AC8743" s="14"/>
      <c r="AD8743" s="14"/>
      <c r="AE8743" s="14"/>
      <c r="AT8743" s="245" t="s">
        <v>221</v>
      </c>
      <c r="AU8743" s="245" t="s">
        <v>78</v>
      </c>
      <c r="AV8743" s="14" t="s">
        <v>78</v>
      </c>
      <c r="AW8743" s="14" t="s">
        <v>31</v>
      </c>
      <c r="AX8743" s="14" t="s">
        <v>69</v>
      </c>
      <c r="AY8743" s="245" t="s">
        <v>212</v>
      </c>
    </row>
    <row r="8744" s="13" customFormat="1">
      <c r="A8744" s="13"/>
      <c r="B8744" s="224"/>
      <c r="C8744" s="225"/>
      <c r="D8744" s="226" t="s">
        <v>221</v>
      </c>
      <c r="E8744" s="227" t="s">
        <v>19</v>
      </c>
      <c r="F8744" s="228" t="s">
        <v>2175</v>
      </c>
      <c r="G8744" s="225"/>
      <c r="H8744" s="227" t="s">
        <v>19</v>
      </c>
      <c r="I8744" s="229"/>
      <c r="J8744" s="225"/>
      <c r="K8744" s="225"/>
      <c r="L8744" s="230"/>
      <c r="M8744" s="231"/>
      <c r="N8744" s="232"/>
      <c r="O8744" s="232"/>
      <c r="P8744" s="232"/>
      <c r="Q8744" s="232"/>
      <c r="R8744" s="232"/>
      <c r="S8744" s="232"/>
      <c r="T8744" s="233"/>
      <c r="U8744" s="13"/>
      <c r="V8744" s="13"/>
      <c r="W8744" s="13"/>
      <c r="X8744" s="13"/>
      <c r="Y8744" s="13"/>
      <c r="Z8744" s="13"/>
      <c r="AA8744" s="13"/>
      <c r="AB8744" s="13"/>
      <c r="AC8744" s="13"/>
      <c r="AD8744" s="13"/>
      <c r="AE8744" s="13"/>
      <c r="AT8744" s="234" t="s">
        <v>221</v>
      </c>
      <c r="AU8744" s="234" t="s">
        <v>78</v>
      </c>
      <c r="AV8744" s="13" t="s">
        <v>74</v>
      </c>
      <c r="AW8744" s="13" t="s">
        <v>31</v>
      </c>
      <c r="AX8744" s="13" t="s">
        <v>69</v>
      </c>
      <c r="AY8744" s="234" t="s">
        <v>212</v>
      </c>
    </row>
    <row r="8745" s="14" customFormat="1">
      <c r="A8745" s="14"/>
      <c r="B8745" s="235"/>
      <c r="C8745" s="236"/>
      <c r="D8745" s="226" t="s">
        <v>221</v>
      </c>
      <c r="E8745" s="237" t="s">
        <v>19</v>
      </c>
      <c r="F8745" s="238" t="s">
        <v>5926</v>
      </c>
      <c r="G8745" s="236"/>
      <c r="H8745" s="239">
        <v>93.661000000000001</v>
      </c>
      <c r="I8745" s="240"/>
      <c r="J8745" s="236"/>
      <c r="K8745" s="236"/>
      <c r="L8745" s="241"/>
      <c r="M8745" s="242"/>
      <c r="N8745" s="243"/>
      <c r="O8745" s="243"/>
      <c r="P8745" s="243"/>
      <c r="Q8745" s="243"/>
      <c r="R8745" s="243"/>
      <c r="S8745" s="243"/>
      <c r="T8745" s="244"/>
      <c r="U8745" s="14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T8745" s="245" t="s">
        <v>221</v>
      </c>
      <c r="AU8745" s="245" t="s">
        <v>78</v>
      </c>
      <c r="AV8745" s="14" t="s">
        <v>78</v>
      </c>
      <c r="AW8745" s="14" t="s">
        <v>31</v>
      </c>
      <c r="AX8745" s="14" t="s">
        <v>69</v>
      </c>
      <c r="AY8745" s="245" t="s">
        <v>212</v>
      </c>
    </row>
    <row r="8746" s="13" customFormat="1">
      <c r="A8746" s="13"/>
      <c r="B8746" s="224"/>
      <c r="C8746" s="225"/>
      <c r="D8746" s="226" t="s">
        <v>221</v>
      </c>
      <c r="E8746" s="227" t="s">
        <v>19</v>
      </c>
      <c r="F8746" s="228" t="s">
        <v>296</v>
      </c>
      <c r="G8746" s="225"/>
      <c r="H8746" s="227" t="s">
        <v>19</v>
      </c>
      <c r="I8746" s="229"/>
      <c r="J8746" s="225"/>
      <c r="K8746" s="225"/>
      <c r="L8746" s="230"/>
      <c r="M8746" s="231"/>
      <c r="N8746" s="232"/>
      <c r="O8746" s="232"/>
      <c r="P8746" s="232"/>
      <c r="Q8746" s="232"/>
      <c r="R8746" s="232"/>
      <c r="S8746" s="232"/>
      <c r="T8746" s="233"/>
      <c r="U8746" s="13"/>
      <c r="V8746" s="13"/>
      <c r="W8746" s="13"/>
      <c r="X8746" s="13"/>
      <c r="Y8746" s="13"/>
      <c r="Z8746" s="13"/>
      <c r="AA8746" s="13"/>
      <c r="AB8746" s="13"/>
      <c r="AC8746" s="13"/>
      <c r="AD8746" s="13"/>
      <c r="AE8746" s="13"/>
      <c r="AT8746" s="234" t="s">
        <v>221</v>
      </c>
      <c r="AU8746" s="234" t="s">
        <v>78</v>
      </c>
      <c r="AV8746" s="13" t="s">
        <v>74</v>
      </c>
      <c r="AW8746" s="13" t="s">
        <v>31</v>
      </c>
      <c r="AX8746" s="13" t="s">
        <v>69</v>
      </c>
      <c r="AY8746" s="234" t="s">
        <v>212</v>
      </c>
    </row>
    <row r="8747" s="14" customFormat="1">
      <c r="A8747" s="14"/>
      <c r="B8747" s="235"/>
      <c r="C8747" s="236"/>
      <c r="D8747" s="226" t="s">
        <v>221</v>
      </c>
      <c r="E8747" s="237" t="s">
        <v>19</v>
      </c>
      <c r="F8747" s="238" t="s">
        <v>639</v>
      </c>
      <c r="G8747" s="236"/>
      <c r="H8747" s="239">
        <v>-5.0629999999999997</v>
      </c>
      <c r="I8747" s="240"/>
      <c r="J8747" s="236"/>
      <c r="K8747" s="236"/>
      <c r="L8747" s="241"/>
      <c r="M8747" s="242"/>
      <c r="N8747" s="243"/>
      <c r="O8747" s="243"/>
      <c r="P8747" s="243"/>
      <c r="Q8747" s="243"/>
      <c r="R8747" s="243"/>
      <c r="S8747" s="243"/>
      <c r="T8747" s="244"/>
      <c r="U8747" s="14"/>
      <c r="V8747" s="14"/>
      <c r="W8747" s="14"/>
      <c r="X8747" s="14"/>
      <c r="Y8747" s="14"/>
      <c r="Z8747" s="14"/>
      <c r="AA8747" s="14"/>
      <c r="AB8747" s="14"/>
      <c r="AC8747" s="14"/>
      <c r="AD8747" s="14"/>
      <c r="AE8747" s="14"/>
      <c r="AT8747" s="245" t="s">
        <v>221</v>
      </c>
      <c r="AU8747" s="245" t="s">
        <v>78</v>
      </c>
      <c r="AV8747" s="14" t="s">
        <v>78</v>
      </c>
      <c r="AW8747" s="14" t="s">
        <v>31</v>
      </c>
      <c r="AX8747" s="14" t="s">
        <v>69</v>
      </c>
      <c r="AY8747" s="245" t="s">
        <v>212</v>
      </c>
    </row>
    <row r="8748" s="13" customFormat="1">
      <c r="A8748" s="13"/>
      <c r="B8748" s="224"/>
      <c r="C8748" s="225"/>
      <c r="D8748" s="226" t="s">
        <v>221</v>
      </c>
      <c r="E8748" s="227" t="s">
        <v>19</v>
      </c>
      <c r="F8748" s="228" t="s">
        <v>2364</v>
      </c>
      <c r="G8748" s="225"/>
      <c r="H8748" s="227" t="s">
        <v>19</v>
      </c>
      <c r="I8748" s="229"/>
      <c r="J8748" s="225"/>
      <c r="K8748" s="225"/>
      <c r="L8748" s="230"/>
      <c r="M8748" s="231"/>
      <c r="N8748" s="232"/>
      <c r="O8748" s="232"/>
      <c r="P8748" s="232"/>
      <c r="Q8748" s="232"/>
      <c r="R8748" s="232"/>
      <c r="S8748" s="232"/>
      <c r="T8748" s="233"/>
      <c r="U8748" s="13"/>
      <c r="V8748" s="13"/>
      <c r="W8748" s="13"/>
      <c r="X8748" s="13"/>
      <c r="Y8748" s="13"/>
      <c r="Z8748" s="13"/>
      <c r="AA8748" s="13"/>
      <c r="AB8748" s="13"/>
      <c r="AC8748" s="13"/>
      <c r="AD8748" s="13"/>
      <c r="AE8748" s="13"/>
      <c r="AT8748" s="234" t="s">
        <v>221</v>
      </c>
      <c r="AU8748" s="234" t="s">
        <v>78</v>
      </c>
      <c r="AV8748" s="13" t="s">
        <v>74</v>
      </c>
      <c r="AW8748" s="13" t="s">
        <v>31</v>
      </c>
      <c r="AX8748" s="13" t="s">
        <v>69</v>
      </c>
      <c r="AY8748" s="234" t="s">
        <v>212</v>
      </c>
    </row>
    <row r="8749" s="14" customFormat="1">
      <c r="A8749" s="14"/>
      <c r="B8749" s="235"/>
      <c r="C8749" s="236"/>
      <c r="D8749" s="226" t="s">
        <v>221</v>
      </c>
      <c r="E8749" s="237" t="s">
        <v>19</v>
      </c>
      <c r="F8749" s="238" t="s">
        <v>5927</v>
      </c>
      <c r="G8749" s="236"/>
      <c r="H8749" s="239">
        <v>8.5500000000000007</v>
      </c>
      <c r="I8749" s="240"/>
      <c r="J8749" s="236"/>
      <c r="K8749" s="236"/>
      <c r="L8749" s="241"/>
      <c r="M8749" s="242"/>
      <c r="N8749" s="243"/>
      <c r="O8749" s="243"/>
      <c r="P8749" s="243"/>
      <c r="Q8749" s="243"/>
      <c r="R8749" s="243"/>
      <c r="S8749" s="243"/>
      <c r="T8749" s="244"/>
      <c r="U8749" s="14"/>
      <c r="V8749" s="14"/>
      <c r="W8749" s="14"/>
      <c r="X8749" s="14"/>
      <c r="Y8749" s="14"/>
      <c r="Z8749" s="14"/>
      <c r="AA8749" s="14"/>
      <c r="AB8749" s="14"/>
      <c r="AC8749" s="14"/>
      <c r="AD8749" s="14"/>
      <c r="AE8749" s="14"/>
      <c r="AT8749" s="245" t="s">
        <v>221</v>
      </c>
      <c r="AU8749" s="245" t="s">
        <v>78</v>
      </c>
      <c r="AV8749" s="14" t="s">
        <v>78</v>
      </c>
      <c r="AW8749" s="14" t="s">
        <v>31</v>
      </c>
      <c r="AX8749" s="14" t="s">
        <v>69</v>
      </c>
      <c r="AY8749" s="245" t="s">
        <v>212</v>
      </c>
    </row>
    <row r="8750" s="13" customFormat="1">
      <c r="A8750" s="13"/>
      <c r="B8750" s="224"/>
      <c r="C8750" s="225"/>
      <c r="D8750" s="226" t="s">
        <v>221</v>
      </c>
      <c r="E8750" s="227" t="s">
        <v>19</v>
      </c>
      <c r="F8750" s="228" t="s">
        <v>2177</v>
      </c>
      <c r="G8750" s="225"/>
      <c r="H8750" s="227" t="s">
        <v>19</v>
      </c>
      <c r="I8750" s="229"/>
      <c r="J8750" s="225"/>
      <c r="K8750" s="225"/>
      <c r="L8750" s="230"/>
      <c r="M8750" s="231"/>
      <c r="N8750" s="232"/>
      <c r="O8750" s="232"/>
      <c r="P8750" s="232"/>
      <c r="Q8750" s="232"/>
      <c r="R8750" s="232"/>
      <c r="S8750" s="232"/>
      <c r="T8750" s="233"/>
      <c r="U8750" s="13"/>
      <c r="V8750" s="13"/>
      <c r="W8750" s="13"/>
      <c r="X8750" s="13"/>
      <c r="Y8750" s="13"/>
      <c r="Z8750" s="13"/>
      <c r="AA8750" s="13"/>
      <c r="AB8750" s="13"/>
      <c r="AC8750" s="13"/>
      <c r="AD8750" s="13"/>
      <c r="AE8750" s="13"/>
      <c r="AT8750" s="234" t="s">
        <v>221</v>
      </c>
      <c r="AU8750" s="234" t="s">
        <v>78</v>
      </c>
      <c r="AV8750" s="13" t="s">
        <v>74</v>
      </c>
      <c r="AW8750" s="13" t="s">
        <v>31</v>
      </c>
      <c r="AX8750" s="13" t="s">
        <v>69</v>
      </c>
      <c r="AY8750" s="234" t="s">
        <v>212</v>
      </c>
    </row>
    <row r="8751" s="14" customFormat="1">
      <c r="A8751" s="14"/>
      <c r="B8751" s="235"/>
      <c r="C8751" s="236"/>
      <c r="D8751" s="226" t="s">
        <v>221</v>
      </c>
      <c r="E8751" s="237" t="s">
        <v>19</v>
      </c>
      <c r="F8751" s="238" t="s">
        <v>5928</v>
      </c>
      <c r="G8751" s="236"/>
      <c r="H8751" s="239">
        <v>93.597999999999999</v>
      </c>
      <c r="I8751" s="240"/>
      <c r="J8751" s="236"/>
      <c r="K8751" s="236"/>
      <c r="L8751" s="241"/>
      <c r="M8751" s="242"/>
      <c r="N8751" s="243"/>
      <c r="O8751" s="243"/>
      <c r="P8751" s="243"/>
      <c r="Q8751" s="243"/>
      <c r="R8751" s="243"/>
      <c r="S8751" s="243"/>
      <c r="T8751" s="244"/>
      <c r="U8751" s="14"/>
      <c r="V8751" s="14"/>
      <c r="W8751" s="14"/>
      <c r="X8751" s="14"/>
      <c r="Y8751" s="14"/>
      <c r="Z8751" s="14"/>
      <c r="AA8751" s="14"/>
      <c r="AB8751" s="14"/>
      <c r="AC8751" s="14"/>
      <c r="AD8751" s="14"/>
      <c r="AE8751" s="14"/>
      <c r="AT8751" s="245" t="s">
        <v>221</v>
      </c>
      <c r="AU8751" s="245" t="s">
        <v>78</v>
      </c>
      <c r="AV8751" s="14" t="s">
        <v>78</v>
      </c>
      <c r="AW8751" s="14" t="s">
        <v>31</v>
      </c>
      <c r="AX8751" s="14" t="s">
        <v>69</v>
      </c>
      <c r="AY8751" s="245" t="s">
        <v>212</v>
      </c>
    </row>
    <row r="8752" s="13" customFormat="1">
      <c r="A8752" s="13"/>
      <c r="B8752" s="224"/>
      <c r="C8752" s="225"/>
      <c r="D8752" s="226" t="s">
        <v>221</v>
      </c>
      <c r="E8752" s="227" t="s">
        <v>19</v>
      </c>
      <c r="F8752" s="228" t="s">
        <v>296</v>
      </c>
      <c r="G8752" s="225"/>
      <c r="H8752" s="227" t="s">
        <v>19</v>
      </c>
      <c r="I8752" s="229"/>
      <c r="J8752" s="225"/>
      <c r="K8752" s="225"/>
      <c r="L8752" s="230"/>
      <c r="M8752" s="231"/>
      <c r="N8752" s="232"/>
      <c r="O8752" s="232"/>
      <c r="P8752" s="232"/>
      <c r="Q8752" s="232"/>
      <c r="R8752" s="232"/>
      <c r="S8752" s="232"/>
      <c r="T8752" s="233"/>
      <c r="U8752" s="13"/>
      <c r="V8752" s="13"/>
      <c r="W8752" s="13"/>
      <c r="X8752" s="13"/>
      <c r="Y8752" s="13"/>
      <c r="Z8752" s="13"/>
      <c r="AA8752" s="13"/>
      <c r="AB8752" s="13"/>
      <c r="AC8752" s="13"/>
      <c r="AD8752" s="13"/>
      <c r="AE8752" s="13"/>
      <c r="AT8752" s="234" t="s">
        <v>221</v>
      </c>
      <c r="AU8752" s="234" t="s">
        <v>78</v>
      </c>
      <c r="AV8752" s="13" t="s">
        <v>74</v>
      </c>
      <c r="AW8752" s="13" t="s">
        <v>31</v>
      </c>
      <c r="AX8752" s="13" t="s">
        <v>69</v>
      </c>
      <c r="AY8752" s="234" t="s">
        <v>212</v>
      </c>
    </row>
    <row r="8753" s="14" customFormat="1">
      <c r="A8753" s="14"/>
      <c r="B8753" s="235"/>
      <c r="C8753" s="236"/>
      <c r="D8753" s="226" t="s">
        <v>221</v>
      </c>
      <c r="E8753" s="237" t="s">
        <v>19</v>
      </c>
      <c r="F8753" s="238" t="s">
        <v>639</v>
      </c>
      <c r="G8753" s="236"/>
      <c r="H8753" s="239">
        <v>-5.0629999999999997</v>
      </c>
      <c r="I8753" s="240"/>
      <c r="J8753" s="236"/>
      <c r="K8753" s="236"/>
      <c r="L8753" s="241"/>
      <c r="M8753" s="242"/>
      <c r="N8753" s="243"/>
      <c r="O8753" s="243"/>
      <c r="P8753" s="243"/>
      <c r="Q8753" s="243"/>
      <c r="R8753" s="243"/>
      <c r="S8753" s="243"/>
      <c r="T8753" s="244"/>
      <c r="U8753" s="14"/>
      <c r="V8753" s="14"/>
      <c r="W8753" s="14"/>
      <c r="X8753" s="14"/>
      <c r="Y8753" s="14"/>
      <c r="Z8753" s="14"/>
      <c r="AA8753" s="14"/>
      <c r="AB8753" s="14"/>
      <c r="AC8753" s="14"/>
      <c r="AD8753" s="14"/>
      <c r="AE8753" s="14"/>
      <c r="AT8753" s="245" t="s">
        <v>221</v>
      </c>
      <c r="AU8753" s="245" t="s">
        <v>78</v>
      </c>
      <c r="AV8753" s="14" t="s">
        <v>78</v>
      </c>
      <c r="AW8753" s="14" t="s">
        <v>31</v>
      </c>
      <c r="AX8753" s="14" t="s">
        <v>69</v>
      </c>
      <c r="AY8753" s="245" t="s">
        <v>212</v>
      </c>
    </row>
    <row r="8754" s="13" customFormat="1">
      <c r="A8754" s="13"/>
      <c r="B8754" s="224"/>
      <c r="C8754" s="225"/>
      <c r="D8754" s="226" t="s">
        <v>221</v>
      </c>
      <c r="E8754" s="227" t="s">
        <v>19</v>
      </c>
      <c r="F8754" s="228" t="s">
        <v>2179</v>
      </c>
      <c r="G8754" s="225"/>
      <c r="H8754" s="227" t="s">
        <v>19</v>
      </c>
      <c r="I8754" s="229"/>
      <c r="J8754" s="225"/>
      <c r="K8754" s="225"/>
      <c r="L8754" s="230"/>
      <c r="M8754" s="231"/>
      <c r="N8754" s="232"/>
      <c r="O8754" s="232"/>
      <c r="P8754" s="232"/>
      <c r="Q8754" s="232"/>
      <c r="R8754" s="232"/>
      <c r="S8754" s="232"/>
      <c r="T8754" s="233"/>
      <c r="U8754" s="13"/>
      <c r="V8754" s="13"/>
      <c r="W8754" s="13"/>
      <c r="X8754" s="13"/>
      <c r="Y8754" s="13"/>
      <c r="Z8754" s="13"/>
      <c r="AA8754" s="13"/>
      <c r="AB8754" s="13"/>
      <c r="AC8754" s="13"/>
      <c r="AD8754" s="13"/>
      <c r="AE8754" s="13"/>
      <c r="AT8754" s="234" t="s">
        <v>221</v>
      </c>
      <c r="AU8754" s="234" t="s">
        <v>78</v>
      </c>
      <c r="AV8754" s="13" t="s">
        <v>74</v>
      </c>
      <c r="AW8754" s="13" t="s">
        <v>31</v>
      </c>
      <c r="AX8754" s="13" t="s">
        <v>69</v>
      </c>
      <c r="AY8754" s="234" t="s">
        <v>212</v>
      </c>
    </row>
    <row r="8755" s="14" customFormat="1">
      <c r="A8755" s="14"/>
      <c r="B8755" s="235"/>
      <c r="C8755" s="236"/>
      <c r="D8755" s="226" t="s">
        <v>221</v>
      </c>
      <c r="E8755" s="237" t="s">
        <v>19</v>
      </c>
      <c r="F8755" s="238" t="s">
        <v>5928</v>
      </c>
      <c r="G8755" s="236"/>
      <c r="H8755" s="239">
        <v>93.597999999999999</v>
      </c>
      <c r="I8755" s="240"/>
      <c r="J8755" s="236"/>
      <c r="K8755" s="236"/>
      <c r="L8755" s="241"/>
      <c r="M8755" s="242"/>
      <c r="N8755" s="243"/>
      <c r="O8755" s="243"/>
      <c r="P8755" s="243"/>
      <c r="Q8755" s="243"/>
      <c r="R8755" s="243"/>
      <c r="S8755" s="243"/>
      <c r="T8755" s="244"/>
      <c r="U8755" s="14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T8755" s="245" t="s">
        <v>221</v>
      </c>
      <c r="AU8755" s="245" t="s">
        <v>78</v>
      </c>
      <c r="AV8755" s="14" t="s">
        <v>78</v>
      </c>
      <c r="AW8755" s="14" t="s">
        <v>31</v>
      </c>
      <c r="AX8755" s="14" t="s">
        <v>69</v>
      </c>
      <c r="AY8755" s="245" t="s">
        <v>212</v>
      </c>
    </row>
    <row r="8756" s="13" customFormat="1">
      <c r="A8756" s="13"/>
      <c r="B8756" s="224"/>
      <c r="C8756" s="225"/>
      <c r="D8756" s="226" t="s">
        <v>221</v>
      </c>
      <c r="E8756" s="227" t="s">
        <v>19</v>
      </c>
      <c r="F8756" s="228" t="s">
        <v>296</v>
      </c>
      <c r="G8756" s="225"/>
      <c r="H8756" s="227" t="s">
        <v>19</v>
      </c>
      <c r="I8756" s="229"/>
      <c r="J8756" s="225"/>
      <c r="K8756" s="225"/>
      <c r="L8756" s="230"/>
      <c r="M8756" s="231"/>
      <c r="N8756" s="232"/>
      <c r="O8756" s="232"/>
      <c r="P8756" s="232"/>
      <c r="Q8756" s="232"/>
      <c r="R8756" s="232"/>
      <c r="S8756" s="232"/>
      <c r="T8756" s="233"/>
      <c r="U8756" s="13"/>
      <c r="V8756" s="13"/>
      <c r="W8756" s="13"/>
      <c r="X8756" s="13"/>
      <c r="Y8756" s="13"/>
      <c r="Z8756" s="13"/>
      <c r="AA8756" s="13"/>
      <c r="AB8756" s="13"/>
      <c r="AC8756" s="13"/>
      <c r="AD8756" s="13"/>
      <c r="AE8756" s="13"/>
      <c r="AT8756" s="234" t="s">
        <v>221</v>
      </c>
      <c r="AU8756" s="234" t="s">
        <v>78</v>
      </c>
      <c r="AV8756" s="13" t="s">
        <v>74</v>
      </c>
      <c r="AW8756" s="13" t="s">
        <v>31</v>
      </c>
      <c r="AX8756" s="13" t="s">
        <v>69</v>
      </c>
      <c r="AY8756" s="234" t="s">
        <v>212</v>
      </c>
    </row>
    <row r="8757" s="14" customFormat="1">
      <c r="A8757" s="14"/>
      <c r="B8757" s="235"/>
      <c r="C8757" s="236"/>
      <c r="D8757" s="226" t="s">
        <v>221</v>
      </c>
      <c r="E8757" s="237" t="s">
        <v>19</v>
      </c>
      <c r="F8757" s="238" t="s">
        <v>639</v>
      </c>
      <c r="G8757" s="236"/>
      <c r="H8757" s="239">
        <v>-5.0629999999999997</v>
      </c>
      <c r="I8757" s="240"/>
      <c r="J8757" s="236"/>
      <c r="K8757" s="236"/>
      <c r="L8757" s="241"/>
      <c r="M8757" s="242"/>
      <c r="N8757" s="243"/>
      <c r="O8757" s="243"/>
      <c r="P8757" s="243"/>
      <c r="Q8757" s="243"/>
      <c r="R8757" s="243"/>
      <c r="S8757" s="243"/>
      <c r="T8757" s="244"/>
      <c r="U8757" s="14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T8757" s="245" t="s">
        <v>221</v>
      </c>
      <c r="AU8757" s="245" t="s">
        <v>78</v>
      </c>
      <c r="AV8757" s="14" t="s">
        <v>78</v>
      </c>
      <c r="AW8757" s="14" t="s">
        <v>31</v>
      </c>
      <c r="AX8757" s="14" t="s">
        <v>69</v>
      </c>
      <c r="AY8757" s="245" t="s">
        <v>212</v>
      </c>
    </row>
    <row r="8758" s="13" customFormat="1">
      <c r="A8758" s="13"/>
      <c r="B8758" s="224"/>
      <c r="C8758" s="225"/>
      <c r="D8758" s="226" t="s">
        <v>221</v>
      </c>
      <c r="E8758" s="227" t="s">
        <v>19</v>
      </c>
      <c r="F8758" s="228" t="s">
        <v>2368</v>
      </c>
      <c r="G8758" s="225"/>
      <c r="H8758" s="227" t="s">
        <v>19</v>
      </c>
      <c r="I8758" s="229"/>
      <c r="J8758" s="225"/>
      <c r="K8758" s="225"/>
      <c r="L8758" s="230"/>
      <c r="M8758" s="231"/>
      <c r="N8758" s="232"/>
      <c r="O8758" s="232"/>
      <c r="P8758" s="232"/>
      <c r="Q8758" s="232"/>
      <c r="R8758" s="232"/>
      <c r="S8758" s="232"/>
      <c r="T8758" s="233"/>
      <c r="U8758" s="13"/>
      <c r="V8758" s="13"/>
      <c r="W8758" s="13"/>
      <c r="X8758" s="13"/>
      <c r="Y8758" s="13"/>
      <c r="Z8758" s="13"/>
      <c r="AA8758" s="13"/>
      <c r="AB8758" s="13"/>
      <c r="AC8758" s="13"/>
      <c r="AD8758" s="13"/>
      <c r="AE8758" s="13"/>
      <c r="AT8758" s="234" t="s">
        <v>221</v>
      </c>
      <c r="AU8758" s="234" t="s">
        <v>78</v>
      </c>
      <c r="AV8758" s="13" t="s">
        <v>74</v>
      </c>
      <c r="AW8758" s="13" t="s">
        <v>31</v>
      </c>
      <c r="AX8758" s="13" t="s">
        <v>69</v>
      </c>
      <c r="AY8758" s="234" t="s">
        <v>212</v>
      </c>
    </row>
    <row r="8759" s="14" customFormat="1">
      <c r="A8759" s="14"/>
      <c r="B8759" s="235"/>
      <c r="C8759" s="236"/>
      <c r="D8759" s="226" t="s">
        <v>221</v>
      </c>
      <c r="E8759" s="237" t="s">
        <v>19</v>
      </c>
      <c r="F8759" s="238" t="s">
        <v>5927</v>
      </c>
      <c r="G8759" s="236"/>
      <c r="H8759" s="239">
        <v>8.5500000000000007</v>
      </c>
      <c r="I8759" s="240"/>
      <c r="J8759" s="236"/>
      <c r="K8759" s="236"/>
      <c r="L8759" s="241"/>
      <c r="M8759" s="242"/>
      <c r="N8759" s="243"/>
      <c r="O8759" s="243"/>
      <c r="P8759" s="243"/>
      <c r="Q8759" s="243"/>
      <c r="R8759" s="243"/>
      <c r="S8759" s="243"/>
      <c r="T8759" s="244"/>
      <c r="U8759" s="14"/>
      <c r="V8759" s="14"/>
      <c r="W8759" s="14"/>
      <c r="X8759" s="14"/>
      <c r="Y8759" s="14"/>
      <c r="Z8759" s="14"/>
      <c r="AA8759" s="14"/>
      <c r="AB8759" s="14"/>
      <c r="AC8759" s="14"/>
      <c r="AD8759" s="14"/>
      <c r="AE8759" s="14"/>
      <c r="AT8759" s="245" t="s">
        <v>221</v>
      </c>
      <c r="AU8759" s="245" t="s">
        <v>78</v>
      </c>
      <c r="AV8759" s="14" t="s">
        <v>78</v>
      </c>
      <c r="AW8759" s="14" t="s">
        <v>31</v>
      </c>
      <c r="AX8759" s="14" t="s">
        <v>69</v>
      </c>
      <c r="AY8759" s="245" t="s">
        <v>212</v>
      </c>
    </row>
    <row r="8760" s="13" customFormat="1">
      <c r="A8760" s="13"/>
      <c r="B8760" s="224"/>
      <c r="C8760" s="225"/>
      <c r="D8760" s="226" t="s">
        <v>221</v>
      </c>
      <c r="E8760" s="227" t="s">
        <v>19</v>
      </c>
      <c r="F8760" s="228" t="s">
        <v>2180</v>
      </c>
      <c r="G8760" s="225"/>
      <c r="H8760" s="227" t="s">
        <v>19</v>
      </c>
      <c r="I8760" s="229"/>
      <c r="J8760" s="225"/>
      <c r="K8760" s="225"/>
      <c r="L8760" s="230"/>
      <c r="M8760" s="231"/>
      <c r="N8760" s="232"/>
      <c r="O8760" s="232"/>
      <c r="P8760" s="232"/>
      <c r="Q8760" s="232"/>
      <c r="R8760" s="232"/>
      <c r="S8760" s="232"/>
      <c r="T8760" s="233"/>
      <c r="U8760" s="13"/>
      <c r="V8760" s="13"/>
      <c r="W8760" s="13"/>
      <c r="X8760" s="13"/>
      <c r="Y8760" s="13"/>
      <c r="Z8760" s="13"/>
      <c r="AA8760" s="13"/>
      <c r="AB8760" s="13"/>
      <c r="AC8760" s="13"/>
      <c r="AD8760" s="13"/>
      <c r="AE8760" s="13"/>
      <c r="AT8760" s="234" t="s">
        <v>221</v>
      </c>
      <c r="AU8760" s="234" t="s">
        <v>78</v>
      </c>
      <c r="AV8760" s="13" t="s">
        <v>74</v>
      </c>
      <c r="AW8760" s="13" t="s">
        <v>31</v>
      </c>
      <c r="AX8760" s="13" t="s">
        <v>69</v>
      </c>
      <c r="AY8760" s="234" t="s">
        <v>212</v>
      </c>
    </row>
    <row r="8761" s="14" customFormat="1">
      <c r="A8761" s="14"/>
      <c r="B8761" s="235"/>
      <c r="C8761" s="236"/>
      <c r="D8761" s="226" t="s">
        <v>221</v>
      </c>
      <c r="E8761" s="237" t="s">
        <v>19</v>
      </c>
      <c r="F8761" s="238" t="s">
        <v>5928</v>
      </c>
      <c r="G8761" s="236"/>
      <c r="H8761" s="239">
        <v>93.597999999999999</v>
      </c>
      <c r="I8761" s="240"/>
      <c r="J8761" s="236"/>
      <c r="K8761" s="236"/>
      <c r="L8761" s="241"/>
      <c r="M8761" s="242"/>
      <c r="N8761" s="243"/>
      <c r="O8761" s="243"/>
      <c r="P8761" s="243"/>
      <c r="Q8761" s="243"/>
      <c r="R8761" s="243"/>
      <c r="S8761" s="243"/>
      <c r="T8761" s="244"/>
      <c r="U8761" s="14"/>
      <c r="V8761" s="14"/>
      <c r="W8761" s="14"/>
      <c r="X8761" s="14"/>
      <c r="Y8761" s="14"/>
      <c r="Z8761" s="14"/>
      <c r="AA8761" s="14"/>
      <c r="AB8761" s="14"/>
      <c r="AC8761" s="14"/>
      <c r="AD8761" s="14"/>
      <c r="AE8761" s="14"/>
      <c r="AT8761" s="245" t="s">
        <v>221</v>
      </c>
      <c r="AU8761" s="245" t="s">
        <v>78</v>
      </c>
      <c r="AV8761" s="14" t="s">
        <v>78</v>
      </c>
      <c r="AW8761" s="14" t="s">
        <v>31</v>
      </c>
      <c r="AX8761" s="14" t="s">
        <v>69</v>
      </c>
      <c r="AY8761" s="245" t="s">
        <v>212</v>
      </c>
    </row>
    <row r="8762" s="13" customFormat="1">
      <c r="A8762" s="13"/>
      <c r="B8762" s="224"/>
      <c r="C8762" s="225"/>
      <c r="D8762" s="226" t="s">
        <v>221</v>
      </c>
      <c r="E8762" s="227" t="s">
        <v>19</v>
      </c>
      <c r="F8762" s="228" t="s">
        <v>296</v>
      </c>
      <c r="G8762" s="225"/>
      <c r="H8762" s="227" t="s">
        <v>19</v>
      </c>
      <c r="I8762" s="229"/>
      <c r="J8762" s="225"/>
      <c r="K8762" s="225"/>
      <c r="L8762" s="230"/>
      <c r="M8762" s="231"/>
      <c r="N8762" s="232"/>
      <c r="O8762" s="232"/>
      <c r="P8762" s="232"/>
      <c r="Q8762" s="232"/>
      <c r="R8762" s="232"/>
      <c r="S8762" s="232"/>
      <c r="T8762" s="233"/>
      <c r="U8762" s="13"/>
      <c r="V8762" s="13"/>
      <c r="W8762" s="13"/>
      <c r="X8762" s="13"/>
      <c r="Y8762" s="13"/>
      <c r="Z8762" s="13"/>
      <c r="AA8762" s="13"/>
      <c r="AB8762" s="13"/>
      <c r="AC8762" s="13"/>
      <c r="AD8762" s="13"/>
      <c r="AE8762" s="13"/>
      <c r="AT8762" s="234" t="s">
        <v>221</v>
      </c>
      <c r="AU8762" s="234" t="s">
        <v>78</v>
      </c>
      <c r="AV8762" s="13" t="s">
        <v>74</v>
      </c>
      <c r="AW8762" s="13" t="s">
        <v>31</v>
      </c>
      <c r="AX8762" s="13" t="s">
        <v>69</v>
      </c>
      <c r="AY8762" s="234" t="s">
        <v>212</v>
      </c>
    </row>
    <row r="8763" s="14" customFormat="1">
      <c r="A8763" s="14"/>
      <c r="B8763" s="235"/>
      <c r="C8763" s="236"/>
      <c r="D8763" s="226" t="s">
        <v>221</v>
      </c>
      <c r="E8763" s="237" t="s">
        <v>19</v>
      </c>
      <c r="F8763" s="238" t="s">
        <v>639</v>
      </c>
      <c r="G8763" s="236"/>
      <c r="H8763" s="239">
        <v>-5.0629999999999997</v>
      </c>
      <c r="I8763" s="240"/>
      <c r="J8763" s="236"/>
      <c r="K8763" s="236"/>
      <c r="L8763" s="241"/>
      <c r="M8763" s="242"/>
      <c r="N8763" s="243"/>
      <c r="O8763" s="243"/>
      <c r="P8763" s="243"/>
      <c r="Q8763" s="243"/>
      <c r="R8763" s="243"/>
      <c r="S8763" s="243"/>
      <c r="T8763" s="244"/>
      <c r="U8763" s="14"/>
      <c r="V8763" s="14"/>
      <c r="W8763" s="14"/>
      <c r="X8763" s="14"/>
      <c r="Y8763" s="14"/>
      <c r="Z8763" s="14"/>
      <c r="AA8763" s="14"/>
      <c r="AB8763" s="14"/>
      <c r="AC8763" s="14"/>
      <c r="AD8763" s="14"/>
      <c r="AE8763" s="14"/>
      <c r="AT8763" s="245" t="s">
        <v>221</v>
      </c>
      <c r="AU8763" s="245" t="s">
        <v>78</v>
      </c>
      <c r="AV8763" s="14" t="s">
        <v>78</v>
      </c>
      <c r="AW8763" s="14" t="s">
        <v>31</v>
      </c>
      <c r="AX8763" s="14" t="s">
        <v>69</v>
      </c>
      <c r="AY8763" s="245" t="s">
        <v>212</v>
      </c>
    </row>
    <row r="8764" s="13" customFormat="1">
      <c r="A8764" s="13"/>
      <c r="B8764" s="224"/>
      <c r="C8764" s="225"/>
      <c r="D8764" s="226" t="s">
        <v>221</v>
      </c>
      <c r="E8764" s="227" t="s">
        <v>19</v>
      </c>
      <c r="F8764" s="228" t="s">
        <v>2181</v>
      </c>
      <c r="G8764" s="225"/>
      <c r="H8764" s="227" t="s">
        <v>19</v>
      </c>
      <c r="I8764" s="229"/>
      <c r="J8764" s="225"/>
      <c r="K8764" s="225"/>
      <c r="L8764" s="230"/>
      <c r="M8764" s="231"/>
      <c r="N8764" s="232"/>
      <c r="O8764" s="232"/>
      <c r="P8764" s="232"/>
      <c r="Q8764" s="232"/>
      <c r="R8764" s="232"/>
      <c r="S8764" s="232"/>
      <c r="T8764" s="233"/>
      <c r="U8764" s="13"/>
      <c r="V8764" s="13"/>
      <c r="W8764" s="13"/>
      <c r="X8764" s="13"/>
      <c r="Y8764" s="13"/>
      <c r="Z8764" s="13"/>
      <c r="AA8764" s="13"/>
      <c r="AB8764" s="13"/>
      <c r="AC8764" s="13"/>
      <c r="AD8764" s="13"/>
      <c r="AE8764" s="13"/>
      <c r="AT8764" s="234" t="s">
        <v>221</v>
      </c>
      <c r="AU8764" s="234" t="s">
        <v>78</v>
      </c>
      <c r="AV8764" s="13" t="s">
        <v>74</v>
      </c>
      <c r="AW8764" s="13" t="s">
        <v>31</v>
      </c>
      <c r="AX8764" s="13" t="s">
        <v>69</v>
      </c>
      <c r="AY8764" s="234" t="s">
        <v>212</v>
      </c>
    </row>
    <row r="8765" s="14" customFormat="1">
      <c r="A8765" s="14"/>
      <c r="B8765" s="235"/>
      <c r="C8765" s="236"/>
      <c r="D8765" s="226" t="s">
        <v>221</v>
      </c>
      <c r="E8765" s="237" t="s">
        <v>19</v>
      </c>
      <c r="F8765" s="238" t="s">
        <v>5928</v>
      </c>
      <c r="G8765" s="236"/>
      <c r="H8765" s="239">
        <v>93.597999999999999</v>
      </c>
      <c r="I8765" s="240"/>
      <c r="J8765" s="236"/>
      <c r="K8765" s="236"/>
      <c r="L8765" s="241"/>
      <c r="M8765" s="242"/>
      <c r="N8765" s="243"/>
      <c r="O8765" s="243"/>
      <c r="P8765" s="243"/>
      <c r="Q8765" s="243"/>
      <c r="R8765" s="243"/>
      <c r="S8765" s="243"/>
      <c r="T8765" s="244"/>
      <c r="U8765" s="14"/>
      <c r="V8765" s="14"/>
      <c r="W8765" s="14"/>
      <c r="X8765" s="14"/>
      <c r="Y8765" s="14"/>
      <c r="Z8765" s="14"/>
      <c r="AA8765" s="14"/>
      <c r="AB8765" s="14"/>
      <c r="AC8765" s="14"/>
      <c r="AD8765" s="14"/>
      <c r="AE8765" s="14"/>
      <c r="AT8765" s="245" t="s">
        <v>221</v>
      </c>
      <c r="AU8765" s="245" t="s">
        <v>78</v>
      </c>
      <c r="AV8765" s="14" t="s">
        <v>78</v>
      </c>
      <c r="AW8765" s="14" t="s">
        <v>31</v>
      </c>
      <c r="AX8765" s="14" t="s">
        <v>69</v>
      </c>
      <c r="AY8765" s="245" t="s">
        <v>212</v>
      </c>
    </row>
    <row r="8766" s="13" customFormat="1">
      <c r="A8766" s="13"/>
      <c r="B8766" s="224"/>
      <c r="C8766" s="225"/>
      <c r="D8766" s="226" t="s">
        <v>221</v>
      </c>
      <c r="E8766" s="227" t="s">
        <v>19</v>
      </c>
      <c r="F8766" s="228" t="s">
        <v>296</v>
      </c>
      <c r="G8766" s="225"/>
      <c r="H8766" s="227" t="s">
        <v>19</v>
      </c>
      <c r="I8766" s="229"/>
      <c r="J8766" s="225"/>
      <c r="K8766" s="225"/>
      <c r="L8766" s="230"/>
      <c r="M8766" s="231"/>
      <c r="N8766" s="232"/>
      <c r="O8766" s="232"/>
      <c r="P8766" s="232"/>
      <c r="Q8766" s="232"/>
      <c r="R8766" s="232"/>
      <c r="S8766" s="232"/>
      <c r="T8766" s="233"/>
      <c r="U8766" s="13"/>
      <c r="V8766" s="13"/>
      <c r="W8766" s="13"/>
      <c r="X8766" s="13"/>
      <c r="Y8766" s="13"/>
      <c r="Z8766" s="13"/>
      <c r="AA8766" s="13"/>
      <c r="AB8766" s="13"/>
      <c r="AC8766" s="13"/>
      <c r="AD8766" s="13"/>
      <c r="AE8766" s="13"/>
      <c r="AT8766" s="234" t="s">
        <v>221</v>
      </c>
      <c r="AU8766" s="234" t="s">
        <v>78</v>
      </c>
      <c r="AV8766" s="13" t="s">
        <v>74</v>
      </c>
      <c r="AW8766" s="13" t="s">
        <v>31</v>
      </c>
      <c r="AX8766" s="13" t="s">
        <v>69</v>
      </c>
      <c r="AY8766" s="234" t="s">
        <v>212</v>
      </c>
    </row>
    <row r="8767" s="14" customFormat="1">
      <c r="A8767" s="14"/>
      <c r="B8767" s="235"/>
      <c r="C8767" s="236"/>
      <c r="D8767" s="226" t="s">
        <v>221</v>
      </c>
      <c r="E8767" s="237" t="s">
        <v>19</v>
      </c>
      <c r="F8767" s="238" t="s">
        <v>639</v>
      </c>
      <c r="G8767" s="236"/>
      <c r="H8767" s="239">
        <v>-5.0629999999999997</v>
      </c>
      <c r="I8767" s="240"/>
      <c r="J8767" s="236"/>
      <c r="K8767" s="236"/>
      <c r="L8767" s="241"/>
      <c r="M8767" s="242"/>
      <c r="N8767" s="243"/>
      <c r="O8767" s="243"/>
      <c r="P8767" s="243"/>
      <c r="Q8767" s="243"/>
      <c r="R8767" s="243"/>
      <c r="S8767" s="243"/>
      <c r="T8767" s="244"/>
      <c r="U8767" s="14"/>
      <c r="V8767" s="14"/>
      <c r="W8767" s="14"/>
      <c r="X8767" s="14"/>
      <c r="Y8767" s="14"/>
      <c r="Z8767" s="14"/>
      <c r="AA8767" s="14"/>
      <c r="AB8767" s="14"/>
      <c r="AC8767" s="14"/>
      <c r="AD8767" s="14"/>
      <c r="AE8767" s="14"/>
      <c r="AT8767" s="245" t="s">
        <v>221</v>
      </c>
      <c r="AU8767" s="245" t="s">
        <v>78</v>
      </c>
      <c r="AV8767" s="14" t="s">
        <v>78</v>
      </c>
      <c r="AW8767" s="14" t="s">
        <v>31</v>
      </c>
      <c r="AX8767" s="14" t="s">
        <v>69</v>
      </c>
      <c r="AY8767" s="245" t="s">
        <v>212</v>
      </c>
    </row>
    <row r="8768" s="13" customFormat="1">
      <c r="A8768" s="13"/>
      <c r="B8768" s="224"/>
      <c r="C8768" s="225"/>
      <c r="D8768" s="226" t="s">
        <v>221</v>
      </c>
      <c r="E8768" s="227" t="s">
        <v>19</v>
      </c>
      <c r="F8768" s="228" t="s">
        <v>2369</v>
      </c>
      <c r="G8768" s="225"/>
      <c r="H8768" s="227" t="s">
        <v>19</v>
      </c>
      <c r="I8768" s="229"/>
      <c r="J8768" s="225"/>
      <c r="K8768" s="225"/>
      <c r="L8768" s="230"/>
      <c r="M8768" s="231"/>
      <c r="N8768" s="232"/>
      <c r="O8768" s="232"/>
      <c r="P8768" s="232"/>
      <c r="Q8768" s="232"/>
      <c r="R8768" s="232"/>
      <c r="S8768" s="232"/>
      <c r="T8768" s="233"/>
      <c r="U8768" s="13"/>
      <c r="V8768" s="13"/>
      <c r="W8768" s="13"/>
      <c r="X8768" s="13"/>
      <c r="Y8768" s="13"/>
      <c r="Z8768" s="13"/>
      <c r="AA8768" s="13"/>
      <c r="AB8768" s="13"/>
      <c r="AC8768" s="13"/>
      <c r="AD8768" s="13"/>
      <c r="AE8768" s="13"/>
      <c r="AT8768" s="234" t="s">
        <v>221</v>
      </c>
      <c r="AU8768" s="234" t="s">
        <v>78</v>
      </c>
      <c r="AV8768" s="13" t="s">
        <v>74</v>
      </c>
      <c r="AW8768" s="13" t="s">
        <v>31</v>
      </c>
      <c r="AX8768" s="13" t="s">
        <v>69</v>
      </c>
      <c r="AY8768" s="234" t="s">
        <v>212</v>
      </c>
    </row>
    <row r="8769" s="14" customFormat="1">
      <c r="A8769" s="14"/>
      <c r="B8769" s="235"/>
      <c r="C8769" s="236"/>
      <c r="D8769" s="226" t="s">
        <v>221</v>
      </c>
      <c r="E8769" s="237" t="s">
        <v>19</v>
      </c>
      <c r="F8769" s="238" t="s">
        <v>5927</v>
      </c>
      <c r="G8769" s="236"/>
      <c r="H8769" s="239">
        <v>8.5500000000000007</v>
      </c>
      <c r="I8769" s="240"/>
      <c r="J8769" s="236"/>
      <c r="K8769" s="236"/>
      <c r="L8769" s="241"/>
      <c r="M8769" s="242"/>
      <c r="N8769" s="243"/>
      <c r="O8769" s="243"/>
      <c r="P8769" s="243"/>
      <c r="Q8769" s="243"/>
      <c r="R8769" s="243"/>
      <c r="S8769" s="243"/>
      <c r="T8769" s="244"/>
      <c r="U8769" s="14"/>
      <c r="V8769" s="14"/>
      <c r="W8769" s="14"/>
      <c r="X8769" s="14"/>
      <c r="Y8769" s="14"/>
      <c r="Z8769" s="14"/>
      <c r="AA8769" s="14"/>
      <c r="AB8769" s="14"/>
      <c r="AC8769" s="14"/>
      <c r="AD8769" s="14"/>
      <c r="AE8769" s="14"/>
      <c r="AT8769" s="245" t="s">
        <v>221</v>
      </c>
      <c r="AU8769" s="245" t="s">
        <v>78</v>
      </c>
      <c r="AV8769" s="14" t="s">
        <v>78</v>
      </c>
      <c r="AW8769" s="14" t="s">
        <v>31</v>
      </c>
      <c r="AX8769" s="14" t="s">
        <v>69</v>
      </c>
      <c r="AY8769" s="245" t="s">
        <v>212</v>
      </c>
    </row>
    <row r="8770" s="13" customFormat="1">
      <c r="A8770" s="13"/>
      <c r="B8770" s="224"/>
      <c r="C8770" s="225"/>
      <c r="D8770" s="226" t="s">
        <v>221</v>
      </c>
      <c r="E8770" s="227" t="s">
        <v>19</v>
      </c>
      <c r="F8770" s="228" t="s">
        <v>2182</v>
      </c>
      <c r="G8770" s="225"/>
      <c r="H8770" s="227" t="s">
        <v>19</v>
      </c>
      <c r="I8770" s="229"/>
      <c r="J8770" s="225"/>
      <c r="K8770" s="225"/>
      <c r="L8770" s="230"/>
      <c r="M8770" s="231"/>
      <c r="N8770" s="232"/>
      <c r="O8770" s="232"/>
      <c r="P8770" s="232"/>
      <c r="Q8770" s="232"/>
      <c r="R8770" s="232"/>
      <c r="S8770" s="232"/>
      <c r="T8770" s="233"/>
      <c r="U8770" s="13"/>
      <c r="V8770" s="13"/>
      <c r="W8770" s="13"/>
      <c r="X8770" s="13"/>
      <c r="Y8770" s="13"/>
      <c r="Z8770" s="13"/>
      <c r="AA8770" s="13"/>
      <c r="AB8770" s="13"/>
      <c r="AC8770" s="13"/>
      <c r="AD8770" s="13"/>
      <c r="AE8770" s="13"/>
      <c r="AT8770" s="234" t="s">
        <v>221</v>
      </c>
      <c r="AU8770" s="234" t="s">
        <v>78</v>
      </c>
      <c r="AV8770" s="13" t="s">
        <v>74</v>
      </c>
      <c r="AW8770" s="13" t="s">
        <v>31</v>
      </c>
      <c r="AX8770" s="13" t="s">
        <v>69</v>
      </c>
      <c r="AY8770" s="234" t="s">
        <v>212</v>
      </c>
    </row>
    <row r="8771" s="14" customFormat="1">
      <c r="A8771" s="14"/>
      <c r="B8771" s="235"/>
      <c r="C8771" s="236"/>
      <c r="D8771" s="226" t="s">
        <v>221</v>
      </c>
      <c r="E8771" s="237" t="s">
        <v>19</v>
      </c>
      <c r="F8771" s="238" t="s">
        <v>5928</v>
      </c>
      <c r="G8771" s="236"/>
      <c r="H8771" s="239">
        <v>93.597999999999999</v>
      </c>
      <c r="I8771" s="240"/>
      <c r="J8771" s="236"/>
      <c r="K8771" s="236"/>
      <c r="L8771" s="241"/>
      <c r="M8771" s="242"/>
      <c r="N8771" s="243"/>
      <c r="O8771" s="243"/>
      <c r="P8771" s="243"/>
      <c r="Q8771" s="243"/>
      <c r="R8771" s="243"/>
      <c r="S8771" s="243"/>
      <c r="T8771" s="244"/>
      <c r="U8771" s="14"/>
      <c r="V8771" s="14"/>
      <c r="W8771" s="14"/>
      <c r="X8771" s="14"/>
      <c r="Y8771" s="14"/>
      <c r="Z8771" s="14"/>
      <c r="AA8771" s="14"/>
      <c r="AB8771" s="14"/>
      <c r="AC8771" s="14"/>
      <c r="AD8771" s="14"/>
      <c r="AE8771" s="14"/>
      <c r="AT8771" s="245" t="s">
        <v>221</v>
      </c>
      <c r="AU8771" s="245" t="s">
        <v>78</v>
      </c>
      <c r="AV8771" s="14" t="s">
        <v>78</v>
      </c>
      <c r="AW8771" s="14" t="s">
        <v>31</v>
      </c>
      <c r="AX8771" s="14" t="s">
        <v>69</v>
      </c>
      <c r="AY8771" s="245" t="s">
        <v>212</v>
      </c>
    </row>
    <row r="8772" s="13" customFormat="1">
      <c r="A8772" s="13"/>
      <c r="B8772" s="224"/>
      <c r="C8772" s="225"/>
      <c r="D8772" s="226" t="s">
        <v>221</v>
      </c>
      <c r="E8772" s="227" t="s">
        <v>19</v>
      </c>
      <c r="F8772" s="228" t="s">
        <v>296</v>
      </c>
      <c r="G8772" s="225"/>
      <c r="H8772" s="227" t="s">
        <v>19</v>
      </c>
      <c r="I8772" s="229"/>
      <c r="J8772" s="225"/>
      <c r="K8772" s="225"/>
      <c r="L8772" s="230"/>
      <c r="M8772" s="231"/>
      <c r="N8772" s="232"/>
      <c r="O8772" s="232"/>
      <c r="P8772" s="232"/>
      <c r="Q8772" s="232"/>
      <c r="R8772" s="232"/>
      <c r="S8772" s="232"/>
      <c r="T8772" s="233"/>
      <c r="U8772" s="13"/>
      <c r="V8772" s="13"/>
      <c r="W8772" s="13"/>
      <c r="X8772" s="13"/>
      <c r="Y8772" s="13"/>
      <c r="Z8772" s="13"/>
      <c r="AA8772" s="13"/>
      <c r="AB8772" s="13"/>
      <c r="AC8772" s="13"/>
      <c r="AD8772" s="13"/>
      <c r="AE8772" s="13"/>
      <c r="AT8772" s="234" t="s">
        <v>221</v>
      </c>
      <c r="AU8772" s="234" t="s">
        <v>78</v>
      </c>
      <c r="AV8772" s="13" t="s">
        <v>74</v>
      </c>
      <c r="AW8772" s="13" t="s">
        <v>31</v>
      </c>
      <c r="AX8772" s="13" t="s">
        <v>69</v>
      </c>
      <c r="AY8772" s="234" t="s">
        <v>212</v>
      </c>
    </row>
    <row r="8773" s="14" customFormat="1">
      <c r="A8773" s="14"/>
      <c r="B8773" s="235"/>
      <c r="C8773" s="236"/>
      <c r="D8773" s="226" t="s">
        <v>221</v>
      </c>
      <c r="E8773" s="237" t="s">
        <v>19</v>
      </c>
      <c r="F8773" s="238" t="s">
        <v>639</v>
      </c>
      <c r="G8773" s="236"/>
      <c r="H8773" s="239">
        <v>-5.0629999999999997</v>
      </c>
      <c r="I8773" s="240"/>
      <c r="J8773" s="236"/>
      <c r="K8773" s="236"/>
      <c r="L8773" s="241"/>
      <c r="M8773" s="242"/>
      <c r="N8773" s="243"/>
      <c r="O8773" s="243"/>
      <c r="P8773" s="243"/>
      <c r="Q8773" s="243"/>
      <c r="R8773" s="243"/>
      <c r="S8773" s="243"/>
      <c r="T8773" s="244"/>
      <c r="U8773" s="14"/>
      <c r="V8773" s="14"/>
      <c r="W8773" s="14"/>
      <c r="X8773" s="14"/>
      <c r="Y8773" s="14"/>
      <c r="Z8773" s="14"/>
      <c r="AA8773" s="14"/>
      <c r="AB8773" s="14"/>
      <c r="AC8773" s="14"/>
      <c r="AD8773" s="14"/>
      <c r="AE8773" s="14"/>
      <c r="AT8773" s="245" t="s">
        <v>221</v>
      </c>
      <c r="AU8773" s="245" t="s">
        <v>78</v>
      </c>
      <c r="AV8773" s="14" t="s">
        <v>78</v>
      </c>
      <c r="AW8773" s="14" t="s">
        <v>31</v>
      </c>
      <c r="AX8773" s="14" t="s">
        <v>69</v>
      </c>
      <c r="AY8773" s="245" t="s">
        <v>212</v>
      </c>
    </row>
    <row r="8774" s="13" customFormat="1">
      <c r="A8774" s="13"/>
      <c r="B8774" s="224"/>
      <c r="C8774" s="225"/>
      <c r="D8774" s="226" t="s">
        <v>221</v>
      </c>
      <c r="E8774" s="227" t="s">
        <v>19</v>
      </c>
      <c r="F8774" s="228" t="s">
        <v>2183</v>
      </c>
      <c r="G8774" s="225"/>
      <c r="H8774" s="227" t="s">
        <v>19</v>
      </c>
      <c r="I8774" s="229"/>
      <c r="J8774" s="225"/>
      <c r="K8774" s="225"/>
      <c r="L8774" s="230"/>
      <c r="M8774" s="231"/>
      <c r="N8774" s="232"/>
      <c r="O8774" s="232"/>
      <c r="P8774" s="232"/>
      <c r="Q8774" s="232"/>
      <c r="R8774" s="232"/>
      <c r="S8774" s="232"/>
      <c r="T8774" s="233"/>
      <c r="U8774" s="13"/>
      <c r="V8774" s="13"/>
      <c r="W8774" s="13"/>
      <c r="X8774" s="13"/>
      <c r="Y8774" s="13"/>
      <c r="Z8774" s="13"/>
      <c r="AA8774" s="13"/>
      <c r="AB8774" s="13"/>
      <c r="AC8774" s="13"/>
      <c r="AD8774" s="13"/>
      <c r="AE8774" s="13"/>
      <c r="AT8774" s="234" t="s">
        <v>221</v>
      </c>
      <c r="AU8774" s="234" t="s">
        <v>78</v>
      </c>
      <c r="AV8774" s="13" t="s">
        <v>74</v>
      </c>
      <c r="AW8774" s="13" t="s">
        <v>31</v>
      </c>
      <c r="AX8774" s="13" t="s">
        <v>69</v>
      </c>
      <c r="AY8774" s="234" t="s">
        <v>212</v>
      </c>
    </row>
    <row r="8775" s="14" customFormat="1">
      <c r="A8775" s="14"/>
      <c r="B8775" s="235"/>
      <c r="C8775" s="236"/>
      <c r="D8775" s="226" t="s">
        <v>221</v>
      </c>
      <c r="E8775" s="237" t="s">
        <v>19</v>
      </c>
      <c r="F8775" s="238" t="s">
        <v>5929</v>
      </c>
      <c r="G8775" s="236"/>
      <c r="H8775" s="239">
        <v>98.778999999999996</v>
      </c>
      <c r="I8775" s="240"/>
      <c r="J8775" s="236"/>
      <c r="K8775" s="236"/>
      <c r="L8775" s="241"/>
      <c r="M8775" s="242"/>
      <c r="N8775" s="243"/>
      <c r="O8775" s="243"/>
      <c r="P8775" s="243"/>
      <c r="Q8775" s="243"/>
      <c r="R8775" s="243"/>
      <c r="S8775" s="243"/>
      <c r="T8775" s="244"/>
      <c r="U8775" s="14"/>
      <c r="V8775" s="14"/>
      <c r="W8775" s="14"/>
      <c r="X8775" s="14"/>
      <c r="Y8775" s="14"/>
      <c r="Z8775" s="14"/>
      <c r="AA8775" s="14"/>
      <c r="AB8775" s="14"/>
      <c r="AC8775" s="14"/>
      <c r="AD8775" s="14"/>
      <c r="AE8775" s="14"/>
      <c r="AT8775" s="245" t="s">
        <v>221</v>
      </c>
      <c r="AU8775" s="245" t="s">
        <v>78</v>
      </c>
      <c r="AV8775" s="14" t="s">
        <v>78</v>
      </c>
      <c r="AW8775" s="14" t="s">
        <v>31</v>
      </c>
      <c r="AX8775" s="14" t="s">
        <v>69</v>
      </c>
      <c r="AY8775" s="245" t="s">
        <v>212</v>
      </c>
    </row>
    <row r="8776" s="13" customFormat="1">
      <c r="A8776" s="13"/>
      <c r="B8776" s="224"/>
      <c r="C8776" s="225"/>
      <c r="D8776" s="226" t="s">
        <v>221</v>
      </c>
      <c r="E8776" s="227" t="s">
        <v>19</v>
      </c>
      <c r="F8776" s="228" t="s">
        <v>2186</v>
      </c>
      <c r="G8776" s="225"/>
      <c r="H8776" s="227" t="s">
        <v>19</v>
      </c>
      <c r="I8776" s="229"/>
      <c r="J8776" s="225"/>
      <c r="K8776" s="225"/>
      <c r="L8776" s="230"/>
      <c r="M8776" s="231"/>
      <c r="N8776" s="232"/>
      <c r="O8776" s="232"/>
      <c r="P8776" s="232"/>
      <c r="Q8776" s="232"/>
      <c r="R8776" s="232"/>
      <c r="S8776" s="232"/>
      <c r="T8776" s="233"/>
      <c r="U8776" s="13"/>
      <c r="V8776" s="13"/>
      <c r="W8776" s="13"/>
      <c r="X8776" s="13"/>
      <c r="Y8776" s="13"/>
      <c r="Z8776" s="13"/>
      <c r="AA8776" s="13"/>
      <c r="AB8776" s="13"/>
      <c r="AC8776" s="13"/>
      <c r="AD8776" s="13"/>
      <c r="AE8776" s="13"/>
      <c r="AT8776" s="234" t="s">
        <v>221</v>
      </c>
      <c r="AU8776" s="234" t="s">
        <v>78</v>
      </c>
      <c r="AV8776" s="13" t="s">
        <v>74</v>
      </c>
      <c r="AW8776" s="13" t="s">
        <v>31</v>
      </c>
      <c r="AX8776" s="13" t="s">
        <v>69</v>
      </c>
      <c r="AY8776" s="234" t="s">
        <v>212</v>
      </c>
    </row>
    <row r="8777" s="14" customFormat="1">
      <c r="A8777" s="14"/>
      <c r="B8777" s="235"/>
      <c r="C8777" s="236"/>
      <c r="D8777" s="226" t="s">
        <v>221</v>
      </c>
      <c r="E8777" s="237" t="s">
        <v>19</v>
      </c>
      <c r="F8777" s="238" t="s">
        <v>5930</v>
      </c>
      <c r="G8777" s="236"/>
      <c r="H8777" s="239">
        <v>43.704999999999998</v>
      </c>
      <c r="I8777" s="240"/>
      <c r="J8777" s="236"/>
      <c r="K8777" s="236"/>
      <c r="L8777" s="241"/>
      <c r="M8777" s="242"/>
      <c r="N8777" s="243"/>
      <c r="O8777" s="243"/>
      <c r="P8777" s="243"/>
      <c r="Q8777" s="243"/>
      <c r="R8777" s="243"/>
      <c r="S8777" s="243"/>
      <c r="T8777" s="244"/>
      <c r="U8777" s="14"/>
      <c r="V8777" s="14"/>
      <c r="W8777" s="14"/>
      <c r="X8777" s="14"/>
      <c r="Y8777" s="14"/>
      <c r="Z8777" s="14"/>
      <c r="AA8777" s="14"/>
      <c r="AB8777" s="14"/>
      <c r="AC8777" s="14"/>
      <c r="AD8777" s="14"/>
      <c r="AE8777" s="14"/>
      <c r="AT8777" s="245" t="s">
        <v>221</v>
      </c>
      <c r="AU8777" s="245" t="s">
        <v>78</v>
      </c>
      <c r="AV8777" s="14" t="s">
        <v>78</v>
      </c>
      <c r="AW8777" s="14" t="s">
        <v>31</v>
      </c>
      <c r="AX8777" s="14" t="s">
        <v>69</v>
      </c>
      <c r="AY8777" s="245" t="s">
        <v>212</v>
      </c>
    </row>
    <row r="8778" s="13" customFormat="1">
      <c r="A8778" s="13"/>
      <c r="B8778" s="224"/>
      <c r="C8778" s="225"/>
      <c r="D8778" s="226" t="s">
        <v>221</v>
      </c>
      <c r="E8778" s="227" t="s">
        <v>19</v>
      </c>
      <c r="F8778" s="228" t="s">
        <v>2188</v>
      </c>
      <c r="G8778" s="225"/>
      <c r="H8778" s="227" t="s">
        <v>19</v>
      </c>
      <c r="I8778" s="229"/>
      <c r="J8778" s="225"/>
      <c r="K8778" s="225"/>
      <c r="L8778" s="230"/>
      <c r="M8778" s="231"/>
      <c r="N8778" s="232"/>
      <c r="O8778" s="232"/>
      <c r="P8778" s="232"/>
      <c r="Q8778" s="232"/>
      <c r="R8778" s="232"/>
      <c r="S8778" s="232"/>
      <c r="T8778" s="233"/>
      <c r="U8778" s="13"/>
      <c r="V8778" s="13"/>
      <c r="W8778" s="13"/>
      <c r="X8778" s="13"/>
      <c r="Y8778" s="13"/>
      <c r="Z8778" s="13"/>
      <c r="AA8778" s="13"/>
      <c r="AB8778" s="13"/>
      <c r="AC8778" s="13"/>
      <c r="AD8778" s="13"/>
      <c r="AE8778" s="13"/>
      <c r="AT8778" s="234" t="s">
        <v>221</v>
      </c>
      <c r="AU8778" s="234" t="s">
        <v>78</v>
      </c>
      <c r="AV8778" s="13" t="s">
        <v>74</v>
      </c>
      <c r="AW8778" s="13" t="s">
        <v>31</v>
      </c>
      <c r="AX8778" s="13" t="s">
        <v>69</v>
      </c>
      <c r="AY8778" s="234" t="s">
        <v>212</v>
      </c>
    </row>
    <row r="8779" s="14" customFormat="1">
      <c r="A8779" s="14"/>
      <c r="B8779" s="235"/>
      <c r="C8779" s="236"/>
      <c r="D8779" s="226" t="s">
        <v>221</v>
      </c>
      <c r="E8779" s="237" t="s">
        <v>19</v>
      </c>
      <c r="F8779" s="238" t="s">
        <v>5931</v>
      </c>
      <c r="G8779" s="236"/>
      <c r="H8779" s="239">
        <v>31.806000000000001</v>
      </c>
      <c r="I8779" s="240"/>
      <c r="J8779" s="236"/>
      <c r="K8779" s="236"/>
      <c r="L8779" s="241"/>
      <c r="M8779" s="242"/>
      <c r="N8779" s="243"/>
      <c r="O8779" s="243"/>
      <c r="P8779" s="243"/>
      <c r="Q8779" s="243"/>
      <c r="R8779" s="243"/>
      <c r="S8779" s="243"/>
      <c r="T8779" s="244"/>
      <c r="U8779" s="14"/>
      <c r="V8779" s="14"/>
      <c r="W8779" s="14"/>
      <c r="X8779" s="14"/>
      <c r="Y8779" s="14"/>
      <c r="Z8779" s="14"/>
      <c r="AA8779" s="14"/>
      <c r="AB8779" s="14"/>
      <c r="AC8779" s="14"/>
      <c r="AD8779" s="14"/>
      <c r="AE8779" s="14"/>
      <c r="AT8779" s="245" t="s">
        <v>221</v>
      </c>
      <c r="AU8779" s="245" t="s">
        <v>78</v>
      </c>
      <c r="AV8779" s="14" t="s">
        <v>78</v>
      </c>
      <c r="AW8779" s="14" t="s">
        <v>31</v>
      </c>
      <c r="AX8779" s="14" t="s">
        <v>69</v>
      </c>
      <c r="AY8779" s="245" t="s">
        <v>212</v>
      </c>
    </row>
    <row r="8780" s="13" customFormat="1">
      <c r="A8780" s="13"/>
      <c r="B8780" s="224"/>
      <c r="C8780" s="225"/>
      <c r="D8780" s="226" t="s">
        <v>221</v>
      </c>
      <c r="E8780" s="227" t="s">
        <v>19</v>
      </c>
      <c r="F8780" s="228" t="s">
        <v>1228</v>
      </c>
      <c r="G8780" s="225"/>
      <c r="H8780" s="227" t="s">
        <v>19</v>
      </c>
      <c r="I8780" s="229"/>
      <c r="J8780" s="225"/>
      <c r="K8780" s="225"/>
      <c r="L8780" s="230"/>
      <c r="M8780" s="231"/>
      <c r="N8780" s="232"/>
      <c r="O8780" s="232"/>
      <c r="P8780" s="232"/>
      <c r="Q8780" s="232"/>
      <c r="R8780" s="232"/>
      <c r="S8780" s="232"/>
      <c r="T8780" s="233"/>
      <c r="U8780" s="13"/>
      <c r="V8780" s="13"/>
      <c r="W8780" s="13"/>
      <c r="X8780" s="13"/>
      <c r="Y8780" s="13"/>
      <c r="Z8780" s="13"/>
      <c r="AA8780" s="13"/>
      <c r="AB8780" s="13"/>
      <c r="AC8780" s="13"/>
      <c r="AD8780" s="13"/>
      <c r="AE8780" s="13"/>
      <c r="AT8780" s="234" t="s">
        <v>221</v>
      </c>
      <c r="AU8780" s="234" t="s">
        <v>78</v>
      </c>
      <c r="AV8780" s="13" t="s">
        <v>74</v>
      </c>
      <c r="AW8780" s="13" t="s">
        <v>31</v>
      </c>
      <c r="AX8780" s="13" t="s">
        <v>69</v>
      </c>
      <c r="AY8780" s="234" t="s">
        <v>212</v>
      </c>
    </row>
    <row r="8781" s="14" customFormat="1">
      <c r="A8781" s="14"/>
      <c r="B8781" s="235"/>
      <c r="C8781" s="236"/>
      <c r="D8781" s="226" t="s">
        <v>221</v>
      </c>
      <c r="E8781" s="237" t="s">
        <v>19</v>
      </c>
      <c r="F8781" s="238" t="s">
        <v>5932</v>
      </c>
      <c r="G8781" s="236"/>
      <c r="H8781" s="239">
        <v>20.350000000000001</v>
      </c>
      <c r="I8781" s="240"/>
      <c r="J8781" s="236"/>
      <c r="K8781" s="236"/>
      <c r="L8781" s="241"/>
      <c r="M8781" s="242"/>
      <c r="N8781" s="243"/>
      <c r="O8781" s="243"/>
      <c r="P8781" s="243"/>
      <c r="Q8781" s="243"/>
      <c r="R8781" s="243"/>
      <c r="S8781" s="243"/>
      <c r="T8781" s="244"/>
      <c r="U8781" s="14"/>
      <c r="V8781" s="14"/>
      <c r="W8781" s="14"/>
      <c r="X8781" s="14"/>
      <c r="Y8781" s="14"/>
      <c r="Z8781" s="14"/>
      <c r="AA8781" s="14"/>
      <c r="AB8781" s="14"/>
      <c r="AC8781" s="14"/>
      <c r="AD8781" s="14"/>
      <c r="AE8781" s="14"/>
      <c r="AT8781" s="245" t="s">
        <v>221</v>
      </c>
      <c r="AU8781" s="245" t="s">
        <v>78</v>
      </c>
      <c r="AV8781" s="14" t="s">
        <v>78</v>
      </c>
      <c r="AW8781" s="14" t="s">
        <v>31</v>
      </c>
      <c r="AX8781" s="14" t="s">
        <v>69</v>
      </c>
      <c r="AY8781" s="245" t="s">
        <v>212</v>
      </c>
    </row>
    <row r="8782" s="13" customFormat="1">
      <c r="A8782" s="13"/>
      <c r="B8782" s="224"/>
      <c r="C8782" s="225"/>
      <c r="D8782" s="226" t="s">
        <v>221</v>
      </c>
      <c r="E8782" s="227" t="s">
        <v>19</v>
      </c>
      <c r="F8782" s="228" t="s">
        <v>2191</v>
      </c>
      <c r="G8782" s="225"/>
      <c r="H8782" s="227" t="s">
        <v>19</v>
      </c>
      <c r="I8782" s="229"/>
      <c r="J8782" s="225"/>
      <c r="K8782" s="225"/>
      <c r="L8782" s="230"/>
      <c r="M8782" s="231"/>
      <c r="N8782" s="232"/>
      <c r="O8782" s="232"/>
      <c r="P8782" s="232"/>
      <c r="Q8782" s="232"/>
      <c r="R8782" s="232"/>
      <c r="S8782" s="232"/>
      <c r="T8782" s="233"/>
      <c r="U8782" s="13"/>
      <c r="V8782" s="13"/>
      <c r="W8782" s="13"/>
      <c r="X8782" s="13"/>
      <c r="Y8782" s="13"/>
      <c r="Z8782" s="13"/>
      <c r="AA8782" s="13"/>
      <c r="AB8782" s="13"/>
      <c r="AC8782" s="13"/>
      <c r="AD8782" s="13"/>
      <c r="AE8782" s="13"/>
      <c r="AT8782" s="234" t="s">
        <v>221</v>
      </c>
      <c r="AU8782" s="234" t="s">
        <v>78</v>
      </c>
      <c r="AV8782" s="13" t="s">
        <v>74</v>
      </c>
      <c r="AW8782" s="13" t="s">
        <v>31</v>
      </c>
      <c r="AX8782" s="13" t="s">
        <v>69</v>
      </c>
      <c r="AY8782" s="234" t="s">
        <v>212</v>
      </c>
    </row>
    <row r="8783" s="14" customFormat="1">
      <c r="A8783" s="14"/>
      <c r="B8783" s="235"/>
      <c r="C8783" s="236"/>
      <c r="D8783" s="226" t="s">
        <v>221</v>
      </c>
      <c r="E8783" s="237" t="s">
        <v>19</v>
      </c>
      <c r="F8783" s="238" t="s">
        <v>5933</v>
      </c>
      <c r="G8783" s="236"/>
      <c r="H8783" s="239">
        <v>34.914000000000001</v>
      </c>
      <c r="I8783" s="240"/>
      <c r="J8783" s="236"/>
      <c r="K8783" s="236"/>
      <c r="L8783" s="241"/>
      <c r="M8783" s="242"/>
      <c r="N8783" s="243"/>
      <c r="O8783" s="243"/>
      <c r="P8783" s="243"/>
      <c r="Q8783" s="243"/>
      <c r="R8783" s="243"/>
      <c r="S8783" s="243"/>
      <c r="T8783" s="244"/>
      <c r="U8783" s="14"/>
      <c r="V8783" s="14"/>
      <c r="W8783" s="14"/>
      <c r="X8783" s="14"/>
      <c r="Y8783" s="14"/>
      <c r="Z8783" s="14"/>
      <c r="AA8783" s="14"/>
      <c r="AB8783" s="14"/>
      <c r="AC8783" s="14"/>
      <c r="AD8783" s="14"/>
      <c r="AE8783" s="14"/>
      <c r="AT8783" s="245" t="s">
        <v>221</v>
      </c>
      <c r="AU8783" s="245" t="s">
        <v>78</v>
      </c>
      <c r="AV8783" s="14" t="s">
        <v>78</v>
      </c>
      <c r="AW8783" s="14" t="s">
        <v>31</v>
      </c>
      <c r="AX8783" s="14" t="s">
        <v>69</v>
      </c>
      <c r="AY8783" s="245" t="s">
        <v>212</v>
      </c>
    </row>
    <row r="8784" s="13" customFormat="1">
      <c r="A8784" s="13"/>
      <c r="B8784" s="224"/>
      <c r="C8784" s="225"/>
      <c r="D8784" s="226" t="s">
        <v>221</v>
      </c>
      <c r="E8784" s="227" t="s">
        <v>19</v>
      </c>
      <c r="F8784" s="228" t="s">
        <v>2375</v>
      </c>
      <c r="G8784" s="225"/>
      <c r="H8784" s="227" t="s">
        <v>19</v>
      </c>
      <c r="I8784" s="229"/>
      <c r="J8784" s="225"/>
      <c r="K8784" s="225"/>
      <c r="L8784" s="230"/>
      <c r="M8784" s="231"/>
      <c r="N8784" s="232"/>
      <c r="O8784" s="232"/>
      <c r="P8784" s="232"/>
      <c r="Q8784" s="232"/>
      <c r="R8784" s="232"/>
      <c r="S8784" s="232"/>
      <c r="T8784" s="233"/>
      <c r="U8784" s="13"/>
      <c r="V8784" s="13"/>
      <c r="W8784" s="13"/>
      <c r="X8784" s="13"/>
      <c r="Y8784" s="13"/>
      <c r="Z8784" s="13"/>
      <c r="AA8784" s="13"/>
      <c r="AB8784" s="13"/>
      <c r="AC8784" s="13"/>
      <c r="AD8784" s="13"/>
      <c r="AE8784" s="13"/>
      <c r="AT8784" s="234" t="s">
        <v>221</v>
      </c>
      <c r="AU8784" s="234" t="s">
        <v>78</v>
      </c>
      <c r="AV8784" s="13" t="s">
        <v>74</v>
      </c>
      <c r="AW8784" s="13" t="s">
        <v>31</v>
      </c>
      <c r="AX8784" s="13" t="s">
        <v>69</v>
      </c>
      <c r="AY8784" s="234" t="s">
        <v>212</v>
      </c>
    </row>
    <row r="8785" s="14" customFormat="1">
      <c r="A8785" s="14"/>
      <c r="B8785" s="235"/>
      <c r="C8785" s="236"/>
      <c r="D8785" s="226" t="s">
        <v>221</v>
      </c>
      <c r="E8785" s="237" t="s">
        <v>19</v>
      </c>
      <c r="F8785" s="238" t="s">
        <v>5934</v>
      </c>
      <c r="G8785" s="236"/>
      <c r="H8785" s="239">
        <v>1.6000000000000001</v>
      </c>
      <c r="I8785" s="240"/>
      <c r="J8785" s="236"/>
      <c r="K8785" s="236"/>
      <c r="L8785" s="241"/>
      <c r="M8785" s="242"/>
      <c r="N8785" s="243"/>
      <c r="O8785" s="243"/>
      <c r="P8785" s="243"/>
      <c r="Q8785" s="243"/>
      <c r="R8785" s="243"/>
      <c r="S8785" s="243"/>
      <c r="T8785" s="244"/>
      <c r="U8785" s="14"/>
      <c r="V8785" s="14"/>
      <c r="W8785" s="14"/>
      <c r="X8785" s="14"/>
      <c r="Y8785" s="14"/>
      <c r="Z8785" s="14"/>
      <c r="AA8785" s="14"/>
      <c r="AB8785" s="14"/>
      <c r="AC8785" s="14"/>
      <c r="AD8785" s="14"/>
      <c r="AE8785" s="14"/>
      <c r="AT8785" s="245" t="s">
        <v>221</v>
      </c>
      <c r="AU8785" s="245" t="s">
        <v>78</v>
      </c>
      <c r="AV8785" s="14" t="s">
        <v>78</v>
      </c>
      <c r="AW8785" s="14" t="s">
        <v>31</v>
      </c>
      <c r="AX8785" s="14" t="s">
        <v>69</v>
      </c>
      <c r="AY8785" s="245" t="s">
        <v>212</v>
      </c>
    </row>
    <row r="8786" s="13" customFormat="1">
      <c r="A8786" s="13"/>
      <c r="B8786" s="224"/>
      <c r="C8786" s="225"/>
      <c r="D8786" s="226" t="s">
        <v>221</v>
      </c>
      <c r="E8786" s="227" t="s">
        <v>19</v>
      </c>
      <c r="F8786" s="228" t="s">
        <v>2377</v>
      </c>
      <c r="G8786" s="225"/>
      <c r="H8786" s="227" t="s">
        <v>19</v>
      </c>
      <c r="I8786" s="229"/>
      <c r="J8786" s="225"/>
      <c r="K8786" s="225"/>
      <c r="L8786" s="230"/>
      <c r="M8786" s="231"/>
      <c r="N8786" s="232"/>
      <c r="O8786" s="232"/>
      <c r="P8786" s="232"/>
      <c r="Q8786" s="232"/>
      <c r="R8786" s="232"/>
      <c r="S8786" s="232"/>
      <c r="T8786" s="233"/>
      <c r="U8786" s="13"/>
      <c r="V8786" s="13"/>
      <c r="W8786" s="13"/>
      <c r="X8786" s="13"/>
      <c r="Y8786" s="13"/>
      <c r="Z8786" s="13"/>
      <c r="AA8786" s="13"/>
      <c r="AB8786" s="13"/>
      <c r="AC8786" s="13"/>
      <c r="AD8786" s="13"/>
      <c r="AE8786" s="13"/>
      <c r="AT8786" s="234" t="s">
        <v>221</v>
      </c>
      <c r="AU8786" s="234" t="s">
        <v>78</v>
      </c>
      <c r="AV8786" s="13" t="s">
        <v>74</v>
      </c>
      <c r="AW8786" s="13" t="s">
        <v>31</v>
      </c>
      <c r="AX8786" s="13" t="s">
        <v>69</v>
      </c>
      <c r="AY8786" s="234" t="s">
        <v>212</v>
      </c>
    </row>
    <row r="8787" s="14" customFormat="1">
      <c r="A8787" s="14"/>
      <c r="B8787" s="235"/>
      <c r="C8787" s="236"/>
      <c r="D8787" s="226" t="s">
        <v>221</v>
      </c>
      <c r="E8787" s="237" t="s">
        <v>19</v>
      </c>
      <c r="F8787" s="238" t="s">
        <v>1644</v>
      </c>
      <c r="G8787" s="236"/>
      <c r="H8787" s="239">
        <v>4</v>
      </c>
      <c r="I8787" s="240"/>
      <c r="J8787" s="236"/>
      <c r="K8787" s="236"/>
      <c r="L8787" s="241"/>
      <c r="M8787" s="242"/>
      <c r="N8787" s="243"/>
      <c r="O8787" s="243"/>
      <c r="P8787" s="243"/>
      <c r="Q8787" s="243"/>
      <c r="R8787" s="243"/>
      <c r="S8787" s="243"/>
      <c r="T8787" s="244"/>
      <c r="U8787" s="14"/>
      <c r="V8787" s="14"/>
      <c r="W8787" s="14"/>
      <c r="X8787" s="14"/>
      <c r="Y8787" s="14"/>
      <c r="Z8787" s="14"/>
      <c r="AA8787" s="14"/>
      <c r="AB8787" s="14"/>
      <c r="AC8787" s="14"/>
      <c r="AD8787" s="14"/>
      <c r="AE8787" s="14"/>
      <c r="AT8787" s="245" t="s">
        <v>221</v>
      </c>
      <c r="AU8787" s="245" t="s">
        <v>78</v>
      </c>
      <c r="AV8787" s="14" t="s">
        <v>78</v>
      </c>
      <c r="AW8787" s="14" t="s">
        <v>31</v>
      </c>
      <c r="AX8787" s="14" t="s">
        <v>69</v>
      </c>
      <c r="AY8787" s="245" t="s">
        <v>212</v>
      </c>
    </row>
    <row r="8788" s="13" customFormat="1">
      <c r="A8788" s="13"/>
      <c r="B8788" s="224"/>
      <c r="C8788" s="225"/>
      <c r="D8788" s="226" t="s">
        <v>221</v>
      </c>
      <c r="E8788" s="227" t="s">
        <v>19</v>
      </c>
      <c r="F8788" s="228" t="s">
        <v>2379</v>
      </c>
      <c r="G8788" s="225"/>
      <c r="H8788" s="227" t="s">
        <v>19</v>
      </c>
      <c r="I8788" s="229"/>
      <c r="J8788" s="225"/>
      <c r="K8788" s="225"/>
      <c r="L8788" s="230"/>
      <c r="M8788" s="231"/>
      <c r="N8788" s="232"/>
      <c r="O8788" s="232"/>
      <c r="P8788" s="232"/>
      <c r="Q8788" s="232"/>
      <c r="R8788" s="232"/>
      <c r="S8788" s="232"/>
      <c r="T8788" s="233"/>
      <c r="U8788" s="13"/>
      <c r="V8788" s="13"/>
      <c r="W8788" s="13"/>
      <c r="X8788" s="13"/>
      <c r="Y8788" s="13"/>
      <c r="Z8788" s="13"/>
      <c r="AA8788" s="13"/>
      <c r="AB8788" s="13"/>
      <c r="AC8788" s="13"/>
      <c r="AD8788" s="13"/>
      <c r="AE8788" s="13"/>
      <c r="AT8788" s="234" t="s">
        <v>221</v>
      </c>
      <c r="AU8788" s="234" t="s">
        <v>78</v>
      </c>
      <c r="AV8788" s="13" t="s">
        <v>74</v>
      </c>
      <c r="AW8788" s="13" t="s">
        <v>31</v>
      </c>
      <c r="AX8788" s="13" t="s">
        <v>69</v>
      </c>
      <c r="AY8788" s="234" t="s">
        <v>212</v>
      </c>
    </row>
    <row r="8789" s="14" customFormat="1">
      <c r="A8789" s="14"/>
      <c r="B8789" s="235"/>
      <c r="C8789" s="236"/>
      <c r="D8789" s="226" t="s">
        <v>221</v>
      </c>
      <c r="E8789" s="237" t="s">
        <v>19</v>
      </c>
      <c r="F8789" s="238" t="s">
        <v>5935</v>
      </c>
      <c r="G8789" s="236"/>
      <c r="H8789" s="239">
        <v>30.791</v>
      </c>
      <c r="I8789" s="240"/>
      <c r="J8789" s="236"/>
      <c r="K8789" s="236"/>
      <c r="L8789" s="241"/>
      <c r="M8789" s="242"/>
      <c r="N8789" s="243"/>
      <c r="O8789" s="243"/>
      <c r="P8789" s="243"/>
      <c r="Q8789" s="243"/>
      <c r="R8789" s="243"/>
      <c r="S8789" s="243"/>
      <c r="T8789" s="244"/>
      <c r="U8789" s="14"/>
      <c r="V8789" s="14"/>
      <c r="W8789" s="14"/>
      <c r="X8789" s="14"/>
      <c r="Y8789" s="14"/>
      <c r="Z8789" s="14"/>
      <c r="AA8789" s="14"/>
      <c r="AB8789" s="14"/>
      <c r="AC8789" s="14"/>
      <c r="AD8789" s="14"/>
      <c r="AE8789" s="14"/>
      <c r="AT8789" s="245" t="s">
        <v>221</v>
      </c>
      <c r="AU8789" s="245" t="s">
        <v>78</v>
      </c>
      <c r="AV8789" s="14" t="s">
        <v>78</v>
      </c>
      <c r="AW8789" s="14" t="s">
        <v>31</v>
      </c>
      <c r="AX8789" s="14" t="s">
        <v>69</v>
      </c>
      <c r="AY8789" s="245" t="s">
        <v>212</v>
      </c>
    </row>
    <row r="8790" s="13" customFormat="1">
      <c r="A8790" s="13"/>
      <c r="B8790" s="224"/>
      <c r="C8790" s="225"/>
      <c r="D8790" s="226" t="s">
        <v>221</v>
      </c>
      <c r="E8790" s="227" t="s">
        <v>19</v>
      </c>
      <c r="F8790" s="228" t="s">
        <v>2381</v>
      </c>
      <c r="G8790" s="225"/>
      <c r="H8790" s="227" t="s">
        <v>19</v>
      </c>
      <c r="I8790" s="229"/>
      <c r="J8790" s="225"/>
      <c r="K8790" s="225"/>
      <c r="L8790" s="230"/>
      <c r="M8790" s="231"/>
      <c r="N8790" s="232"/>
      <c r="O8790" s="232"/>
      <c r="P8790" s="232"/>
      <c r="Q8790" s="232"/>
      <c r="R8790" s="232"/>
      <c r="S8790" s="232"/>
      <c r="T8790" s="233"/>
      <c r="U8790" s="13"/>
      <c r="V8790" s="13"/>
      <c r="W8790" s="13"/>
      <c r="X8790" s="13"/>
      <c r="Y8790" s="13"/>
      <c r="Z8790" s="13"/>
      <c r="AA8790" s="13"/>
      <c r="AB8790" s="13"/>
      <c r="AC8790" s="13"/>
      <c r="AD8790" s="13"/>
      <c r="AE8790" s="13"/>
      <c r="AT8790" s="234" t="s">
        <v>221</v>
      </c>
      <c r="AU8790" s="234" t="s">
        <v>78</v>
      </c>
      <c r="AV8790" s="13" t="s">
        <v>74</v>
      </c>
      <c r="AW8790" s="13" t="s">
        <v>31</v>
      </c>
      <c r="AX8790" s="13" t="s">
        <v>69</v>
      </c>
      <c r="AY8790" s="234" t="s">
        <v>212</v>
      </c>
    </row>
    <row r="8791" s="14" customFormat="1">
      <c r="A8791" s="14"/>
      <c r="B8791" s="235"/>
      <c r="C8791" s="236"/>
      <c r="D8791" s="226" t="s">
        <v>221</v>
      </c>
      <c r="E8791" s="237" t="s">
        <v>19</v>
      </c>
      <c r="F8791" s="238" t="s">
        <v>5936</v>
      </c>
      <c r="G8791" s="236"/>
      <c r="H8791" s="239">
        <v>31.190999999999999</v>
      </c>
      <c r="I8791" s="240"/>
      <c r="J8791" s="236"/>
      <c r="K8791" s="236"/>
      <c r="L8791" s="241"/>
      <c r="M8791" s="242"/>
      <c r="N8791" s="243"/>
      <c r="O8791" s="243"/>
      <c r="P8791" s="243"/>
      <c r="Q8791" s="243"/>
      <c r="R8791" s="243"/>
      <c r="S8791" s="243"/>
      <c r="T8791" s="244"/>
      <c r="U8791" s="14"/>
      <c r="V8791" s="14"/>
      <c r="W8791" s="14"/>
      <c r="X8791" s="14"/>
      <c r="Y8791" s="14"/>
      <c r="Z8791" s="14"/>
      <c r="AA8791" s="14"/>
      <c r="AB8791" s="14"/>
      <c r="AC8791" s="14"/>
      <c r="AD8791" s="14"/>
      <c r="AE8791" s="14"/>
      <c r="AT8791" s="245" t="s">
        <v>221</v>
      </c>
      <c r="AU8791" s="245" t="s">
        <v>78</v>
      </c>
      <c r="AV8791" s="14" t="s">
        <v>78</v>
      </c>
      <c r="AW8791" s="14" t="s">
        <v>31</v>
      </c>
      <c r="AX8791" s="14" t="s">
        <v>69</v>
      </c>
      <c r="AY8791" s="245" t="s">
        <v>212</v>
      </c>
    </row>
    <row r="8792" s="13" customFormat="1">
      <c r="A8792" s="13"/>
      <c r="B8792" s="224"/>
      <c r="C8792" s="225"/>
      <c r="D8792" s="226" t="s">
        <v>221</v>
      </c>
      <c r="E8792" s="227" t="s">
        <v>19</v>
      </c>
      <c r="F8792" s="228" t="s">
        <v>2382</v>
      </c>
      <c r="G8792" s="225"/>
      <c r="H8792" s="227" t="s">
        <v>19</v>
      </c>
      <c r="I8792" s="229"/>
      <c r="J8792" s="225"/>
      <c r="K8792" s="225"/>
      <c r="L8792" s="230"/>
      <c r="M8792" s="231"/>
      <c r="N8792" s="232"/>
      <c r="O8792" s="232"/>
      <c r="P8792" s="232"/>
      <c r="Q8792" s="232"/>
      <c r="R8792" s="232"/>
      <c r="S8792" s="232"/>
      <c r="T8792" s="233"/>
      <c r="U8792" s="13"/>
      <c r="V8792" s="13"/>
      <c r="W8792" s="13"/>
      <c r="X8792" s="13"/>
      <c r="Y8792" s="13"/>
      <c r="Z8792" s="13"/>
      <c r="AA8792" s="13"/>
      <c r="AB8792" s="13"/>
      <c r="AC8792" s="13"/>
      <c r="AD8792" s="13"/>
      <c r="AE8792" s="13"/>
      <c r="AT8792" s="234" t="s">
        <v>221</v>
      </c>
      <c r="AU8792" s="234" t="s">
        <v>78</v>
      </c>
      <c r="AV8792" s="13" t="s">
        <v>74</v>
      </c>
      <c r="AW8792" s="13" t="s">
        <v>31</v>
      </c>
      <c r="AX8792" s="13" t="s">
        <v>69</v>
      </c>
      <c r="AY8792" s="234" t="s">
        <v>212</v>
      </c>
    </row>
    <row r="8793" s="14" customFormat="1">
      <c r="A8793" s="14"/>
      <c r="B8793" s="235"/>
      <c r="C8793" s="236"/>
      <c r="D8793" s="226" t="s">
        <v>221</v>
      </c>
      <c r="E8793" s="237" t="s">
        <v>19</v>
      </c>
      <c r="F8793" s="238" t="s">
        <v>5937</v>
      </c>
      <c r="G8793" s="236"/>
      <c r="H8793" s="239">
        <v>31.091000000000001</v>
      </c>
      <c r="I8793" s="240"/>
      <c r="J8793" s="236"/>
      <c r="K8793" s="236"/>
      <c r="L8793" s="241"/>
      <c r="M8793" s="242"/>
      <c r="N8793" s="243"/>
      <c r="O8793" s="243"/>
      <c r="P8793" s="243"/>
      <c r="Q8793" s="243"/>
      <c r="R8793" s="243"/>
      <c r="S8793" s="243"/>
      <c r="T8793" s="244"/>
      <c r="U8793" s="14"/>
      <c r="V8793" s="14"/>
      <c r="W8793" s="14"/>
      <c r="X8793" s="14"/>
      <c r="Y8793" s="14"/>
      <c r="Z8793" s="14"/>
      <c r="AA8793" s="14"/>
      <c r="AB8793" s="14"/>
      <c r="AC8793" s="14"/>
      <c r="AD8793" s="14"/>
      <c r="AE8793" s="14"/>
      <c r="AT8793" s="245" t="s">
        <v>221</v>
      </c>
      <c r="AU8793" s="245" t="s">
        <v>78</v>
      </c>
      <c r="AV8793" s="14" t="s">
        <v>78</v>
      </c>
      <c r="AW8793" s="14" t="s">
        <v>31</v>
      </c>
      <c r="AX8793" s="14" t="s">
        <v>69</v>
      </c>
      <c r="AY8793" s="245" t="s">
        <v>212</v>
      </c>
    </row>
    <row r="8794" s="13" customFormat="1">
      <c r="A8794" s="13"/>
      <c r="B8794" s="224"/>
      <c r="C8794" s="225"/>
      <c r="D8794" s="226" t="s">
        <v>221</v>
      </c>
      <c r="E8794" s="227" t="s">
        <v>19</v>
      </c>
      <c r="F8794" s="228" t="s">
        <v>2193</v>
      </c>
      <c r="G8794" s="225"/>
      <c r="H8794" s="227" t="s">
        <v>19</v>
      </c>
      <c r="I8794" s="229"/>
      <c r="J8794" s="225"/>
      <c r="K8794" s="225"/>
      <c r="L8794" s="230"/>
      <c r="M8794" s="231"/>
      <c r="N8794" s="232"/>
      <c r="O8794" s="232"/>
      <c r="P8794" s="232"/>
      <c r="Q8794" s="232"/>
      <c r="R8794" s="232"/>
      <c r="S8794" s="232"/>
      <c r="T8794" s="233"/>
      <c r="U8794" s="13"/>
      <c r="V8794" s="13"/>
      <c r="W8794" s="13"/>
      <c r="X8794" s="13"/>
      <c r="Y8794" s="13"/>
      <c r="Z8794" s="13"/>
      <c r="AA8794" s="13"/>
      <c r="AB8794" s="13"/>
      <c r="AC8794" s="13"/>
      <c r="AD8794" s="13"/>
      <c r="AE8794" s="13"/>
      <c r="AT8794" s="234" t="s">
        <v>221</v>
      </c>
      <c r="AU8794" s="234" t="s">
        <v>78</v>
      </c>
      <c r="AV8794" s="13" t="s">
        <v>74</v>
      </c>
      <c r="AW8794" s="13" t="s">
        <v>31</v>
      </c>
      <c r="AX8794" s="13" t="s">
        <v>69</v>
      </c>
      <c r="AY8794" s="234" t="s">
        <v>212</v>
      </c>
    </row>
    <row r="8795" s="14" customFormat="1">
      <c r="A8795" s="14"/>
      <c r="B8795" s="235"/>
      <c r="C8795" s="236"/>
      <c r="D8795" s="226" t="s">
        <v>221</v>
      </c>
      <c r="E8795" s="237" t="s">
        <v>19</v>
      </c>
      <c r="F8795" s="238" t="s">
        <v>5938</v>
      </c>
      <c r="G8795" s="236"/>
      <c r="H8795" s="239">
        <v>37.463000000000001</v>
      </c>
      <c r="I8795" s="240"/>
      <c r="J8795" s="236"/>
      <c r="K8795" s="236"/>
      <c r="L8795" s="241"/>
      <c r="M8795" s="242"/>
      <c r="N8795" s="243"/>
      <c r="O8795" s="243"/>
      <c r="P8795" s="243"/>
      <c r="Q8795" s="243"/>
      <c r="R8795" s="243"/>
      <c r="S8795" s="243"/>
      <c r="T8795" s="244"/>
      <c r="U8795" s="14"/>
      <c r="V8795" s="14"/>
      <c r="W8795" s="14"/>
      <c r="X8795" s="14"/>
      <c r="Y8795" s="14"/>
      <c r="Z8795" s="14"/>
      <c r="AA8795" s="14"/>
      <c r="AB8795" s="14"/>
      <c r="AC8795" s="14"/>
      <c r="AD8795" s="14"/>
      <c r="AE8795" s="14"/>
      <c r="AT8795" s="245" t="s">
        <v>221</v>
      </c>
      <c r="AU8795" s="245" t="s">
        <v>78</v>
      </c>
      <c r="AV8795" s="14" t="s">
        <v>78</v>
      </c>
      <c r="AW8795" s="14" t="s">
        <v>31</v>
      </c>
      <c r="AX8795" s="14" t="s">
        <v>69</v>
      </c>
      <c r="AY8795" s="245" t="s">
        <v>212</v>
      </c>
    </row>
    <row r="8796" s="13" customFormat="1">
      <c r="A8796" s="13"/>
      <c r="B8796" s="224"/>
      <c r="C8796" s="225"/>
      <c r="D8796" s="226" t="s">
        <v>221</v>
      </c>
      <c r="E8796" s="227" t="s">
        <v>19</v>
      </c>
      <c r="F8796" s="228" t="s">
        <v>2195</v>
      </c>
      <c r="G8796" s="225"/>
      <c r="H8796" s="227" t="s">
        <v>19</v>
      </c>
      <c r="I8796" s="229"/>
      <c r="J8796" s="225"/>
      <c r="K8796" s="225"/>
      <c r="L8796" s="230"/>
      <c r="M8796" s="231"/>
      <c r="N8796" s="232"/>
      <c r="O8796" s="232"/>
      <c r="P8796" s="232"/>
      <c r="Q8796" s="232"/>
      <c r="R8796" s="232"/>
      <c r="S8796" s="232"/>
      <c r="T8796" s="233"/>
      <c r="U8796" s="13"/>
      <c r="V8796" s="13"/>
      <c r="W8796" s="13"/>
      <c r="X8796" s="13"/>
      <c r="Y8796" s="13"/>
      <c r="Z8796" s="13"/>
      <c r="AA8796" s="13"/>
      <c r="AB8796" s="13"/>
      <c r="AC8796" s="13"/>
      <c r="AD8796" s="13"/>
      <c r="AE8796" s="13"/>
      <c r="AT8796" s="234" t="s">
        <v>221</v>
      </c>
      <c r="AU8796" s="234" t="s">
        <v>78</v>
      </c>
      <c r="AV8796" s="13" t="s">
        <v>74</v>
      </c>
      <c r="AW8796" s="13" t="s">
        <v>31</v>
      </c>
      <c r="AX8796" s="13" t="s">
        <v>69</v>
      </c>
      <c r="AY8796" s="234" t="s">
        <v>212</v>
      </c>
    </row>
    <row r="8797" s="14" customFormat="1">
      <c r="A8797" s="14"/>
      <c r="B8797" s="235"/>
      <c r="C8797" s="236"/>
      <c r="D8797" s="226" t="s">
        <v>221</v>
      </c>
      <c r="E8797" s="237" t="s">
        <v>19</v>
      </c>
      <c r="F8797" s="238" t="s">
        <v>5907</v>
      </c>
      <c r="G8797" s="236"/>
      <c r="H8797" s="239">
        <v>215.358</v>
      </c>
      <c r="I8797" s="240"/>
      <c r="J8797" s="236"/>
      <c r="K8797" s="236"/>
      <c r="L8797" s="241"/>
      <c r="M8797" s="242"/>
      <c r="N8797" s="243"/>
      <c r="O8797" s="243"/>
      <c r="P8797" s="243"/>
      <c r="Q8797" s="243"/>
      <c r="R8797" s="243"/>
      <c r="S8797" s="243"/>
      <c r="T8797" s="244"/>
      <c r="U8797" s="14"/>
      <c r="V8797" s="14"/>
      <c r="W8797" s="14"/>
      <c r="X8797" s="14"/>
      <c r="Y8797" s="14"/>
      <c r="Z8797" s="14"/>
      <c r="AA8797" s="14"/>
      <c r="AB8797" s="14"/>
      <c r="AC8797" s="14"/>
      <c r="AD8797" s="14"/>
      <c r="AE8797" s="14"/>
      <c r="AT8797" s="245" t="s">
        <v>221</v>
      </c>
      <c r="AU8797" s="245" t="s">
        <v>78</v>
      </c>
      <c r="AV8797" s="14" t="s">
        <v>78</v>
      </c>
      <c r="AW8797" s="14" t="s">
        <v>31</v>
      </c>
      <c r="AX8797" s="14" t="s">
        <v>69</v>
      </c>
      <c r="AY8797" s="245" t="s">
        <v>212</v>
      </c>
    </row>
    <row r="8798" s="13" customFormat="1">
      <c r="A8798" s="13"/>
      <c r="B8798" s="224"/>
      <c r="C8798" s="225"/>
      <c r="D8798" s="226" t="s">
        <v>221</v>
      </c>
      <c r="E8798" s="227" t="s">
        <v>19</v>
      </c>
      <c r="F8798" s="228" t="s">
        <v>2197</v>
      </c>
      <c r="G8798" s="225"/>
      <c r="H8798" s="227" t="s">
        <v>19</v>
      </c>
      <c r="I8798" s="229"/>
      <c r="J8798" s="225"/>
      <c r="K8798" s="225"/>
      <c r="L8798" s="230"/>
      <c r="M8798" s="231"/>
      <c r="N8798" s="232"/>
      <c r="O8798" s="232"/>
      <c r="P8798" s="232"/>
      <c r="Q8798" s="232"/>
      <c r="R8798" s="232"/>
      <c r="S8798" s="232"/>
      <c r="T8798" s="233"/>
      <c r="U8798" s="13"/>
      <c r="V8798" s="13"/>
      <c r="W8798" s="13"/>
      <c r="X8798" s="13"/>
      <c r="Y8798" s="13"/>
      <c r="Z8798" s="13"/>
      <c r="AA8798" s="13"/>
      <c r="AB8798" s="13"/>
      <c r="AC8798" s="13"/>
      <c r="AD8798" s="13"/>
      <c r="AE8798" s="13"/>
      <c r="AT8798" s="234" t="s">
        <v>221</v>
      </c>
      <c r="AU8798" s="234" t="s">
        <v>78</v>
      </c>
      <c r="AV8798" s="13" t="s">
        <v>74</v>
      </c>
      <c r="AW8798" s="13" t="s">
        <v>31</v>
      </c>
      <c r="AX8798" s="13" t="s">
        <v>69</v>
      </c>
      <c r="AY8798" s="234" t="s">
        <v>212</v>
      </c>
    </row>
    <row r="8799" s="14" customFormat="1">
      <c r="A8799" s="14"/>
      <c r="B8799" s="235"/>
      <c r="C8799" s="236"/>
      <c r="D8799" s="226" t="s">
        <v>221</v>
      </c>
      <c r="E8799" s="237" t="s">
        <v>19</v>
      </c>
      <c r="F8799" s="238" t="s">
        <v>5908</v>
      </c>
      <c r="G8799" s="236"/>
      <c r="H8799" s="239">
        <v>51.834000000000003</v>
      </c>
      <c r="I8799" s="240"/>
      <c r="J8799" s="236"/>
      <c r="K8799" s="236"/>
      <c r="L8799" s="241"/>
      <c r="M8799" s="242"/>
      <c r="N8799" s="243"/>
      <c r="O8799" s="243"/>
      <c r="P8799" s="243"/>
      <c r="Q8799" s="243"/>
      <c r="R8799" s="243"/>
      <c r="S8799" s="243"/>
      <c r="T8799" s="244"/>
      <c r="U8799" s="14"/>
      <c r="V8799" s="14"/>
      <c r="W8799" s="14"/>
      <c r="X8799" s="14"/>
      <c r="Y8799" s="14"/>
      <c r="Z8799" s="14"/>
      <c r="AA8799" s="14"/>
      <c r="AB8799" s="14"/>
      <c r="AC8799" s="14"/>
      <c r="AD8799" s="14"/>
      <c r="AE8799" s="14"/>
      <c r="AT8799" s="245" t="s">
        <v>221</v>
      </c>
      <c r="AU8799" s="245" t="s">
        <v>78</v>
      </c>
      <c r="AV8799" s="14" t="s">
        <v>78</v>
      </c>
      <c r="AW8799" s="14" t="s">
        <v>31</v>
      </c>
      <c r="AX8799" s="14" t="s">
        <v>69</v>
      </c>
      <c r="AY8799" s="245" t="s">
        <v>212</v>
      </c>
    </row>
    <row r="8800" s="13" customFormat="1">
      <c r="A8800" s="13"/>
      <c r="B8800" s="224"/>
      <c r="C8800" s="225"/>
      <c r="D8800" s="226" t="s">
        <v>221</v>
      </c>
      <c r="E8800" s="227" t="s">
        <v>19</v>
      </c>
      <c r="F8800" s="228" t="s">
        <v>296</v>
      </c>
      <c r="G8800" s="225"/>
      <c r="H8800" s="227" t="s">
        <v>19</v>
      </c>
      <c r="I8800" s="229"/>
      <c r="J8800" s="225"/>
      <c r="K8800" s="225"/>
      <c r="L8800" s="230"/>
      <c r="M8800" s="231"/>
      <c r="N8800" s="232"/>
      <c r="O8800" s="232"/>
      <c r="P8800" s="232"/>
      <c r="Q8800" s="232"/>
      <c r="R8800" s="232"/>
      <c r="S8800" s="232"/>
      <c r="T8800" s="233"/>
      <c r="U8800" s="13"/>
      <c r="V8800" s="13"/>
      <c r="W8800" s="13"/>
      <c r="X8800" s="13"/>
      <c r="Y8800" s="13"/>
      <c r="Z8800" s="13"/>
      <c r="AA8800" s="13"/>
      <c r="AB8800" s="13"/>
      <c r="AC8800" s="13"/>
      <c r="AD8800" s="13"/>
      <c r="AE8800" s="13"/>
      <c r="AT8800" s="234" t="s">
        <v>221</v>
      </c>
      <c r="AU8800" s="234" t="s">
        <v>78</v>
      </c>
      <c r="AV8800" s="13" t="s">
        <v>74</v>
      </c>
      <c r="AW8800" s="13" t="s">
        <v>31</v>
      </c>
      <c r="AX8800" s="13" t="s">
        <v>69</v>
      </c>
      <c r="AY8800" s="234" t="s">
        <v>212</v>
      </c>
    </row>
    <row r="8801" s="14" customFormat="1">
      <c r="A8801" s="14"/>
      <c r="B8801" s="235"/>
      <c r="C8801" s="236"/>
      <c r="D8801" s="226" t="s">
        <v>221</v>
      </c>
      <c r="E8801" s="237" t="s">
        <v>19</v>
      </c>
      <c r="F8801" s="238" t="s">
        <v>2143</v>
      </c>
      <c r="G8801" s="236"/>
      <c r="H8801" s="239">
        <v>-10.836</v>
      </c>
      <c r="I8801" s="240"/>
      <c r="J8801" s="236"/>
      <c r="K8801" s="236"/>
      <c r="L8801" s="241"/>
      <c r="M8801" s="242"/>
      <c r="N8801" s="243"/>
      <c r="O8801" s="243"/>
      <c r="P8801" s="243"/>
      <c r="Q8801" s="243"/>
      <c r="R8801" s="243"/>
      <c r="S8801" s="243"/>
      <c r="T8801" s="244"/>
      <c r="U8801" s="14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T8801" s="245" t="s">
        <v>221</v>
      </c>
      <c r="AU8801" s="245" t="s">
        <v>78</v>
      </c>
      <c r="AV8801" s="14" t="s">
        <v>78</v>
      </c>
      <c r="AW8801" s="14" t="s">
        <v>31</v>
      </c>
      <c r="AX8801" s="14" t="s">
        <v>69</v>
      </c>
      <c r="AY8801" s="245" t="s">
        <v>212</v>
      </c>
    </row>
    <row r="8802" s="13" customFormat="1">
      <c r="A8802" s="13"/>
      <c r="B8802" s="224"/>
      <c r="C8802" s="225"/>
      <c r="D8802" s="226" t="s">
        <v>221</v>
      </c>
      <c r="E8802" s="227" t="s">
        <v>19</v>
      </c>
      <c r="F8802" s="228" t="s">
        <v>2199</v>
      </c>
      <c r="G8802" s="225"/>
      <c r="H8802" s="227" t="s">
        <v>19</v>
      </c>
      <c r="I8802" s="229"/>
      <c r="J8802" s="225"/>
      <c r="K8802" s="225"/>
      <c r="L8802" s="230"/>
      <c r="M8802" s="231"/>
      <c r="N8802" s="232"/>
      <c r="O8802" s="232"/>
      <c r="P8802" s="232"/>
      <c r="Q8802" s="232"/>
      <c r="R8802" s="232"/>
      <c r="S8802" s="232"/>
      <c r="T8802" s="233"/>
      <c r="U8802" s="13"/>
      <c r="V8802" s="13"/>
      <c r="W8802" s="13"/>
      <c r="X8802" s="13"/>
      <c r="Y8802" s="13"/>
      <c r="Z8802" s="13"/>
      <c r="AA8802" s="13"/>
      <c r="AB8802" s="13"/>
      <c r="AC8802" s="13"/>
      <c r="AD8802" s="13"/>
      <c r="AE8802" s="13"/>
      <c r="AT8802" s="234" t="s">
        <v>221</v>
      </c>
      <c r="AU8802" s="234" t="s">
        <v>78</v>
      </c>
      <c r="AV8802" s="13" t="s">
        <v>74</v>
      </c>
      <c r="AW8802" s="13" t="s">
        <v>31</v>
      </c>
      <c r="AX8802" s="13" t="s">
        <v>69</v>
      </c>
      <c r="AY8802" s="234" t="s">
        <v>212</v>
      </c>
    </row>
    <row r="8803" s="14" customFormat="1">
      <c r="A8803" s="14"/>
      <c r="B8803" s="235"/>
      <c r="C8803" s="236"/>
      <c r="D8803" s="226" t="s">
        <v>221</v>
      </c>
      <c r="E8803" s="237" t="s">
        <v>19</v>
      </c>
      <c r="F8803" s="238" t="s">
        <v>5909</v>
      </c>
      <c r="G8803" s="236"/>
      <c r="H8803" s="239">
        <v>118.523</v>
      </c>
      <c r="I8803" s="240"/>
      <c r="J8803" s="236"/>
      <c r="K8803" s="236"/>
      <c r="L8803" s="241"/>
      <c r="M8803" s="242"/>
      <c r="N8803" s="243"/>
      <c r="O8803" s="243"/>
      <c r="P8803" s="243"/>
      <c r="Q8803" s="243"/>
      <c r="R8803" s="243"/>
      <c r="S8803" s="243"/>
      <c r="T8803" s="244"/>
      <c r="U8803" s="14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T8803" s="245" t="s">
        <v>221</v>
      </c>
      <c r="AU8803" s="245" t="s">
        <v>78</v>
      </c>
      <c r="AV8803" s="14" t="s">
        <v>78</v>
      </c>
      <c r="AW8803" s="14" t="s">
        <v>31</v>
      </c>
      <c r="AX8803" s="14" t="s">
        <v>69</v>
      </c>
      <c r="AY8803" s="245" t="s">
        <v>212</v>
      </c>
    </row>
    <row r="8804" s="13" customFormat="1">
      <c r="A8804" s="13"/>
      <c r="B8804" s="224"/>
      <c r="C8804" s="225"/>
      <c r="D8804" s="226" t="s">
        <v>221</v>
      </c>
      <c r="E8804" s="227" t="s">
        <v>19</v>
      </c>
      <c r="F8804" s="228" t="s">
        <v>296</v>
      </c>
      <c r="G8804" s="225"/>
      <c r="H8804" s="227" t="s">
        <v>19</v>
      </c>
      <c r="I8804" s="229"/>
      <c r="J8804" s="225"/>
      <c r="K8804" s="225"/>
      <c r="L8804" s="230"/>
      <c r="M8804" s="231"/>
      <c r="N8804" s="232"/>
      <c r="O8804" s="232"/>
      <c r="P8804" s="232"/>
      <c r="Q8804" s="232"/>
      <c r="R8804" s="232"/>
      <c r="S8804" s="232"/>
      <c r="T8804" s="233"/>
      <c r="U8804" s="13"/>
      <c r="V8804" s="13"/>
      <c r="W8804" s="13"/>
      <c r="X8804" s="13"/>
      <c r="Y8804" s="13"/>
      <c r="Z8804" s="13"/>
      <c r="AA8804" s="13"/>
      <c r="AB8804" s="13"/>
      <c r="AC8804" s="13"/>
      <c r="AD8804" s="13"/>
      <c r="AE8804" s="13"/>
      <c r="AT8804" s="234" t="s">
        <v>221</v>
      </c>
      <c r="AU8804" s="234" t="s">
        <v>78</v>
      </c>
      <c r="AV8804" s="13" t="s">
        <v>74</v>
      </c>
      <c r="AW8804" s="13" t="s">
        <v>31</v>
      </c>
      <c r="AX8804" s="13" t="s">
        <v>69</v>
      </c>
      <c r="AY8804" s="234" t="s">
        <v>212</v>
      </c>
    </row>
    <row r="8805" s="14" customFormat="1">
      <c r="A8805" s="14"/>
      <c r="B8805" s="235"/>
      <c r="C8805" s="236"/>
      <c r="D8805" s="226" t="s">
        <v>221</v>
      </c>
      <c r="E8805" s="237" t="s">
        <v>19</v>
      </c>
      <c r="F8805" s="238" t="s">
        <v>634</v>
      </c>
      <c r="G8805" s="236"/>
      <c r="H8805" s="239">
        <v>-5.3550000000000004</v>
      </c>
      <c r="I8805" s="240"/>
      <c r="J8805" s="236"/>
      <c r="K8805" s="236"/>
      <c r="L8805" s="241"/>
      <c r="M8805" s="242"/>
      <c r="N8805" s="243"/>
      <c r="O8805" s="243"/>
      <c r="P8805" s="243"/>
      <c r="Q8805" s="243"/>
      <c r="R8805" s="243"/>
      <c r="S8805" s="243"/>
      <c r="T8805" s="244"/>
      <c r="U8805" s="14"/>
      <c r="V8805" s="14"/>
      <c r="W8805" s="14"/>
      <c r="X8805" s="14"/>
      <c r="Y8805" s="14"/>
      <c r="Z8805" s="14"/>
      <c r="AA8805" s="14"/>
      <c r="AB8805" s="14"/>
      <c r="AC8805" s="14"/>
      <c r="AD8805" s="14"/>
      <c r="AE8805" s="14"/>
      <c r="AT8805" s="245" t="s">
        <v>221</v>
      </c>
      <c r="AU8805" s="245" t="s">
        <v>78</v>
      </c>
      <c r="AV8805" s="14" t="s">
        <v>78</v>
      </c>
      <c r="AW8805" s="14" t="s">
        <v>31</v>
      </c>
      <c r="AX8805" s="14" t="s">
        <v>69</v>
      </c>
      <c r="AY8805" s="245" t="s">
        <v>212</v>
      </c>
    </row>
    <row r="8806" s="14" customFormat="1">
      <c r="A8806" s="14"/>
      <c r="B8806" s="235"/>
      <c r="C8806" s="236"/>
      <c r="D8806" s="226" t="s">
        <v>221</v>
      </c>
      <c r="E8806" s="237" t="s">
        <v>19</v>
      </c>
      <c r="F8806" s="238" t="s">
        <v>2146</v>
      </c>
      <c r="G8806" s="236"/>
      <c r="H8806" s="239">
        <v>-4.1159999999999997</v>
      </c>
      <c r="I8806" s="240"/>
      <c r="J8806" s="236"/>
      <c r="K8806" s="236"/>
      <c r="L8806" s="241"/>
      <c r="M8806" s="242"/>
      <c r="N8806" s="243"/>
      <c r="O8806" s="243"/>
      <c r="P8806" s="243"/>
      <c r="Q8806" s="243"/>
      <c r="R8806" s="243"/>
      <c r="S8806" s="243"/>
      <c r="T8806" s="244"/>
      <c r="U8806" s="14"/>
      <c r="V8806" s="14"/>
      <c r="W8806" s="14"/>
      <c r="X8806" s="14"/>
      <c r="Y8806" s="14"/>
      <c r="Z8806" s="14"/>
      <c r="AA8806" s="14"/>
      <c r="AB8806" s="14"/>
      <c r="AC8806" s="14"/>
      <c r="AD8806" s="14"/>
      <c r="AE8806" s="14"/>
      <c r="AT8806" s="245" t="s">
        <v>221</v>
      </c>
      <c r="AU8806" s="245" t="s">
        <v>78</v>
      </c>
      <c r="AV8806" s="14" t="s">
        <v>78</v>
      </c>
      <c r="AW8806" s="14" t="s">
        <v>31</v>
      </c>
      <c r="AX8806" s="14" t="s">
        <v>69</v>
      </c>
      <c r="AY8806" s="245" t="s">
        <v>212</v>
      </c>
    </row>
    <row r="8807" s="13" customFormat="1">
      <c r="A8807" s="13"/>
      <c r="B8807" s="224"/>
      <c r="C8807" s="225"/>
      <c r="D8807" s="226" t="s">
        <v>221</v>
      </c>
      <c r="E8807" s="227" t="s">
        <v>19</v>
      </c>
      <c r="F8807" s="228" t="s">
        <v>2331</v>
      </c>
      <c r="G8807" s="225"/>
      <c r="H8807" s="227" t="s">
        <v>19</v>
      </c>
      <c r="I8807" s="229"/>
      <c r="J8807" s="225"/>
      <c r="K8807" s="225"/>
      <c r="L8807" s="230"/>
      <c r="M8807" s="231"/>
      <c r="N8807" s="232"/>
      <c r="O8807" s="232"/>
      <c r="P8807" s="232"/>
      <c r="Q8807" s="232"/>
      <c r="R8807" s="232"/>
      <c r="S8807" s="232"/>
      <c r="T8807" s="233"/>
      <c r="U8807" s="13"/>
      <c r="V8807" s="13"/>
      <c r="W8807" s="13"/>
      <c r="X8807" s="13"/>
      <c r="Y8807" s="13"/>
      <c r="Z8807" s="13"/>
      <c r="AA8807" s="13"/>
      <c r="AB8807" s="13"/>
      <c r="AC8807" s="13"/>
      <c r="AD8807" s="13"/>
      <c r="AE8807" s="13"/>
      <c r="AT8807" s="234" t="s">
        <v>221</v>
      </c>
      <c r="AU8807" s="234" t="s">
        <v>78</v>
      </c>
      <c r="AV8807" s="13" t="s">
        <v>74</v>
      </c>
      <c r="AW8807" s="13" t="s">
        <v>31</v>
      </c>
      <c r="AX8807" s="13" t="s">
        <v>69</v>
      </c>
      <c r="AY8807" s="234" t="s">
        <v>212</v>
      </c>
    </row>
    <row r="8808" s="14" customFormat="1">
      <c r="A8808" s="14"/>
      <c r="B8808" s="235"/>
      <c r="C8808" s="236"/>
      <c r="D8808" s="226" t="s">
        <v>221</v>
      </c>
      <c r="E8808" s="237" t="s">
        <v>19</v>
      </c>
      <c r="F8808" s="238" t="s">
        <v>5910</v>
      </c>
      <c r="G8808" s="236"/>
      <c r="H8808" s="239">
        <v>75.283000000000001</v>
      </c>
      <c r="I8808" s="240"/>
      <c r="J8808" s="236"/>
      <c r="K8808" s="236"/>
      <c r="L8808" s="241"/>
      <c r="M8808" s="242"/>
      <c r="N8808" s="243"/>
      <c r="O8808" s="243"/>
      <c r="P8808" s="243"/>
      <c r="Q8808" s="243"/>
      <c r="R8808" s="243"/>
      <c r="S8808" s="243"/>
      <c r="T8808" s="244"/>
      <c r="U8808" s="14"/>
      <c r="V8808" s="14"/>
      <c r="W8808" s="14"/>
      <c r="X8808" s="14"/>
      <c r="Y8808" s="14"/>
      <c r="Z8808" s="14"/>
      <c r="AA8808" s="14"/>
      <c r="AB8808" s="14"/>
      <c r="AC8808" s="14"/>
      <c r="AD8808" s="14"/>
      <c r="AE8808" s="14"/>
      <c r="AT8808" s="245" t="s">
        <v>221</v>
      </c>
      <c r="AU8808" s="245" t="s">
        <v>78</v>
      </c>
      <c r="AV8808" s="14" t="s">
        <v>78</v>
      </c>
      <c r="AW8808" s="14" t="s">
        <v>31</v>
      </c>
      <c r="AX8808" s="14" t="s">
        <v>69</v>
      </c>
      <c r="AY8808" s="245" t="s">
        <v>212</v>
      </c>
    </row>
    <row r="8809" s="13" customFormat="1">
      <c r="A8809" s="13"/>
      <c r="B8809" s="224"/>
      <c r="C8809" s="225"/>
      <c r="D8809" s="226" t="s">
        <v>221</v>
      </c>
      <c r="E8809" s="227" t="s">
        <v>19</v>
      </c>
      <c r="F8809" s="228" t="s">
        <v>1148</v>
      </c>
      <c r="G8809" s="225"/>
      <c r="H8809" s="227" t="s">
        <v>19</v>
      </c>
      <c r="I8809" s="229"/>
      <c r="J8809" s="225"/>
      <c r="K8809" s="225"/>
      <c r="L8809" s="230"/>
      <c r="M8809" s="231"/>
      <c r="N8809" s="232"/>
      <c r="O8809" s="232"/>
      <c r="P8809" s="232"/>
      <c r="Q8809" s="232"/>
      <c r="R8809" s="232"/>
      <c r="S8809" s="232"/>
      <c r="T8809" s="233"/>
      <c r="U8809" s="13"/>
      <c r="V8809" s="13"/>
      <c r="W8809" s="13"/>
      <c r="X8809" s="13"/>
      <c r="Y8809" s="13"/>
      <c r="Z8809" s="13"/>
      <c r="AA8809" s="13"/>
      <c r="AB8809" s="13"/>
      <c r="AC8809" s="13"/>
      <c r="AD8809" s="13"/>
      <c r="AE8809" s="13"/>
      <c r="AT8809" s="234" t="s">
        <v>221</v>
      </c>
      <c r="AU8809" s="234" t="s">
        <v>78</v>
      </c>
      <c r="AV8809" s="13" t="s">
        <v>74</v>
      </c>
      <c r="AW8809" s="13" t="s">
        <v>31</v>
      </c>
      <c r="AX8809" s="13" t="s">
        <v>69</v>
      </c>
      <c r="AY8809" s="234" t="s">
        <v>212</v>
      </c>
    </row>
    <row r="8810" s="14" customFormat="1">
      <c r="A8810" s="14"/>
      <c r="B8810" s="235"/>
      <c r="C8810" s="236"/>
      <c r="D8810" s="226" t="s">
        <v>221</v>
      </c>
      <c r="E8810" s="237" t="s">
        <v>19</v>
      </c>
      <c r="F8810" s="238" t="s">
        <v>5911</v>
      </c>
      <c r="G8810" s="236"/>
      <c r="H8810" s="239">
        <v>202.82499999999999</v>
      </c>
      <c r="I8810" s="240"/>
      <c r="J8810" s="236"/>
      <c r="K8810" s="236"/>
      <c r="L8810" s="241"/>
      <c r="M8810" s="242"/>
      <c r="N8810" s="243"/>
      <c r="O8810" s="243"/>
      <c r="P8810" s="243"/>
      <c r="Q8810" s="243"/>
      <c r="R8810" s="243"/>
      <c r="S8810" s="243"/>
      <c r="T8810" s="244"/>
      <c r="U8810" s="14"/>
      <c r="V8810" s="14"/>
      <c r="W8810" s="14"/>
      <c r="X8810" s="14"/>
      <c r="Y8810" s="14"/>
      <c r="Z8810" s="14"/>
      <c r="AA8810" s="14"/>
      <c r="AB8810" s="14"/>
      <c r="AC8810" s="14"/>
      <c r="AD8810" s="14"/>
      <c r="AE8810" s="14"/>
      <c r="AT8810" s="245" t="s">
        <v>221</v>
      </c>
      <c r="AU8810" s="245" t="s">
        <v>78</v>
      </c>
      <c r="AV8810" s="14" t="s">
        <v>78</v>
      </c>
      <c r="AW8810" s="14" t="s">
        <v>31</v>
      </c>
      <c r="AX8810" s="14" t="s">
        <v>69</v>
      </c>
      <c r="AY8810" s="245" t="s">
        <v>212</v>
      </c>
    </row>
    <row r="8811" s="13" customFormat="1">
      <c r="A8811" s="13"/>
      <c r="B8811" s="224"/>
      <c r="C8811" s="225"/>
      <c r="D8811" s="226" t="s">
        <v>221</v>
      </c>
      <c r="E8811" s="227" t="s">
        <v>19</v>
      </c>
      <c r="F8811" s="228" t="s">
        <v>2203</v>
      </c>
      <c r="G8811" s="225"/>
      <c r="H8811" s="227" t="s">
        <v>19</v>
      </c>
      <c r="I8811" s="229"/>
      <c r="J8811" s="225"/>
      <c r="K8811" s="225"/>
      <c r="L8811" s="230"/>
      <c r="M8811" s="231"/>
      <c r="N8811" s="232"/>
      <c r="O8811" s="232"/>
      <c r="P8811" s="232"/>
      <c r="Q8811" s="232"/>
      <c r="R8811" s="232"/>
      <c r="S8811" s="232"/>
      <c r="T8811" s="233"/>
      <c r="U8811" s="13"/>
      <c r="V8811" s="13"/>
      <c r="W8811" s="13"/>
      <c r="X8811" s="13"/>
      <c r="Y8811" s="13"/>
      <c r="Z8811" s="13"/>
      <c r="AA8811" s="13"/>
      <c r="AB8811" s="13"/>
      <c r="AC8811" s="13"/>
      <c r="AD8811" s="13"/>
      <c r="AE8811" s="13"/>
      <c r="AT8811" s="234" t="s">
        <v>221</v>
      </c>
      <c r="AU8811" s="234" t="s">
        <v>78</v>
      </c>
      <c r="AV8811" s="13" t="s">
        <v>74</v>
      </c>
      <c r="AW8811" s="13" t="s">
        <v>31</v>
      </c>
      <c r="AX8811" s="13" t="s">
        <v>69</v>
      </c>
      <c r="AY8811" s="234" t="s">
        <v>212</v>
      </c>
    </row>
    <row r="8812" s="14" customFormat="1">
      <c r="A8812" s="14"/>
      <c r="B8812" s="235"/>
      <c r="C8812" s="236"/>
      <c r="D8812" s="226" t="s">
        <v>221</v>
      </c>
      <c r="E8812" s="237" t="s">
        <v>19</v>
      </c>
      <c r="F8812" s="238" t="s">
        <v>5912</v>
      </c>
      <c r="G8812" s="236"/>
      <c r="H8812" s="239">
        <v>76.379000000000005</v>
      </c>
      <c r="I8812" s="240"/>
      <c r="J8812" s="236"/>
      <c r="K8812" s="236"/>
      <c r="L8812" s="241"/>
      <c r="M8812" s="242"/>
      <c r="N8812" s="243"/>
      <c r="O8812" s="243"/>
      <c r="P8812" s="243"/>
      <c r="Q8812" s="243"/>
      <c r="R8812" s="243"/>
      <c r="S8812" s="243"/>
      <c r="T8812" s="244"/>
      <c r="U8812" s="14"/>
      <c r="V8812" s="14"/>
      <c r="W8812" s="14"/>
      <c r="X8812" s="14"/>
      <c r="Y8812" s="14"/>
      <c r="Z8812" s="14"/>
      <c r="AA8812" s="14"/>
      <c r="AB8812" s="14"/>
      <c r="AC8812" s="14"/>
      <c r="AD8812" s="14"/>
      <c r="AE8812" s="14"/>
      <c r="AT8812" s="245" t="s">
        <v>221</v>
      </c>
      <c r="AU8812" s="245" t="s">
        <v>78</v>
      </c>
      <c r="AV8812" s="14" t="s">
        <v>78</v>
      </c>
      <c r="AW8812" s="14" t="s">
        <v>31</v>
      </c>
      <c r="AX8812" s="14" t="s">
        <v>69</v>
      </c>
      <c r="AY8812" s="245" t="s">
        <v>212</v>
      </c>
    </row>
    <row r="8813" s="13" customFormat="1">
      <c r="A8813" s="13"/>
      <c r="B8813" s="224"/>
      <c r="C8813" s="225"/>
      <c r="D8813" s="226" t="s">
        <v>221</v>
      </c>
      <c r="E8813" s="227" t="s">
        <v>19</v>
      </c>
      <c r="F8813" s="228" t="s">
        <v>2205</v>
      </c>
      <c r="G8813" s="225"/>
      <c r="H8813" s="227" t="s">
        <v>19</v>
      </c>
      <c r="I8813" s="229"/>
      <c r="J8813" s="225"/>
      <c r="K8813" s="225"/>
      <c r="L8813" s="230"/>
      <c r="M8813" s="231"/>
      <c r="N8813" s="232"/>
      <c r="O8813" s="232"/>
      <c r="P8813" s="232"/>
      <c r="Q8813" s="232"/>
      <c r="R8813" s="232"/>
      <c r="S8813" s="232"/>
      <c r="T8813" s="233"/>
      <c r="U8813" s="13"/>
      <c r="V8813" s="13"/>
      <c r="W8813" s="13"/>
      <c r="X8813" s="13"/>
      <c r="Y8813" s="13"/>
      <c r="Z8813" s="13"/>
      <c r="AA8813" s="13"/>
      <c r="AB8813" s="13"/>
      <c r="AC8813" s="13"/>
      <c r="AD8813" s="13"/>
      <c r="AE8813" s="13"/>
      <c r="AT8813" s="234" t="s">
        <v>221</v>
      </c>
      <c r="AU8813" s="234" t="s">
        <v>78</v>
      </c>
      <c r="AV8813" s="13" t="s">
        <v>74</v>
      </c>
      <c r="AW8813" s="13" t="s">
        <v>31</v>
      </c>
      <c r="AX8813" s="13" t="s">
        <v>69</v>
      </c>
      <c r="AY8813" s="234" t="s">
        <v>212</v>
      </c>
    </row>
    <row r="8814" s="14" customFormat="1">
      <c r="A8814" s="14"/>
      <c r="B8814" s="235"/>
      <c r="C8814" s="236"/>
      <c r="D8814" s="226" t="s">
        <v>221</v>
      </c>
      <c r="E8814" s="237" t="s">
        <v>19</v>
      </c>
      <c r="F8814" s="238" t="s">
        <v>5913</v>
      </c>
      <c r="G8814" s="236"/>
      <c r="H8814" s="239">
        <v>70.662999999999997</v>
      </c>
      <c r="I8814" s="240"/>
      <c r="J8814" s="236"/>
      <c r="K8814" s="236"/>
      <c r="L8814" s="241"/>
      <c r="M8814" s="242"/>
      <c r="N8814" s="243"/>
      <c r="O8814" s="243"/>
      <c r="P8814" s="243"/>
      <c r="Q8814" s="243"/>
      <c r="R8814" s="243"/>
      <c r="S8814" s="243"/>
      <c r="T8814" s="244"/>
      <c r="U8814" s="14"/>
      <c r="V8814" s="14"/>
      <c r="W8814" s="14"/>
      <c r="X8814" s="14"/>
      <c r="Y8814" s="14"/>
      <c r="Z8814" s="14"/>
      <c r="AA8814" s="14"/>
      <c r="AB8814" s="14"/>
      <c r="AC8814" s="14"/>
      <c r="AD8814" s="14"/>
      <c r="AE8814" s="14"/>
      <c r="AT8814" s="245" t="s">
        <v>221</v>
      </c>
      <c r="AU8814" s="245" t="s">
        <v>78</v>
      </c>
      <c r="AV8814" s="14" t="s">
        <v>78</v>
      </c>
      <c r="AW8814" s="14" t="s">
        <v>31</v>
      </c>
      <c r="AX8814" s="14" t="s">
        <v>69</v>
      </c>
      <c r="AY8814" s="245" t="s">
        <v>212</v>
      </c>
    </row>
    <row r="8815" s="13" customFormat="1">
      <c r="A8815" s="13"/>
      <c r="B8815" s="224"/>
      <c r="C8815" s="225"/>
      <c r="D8815" s="226" t="s">
        <v>221</v>
      </c>
      <c r="E8815" s="227" t="s">
        <v>19</v>
      </c>
      <c r="F8815" s="228" t="s">
        <v>2208</v>
      </c>
      <c r="G8815" s="225"/>
      <c r="H8815" s="227" t="s">
        <v>19</v>
      </c>
      <c r="I8815" s="229"/>
      <c r="J8815" s="225"/>
      <c r="K8815" s="225"/>
      <c r="L8815" s="230"/>
      <c r="M8815" s="231"/>
      <c r="N8815" s="232"/>
      <c r="O8815" s="232"/>
      <c r="P8815" s="232"/>
      <c r="Q8815" s="232"/>
      <c r="R8815" s="232"/>
      <c r="S8815" s="232"/>
      <c r="T8815" s="233"/>
      <c r="U8815" s="13"/>
      <c r="V8815" s="13"/>
      <c r="W8815" s="13"/>
      <c r="X8815" s="13"/>
      <c r="Y8815" s="13"/>
      <c r="Z8815" s="13"/>
      <c r="AA8815" s="13"/>
      <c r="AB8815" s="13"/>
      <c r="AC8815" s="13"/>
      <c r="AD8815" s="13"/>
      <c r="AE8815" s="13"/>
      <c r="AT8815" s="234" t="s">
        <v>221</v>
      </c>
      <c r="AU8815" s="234" t="s">
        <v>78</v>
      </c>
      <c r="AV8815" s="13" t="s">
        <v>74</v>
      </c>
      <c r="AW8815" s="13" t="s">
        <v>31</v>
      </c>
      <c r="AX8815" s="13" t="s">
        <v>69</v>
      </c>
      <c r="AY8815" s="234" t="s">
        <v>212</v>
      </c>
    </row>
    <row r="8816" s="14" customFormat="1">
      <c r="A8816" s="14"/>
      <c r="B8816" s="235"/>
      <c r="C8816" s="236"/>
      <c r="D8816" s="226" t="s">
        <v>221</v>
      </c>
      <c r="E8816" s="237" t="s">
        <v>19</v>
      </c>
      <c r="F8816" s="238" t="s">
        <v>5914</v>
      </c>
      <c r="G8816" s="236"/>
      <c r="H8816" s="239">
        <v>72.346000000000004</v>
      </c>
      <c r="I8816" s="240"/>
      <c r="J8816" s="236"/>
      <c r="K8816" s="236"/>
      <c r="L8816" s="241"/>
      <c r="M8816" s="242"/>
      <c r="N8816" s="243"/>
      <c r="O8816" s="243"/>
      <c r="P8816" s="243"/>
      <c r="Q8816" s="243"/>
      <c r="R8816" s="243"/>
      <c r="S8816" s="243"/>
      <c r="T8816" s="244"/>
      <c r="U8816" s="14"/>
      <c r="V8816" s="14"/>
      <c r="W8816" s="14"/>
      <c r="X8816" s="14"/>
      <c r="Y8816" s="14"/>
      <c r="Z8816" s="14"/>
      <c r="AA8816" s="14"/>
      <c r="AB8816" s="14"/>
      <c r="AC8816" s="14"/>
      <c r="AD8816" s="14"/>
      <c r="AE8816" s="14"/>
      <c r="AT8816" s="245" t="s">
        <v>221</v>
      </c>
      <c r="AU8816" s="245" t="s">
        <v>78</v>
      </c>
      <c r="AV8816" s="14" t="s">
        <v>78</v>
      </c>
      <c r="AW8816" s="14" t="s">
        <v>31</v>
      </c>
      <c r="AX8816" s="14" t="s">
        <v>69</v>
      </c>
      <c r="AY8816" s="245" t="s">
        <v>212</v>
      </c>
    </row>
    <row r="8817" s="13" customFormat="1">
      <c r="A8817" s="13"/>
      <c r="B8817" s="224"/>
      <c r="C8817" s="225"/>
      <c r="D8817" s="226" t="s">
        <v>221</v>
      </c>
      <c r="E8817" s="227" t="s">
        <v>19</v>
      </c>
      <c r="F8817" s="228" t="s">
        <v>296</v>
      </c>
      <c r="G8817" s="225"/>
      <c r="H8817" s="227" t="s">
        <v>19</v>
      </c>
      <c r="I8817" s="229"/>
      <c r="J8817" s="225"/>
      <c r="K8817" s="225"/>
      <c r="L8817" s="230"/>
      <c r="M8817" s="231"/>
      <c r="N8817" s="232"/>
      <c r="O8817" s="232"/>
      <c r="P8817" s="232"/>
      <c r="Q8817" s="232"/>
      <c r="R8817" s="232"/>
      <c r="S8817" s="232"/>
      <c r="T8817" s="233"/>
      <c r="U8817" s="13"/>
      <c r="V8817" s="13"/>
      <c r="W8817" s="13"/>
      <c r="X8817" s="13"/>
      <c r="Y8817" s="13"/>
      <c r="Z8817" s="13"/>
      <c r="AA8817" s="13"/>
      <c r="AB8817" s="13"/>
      <c r="AC8817" s="13"/>
      <c r="AD8817" s="13"/>
      <c r="AE8817" s="13"/>
      <c r="AT8817" s="234" t="s">
        <v>221</v>
      </c>
      <c r="AU8817" s="234" t="s">
        <v>78</v>
      </c>
      <c r="AV8817" s="13" t="s">
        <v>74</v>
      </c>
      <c r="AW8817" s="13" t="s">
        <v>31</v>
      </c>
      <c r="AX8817" s="13" t="s">
        <v>69</v>
      </c>
      <c r="AY8817" s="234" t="s">
        <v>212</v>
      </c>
    </row>
    <row r="8818" s="14" customFormat="1">
      <c r="A8818" s="14"/>
      <c r="B8818" s="235"/>
      <c r="C8818" s="236"/>
      <c r="D8818" s="226" t="s">
        <v>221</v>
      </c>
      <c r="E8818" s="237" t="s">
        <v>19</v>
      </c>
      <c r="F8818" s="238" t="s">
        <v>2156</v>
      </c>
      <c r="G8818" s="236"/>
      <c r="H8818" s="239">
        <v>-4.8380000000000001</v>
      </c>
      <c r="I8818" s="240"/>
      <c r="J8818" s="236"/>
      <c r="K8818" s="236"/>
      <c r="L8818" s="241"/>
      <c r="M8818" s="242"/>
      <c r="N8818" s="243"/>
      <c r="O8818" s="243"/>
      <c r="P8818" s="243"/>
      <c r="Q8818" s="243"/>
      <c r="R8818" s="243"/>
      <c r="S8818" s="243"/>
      <c r="T8818" s="244"/>
      <c r="U8818" s="14"/>
      <c r="V8818" s="14"/>
      <c r="W8818" s="14"/>
      <c r="X8818" s="14"/>
      <c r="Y8818" s="14"/>
      <c r="Z8818" s="14"/>
      <c r="AA8818" s="14"/>
      <c r="AB8818" s="14"/>
      <c r="AC8818" s="14"/>
      <c r="AD8818" s="14"/>
      <c r="AE8818" s="14"/>
      <c r="AT8818" s="245" t="s">
        <v>221</v>
      </c>
      <c r="AU8818" s="245" t="s">
        <v>78</v>
      </c>
      <c r="AV8818" s="14" t="s">
        <v>78</v>
      </c>
      <c r="AW8818" s="14" t="s">
        <v>31</v>
      </c>
      <c r="AX8818" s="14" t="s">
        <v>69</v>
      </c>
      <c r="AY8818" s="245" t="s">
        <v>212</v>
      </c>
    </row>
    <row r="8819" s="13" customFormat="1">
      <c r="A8819" s="13"/>
      <c r="B8819" s="224"/>
      <c r="C8819" s="225"/>
      <c r="D8819" s="226" t="s">
        <v>221</v>
      </c>
      <c r="E8819" s="227" t="s">
        <v>19</v>
      </c>
      <c r="F8819" s="228" t="s">
        <v>2209</v>
      </c>
      <c r="G8819" s="225"/>
      <c r="H8819" s="227" t="s">
        <v>19</v>
      </c>
      <c r="I8819" s="229"/>
      <c r="J8819" s="225"/>
      <c r="K8819" s="225"/>
      <c r="L8819" s="230"/>
      <c r="M8819" s="231"/>
      <c r="N8819" s="232"/>
      <c r="O8819" s="232"/>
      <c r="P8819" s="232"/>
      <c r="Q8819" s="232"/>
      <c r="R8819" s="232"/>
      <c r="S8819" s="232"/>
      <c r="T8819" s="233"/>
      <c r="U8819" s="13"/>
      <c r="V8819" s="13"/>
      <c r="W8819" s="13"/>
      <c r="X8819" s="13"/>
      <c r="Y8819" s="13"/>
      <c r="Z8819" s="13"/>
      <c r="AA8819" s="13"/>
      <c r="AB8819" s="13"/>
      <c r="AC8819" s="13"/>
      <c r="AD8819" s="13"/>
      <c r="AE8819" s="13"/>
      <c r="AT8819" s="234" t="s">
        <v>221</v>
      </c>
      <c r="AU8819" s="234" t="s">
        <v>78</v>
      </c>
      <c r="AV8819" s="13" t="s">
        <v>74</v>
      </c>
      <c r="AW8819" s="13" t="s">
        <v>31</v>
      </c>
      <c r="AX8819" s="13" t="s">
        <v>69</v>
      </c>
      <c r="AY8819" s="234" t="s">
        <v>212</v>
      </c>
    </row>
    <row r="8820" s="14" customFormat="1">
      <c r="A8820" s="14"/>
      <c r="B8820" s="235"/>
      <c r="C8820" s="236"/>
      <c r="D8820" s="226" t="s">
        <v>221</v>
      </c>
      <c r="E8820" s="237" t="s">
        <v>19</v>
      </c>
      <c r="F8820" s="238" t="s">
        <v>5915</v>
      </c>
      <c r="G8820" s="236"/>
      <c r="H8820" s="239">
        <v>73.676000000000002</v>
      </c>
      <c r="I8820" s="240"/>
      <c r="J8820" s="236"/>
      <c r="K8820" s="236"/>
      <c r="L8820" s="241"/>
      <c r="M8820" s="242"/>
      <c r="N8820" s="243"/>
      <c r="O8820" s="243"/>
      <c r="P8820" s="243"/>
      <c r="Q8820" s="243"/>
      <c r="R8820" s="243"/>
      <c r="S8820" s="243"/>
      <c r="T8820" s="244"/>
      <c r="U8820" s="14"/>
      <c r="V8820" s="14"/>
      <c r="W8820" s="14"/>
      <c r="X8820" s="14"/>
      <c r="Y8820" s="14"/>
      <c r="Z8820" s="14"/>
      <c r="AA8820" s="14"/>
      <c r="AB8820" s="14"/>
      <c r="AC8820" s="14"/>
      <c r="AD8820" s="14"/>
      <c r="AE8820" s="14"/>
      <c r="AT8820" s="245" t="s">
        <v>221</v>
      </c>
      <c r="AU8820" s="245" t="s">
        <v>78</v>
      </c>
      <c r="AV8820" s="14" t="s">
        <v>78</v>
      </c>
      <c r="AW8820" s="14" t="s">
        <v>31</v>
      </c>
      <c r="AX8820" s="14" t="s">
        <v>69</v>
      </c>
      <c r="AY8820" s="245" t="s">
        <v>212</v>
      </c>
    </row>
    <row r="8821" s="13" customFormat="1">
      <c r="A8821" s="13"/>
      <c r="B8821" s="224"/>
      <c r="C8821" s="225"/>
      <c r="D8821" s="226" t="s">
        <v>221</v>
      </c>
      <c r="E8821" s="227" t="s">
        <v>19</v>
      </c>
      <c r="F8821" s="228" t="s">
        <v>296</v>
      </c>
      <c r="G8821" s="225"/>
      <c r="H8821" s="227" t="s">
        <v>19</v>
      </c>
      <c r="I8821" s="229"/>
      <c r="J8821" s="225"/>
      <c r="K8821" s="225"/>
      <c r="L8821" s="230"/>
      <c r="M8821" s="231"/>
      <c r="N8821" s="232"/>
      <c r="O8821" s="232"/>
      <c r="P8821" s="232"/>
      <c r="Q8821" s="232"/>
      <c r="R8821" s="232"/>
      <c r="S8821" s="232"/>
      <c r="T8821" s="233"/>
      <c r="U8821" s="13"/>
      <c r="V8821" s="13"/>
      <c r="W8821" s="13"/>
      <c r="X8821" s="13"/>
      <c r="Y8821" s="13"/>
      <c r="Z8821" s="13"/>
      <c r="AA8821" s="13"/>
      <c r="AB8821" s="13"/>
      <c r="AC8821" s="13"/>
      <c r="AD8821" s="13"/>
      <c r="AE8821" s="13"/>
      <c r="AT8821" s="234" t="s">
        <v>221</v>
      </c>
      <c r="AU8821" s="234" t="s">
        <v>78</v>
      </c>
      <c r="AV8821" s="13" t="s">
        <v>74</v>
      </c>
      <c r="AW8821" s="13" t="s">
        <v>31</v>
      </c>
      <c r="AX8821" s="13" t="s">
        <v>69</v>
      </c>
      <c r="AY8821" s="234" t="s">
        <v>212</v>
      </c>
    </row>
    <row r="8822" s="14" customFormat="1">
      <c r="A8822" s="14"/>
      <c r="B8822" s="235"/>
      <c r="C8822" s="236"/>
      <c r="D8822" s="226" t="s">
        <v>221</v>
      </c>
      <c r="E8822" s="237" t="s">
        <v>19</v>
      </c>
      <c r="F8822" s="238" t="s">
        <v>2156</v>
      </c>
      <c r="G8822" s="236"/>
      <c r="H8822" s="239">
        <v>-4.8380000000000001</v>
      </c>
      <c r="I8822" s="240"/>
      <c r="J8822" s="236"/>
      <c r="K8822" s="236"/>
      <c r="L8822" s="241"/>
      <c r="M8822" s="242"/>
      <c r="N8822" s="243"/>
      <c r="O8822" s="243"/>
      <c r="P8822" s="243"/>
      <c r="Q8822" s="243"/>
      <c r="R8822" s="243"/>
      <c r="S8822" s="243"/>
      <c r="T8822" s="244"/>
      <c r="U8822" s="14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T8822" s="245" t="s">
        <v>221</v>
      </c>
      <c r="AU8822" s="245" t="s">
        <v>78</v>
      </c>
      <c r="AV8822" s="14" t="s">
        <v>78</v>
      </c>
      <c r="AW8822" s="14" t="s">
        <v>31</v>
      </c>
      <c r="AX8822" s="14" t="s">
        <v>69</v>
      </c>
      <c r="AY8822" s="245" t="s">
        <v>212</v>
      </c>
    </row>
    <row r="8823" s="13" customFormat="1">
      <c r="A8823" s="13"/>
      <c r="B8823" s="224"/>
      <c r="C8823" s="225"/>
      <c r="D8823" s="226" t="s">
        <v>221</v>
      </c>
      <c r="E8823" s="227" t="s">
        <v>19</v>
      </c>
      <c r="F8823" s="228" t="s">
        <v>2386</v>
      </c>
      <c r="G8823" s="225"/>
      <c r="H8823" s="227" t="s">
        <v>19</v>
      </c>
      <c r="I8823" s="229"/>
      <c r="J8823" s="225"/>
      <c r="K8823" s="225"/>
      <c r="L8823" s="230"/>
      <c r="M8823" s="231"/>
      <c r="N8823" s="232"/>
      <c r="O8823" s="232"/>
      <c r="P8823" s="232"/>
      <c r="Q8823" s="232"/>
      <c r="R8823" s="232"/>
      <c r="S8823" s="232"/>
      <c r="T8823" s="233"/>
      <c r="U8823" s="13"/>
      <c r="V8823" s="13"/>
      <c r="W8823" s="13"/>
      <c r="X8823" s="13"/>
      <c r="Y8823" s="13"/>
      <c r="Z8823" s="13"/>
      <c r="AA8823" s="13"/>
      <c r="AB8823" s="13"/>
      <c r="AC8823" s="13"/>
      <c r="AD8823" s="13"/>
      <c r="AE8823" s="13"/>
      <c r="AT8823" s="234" t="s">
        <v>221</v>
      </c>
      <c r="AU8823" s="234" t="s">
        <v>78</v>
      </c>
      <c r="AV8823" s="13" t="s">
        <v>74</v>
      </c>
      <c r="AW8823" s="13" t="s">
        <v>31</v>
      </c>
      <c r="AX8823" s="13" t="s">
        <v>69</v>
      </c>
      <c r="AY8823" s="234" t="s">
        <v>212</v>
      </c>
    </row>
    <row r="8824" s="14" customFormat="1">
      <c r="A8824" s="14"/>
      <c r="B8824" s="235"/>
      <c r="C8824" s="236"/>
      <c r="D8824" s="226" t="s">
        <v>221</v>
      </c>
      <c r="E8824" s="237" t="s">
        <v>19</v>
      </c>
      <c r="F8824" s="238" t="s">
        <v>5916</v>
      </c>
      <c r="G8824" s="236"/>
      <c r="H8824" s="239">
        <v>7.4000000000000004</v>
      </c>
      <c r="I8824" s="240"/>
      <c r="J8824" s="236"/>
      <c r="K8824" s="236"/>
      <c r="L8824" s="241"/>
      <c r="M8824" s="242"/>
      <c r="N8824" s="243"/>
      <c r="O8824" s="243"/>
      <c r="P8824" s="243"/>
      <c r="Q8824" s="243"/>
      <c r="R8824" s="243"/>
      <c r="S8824" s="243"/>
      <c r="T8824" s="244"/>
      <c r="U8824" s="14"/>
      <c r="V8824" s="14"/>
      <c r="W8824" s="14"/>
      <c r="X8824" s="14"/>
      <c r="Y8824" s="14"/>
      <c r="Z8824" s="14"/>
      <c r="AA8824" s="14"/>
      <c r="AB8824" s="14"/>
      <c r="AC8824" s="14"/>
      <c r="AD8824" s="14"/>
      <c r="AE8824" s="14"/>
      <c r="AT8824" s="245" t="s">
        <v>221</v>
      </c>
      <c r="AU8824" s="245" t="s">
        <v>78</v>
      </c>
      <c r="AV8824" s="14" t="s">
        <v>78</v>
      </c>
      <c r="AW8824" s="14" t="s">
        <v>31</v>
      </c>
      <c r="AX8824" s="14" t="s">
        <v>69</v>
      </c>
      <c r="AY8824" s="245" t="s">
        <v>212</v>
      </c>
    </row>
    <row r="8825" s="13" customFormat="1">
      <c r="A8825" s="13"/>
      <c r="B8825" s="224"/>
      <c r="C8825" s="225"/>
      <c r="D8825" s="226" t="s">
        <v>221</v>
      </c>
      <c r="E8825" s="227" t="s">
        <v>19</v>
      </c>
      <c r="F8825" s="228" t="s">
        <v>2210</v>
      </c>
      <c r="G8825" s="225"/>
      <c r="H8825" s="227" t="s">
        <v>19</v>
      </c>
      <c r="I8825" s="229"/>
      <c r="J8825" s="225"/>
      <c r="K8825" s="225"/>
      <c r="L8825" s="230"/>
      <c r="M8825" s="231"/>
      <c r="N8825" s="232"/>
      <c r="O8825" s="232"/>
      <c r="P8825" s="232"/>
      <c r="Q8825" s="232"/>
      <c r="R8825" s="232"/>
      <c r="S8825" s="232"/>
      <c r="T8825" s="233"/>
      <c r="U8825" s="13"/>
      <c r="V8825" s="13"/>
      <c r="W8825" s="13"/>
      <c r="X8825" s="13"/>
      <c r="Y8825" s="13"/>
      <c r="Z8825" s="13"/>
      <c r="AA8825" s="13"/>
      <c r="AB8825" s="13"/>
      <c r="AC8825" s="13"/>
      <c r="AD8825" s="13"/>
      <c r="AE8825" s="13"/>
      <c r="AT8825" s="234" t="s">
        <v>221</v>
      </c>
      <c r="AU8825" s="234" t="s">
        <v>78</v>
      </c>
      <c r="AV8825" s="13" t="s">
        <v>74</v>
      </c>
      <c r="AW8825" s="13" t="s">
        <v>31</v>
      </c>
      <c r="AX8825" s="13" t="s">
        <v>69</v>
      </c>
      <c r="AY8825" s="234" t="s">
        <v>212</v>
      </c>
    </row>
    <row r="8826" s="14" customFormat="1">
      <c r="A8826" s="14"/>
      <c r="B8826" s="235"/>
      <c r="C8826" s="236"/>
      <c r="D8826" s="226" t="s">
        <v>221</v>
      </c>
      <c r="E8826" s="237" t="s">
        <v>19</v>
      </c>
      <c r="F8826" s="238" t="s">
        <v>5917</v>
      </c>
      <c r="G8826" s="236"/>
      <c r="H8826" s="239">
        <v>73.671000000000006</v>
      </c>
      <c r="I8826" s="240"/>
      <c r="J8826" s="236"/>
      <c r="K8826" s="236"/>
      <c r="L8826" s="241"/>
      <c r="M8826" s="242"/>
      <c r="N8826" s="243"/>
      <c r="O8826" s="243"/>
      <c r="P8826" s="243"/>
      <c r="Q8826" s="243"/>
      <c r="R8826" s="243"/>
      <c r="S8826" s="243"/>
      <c r="T8826" s="244"/>
      <c r="U8826" s="14"/>
      <c r="V8826" s="14"/>
      <c r="W8826" s="14"/>
      <c r="X8826" s="14"/>
      <c r="Y8826" s="14"/>
      <c r="Z8826" s="14"/>
      <c r="AA8826" s="14"/>
      <c r="AB8826" s="14"/>
      <c r="AC8826" s="14"/>
      <c r="AD8826" s="14"/>
      <c r="AE8826" s="14"/>
      <c r="AT8826" s="245" t="s">
        <v>221</v>
      </c>
      <c r="AU8826" s="245" t="s">
        <v>78</v>
      </c>
      <c r="AV8826" s="14" t="s">
        <v>78</v>
      </c>
      <c r="AW8826" s="14" t="s">
        <v>31</v>
      </c>
      <c r="AX8826" s="14" t="s">
        <v>69</v>
      </c>
      <c r="AY8826" s="245" t="s">
        <v>212</v>
      </c>
    </row>
    <row r="8827" s="13" customFormat="1">
      <c r="A8827" s="13"/>
      <c r="B8827" s="224"/>
      <c r="C8827" s="225"/>
      <c r="D8827" s="226" t="s">
        <v>221</v>
      </c>
      <c r="E8827" s="227" t="s">
        <v>19</v>
      </c>
      <c r="F8827" s="228" t="s">
        <v>296</v>
      </c>
      <c r="G8827" s="225"/>
      <c r="H8827" s="227" t="s">
        <v>19</v>
      </c>
      <c r="I8827" s="229"/>
      <c r="J8827" s="225"/>
      <c r="K8827" s="225"/>
      <c r="L8827" s="230"/>
      <c r="M8827" s="231"/>
      <c r="N8827" s="232"/>
      <c r="O8827" s="232"/>
      <c r="P8827" s="232"/>
      <c r="Q8827" s="232"/>
      <c r="R8827" s="232"/>
      <c r="S8827" s="232"/>
      <c r="T8827" s="233"/>
      <c r="U8827" s="13"/>
      <c r="V8827" s="13"/>
      <c r="W8827" s="13"/>
      <c r="X8827" s="13"/>
      <c r="Y8827" s="13"/>
      <c r="Z8827" s="13"/>
      <c r="AA8827" s="13"/>
      <c r="AB8827" s="13"/>
      <c r="AC8827" s="13"/>
      <c r="AD8827" s="13"/>
      <c r="AE8827" s="13"/>
      <c r="AT8827" s="234" t="s">
        <v>221</v>
      </c>
      <c r="AU8827" s="234" t="s">
        <v>78</v>
      </c>
      <c r="AV8827" s="13" t="s">
        <v>74</v>
      </c>
      <c r="AW8827" s="13" t="s">
        <v>31</v>
      </c>
      <c r="AX8827" s="13" t="s">
        <v>69</v>
      </c>
      <c r="AY8827" s="234" t="s">
        <v>212</v>
      </c>
    </row>
    <row r="8828" s="14" customFormat="1">
      <c r="A8828" s="14"/>
      <c r="B8828" s="235"/>
      <c r="C8828" s="236"/>
      <c r="D8828" s="226" t="s">
        <v>221</v>
      </c>
      <c r="E8828" s="237" t="s">
        <v>19</v>
      </c>
      <c r="F8828" s="238" t="s">
        <v>2156</v>
      </c>
      <c r="G8828" s="236"/>
      <c r="H8828" s="239">
        <v>-4.8380000000000001</v>
      </c>
      <c r="I8828" s="240"/>
      <c r="J8828" s="236"/>
      <c r="K8828" s="236"/>
      <c r="L8828" s="241"/>
      <c r="M8828" s="242"/>
      <c r="N8828" s="243"/>
      <c r="O8828" s="243"/>
      <c r="P8828" s="243"/>
      <c r="Q8828" s="243"/>
      <c r="R8828" s="243"/>
      <c r="S8828" s="243"/>
      <c r="T8828" s="244"/>
      <c r="U8828" s="14"/>
      <c r="V8828" s="14"/>
      <c r="W8828" s="14"/>
      <c r="X8828" s="14"/>
      <c r="Y8828" s="14"/>
      <c r="Z8828" s="14"/>
      <c r="AA8828" s="14"/>
      <c r="AB8828" s="14"/>
      <c r="AC8828" s="14"/>
      <c r="AD8828" s="14"/>
      <c r="AE8828" s="14"/>
      <c r="AT8828" s="245" t="s">
        <v>221</v>
      </c>
      <c r="AU8828" s="245" t="s">
        <v>78</v>
      </c>
      <c r="AV8828" s="14" t="s">
        <v>78</v>
      </c>
      <c r="AW8828" s="14" t="s">
        <v>31</v>
      </c>
      <c r="AX8828" s="14" t="s">
        <v>69</v>
      </c>
      <c r="AY8828" s="245" t="s">
        <v>212</v>
      </c>
    </row>
    <row r="8829" s="13" customFormat="1">
      <c r="A8829" s="13"/>
      <c r="B8829" s="224"/>
      <c r="C8829" s="225"/>
      <c r="D8829" s="226" t="s">
        <v>221</v>
      </c>
      <c r="E8829" s="227" t="s">
        <v>19</v>
      </c>
      <c r="F8829" s="228" t="s">
        <v>2211</v>
      </c>
      <c r="G8829" s="225"/>
      <c r="H8829" s="227" t="s">
        <v>19</v>
      </c>
      <c r="I8829" s="229"/>
      <c r="J8829" s="225"/>
      <c r="K8829" s="225"/>
      <c r="L8829" s="230"/>
      <c r="M8829" s="231"/>
      <c r="N8829" s="232"/>
      <c r="O8829" s="232"/>
      <c r="P8829" s="232"/>
      <c r="Q8829" s="232"/>
      <c r="R8829" s="232"/>
      <c r="S8829" s="232"/>
      <c r="T8829" s="233"/>
      <c r="U8829" s="13"/>
      <c r="V8829" s="13"/>
      <c r="W8829" s="13"/>
      <c r="X8829" s="13"/>
      <c r="Y8829" s="13"/>
      <c r="Z8829" s="13"/>
      <c r="AA8829" s="13"/>
      <c r="AB8829" s="13"/>
      <c r="AC8829" s="13"/>
      <c r="AD8829" s="13"/>
      <c r="AE8829" s="13"/>
      <c r="AT8829" s="234" t="s">
        <v>221</v>
      </c>
      <c r="AU8829" s="234" t="s">
        <v>78</v>
      </c>
      <c r="AV8829" s="13" t="s">
        <v>74</v>
      </c>
      <c r="AW8829" s="13" t="s">
        <v>31</v>
      </c>
      <c r="AX8829" s="13" t="s">
        <v>69</v>
      </c>
      <c r="AY8829" s="234" t="s">
        <v>212</v>
      </c>
    </row>
    <row r="8830" s="14" customFormat="1">
      <c r="A8830" s="14"/>
      <c r="B8830" s="235"/>
      <c r="C8830" s="236"/>
      <c r="D8830" s="226" t="s">
        <v>221</v>
      </c>
      <c r="E8830" s="237" t="s">
        <v>19</v>
      </c>
      <c r="F8830" s="238" t="s">
        <v>5915</v>
      </c>
      <c r="G8830" s="236"/>
      <c r="H8830" s="239">
        <v>73.676000000000002</v>
      </c>
      <c r="I8830" s="240"/>
      <c r="J8830" s="236"/>
      <c r="K8830" s="236"/>
      <c r="L8830" s="241"/>
      <c r="M8830" s="242"/>
      <c r="N8830" s="243"/>
      <c r="O8830" s="243"/>
      <c r="P8830" s="243"/>
      <c r="Q8830" s="243"/>
      <c r="R8830" s="243"/>
      <c r="S8830" s="243"/>
      <c r="T8830" s="244"/>
      <c r="U8830" s="14"/>
      <c r="V8830" s="14"/>
      <c r="W8830" s="14"/>
      <c r="X8830" s="14"/>
      <c r="Y8830" s="14"/>
      <c r="Z8830" s="14"/>
      <c r="AA8830" s="14"/>
      <c r="AB8830" s="14"/>
      <c r="AC8830" s="14"/>
      <c r="AD8830" s="14"/>
      <c r="AE8830" s="14"/>
      <c r="AT8830" s="245" t="s">
        <v>221</v>
      </c>
      <c r="AU8830" s="245" t="s">
        <v>78</v>
      </c>
      <c r="AV8830" s="14" t="s">
        <v>78</v>
      </c>
      <c r="AW8830" s="14" t="s">
        <v>31</v>
      </c>
      <c r="AX8830" s="14" t="s">
        <v>69</v>
      </c>
      <c r="AY8830" s="245" t="s">
        <v>212</v>
      </c>
    </row>
    <row r="8831" s="13" customFormat="1">
      <c r="A8831" s="13"/>
      <c r="B8831" s="224"/>
      <c r="C8831" s="225"/>
      <c r="D8831" s="226" t="s">
        <v>221</v>
      </c>
      <c r="E8831" s="227" t="s">
        <v>19</v>
      </c>
      <c r="F8831" s="228" t="s">
        <v>296</v>
      </c>
      <c r="G8831" s="225"/>
      <c r="H8831" s="227" t="s">
        <v>19</v>
      </c>
      <c r="I8831" s="229"/>
      <c r="J8831" s="225"/>
      <c r="K8831" s="225"/>
      <c r="L8831" s="230"/>
      <c r="M8831" s="231"/>
      <c r="N8831" s="232"/>
      <c r="O8831" s="232"/>
      <c r="P8831" s="232"/>
      <c r="Q8831" s="232"/>
      <c r="R8831" s="232"/>
      <c r="S8831" s="232"/>
      <c r="T8831" s="233"/>
      <c r="U8831" s="13"/>
      <c r="V8831" s="13"/>
      <c r="W8831" s="13"/>
      <c r="X8831" s="13"/>
      <c r="Y8831" s="13"/>
      <c r="Z8831" s="13"/>
      <c r="AA8831" s="13"/>
      <c r="AB8831" s="13"/>
      <c r="AC8831" s="13"/>
      <c r="AD8831" s="13"/>
      <c r="AE8831" s="13"/>
      <c r="AT8831" s="234" t="s">
        <v>221</v>
      </c>
      <c r="AU8831" s="234" t="s">
        <v>78</v>
      </c>
      <c r="AV8831" s="13" t="s">
        <v>74</v>
      </c>
      <c r="AW8831" s="13" t="s">
        <v>31</v>
      </c>
      <c r="AX8831" s="13" t="s">
        <v>69</v>
      </c>
      <c r="AY8831" s="234" t="s">
        <v>212</v>
      </c>
    </row>
    <row r="8832" s="14" customFormat="1">
      <c r="A8832" s="14"/>
      <c r="B8832" s="235"/>
      <c r="C8832" s="236"/>
      <c r="D8832" s="226" t="s">
        <v>221</v>
      </c>
      <c r="E8832" s="237" t="s">
        <v>19</v>
      </c>
      <c r="F8832" s="238" t="s">
        <v>2156</v>
      </c>
      <c r="G8832" s="236"/>
      <c r="H8832" s="239">
        <v>-4.8380000000000001</v>
      </c>
      <c r="I8832" s="240"/>
      <c r="J8832" s="236"/>
      <c r="K8832" s="236"/>
      <c r="L8832" s="241"/>
      <c r="M8832" s="242"/>
      <c r="N8832" s="243"/>
      <c r="O8832" s="243"/>
      <c r="P8832" s="243"/>
      <c r="Q8832" s="243"/>
      <c r="R8832" s="243"/>
      <c r="S8832" s="243"/>
      <c r="T8832" s="244"/>
      <c r="U8832" s="14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T8832" s="245" t="s">
        <v>221</v>
      </c>
      <c r="AU8832" s="245" t="s">
        <v>78</v>
      </c>
      <c r="AV8832" s="14" t="s">
        <v>78</v>
      </c>
      <c r="AW8832" s="14" t="s">
        <v>31</v>
      </c>
      <c r="AX8832" s="14" t="s">
        <v>69</v>
      </c>
      <c r="AY8832" s="245" t="s">
        <v>212</v>
      </c>
    </row>
    <row r="8833" s="13" customFormat="1">
      <c r="A8833" s="13"/>
      <c r="B8833" s="224"/>
      <c r="C8833" s="225"/>
      <c r="D8833" s="226" t="s">
        <v>221</v>
      </c>
      <c r="E8833" s="227" t="s">
        <v>19</v>
      </c>
      <c r="F8833" s="228" t="s">
        <v>2387</v>
      </c>
      <c r="G8833" s="225"/>
      <c r="H8833" s="227" t="s">
        <v>19</v>
      </c>
      <c r="I8833" s="229"/>
      <c r="J8833" s="225"/>
      <c r="K8833" s="225"/>
      <c r="L8833" s="230"/>
      <c r="M8833" s="231"/>
      <c r="N8833" s="232"/>
      <c r="O8833" s="232"/>
      <c r="P8833" s="232"/>
      <c r="Q8833" s="232"/>
      <c r="R8833" s="232"/>
      <c r="S8833" s="232"/>
      <c r="T8833" s="233"/>
      <c r="U8833" s="13"/>
      <c r="V8833" s="13"/>
      <c r="W8833" s="13"/>
      <c r="X8833" s="13"/>
      <c r="Y8833" s="13"/>
      <c r="Z8833" s="13"/>
      <c r="AA8833" s="13"/>
      <c r="AB8833" s="13"/>
      <c r="AC8833" s="13"/>
      <c r="AD8833" s="13"/>
      <c r="AE8833" s="13"/>
      <c r="AT8833" s="234" t="s">
        <v>221</v>
      </c>
      <c r="AU8833" s="234" t="s">
        <v>78</v>
      </c>
      <c r="AV8833" s="13" t="s">
        <v>74</v>
      </c>
      <c r="AW8833" s="13" t="s">
        <v>31</v>
      </c>
      <c r="AX8833" s="13" t="s">
        <v>69</v>
      </c>
      <c r="AY8833" s="234" t="s">
        <v>212</v>
      </c>
    </row>
    <row r="8834" s="14" customFormat="1">
      <c r="A8834" s="14"/>
      <c r="B8834" s="235"/>
      <c r="C8834" s="236"/>
      <c r="D8834" s="226" t="s">
        <v>221</v>
      </c>
      <c r="E8834" s="237" t="s">
        <v>19</v>
      </c>
      <c r="F8834" s="238" t="s">
        <v>5916</v>
      </c>
      <c r="G8834" s="236"/>
      <c r="H8834" s="239">
        <v>7.4000000000000004</v>
      </c>
      <c r="I8834" s="240"/>
      <c r="J8834" s="236"/>
      <c r="K8834" s="236"/>
      <c r="L8834" s="241"/>
      <c r="M8834" s="242"/>
      <c r="N8834" s="243"/>
      <c r="O8834" s="243"/>
      <c r="P8834" s="243"/>
      <c r="Q8834" s="243"/>
      <c r="R8834" s="243"/>
      <c r="S8834" s="243"/>
      <c r="T8834" s="244"/>
      <c r="U8834" s="14"/>
      <c r="V8834" s="14"/>
      <c r="W8834" s="14"/>
      <c r="X8834" s="14"/>
      <c r="Y8834" s="14"/>
      <c r="Z8834" s="14"/>
      <c r="AA8834" s="14"/>
      <c r="AB8834" s="14"/>
      <c r="AC8834" s="14"/>
      <c r="AD8834" s="14"/>
      <c r="AE8834" s="14"/>
      <c r="AT8834" s="245" t="s">
        <v>221</v>
      </c>
      <c r="AU8834" s="245" t="s">
        <v>78</v>
      </c>
      <c r="AV8834" s="14" t="s">
        <v>78</v>
      </c>
      <c r="AW8834" s="14" t="s">
        <v>31</v>
      </c>
      <c r="AX8834" s="14" t="s">
        <v>69</v>
      </c>
      <c r="AY8834" s="245" t="s">
        <v>212</v>
      </c>
    </row>
    <row r="8835" s="13" customFormat="1">
      <c r="A8835" s="13"/>
      <c r="B8835" s="224"/>
      <c r="C8835" s="225"/>
      <c r="D8835" s="226" t="s">
        <v>221</v>
      </c>
      <c r="E8835" s="227" t="s">
        <v>19</v>
      </c>
      <c r="F8835" s="228" t="s">
        <v>2212</v>
      </c>
      <c r="G8835" s="225"/>
      <c r="H8835" s="227" t="s">
        <v>19</v>
      </c>
      <c r="I8835" s="229"/>
      <c r="J8835" s="225"/>
      <c r="K8835" s="225"/>
      <c r="L8835" s="230"/>
      <c r="M8835" s="231"/>
      <c r="N8835" s="232"/>
      <c r="O8835" s="232"/>
      <c r="P8835" s="232"/>
      <c r="Q8835" s="232"/>
      <c r="R8835" s="232"/>
      <c r="S8835" s="232"/>
      <c r="T8835" s="233"/>
      <c r="U8835" s="13"/>
      <c r="V8835" s="13"/>
      <c r="W8835" s="13"/>
      <c r="X8835" s="13"/>
      <c r="Y8835" s="13"/>
      <c r="Z8835" s="13"/>
      <c r="AA8835" s="13"/>
      <c r="AB8835" s="13"/>
      <c r="AC8835" s="13"/>
      <c r="AD8835" s="13"/>
      <c r="AE8835" s="13"/>
      <c r="AT8835" s="234" t="s">
        <v>221</v>
      </c>
      <c r="AU8835" s="234" t="s">
        <v>78</v>
      </c>
      <c r="AV8835" s="13" t="s">
        <v>74</v>
      </c>
      <c r="AW8835" s="13" t="s">
        <v>31</v>
      </c>
      <c r="AX8835" s="13" t="s">
        <v>69</v>
      </c>
      <c r="AY8835" s="234" t="s">
        <v>212</v>
      </c>
    </row>
    <row r="8836" s="14" customFormat="1">
      <c r="A8836" s="14"/>
      <c r="B8836" s="235"/>
      <c r="C8836" s="236"/>
      <c r="D8836" s="226" t="s">
        <v>221</v>
      </c>
      <c r="E8836" s="237" t="s">
        <v>19</v>
      </c>
      <c r="F8836" s="238" t="s">
        <v>5918</v>
      </c>
      <c r="G8836" s="236"/>
      <c r="H8836" s="239">
        <v>72.944999999999993</v>
      </c>
      <c r="I8836" s="240"/>
      <c r="J8836" s="236"/>
      <c r="K8836" s="236"/>
      <c r="L8836" s="241"/>
      <c r="M8836" s="242"/>
      <c r="N8836" s="243"/>
      <c r="O8836" s="243"/>
      <c r="P8836" s="243"/>
      <c r="Q8836" s="243"/>
      <c r="R8836" s="243"/>
      <c r="S8836" s="243"/>
      <c r="T8836" s="244"/>
      <c r="U8836" s="14"/>
      <c r="V8836" s="14"/>
      <c r="W8836" s="14"/>
      <c r="X8836" s="14"/>
      <c r="Y8836" s="14"/>
      <c r="Z8836" s="14"/>
      <c r="AA8836" s="14"/>
      <c r="AB8836" s="14"/>
      <c r="AC8836" s="14"/>
      <c r="AD8836" s="14"/>
      <c r="AE8836" s="14"/>
      <c r="AT8836" s="245" t="s">
        <v>221</v>
      </c>
      <c r="AU8836" s="245" t="s">
        <v>78</v>
      </c>
      <c r="AV8836" s="14" t="s">
        <v>78</v>
      </c>
      <c r="AW8836" s="14" t="s">
        <v>31</v>
      </c>
      <c r="AX8836" s="14" t="s">
        <v>69</v>
      </c>
      <c r="AY8836" s="245" t="s">
        <v>212</v>
      </c>
    </row>
    <row r="8837" s="13" customFormat="1">
      <c r="A8837" s="13"/>
      <c r="B8837" s="224"/>
      <c r="C8837" s="225"/>
      <c r="D8837" s="226" t="s">
        <v>221</v>
      </c>
      <c r="E8837" s="227" t="s">
        <v>19</v>
      </c>
      <c r="F8837" s="228" t="s">
        <v>296</v>
      </c>
      <c r="G8837" s="225"/>
      <c r="H8837" s="227" t="s">
        <v>19</v>
      </c>
      <c r="I8837" s="229"/>
      <c r="J8837" s="225"/>
      <c r="K8837" s="225"/>
      <c r="L8837" s="230"/>
      <c r="M8837" s="231"/>
      <c r="N8837" s="232"/>
      <c r="O8837" s="232"/>
      <c r="P8837" s="232"/>
      <c r="Q8837" s="232"/>
      <c r="R8837" s="232"/>
      <c r="S8837" s="232"/>
      <c r="T8837" s="233"/>
      <c r="U8837" s="13"/>
      <c r="V8837" s="13"/>
      <c r="W8837" s="13"/>
      <c r="X8837" s="13"/>
      <c r="Y8837" s="13"/>
      <c r="Z8837" s="13"/>
      <c r="AA8837" s="13"/>
      <c r="AB8837" s="13"/>
      <c r="AC8837" s="13"/>
      <c r="AD8837" s="13"/>
      <c r="AE8837" s="13"/>
      <c r="AT8837" s="234" t="s">
        <v>221</v>
      </c>
      <c r="AU8837" s="234" t="s">
        <v>78</v>
      </c>
      <c r="AV8837" s="13" t="s">
        <v>74</v>
      </c>
      <c r="AW8837" s="13" t="s">
        <v>31</v>
      </c>
      <c r="AX8837" s="13" t="s">
        <v>69</v>
      </c>
      <c r="AY8837" s="234" t="s">
        <v>212</v>
      </c>
    </row>
    <row r="8838" s="14" customFormat="1">
      <c r="A8838" s="14"/>
      <c r="B8838" s="235"/>
      <c r="C8838" s="236"/>
      <c r="D8838" s="226" t="s">
        <v>221</v>
      </c>
      <c r="E8838" s="237" t="s">
        <v>19</v>
      </c>
      <c r="F8838" s="238" t="s">
        <v>2156</v>
      </c>
      <c r="G8838" s="236"/>
      <c r="H8838" s="239">
        <v>-4.8380000000000001</v>
      </c>
      <c r="I8838" s="240"/>
      <c r="J8838" s="236"/>
      <c r="K8838" s="236"/>
      <c r="L8838" s="241"/>
      <c r="M8838" s="242"/>
      <c r="N8838" s="243"/>
      <c r="O8838" s="243"/>
      <c r="P8838" s="243"/>
      <c r="Q8838" s="243"/>
      <c r="R8838" s="243"/>
      <c r="S8838" s="243"/>
      <c r="T8838" s="244"/>
      <c r="U8838" s="14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T8838" s="245" t="s">
        <v>221</v>
      </c>
      <c r="AU8838" s="245" t="s">
        <v>78</v>
      </c>
      <c r="AV8838" s="14" t="s">
        <v>78</v>
      </c>
      <c r="AW8838" s="14" t="s">
        <v>31</v>
      </c>
      <c r="AX8838" s="14" t="s">
        <v>69</v>
      </c>
      <c r="AY8838" s="245" t="s">
        <v>212</v>
      </c>
    </row>
    <row r="8839" s="13" customFormat="1">
      <c r="A8839" s="13"/>
      <c r="B8839" s="224"/>
      <c r="C8839" s="225"/>
      <c r="D8839" s="226" t="s">
        <v>221</v>
      </c>
      <c r="E8839" s="227" t="s">
        <v>19</v>
      </c>
      <c r="F8839" s="228" t="s">
        <v>2213</v>
      </c>
      <c r="G8839" s="225"/>
      <c r="H8839" s="227" t="s">
        <v>19</v>
      </c>
      <c r="I8839" s="229"/>
      <c r="J8839" s="225"/>
      <c r="K8839" s="225"/>
      <c r="L8839" s="230"/>
      <c r="M8839" s="231"/>
      <c r="N8839" s="232"/>
      <c r="O8839" s="232"/>
      <c r="P8839" s="232"/>
      <c r="Q8839" s="232"/>
      <c r="R8839" s="232"/>
      <c r="S8839" s="232"/>
      <c r="T8839" s="233"/>
      <c r="U8839" s="13"/>
      <c r="V8839" s="13"/>
      <c r="W8839" s="13"/>
      <c r="X8839" s="13"/>
      <c r="Y8839" s="13"/>
      <c r="Z8839" s="13"/>
      <c r="AA8839" s="13"/>
      <c r="AB8839" s="13"/>
      <c r="AC8839" s="13"/>
      <c r="AD8839" s="13"/>
      <c r="AE8839" s="13"/>
      <c r="AT8839" s="234" t="s">
        <v>221</v>
      </c>
      <c r="AU8839" s="234" t="s">
        <v>78</v>
      </c>
      <c r="AV8839" s="13" t="s">
        <v>74</v>
      </c>
      <c r="AW8839" s="13" t="s">
        <v>31</v>
      </c>
      <c r="AX8839" s="13" t="s">
        <v>69</v>
      </c>
      <c r="AY8839" s="234" t="s">
        <v>212</v>
      </c>
    </row>
    <row r="8840" s="14" customFormat="1">
      <c r="A8840" s="14"/>
      <c r="B8840" s="235"/>
      <c r="C8840" s="236"/>
      <c r="D8840" s="226" t="s">
        <v>221</v>
      </c>
      <c r="E8840" s="237" t="s">
        <v>19</v>
      </c>
      <c r="F8840" s="238" t="s">
        <v>5919</v>
      </c>
      <c r="G8840" s="236"/>
      <c r="H8840" s="239">
        <v>98.569999999999993</v>
      </c>
      <c r="I8840" s="240"/>
      <c r="J8840" s="236"/>
      <c r="K8840" s="236"/>
      <c r="L8840" s="241"/>
      <c r="M8840" s="242"/>
      <c r="N8840" s="243"/>
      <c r="O8840" s="243"/>
      <c r="P8840" s="243"/>
      <c r="Q8840" s="243"/>
      <c r="R8840" s="243"/>
      <c r="S8840" s="243"/>
      <c r="T8840" s="244"/>
      <c r="U8840" s="14"/>
      <c r="V8840" s="14"/>
      <c r="W8840" s="14"/>
      <c r="X8840" s="14"/>
      <c r="Y8840" s="14"/>
      <c r="Z8840" s="14"/>
      <c r="AA8840" s="14"/>
      <c r="AB8840" s="14"/>
      <c r="AC8840" s="14"/>
      <c r="AD8840" s="14"/>
      <c r="AE8840" s="14"/>
      <c r="AT8840" s="245" t="s">
        <v>221</v>
      </c>
      <c r="AU8840" s="245" t="s">
        <v>78</v>
      </c>
      <c r="AV8840" s="14" t="s">
        <v>78</v>
      </c>
      <c r="AW8840" s="14" t="s">
        <v>31</v>
      </c>
      <c r="AX8840" s="14" t="s">
        <v>69</v>
      </c>
      <c r="AY8840" s="245" t="s">
        <v>212</v>
      </c>
    </row>
    <row r="8841" s="13" customFormat="1">
      <c r="A8841" s="13"/>
      <c r="B8841" s="224"/>
      <c r="C8841" s="225"/>
      <c r="D8841" s="226" t="s">
        <v>221</v>
      </c>
      <c r="E8841" s="227" t="s">
        <v>19</v>
      </c>
      <c r="F8841" s="228" t="s">
        <v>296</v>
      </c>
      <c r="G8841" s="225"/>
      <c r="H8841" s="227" t="s">
        <v>19</v>
      </c>
      <c r="I8841" s="229"/>
      <c r="J8841" s="225"/>
      <c r="K8841" s="225"/>
      <c r="L8841" s="230"/>
      <c r="M8841" s="231"/>
      <c r="N8841" s="232"/>
      <c r="O8841" s="232"/>
      <c r="P8841" s="232"/>
      <c r="Q8841" s="232"/>
      <c r="R8841" s="232"/>
      <c r="S8841" s="232"/>
      <c r="T8841" s="233"/>
      <c r="U8841" s="13"/>
      <c r="V8841" s="13"/>
      <c r="W8841" s="13"/>
      <c r="X8841" s="13"/>
      <c r="Y8841" s="13"/>
      <c r="Z8841" s="13"/>
      <c r="AA8841" s="13"/>
      <c r="AB8841" s="13"/>
      <c r="AC8841" s="13"/>
      <c r="AD8841" s="13"/>
      <c r="AE8841" s="13"/>
      <c r="AT8841" s="234" t="s">
        <v>221</v>
      </c>
      <c r="AU8841" s="234" t="s">
        <v>78</v>
      </c>
      <c r="AV8841" s="13" t="s">
        <v>74</v>
      </c>
      <c r="AW8841" s="13" t="s">
        <v>31</v>
      </c>
      <c r="AX8841" s="13" t="s">
        <v>69</v>
      </c>
      <c r="AY8841" s="234" t="s">
        <v>212</v>
      </c>
    </row>
    <row r="8842" s="14" customFormat="1">
      <c r="A8842" s="14"/>
      <c r="B8842" s="235"/>
      <c r="C8842" s="236"/>
      <c r="D8842" s="226" t="s">
        <v>221</v>
      </c>
      <c r="E8842" s="237" t="s">
        <v>19</v>
      </c>
      <c r="F8842" s="238" t="s">
        <v>2156</v>
      </c>
      <c r="G8842" s="236"/>
      <c r="H8842" s="239">
        <v>-4.8380000000000001</v>
      </c>
      <c r="I8842" s="240"/>
      <c r="J8842" s="236"/>
      <c r="K8842" s="236"/>
      <c r="L8842" s="241"/>
      <c r="M8842" s="242"/>
      <c r="N8842" s="243"/>
      <c r="O8842" s="243"/>
      <c r="P8842" s="243"/>
      <c r="Q8842" s="243"/>
      <c r="R8842" s="243"/>
      <c r="S8842" s="243"/>
      <c r="T8842" s="244"/>
      <c r="U8842" s="14"/>
      <c r="V8842" s="14"/>
      <c r="W8842" s="14"/>
      <c r="X8842" s="14"/>
      <c r="Y8842" s="14"/>
      <c r="Z8842" s="14"/>
      <c r="AA8842" s="14"/>
      <c r="AB8842" s="14"/>
      <c r="AC8842" s="14"/>
      <c r="AD8842" s="14"/>
      <c r="AE8842" s="14"/>
      <c r="AT8842" s="245" t="s">
        <v>221</v>
      </c>
      <c r="AU8842" s="245" t="s">
        <v>78</v>
      </c>
      <c r="AV8842" s="14" t="s">
        <v>78</v>
      </c>
      <c r="AW8842" s="14" t="s">
        <v>31</v>
      </c>
      <c r="AX8842" s="14" t="s">
        <v>69</v>
      </c>
      <c r="AY8842" s="245" t="s">
        <v>212</v>
      </c>
    </row>
    <row r="8843" s="13" customFormat="1">
      <c r="A8843" s="13"/>
      <c r="B8843" s="224"/>
      <c r="C8843" s="225"/>
      <c r="D8843" s="226" t="s">
        <v>221</v>
      </c>
      <c r="E8843" s="227" t="s">
        <v>19</v>
      </c>
      <c r="F8843" s="228" t="s">
        <v>2388</v>
      </c>
      <c r="G8843" s="225"/>
      <c r="H8843" s="227" t="s">
        <v>19</v>
      </c>
      <c r="I8843" s="229"/>
      <c r="J8843" s="225"/>
      <c r="K8843" s="225"/>
      <c r="L8843" s="230"/>
      <c r="M8843" s="231"/>
      <c r="N8843" s="232"/>
      <c r="O8843" s="232"/>
      <c r="P8843" s="232"/>
      <c r="Q8843" s="232"/>
      <c r="R8843" s="232"/>
      <c r="S8843" s="232"/>
      <c r="T8843" s="233"/>
      <c r="U8843" s="13"/>
      <c r="V8843" s="13"/>
      <c r="W8843" s="13"/>
      <c r="X8843" s="13"/>
      <c r="Y8843" s="13"/>
      <c r="Z8843" s="13"/>
      <c r="AA8843" s="13"/>
      <c r="AB8843" s="13"/>
      <c r="AC8843" s="13"/>
      <c r="AD8843" s="13"/>
      <c r="AE8843" s="13"/>
      <c r="AT8843" s="234" t="s">
        <v>221</v>
      </c>
      <c r="AU8843" s="234" t="s">
        <v>78</v>
      </c>
      <c r="AV8843" s="13" t="s">
        <v>74</v>
      </c>
      <c r="AW8843" s="13" t="s">
        <v>31</v>
      </c>
      <c r="AX8843" s="13" t="s">
        <v>69</v>
      </c>
      <c r="AY8843" s="234" t="s">
        <v>212</v>
      </c>
    </row>
    <row r="8844" s="14" customFormat="1">
      <c r="A8844" s="14"/>
      <c r="B8844" s="235"/>
      <c r="C8844" s="236"/>
      <c r="D8844" s="226" t="s">
        <v>221</v>
      </c>
      <c r="E8844" s="237" t="s">
        <v>19</v>
      </c>
      <c r="F8844" s="238" t="s">
        <v>5920</v>
      </c>
      <c r="G8844" s="236"/>
      <c r="H8844" s="239">
        <v>8.0500000000000007</v>
      </c>
      <c r="I8844" s="240"/>
      <c r="J8844" s="236"/>
      <c r="K8844" s="236"/>
      <c r="L8844" s="241"/>
      <c r="M8844" s="242"/>
      <c r="N8844" s="243"/>
      <c r="O8844" s="243"/>
      <c r="P8844" s="243"/>
      <c r="Q8844" s="243"/>
      <c r="R8844" s="243"/>
      <c r="S8844" s="243"/>
      <c r="T8844" s="244"/>
      <c r="U8844" s="14"/>
      <c r="V8844" s="14"/>
      <c r="W8844" s="14"/>
      <c r="X8844" s="14"/>
      <c r="Y8844" s="14"/>
      <c r="Z8844" s="14"/>
      <c r="AA8844" s="14"/>
      <c r="AB8844" s="14"/>
      <c r="AC8844" s="14"/>
      <c r="AD8844" s="14"/>
      <c r="AE8844" s="14"/>
      <c r="AT8844" s="245" t="s">
        <v>221</v>
      </c>
      <c r="AU8844" s="245" t="s">
        <v>78</v>
      </c>
      <c r="AV8844" s="14" t="s">
        <v>78</v>
      </c>
      <c r="AW8844" s="14" t="s">
        <v>31</v>
      </c>
      <c r="AX8844" s="14" t="s">
        <v>69</v>
      </c>
      <c r="AY8844" s="245" t="s">
        <v>212</v>
      </c>
    </row>
    <row r="8845" s="13" customFormat="1">
      <c r="A8845" s="13"/>
      <c r="B8845" s="224"/>
      <c r="C8845" s="225"/>
      <c r="D8845" s="226" t="s">
        <v>221</v>
      </c>
      <c r="E8845" s="227" t="s">
        <v>19</v>
      </c>
      <c r="F8845" s="228" t="s">
        <v>1250</v>
      </c>
      <c r="G8845" s="225"/>
      <c r="H8845" s="227" t="s">
        <v>19</v>
      </c>
      <c r="I8845" s="229"/>
      <c r="J8845" s="225"/>
      <c r="K8845" s="225"/>
      <c r="L8845" s="230"/>
      <c r="M8845" s="231"/>
      <c r="N8845" s="232"/>
      <c r="O8845" s="232"/>
      <c r="P8845" s="232"/>
      <c r="Q8845" s="232"/>
      <c r="R8845" s="232"/>
      <c r="S8845" s="232"/>
      <c r="T8845" s="233"/>
      <c r="U8845" s="13"/>
      <c r="V8845" s="13"/>
      <c r="W8845" s="13"/>
      <c r="X8845" s="13"/>
      <c r="Y8845" s="13"/>
      <c r="Z8845" s="13"/>
      <c r="AA8845" s="13"/>
      <c r="AB8845" s="13"/>
      <c r="AC8845" s="13"/>
      <c r="AD8845" s="13"/>
      <c r="AE8845" s="13"/>
      <c r="AT8845" s="234" t="s">
        <v>221</v>
      </c>
      <c r="AU8845" s="234" t="s">
        <v>78</v>
      </c>
      <c r="AV8845" s="13" t="s">
        <v>74</v>
      </c>
      <c r="AW8845" s="13" t="s">
        <v>31</v>
      </c>
      <c r="AX8845" s="13" t="s">
        <v>69</v>
      </c>
      <c r="AY8845" s="234" t="s">
        <v>212</v>
      </c>
    </row>
    <row r="8846" s="14" customFormat="1">
      <c r="A8846" s="14"/>
      <c r="B8846" s="235"/>
      <c r="C8846" s="236"/>
      <c r="D8846" s="226" t="s">
        <v>221</v>
      </c>
      <c r="E8846" s="237" t="s">
        <v>19</v>
      </c>
      <c r="F8846" s="238" t="s">
        <v>5921</v>
      </c>
      <c r="G8846" s="236"/>
      <c r="H8846" s="239">
        <v>89.058000000000007</v>
      </c>
      <c r="I8846" s="240"/>
      <c r="J8846" s="236"/>
      <c r="K8846" s="236"/>
      <c r="L8846" s="241"/>
      <c r="M8846" s="242"/>
      <c r="N8846" s="243"/>
      <c r="O8846" s="243"/>
      <c r="P8846" s="243"/>
      <c r="Q8846" s="243"/>
      <c r="R8846" s="243"/>
      <c r="S8846" s="243"/>
      <c r="T8846" s="244"/>
      <c r="U8846" s="14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T8846" s="245" t="s">
        <v>221</v>
      </c>
      <c r="AU8846" s="245" t="s">
        <v>78</v>
      </c>
      <c r="AV8846" s="14" t="s">
        <v>78</v>
      </c>
      <c r="AW8846" s="14" t="s">
        <v>31</v>
      </c>
      <c r="AX8846" s="14" t="s">
        <v>69</v>
      </c>
      <c r="AY8846" s="245" t="s">
        <v>212</v>
      </c>
    </row>
    <row r="8847" s="13" customFormat="1">
      <c r="A8847" s="13"/>
      <c r="B8847" s="224"/>
      <c r="C8847" s="225"/>
      <c r="D8847" s="226" t="s">
        <v>221</v>
      </c>
      <c r="E8847" s="227" t="s">
        <v>19</v>
      </c>
      <c r="F8847" s="228" t="s">
        <v>296</v>
      </c>
      <c r="G8847" s="225"/>
      <c r="H8847" s="227" t="s">
        <v>19</v>
      </c>
      <c r="I8847" s="229"/>
      <c r="J8847" s="225"/>
      <c r="K8847" s="225"/>
      <c r="L8847" s="230"/>
      <c r="M8847" s="231"/>
      <c r="N8847" s="232"/>
      <c r="O8847" s="232"/>
      <c r="P8847" s="232"/>
      <c r="Q8847" s="232"/>
      <c r="R8847" s="232"/>
      <c r="S8847" s="232"/>
      <c r="T8847" s="233"/>
      <c r="U8847" s="13"/>
      <c r="V8847" s="13"/>
      <c r="W8847" s="13"/>
      <c r="X8847" s="13"/>
      <c r="Y8847" s="13"/>
      <c r="Z8847" s="13"/>
      <c r="AA8847" s="13"/>
      <c r="AB8847" s="13"/>
      <c r="AC8847" s="13"/>
      <c r="AD8847" s="13"/>
      <c r="AE8847" s="13"/>
      <c r="AT8847" s="234" t="s">
        <v>221</v>
      </c>
      <c r="AU8847" s="234" t="s">
        <v>78</v>
      </c>
      <c r="AV8847" s="13" t="s">
        <v>74</v>
      </c>
      <c r="AW8847" s="13" t="s">
        <v>31</v>
      </c>
      <c r="AX8847" s="13" t="s">
        <v>69</v>
      </c>
      <c r="AY8847" s="234" t="s">
        <v>212</v>
      </c>
    </row>
    <row r="8848" s="14" customFormat="1">
      <c r="A8848" s="14"/>
      <c r="B8848" s="235"/>
      <c r="C8848" s="236"/>
      <c r="D8848" s="226" t="s">
        <v>221</v>
      </c>
      <c r="E8848" s="237" t="s">
        <v>19</v>
      </c>
      <c r="F8848" s="238" t="s">
        <v>2156</v>
      </c>
      <c r="G8848" s="236"/>
      <c r="H8848" s="239">
        <v>-4.8380000000000001</v>
      </c>
      <c r="I8848" s="240"/>
      <c r="J8848" s="236"/>
      <c r="K8848" s="236"/>
      <c r="L8848" s="241"/>
      <c r="M8848" s="242"/>
      <c r="N8848" s="243"/>
      <c r="O8848" s="243"/>
      <c r="P8848" s="243"/>
      <c r="Q8848" s="243"/>
      <c r="R8848" s="243"/>
      <c r="S8848" s="243"/>
      <c r="T8848" s="244"/>
      <c r="U8848" s="14"/>
      <c r="V8848" s="14"/>
      <c r="W8848" s="14"/>
      <c r="X8848" s="14"/>
      <c r="Y8848" s="14"/>
      <c r="Z8848" s="14"/>
      <c r="AA8848" s="14"/>
      <c r="AB8848" s="14"/>
      <c r="AC8848" s="14"/>
      <c r="AD8848" s="14"/>
      <c r="AE8848" s="14"/>
      <c r="AT8848" s="245" t="s">
        <v>221</v>
      </c>
      <c r="AU8848" s="245" t="s">
        <v>78</v>
      </c>
      <c r="AV8848" s="14" t="s">
        <v>78</v>
      </c>
      <c r="AW8848" s="14" t="s">
        <v>31</v>
      </c>
      <c r="AX8848" s="14" t="s">
        <v>69</v>
      </c>
      <c r="AY8848" s="245" t="s">
        <v>212</v>
      </c>
    </row>
    <row r="8849" s="13" customFormat="1">
      <c r="A8849" s="13"/>
      <c r="B8849" s="224"/>
      <c r="C8849" s="225"/>
      <c r="D8849" s="226" t="s">
        <v>221</v>
      </c>
      <c r="E8849" s="227" t="s">
        <v>19</v>
      </c>
      <c r="F8849" s="228" t="s">
        <v>2214</v>
      </c>
      <c r="G8849" s="225"/>
      <c r="H8849" s="227" t="s">
        <v>19</v>
      </c>
      <c r="I8849" s="229"/>
      <c r="J8849" s="225"/>
      <c r="K8849" s="225"/>
      <c r="L8849" s="230"/>
      <c r="M8849" s="231"/>
      <c r="N8849" s="232"/>
      <c r="O8849" s="232"/>
      <c r="P8849" s="232"/>
      <c r="Q8849" s="232"/>
      <c r="R8849" s="232"/>
      <c r="S8849" s="232"/>
      <c r="T8849" s="233"/>
      <c r="U8849" s="13"/>
      <c r="V8849" s="13"/>
      <c r="W8849" s="13"/>
      <c r="X8849" s="13"/>
      <c r="Y8849" s="13"/>
      <c r="Z8849" s="13"/>
      <c r="AA8849" s="13"/>
      <c r="AB8849" s="13"/>
      <c r="AC8849" s="13"/>
      <c r="AD8849" s="13"/>
      <c r="AE8849" s="13"/>
      <c r="AT8849" s="234" t="s">
        <v>221</v>
      </c>
      <c r="AU8849" s="234" t="s">
        <v>78</v>
      </c>
      <c r="AV8849" s="13" t="s">
        <v>74</v>
      </c>
      <c r="AW8849" s="13" t="s">
        <v>31</v>
      </c>
      <c r="AX8849" s="13" t="s">
        <v>69</v>
      </c>
      <c r="AY8849" s="234" t="s">
        <v>212</v>
      </c>
    </row>
    <row r="8850" s="14" customFormat="1">
      <c r="A8850" s="14"/>
      <c r="B8850" s="235"/>
      <c r="C8850" s="236"/>
      <c r="D8850" s="226" t="s">
        <v>221</v>
      </c>
      <c r="E8850" s="237" t="s">
        <v>19</v>
      </c>
      <c r="F8850" s="238" t="s">
        <v>5922</v>
      </c>
      <c r="G8850" s="236"/>
      <c r="H8850" s="239">
        <v>7.6500000000000004</v>
      </c>
      <c r="I8850" s="240"/>
      <c r="J8850" s="236"/>
      <c r="K8850" s="236"/>
      <c r="L8850" s="241"/>
      <c r="M8850" s="242"/>
      <c r="N8850" s="243"/>
      <c r="O8850" s="243"/>
      <c r="P8850" s="243"/>
      <c r="Q8850" s="243"/>
      <c r="R8850" s="243"/>
      <c r="S8850" s="243"/>
      <c r="T8850" s="244"/>
      <c r="U8850" s="14"/>
      <c r="V8850" s="14"/>
      <c r="W8850" s="14"/>
      <c r="X8850" s="14"/>
      <c r="Y8850" s="14"/>
      <c r="Z8850" s="14"/>
      <c r="AA8850" s="14"/>
      <c r="AB8850" s="14"/>
      <c r="AC8850" s="14"/>
      <c r="AD8850" s="14"/>
      <c r="AE8850" s="14"/>
      <c r="AT8850" s="245" t="s">
        <v>221</v>
      </c>
      <c r="AU8850" s="245" t="s">
        <v>78</v>
      </c>
      <c r="AV8850" s="14" t="s">
        <v>78</v>
      </c>
      <c r="AW8850" s="14" t="s">
        <v>31</v>
      </c>
      <c r="AX8850" s="14" t="s">
        <v>69</v>
      </c>
      <c r="AY8850" s="245" t="s">
        <v>212</v>
      </c>
    </row>
    <row r="8851" s="13" customFormat="1">
      <c r="A8851" s="13"/>
      <c r="B8851" s="224"/>
      <c r="C8851" s="225"/>
      <c r="D8851" s="226" t="s">
        <v>221</v>
      </c>
      <c r="E8851" s="227" t="s">
        <v>19</v>
      </c>
      <c r="F8851" s="228" t="s">
        <v>2215</v>
      </c>
      <c r="G8851" s="225"/>
      <c r="H8851" s="227" t="s">
        <v>19</v>
      </c>
      <c r="I8851" s="229"/>
      <c r="J8851" s="225"/>
      <c r="K8851" s="225"/>
      <c r="L8851" s="230"/>
      <c r="M8851" s="231"/>
      <c r="N8851" s="232"/>
      <c r="O8851" s="232"/>
      <c r="P8851" s="232"/>
      <c r="Q8851" s="232"/>
      <c r="R8851" s="232"/>
      <c r="S8851" s="232"/>
      <c r="T8851" s="233"/>
      <c r="U8851" s="13"/>
      <c r="V8851" s="13"/>
      <c r="W8851" s="13"/>
      <c r="X8851" s="13"/>
      <c r="Y8851" s="13"/>
      <c r="Z8851" s="13"/>
      <c r="AA8851" s="13"/>
      <c r="AB8851" s="13"/>
      <c r="AC8851" s="13"/>
      <c r="AD8851" s="13"/>
      <c r="AE8851" s="13"/>
      <c r="AT8851" s="234" t="s">
        <v>221</v>
      </c>
      <c r="AU8851" s="234" t="s">
        <v>78</v>
      </c>
      <c r="AV8851" s="13" t="s">
        <v>74</v>
      </c>
      <c r="AW8851" s="13" t="s">
        <v>31</v>
      </c>
      <c r="AX8851" s="13" t="s">
        <v>69</v>
      </c>
      <c r="AY8851" s="234" t="s">
        <v>212</v>
      </c>
    </row>
    <row r="8852" s="14" customFormat="1">
      <c r="A8852" s="14"/>
      <c r="B8852" s="235"/>
      <c r="C8852" s="236"/>
      <c r="D8852" s="226" t="s">
        <v>221</v>
      </c>
      <c r="E8852" s="237" t="s">
        <v>19</v>
      </c>
      <c r="F8852" s="238" t="s">
        <v>5923</v>
      </c>
      <c r="G8852" s="236"/>
      <c r="H8852" s="239">
        <v>82.355999999999995</v>
      </c>
      <c r="I8852" s="240"/>
      <c r="J8852" s="236"/>
      <c r="K8852" s="236"/>
      <c r="L8852" s="241"/>
      <c r="M8852" s="242"/>
      <c r="N8852" s="243"/>
      <c r="O8852" s="243"/>
      <c r="P8852" s="243"/>
      <c r="Q8852" s="243"/>
      <c r="R8852" s="243"/>
      <c r="S8852" s="243"/>
      <c r="T8852" s="244"/>
      <c r="U8852" s="14"/>
      <c r="V8852" s="14"/>
      <c r="W8852" s="14"/>
      <c r="X8852" s="14"/>
      <c r="Y8852" s="14"/>
      <c r="Z8852" s="14"/>
      <c r="AA8852" s="14"/>
      <c r="AB8852" s="14"/>
      <c r="AC8852" s="14"/>
      <c r="AD8852" s="14"/>
      <c r="AE8852" s="14"/>
      <c r="AT8852" s="245" t="s">
        <v>221</v>
      </c>
      <c r="AU8852" s="245" t="s">
        <v>78</v>
      </c>
      <c r="AV8852" s="14" t="s">
        <v>78</v>
      </c>
      <c r="AW8852" s="14" t="s">
        <v>31</v>
      </c>
      <c r="AX8852" s="14" t="s">
        <v>69</v>
      </c>
      <c r="AY8852" s="245" t="s">
        <v>212</v>
      </c>
    </row>
    <row r="8853" s="13" customFormat="1">
      <c r="A8853" s="13"/>
      <c r="B8853" s="224"/>
      <c r="C8853" s="225"/>
      <c r="D8853" s="226" t="s">
        <v>221</v>
      </c>
      <c r="E8853" s="227" t="s">
        <v>19</v>
      </c>
      <c r="F8853" s="228" t="s">
        <v>2218</v>
      </c>
      <c r="G8853" s="225"/>
      <c r="H8853" s="227" t="s">
        <v>19</v>
      </c>
      <c r="I8853" s="229"/>
      <c r="J8853" s="225"/>
      <c r="K8853" s="225"/>
      <c r="L8853" s="230"/>
      <c r="M8853" s="231"/>
      <c r="N8853" s="232"/>
      <c r="O8853" s="232"/>
      <c r="P8853" s="232"/>
      <c r="Q8853" s="232"/>
      <c r="R8853" s="232"/>
      <c r="S8853" s="232"/>
      <c r="T8853" s="233"/>
      <c r="U8853" s="13"/>
      <c r="V8853" s="13"/>
      <c r="W8853" s="13"/>
      <c r="X8853" s="13"/>
      <c r="Y8853" s="13"/>
      <c r="Z8853" s="13"/>
      <c r="AA8853" s="13"/>
      <c r="AB8853" s="13"/>
      <c r="AC8853" s="13"/>
      <c r="AD8853" s="13"/>
      <c r="AE8853" s="13"/>
      <c r="AT8853" s="234" t="s">
        <v>221</v>
      </c>
      <c r="AU8853" s="234" t="s">
        <v>78</v>
      </c>
      <c r="AV8853" s="13" t="s">
        <v>74</v>
      </c>
      <c r="AW8853" s="13" t="s">
        <v>31</v>
      </c>
      <c r="AX8853" s="13" t="s">
        <v>69</v>
      </c>
      <c r="AY8853" s="234" t="s">
        <v>212</v>
      </c>
    </row>
    <row r="8854" s="14" customFormat="1">
      <c r="A8854" s="14"/>
      <c r="B8854" s="235"/>
      <c r="C8854" s="236"/>
      <c r="D8854" s="226" t="s">
        <v>221</v>
      </c>
      <c r="E8854" s="237" t="s">
        <v>19</v>
      </c>
      <c r="F8854" s="238" t="s">
        <v>5924</v>
      </c>
      <c r="G8854" s="236"/>
      <c r="H8854" s="239">
        <v>72.677000000000007</v>
      </c>
      <c r="I8854" s="240"/>
      <c r="J8854" s="236"/>
      <c r="K8854" s="236"/>
      <c r="L8854" s="241"/>
      <c r="M8854" s="242"/>
      <c r="N8854" s="243"/>
      <c r="O8854" s="243"/>
      <c r="P8854" s="243"/>
      <c r="Q8854" s="243"/>
      <c r="R8854" s="243"/>
      <c r="S8854" s="243"/>
      <c r="T8854" s="244"/>
      <c r="U8854" s="14"/>
      <c r="V8854" s="14"/>
      <c r="W8854" s="14"/>
      <c r="X8854" s="14"/>
      <c r="Y8854" s="14"/>
      <c r="Z8854" s="14"/>
      <c r="AA8854" s="14"/>
      <c r="AB8854" s="14"/>
      <c r="AC8854" s="14"/>
      <c r="AD8854" s="14"/>
      <c r="AE8854" s="14"/>
      <c r="AT8854" s="245" t="s">
        <v>221</v>
      </c>
      <c r="AU8854" s="245" t="s">
        <v>78</v>
      </c>
      <c r="AV8854" s="14" t="s">
        <v>78</v>
      </c>
      <c r="AW8854" s="14" t="s">
        <v>31</v>
      </c>
      <c r="AX8854" s="14" t="s">
        <v>69</v>
      </c>
      <c r="AY8854" s="245" t="s">
        <v>212</v>
      </c>
    </row>
    <row r="8855" s="13" customFormat="1">
      <c r="A8855" s="13"/>
      <c r="B8855" s="224"/>
      <c r="C8855" s="225"/>
      <c r="D8855" s="226" t="s">
        <v>221</v>
      </c>
      <c r="E8855" s="227" t="s">
        <v>19</v>
      </c>
      <c r="F8855" s="228" t="s">
        <v>2219</v>
      </c>
      <c r="G8855" s="225"/>
      <c r="H8855" s="227" t="s">
        <v>19</v>
      </c>
      <c r="I8855" s="229"/>
      <c r="J8855" s="225"/>
      <c r="K8855" s="225"/>
      <c r="L8855" s="230"/>
      <c r="M8855" s="231"/>
      <c r="N8855" s="232"/>
      <c r="O8855" s="232"/>
      <c r="P8855" s="232"/>
      <c r="Q8855" s="232"/>
      <c r="R8855" s="232"/>
      <c r="S8855" s="232"/>
      <c r="T8855" s="233"/>
      <c r="U8855" s="13"/>
      <c r="V8855" s="13"/>
      <c r="W8855" s="13"/>
      <c r="X8855" s="13"/>
      <c r="Y8855" s="13"/>
      <c r="Z8855" s="13"/>
      <c r="AA8855" s="13"/>
      <c r="AB8855" s="13"/>
      <c r="AC8855" s="13"/>
      <c r="AD8855" s="13"/>
      <c r="AE8855" s="13"/>
      <c r="AT8855" s="234" t="s">
        <v>221</v>
      </c>
      <c r="AU8855" s="234" t="s">
        <v>78</v>
      </c>
      <c r="AV8855" s="13" t="s">
        <v>74</v>
      </c>
      <c r="AW8855" s="13" t="s">
        <v>31</v>
      </c>
      <c r="AX8855" s="13" t="s">
        <v>69</v>
      </c>
      <c r="AY8855" s="234" t="s">
        <v>212</v>
      </c>
    </row>
    <row r="8856" s="14" customFormat="1">
      <c r="A8856" s="14"/>
      <c r="B8856" s="235"/>
      <c r="C8856" s="236"/>
      <c r="D8856" s="226" t="s">
        <v>221</v>
      </c>
      <c r="E8856" s="237" t="s">
        <v>19</v>
      </c>
      <c r="F8856" s="238" t="s">
        <v>5925</v>
      </c>
      <c r="G8856" s="236"/>
      <c r="H8856" s="239">
        <v>41.792999999999999</v>
      </c>
      <c r="I8856" s="240"/>
      <c r="J8856" s="236"/>
      <c r="K8856" s="236"/>
      <c r="L8856" s="241"/>
      <c r="M8856" s="242"/>
      <c r="N8856" s="243"/>
      <c r="O8856" s="243"/>
      <c r="P8856" s="243"/>
      <c r="Q8856" s="243"/>
      <c r="R8856" s="243"/>
      <c r="S8856" s="243"/>
      <c r="T8856" s="244"/>
      <c r="U8856" s="14"/>
      <c r="V8856" s="14"/>
      <c r="W8856" s="14"/>
      <c r="X8856" s="14"/>
      <c r="Y8856" s="14"/>
      <c r="Z8856" s="14"/>
      <c r="AA8856" s="14"/>
      <c r="AB8856" s="14"/>
      <c r="AC8856" s="14"/>
      <c r="AD8856" s="14"/>
      <c r="AE8856" s="14"/>
      <c r="AT8856" s="245" t="s">
        <v>221</v>
      </c>
      <c r="AU8856" s="245" t="s">
        <v>78</v>
      </c>
      <c r="AV8856" s="14" t="s">
        <v>78</v>
      </c>
      <c r="AW8856" s="14" t="s">
        <v>31</v>
      </c>
      <c r="AX8856" s="14" t="s">
        <v>69</v>
      </c>
      <c r="AY8856" s="245" t="s">
        <v>212</v>
      </c>
    </row>
    <row r="8857" s="13" customFormat="1">
      <c r="A8857" s="13"/>
      <c r="B8857" s="224"/>
      <c r="C8857" s="225"/>
      <c r="D8857" s="226" t="s">
        <v>221</v>
      </c>
      <c r="E8857" s="227" t="s">
        <v>19</v>
      </c>
      <c r="F8857" s="228" t="s">
        <v>2220</v>
      </c>
      <c r="G8857" s="225"/>
      <c r="H8857" s="227" t="s">
        <v>19</v>
      </c>
      <c r="I8857" s="229"/>
      <c r="J8857" s="225"/>
      <c r="K8857" s="225"/>
      <c r="L8857" s="230"/>
      <c r="M8857" s="231"/>
      <c r="N8857" s="232"/>
      <c r="O8857" s="232"/>
      <c r="P8857" s="232"/>
      <c r="Q8857" s="232"/>
      <c r="R8857" s="232"/>
      <c r="S8857" s="232"/>
      <c r="T8857" s="233"/>
      <c r="U8857" s="13"/>
      <c r="V8857" s="13"/>
      <c r="W8857" s="13"/>
      <c r="X8857" s="13"/>
      <c r="Y8857" s="13"/>
      <c r="Z8857" s="13"/>
      <c r="AA8857" s="13"/>
      <c r="AB8857" s="13"/>
      <c r="AC8857" s="13"/>
      <c r="AD8857" s="13"/>
      <c r="AE8857" s="13"/>
      <c r="AT8857" s="234" t="s">
        <v>221</v>
      </c>
      <c r="AU8857" s="234" t="s">
        <v>78</v>
      </c>
      <c r="AV8857" s="13" t="s">
        <v>74</v>
      </c>
      <c r="AW8857" s="13" t="s">
        <v>31</v>
      </c>
      <c r="AX8857" s="13" t="s">
        <v>69</v>
      </c>
      <c r="AY8857" s="234" t="s">
        <v>212</v>
      </c>
    </row>
    <row r="8858" s="14" customFormat="1">
      <c r="A8858" s="14"/>
      <c r="B8858" s="235"/>
      <c r="C8858" s="236"/>
      <c r="D8858" s="226" t="s">
        <v>221</v>
      </c>
      <c r="E8858" s="237" t="s">
        <v>19</v>
      </c>
      <c r="F8858" s="238" t="s">
        <v>5926</v>
      </c>
      <c r="G8858" s="236"/>
      <c r="H8858" s="239">
        <v>93.661000000000001</v>
      </c>
      <c r="I8858" s="240"/>
      <c r="J8858" s="236"/>
      <c r="K8858" s="236"/>
      <c r="L8858" s="241"/>
      <c r="M8858" s="242"/>
      <c r="N8858" s="243"/>
      <c r="O8858" s="243"/>
      <c r="P8858" s="243"/>
      <c r="Q8858" s="243"/>
      <c r="R8858" s="243"/>
      <c r="S8858" s="243"/>
      <c r="T8858" s="244"/>
      <c r="U8858" s="14"/>
      <c r="V8858" s="14"/>
      <c r="W8858" s="14"/>
      <c r="X8858" s="14"/>
      <c r="Y8858" s="14"/>
      <c r="Z8858" s="14"/>
      <c r="AA8858" s="14"/>
      <c r="AB8858" s="14"/>
      <c r="AC8858" s="14"/>
      <c r="AD8858" s="14"/>
      <c r="AE8858" s="14"/>
      <c r="AT8858" s="245" t="s">
        <v>221</v>
      </c>
      <c r="AU8858" s="245" t="s">
        <v>78</v>
      </c>
      <c r="AV8858" s="14" t="s">
        <v>78</v>
      </c>
      <c r="AW8858" s="14" t="s">
        <v>31</v>
      </c>
      <c r="AX8858" s="14" t="s">
        <v>69</v>
      </c>
      <c r="AY8858" s="245" t="s">
        <v>212</v>
      </c>
    </row>
    <row r="8859" s="13" customFormat="1">
      <c r="A8859" s="13"/>
      <c r="B8859" s="224"/>
      <c r="C8859" s="225"/>
      <c r="D8859" s="226" t="s">
        <v>221</v>
      </c>
      <c r="E8859" s="227" t="s">
        <v>19</v>
      </c>
      <c r="F8859" s="228" t="s">
        <v>296</v>
      </c>
      <c r="G8859" s="225"/>
      <c r="H8859" s="227" t="s">
        <v>19</v>
      </c>
      <c r="I8859" s="229"/>
      <c r="J8859" s="225"/>
      <c r="K8859" s="225"/>
      <c r="L8859" s="230"/>
      <c r="M8859" s="231"/>
      <c r="N8859" s="232"/>
      <c r="O8859" s="232"/>
      <c r="P8859" s="232"/>
      <c r="Q8859" s="232"/>
      <c r="R8859" s="232"/>
      <c r="S8859" s="232"/>
      <c r="T8859" s="233"/>
      <c r="U8859" s="13"/>
      <c r="V8859" s="13"/>
      <c r="W8859" s="13"/>
      <c r="X8859" s="13"/>
      <c r="Y8859" s="13"/>
      <c r="Z8859" s="13"/>
      <c r="AA8859" s="13"/>
      <c r="AB8859" s="13"/>
      <c r="AC8859" s="13"/>
      <c r="AD8859" s="13"/>
      <c r="AE8859" s="13"/>
      <c r="AT8859" s="234" t="s">
        <v>221</v>
      </c>
      <c r="AU8859" s="234" t="s">
        <v>78</v>
      </c>
      <c r="AV8859" s="13" t="s">
        <v>74</v>
      </c>
      <c r="AW8859" s="13" t="s">
        <v>31</v>
      </c>
      <c r="AX8859" s="13" t="s">
        <v>69</v>
      </c>
      <c r="AY8859" s="234" t="s">
        <v>212</v>
      </c>
    </row>
    <row r="8860" s="14" customFormat="1">
      <c r="A8860" s="14"/>
      <c r="B8860" s="235"/>
      <c r="C8860" s="236"/>
      <c r="D8860" s="226" t="s">
        <v>221</v>
      </c>
      <c r="E8860" s="237" t="s">
        <v>19</v>
      </c>
      <c r="F8860" s="238" t="s">
        <v>639</v>
      </c>
      <c r="G8860" s="236"/>
      <c r="H8860" s="239">
        <v>-5.0629999999999997</v>
      </c>
      <c r="I8860" s="240"/>
      <c r="J8860" s="236"/>
      <c r="K8860" s="236"/>
      <c r="L8860" s="241"/>
      <c r="M8860" s="242"/>
      <c r="N8860" s="243"/>
      <c r="O8860" s="243"/>
      <c r="P8860" s="243"/>
      <c r="Q8860" s="243"/>
      <c r="R8860" s="243"/>
      <c r="S8860" s="243"/>
      <c r="T8860" s="244"/>
      <c r="U8860" s="14"/>
      <c r="V8860" s="14"/>
      <c r="W8860" s="14"/>
      <c r="X8860" s="14"/>
      <c r="Y8860" s="14"/>
      <c r="Z8860" s="14"/>
      <c r="AA8860" s="14"/>
      <c r="AB8860" s="14"/>
      <c r="AC8860" s="14"/>
      <c r="AD8860" s="14"/>
      <c r="AE8860" s="14"/>
      <c r="AT8860" s="245" t="s">
        <v>221</v>
      </c>
      <c r="AU8860" s="245" t="s">
        <v>78</v>
      </c>
      <c r="AV8860" s="14" t="s">
        <v>78</v>
      </c>
      <c r="AW8860" s="14" t="s">
        <v>31</v>
      </c>
      <c r="AX8860" s="14" t="s">
        <v>69</v>
      </c>
      <c r="AY8860" s="245" t="s">
        <v>212</v>
      </c>
    </row>
    <row r="8861" s="13" customFormat="1">
      <c r="A8861" s="13"/>
      <c r="B8861" s="224"/>
      <c r="C8861" s="225"/>
      <c r="D8861" s="226" t="s">
        <v>221</v>
      </c>
      <c r="E8861" s="227" t="s">
        <v>19</v>
      </c>
      <c r="F8861" s="228" t="s">
        <v>2390</v>
      </c>
      <c r="G8861" s="225"/>
      <c r="H8861" s="227" t="s">
        <v>19</v>
      </c>
      <c r="I8861" s="229"/>
      <c r="J8861" s="225"/>
      <c r="K8861" s="225"/>
      <c r="L8861" s="230"/>
      <c r="M8861" s="231"/>
      <c r="N8861" s="232"/>
      <c r="O8861" s="232"/>
      <c r="P8861" s="232"/>
      <c r="Q8861" s="232"/>
      <c r="R8861" s="232"/>
      <c r="S8861" s="232"/>
      <c r="T8861" s="233"/>
      <c r="U8861" s="13"/>
      <c r="V8861" s="13"/>
      <c r="W8861" s="13"/>
      <c r="X8861" s="13"/>
      <c r="Y8861" s="13"/>
      <c r="Z8861" s="13"/>
      <c r="AA8861" s="13"/>
      <c r="AB8861" s="13"/>
      <c r="AC8861" s="13"/>
      <c r="AD8861" s="13"/>
      <c r="AE8861" s="13"/>
      <c r="AT8861" s="234" t="s">
        <v>221</v>
      </c>
      <c r="AU8861" s="234" t="s">
        <v>78</v>
      </c>
      <c r="AV8861" s="13" t="s">
        <v>74</v>
      </c>
      <c r="AW8861" s="13" t="s">
        <v>31</v>
      </c>
      <c r="AX8861" s="13" t="s">
        <v>69</v>
      </c>
      <c r="AY8861" s="234" t="s">
        <v>212</v>
      </c>
    </row>
    <row r="8862" s="14" customFormat="1">
      <c r="A8862" s="14"/>
      <c r="B8862" s="235"/>
      <c r="C8862" s="236"/>
      <c r="D8862" s="226" t="s">
        <v>221</v>
      </c>
      <c r="E8862" s="237" t="s">
        <v>19</v>
      </c>
      <c r="F8862" s="238" t="s">
        <v>5927</v>
      </c>
      <c r="G8862" s="236"/>
      <c r="H8862" s="239">
        <v>8.5500000000000007</v>
      </c>
      <c r="I8862" s="240"/>
      <c r="J8862" s="236"/>
      <c r="K8862" s="236"/>
      <c r="L8862" s="241"/>
      <c r="M8862" s="242"/>
      <c r="N8862" s="243"/>
      <c r="O8862" s="243"/>
      <c r="P8862" s="243"/>
      <c r="Q8862" s="243"/>
      <c r="R8862" s="243"/>
      <c r="S8862" s="243"/>
      <c r="T8862" s="244"/>
      <c r="U8862" s="14"/>
      <c r="V8862" s="14"/>
      <c r="W8862" s="14"/>
      <c r="X8862" s="14"/>
      <c r="Y8862" s="14"/>
      <c r="Z8862" s="14"/>
      <c r="AA8862" s="14"/>
      <c r="AB8862" s="14"/>
      <c r="AC8862" s="14"/>
      <c r="AD8862" s="14"/>
      <c r="AE8862" s="14"/>
      <c r="AT8862" s="245" t="s">
        <v>221</v>
      </c>
      <c r="AU8862" s="245" t="s">
        <v>78</v>
      </c>
      <c r="AV8862" s="14" t="s">
        <v>78</v>
      </c>
      <c r="AW8862" s="14" t="s">
        <v>31</v>
      </c>
      <c r="AX8862" s="14" t="s">
        <v>69</v>
      </c>
      <c r="AY8862" s="245" t="s">
        <v>212</v>
      </c>
    </row>
    <row r="8863" s="13" customFormat="1">
      <c r="A8863" s="13"/>
      <c r="B8863" s="224"/>
      <c r="C8863" s="225"/>
      <c r="D8863" s="226" t="s">
        <v>221</v>
      </c>
      <c r="E8863" s="227" t="s">
        <v>19</v>
      </c>
      <c r="F8863" s="228" t="s">
        <v>2222</v>
      </c>
      <c r="G8863" s="225"/>
      <c r="H8863" s="227" t="s">
        <v>19</v>
      </c>
      <c r="I8863" s="229"/>
      <c r="J8863" s="225"/>
      <c r="K8863" s="225"/>
      <c r="L8863" s="230"/>
      <c r="M8863" s="231"/>
      <c r="N8863" s="232"/>
      <c r="O8863" s="232"/>
      <c r="P8863" s="232"/>
      <c r="Q8863" s="232"/>
      <c r="R8863" s="232"/>
      <c r="S8863" s="232"/>
      <c r="T8863" s="233"/>
      <c r="U8863" s="13"/>
      <c r="V8863" s="13"/>
      <c r="W8863" s="13"/>
      <c r="X8863" s="13"/>
      <c r="Y8863" s="13"/>
      <c r="Z8863" s="13"/>
      <c r="AA8863" s="13"/>
      <c r="AB8863" s="13"/>
      <c r="AC8863" s="13"/>
      <c r="AD8863" s="13"/>
      <c r="AE8863" s="13"/>
      <c r="AT8863" s="234" t="s">
        <v>221</v>
      </c>
      <c r="AU8863" s="234" t="s">
        <v>78</v>
      </c>
      <c r="AV8863" s="13" t="s">
        <v>74</v>
      </c>
      <c r="AW8863" s="13" t="s">
        <v>31</v>
      </c>
      <c r="AX8863" s="13" t="s">
        <v>69</v>
      </c>
      <c r="AY8863" s="234" t="s">
        <v>212</v>
      </c>
    </row>
    <row r="8864" s="14" customFormat="1">
      <c r="A8864" s="14"/>
      <c r="B8864" s="235"/>
      <c r="C8864" s="236"/>
      <c r="D8864" s="226" t="s">
        <v>221</v>
      </c>
      <c r="E8864" s="237" t="s">
        <v>19</v>
      </c>
      <c r="F8864" s="238" t="s">
        <v>5928</v>
      </c>
      <c r="G8864" s="236"/>
      <c r="H8864" s="239">
        <v>93.597999999999999</v>
      </c>
      <c r="I8864" s="240"/>
      <c r="J8864" s="236"/>
      <c r="K8864" s="236"/>
      <c r="L8864" s="241"/>
      <c r="M8864" s="242"/>
      <c r="N8864" s="243"/>
      <c r="O8864" s="243"/>
      <c r="P8864" s="243"/>
      <c r="Q8864" s="243"/>
      <c r="R8864" s="243"/>
      <c r="S8864" s="243"/>
      <c r="T8864" s="244"/>
      <c r="U8864" s="14"/>
      <c r="V8864" s="14"/>
      <c r="W8864" s="14"/>
      <c r="X8864" s="14"/>
      <c r="Y8864" s="14"/>
      <c r="Z8864" s="14"/>
      <c r="AA8864" s="14"/>
      <c r="AB8864" s="14"/>
      <c r="AC8864" s="14"/>
      <c r="AD8864" s="14"/>
      <c r="AE8864" s="14"/>
      <c r="AT8864" s="245" t="s">
        <v>221</v>
      </c>
      <c r="AU8864" s="245" t="s">
        <v>78</v>
      </c>
      <c r="AV8864" s="14" t="s">
        <v>78</v>
      </c>
      <c r="AW8864" s="14" t="s">
        <v>31</v>
      </c>
      <c r="AX8864" s="14" t="s">
        <v>69</v>
      </c>
      <c r="AY8864" s="245" t="s">
        <v>212</v>
      </c>
    </row>
    <row r="8865" s="13" customFormat="1">
      <c r="A8865" s="13"/>
      <c r="B8865" s="224"/>
      <c r="C8865" s="225"/>
      <c r="D8865" s="226" t="s">
        <v>221</v>
      </c>
      <c r="E8865" s="227" t="s">
        <v>19</v>
      </c>
      <c r="F8865" s="228" t="s">
        <v>296</v>
      </c>
      <c r="G8865" s="225"/>
      <c r="H8865" s="227" t="s">
        <v>19</v>
      </c>
      <c r="I8865" s="229"/>
      <c r="J8865" s="225"/>
      <c r="K8865" s="225"/>
      <c r="L8865" s="230"/>
      <c r="M8865" s="231"/>
      <c r="N8865" s="232"/>
      <c r="O8865" s="232"/>
      <c r="P8865" s="232"/>
      <c r="Q8865" s="232"/>
      <c r="R8865" s="232"/>
      <c r="S8865" s="232"/>
      <c r="T8865" s="233"/>
      <c r="U8865" s="13"/>
      <c r="V8865" s="13"/>
      <c r="W8865" s="13"/>
      <c r="X8865" s="13"/>
      <c r="Y8865" s="13"/>
      <c r="Z8865" s="13"/>
      <c r="AA8865" s="13"/>
      <c r="AB8865" s="13"/>
      <c r="AC8865" s="13"/>
      <c r="AD8865" s="13"/>
      <c r="AE8865" s="13"/>
      <c r="AT8865" s="234" t="s">
        <v>221</v>
      </c>
      <c r="AU8865" s="234" t="s">
        <v>78</v>
      </c>
      <c r="AV8865" s="13" t="s">
        <v>74</v>
      </c>
      <c r="AW8865" s="13" t="s">
        <v>31</v>
      </c>
      <c r="AX8865" s="13" t="s">
        <v>69</v>
      </c>
      <c r="AY8865" s="234" t="s">
        <v>212</v>
      </c>
    </row>
    <row r="8866" s="14" customFormat="1">
      <c r="A8866" s="14"/>
      <c r="B8866" s="235"/>
      <c r="C8866" s="236"/>
      <c r="D8866" s="226" t="s">
        <v>221</v>
      </c>
      <c r="E8866" s="237" t="s">
        <v>19</v>
      </c>
      <c r="F8866" s="238" t="s">
        <v>639</v>
      </c>
      <c r="G8866" s="236"/>
      <c r="H8866" s="239">
        <v>-5.0629999999999997</v>
      </c>
      <c r="I8866" s="240"/>
      <c r="J8866" s="236"/>
      <c r="K8866" s="236"/>
      <c r="L8866" s="241"/>
      <c r="M8866" s="242"/>
      <c r="N8866" s="243"/>
      <c r="O8866" s="243"/>
      <c r="P8866" s="243"/>
      <c r="Q8866" s="243"/>
      <c r="R8866" s="243"/>
      <c r="S8866" s="243"/>
      <c r="T8866" s="244"/>
      <c r="U8866" s="14"/>
      <c r="V8866" s="14"/>
      <c r="W8866" s="14"/>
      <c r="X8866" s="14"/>
      <c r="Y8866" s="14"/>
      <c r="Z8866" s="14"/>
      <c r="AA8866" s="14"/>
      <c r="AB8866" s="14"/>
      <c r="AC8866" s="14"/>
      <c r="AD8866" s="14"/>
      <c r="AE8866" s="14"/>
      <c r="AT8866" s="245" t="s">
        <v>221</v>
      </c>
      <c r="AU8866" s="245" t="s">
        <v>78</v>
      </c>
      <c r="AV8866" s="14" t="s">
        <v>78</v>
      </c>
      <c r="AW8866" s="14" t="s">
        <v>31</v>
      </c>
      <c r="AX8866" s="14" t="s">
        <v>69</v>
      </c>
      <c r="AY8866" s="245" t="s">
        <v>212</v>
      </c>
    </row>
    <row r="8867" s="13" customFormat="1">
      <c r="A8867" s="13"/>
      <c r="B8867" s="224"/>
      <c r="C8867" s="225"/>
      <c r="D8867" s="226" t="s">
        <v>221</v>
      </c>
      <c r="E8867" s="227" t="s">
        <v>19</v>
      </c>
      <c r="F8867" s="228" t="s">
        <v>2223</v>
      </c>
      <c r="G8867" s="225"/>
      <c r="H8867" s="227" t="s">
        <v>19</v>
      </c>
      <c r="I8867" s="229"/>
      <c r="J8867" s="225"/>
      <c r="K8867" s="225"/>
      <c r="L8867" s="230"/>
      <c r="M8867" s="231"/>
      <c r="N8867" s="232"/>
      <c r="O8867" s="232"/>
      <c r="P8867" s="232"/>
      <c r="Q8867" s="232"/>
      <c r="R8867" s="232"/>
      <c r="S8867" s="232"/>
      <c r="T8867" s="233"/>
      <c r="U8867" s="13"/>
      <c r="V8867" s="13"/>
      <c r="W8867" s="13"/>
      <c r="X8867" s="13"/>
      <c r="Y8867" s="13"/>
      <c r="Z8867" s="13"/>
      <c r="AA8867" s="13"/>
      <c r="AB8867" s="13"/>
      <c r="AC8867" s="13"/>
      <c r="AD8867" s="13"/>
      <c r="AE8867" s="13"/>
      <c r="AT8867" s="234" t="s">
        <v>221</v>
      </c>
      <c r="AU8867" s="234" t="s">
        <v>78</v>
      </c>
      <c r="AV8867" s="13" t="s">
        <v>74</v>
      </c>
      <c r="AW8867" s="13" t="s">
        <v>31</v>
      </c>
      <c r="AX8867" s="13" t="s">
        <v>69</v>
      </c>
      <c r="AY8867" s="234" t="s">
        <v>212</v>
      </c>
    </row>
    <row r="8868" s="14" customFormat="1">
      <c r="A8868" s="14"/>
      <c r="B8868" s="235"/>
      <c r="C8868" s="236"/>
      <c r="D8868" s="226" t="s">
        <v>221</v>
      </c>
      <c r="E8868" s="237" t="s">
        <v>19</v>
      </c>
      <c r="F8868" s="238" t="s">
        <v>5928</v>
      </c>
      <c r="G8868" s="236"/>
      <c r="H8868" s="239">
        <v>93.597999999999999</v>
      </c>
      <c r="I8868" s="240"/>
      <c r="J8868" s="236"/>
      <c r="K8868" s="236"/>
      <c r="L8868" s="241"/>
      <c r="M8868" s="242"/>
      <c r="N8868" s="243"/>
      <c r="O8868" s="243"/>
      <c r="P8868" s="243"/>
      <c r="Q8868" s="243"/>
      <c r="R8868" s="243"/>
      <c r="S8868" s="243"/>
      <c r="T8868" s="244"/>
      <c r="U8868" s="14"/>
      <c r="V8868" s="14"/>
      <c r="W8868" s="14"/>
      <c r="X8868" s="14"/>
      <c r="Y8868" s="14"/>
      <c r="Z8868" s="14"/>
      <c r="AA8868" s="14"/>
      <c r="AB8868" s="14"/>
      <c r="AC8868" s="14"/>
      <c r="AD8868" s="14"/>
      <c r="AE8868" s="14"/>
      <c r="AT8868" s="245" t="s">
        <v>221</v>
      </c>
      <c r="AU8868" s="245" t="s">
        <v>78</v>
      </c>
      <c r="AV8868" s="14" t="s">
        <v>78</v>
      </c>
      <c r="AW8868" s="14" t="s">
        <v>31</v>
      </c>
      <c r="AX8868" s="14" t="s">
        <v>69</v>
      </c>
      <c r="AY8868" s="245" t="s">
        <v>212</v>
      </c>
    </row>
    <row r="8869" s="13" customFormat="1">
      <c r="A8869" s="13"/>
      <c r="B8869" s="224"/>
      <c r="C8869" s="225"/>
      <c r="D8869" s="226" t="s">
        <v>221</v>
      </c>
      <c r="E8869" s="227" t="s">
        <v>19</v>
      </c>
      <c r="F8869" s="228" t="s">
        <v>296</v>
      </c>
      <c r="G8869" s="225"/>
      <c r="H8869" s="227" t="s">
        <v>19</v>
      </c>
      <c r="I8869" s="229"/>
      <c r="J8869" s="225"/>
      <c r="K8869" s="225"/>
      <c r="L8869" s="230"/>
      <c r="M8869" s="231"/>
      <c r="N8869" s="232"/>
      <c r="O8869" s="232"/>
      <c r="P8869" s="232"/>
      <c r="Q8869" s="232"/>
      <c r="R8869" s="232"/>
      <c r="S8869" s="232"/>
      <c r="T8869" s="233"/>
      <c r="U8869" s="13"/>
      <c r="V8869" s="13"/>
      <c r="W8869" s="13"/>
      <c r="X8869" s="13"/>
      <c r="Y8869" s="13"/>
      <c r="Z8869" s="13"/>
      <c r="AA8869" s="13"/>
      <c r="AB8869" s="13"/>
      <c r="AC8869" s="13"/>
      <c r="AD8869" s="13"/>
      <c r="AE8869" s="13"/>
      <c r="AT8869" s="234" t="s">
        <v>221</v>
      </c>
      <c r="AU8869" s="234" t="s">
        <v>78</v>
      </c>
      <c r="AV8869" s="13" t="s">
        <v>74</v>
      </c>
      <c r="AW8869" s="13" t="s">
        <v>31</v>
      </c>
      <c r="AX8869" s="13" t="s">
        <v>69</v>
      </c>
      <c r="AY8869" s="234" t="s">
        <v>212</v>
      </c>
    </row>
    <row r="8870" s="14" customFormat="1">
      <c r="A8870" s="14"/>
      <c r="B8870" s="235"/>
      <c r="C8870" s="236"/>
      <c r="D8870" s="226" t="s">
        <v>221</v>
      </c>
      <c r="E8870" s="237" t="s">
        <v>19</v>
      </c>
      <c r="F8870" s="238" t="s">
        <v>639</v>
      </c>
      <c r="G8870" s="236"/>
      <c r="H8870" s="239">
        <v>-5.0629999999999997</v>
      </c>
      <c r="I8870" s="240"/>
      <c r="J8870" s="236"/>
      <c r="K8870" s="236"/>
      <c r="L8870" s="241"/>
      <c r="M8870" s="242"/>
      <c r="N8870" s="243"/>
      <c r="O8870" s="243"/>
      <c r="P8870" s="243"/>
      <c r="Q8870" s="243"/>
      <c r="R8870" s="243"/>
      <c r="S8870" s="243"/>
      <c r="T8870" s="244"/>
      <c r="U8870" s="14"/>
      <c r="V8870" s="14"/>
      <c r="W8870" s="14"/>
      <c r="X8870" s="14"/>
      <c r="Y8870" s="14"/>
      <c r="Z8870" s="14"/>
      <c r="AA8870" s="14"/>
      <c r="AB8870" s="14"/>
      <c r="AC8870" s="14"/>
      <c r="AD8870" s="14"/>
      <c r="AE8870" s="14"/>
      <c r="AT8870" s="245" t="s">
        <v>221</v>
      </c>
      <c r="AU8870" s="245" t="s">
        <v>78</v>
      </c>
      <c r="AV8870" s="14" t="s">
        <v>78</v>
      </c>
      <c r="AW8870" s="14" t="s">
        <v>31</v>
      </c>
      <c r="AX8870" s="14" t="s">
        <v>69</v>
      </c>
      <c r="AY8870" s="245" t="s">
        <v>212</v>
      </c>
    </row>
    <row r="8871" s="13" customFormat="1">
      <c r="A8871" s="13"/>
      <c r="B8871" s="224"/>
      <c r="C8871" s="225"/>
      <c r="D8871" s="226" t="s">
        <v>221</v>
      </c>
      <c r="E8871" s="227" t="s">
        <v>19</v>
      </c>
      <c r="F8871" s="228" t="s">
        <v>2391</v>
      </c>
      <c r="G8871" s="225"/>
      <c r="H8871" s="227" t="s">
        <v>19</v>
      </c>
      <c r="I8871" s="229"/>
      <c r="J8871" s="225"/>
      <c r="K8871" s="225"/>
      <c r="L8871" s="230"/>
      <c r="M8871" s="231"/>
      <c r="N8871" s="232"/>
      <c r="O8871" s="232"/>
      <c r="P8871" s="232"/>
      <c r="Q8871" s="232"/>
      <c r="R8871" s="232"/>
      <c r="S8871" s="232"/>
      <c r="T8871" s="233"/>
      <c r="U8871" s="13"/>
      <c r="V8871" s="13"/>
      <c r="W8871" s="13"/>
      <c r="X8871" s="13"/>
      <c r="Y8871" s="13"/>
      <c r="Z8871" s="13"/>
      <c r="AA8871" s="13"/>
      <c r="AB8871" s="13"/>
      <c r="AC8871" s="13"/>
      <c r="AD8871" s="13"/>
      <c r="AE8871" s="13"/>
      <c r="AT8871" s="234" t="s">
        <v>221</v>
      </c>
      <c r="AU8871" s="234" t="s">
        <v>78</v>
      </c>
      <c r="AV8871" s="13" t="s">
        <v>74</v>
      </c>
      <c r="AW8871" s="13" t="s">
        <v>31</v>
      </c>
      <c r="AX8871" s="13" t="s">
        <v>69</v>
      </c>
      <c r="AY8871" s="234" t="s">
        <v>212</v>
      </c>
    </row>
    <row r="8872" s="14" customFormat="1">
      <c r="A8872" s="14"/>
      <c r="B8872" s="235"/>
      <c r="C8872" s="236"/>
      <c r="D8872" s="226" t="s">
        <v>221</v>
      </c>
      <c r="E8872" s="237" t="s">
        <v>19</v>
      </c>
      <c r="F8872" s="238" t="s">
        <v>5927</v>
      </c>
      <c r="G8872" s="236"/>
      <c r="H8872" s="239">
        <v>8.5500000000000007</v>
      </c>
      <c r="I8872" s="240"/>
      <c r="J8872" s="236"/>
      <c r="K8872" s="236"/>
      <c r="L8872" s="241"/>
      <c r="M8872" s="242"/>
      <c r="N8872" s="243"/>
      <c r="O8872" s="243"/>
      <c r="P8872" s="243"/>
      <c r="Q8872" s="243"/>
      <c r="R8872" s="243"/>
      <c r="S8872" s="243"/>
      <c r="T8872" s="244"/>
      <c r="U8872" s="14"/>
      <c r="V8872" s="14"/>
      <c r="W8872" s="14"/>
      <c r="X8872" s="14"/>
      <c r="Y8872" s="14"/>
      <c r="Z8872" s="14"/>
      <c r="AA8872" s="14"/>
      <c r="AB8872" s="14"/>
      <c r="AC8872" s="14"/>
      <c r="AD8872" s="14"/>
      <c r="AE8872" s="14"/>
      <c r="AT8872" s="245" t="s">
        <v>221</v>
      </c>
      <c r="AU8872" s="245" t="s">
        <v>78</v>
      </c>
      <c r="AV8872" s="14" t="s">
        <v>78</v>
      </c>
      <c r="AW8872" s="14" t="s">
        <v>31</v>
      </c>
      <c r="AX8872" s="14" t="s">
        <v>69</v>
      </c>
      <c r="AY8872" s="245" t="s">
        <v>212</v>
      </c>
    </row>
    <row r="8873" s="13" customFormat="1">
      <c r="A8873" s="13"/>
      <c r="B8873" s="224"/>
      <c r="C8873" s="225"/>
      <c r="D8873" s="226" t="s">
        <v>221</v>
      </c>
      <c r="E8873" s="227" t="s">
        <v>19</v>
      </c>
      <c r="F8873" s="228" t="s">
        <v>2224</v>
      </c>
      <c r="G8873" s="225"/>
      <c r="H8873" s="227" t="s">
        <v>19</v>
      </c>
      <c r="I8873" s="229"/>
      <c r="J8873" s="225"/>
      <c r="K8873" s="225"/>
      <c r="L8873" s="230"/>
      <c r="M8873" s="231"/>
      <c r="N8873" s="232"/>
      <c r="O8873" s="232"/>
      <c r="P8873" s="232"/>
      <c r="Q8873" s="232"/>
      <c r="R8873" s="232"/>
      <c r="S8873" s="232"/>
      <c r="T8873" s="233"/>
      <c r="U8873" s="13"/>
      <c r="V8873" s="13"/>
      <c r="W8873" s="13"/>
      <c r="X8873" s="13"/>
      <c r="Y8873" s="13"/>
      <c r="Z8873" s="13"/>
      <c r="AA8873" s="13"/>
      <c r="AB8873" s="13"/>
      <c r="AC8873" s="13"/>
      <c r="AD8873" s="13"/>
      <c r="AE8873" s="13"/>
      <c r="AT8873" s="234" t="s">
        <v>221</v>
      </c>
      <c r="AU8873" s="234" t="s">
        <v>78</v>
      </c>
      <c r="AV8873" s="13" t="s">
        <v>74</v>
      </c>
      <c r="AW8873" s="13" t="s">
        <v>31</v>
      </c>
      <c r="AX8873" s="13" t="s">
        <v>69</v>
      </c>
      <c r="AY8873" s="234" t="s">
        <v>212</v>
      </c>
    </row>
    <row r="8874" s="14" customFormat="1">
      <c r="A8874" s="14"/>
      <c r="B8874" s="235"/>
      <c r="C8874" s="236"/>
      <c r="D8874" s="226" t="s">
        <v>221</v>
      </c>
      <c r="E8874" s="237" t="s">
        <v>19</v>
      </c>
      <c r="F8874" s="238" t="s">
        <v>5928</v>
      </c>
      <c r="G8874" s="236"/>
      <c r="H8874" s="239">
        <v>93.597999999999999</v>
      </c>
      <c r="I8874" s="240"/>
      <c r="J8874" s="236"/>
      <c r="K8874" s="236"/>
      <c r="L8874" s="241"/>
      <c r="M8874" s="242"/>
      <c r="N8874" s="243"/>
      <c r="O8874" s="243"/>
      <c r="P8874" s="243"/>
      <c r="Q8874" s="243"/>
      <c r="R8874" s="243"/>
      <c r="S8874" s="243"/>
      <c r="T8874" s="244"/>
      <c r="U8874" s="14"/>
      <c r="V8874" s="14"/>
      <c r="W8874" s="14"/>
      <c r="X8874" s="14"/>
      <c r="Y8874" s="14"/>
      <c r="Z8874" s="14"/>
      <c r="AA8874" s="14"/>
      <c r="AB8874" s="14"/>
      <c r="AC8874" s="14"/>
      <c r="AD8874" s="14"/>
      <c r="AE8874" s="14"/>
      <c r="AT8874" s="245" t="s">
        <v>221</v>
      </c>
      <c r="AU8874" s="245" t="s">
        <v>78</v>
      </c>
      <c r="AV8874" s="14" t="s">
        <v>78</v>
      </c>
      <c r="AW8874" s="14" t="s">
        <v>31</v>
      </c>
      <c r="AX8874" s="14" t="s">
        <v>69</v>
      </c>
      <c r="AY8874" s="245" t="s">
        <v>212</v>
      </c>
    </row>
    <row r="8875" s="13" customFormat="1">
      <c r="A8875" s="13"/>
      <c r="B8875" s="224"/>
      <c r="C8875" s="225"/>
      <c r="D8875" s="226" t="s">
        <v>221</v>
      </c>
      <c r="E8875" s="227" t="s">
        <v>19</v>
      </c>
      <c r="F8875" s="228" t="s">
        <v>296</v>
      </c>
      <c r="G8875" s="225"/>
      <c r="H8875" s="227" t="s">
        <v>19</v>
      </c>
      <c r="I8875" s="229"/>
      <c r="J8875" s="225"/>
      <c r="K8875" s="225"/>
      <c r="L8875" s="230"/>
      <c r="M8875" s="231"/>
      <c r="N8875" s="232"/>
      <c r="O8875" s="232"/>
      <c r="P8875" s="232"/>
      <c r="Q8875" s="232"/>
      <c r="R8875" s="232"/>
      <c r="S8875" s="232"/>
      <c r="T8875" s="233"/>
      <c r="U8875" s="13"/>
      <c r="V8875" s="13"/>
      <c r="W8875" s="13"/>
      <c r="X8875" s="13"/>
      <c r="Y8875" s="13"/>
      <c r="Z8875" s="13"/>
      <c r="AA8875" s="13"/>
      <c r="AB8875" s="13"/>
      <c r="AC8875" s="13"/>
      <c r="AD8875" s="13"/>
      <c r="AE8875" s="13"/>
      <c r="AT8875" s="234" t="s">
        <v>221</v>
      </c>
      <c r="AU8875" s="234" t="s">
        <v>78</v>
      </c>
      <c r="AV8875" s="13" t="s">
        <v>74</v>
      </c>
      <c r="AW8875" s="13" t="s">
        <v>31</v>
      </c>
      <c r="AX8875" s="13" t="s">
        <v>69</v>
      </c>
      <c r="AY8875" s="234" t="s">
        <v>212</v>
      </c>
    </row>
    <row r="8876" s="14" customFormat="1">
      <c r="A8876" s="14"/>
      <c r="B8876" s="235"/>
      <c r="C8876" s="236"/>
      <c r="D8876" s="226" t="s">
        <v>221</v>
      </c>
      <c r="E8876" s="237" t="s">
        <v>19</v>
      </c>
      <c r="F8876" s="238" t="s">
        <v>639</v>
      </c>
      <c r="G8876" s="236"/>
      <c r="H8876" s="239">
        <v>-5.0629999999999997</v>
      </c>
      <c r="I8876" s="240"/>
      <c r="J8876" s="236"/>
      <c r="K8876" s="236"/>
      <c r="L8876" s="241"/>
      <c r="M8876" s="242"/>
      <c r="N8876" s="243"/>
      <c r="O8876" s="243"/>
      <c r="P8876" s="243"/>
      <c r="Q8876" s="243"/>
      <c r="R8876" s="243"/>
      <c r="S8876" s="243"/>
      <c r="T8876" s="244"/>
      <c r="U8876" s="14"/>
      <c r="V8876" s="14"/>
      <c r="W8876" s="14"/>
      <c r="X8876" s="14"/>
      <c r="Y8876" s="14"/>
      <c r="Z8876" s="14"/>
      <c r="AA8876" s="14"/>
      <c r="AB8876" s="14"/>
      <c r="AC8876" s="14"/>
      <c r="AD8876" s="14"/>
      <c r="AE8876" s="14"/>
      <c r="AT8876" s="245" t="s">
        <v>221</v>
      </c>
      <c r="AU8876" s="245" t="s">
        <v>78</v>
      </c>
      <c r="AV8876" s="14" t="s">
        <v>78</v>
      </c>
      <c r="AW8876" s="14" t="s">
        <v>31</v>
      </c>
      <c r="AX8876" s="14" t="s">
        <v>69</v>
      </c>
      <c r="AY8876" s="245" t="s">
        <v>212</v>
      </c>
    </row>
    <row r="8877" s="13" customFormat="1">
      <c r="A8877" s="13"/>
      <c r="B8877" s="224"/>
      <c r="C8877" s="225"/>
      <c r="D8877" s="226" t="s">
        <v>221</v>
      </c>
      <c r="E8877" s="227" t="s">
        <v>19</v>
      </c>
      <c r="F8877" s="228" t="s">
        <v>2225</v>
      </c>
      <c r="G8877" s="225"/>
      <c r="H8877" s="227" t="s">
        <v>19</v>
      </c>
      <c r="I8877" s="229"/>
      <c r="J8877" s="225"/>
      <c r="K8877" s="225"/>
      <c r="L8877" s="230"/>
      <c r="M8877" s="231"/>
      <c r="N8877" s="232"/>
      <c r="O8877" s="232"/>
      <c r="P8877" s="232"/>
      <c r="Q8877" s="232"/>
      <c r="R8877" s="232"/>
      <c r="S8877" s="232"/>
      <c r="T8877" s="233"/>
      <c r="U8877" s="13"/>
      <c r="V8877" s="13"/>
      <c r="W8877" s="13"/>
      <c r="X8877" s="13"/>
      <c r="Y8877" s="13"/>
      <c r="Z8877" s="13"/>
      <c r="AA8877" s="13"/>
      <c r="AB8877" s="13"/>
      <c r="AC8877" s="13"/>
      <c r="AD8877" s="13"/>
      <c r="AE8877" s="13"/>
      <c r="AT8877" s="234" t="s">
        <v>221</v>
      </c>
      <c r="AU8877" s="234" t="s">
        <v>78</v>
      </c>
      <c r="AV8877" s="13" t="s">
        <v>74</v>
      </c>
      <c r="AW8877" s="13" t="s">
        <v>31</v>
      </c>
      <c r="AX8877" s="13" t="s">
        <v>69</v>
      </c>
      <c r="AY8877" s="234" t="s">
        <v>212</v>
      </c>
    </row>
    <row r="8878" s="14" customFormat="1">
      <c r="A8878" s="14"/>
      <c r="B8878" s="235"/>
      <c r="C8878" s="236"/>
      <c r="D8878" s="226" t="s">
        <v>221</v>
      </c>
      <c r="E8878" s="237" t="s">
        <v>19</v>
      </c>
      <c r="F8878" s="238" t="s">
        <v>5928</v>
      </c>
      <c r="G8878" s="236"/>
      <c r="H8878" s="239">
        <v>93.597999999999999</v>
      </c>
      <c r="I8878" s="240"/>
      <c r="J8878" s="236"/>
      <c r="K8878" s="236"/>
      <c r="L8878" s="241"/>
      <c r="M8878" s="242"/>
      <c r="N8878" s="243"/>
      <c r="O8878" s="243"/>
      <c r="P8878" s="243"/>
      <c r="Q8878" s="243"/>
      <c r="R8878" s="243"/>
      <c r="S8878" s="243"/>
      <c r="T8878" s="244"/>
      <c r="U8878" s="14"/>
      <c r="V8878" s="14"/>
      <c r="W8878" s="14"/>
      <c r="X8878" s="14"/>
      <c r="Y8878" s="14"/>
      <c r="Z8878" s="14"/>
      <c r="AA8878" s="14"/>
      <c r="AB8878" s="14"/>
      <c r="AC8878" s="14"/>
      <c r="AD8878" s="14"/>
      <c r="AE8878" s="14"/>
      <c r="AT8878" s="245" t="s">
        <v>221</v>
      </c>
      <c r="AU8878" s="245" t="s">
        <v>78</v>
      </c>
      <c r="AV8878" s="14" t="s">
        <v>78</v>
      </c>
      <c r="AW8878" s="14" t="s">
        <v>31</v>
      </c>
      <c r="AX8878" s="14" t="s">
        <v>69</v>
      </c>
      <c r="AY8878" s="245" t="s">
        <v>212</v>
      </c>
    </row>
    <row r="8879" s="13" customFormat="1">
      <c r="A8879" s="13"/>
      <c r="B8879" s="224"/>
      <c r="C8879" s="225"/>
      <c r="D8879" s="226" t="s">
        <v>221</v>
      </c>
      <c r="E8879" s="227" t="s">
        <v>19</v>
      </c>
      <c r="F8879" s="228" t="s">
        <v>296</v>
      </c>
      <c r="G8879" s="225"/>
      <c r="H8879" s="227" t="s">
        <v>19</v>
      </c>
      <c r="I8879" s="229"/>
      <c r="J8879" s="225"/>
      <c r="K8879" s="225"/>
      <c r="L8879" s="230"/>
      <c r="M8879" s="231"/>
      <c r="N8879" s="232"/>
      <c r="O8879" s="232"/>
      <c r="P8879" s="232"/>
      <c r="Q8879" s="232"/>
      <c r="R8879" s="232"/>
      <c r="S8879" s="232"/>
      <c r="T8879" s="233"/>
      <c r="U8879" s="13"/>
      <c r="V8879" s="13"/>
      <c r="W8879" s="13"/>
      <c r="X8879" s="13"/>
      <c r="Y8879" s="13"/>
      <c r="Z8879" s="13"/>
      <c r="AA8879" s="13"/>
      <c r="AB8879" s="13"/>
      <c r="AC8879" s="13"/>
      <c r="AD8879" s="13"/>
      <c r="AE8879" s="13"/>
      <c r="AT8879" s="234" t="s">
        <v>221</v>
      </c>
      <c r="AU8879" s="234" t="s">
        <v>78</v>
      </c>
      <c r="AV8879" s="13" t="s">
        <v>74</v>
      </c>
      <c r="AW8879" s="13" t="s">
        <v>31</v>
      </c>
      <c r="AX8879" s="13" t="s">
        <v>69</v>
      </c>
      <c r="AY8879" s="234" t="s">
        <v>212</v>
      </c>
    </row>
    <row r="8880" s="14" customFormat="1">
      <c r="A8880" s="14"/>
      <c r="B8880" s="235"/>
      <c r="C8880" s="236"/>
      <c r="D8880" s="226" t="s">
        <v>221</v>
      </c>
      <c r="E8880" s="237" t="s">
        <v>19</v>
      </c>
      <c r="F8880" s="238" t="s">
        <v>639</v>
      </c>
      <c r="G8880" s="236"/>
      <c r="H8880" s="239">
        <v>-5.0629999999999997</v>
      </c>
      <c r="I8880" s="240"/>
      <c r="J8880" s="236"/>
      <c r="K8880" s="236"/>
      <c r="L8880" s="241"/>
      <c r="M8880" s="242"/>
      <c r="N8880" s="243"/>
      <c r="O8880" s="243"/>
      <c r="P8880" s="243"/>
      <c r="Q8880" s="243"/>
      <c r="R8880" s="243"/>
      <c r="S8880" s="243"/>
      <c r="T8880" s="244"/>
      <c r="U8880" s="14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T8880" s="245" t="s">
        <v>221</v>
      </c>
      <c r="AU8880" s="245" t="s">
        <v>78</v>
      </c>
      <c r="AV8880" s="14" t="s">
        <v>78</v>
      </c>
      <c r="AW8880" s="14" t="s">
        <v>31</v>
      </c>
      <c r="AX8880" s="14" t="s">
        <v>69</v>
      </c>
      <c r="AY8880" s="245" t="s">
        <v>212</v>
      </c>
    </row>
    <row r="8881" s="13" customFormat="1">
      <c r="A8881" s="13"/>
      <c r="B8881" s="224"/>
      <c r="C8881" s="225"/>
      <c r="D8881" s="226" t="s">
        <v>221</v>
      </c>
      <c r="E8881" s="227" t="s">
        <v>19</v>
      </c>
      <c r="F8881" s="228" t="s">
        <v>2392</v>
      </c>
      <c r="G8881" s="225"/>
      <c r="H8881" s="227" t="s">
        <v>19</v>
      </c>
      <c r="I8881" s="229"/>
      <c r="J8881" s="225"/>
      <c r="K8881" s="225"/>
      <c r="L8881" s="230"/>
      <c r="M8881" s="231"/>
      <c r="N8881" s="232"/>
      <c r="O8881" s="232"/>
      <c r="P8881" s="232"/>
      <c r="Q8881" s="232"/>
      <c r="R8881" s="232"/>
      <c r="S8881" s="232"/>
      <c r="T8881" s="233"/>
      <c r="U8881" s="13"/>
      <c r="V8881" s="13"/>
      <c r="W8881" s="13"/>
      <c r="X8881" s="13"/>
      <c r="Y8881" s="13"/>
      <c r="Z8881" s="13"/>
      <c r="AA8881" s="13"/>
      <c r="AB8881" s="13"/>
      <c r="AC8881" s="13"/>
      <c r="AD8881" s="13"/>
      <c r="AE8881" s="13"/>
      <c r="AT8881" s="234" t="s">
        <v>221</v>
      </c>
      <c r="AU8881" s="234" t="s">
        <v>78</v>
      </c>
      <c r="AV8881" s="13" t="s">
        <v>74</v>
      </c>
      <c r="AW8881" s="13" t="s">
        <v>31</v>
      </c>
      <c r="AX8881" s="13" t="s">
        <v>69</v>
      </c>
      <c r="AY8881" s="234" t="s">
        <v>212</v>
      </c>
    </row>
    <row r="8882" s="14" customFormat="1">
      <c r="A8882" s="14"/>
      <c r="B8882" s="235"/>
      <c r="C8882" s="236"/>
      <c r="D8882" s="226" t="s">
        <v>221</v>
      </c>
      <c r="E8882" s="237" t="s">
        <v>19</v>
      </c>
      <c r="F8882" s="238" t="s">
        <v>5927</v>
      </c>
      <c r="G8882" s="236"/>
      <c r="H8882" s="239">
        <v>8.5500000000000007</v>
      </c>
      <c r="I8882" s="240"/>
      <c r="J8882" s="236"/>
      <c r="K8882" s="236"/>
      <c r="L8882" s="241"/>
      <c r="M8882" s="242"/>
      <c r="N8882" s="243"/>
      <c r="O8882" s="243"/>
      <c r="P8882" s="243"/>
      <c r="Q8882" s="243"/>
      <c r="R8882" s="243"/>
      <c r="S8882" s="243"/>
      <c r="T8882" s="244"/>
      <c r="U8882" s="14"/>
      <c r="V8882" s="14"/>
      <c r="W8882" s="14"/>
      <c r="X8882" s="14"/>
      <c r="Y8882" s="14"/>
      <c r="Z8882" s="14"/>
      <c r="AA8882" s="14"/>
      <c r="AB8882" s="14"/>
      <c r="AC8882" s="14"/>
      <c r="AD8882" s="14"/>
      <c r="AE8882" s="14"/>
      <c r="AT8882" s="245" t="s">
        <v>221</v>
      </c>
      <c r="AU8882" s="245" t="s">
        <v>78</v>
      </c>
      <c r="AV8882" s="14" t="s">
        <v>78</v>
      </c>
      <c r="AW8882" s="14" t="s">
        <v>31</v>
      </c>
      <c r="AX8882" s="14" t="s">
        <v>69</v>
      </c>
      <c r="AY8882" s="245" t="s">
        <v>212</v>
      </c>
    </row>
    <row r="8883" s="13" customFormat="1">
      <c r="A8883" s="13"/>
      <c r="B8883" s="224"/>
      <c r="C8883" s="225"/>
      <c r="D8883" s="226" t="s">
        <v>221</v>
      </c>
      <c r="E8883" s="227" t="s">
        <v>19</v>
      </c>
      <c r="F8883" s="228" t="s">
        <v>2226</v>
      </c>
      <c r="G8883" s="225"/>
      <c r="H8883" s="227" t="s">
        <v>19</v>
      </c>
      <c r="I8883" s="229"/>
      <c r="J8883" s="225"/>
      <c r="K8883" s="225"/>
      <c r="L8883" s="230"/>
      <c r="M8883" s="231"/>
      <c r="N8883" s="232"/>
      <c r="O8883" s="232"/>
      <c r="P8883" s="232"/>
      <c r="Q8883" s="232"/>
      <c r="R8883" s="232"/>
      <c r="S8883" s="232"/>
      <c r="T8883" s="233"/>
      <c r="U8883" s="13"/>
      <c r="V8883" s="13"/>
      <c r="W8883" s="13"/>
      <c r="X8883" s="13"/>
      <c r="Y8883" s="13"/>
      <c r="Z8883" s="13"/>
      <c r="AA8883" s="13"/>
      <c r="AB8883" s="13"/>
      <c r="AC8883" s="13"/>
      <c r="AD8883" s="13"/>
      <c r="AE8883" s="13"/>
      <c r="AT8883" s="234" t="s">
        <v>221</v>
      </c>
      <c r="AU8883" s="234" t="s">
        <v>78</v>
      </c>
      <c r="AV8883" s="13" t="s">
        <v>74</v>
      </c>
      <c r="AW8883" s="13" t="s">
        <v>31</v>
      </c>
      <c r="AX8883" s="13" t="s">
        <v>69</v>
      </c>
      <c r="AY8883" s="234" t="s">
        <v>212</v>
      </c>
    </row>
    <row r="8884" s="14" customFormat="1">
      <c r="A8884" s="14"/>
      <c r="B8884" s="235"/>
      <c r="C8884" s="236"/>
      <c r="D8884" s="226" t="s">
        <v>221</v>
      </c>
      <c r="E8884" s="237" t="s">
        <v>19</v>
      </c>
      <c r="F8884" s="238" t="s">
        <v>5928</v>
      </c>
      <c r="G8884" s="236"/>
      <c r="H8884" s="239">
        <v>93.597999999999999</v>
      </c>
      <c r="I8884" s="240"/>
      <c r="J8884" s="236"/>
      <c r="K8884" s="236"/>
      <c r="L8884" s="241"/>
      <c r="M8884" s="242"/>
      <c r="N8884" s="243"/>
      <c r="O8884" s="243"/>
      <c r="P8884" s="243"/>
      <c r="Q8884" s="243"/>
      <c r="R8884" s="243"/>
      <c r="S8884" s="243"/>
      <c r="T8884" s="244"/>
      <c r="U8884" s="14"/>
      <c r="V8884" s="14"/>
      <c r="W8884" s="14"/>
      <c r="X8884" s="14"/>
      <c r="Y8884" s="14"/>
      <c r="Z8884" s="14"/>
      <c r="AA8884" s="14"/>
      <c r="AB8884" s="14"/>
      <c r="AC8884" s="14"/>
      <c r="AD8884" s="14"/>
      <c r="AE8884" s="14"/>
      <c r="AT8884" s="245" t="s">
        <v>221</v>
      </c>
      <c r="AU8884" s="245" t="s">
        <v>78</v>
      </c>
      <c r="AV8884" s="14" t="s">
        <v>78</v>
      </c>
      <c r="AW8884" s="14" t="s">
        <v>31</v>
      </c>
      <c r="AX8884" s="14" t="s">
        <v>69</v>
      </c>
      <c r="AY8884" s="245" t="s">
        <v>212</v>
      </c>
    </row>
    <row r="8885" s="13" customFormat="1">
      <c r="A8885" s="13"/>
      <c r="B8885" s="224"/>
      <c r="C8885" s="225"/>
      <c r="D8885" s="226" t="s">
        <v>221</v>
      </c>
      <c r="E8885" s="227" t="s">
        <v>19</v>
      </c>
      <c r="F8885" s="228" t="s">
        <v>296</v>
      </c>
      <c r="G8885" s="225"/>
      <c r="H8885" s="227" t="s">
        <v>19</v>
      </c>
      <c r="I8885" s="229"/>
      <c r="J8885" s="225"/>
      <c r="K8885" s="225"/>
      <c r="L8885" s="230"/>
      <c r="M8885" s="231"/>
      <c r="N8885" s="232"/>
      <c r="O8885" s="232"/>
      <c r="P8885" s="232"/>
      <c r="Q8885" s="232"/>
      <c r="R8885" s="232"/>
      <c r="S8885" s="232"/>
      <c r="T8885" s="233"/>
      <c r="U8885" s="13"/>
      <c r="V8885" s="13"/>
      <c r="W8885" s="13"/>
      <c r="X8885" s="13"/>
      <c r="Y8885" s="13"/>
      <c r="Z8885" s="13"/>
      <c r="AA8885" s="13"/>
      <c r="AB8885" s="13"/>
      <c r="AC8885" s="13"/>
      <c r="AD8885" s="13"/>
      <c r="AE8885" s="13"/>
      <c r="AT8885" s="234" t="s">
        <v>221</v>
      </c>
      <c r="AU8885" s="234" t="s">
        <v>78</v>
      </c>
      <c r="AV8885" s="13" t="s">
        <v>74</v>
      </c>
      <c r="AW8885" s="13" t="s">
        <v>31</v>
      </c>
      <c r="AX8885" s="13" t="s">
        <v>69</v>
      </c>
      <c r="AY8885" s="234" t="s">
        <v>212</v>
      </c>
    </row>
    <row r="8886" s="14" customFormat="1">
      <c r="A8886" s="14"/>
      <c r="B8886" s="235"/>
      <c r="C8886" s="236"/>
      <c r="D8886" s="226" t="s">
        <v>221</v>
      </c>
      <c r="E8886" s="237" t="s">
        <v>19</v>
      </c>
      <c r="F8886" s="238" t="s">
        <v>639</v>
      </c>
      <c r="G8886" s="236"/>
      <c r="H8886" s="239">
        <v>-5.0629999999999997</v>
      </c>
      <c r="I8886" s="240"/>
      <c r="J8886" s="236"/>
      <c r="K8886" s="236"/>
      <c r="L8886" s="241"/>
      <c r="M8886" s="242"/>
      <c r="N8886" s="243"/>
      <c r="O8886" s="243"/>
      <c r="P8886" s="243"/>
      <c r="Q8886" s="243"/>
      <c r="R8886" s="243"/>
      <c r="S8886" s="243"/>
      <c r="T8886" s="244"/>
      <c r="U8886" s="14"/>
      <c r="V8886" s="14"/>
      <c r="W8886" s="14"/>
      <c r="X8886" s="14"/>
      <c r="Y8886" s="14"/>
      <c r="Z8886" s="14"/>
      <c r="AA8886" s="14"/>
      <c r="AB8886" s="14"/>
      <c r="AC8886" s="14"/>
      <c r="AD8886" s="14"/>
      <c r="AE8886" s="14"/>
      <c r="AT8886" s="245" t="s">
        <v>221</v>
      </c>
      <c r="AU8886" s="245" t="s">
        <v>78</v>
      </c>
      <c r="AV8886" s="14" t="s">
        <v>78</v>
      </c>
      <c r="AW8886" s="14" t="s">
        <v>31</v>
      </c>
      <c r="AX8886" s="14" t="s">
        <v>69</v>
      </c>
      <c r="AY8886" s="245" t="s">
        <v>212</v>
      </c>
    </row>
    <row r="8887" s="13" customFormat="1">
      <c r="A8887" s="13"/>
      <c r="B8887" s="224"/>
      <c r="C8887" s="225"/>
      <c r="D8887" s="226" t="s">
        <v>221</v>
      </c>
      <c r="E8887" s="227" t="s">
        <v>19</v>
      </c>
      <c r="F8887" s="228" t="s">
        <v>2227</v>
      </c>
      <c r="G8887" s="225"/>
      <c r="H8887" s="227" t="s">
        <v>19</v>
      </c>
      <c r="I8887" s="229"/>
      <c r="J8887" s="225"/>
      <c r="K8887" s="225"/>
      <c r="L8887" s="230"/>
      <c r="M8887" s="231"/>
      <c r="N8887" s="232"/>
      <c r="O8887" s="232"/>
      <c r="P8887" s="232"/>
      <c r="Q8887" s="232"/>
      <c r="R8887" s="232"/>
      <c r="S8887" s="232"/>
      <c r="T8887" s="233"/>
      <c r="U8887" s="13"/>
      <c r="V8887" s="13"/>
      <c r="W8887" s="13"/>
      <c r="X8887" s="13"/>
      <c r="Y8887" s="13"/>
      <c r="Z8887" s="13"/>
      <c r="AA8887" s="13"/>
      <c r="AB8887" s="13"/>
      <c r="AC8887" s="13"/>
      <c r="AD8887" s="13"/>
      <c r="AE8887" s="13"/>
      <c r="AT8887" s="234" t="s">
        <v>221</v>
      </c>
      <c r="AU8887" s="234" t="s">
        <v>78</v>
      </c>
      <c r="AV8887" s="13" t="s">
        <v>74</v>
      </c>
      <c r="AW8887" s="13" t="s">
        <v>31</v>
      </c>
      <c r="AX8887" s="13" t="s">
        <v>69</v>
      </c>
      <c r="AY8887" s="234" t="s">
        <v>212</v>
      </c>
    </row>
    <row r="8888" s="14" customFormat="1">
      <c r="A8888" s="14"/>
      <c r="B8888" s="235"/>
      <c r="C8888" s="236"/>
      <c r="D8888" s="226" t="s">
        <v>221</v>
      </c>
      <c r="E8888" s="237" t="s">
        <v>19</v>
      </c>
      <c r="F8888" s="238" t="s">
        <v>5929</v>
      </c>
      <c r="G8888" s="236"/>
      <c r="H8888" s="239">
        <v>98.778999999999996</v>
      </c>
      <c r="I8888" s="240"/>
      <c r="J8888" s="236"/>
      <c r="K8888" s="236"/>
      <c r="L8888" s="241"/>
      <c r="M8888" s="242"/>
      <c r="N8888" s="243"/>
      <c r="O8888" s="243"/>
      <c r="P8888" s="243"/>
      <c r="Q8888" s="243"/>
      <c r="R8888" s="243"/>
      <c r="S8888" s="243"/>
      <c r="T8888" s="244"/>
      <c r="U8888" s="14"/>
      <c r="V8888" s="14"/>
      <c r="W8888" s="14"/>
      <c r="X8888" s="14"/>
      <c r="Y8888" s="14"/>
      <c r="Z8888" s="14"/>
      <c r="AA8888" s="14"/>
      <c r="AB8888" s="14"/>
      <c r="AC8888" s="14"/>
      <c r="AD8888" s="14"/>
      <c r="AE8888" s="14"/>
      <c r="AT8888" s="245" t="s">
        <v>221</v>
      </c>
      <c r="AU8888" s="245" t="s">
        <v>78</v>
      </c>
      <c r="AV8888" s="14" t="s">
        <v>78</v>
      </c>
      <c r="AW8888" s="14" t="s">
        <v>31</v>
      </c>
      <c r="AX8888" s="14" t="s">
        <v>69</v>
      </c>
      <c r="AY8888" s="245" t="s">
        <v>212</v>
      </c>
    </row>
    <row r="8889" s="13" customFormat="1">
      <c r="A8889" s="13"/>
      <c r="B8889" s="224"/>
      <c r="C8889" s="225"/>
      <c r="D8889" s="226" t="s">
        <v>221</v>
      </c>
      <c r="E8889" s="227" t="s">
        <v>19</v>
      </c>
      <c r="F8889" s="228" t="s">
        <v>2229</v>
      </c>
      <c r="G8889" s="225"/>
      <c r="H8889" s="227" t="s">
        <v>19</v>
      </c>
      <c r="I8889" s="229"/>
      <c r="J8889" s="225"/>
      <c r="K8889" s="225"/>
      <c r="L8889" s="230"/>
      <c r="M8889" s="231"/>
      <c r="N8889" s="232"/>
      <c r="O8889" s="232"/>
      <c r="P8889" s="232"/>
      <c r="Q8889" s="232"/>
      <c r="R8889" s="232"/>
      <c r="S8889" s="232"/>
      <c r="T8889" s="233"/>
      <c r="U8889" s="13"/>
      <c r="V8889" s="13"/>
      <c r="W8889" s="13"/>
      <c r="X8889" s="13"/>
      <c r="Y8889" s="13"/>
      <c r="Z8889" s="13"/>
      <c r="AA8889" s="13"/>
      <c r="AB8889" s="13"/>
      <c r="AC8889" s="13"/>
      <c r="AD8889" s="13"/>
      <c r="AE8889" s="13"/>
      <c r="AT8889" s="234" t="s">
        <v>221</v>
      </c>
      <c r="AU8889" s="234" t="s">
        <v>78</v>
      </c>
      <c r="AV8889" s="13" t="s">
        <v>74</v>
      </c>
      <c r="AW8889" s="13" t="s">
        <v>31</v>
      </c>
      <c r="AX8889" s="13" t="s">
        <v>69</v>
      </c>
      <c r="AY8889" s="234" t="s">
        <v>212</v>
      </c>
    </row>
    <row r="8890" s="14" customFormat="1">
      <c r="A8890" s="14"/>
      <c r="B8890" s="235"/>
      <c r="C8890" s="236"/>
      <c r="D8890" s="226" t="s">
        <v>221</v>
      </c>
      <c r="E8890" s="237" t="s">
        <v>19</v>
      </c>
      <c r="F8890" s="238" t="s">
        <v>5939</v>
      </c>
      <c r="G8890" s="236"/>
      <c r="H8890" s="239">
        <v>63.018000000000001</v>
      </c>
      <c r="I8890" s="240"/>
      <c r="J8890" s="236"/>
      <c r="K8890" s="236"/>
      <c r="L8890" s="241"/>
      <c r="M8890" s="242"/>
      <c r="N8890" s="243"/>
      <c r="O8890" s="243"/>
      <c r="P8890" s="243"/>
      <c r="Q8890" s="243"/>
      <c r="R8890" s="243"/>
      <c r="S8890" s="243"/>
      <c r="T8890" s="244"/>
      <c r="U8890" s="14"/>
      <c r="V8890" s="14"/>
      <c r="W8890" s="14"/>
      <c r="X8890" s="14"/>
      <c r="Y8890" s="14"/>
      <c r="Z8890" s="14"/>
      <c r="AA8890" s="14"/>
      <c r="AB8890" s="14"/>
      <c r="AC8890" s="14"/>
      <c r="AD8890" s="14"/>
      <c r="AE8890" s="14"/>
      <c r="AT8890" s="245" t="s">
        <v>221</v>
      </c>
      <c r="AU8890" s="245" t="s">
        <v>78</v>
      </c>
      <c r="AV8890" s="14" t="s">
        <v>78</v>
      </c>
      <c r="AW8890" s="14" t="s">
        <v>31</v>
      </c>
      <c r="AX8890" s="14" t="s">
        <v>69</v>
      </c>
      <c r="AY8890" s="245" t="s">
        <v>212</v>
      </c>
    </row>
    <row r="8891" s="13" customFormat="1">
      <c r="A8891" s="13"/>
      <c r="B8891" s="224"/>
      <c r="C8891" s="225"/>
      <c r="D8891" s="226" t="s">
        <v>221</v>
      </c>
      <c r="E8891" s="227" t="s">
        <v>19</v>
      </c>
      <c r="F8891" s="228" t="s">
        <v>1246</v>
      </c>
      <c r="G8891" s="225"/>
      <c r="H8891" s="227" t="s">
        <v>19</v>
      </c>
      <c r="I8891" s="229"/>
      <c r="J8891" s="225"/>
      <c r="K8891" s="225"/>
      <c r="L8891" s="230"/>
      <c r="M8891" s="231"/>
      <c r="N8891" s="232"/>
      <c r="O8891" s="232"/>
      <c r="P8891" s="232"/>
      <c r="Q8891" s="232"/>
      <c r="R8891" s="232"/>
      <c r="S8891" s="232"/>
      <c r="T8891" s="233"/>
      <c r="U8891" s="13"/>
      <c r="V8891" s="13"/>
      <c r="W8891" s="13"/>
      <c r="X8891" s="13"/>
      <c r="Y8891" s="13"/>
      <c r="Z8891" s="13"/>
      <c r="AA8891" s="13"/>
      <c r="AB8891" s="13"/>
      <c r="AC8891" s="13"/>
      <c r="AD8891" s="13"/>
      <c r="AE8891" s="13"/>
      <c r="AT8891" s="234" t="s">
        <v>221</v>
      </c>
      <c r="AU8891" s="234" t="s">
        <v>78</v>
      </c>
      <c r="AV8891" s="13" t="s">
        <v>74</v>
      </c>
      <c r="AW8891" s="13" t="s">
        <v>31</v>
      </c>
      <c r="AX8891" s="13" t="s">
        <v>69</v>
      </c>
      <c r="AY8891" s="234" t="s">
        <v>212</v>
      </c>
    </row>
    <row r="8892" s="14" customFormat="1">
      <c r="A8892" s="14"/>
      <c r="B8892" s="235"/>
      <c r="C8892" s="236"/>
      <c r="D8892" s="226" t="s">
        <v>221</v>
      </c>
      <c r="E8892" s="237" t="s">
        <v>19</v>
      </c>
      <c r="F8892" s="238" t="s">
        <v>5940</v>
      </c>
      <c r="G8892" s="236"/>
      <c r="H8892" s="239">
        <v>20.649999999999999</v>
      </c>
      <c r="I8892" s="240"/>
      <c r="J8892" s="236"/>
      <c r="K8892" s="236"/>
      <c r="L8892" s="241"/>
      <c r="M8892" s="242"/>
      <c r="N8892" s="243"/>
      <c r="O8892" s="243"/>
      <c r="P8892" s="243"/>
      <c r="Q8892" s="243"/>
      <c r="R8892" s="243"/>
      <c r="S8892" s="243"/>
      <c r="T8892" s="244"/>
      <c r="U8892" s="14"/>
      <c r="V8892" s="14"/>
      <c r="W8892" s="14"/>
      <c r="X8892" s="14"/>
      <c r="Y8892" s="14"/>
      <c r="Z8892" s="14"/>
      <c r="AA8892" s="14"/>
      <c r="AB8892" s="14"/>
      <c r="AC8892" s="14"/>
      <c r="AD8892" s="14"/>
      <c r="AE8892" s="14"/>
      <c r="AT8892" s="245" t="s">
        <v>221</v>
      </c>
      <c r="AU8892" s="245" t="s">
        <v>78</v>
      </c>
      <c r="AV8892" s="14" t="s">
        <v>78</v>
      </c>
      <c r="AW8892" s="14" t="s">
        <v>31</v>
      </c>
      <c r="AX8892" s="14" t="s">
        <v>69</v>
      </c>
      <c r="AY8892" s="245" t="s">
        <v>212</v>
      </c>
    </row>
    <row r="8893" s="13" customFormat="1">
      <c r="A8893" s="13"/>
      <c r="B8893" s="224"/>
      <c r="C8893" s="225"/>
      <c r="D8893" s="226" t="s">
        <v>221</v>
      </c>
      <c r="E8893" s="227" t="s">
        <v>19</v>
      </c>
      <c r="F8893" s="228" t="s">
        <v>2231</v>
      </c>
      <c r="G8893" s="225"/>
      <c r="H8893" s="227" t="s">
        <v>19</v>
      </c>
      <c r="I8893" s="229"/>
      <c r="J8893" s="225"/>
      <c r="K8893" s="225"/>
      <c r="L8893" s="230"/>
      <c r="M8893" s="231"/>
      <c r="N8893" s="232"/>
      <c r="O8893" s="232"/>
      <c r="P8893" s="232"/>
      <c r="Q8893" s="232"/>
      <c r="R8893" s="232"/>
      <c r="S8893" s="232"/>
      <c r="T8893" s="233"/>
      <c r="U8893" s="13"/>
      <c r="V8893" s="13"/>
      <c r="W8893" s="13"/>
      <c r="X8893" s="13"/>
      <c r="Y8893" s="13"/>
      <c r="Z8893" s="13"/>
      <c r="AA8893" s="13"/>
      <c r="AB8893" s="13"/>
      <c r="AC8893" s="13"/>
      <c r="AD8893" s="13"/>
      <c r="AE8893" s="13"/>
      <c r="AT8893" s="234" t="s">
        <v>221</v>
      </c>
      <c r="AU8893" s="234" t="s">
        <v>78</v>
      </c>
      <c r="AV8893" s="13" t="s">
        <v>74</v>
      </c>
      <c r="AW8893" s="13" t="s">
        <v>31</v>
      </c>
      <c r="AX8893" s="13" t="s">
        <v>69</v>
      </c>
      <c r="AY8893" s="234" t="s">
        <v>212</v>
      </c>
    </row>
    <row r="8894" s="14" customFormat="1">
      <c r="A8894" s="14"/>
      <c r="B8894" s="235"/>
      <c r="C8894" s="236"/>
      <c r="D8894" s="226" t="s">
        <v>221</v>
      </c>
      <c r="E8894" s="237" t="s">
        <v>19</v>
      </c>
      <c r="F8894" s="238" t="s">
        <v>5941</v>
      </c>
      <c r="G8894" s="236"/>
      <c r="H8894" s="239">
        <v>44.213999999999999</v>
      </c>
      <c r="I8894" s="240"/>
      <c r="J8894" s="236"/>
      <c r="K8894" s="236"/>
      <c r="L8894" s="241"/>
      <c r="M8894" s="242"/>
      <c r="N8894" s="243"/>
      <c r="O8894" s="243"/>
      <c r="P8894" s="243"/>
      <c r="Q8894" s="243"/>
      <c r="R8894" s="243"/>
      <c r="S8894" s="243"/>
      <c r="T8894" s="244"/>
      <c r="U8894" s="14"/>
      <c r="V8894" s="14"/>
      <c r="W8894" s="14"/>
      <c r="X8894" s="14"/>
      <c r="Y8894" s="14"/>
      <c r="Z8894" s="14"/>
      <c r="AA8894" s="14"/>
      <c r="AB8894" s="14"/>
      <c r="AC8894" s="14"/>
      <c r="AD8894" s="14"/>
      <c r="AE8894" s="14"/>
      <c r="AT8894" s="245" t="s">
        <v>221</v>
      </c>
      <c r="AU8894" s="245" t="s">
        <v>78</v>
      </c>
      <c r="AV8894" s="14" t="s">
        <v>78</v>
      </c>
      <c r="AW8894" s="14" t="s">
        <v>31</v>
      </c>
      <c r="AX8894" s="14" t="s">
        <v>69</v>
      </c>
      <c r="AY8894" s="245" t="s">
        <v>212</v>
      </c>
    </row>
    <row r="8895" s="13" customFormat="1">
      <c r="A8895" s="13"/>
      <c r="B8895" s="224"/>
      <c r="C8895" s="225"/>
      <c r="D8895" s="226" t="s">
        <v>221</v>
      </c>
      <c r="E8895" s="227" t="s">
        <v>19</v>
      </c>
      <c r="F8895" s="228" t="s">
        <v>2396</v>
      </c>
      <c r="G8895" s="225"/>
      <c r="H8895" s="227" t="s">
        <v>19</v>
      </c>
      <c r="I8895" s="229"/>
      <c r="J8895" s="225"/>
      <c r="K8895" s="225"/>
      <c r="L8895" s="230"/>
      <c r="M8895" s="231"/>
      <c r="N8895" s="232"/>
      <c r="O8895" s="232"/>
      <c r="P8895" s="232"/>
      <c r="Q8895" s="232"/>
      <c r="R8895" s="232"/>
      <c r="S8895" s="232"/>
      <c r="T8895" s="233"/>
      <c r="U8895" s="13"/>
      <c r="V8895" s="13"/>
      <c r="W8895" s="13"/>
      <c r="X8895" s="13"/>
      <c r="Y8895" s="13"/>
      <c r="Z8895" s="13"/>
      <c r="AA8895" s="13"/>
      <c r="AB8895" s="13"/>
      <c r="AC8895" s="13"/>
      <c r="AD8895" s="13"/>
      <c r="AE8895" s="13"/>
      <c r="AT8895" s="234" t="s">
        <v>221</v>
      </c>
      <c r="AU8895" s="234" t="s">
        <v>78</v>
      </c>
      <c r="AV8895" s="13" t="s">
        <v>74</v>
      </c>
      <c r="AW8895" s="13" t="s">
        <v>31</v>
      </c>
      <c r="AX8895" s="13" t="s">
        <v>69</v>
      </c>
      <c r="AY8895" s="234" t="s">
        <v>212</v>
      </c>
    </row>
    <row r="8896" s="14" customFormat="1">
      <c r="A8896" s="14"/>
      <c r="B8896" s="235"/>
      <c r="C8896" s="236"/>
      <c r="D8896" s="226" t="s">
        <v>221</v>
      </c>
      <c r="E8896" s="237" t="s">
        <v>19</v>
      </c>
      <c r="F8896" s="238" t="s">
        <v>5934</v>
      </c>
      <c r="G8896" s="236"/>
      <c r="H8896" s="239">
        <v>1.6000000000000001</v>
      </c>
      <c r="I8896" s="240"/>
      <c r="J8896" s="236"/>
      <c r="K8896" s="236"/>
      <c r="L8896" s="241"/>
      <c r="M8896" s="242"/>
      <c r="N8896" s="243"/>
      <c r="O8896" s="243"/>
      <c r="P8896" s="243"/>
      <c r="Q8896" s="243"/>
      <c r="R8896" s="243"/>
      <c r="S8896" s="243"/>
      <c r="T8896" s="244"/>
      <c r="U8896" s="14"/>
      <c r="V8896" s="14"/>
      <c r="W8896" s="14"/>
      <c r="X8896" s="14"/>
      <c r="Y8896" s="14"/>
      <c r="Z8896" s="14"/>
      <c r="AA8896" s="14"/>
      <c r="AB8896" s="14"/>
      <c r="AC8896" s="14"/>
      <c r="AD8896" s="14"/>
      <c r="AE8896" s="14"/>
      <c r="AT8896" s="245" t="s">
        <v>221</v>
      </c>
      <c r="AU8896" s="245" t="s">
        <v>78</v>
      </c>
      <c r="AV8896" s="14" t="s">
        <v>78</v>
      </c>
      <c r="AW8896" s="14" t="s">
        <v>31</v>
      </c>
      <c r="AX8896" s="14" t="s">
        <v>69</v>
      </c>
      <c r="AY8896" s="245" t="s">
        <v>212</v>
      </c>
    </row>
    <row r="8897" s="13" customFormat="1">
      <c r="A8897" s="13"/>
      <c r="B8897" s="224"/>
      <c r="C8897" s="225"/>
      <c r="D8897" s="226" t="s">
        <v>221</v>
      </c>
      <c r="E8897" s="227" t="s">
        <v>19</v>
      </c>
      <c r="F8897" s="228" t="s">
        <v>2398</v>
      </c>
      <c r="G8897" s="225"/>
      <c r="H8897" s="227" t="s">
        <v>19</v>
      </c>
      <c r="I8897" s="229"/>
      <c r="J8897" s="225"/>
      <c r="K8897" s="225"/>
      <c r="L8897" s="230"/>
      <c r="M8897" s="231"/>
      <c r="N8897" s="232"/>
      <c r="O8897" s="232"/>
      <c r="P8897" s="232"/>
      <c r="Q8897" s="232"/>
      <c r="R8897" s="232"/>
      <c r="S8897" s="232"/>
      <c r="T8897" s="233"/>
      <c r="U8897" s="13"/>
      <c r="V8897" s="13"/>
      <c r="W8897" s="13"/>
      <c r="X8897" s="13"/>
      <c r="Y8897" s="13"/>
      <c r="Z8897" s="13"/>
      <c r="AA8897" s="13"/>
      <c r="AB8897" s="13"/>
      <c r="AC8897" s="13"/>
      <c r="AD8897" s="13"/>
      <c r="AE8897" s="13"/>
      <c r="AT8897" s="234" t="s">
        <v>221</v>
      </c>
      <c r="AU8897" s="234" t="s">
        <v>78</v>
      </c>
      <c r="AV8897" s="13" t="s">
        <v>74</v>
      </c>
      <c r="AW8897" s="13" t="s">
        <v>31</v>
      </c>
      <c r="AX8897" s="13" t="s">
        <v>69</v>
      </c>
      <c r="AY8897" s="234" t="s">
        <v>212</v>
      </c>
    </row>
    <row r="8898" s="14" customFormat="1">
      <c r="A8898" s="14"/>
      <c r="B8898" s="235"/>
      <c r="C8898" s="236"/>
      <c r="D8898" s="226" t="s">
        <v>221</v>
      </c>
      <c r="E8898" s="237" t="s">
        <v>19</v>
      </c>
      <c r="F8898" s="238" t="s">
        <v>1644</v>
      </c>
      <c r="G8898" s="236"/>
      <c r="H8898" s="239">
        <v>4</v>
      </c>
      <c r="I8898" s="240"/>
      <c r="J8898" s="236"/>
      <c r="K8898" s="236"/>
      <c r="L8898" s="241"/>
      <c r="M8898" s="242"/>
      <c r="N8898" s="243"/>
      <c r="O8898" s="243"/>
      <c r="P8898" s="243"/>
      <c r="Q8898" s="243"/>
      <c r="R8898" s="243"/>
      <c r="S8898" s="243"/>
      <c r="T8898" s="244"/>
      <c r="U8898" s="14"/>
      <c r="V8898" s="14"/>
      <c r="W8898" s="14"/>
      <c r="X8898" s="14"/>
      <c r="Y8898" s="14"/>
      <c r="Z8898" s="14"/>
      <c r="AA8898" s="14"/>
      <c r="AB8898" s="14"/>
      <c r="AC8898" s="14"/>
      <c r="AD8898" s="14"/>
      <c r="AE8898" s="14"/>
      <c r="AT8898" s="245" t="s">
        <v>221</v>
      </c>
      <c r="AU8898" s="245" t="s">
        <v>78</v>
      </c>
      <c r="AV8898" s="14" t="s">
        <v>78</v>
      </c>
      <c r="AW8898" s="14" t="s">
        <v>31</v>
      </c>
      <c r="AX8898" s="14" t="s">
        <v>69</v>
      </c>
      <c r="AY8898" s="245" t="s">
        <v>212</v>
      </c>
    </row>
    <row r="8899" s="13" customFormat="1">
      <c r="A8899" s="13"/>
      <c r="B8899" s="224"/>
      <c r="C8899" s="225"/>
      <c r="D8899" s="226" t="s">
        <v>221</v>
      </c>
      <c r="E8899" s="227" t="s">
        <v>19</v>
      </c>
      <c r="F8899" s="228" t="s">
        <v>2400</v>
      </c>
      <c r="G8899" s="225"/>
      <c r="H8899" s="227" t="s">
        <v>19</v>
      </c>
      <c r="I8899" s="229"/>
      <c r="J8899" s="225"/>
      <c r="K8899" s="225"/>
      <c r="L8899" s="230"/>
      <c r="M8899" s="231"/>
      <c r="N8899" s="232"/>
      <c r="O8899" s="232"/>
      <c r="P8899" s="232"/>
      <c r="Q8899" s="232"/>
      <c r="R8899" s="232"/>
      <c r="S8899" s="232"/>
      <c r="T8899" s="233"/>
      <c r="U8899" s="13"/>
      <c r="V8899" s="13"/>
      <c r="W8899" s="13"/>
      <c r="X8899" s="13"/>
      <c r="Y8899" s="13"/>
      <c r="Z8899" s="13"/>
      <c r="AA8899" s="13"/>
      <c r="AB8899" s="13"/>
      <c r="AC8899" s="13"/>
      <c r="AD8899" s="13"/>
      <c r="AE8899" s="13"/>
      <c r="AT8899" s="234" t="s">
        <v>221</v>
      </c>
      <c r="AU8899" s="234" t="s">
        <v>78</v>
      </c>
      <c r="AV8899" s="13" t="s">
        <v>74</v>
      </c>
      <c r="AW8899" s="13" t="s">
        <v>31</v>
      </c>
      <c r="AX8899" s="13" t="s">
        <v>69</v>
      </c>
      <c r="AY8899" s="234" t="s">
        <v>212</v>
      </c>
    </row>
    <row r="8900" s="14" customFormat="1">
      <c r="A8900" s="14"/>
      <c r="B8900" s="235"/>
      <c r="C8900" s="236"/>
      <c r="D8900" s="226" t="s">
        <v>221</v>
      </c>
      <c r="E8900" s="237" t="s">
        <v>19</v>
      </c>
      <c r="F8900" s="238" t="s">
        <v>5942</v>
      </c>
      <c r="G8900" s="236"/>
      <c r="H8900" s="239">
        <v>32.222000000000001</v>
      </c>
      <c r="I8900" s="240"/>
      <c r="J8900" s="236"/>
      <c r="K8900" s="236"/>
      <c r="L8900" s="241"/>
      <c r="M8900" s="242"/>
      <c r="N8900" s="243"/>
      <c r="O8900" s="243"/>
      <c r="P8900" s="243"/>
      <c r="Q8900" s="243"/>
      <c r="R8900" s="243"/>
      <c r="S8900" s="243"/>
      <c r="T8900" s="244"/>
      <c r="U8900" s="14"/>
      <c r="V8900" s="14"/>
      <c r="W8900" s="14"/>
      <c r="X8900" s="14"/>
      <c r="Y8900" s="14"/>
      <c r="Z8900" s="14"/>
      <c r="AA8900" s="14"/>
      <c r="AB8900" s="14"/>
      <c r="AC8900" s="14"/>
      <c r="AD8900" s="14"/>
      <c r="AE8900" s="14"/>
      <c r="AT8900" s="245" t="s">
        <v>221</v>
      </c>
      <c r="AU8900" s="245" t="s">
        <v>78</v>
      </c>
      <c r="AV8900" s="14" t="s">
        <v>78</v>
      </c>
      <c r="AW8900" s="14" t="s">
        <v>31</v>
      </c>
      <c r="AX8900" s="14" t="s">
        <v>69</v>
      </c>
      <c r="AY8900" s="245" t="s">
        <v>212</v>
      </c>
    </row>
    <row r="8901" s="13" customFormat="1">
      <c r="A8901" s="13"/>
      <c r="B8901" s="224"/>
      <c r="C8901" s="225"/>
      <c r="D8901" s="226" t="s">
        <v>221</v>
      </c>
      <c r="E8901" s="227" t="s">
        <v>19</v>
      </c>
      <c r="F8901" s="228" t="s">
        <v>2402</v>
      </c>
      <c r="G8901" s="225"/>
      <c r="H8901" s="227" t="s">
        <v>19</v>
      </c>
      <c r="I8901" s="229"/>
      <c r="J8901" s="225"/>
      <c r="K8901" s="225"/>
      <c r="L8901" s="230"/>
      <c r="M8901" s="231"/>
      <c r="N8901" s="232"/>
      <c r="O8901" s="232"/>
      <c r="P8901" s="232"/>
      <c r="Q8901" s="232"/>
      <c r="R8901" s="232"/>
      <c r="S8901" s="232"/>
      <c r="T8901" s="233"/>
      <c r="U8901" s="13"/>
      <c r="V8901" s="13"/>
      <c r="W8901" s="13"/>
      <c r="X8901" s="13"/>
      <c r="Y8901" s="13"/>
      <c r="Z8901" s="13"/>
      <c r="AA8901" s="13"/>
      <c r="AB8901" s="13"/>
      <c r="AC8901" s="13"/>
      <c r="AD8901" s="13"/>
      <c r="AE8901" s="13"/>
      <c r="AT8901" s="234" t="s">
        <v>221</v>
      </c>
      <c r="AU8901" s="234" t="s">
        <v>78</v>
      </c>
      <c r="AV8901" s="13" t="s">
        <v>74</v>
      </c>
      <c r="AW8901" s="13" t="s">
        <v>31</v>
      </c>
      <c r="AX8901" s="13" t="s">
        <v>69</v>
      </c>
      <c r="AY8901" s="234" t="s">
        <v>212</v>
      </c>
    </row>
    <row r="8902" s="14" customFormat="1">
      <c r="A8902" s="14"/>
      <c r="B8902" s="235"/>
      <c r="C8902" s="236"/>
      <c r="D8902" s="226" t="s">
        <v>221</v>
      </c>
      <c r="E8902" s="237" t="s">
        <v>19</v>
      </c>
      <c r="F8902" s="238" t="s">
        <v>5943</v>
      </c>
      <c r="G8902" s="236"/>
      <c r="H8902" s="239">
        <v>32.622</v>
      </c>
      <c r="I8902" s="240"/>
      <c r="J8902" s="236"/>
      <c r="K8902" s="236"/>
      <c r="L8902" s="241"/>
      <c r="M8902" s="242"/>
      <c r="N8902" s="243"/>
      <c r="O8902" s="243"/>
      <c r="P8902" s="243"/>
      <c r="Q8902" s="243"/>
      <c r="R8902" s="243"/>
      <c r="S8902" s="243"/>
      <c r="T8902" s="244"/>
      <c r="U8902" s="14"/>
      <c r="V8902" s="14"/>
      <c r="W8902" s="14"/>
      <c r="X8902" s="14"/>
      <c r="Y8902" s="14"/>
      <c r="Z8902" s="14"/>
      <c r="AA8902" s="14"/>
      <c r="AB8902" s="14"/>
      <c r="AC8902" s="14"/>
      <c r="AD8902" s="14"/>
      <c r="AE8902" s="14"/>
      <c r="AT8902" s="245" t="s">
        <v>221</v>
      </c>
      <c r="AU8902" s="245" t="s">
        <v>78</v>
      </c>
      <c r="AV8902" s="14" t="s">
        <v>78</v>
      </c>
      <c r="AW8902" s="14" t="s">
        <v>31</v>
      </c>
      <c r="AX8902" s="14" t="s">
        <v>69</v>
      </c>
      <c r="AY8902" s="245" t="s">
        <v>212</v>
      </c>
    </row>
    <row r="8903" s="13" customFormat="1">
      <c r="A8903" s="13"/>
      <c r="B8903" s="224"/>
      <c r="C8903" s="225"/>
      <c r="D8903" s="226" t="s">
        <v>221</v>
      </c>
      <c r="E8903" s="227" t="s">
        <v>19</v>
      </c>
      <c r="F8903" s="228" t="s">
        <v>2403</v>
      </c>
      <c r="G8903" s="225"/>
      <c r="H8903" s="227" t="s">
        <v>19</v>
      </c>
      <c r="I8903" s="229"/>
      <c r="J8903" s="225"/>
      <c r="K8903" s="225"/>
      <c r="L8903" s="230"/>
      <c r="M8903" s="231"/>
      <c r="N8903" s="232"/>
      <c r="O8903" s="232"/>
      <c r="P8903" s="232"/>
      <c r="Q8903" s="232"/>
      <c r="R8903" s="232"/>
      <c r="S8903" s="232"/>
      <c r="T8903" s="233"/>
      <c r="U8903" s="13"/>
      <c r="V8903" s="13"/>
      <c r="W8903" s="13"/>
      <c r="X8903" s="13"/>
      <c r="Y8903" s="13"/>
      <c r="Z8903" s="13"/>
      <c r="AA8903" s="13"/>
      <c r="AB8903" s="13"/>
      <c r="AC8903" s="13"/>
      <c r="AD8903" s="13"/>
      <c r="AE8903" s="13"/>
      <c r="AT8903" s="234" t="s">
        <v>221</v>
      </c>
      <c r="AU8903" s="234" t="s">
        <v>78</v>
      </c>
      <c r="AV8903" s="13" t="s">
        <v>74</v>
      </c>
      <c r="AW8903" s="13" t="s">
        <v>31</v>
      </c>
      <c r="AX8903" s="13" t="s">
        <v>69</v>
      </c>
      <c r="AY8903" s="234" t="s">
        <v>212</v>
      </c>
    </row>
    <row r="8904" s="14" customFormat="1">
      <c r="A8904" s="14"/>
      <c r="B8904" s="235"/>
      <c r="C8904" s="236"/>
      <c r="D8904" s="226" t="s">
        <v>221</v>
      </c>
      <c r="E8904" s="237" t="s">
        <v>19</v>
      </c>
      <c r="F8904" s="238" t="s">
        <v>5943</v>
      </c>
      <c r="G8904" s="236"/>
      <c r="H8904" s="239">
        <v>32.622</v>
      </c>
      <c r="I8904" s="240"/>
      <c r="J8904" s="236"/>
      <c r="K8904" s="236"/>
      <c r="L8904" s="241"/>
      <c r="M8904" s="242"/>
      <c r="N8904" s="243"/>
      <c r="O8904" s="243"/>
      <c r="P8904" s="243"/>
      <c r="Q8904" s="243"/>
      <c r="R8904" s="243"/>
      <c r="S8904" s="243"/>
      <c r="T8904" s="244"/>
      <c r="U8904" s="14"/>
      <c r="V8904" s="14"/>
      <c r="W8904" s="14"/>
      <c r="X8904" s="14"/>
      <c r="Y8904" s="14"/>
      <c r="Z8904" s="14"/>
      <c r="AA8904" s="14"/>
      <c r="AB8904" s="14"/>
      <c r="AC8904" s="14"/>
      <c r="AD8904" s="14"/>
      <c r="AE8904" s="14"/>
      <c r="AT8904" s="245" t="s">
        <v>221</v>
      </c>
      <c r="AU8904" s="245" t="s">
        <v>78</v>
      </c>
      <c r="AV8904" s="14" t="s">
        <v>78</v>
      </c>
      <c r="AW8904" s="14" t="s">
        <v>31</v>
      </c>
      <c r="AX8904" s="14" t="s">
        <v>69</v>
      </c>
      <c r="AY8904" s="245" t="s">
        <v>212</v>
      </c>
    </row>
    <row r="8905" s="13" customFormat="1">
      <c r="A8905" s="13"/>
      <c r="B8905" s="224"/>
      <c r="C8905" s="225"/>
      <c r="D8905" s="226" t="s">
        <v>221</v>
      </c>
      <c r="E8905" s="227" t="s">
        <v>19</v>
      </c>
      <c r="F8905" s="228" t="s">
        <v>2232</v>
      </c>
      <c r="G8905" s="225"/>
      <c r="H8905" s="227" t="s">
        <v>19</v>
      </c>
      <c r="I8905" s="229"/>
      <c r="J8905" s="225"/>
      <c r="K8905" s="225"/>
      <c r="L8905" s="230"/>
      <c r="M8905" s="231"/>
      <c r="N8905" s="232"/>
      <c r="O8905" s="232"/>
      <c r="P8905" s="232"/>
      <c r="Q8905" s="232"/>
      <c r="R8905" s="232"/>
      <c r="S8905" s="232"/>
      <c r="T8905" s="233"/>
      <c r="U8905" s="13"/>
      <c r="V8905" s="13"/>
      <c r="W8905" s="13"/>
      <c r="X8905" s="13"/>
      <c r="Y8905" s="13"/>
      <c r="Z8905" s="13"/>
      <c r="AA8905" s="13"/>
      <c r="AB8905" s="13"/>
      <c r="AC8905" s="13"/>
      <c r="AD8905" s="13"/>
      <c r="AE8905" s="13"/>
      <c r="AT8905" s="234" t="s">
        <v>221</v>
      </c>
      <c r="AU8905" s="234" t="s">
        <v>78</v>
      </c>
      <c r="AV8905" s="13" t="s">
        <v>74</v>
      </c>
      <c r="AW8905" s="13" t="s">
        <v>31</v>
      </c>
      <c r="AX8905" s="13" t="s">
        <v>69</v>
      </c>
      <c r="AY8905" s="234" t="s">
        <v>212</v>
      </c>
    </row>
    <row r="8906" s="14" customFormat="1">
      <c r="A8906" s="14"/>
      <c r="B8906" s="235"/>
      <c r="C8906" s="236"/>
      <c r="D8906" s="226" t="s">
        <v>221</v>
      </c>
      <c r="E8906" s="237" t="s">
        <v>19</v>
      </c>
      <c r="F8906" s="238" t="s">
        <v>5938</v>
      </c>
      <c r="G8906" s="236"/>
      <c r="H8906" s="239">
        <v>37.463000000000001</v>
      </c>
      <c r="I8906" s="240"/>
      <c r="J8906" s="236"/>
      <c r="K8906" s="236"/>
      <c r="L8906" s="241"/>
      <c r="M8906" s="242"/>
      <c r="N8906" s="243"/>
      <c r="O8906" s="243"/>
      <c r="P8906" s="243"/>
      <c r="Q8906" s="243"/>
      <c r="R8906" s="243"/>
      <c r="S8906" s="243"/>
      <c r="T8906" s="244"/>
      <c r="U8906" s="14"/>
      <c r="V8906" s="14"/>
      <c r="W8906" s="14"/>
      <c r="X8906" s="14"/>
      <c r="Y8906" s="14"/>
      <c r="Z8906" s="14"/>
      <c r="AA8906" s="14"/>
      <c r="AB8906" s="14"/>
      <c r="AC8906" s="14"/>
      <c r="AD8906" s="14"/>
      <c r="AE8906" s="14"/>
      <c r="AT8906" s="245" t="s">
        <v>221</v>
      </c>
      <c r="AU8906" s="245" t="s">
        <v>78</v>
      </c>
      <c r="AV8906" s="14" t="s">
        <v>78</v>
      </c>
      <c r="AW8906" s="14" t="s">
        <v>31</v>
      </c>
      <c r="AX8906" s="14" t="s">
        <v>69</v>
      </c>
      <c r="AY8906" s="245" t="s">
        <v>212</v>
      </c>
    </row>
    <row r="8907" s="15" customFormat="1">
      <c r="A8907" s="15"/>
      <c r="B8907" s="246"/>
      <c r="C8907" s="247"/>
      <c r="D8907" s="226" t="s">
        <v>221</v>
      </c>
      <c r="E8907" s="248" t="s">
        <v>19</v>
      </c>
      <c r="F8907" s="249" t="s">
        <v>224</v>
      </c>
      <c r="G8907" s="247"/>
      <c r="H8907" s="250">
        <v>7641.018</v>
      </c>
      <c r="I8907" s="251"/>
      <c r="J8907" s="247"/>
      <c r="K8907" s="247"/>
      <c r="L8907" s="252"/>
      <c r="M8907" s="253"/>
      <c r="N8907" s="254"/>
      <c r="O8907" s="254"/>
      <c r="P8907" s="254"/>
      <c r="Q8907" s="254"/>
      <c r="R8907" s="254"/>
      <c r="S8907" s="254"/>
      <c r="T8907" s="255"/>
      <c r="U8907" s="15"/>
      <c r="V8907" s="15"/>
      <c r="W8907" s="15"/>
      <c r="X8907" s="15"/>
      <c r="Y8907" s="15"/>
      <c r="Z8907" s="15"/>
      <c r="AA8907" s="15"/>
      <c r="AB8907" s="15"/>
      <c r="AC8907" s="15"/>
      <c r="AD8907" s="15"/>
      <c r="AE8907" s="15"/>
      <c r="AT8907" s="256" t="s">
        <v>221</v>
      </c>
      <c r="AU8907" s="256" t="s">
        <v>78</v>
      </c>
      <c r="AV8907" s="15" t="s">
        <v>84</v>
      </c>
      <c r="AW8907" s="15" t="s">
        <v>31</v>
      </c>
      <c r="AX8907" s="15" t="s">
        <v>74</v>
      </c>
      <c r="AY8907" s="256" t="s">
        <v>212</v>
      </c>
    </row>
    <row r="8908" s="12" customFormat="1" ht="22.8" customHeight="1">
      <c r="A8908" s="12"/>
      <c r="B8908" s="190"/>
      <c r="C8908" s="191"/>
      <c r="D8908" s="192" t="s">
        <v>68</v>
      </c>
      <c r="E8908" s="204" t="s">
        <v>4234</v>
      </c>
      <c r="F8908" s="204" t="s">
        <v>5944</v>
      </c>
      <c r="G8908" s="191"/>
      <c r="H8908" s="191"/>
      <c r="I8908" s="194"/>
      <c r="J8908" s="205">
        <f>BK8908</f>
        <v>0</v>
      </c>
      <c r="K8908" s="191"/>
      <c r="L8908" s="196"/>
      <c r="M8908" s="197"/>
      <c r="N8908" s="198"/>
      <c r="O8908" s="198"/>
      <c r="P8908" s="199">
        <f>SUM(P8909:P8943)</f>
        <v>0</v>
      </c>
      <c r="Q8908" s="198"/>
      <c r="R8908" s="199">
        <f>SUM(R8909:R8943)</f>
        <v>0.20563400000000001</v>
      </c>
      <c r="S8908" s="198"/>
      <c r="T8908" s="200">
        <f>SUM(T8909:T8943)</f>
        <v>0</v>
      </c>
      <c r="U8908" s="12"/>
      <c r="V8908" s="12"/>
      <c r="W8908" s="12"/>
      <c r="X8908" s="12"/>
      <c r="Y8908" s="12"/>
      <c r="Z8908" s="12"/>
      <c r="AA8908" s="12"/>
      <c r="AB8908" s="12"/>
      <c r="AC8908" s="12"/>
      <c r="AD8908" s="12"/>
      <c r="AE8908" s="12"/>
      <c r="AR8908" s="201" t="s">
        <v>78</v>
      </c>
      <c r="AT8908" s="202" t="s">
        <v>68</v>
      </c>
      <c r="AU8908" s="202" t="s">
        <v>74</v>
      </c>
      <c r="AY8908" s="201" t="s">
        <v>212</v>
      </c>
      <c r="BK8908" s="203">
        <f>SUM(BK8909:BK8943)</f>
        <v>0</v>
      </c>
    </row>
    <row r="8909" s="2" customFormat="1" ht="16.5" customHeight="1">
      <c r="A8909" s="40"/>
      <c r="B8909" s="41"/>
      <c r="C8909" s="206" t="s">
        <v>3859</v>
      </c>
      <c r="D8909" s="206" t="s">
        <v>214</v>
      </c>
      <c r="E8909" s="207" t="s">
        <v>5945</v>
      </c>
      <c r="F8909" s="208" t="s">
        <v>5946</v>
      </c>
      <c r="G8909" s="209" t="s">
        <v>384</v>
      </c>
      <c r="H8909" s="210">
        <v>69.063000000000002</v>
      </c>
      <c r="I8909" s="211"/>
      <c r="J8909" s="212">
        <f>ROUND(I8909*H8909,2)</f>
        <v>0</v>
      </c>
      <c r="K8909" s="208" t="s">
        <v>19</v>
      </c>
      <c r="L8909" s="46"/>
      <c r="M8909" s="213" t="s">
        <v>19</v>
      </c>
      <c r="N8909" s="214" t="s">
        <v>41</v>
      </c>
      <c r="O8909" s="86"/>
      <c r="P8909" s="215">
        <f>O8909*H8909</f>
        <v>0</v>
      </c>
      <c r="Q8909" s="215">
        <v>0</v>
      </c>
      <c r="R8909" s="215">
        <f>Q8909*H8909</f>
        <v>0</v>
      </c>
      <c r="S8909" s="215">
        <v>0</v>
      </c>
      <c r="T8909" s="216">
        <f>S8909*H8909</f>
        <v>0</v>
      </c>
      <c r="U8909" s="40"/>
      <c r="V8909" s="40"/>
      <c r="W8909" s="40"/>
      <c r="X8909" s="40"/>
      <c r="Y8909" s="40"/>
      <c r="Z8909" s="40"/>
      <c r="AA8909" s="40"/>
      <c r="AB8909" s="40"/>
      <c r="AC8909" s="40"/>
      <c r="AD8909" s="40"/>
      <c r="AE8909" s="40"/>
      <c r="AR8909" s="217" t="s">
        <v>119</v>
      </c>
      <c r="AT8909" s="217" t="s">
        <v>214</v>
      </c>
      <c r="AU8909" s="217" t="s">
        <v>78</v>
      </c>
      <c r="AY8909" s="19" t="s">
        <v>212</v>
      </c>
      <c r="BE8909" s="218">
        <f>IF(N8909="základní",J8909,0)</f>
        <v>0</v>
      </c>
      <c r="BF8909" s="218">
        <f>IF(N8909="snížená",J8909,0)</f>
        <v>0</v>
      </c>
      <c r="BG8909" s="218">
        <f>IF(N8909="zákl. přenesená",J8909,0)</f>
        <v>0</v>
      </c>
      <c r="BH8909" s="218">
        <f>IF(N8909="sníž. přenesená",J8909,0)</f>
        <v>0</v>
      </c>
      <c r="BI8909" s="218">
        <f>IF(N8909="nulová",J8909,0)</f>
        <v>0</v>
      </c>
      <c r="BJ8909" s="19" t="s">
        <v>78</v>
      </c>
      <c r="BK8909" s="218">
        <f>ROUND(I8909*H8909,2)</f>
        <v>0</v>
      </c>
      <c r="BL8909" s="19" t="s">
        <v>119</v>
      </c>
      <c r="BM8909" s="217" t="s">
        <v>5947</v>
      </c>
    </row>
    <row r="8910" s="13" customFormat="1">
      <c r="A8910" s="13"/>
      <c r="B8910" s="224"/>
      <c r="C8910" s="225"/>
      <c r="D8910" s="226" t="s">
        <v>221</v>
      </c>
      <c r="E8910" s="227" t="s">
        <v>19</v>
      </c>
      <c r="F8910" s="228" t="s">
        <v>5948</v>
      </c>
      <c r="G8910" s="225"/>
      <c r="H8910" s="227" t="s">
        <v>19</v>
      </c>
      <c r="I8910" s="229"/>
      <c r="J8910" s="225"/>
      <c r="K8910" s="225"/>
      <c r="L8910" s="230"/>
      <c r="M8910" s="231"/>
      <c r="N8910" s="232"/>
      <c r="O8910" s="232"/>
      <c r="P8910" s="232"/>
      <c r="Q8910" s="232"/>
      <c r="R8910" s="232"/>
      <c r="S8910" s="232"/>
      <c r="T8910" s="233"/>
      <c r="U8910" s="13"/>
      <c r="V8910" s="13"/>
      <c r="W8910" s="13"/>
      <c r="X8910" s="13"/>
      <c r="Y8910" s="13"/>
      <c r="Z8910" s="13"/>
      <c r="AA8910" s="13"/>
      <c r="AB8910" s="13"/>
      <c r="AC8910" s="13"/>
      <c r="AD8910" s="13"/>
      <c r="AE8910" s="13"/>
      <c r="AT8910" s="234" t="s">
        <v>221</v>
      </c>
      <c r="AU8910" s="234" t="s">
        <v>78</v>
      </c>
      <c r="AV8910" s="13" t="s">
        <v>74</v>
      </c>
      <c r="AW8910" s="13" t="s">
        <v>31</v>
      </c>
      <c r="AX8910" s="13" t="s">
        <v>69</v>
      </c>
      <c r="AY8910" s="234" t="s">
        <v>212</v>
      </c>
    </row>
    <row r="8911" s="13" customFormat="1">
      <c r="A8911" s="13"/>
      <c r="B8911" s="224"/>
      <c r="C8911" s="225"/>
      <c r="D8911" s="226" t="s">
        <v>221</v>
      </c>
      <c r="E8911" s="227" t="s">
        <v>19</v>
      </c>
      <c r="F8911" s="228" t="s">
        <v>5949</v>
      </c>
      <c r="G8911" s="225"/>
      <c r="H8911" s="227" t="s">
        <v>19</v>
      </c>
      <c r="I8911" s="229"/>
      <c r="J8911" s="225"/>
      <c r="K8911" s="225"/>
      <c r="L8911" s="230"/>
      <c r="M8911" s="231"/>
      <c r="N8911" s="232"/>
      <c r="O8911" s="232"/>
      <c r="P8911" s="232"/>
      <c r="Q8911" s="232"/>
      <c r="R8911" s="232"/>
      <c r="S8911" s="232"/>
      <c r="T8911" s="233"/>
      <c r="U8911" s="13"/>
      <c r="V8911" s="13"/>
      <c r="W8911" s="13"/>
      <c r="X8911" s="13"/>
      <c r="Y8911" s="13"/>
      <c r="Z8911" s="13"/>
      <c r="AA8911" s="13"/>
      <c r="AB8911" s="13"/>
      <c r="AC8911" s="13"/>
      <c r="AD8911" s="13"/>
      <c r="AE8911" s="13"/>
      <c r="AT8911" s="234" t="s">
        <v>221</v>
      </c>
      <c r="AU8911" s="234" t="s">
        <v>78</v>
      </c>
      <c r="AV8911" s="13" t="s">
        <v>74</v>
      </c>
      <c r="AW8911" s="13" t="s">
        <v>31</v>
      </c>
      <c r="AX8911" s="13" t="s">
        <v>69</v>
      </c>
      <c r="AY8911" s="234" t="s">
        <v>212</v>
      </c>
    </row>
    <row r="8912" s="14" customFormat="1">
      <c r="A8912" s="14"/>
      <c r="B8912" s="235"/>
      <c r="C8912" s="236"/>
      <c r="D8912" s="226" t="s">
        <v>221</v>
      </c>
      <c r="E8912" s="237" t="s">
        <v>19</v>
      </c>
      <c r="F8912" s="238" t="s">
        <v>4776</v>
      </c>
      <c r="G8912" s="236"/>
      <c r="H8912" s="239">
        <v>24.75</v>
      </c>
      <c r="I8912" s="240"/>
      <c r="J8912" s="236"/>
      <c r="K8912" s="236"/>
      <c r="L8912" s="241"/>
      <c r="M8912" s="242"/>
      <c r="N8912" s="243"/>
      <c r="O8912" s="243"/>
      <c r="P8912" s="243"/>
      <c r="Q8912" s="243"/>
      <c r="R8912" s="243"/>
      <c r="S8912" s="243"/>
      <c r="T8912" s="244"/>
      <c r="U8912" s="14"/>
      <c r="V8912" s="14"/>
      <c r="W8912" s="14"/>
      <c r="X8912" s="14"/>
      <c r="Y8912" s="14"/>
      <c r="Z8912" s="14"/>
      <c r="AA8912" s="14"/>
      <c r="AB8912" s="14"/>
      <c r="AC8912" s="14"/>
      <c r="AD8912" s="14"/>
      <c r="AE8912" s="14"/>
      <c r="AT8912" s="245" t="s">
        <v>221</v>
      </c>
      <c r="AU8912" s="245" t="s">
        <v>78</v>
      </c>
      <c r="AV8912" s="14" t="s">
        <v>78</v>
      </c>
      <c r="AW8912" s="14" t="s">
        <v>31</v>
      </c>
      <c r="AX8912" s="14" t="s">
        <v>69</v>
      </c>
      <c r="AY8912" s="245" t="s">
        <v>212</v>
      </c>
    </row>
    <row r="8913" s="14" customFormat="1">
      <c r="A8913" s="14"/>
      <c r="B8913" s="235"/>
      <c r="C8913" s="236"/>
      <c r="D8913" s="226" t="s">
        <v>221</v>
      </c>
      <c r="E8913" s="237" t="s">
        <v>19</v>
      </c>
      <c r="F8913" s="238" t="s">
        <v>5950</v>
      </c>
      <c r="G8913" s="236"/>
      <c r="H8913" s="239">
        <v>44.313000000000002</v>
      </c>
      <c r="I8913" s="240"/>
      <c r="J8913" s="236"/>
      <c r="K8913" s="236"/>
      <c r="L8913" s="241"/>
      <c r="M8913" s="242"/>
      <c r="N8913" s="243"/>
      <c r="O8913" s="243"/>
      <c r="P8913" s="243"/>
      <c r="Q8913" s="243"/>
      <c r="R8913" s="243"/>
      <c r="S8913" s="243"/>
      <c r="T8913" s="244"/>
      <c r="U8913" s="14"/>
      <c r="V8913" s="14"/>
      <c r="W8913" s="14"/>
      <c r="X8913" s="14"/>
      <c r="Y8913" s="14"/>
      <c r="Z8913" s="14"/>
      <c r="AA8913" s="14"/>
      <c r="AB8913" s="14"/>
      <c r="AC8913" s="14"/>
      <c r="AD8913" s="14"/>
      <c r="AE8913" s="14"/>
      <c r="AT8913" s="245" t="s">
        <v>221</v>
      </c>
      <c r="AU8913" s="245" t="s">
        <v>78</v>
      </c>
      <c r="AV8913" s="14" t="s">
        <v>78</v>
      </c>
      <c r="AW8913" s="14" t="s">
        <v>31</v>
      </c>
      <c r="AX8913" s="14" t="s">
        <v>69</v>
      </c>
      <c r="AY8913" s="245" t="s">
        <v>212</v>
      </c>
    </row>
    <row r="8914" s="15" customFormat="1">
      <c r="A8914" s="15"/>
      <c r="B8914" s="246"/>
      <c r="C8914" s="247"/>
      <c r="D8914" s="226" t="s">
        <v>221</v>
      </c>
      <c r="E8914" s="248" t="s">
        <v>19</v>
      </c>
      <c r="F8914" s="249" t="s">
        <v>224</v>
      </c>
      <c r="G8914" s="247"/>
      <c r="H8914" s="250">
        <v>69.063000000000002</v>
      </c>
      <c r="I8914" s="251"/>
      <c r="J8914" s="247"/>
      <c r="K8914" s="247"/>
      <c r="L8914" s="252"/>
      <c r="M8914" s="253"/>
      <c r="N8914" s="254"/>
      <c r="O8914" s="254"/>
      <c r="P8914" s="254"/>
      <c r="Q8914" s="254"/>
      <c r="R8914" s="254"/>
      <c r="S8914" s="254"/>
      <c r="T8914" s="255"/>
      <c r="U8914" s="15"/>
      <c r="V8914" s="15"/>
      <c r="W8914" s="15"/>
      <c r="X8914" s="15"/>
      <c r="Y8914" s="15"/>
      <c r="Z8914" s="15"/>
      <c r="AA8914" s="15"/>
      <c r="AB8914" s="15"/>
      <c r="AC8914" s="15"/>
      <c r="AD8914" s="15"/>
      <c r="AE8914" s="15"/>
      <c r="AT8914" s="256" t="s">
        <v>221</v>
      </c>
      <c r="AU8914" s="256" t="s">
        <v>78</v>
      </c>
      <c r="AV8914" s="15" t="s">
        <v>84</v>
      </c>
      <c r="AW8914" s="15" t="s">
        <v>31</v>
      </c>
      <c r="AX8914" s="15" t="s">
        <v>74</v>
      </c>
      <c r="AY8914" s="256" t="s">
        <v>212</v>
      </c>
    </row>
    <row r="8915" s="2" customFormat="1" ht="21.75" customHeight="1">
      <c r="A8915" s="40"/>
      <c r="B8915" s="41"/>
      <c r="C8915" s="206" t="s">
        <v>5951</v>
      </c>
      <c r="D8915" s="206" t="s">
        <v>214</v>
      </c>
      <c r="E8915" s="207" t="s">
        <v>5952</v>
      </c>
      <c r="F8915" s="208" t="s">
        <v>5953</v>
      </c>
      <c r="G8915" s="209" t="s">
        <v>384</v>
      </c>
      <c r="H8915" s="210">
        <v>158.18000000000001</v>
      </c>
      <c r="I8915" s="211"/>
      <c r="J8915" s="212">
        <f>ROUND(I8915*H8915,2)</f>
        <v>0</v>
      </c>
      <c r="K8915" s="208" t="s">
        <v>218</v>
      </c>
      <c r="L8915" s="46"/>
      <c r="M8915" s="213" t="s">
        <v>19</v>
      </c>
      <c r="N8915" s="214" t="s">
        <v>41</v>
      </c>
      <c r="O8915" s="86"/>
      <c r="P8915" s="215">
        <f>O8915*H8915</f>
        <v>0</v>
      </c>
      <c r="Q8915" s="215">
        <v>0</v>
      </c>
      <c r="R8915" s="215">
        <f>Q8915*H8915</f>
        <v>0</v>
      </c>
      <c r="S8915" s="215">
        <v>0</v>
      </c>
      <c r="T8915" s="216">
        <f>S8915*H8915</f>
        <v>0</v>
      </c>
      <c r="U8915" s="40"/>
      <c r="V8915" s="40"/>
      <c r="W8915" s="40"/>
      <c r="X8915" s="40"/>
      <c r="Y8915" s="40"/>
      <c r="Z8915" s="40"/>
      <c r="AA8915" s="40"/>
      <c r="AB8915" s="40"/>
      <c r="AC8915" s="40"/>
      <c r="AD8915" s="40"/>
      <c r="AE8915" s="40"/>
      <c r="AR8915" s="217" t="s">
        <v>119</v>
      </c>
      <c r="AT8915" s="217" t="s">
        <v>214</v>
      </c>
      <c r="AU8915" s="217" t="s">
        <v>78</v>
      </c>
      <c r="AY8915" s="19" t="s">
        <v>212</v>
      </c>
      <c r="BE8915" s="218">
        <f>IF(N8915="základní",J8915,0)</f>
        <v>0</v>
      </c>
      <c r="BF8915" s="218">
        <f>IF(N8915="snížená",J8915,0)</f>
        <v>0</v>
      </c>
      <c r="BG8915" s="218">
        <f>IF(N8915="zákl. přenesená",J8915,0)</f>
        <v>0</v>
      </c>
      <c r="BH8915" s="218">
        <f>IF(N8915="sníž. přenesená",J8915,0)</f>
        <v>0</v>
      </c>
      <c r="BI8915" s="218">
        <f>IF(N8915="nulová",J8915,0)</f>
        <v>0</v>
      </c>
      <c r="BJ8915" s="19" t="s">
        <v>78</v>
      </c>
      <c r="BK8915" s="218">
        <f>ROUND(I8915*H8915,2)</f>
        <v>0</v>
      </c>
      <c r="BL8915" s="19" t="s">
        <v>119</v>
      </c>
      <c r="BM8915" s="217" t="s">
        <v>5954</v>
      </c>
    </row>
    <row r="8916" s="2" customFormat="1">
      <c r="A8916" s="40"/>
      <c r="B8916" s="41"/>
      <c r="C8916" s="42"/>
      <c r="D8916" s="219" t="s">
        <v>219</v>
      </c>
      <c r="E8916" s="42"/>
      <c r="F8916" s="220" t="s">
        <v>5955</v>
      </c>
      <c r="G8916" s="42"/>
      <c r="H8916" s="42"/>
      <c r="I8916" s="221"/>
      <c r="J8916" s="42"/>
      <c r="K8916" s="42"/>
      <c r="L8916" s="46"/>
      <c r="M8916" s="222"/>
      <c r="N8916" s="223"/>
      <c r="O8916" s="86"/>
      <c r="P8916" s="86"/>
      <c r="Q8916" s="86"/>
      <c r="R8916" s="86"/>
      <c r="S8916" s="86"/>
      <c r="T8916" s="87"/>
      <c r="U8916" s="40"/>
      <c r="V8916" s="40"/>
      <c r="W8916" s="40"/>
      <c r="X8916" s="40"/>
      <c r="Y8916" s="40"/>
      <c r="Z8916" s="40"/>
      <c r="AA8916" s="40"/>
      <c r="AB8916" s="40"/>
      <c r="AC8916" s="40"/>
      <c r="AD8916" s="40"/>
      <c r="AE8916" s="40"/>
      <c r="AT8916" s="19" t="s">
        <v>219</v>
      </c>
      <c r="AU8916" s="19" t="s">
        <v>78</v>
      </c>
    </row>
    <row r="8917" s="13" customFormat="1">
      <c r="A8917" s="13"/>
      <c r="B8917" s="224"/>
      <c r="C8917" s="225"/>
      <c r="D8917" s="226" t="s">
        <v>221</v>
      </c>
      <c r="E8917" s="227" t="s">
        <v>19</v>
      </c>
      <c r="F8917" s="228" t="s">
        <v>5956</v>
      </c>
      <c r="G8917" s="225"/>
      <c r="H8917" s="227" t="s">
        <v>19</v>
      </c>
      <c r="I8917" s="229"/>
      <c r="J8917" s="225"/>
      <c r="K8917" s="225"/>
      <c r="L8917" s="230"/>
      <c r="M8917" s="231"/>
      <c r="N8917" s="232"/>
      <c r="O8917" s="232"/>
      <c r="P8917" s="232"/>
      <c r="Q8917" s="232"/>
      <c r="R8917" s="232"/>
      <c r="S8917" s="232"/>
      <c r="T8917" s="233"/>
      <c r="U8917" s="13"/>
      <c r="V8917" s="13"/>
      <c r="W8917" s="13"/>
      <c r="X8917" s="13"/>
      <c r="Y8917" s="13"/>
      <c r="Z8917" s="13"/>
      <c r="AA8917" s="13"/>
      <c r="AB8917" s="13"/>
      <c r="AC8917" s="13"/>
      <c r="AD8917" s="13"/>
      <c r="AE8917" s="13"/>
      <c r="AT8917" s="234" t="s">
        <v>221</v>
      </c>
      <c r="AU8917" s="234" t="s">
        <v>78</v>
      </c>
      <c r="AV8917" s="13" t="s">
        <v>74</v>
      </c>
      <c r="AW8917" s="13" t="s">
        <v>31</v>
      </c>
      <c r="AX8917" s="13" t="s">
        <v>69</v>
      </c>
      <c r="AY8917" s="234" t="s">
        <v>212</v>
      </c>
    </row>
    <row r="8918" s="13" customFormat="1">
      <c r="A8918" s="13"/>
      <c r="B8918" s="224"/>
      <c r="C8918" s="225"/>
      <c r="D8918" s="226" t="s">
        <v>221</v>
      </c>
      <c r="E8918" s="227" t="s">
        <v>19</v>
      </c>
      <c r="F8918" s="228" t="s">
        <v>5957</v>
      </c>
      <c r="G8918" s="225"/>
      <c r="H8918" s="227" t="s">
        <v>19</v>
      </c>
      <c r="I8918" s="229"/>
      <c r="J8918" s="225"/>
      <c r="K8918" s="225"/>
      <c r="L8918" s="230"/>
      <c r="M8918" s="231"/>
      <c r="N8918" s="232"/>
      <c r="O8918" s="232"/>
      <c r="P8918" s="232"/>
      <c r="Q8918" s="232"/>
      <c r="R8918" s="232"/>
      <c r="S8918" s="232"/>
      <c r="T8918" s="233"/>
      <c r="U8918" s="13"/>
      <c r="V8918" s="13"/>
      <c r="W8918" s="13"/>
      <c r="X8918" s="13"/>
      <c r="Y8918" s="13"/>
      <c r="Z8918" s="13"/>
      <c r="AA8918" s="13"/>
      <c r="AB8918" s="13"/>
      <c r="AC8918" s="13"/>
      <c r="AD8918" s="13"/>
      <c r="AE8918" s="13"/>
      <c r="AT8918" s="234" t="s">
        <v>221</v>
      </c>
      <c r="AU8918" s="234" t="s">
        <v>78</v>
      </c>
      <c r="AV8918" s="13" t="s">
        <v>74</v>
      </c>
      <c r="AW8918" s="13" t="s">
        <v>31</v>
      </c>
      <c r="AX8918" s="13" t="s">
        <v>69</v>
      </c>
      <c r="AY8918" s="234" t="s">
        <v>212</v>
      </c>
    </row>
    <row r="8919" s="13" customFormat="1">
      <c r="A8919" s="13"/>
      <c r="B8919" s="224"/>
      <c r="C8919" s="225"/>
      <c r="D8919" s="226" t="s">
        <v>221</v>
      </c>
      <c r="E8919" s="227" t="s">
        <v>19</v>
      </c>
      <c r="F8919" s="228" t="s">
        <v>5958</v>
      </c>
      <c r="G8919" s="225"/>
      <c r="H8919" s="227" t="s">
        <v>19</v>
      </c>
      <c r="I8919" s="229"/>
      <c r="J8919" s="225"/>
      <c r="K8919" s="225"/>
      <c r="L8919" s="230"/>
      <c r="M8919" s="231"/>
      <c r="N8919" s="232"/>
      <c r="O8919" s="232"/>
      <c r="P8919" s="232"/>
      <c r="Q8919" s="232"/>
      <c r="R8919" s="232"/>
      <c r="S8919" s="232"/>
      <c r="T8919" s="233"/>
      <c r="U8919" s="13"/>
      <c r="V8919" s="13"/>
      <c r="W8919" s="13"/>
      <c r="X8919" s="13"/>
      <c r="Y8919" s="13"/>
      <c r="Z8919" s="13"/>
      <c r="AA8919" s="13"/>
      <c r="AB8919" s="13"/>
      <c r="AC8919" s="13"/>
      <c r="AD8919" s="13"/>
      <c r="AE8919" s="13"/>
      <c r="AT8919" s="234" t="s">
        <v>221</v>
      </c>
      <c r="AU8919" s="234" t="s">
        <v>78</v>
      </c>
      <c r="AV8919" s="13" t="s">
        <v>74</v>
      </c>
      <c r="AW8919" s="13" t="s">
        <v>31</v>
      </c>
      <c r="AX8919" s="13" t="s">
        <v>69</v>
      </c>
      <c r="AY8919" s="234" t="s">
        <v>212</v>
      </c>
    </row>
    <row r="8920" s="13" customFormat="1">
      <c r="A8920" s="13"/>
      <c r="B8920" s="224"/>
      <c r="C8920" s="225"/>
      <c r="D8920" s="226" t="s">
        <v>221</v>
      </c>
      <c r="E8920" s="227" t="s">
        <v>19</v>
      </c>
      <c r="F8920" s="228" t="s">
        <v>5959</v>
      </c>
      <c r="G8920" s="225"/>
      <c r="H8920" s="227" t="s">
        <v>19</v>
      </c>
      <c r="I8920" s="229"/>
      <c r="J8920" s="225"/>
      <c r="K8920" s="225"/>
      <c r="L8920" s="230"/>
      <c r="M8920" s="231"/>
      <c r="N8920" s="232"/>
      <c r="O8920" s="232"/>
      <c r="P8920" s="232"/>
      <c r="Q8920" s="232"/>
      <c r="R8920" s="232"/>
      <c r="S8920" s="232"/>
      <c r="T8920" s="233"/>
      <c r="U8920" s="13"/>
      <c r="V8920" s="13"/>
      <c r="W8920" s="13"/>
      <c r="X8920" s="13"/>
      <c r="Y8920" s="13"/>
      <c r="Z8920" s="13"/>
      <c r="AA8920" s="13"/>
      <c r="AB8920" s="13"/>
      <c r="AC8920" s="13"/>
      <c r="AD8920" s="13"/>
      <c r="AE8920" s="13"/>
      <c r="AT8920" s="234" t="s">
        <v>221</v>
      </c>
      <c r="AU8920" s="234" t="s">
        <v>78</v>
      </c>
      <c r="AV8920" s="13" t="s">
        <v>74</v>
      </c>
      <c r="AW8920" s="13" t="s">
        <v>31</v>
      </c>
      <c r="AX8920" s="13" t="s">
        <v>69</v>
      </c>
      <c r="AY8920" s="234" t="s">
        <v>212</v>
      </c>
    </row>
    <row r="8921" s="13" customFormat="1">
      <c r="A8921" s="13"/>
      <c r="B8921" s="224"/>
      <c r="C8921" s="225"/>
      <c r="D8921" s="226" t="s">
        <v>221</v>
      </c>
      <c r="E8921" s="227" t="s">
        <v>19</v>
      </c>
      <c r="F8921" s="228" t="s">
        <v>5960</v>
      </c>
      <c r="G8921" s="225"/>
      <c r="H8921" s="227" t="s">
        <v>19</v>
      </c>
      <c r="I8921" s="229"/>
      <c r="J8921" s="225"/>
      <c r="K8921" s="225"/>
      <c r="L8921" s="230"/>
      <c r="M8921" s="231"/>
      <c r="N8921" s="232"/>
      <c r="O8921" s="232"/>
      <c r="P8921" s="232"/>
      <c r="Q8921" s="232"/>
      <c r="R8921" s="232"/>
      <c r="S8921" s="232"/>
      <c r="T8921" s="233"/>
      <c r="U8921" s="13"/>
      <c r="V8921" s="13"/>
      <c r="W8921" s="13"/>
      <c r="X8921" s="13"/>
      <c r="Y8921" s="13"/>
      <c r="Z8921" s="13"/>
      <c r="AA8921" s="13"/>
      <c r="AB8921" s="13"/>
      <c r="AC8921" s="13"/>
      <c r="AD8921" s="13"/>
      <c r="AE8921" s="13"/>
      <c r="AT8921" s="234" t="s">
        <v>221</v>
      </c>
      <c r="AU8921" s="234" t="s">
        <v>78</v>
      </c>
      <c r="AV8921" s="13" t="s">
        <v>74</v>
      </c>
      <c r="AW8921" s="13" t="s">
        <v>31</v>
      </c>
      <c r="AX8921" s="13" t="s">
        <v>69</v>
      </c>
      <c r="AY8921" s="234" t="s">
        <v>212</v>
      </c>
    </row>
    <row r="8922" s="13" customFormat="1">
      <c r="A8922" s="13"/>
      <c r="B8922" s="224"/>
      <c r="C8922" s="225"/>
      <c r="D8922" s="226" t="s">
        <v>221</v>
      </c>
      <c r="E8922" s="227" t="s">
        <v>19</v>
      </c>
      <c r="F8922" s="228" t="s">
        <v>544</v>
      </c>
      <c r="G8922" s="225"/>
      <c r="H8922" s="227" t="s">
        <v>19</v>
      </c>
      <c r="I8922" s="229"/>
      <c r="J8922" s="225"/>
      <c r="K8922" s="225"/>
      <c r="L8922" s="230"/>
      <c r="M8922" s="231"/>
      <c r="N8922" s="232"/>
      <c r="O8922" s="232"/>
      <c r="P8922" s="232"/>
      <c r="Q8922" s="232"/>
      <c r="R8922" s="232"/>
      <c r="S8922" s="232"/>
      <c r="T8922" s="233"/>
      <c r="U8922" s="13"/>
      <c r="V8922" s="13"/>
      <c r="W8922" s="13"/>
      <c r="X8922" s="13"/>
      <c r="Y8922" s="13"/>
      <c r="Z8922" s="13"/>
      <c r="AA8922" s="13"/>
      <c r="AB8922" s="13"/>
      <c r="AC8922" s="13"/>
      <c r="AD8922" s="13"/>
      <c r="AE8922" s="13"/>
      <c r="AT8922" s="234" t="s">
        <v>221</v>
      </c>
      <c r="AU8922" s="234" t="s">
        <v>78</v>
      </c>
      <c r="AV8922" s="13" t="s">
        <v>74</v>
      </c>
      <c r="AW8922" s="13" t="s">
        <v>31</v>
      </c>
      <c r="AX8922" s="13" t="s">
        <v>69</v>
      </c>
      <c r="AY8922" s="234" t="s">
        <v>212</v>
      </c>
    </row>
    <row r="8923" s="13" customFormat="1">
      <c r="A8923" s="13"/>
      <c r="B8923" s="224"/>
      <c r="C8923" s="225"/>
      <c r="D8923" s="226" t="s">
        <v>221</v>
      </c>
      <c r="E8923" s="227" t="s">
        <v>19</v>
      </c>
      <c r="F8923" s="228" t="s">
        <v>5961</v>
      </c>
      <c r="G8923" s="225"/>
      <c r="H8923" s="227" t="s">
        <v>19</v>
      </c>
      <c r="I8923" s="229"/>
      <c r="J8923" s="225"/>
      <c r="K8923" s="225"/>
      <c r="L8923" s="230"/>
      <c r="M8923" s="231"/>
      <c r="N8923" s="232"/>
      <c r="O8923" s="232"/>
      <c r="P8923" s="232"/>
      <c r="Q8923" s="232"/>
      <c r="R8923" s="232"/>
      <c r="S8923" s="232"/>
      <c r="T8923" s="233"/>
      <c r="U8923" s="13"/>
      <c r="V8923" s="13"/>
      <c r="W8923" s="13"/>
      <c r="X8923" s="13"/>
      <c r="Y8923" s="13"/>
      <c r="Z8923" s="13"/>
      <c r="AA8923" s="13"/>
      <c r="AB8923" s="13"/>
      <c r="AC8923" s="13"/>
      <c r="AD8923" s="13"/>
      <c r="AE8923" s="13"/>
      <c r="AT8923" s="234" t="s">
        <v>221</v>
      </c>
      <c r="AU8923" s="234" t="s">
        <v>78</v>
      </c>
      <c r="AV8923" s="13" t="s">
        <v>74</v>
      </c>
      <c r="AW8923" s="13" t="s">
        <v>31</v>
      </c>
      <c r="AX8923" s="13" t="s">
        <v>69</v>
      </c>
      <c r="AY8923" s="234" t="s">
        <v>212</v>
      </c>
    </row>
    <row r="8924" s="14" customFormat="1">
      <c r="A8924" s="14"/>
      <c r="B8924" s="235"/>
      <c r="C8924" s="236"/>
      <c r="D8924" s="226" t="s">
        <v>221</v>
      </c>
      <c r="E8924" s="237" t="s">
        <v>19</v>
      </c>
      <c r="F8924" s="238" t="s">
        <v>4746</v>
      </c>
      <c r="G8924" s="236"/>
      <c r="H8924" s="239">
        <v>69.299999999999997</v>
      </c>
      <c r="I8924" s="240"/>
      <c r="J8924" s="236"/>
      <c r="K8924" s="236"/>
      <c r="L8924" s="241"/>
      <c r="M8924" s="242"/>
      <c r="N8924" s="243"/>
      <c r="O8924" s="243"/>
      <c r="P8924" s="243"/>
      <c r="Q8924" s="243"/>
      <c r="R8924" s="243"/>
      <c r="S8924" s="243"/>
      <c r="T8924" s="244"/>
      <c r="U8924" s="14"/>
      <c r="V8924" s="14"/>
      <c r="W8924" s="14"/>
      <c r="X8924" s="14"/>
      <c r="Y8924" s="14"/>
      <c r="Z8924" s="14"/>
      <c r="AA8924" s="14"/>
      <c r="AB8924" s="14"/>
      <c r="AC8924" s="14"/>
      <c r="AD8924" s="14"/>
      <c r="AE8924" s="14"/>
      <c r="AT8924" s="245" t="s">
        <v>221</v>
      </c>
      <c r="AU8924" s="245" t="s">
        <v>78</v>
      </c>
      <c r="AV8924" s="14" t="s">
        <v>78</v>
      </c>
      <c r="AW8924" s="14" t="s">
        <v>31</v>
      </c>
      <c r="AX8924" s="14" t="s">
        <v>69</v>
      </c>
      <c r="AY8924" s="245" t="s">
        <v>212</v>
      </c>
    </row>
    <row r="8925" s="14" customFormat="1">
      <c r="A8925" s="14"/>
      <c r="B8925" s="235"/>
      <c r="C8925" s="236"/>
      <c r="D8925" s="226" t="s">
        <v>221</v>
      </c>
      <c r="E8925" s="237" t="s">
        <v>19</v>
      </c>
      <c r="F8925" s="238" t="s">
        <v>4748</v>
      </c>
      <c r="G8925" s="236"/>
      <c r="H8925" s="239">
        <v>10.34</v>
      </c>
      <c r="I8925" s="240"/>
      <c r="J8925" s="236"/>
      <c r="K8925" s="236"/>
      <c r="L8925" s="241"/>
      <c r="M8925" s="242"/>
      <c r="N8925" s="243"/>
      <c r="O8925" s="243"/>
      <c r="P8925" s="243"/>
      <c r="Q8925" s="243"/>
      <c r="R8925" s="243"/>
      <c r="S8925" s="243"/>
      <c r="T8925" s="244"/>
      <c r="U8925" s="14"/>
      <c r="V8925" s="14"/>
      <c r="W8925" s="14"/>
      <c r="X8925" s="14"/>
      <c r="Y8925" s="14"/>
      <c r="Z8925" s="14"/>
      <c r="AA8925" s="14"/>
      <c r="AB8925" s="14"/>
      <c r="AC8925" s="14"/>
      <c r="AD8925" s="14"/>
      <c r="AE8925" s="14"/>
      <c r="AT8925" s="245" t="s">
        <v>221</v>
      </c>
      <c r="AU8925" s="245" t="s">
        <v>78</v>
      </c>
      <c r="AV8925" s="14" t="s">
        <v>78</v>
      </c>
      <c r="AW8925" s="14" t="s">
        <v>31</v>
      </c>
      <c r="AX8925" s="14" t="s">
        <v>69</v>
      </c>
      <c r="AY8925" s="245" t="s">
        <v>212</v>
      </c>
    </row>
    <row r="8926" s="14" customFormat="1">
      <c r="A8926" s="14"/>
      <c r="B8926" s="235"/>
      <c r="C8926" s="236"/>
      <c r="D8926" s="226" t="s">
        <v>221</v>
      </c>
      <c r="E8926" s="237" t="s">
        <v>19</v>
      </c>
      <c r="F8926" s="238" t="s">
        <v>4750</v>
      </c>
      <c r="G8926" s="236"/>
      <c r="H8926" s="239">
        <v>67.319999999999993</v>
      </c>
      <c r="I8926" s="240"/>
      <c r="J8926" s="236"/>
      <c r="K8926" s="236"/>
      <c r="L8926" s="241"/>
      <c r="M8926" s="242"/>
      <c r="N8926" s="243"/>
      <c r="O8926" s="243"/>
      <c r="P8926" s="243"/>
      <c r="Q8926" s="243"/>
      <c r="R8926" s="243"/>
      <c r="S8926" s="243"/>
      <c r="T8926" s="244"/>
      <c r="U8926" s="14"/>
      <c r="V8926" s="14"/>
      <c r="W8926" s="14"/>
      <c r="X8926" s="14"/>
      <c r="Y8926" s="14"/>
      <c r="Z8926" s="14"/>
      <c r="AA8926" s="14"/>
      <c r="AB8926" s="14"/>
      <c r="AC8926" s="14"/>
      <c r="AD8926" s="14"/>
      <c r="AE8926" s="14"/>
      <c r="AT8926" s="245" t="s">
        <v>221</v>
      </c>
      <c r="AU8926" s="245" t="s">
        <v>78</v>
      </c>
      <c r="AV8926" s="14" t="s">
        <v>78</v>
      </c>
      <c r="AW8926" s="14" t="s">
        <v>31</v>
      </c>
      <c r="AX8926" s="14" t="s">
        <v>69</v>
      </c>
      <c r="AY8926" s="245" t="s">
        <v>212</v>
      </c>
    </row>
    <row r="8927" s="14" customFormat="1">
      <c r="A8927" s="14"/>
      <c r="B8927" s="235"/>
      <c r="C8927" s="236"/>
      <c r="D8927" s="226" t="s">
        <v>221</v>
      </c>
      <c r="E8927" s="237" t="s">
        <v>19</v>
      </c>
      <c r="F8927" s="238" t="s">
        <v>4752</v>
      </c>
      <c r="G8927" s="236"/>
      <c r="H8927" s="239">
        <v>11.220000000000001</v>
      </c>
      <c r="I8927" s="240"/>
      <c r="J8927" s="236"/>
      <c r="K8927" s="236"/>
      <c r="L8927" s="241"/>
      <c r="M8927" s="242"/>
      <c r="N8927" s="243"/>
      <c r="O8927" s="243"/>
      <c r="P8927" s="243"/>
      <c r="Q8927" s="243"/>
      <c r="R8927" s="243"/>
      <c r="S8927" s="243"/>
      <c r="T8927" s="244"/>
      <c r="U8927" s="14"/>
      <c r="V8927" s="14"/>
      <c r="W8927" s="14"/>
      <c r="X8927" s="14"/>
      <c r="Y8927" s="14"/>
      <c r="Z8927" s="14"/>
      <c r="AA8927" s="14"/>
      <c r="AB8927" s="14"/>
      <c r="AC8927" s="14"/>
      <c r="AD8927" s="14"/>
      <c r="AE8927" s="14"/>
      <c r="AT8927" s="245" t="s">
        <v>221</v>
      </c>
      <c r="AU8927" s="245" t="s">
        <v>78</v>
      </c>
      <c r="AV8927" s="14" t="s">
        <v>78</v>
      </c>
      <c r="AW8927" s="14" t="s">
        <v>31</v>
      </c>
      <c r="AX8927" s="14" t="s">
        <v>69</v>
      </c>
      <c r="AY8927" s="245" t="s">
        <v>212</v>
      </c>
    </row>
    <row r="8928" s="15" customFormat="1">
      <c r="A8928" s="15"/>
      <c r="B8928" s="246"/>
      <c r="C8928" s="247"/>
      <c r="D8928" s="226" t="s">
        <v>221</v>
      </c>
      <c r="E8928" s="248" t="s">
        <v>19</v>
      </c>
      <c r="F8928" s="249" t="s">
        <v>224</v>
      </c>
      <c r="G8928" s="247"/>
      <c r="H8928" s="250">
        <v>158.18000000000001</v>
      </c>
      <c r="I8928" s="251"/>
      <c r="J8928" s="247"/>
      <c r="K8928" s="247"/>
      <c r="L8928" s="252"/>
      <c r="M8928" s="253"/>
      <c r="N8928" s="254"/>
      <c r="O8928" s="254"/>
      <c r="P8928" s="254"/>
      <c r="Q8928" s="254"/>
      <c r="R8928" s="254"/>
      <c r="S8928" s="254"/>
      <c r="T8928" s="255"/>
      <c r="U8928" s="15"/>
      <c r="V8928" s="15"/>
      <c r="W8928" s="15"/>
      <c r="X8928" s="15"/>
      <c r="Y8928" s="15"/>
      <c r="Z8928" s="15"/>
      <c r="AA8928" s="15"/>
      <c r="AB8928" s="15"/>
      <c r="AC8928" s="15"/>
      <c r="AD8928" s="15"/>
      <c r="AE8928" s="15"/>
      <c r="AT8928" s="256" t="s">
        <v>221</v>
      </c>
      <c r="AU8928" s="256" t="s">
        <v>78</v>
      </c>
      <c r="AV8928" s="15" t="s">
        <v>84</v>
      </c>
      <c r="AW8928" s="15" t="s">
        <v>31</v>
      </c>
      <c r="AX8928" s="15" t="s">
        <v>74</v>
      </c>
      <c r="AY8928" s="256" t="s">
        <v>212</v>
      </c>
    </row>
    <row r="8929" s="2" customFormat="1" ht="16.5" customHeight="1">
      <c r="A8929" s="40"/>
      <c r="B8929" s="41"/>
      <c r="C8929" s="257" t="s">
        <v>3852</v>
      </c>
      <c r="D8929" s="257" t="s">
        <v>306</v>
      </c>
      <c r="E8929" s="258" t="s">
        <v>5962</v>
      </c>
      <c r="F8929" s="259" t="s">
        <v>5963</v>
      </c>
      <c r="G8929" s="260" t="s">
        <v>384</v>
      </c>
      <c r="H8929" s="261">
        <v>158.18000000000001</v>
      </c>
      <c r="I8929" s="262"/>
      <c r="J8929" s="263">
        <f>ROUND(I8929*H8929,2)</f>
        <v>0</v>
      </c>
      <c r="K8929" s="259" t="s">
        <v>218</v>
      </c>
      <c r="L8929" s="264"/>
      <c r="M8929" s="265" t="s">
        <v>19</v>
      </c>
      <c r="N8929" s="266" t="s">
        <v>41</v>
      </c>
      <c r="O8929" s="86"/>
      <c r="P8929" s="215">
        <f>O8929*H8929</f>
        <v>0</v>
      </c>
      <c r="Q8929" s="215">
        <v>0.0012999999999999999</v>
      </c>
      <c r="R8929" s="215">
        <f>Q8929*H8929</f>
        <v>0.20563400000000001</v>
      </c>
      <c r="S8929" s="215">
        <v>0</v>
      </c>
      <c r="T8929" s="216">
        <f>S8929*H8929</f>
        <v>0</v>
      </c>
      <c r="U8929" s="40"/>
      <c r="V8929" s="40"/>
      <c r="W8929" s="40"/>
      <c r="X8929" s="40"/>
      <c r="Y8929" s="40"/>
      <c r="Z8929" s="40"/>
      <c r="AA8929" s="40"/>
      <c r="AB8929" s="40"/>
      <c r="AC8929" s="40"/>
      <c r="AD8929" s="40"/>
      <c r="AE8929" s="40"/>
      <c r="AR8929" s="217" t="s">
        <v>377</v>
      </c>
      <c r="AT8929" s="217" t="s">
        <v>306</v>
      </c>
      <c r="AU8929" s="217" t="s">
        <v>78</v>
      </c>
      <c r="AY8929" s="19" t="s">
        <v>212</v>
      </c>
      <c r="BE8929" s="218">
        <f>IF(N8929="základní",J8929,0)</f>
        <v>0</v>
      </c>
      <c r="BF8929" s="218">
        <f>IF(N8929="snížená",J8929,0)</f>
        <v>0</v>
      </c>
      <c r="BG8929" s="218">
        <f>IF(N8929="zákl. přenesená",J8929,0)</f>
        <v>0</v>
      </c>
      <c r="BH8929" s="218">
        <f>IF(N8929="sníž. přenesená",J8929,0)</f>
        <v>0</v>
      </c>
      <c r="BI8929" s="218">
        <f>IF(N8929="nulová",J8929,0)</f>
        <v>0</v>
      </c>
      <c r="BJ8929" s="19" t="s">
        <v>78</v>
      </c>
      <c r="BK8929" s="218">
        <f>ROUND(I8929*H8929,2)</f>
        <v>0</v>
      </c>
      <c r="BL8929" s="19" t="s">
        <v>119</v>
      </c>
      <c r="BM8929" s="217" t="s">
        <v>5964</v>
      </c>
    </row>
    <row r="8930" s="2" customFormat="1">
      <c r="A8930" s="40"/>
      <c r="B8930" s="41"/>
      <c r="C8930" s="42"/>
      <c r="D8930" s="219" t="s">
        <v>219</v>
      </c>
      <c r="E8930" s="42"/>
      <c r="F8930" s="220" t="s">
        <v>5965</v>
      </c>
      <c r="G8930" s="42"/>
      <c r="H8930" s="42"/>
      <c r="I8930" s="221"/>
      <c r="J8930" s="42"/>
      <c r="K8930" s="42"/>
      <c r="L8930" s="46"/>
      <c r="M8930" s="222"/>
      <c r="N8930" s="223"/>
      <c r="O8930" s="86"/>
      <c r="P8930" s="86"/>
      <c r="Q8930" s="86"/>
      <c r="R8930" s="86"/>
      <c r="S8930" s="86"/>
      <c r="T8930" s="87"/>
      <c r="U8930" s="40"/>
      <c r="V8930" s="40"/>
      <c r="W8930" s="40"/>
      <c r="X8930" s="40"/>
      <c r="Y8930" s="40"/>
      <c r="Z8930" s="40"/>
      <c r="AA8930" s="40"/>
      <c r="AB8930" s="40"/>
      <c r="AC8930" s="40"/>
      <c r="AD8930" s="40"/>
      <c r="AE8930" s="40"/>
      <c r="AT8930" s="19" t="s">
        <v>219</v>
      </c>
      <c r="AU8930" s="19" t="s">
        <v>78</v>
      </c>
    </row>
    <row r="8931" s="13" customFormat="1">
      <c r="A8931" s="13"/>
      <c r="B8931" s="224"/>
      <c r="C8931" s="225"/>
      <c r="D8931" s="226" t="s">
        <v>221</v>
      </c>
      <c r="E8931" s="227" t="s">
        <v>19</v>
      </c>
      <c r="F8931" s="228" t="s">
        <v>327</v>
      </c>
      <c r="G8931" s="225"/>
      <c r="H8931" s="227" t="s">
        <v>19</v>
      </c>
      <c r="I8931" s="229"/>
      <c r="J8931" s="225"/>
      <c r="K8931" s="225"/>
      <c r="L8931" s="230"/>
      <c r="M8931" s="231"/>
      <c r="N8931" s="232"/>
      <c r="O8931" s="232"/>
      <c r="P8931" s="232"/>
      <c r="Q8931" s="232"/>
      <c r="R8931" s="232"/>
      <c r="S8931" s="232"/>
      <c r="T8931" s="233"/>
      <c r="U8931" s="13"/>
      <c r="V8931" s="13"/>
      <c r="W8931" s="13"/>
      <c r="X8931" s="13"/>
      <c r="Y8931" s="13"/>
      <c r="Z8931" s="13"/>
      <c r="AA8931" s="13"/>
      <c r="AB8931" s="13"/>
      <c r="AC8931" s="13"/>
      <c r="AD8931" s="13"/>
      <c r="AE8931" s="13"/>
      <c r="AT8931" s="234" t="s">
        <v>221</v>
      </c>
      <c r="AU8931" s="234" t="s">
        <v>78</v>
      </c>
      <c r="AV8931" s="13" t="s">
        <v>74</v>
      </c>
      <c r="AW8931" s="13" t="s">
        <v>31</v>
      </c>
      <c r="AX8931" s="13" t="s">
        <v>69</v>
      </c>
      <c r="AY8931" s="234" t="s">
        <v>212</v>
      </c>
    </row>
    <row r="8932" s="13" customFormat="1">
      <c r="A8932" s="13"/>
      <c r="B8932" s="224"/>
      <c r="C8932" s="225"/>
      <c r="D8932" s="226" t="s">
        <v>221</v>
      </c>
      <c r="E8932" s="227" t="s">
        <v>19</v>
      </c>
      <c r="F8932" s="228" t="s">
        <v>5961</v>
      </c>
      <c r="G8932" s="225"/>
      <c r="H8932" s="227" t="s">
        <v>19</v>
      </c>
      <c r="I8932" s="229"/>
      <c r="J8932" s="225"/>
      <c r="K8932" s="225"/>
      <c r="L8932" s="230"/>
      <c r="M8932" s="231"/>
      <c r="N8932" s="232"/>
      <c r="O8932" s="232"/>
      <c r="P8932" s="232"/>
      <c r="Q8932" s="232"/>
      <c r="R8932" s="232"/>
      <c r="S8932" s="232"/>
      <c r="T8932" s="233"/>
      <c r="U8932" s="13"/>
      <c r="V8932" s="13"/>
      <c r="W8932" s="13"/>
      <c r="X8932" s="13"/>
      <c r="Y8932" s="13"/>
      <c r="Z8932" s="13"/>
      <c r="AA8932" s="13"/>
      <c r="AB8932" s="13"/>
      <c r="AC8932" s="13"/>
      <c r="AD8932" s="13"/>
      <c r="AE8932" s="13"/>
      <c r="AT8932" s="234" t="s">
        <v>221</v>
      </c>
      <c r="AU8932" s="234" t="s">
        <v>78</v>
      </c>
      <c r="AV8932" s="13" t="s">
        <v>74</v>
      </c>
      <c r="AW8932" s="13" t="s">
        <v>31</v>
      </c>
      <c r="AX8932" s="13" t="s">
        <v>69</v>
      </c>
      <c r="AY8932" s="234" t="s">
        <v>212</v>
      </c>
    </row>
    <row r="8933" s="14" customFormat="1">
      <c r="A8933" s="14"/>
      <c r="B8933" s="235"/>
      <c r="C8933" s="236"/>
      <c r="D8933" s="226" t="s">
        <v>221</v>
      </c>
      <c r="E8933" s="237" t="s">
        <v>19</v>
      </c>
      <c r="F8933" s="238" t="s">
        <v>4746</v>
      </c>
      <c r="G8933" s="236"/>
      <c r="H8933" s="239">
        <v>69.299999999999997</v>
      </c>
      <c r="I8933" s="240"/>
      <c r="J8933" s="236"/>
      <c r="K8933" s="236"/>
      <c r="L8933" s="241"/>
      <c r="M8933" s="242"/>
      <c r="N8933" s="243"/>
      <c r="O8933" s="243"/>
      <c r="P8933" s="243"/>
      <c r="Q8933" s="243"/>
      <c r="R8933" s="243"/>
      <c r="S8933" s="243"/>
      <c r="T8933" s="244"/>
      <c r="U8933" s="14"/>
      <c r="V8933" s="14"/>
      <c r="W8933" s="14"/>
      <c r="X8933" s="14"/>
      <c r="Y8933" s="14"/>
      <c r="Z8933" s="14"/>
      <c r="AA8933" s="14"/>
      <c r="AB8933" s="14"/>
      <c r="AC8933" s="14"/>
      <c r="AD8933" s="14"/>
      <c r="AE8933" s="14"/>
      <c r="AT8933" s="245" t="s">
        <v>221</v>
      </c>
      <c r="AU8933" s="245" t="s">
        <v>78</v>
      </c>
      <c r="AV8933" s="14" t="s">
        <v>78</v>
      </c>
      <c r="AW8933" s="14" t="s">
        <v>31</v>
      </c>
      <c r="AX8933" s="14" t="s">
        <v>69</v>
      </c>
      <c r="AY8933" s="245" t="s">
        <v>212</v>
      </c>
    </row>
    <row r="8934" s="14" customFormat="1">
      <c r="A8934" s="14"/>
      <c r="B8934" s="235"/>
      <c r="C8934" s="236"/>
      <c r="D8934" s="226" t="s">
        <v>221</v>
      </c>
      <c r="E8934" s="237" t="s">
        <v>19</v>
      </c>
      <c r="F8934" s="238" t="s">
        <v>4748</v>
      </c>
      <c r="G8934" s="236"/>
      <c r="H8934" s="239">
        <v>10.34</v>
      </c>
      <c r="I8934" s="240"/>
      <c r="J8934" s="236"/>
      <c r="K8934" s="236"/>
      <c r="L8934" s="241"/>
      <c r="M8934" s="242"/>
      <c r="N8934" s="243"/>
      <c r="O8934" s="243"/>
      <c r="P8934" s="243"/>
      <c r="Q8934" s="243"/>
      <c r="R8934" s="243"/>
      <c r="S8934" s="243"/>
      <c r="T8934" s="244"/>
      <c r="U8934" s="14"/>
      <c r="V8934" s="14"/>
      <c r="W8934" s="14"/>
      <c r="X8934" s="14"/>
      <c r="Y8934" s="14"/>
      <c r="Z8934" s="14"/>
      <c r="AA8934" s="14"/>
      <c r="AB8934" s="14"/>
      <c r="AC8934" s="14"/>
      <c r="AD8934" s="14"/>
      <c r="AE8934" s="14"/>
      <c r="AT8934" s="245" t="s">
        <v>221</v>
      </c>
      <c r="AU8934" s="245" t="s">
        <v>78</v>
      </c>
      <c r="AV8934" s="14" t="s">
        <v>78</v>
      </c>
      <c r="AW8934" s="14" t="s">
        <v>31</v>
      </c>
      <c r="AX8934" s="14" t="s">
        <v>69</v>
      </c>
      <c r="AY8934" s="245" t="s">
        <v>212</v>
      </c>
    </row>
    <row r="8935" s="14" customFormat="1">
      <c r="A8935" s="14"/>
      <c r="B8935" s="235"/>
      <c r="C8935" s="236"/>
      <c r="D8935" s="226" t="s">
        <v>221</v>
      </c>
      <c r="E8935" s="237" t="s">
        <v>19</v>
      </c>
      <c r="F8935" s="238" t="s">
        <v>4750</v>
      </c>
      <c r="G8935" s="236"/>
      <c r="H8935" s="239">
        <v>67.319999999999993</v>
      </c>
      <c r="I8935" s="240"/>
      <c r="J8935" s="236"/>
      <c r="K8935" s="236"/>
      <c r="L8935" s="241"/>
      <c r="M8935" s="242"/>
      <c r="N8935" s="243"/>
      <c r="O8935" s="243"/>
      <c r="P8935" s="243"/>
      <c r="Q8935" s="243"/>
      <c r="R8935" s="243"/>
      <c r="S8935" s="243"/>
      <c r="T8935" s="244"/>
      <c r="U8935" s="14"/>
      <c r="V8935" s="14"/>
      <c r="W8935" s="14"/>
      <c r="X8935" s="14"/>
      <c r="Y8935" s="14"/>
      <c r="Z8935" s="14"/>
      <c r="AA8935" s="14"/>
      <c r="AB8935" s="14"/>
      <c r="AC8935" s="14"/>
      <c r="AD8935" s="14"/>
      <c r="AE8935" s="14"/>
      <c r="AT8935" s="245" t="s">
        <v>221</v>
      </c>
      <c r="AU8935" s="245" t="s">
        <v>78</v>
      </c>
      <c r="AV8935" s="14" t="s">
        <v>78</v>
      </c>
      <c r="AW8935" s="14" t="s">
        <v>31</v>
      </c>
      <c r="AX8935" s="14" t="s">
        <v>69</v>
      </c>
      <c r="AY8935" s="245" t="s">
        <v>212</v>
      </c>
    </row>
    <row r="8936" s="14" customFormat="1">
      <c r="A8936" s="14"/>
      <c r="B8936" s="235"/>
      <c r="C8936" s="236"/>
      <c r="D8936" s="226" t="s">
        <v>221</v>
      </c>
      <c r="E8936" s="237" t="s">
        <v>19</v>
      </c>
      <c r="F8936" s="238" t="s">
        <v>4752</v>
      </c>
      <c r="G8936" s="236"/>
      <c r="H8936" s="239">
        <v>11.220000000000001</v>
      </c>
      <c r="I8936" s="240"/>
      <c r="J8936" s="236"/>
      <c r="K8936" s="236"/>
      <c r="L8936" s="241"/>
      <c r="M8936" s="242"/>
      <c r="N8936" s="243"/>
      <c r="O8936" s="243"/>
      <c r="P8936" s="243"/>
      <c r="Q8936" s="243"/>
      <c r="R8936" s="243"/>
      <c r="S8936" s="243"/>
      <c r="T8936" s="244"/>
      <c r="U8936" s="14"/>
      <c r="V8936" s="14"/>
      <c r="W8936" s="14"/>
      <c r="X8936" s="14"/>
      <c r="Y8936" s="14"/>
      <c r="Z8936" s="14"/>
      <c r="AA8936" s="14"/>
      <c r="AB8936" s="14"/>
      <c r="AC8936" s="14"/>
      <c r="AD8936" s="14"/>
      <c r="AE8936" s="14"/>
      <c r="AT8936" s="245" t="s">
        <v>221</v>
      </c>
      <c r="AU8936" s="245" t="s">
        <v>78</v>
      </c>
      <c r="AV8936" s="14" t="s">
        <v>78</v>
      </c>
      <c r="AW8936" s="14" t="s">
        <v>31</v>
      </c>
      <c r="AX8936" s="14" t="s">
        <v>69</v>
      </c>
      <c r="AY8936" s="245" t="s">
        <v>212</v>
      </c>
    </row>
    <row r="8937" s="15" customFormat="1">
      <c r="A8937" s="15"/>
      <c r="B8937" s="246"/>
      <c r="C8937" s="247"/>
      <c r="D8937" s="226" t="s">
        <v>221</v>
      </c>
      <c r="E8937" s="248" t="s">
        <v>19</v>
      </c>
      <c r="F8937" s="249" t="s">
        <v>224</v>
      </c>
      <c r="G8937" s="247"/>
      <c r="H8937" s="250">
        <v>158.18000000000001</v>
      </c>
      <c r="I8937" s="251"/>
      <c r="J8937" s="247"/>
      <c r="K8937" s="247"/>
      <c r="L8937" s="252"/>
      <c r="M8937" s="253"/>
      <c r="N8937" s="254"/>
      <c r="O8937" s="254"/>
      <c r="P8937" s="254"/>
      <c r="Q8937" s="254"/>
      <c r="R8937" s="254"/>
      <c r="S8937" s="254"/>
      <c r="T8937" s="255"/>
      <c r="U8937" s="15"/>
      <c r="V8937" s="15"/>
      <c r="W8937" s="15"/>
      <c r="X8937" s="15"/>
      <c r="Y8937" s="15"/>
      <c r="Z8937" s="15"/>
      <c r="AA8937" s="15"/>
      <c r="AB8937" s="15"/>
      <c r="AC8937" s="15"/>
      <c r="AD8937" s="15"/>
      <c r="AE8937" s="15"/>
      <c r="AT8937" s="256" t="s">
        <v>221</v>
      </c>
      <c r="AU8937" s="256" t="s">
        <v>78</v>
      </c>
      <c r="AV8937" s="15" t="s">
        <v>84</v>
      </c>
      <c r="AW8937" s="15" t="s">
        <v>31</v>
      </c>
      <c r="AX8937" s="15" t="s">
        <v>74</v>
      </c>
      <c r="AY8937" s="256" t="s">
        <v>212</v>
      </c>
    </row>
    <row r="8938" s="2" customFormat="1" ht="16.5" customHeight="1">
      <c r="A8938" s="40"/>
      <c r="B8938" s="41"/>
      <c r="C8938" s="257" t="s">
        <v>5966</v>
      </c>
      <c r="D8938" s="257" t="s">
        <v>306</v>
      </c>
      <c r="E8938" s="258" t="s">
        <v>5967</v>
      </c>
      <c r="F8938" s="259" t="s">
        <v>5968</v>
      </c>
      <c r="G8938" s="260" t="s">
        <v>384</v>
      </c>
      <c r="H8938" s="261">
        <v>69.063000000000002</v>
      </c>
      <c r="I8938" s="262"/>
      <c r="J8938" s="263">
        <f>ROUND(I8938*H8938,2)</f>
        <v>0</v>
      </c>
      <c r="K8938" s="259" t="s">
        <v>19</v>
      </c>
      <c r="L8938" s="264"/>
      <c r="M8938" s="265" t="s">
        <v>19</v>
      </c>
      <c r="N8938" s="266" t="s">
        <v>41</v>
      </c>
      <c r="O8938" s="86"/>
      <c r="P8938" s="215">
        <f>O8938*H8938</f>
        <v>0</v>
      </c>
      <c r="Q8938" s="215">
        <v>0</v>
      </c>
      <c r="R8938" s="215">
        <f>Q8938*H8938</f>
        <v>0</v>
      </c>
      <c r="S8938" s="215">
        <v>0</v>
      </c>
      <c r="T8938" s="216">
        <f>S8938*H8938</f>
        <v>0</v>
      </c>
      <c r="U8938" s="40"/>
      <c r="V8938" s="40"/>
      <c r="W8938" s="40"/>
      <c r="X8938" s="40"/>
      <c r="Y8938" s="40"/>
      <c r="Z8938" s="40"/>
      <c r="AA8938" s="40"/>
      <c r="AB8938" s="40"/>
      <c r="AC8938" s="40"/>
      <c r="AD8938" s="40"/>
      <c r="AE8938" s="40"/>
      <c r="AR8938" s="217" t="s">
        <v>377</v>
      </c>
      <c r="AT8938" s="217" t="s">
        <v>306</v>
      </c>
      <c r="AU8938" s="217" t="s">
        <v>78</v>
      </c>
      <c r="AY8938" s="19" t="s">
        <v>212</v>
      </c>
      <c r="BE8938" s="218">
        <f>IF(N8938="základní",J8938,0)</f>
        <v>0</v>
      </c>
      <c r="BF8938" s="218">
        <f>IF(N8938="snížená",J8938,0)</f>
        <v>0</v>
      </c>
      <c r="BG8938" s="218">
        <f>IF(N8938="zákl. přenesená",J8938,0)</f>
        <v>0</v>
      </c>
      <c r="BH8938" s="218">
        <f>IF(N8938="sníž. přenesená",J8938,0)</f>
        <v>0</v>
      </c>
      <c r="BI8938" s="218">
        <f>IF(N8938="nulová",J8938,0)</f>
        <v>0</v>
      </c>
      <c r="BJ8938" s="19" t="s">
        <v>78</v>
      </c>
      <c r="BK8938" s="218">
        <f>ROUND(I8938*H8938,2)</f>
        <v>0</v>
      </c>
      <c r="BL8938" s="19" t="s">
        <v>119</v>
      </c>
      <c r="BM8938" s="217" t="s">
        <v>5969</v>
      </c>
    </row>
    <row r="8939" s="13" customFormat="1">
      <c r="A8939" s="13"/>
      <c r="B8939" s="224"/>
      <c r="C8939" s="225"/>
      <c r="D8939" s="226" t="s">
        <v>221</v>
      </c>
      <c r="E8939" s="227" t="s">
        <v>19</v>
      </c>
      <c r="F8939" s="228" t="s">
        <v>5948</v>
      </c>
      <c r="G8939" s="225"/>
      <c r="H8939" s="227" t="s">
        <v>19</v>
      </c>
      <c r="I8939" s="229"/>
      <c r="J8939" s="225"/>
      <c r="K8939" s="225"/>
      <c r="L8939" s="230"/>
      <c r="M8939" s="231"/>
      <c r="N8939" s="232"/>
      <c r="O8939" s="232"/>
      <c r="P8939" s="232"/>
      <c r="Q8939" s="232"/>
      <c r="R8939" s="232"/>
      <c r="S8939" s="232"/>
      <c r="T8939" s="233"/>
      <c r="U8939" s="13"/>
      <c r="V8939" s="13"/>
      <c r="W8939" s="13"/>
      <c r="X8939" s="13"/>
      <c r="Y8939" s="13"/>
      <c r="Z8939" s="13"/>
      <c r="AA8939" s="13"/>
      <c r="AB8939" s="13"/>
      <c r="AC8939" s="13"/>
      <c r="AD8939" s="13"/>
      <c r="AE8939" s="13"/>
      <c r="AT8939" s="234" t="s">
        <v>221</v>
      </c>
      <c r="AU8939" s="234" t="s">
        <v>78</v>
      </c>
      <c r="AV8939" s="13" t="s">
        <v>74</v>
      </c>
      <c r="AW8939" s="13" t="s">
        <v>31</v>
      </c>
      <c r="AX8939" s="13" t="s">
        <v>69</v>
      </c>
      <c r="AY8939" s="234" t="s">
        <v>212</v>
      </c>
    </row>
    <row r="8940" s="13" customFormat="1">
      <c r="A8940" s="13"/>
      <c r="B8940" s="224"/>
      <c r="C8940" s="225"/>
      <c r="D8940" s="226" t="s">
        <v>221</v>
      </c>
      <c r="E8940" s="227" t="s">
        <v>19</v>
      </c>
      <c r="F8940" s="228" t="s">
        <v>5949</v>
      </c>
      <c r="G8940" s="225"/>
      <c r="H8940" s="227" t="s">
        <v>19</v>
      </c>
      <c r="I8940" s="229"/>
      <c r="J8940" s="225"/>
      <c r="K8940" s="225"/>
      <c r="L8940" s="230"/>
      <c r="M8940" s="231"/>
      <c r="N8940" s="232"/>
      <c r="O8940" s="232"/>
      <c r="P8940" s="232"/>
      <c r="Q8940" s="232"/>
      <c r="R8940" s="232"/>
      <c r="S8940" s="232"/>
      <c r="T8940" s="233"/>
      <c r="U8940" s="13"/>
      <c r="V8940" s="13"/>
      <c r="W8940" s="13"/>
      <c r="X8940" s="13"/>
      <c r="Y8940" s="13"/>
      <c r="Z8940" s="13"/>
      <c r="AA8940" s="13"/>
      <c r="AB8940" s="13"/>
      <c r="AC8940" s="13"/>
      <c r="AD8940" s="13"/>
      <c r="AE8940" s="13"/>
      <c r="AT8940" s="234" t="s">
        <v>221</v>
      </c>
      <c r="AU8940" s="234" t="s">
        <v>78</v>
      </c>
      <c r="AV8940" s="13" t="s">
        <v>74</v>
      </c>
      <c r="AW8940" s="13" t="s">
        <v>31</v>
      </c>
      <c r="AX8940" s="13" t="s">
        <v>69</v>
      </c>
      <c r="AY8940" s="234" t="s">
        <v>212</v>
      </c>
    </row>
    <row r="8941" s="14" customFormat="1">
      <c r="A8941" s="14"/>
      <c r="B8941" s="235"/>
      <c r="C8941" s="236"/>
      <c r="D8941" s="226" t="s">
        <v>221</v>
      </c>
      <c r="E8941" s="237" t="s">
        <v>19</v>
      </c>
      <c r="F8941" s="238" t="s">
        <v>4776</v>
      </c>
      <c r="G8941" s="236"/>
      <c r="H8941" s="239">
        <v>24.75</v>
      </c>
      <c r="I8941" s="240"/>
      <c r="J8941" s="236"/>
      <c r="K8941" s="236"/>
      <c r="L8941" s="241"/>
      <c r="M8941" s="242"/>
      <c r="N8941" s="243"/>
      <c r="O8941" s="243"/>
      <c r="P8941" s="243"/>
      <c r="Q8941" s="243"/>
      <c r="R8941" s="243"/>
      <c r="S8941" s="243"/>
      <c r="T8941" s="244"/>
      <c r="U8941" s="14"/>
      <c r="V8941" s="14"/>
      <c r="W8941" s="14"/>
      <c r="X8941" s="14"/>
      <c r="Y8941" s="14"/>
      <c r="Z8941" s="14"/>
      <c r="AA8941" s="14"/>
      <c r="AB8941" s="14"/>
      <c r="AC8941" s="14"/>
      <c r="AD8941" s="14"/>
      <c r="AE8941" s="14"/>
      <c r="AT8941" s="245" t="s">
        <v>221</v>
      </c>
      <c r="AU8941" s="245" t="s">
        <v>78</v>
      </c>
      <c r="AV8941" s="14" t="s">
        <v>78</v>
      </c>
      <c r="AW8941" s="14" t="s">
        <v>31</v>
      </c>
      <c r="AX8941" s="14" t="s">
        <v>69</v>
      </c>
      <c r="AY8941" s="245" t="s">
        <v>212</v>
      </c>
    </row>
    <row r="8942" s="14" customFormat="1">
      <c r="A8942" s="14"/>
      <c r="B8942" s="235"/>
      <c r="C8942" s="236"/>
      <c r="D8942" s="226" t="s">
        <v>221</v>
      </c>
      <c r="E8942" s="237" t="s">
        <v>19</v>
      </c>
      <c r="F8942" s="238" t="s">
        <v>5950</v>
      </c>
      <c r="G8942" s="236"/>
      <c r="H8942" s="239">
        <v>44.313000000000002</v>
      </c>
      <c r="I8942" s="240"/>
      <c r="J8942" s="236"/>
      <c r="K8942" s="236"/>
      <c r="L8942" s="241"/>
      <c r="M8942" s="242"/>
      <c r="N8942" s="243"/>
      <c r="O8942" s="243"/>
      <c r="P8942" s="243"/>
      <c r="Q8942" s="243"/>
      <c r="R8942" s="243"/>
      <c r="S8942" s="243"/>
      <c r="T8942" s="244"/>
      <c r="U8942" s="14"/>
      <c r="V8942" s="14"/>
      <c r="W8942" s="14"/>
      <c r="X8942" s="14"/>
      <c r="Y8942" s="14"/>
      <c r="Z8942" s="14"/>
      <c r="AA8942" s="14"/>
      <c r="AB8942" s="14"/>
      <c r="AC8942" s="14"/>
      <c r="AD8942" s="14"/>
      <c r="AE8942" s="14"/>
      <c r="AT8942" s="245" t="s">
        <v>221</v>
      </c>
      <c r="AU8942" s="245" t="s">
        <v>78</v>
      </c>
      <c r="AV8942" s="14" t="s">
        <v>78</v>
      </c>
      <c r="AW8942" s="14" t="s">
        <v>31</v>
      </c>
      <c r="AX8942" s="14" t="s">
        <v>69</v>
      </c>
      <c r="AY8942" s="245" t="s">
        <v>212</v>
      </c>
    </row>
    <row r="8943" s="15" customFormat="1">
      <c r="A8943" s="15"/>
      <c r="B8943" s="246"/>
      <c r="C8943" s="247"/>
      <c r="D8943" s="226" t="s">
        <v>221</v>
      </c>
      <c r="E8943" s="248" t="s">
        <v>19</v>
      </c>
      <c r="F8943" s="249" t="s">
        <v>224</v>
      </c>
      <c r="G8943" s="247"/>
      <c r="H8943" s="250">
        <v>69.063000000000002</v>
      </c>
      <c r="I8943" s="251"/>
      <c r="J8943" s="247"/>
      <c r="K8943" s="247"/>
      <c r="L8943" s="252"/>
      <c r="M8943" s="253"/>
      <c r="N8943" s="254"/>
      <c r="O8943" s="254"/>
      <c r="P8943" s="254"/>
      <c r="Q8943" s="254"/>
      <c r="R8943" s="254"/>
      <c r="S8943" s="254"/>
      <c r="T8943" s="255"/>
      <c r="U8943" s="15"/>
      <c r="V8943" s="15"/>
      <c r="W8943" s="15"/>
      <c r="X8943" s="15"/>
      <c r="Y8943" s="15"/>
      <c r="Z8943" s="15"/>
      <c r="AA8943" s="15"/>
      <c r="AB8943" s="15"/>
      <c r="AC8943" s="15"/>
      <c r="AD8943" s="15"/>
      <c r="AE8943" s="15"/>
      <c r="AT8943" s="256" t="s">
        <v>221</v>
      </c>
      <c r="AU8943" s="256" t="s">
        <v>78</v>
      </c>
      <c r="AV8943" s="15" t="s">
        <v>84</v>
      </c>
      <c r="AW8943" s="15" t="s">
        <v>31</v>
      </c>
      <c r="AX8943" s="15" t="s">
        <v>74</v>
      </c>
      <c r="AY8943" s="256" t="s">
        <v>212</v>
      </c>
    </row>
    <row r="8944" s="12" customFormat="1" ht="22.8" customHeight="1">
      <c r="A8944" s="12"/>
      <c r="B8944" s="190"/>
      <c r="C8944" s="191"/>
      <c r="D8944" s="192" t="s">
        <v>68</v>
      </c>
      <c r="E8944" s="204" t="s">
        <v>5970</v>
      </c>
      <c r="F8944" s="204" t="s">
        <v>5971</v>
      </c>
      <c r="G8944" s="191"/>
      <c r="H8944" s="191"/>
      <c r="I8944" s="194"/>
      <c r="J8944" s="205">
        <f>BK8944</f>
        <v>0</v>
      </c>
      <c r="K8944" s="191"/>
      <c r="L8944" s="196"/>
      <c r="M8944" s="197"/>
      <c r="N8944" s="198"/>
      <c r="O8944" s="198"/>
      <c r="P8944" s="199">
        <f>SUM(P8945:P8949)</f>
        <v>0</v>
      </c>
      <c r="Q8944" s="198"/>
      <c r="R8944" s="199">
        <f>SUM(R8945:R8949)</f>
        <v>0.31222799999999995</v>
      </c>
      <c r="S8944" s="198"/>
      <c r="T8944" s="200">
        <f>SUM(T8945:T8949)</f>
        <v>0</v>
      </c>
      <c r="U8944" s="12"/>
      <c r="V8944" s="12"/>
      <c r="W8944" s="12"/>
      <c r="X8944" s="12"/>
      <c r="Y8944" s="12"/>
      <c r="Z8944" s="12"/>
      <c r="AA8944" s="12"/>
      <c r="AB8944" s="12"/>
      <c r="AC8944" s="12"/>
      <c r="AD8944" s="12"/>
      <c r="AE8944" s="12"/>
      <c r="AR8944" s="201" t="s">
        <v>78</v>
      </c>
      <c r="AT8944" s="202" t="s">
        <v>68</v>
      </c>
      <c r="AU8944" s="202" t="s">
        <v>74</v>
      </c>
      <c r="AY8944" s="201" t="s">
        <v>212</v>
      </c>
      <c r="BK8944" s="203">
        <f>SUM(BK8945:BK8949)</f>
        <v>0</v>
      </c>
    </row>
    <row r="8945" s="2" customFormat="1" ht="37.8" customHeight="1">
      <c r="A8945" s="40"/>
      <c r="B8945" s="41"/>
      <c r="C8945" s="206" t="s">
        <v>5972</v>
      </c>
      <c r="D8945" s="206" t="s">
        <v>214</v>
      </c>
      <c r="E8945" s="207" t="s">
        <v>5973</v>
      </c>
      <c r="F8945" s="208" t="s">
        <v>5974</v>
      </c>
      <c r="G8945" s="209" t="s">
        <v>384</v>
      </c>
      <c r="H8945" s="210">
        <v>14.699999999999999</v>
      </c>
      <c r="I8945" s="211"/>
      <c r="J8945" s="212">
        <f>ROUND(I8945*H8945,2)</f>
        <v>0</v>
      </c>
      <c r="K8945" s="208" t="s">
        <v>218</v>
      </c>
      <c r="L8945" s="46"/>
      <c r="M8945" s="213" t="s">
        <v>19</v>
      </c>
      <c r="N8945" s="214" t="s">
        <v>41</v>
      </c>
      <c r="O8945" s="86"/>
      <c r="P8945" s="215">
        <f>O8945*H8945</f>
        <v>0</v>
      </c>
      <c r="Q8945" s="215">
        <v>0.021239999999999998</v>
      </c>
      <c r="R8945" s="215">
        <f>Q8945*H8945</f>
        <v>0.31222799999999995</v>
      </c>
      <c r="S8945" s="215">
        <v>0</v>
      </c>
      <c r="T8945" s="216">
        <f>S8945*H8945</f>
        <v>0</v>
      </c>
      <c r="U8945" s="40"/>
      <c r="V8945" s="40"/>
      <c r="W8945" s="40"/>
      <c r="X8945" s="40"/>
      <c r="Y8945" s="40"/>
      <c r="Z8945" s="40"/>
      <c r="AA8945" s="40"/>
      <c r="AB8945" s="40"/>
      <c r="AC8945" s="40"/>
      <c r="AD8945" s="40"/>
      <c r="AE8945" s="40"/>
      <c r="AR8945" s="217" t="s">
        <v>119</v>
      </c>
      <c r="AT8945" s="217" t="s">
        <v>214</v>
      </c>
      <c r="AU8945" s="217" t="s">
        <v>78</v>
      </c>
      <c r="AY8945" s="19" t="s">
        <v>212</v>
      </c>
      <c r="BE8945" s="218">
        <f>IF(N8945="základní",J8945,0)</f>
        <v>0</v>
      </c>
      <c r="BF8945" s="218">
        <f>IF(N8945="snížená",J8945,0)</f>
        <v>0</v>
      </c>
      <c r="BG8945" s="218">
        <f>IF(N8945="zákl. přenesená",J8945,0)</f>
        <v>0</v>
      </c>
      <c r="BH8945" s="218">
        <f>IF(N8945="sníž. přenesená",J8945,0)</f>
        <v>0</v>
      </c>
      <c r="BI8945" s="218">
        <f>IF(N8945="nulová",J8945,0)</f>
        <v>0</v>
      </c>
      <c r="BJ8945" s="19" t="s">
        <v>78</v>
      </c>
      <c r="BK8945" s="218">
        <f>ROUND(I8945*H8945,2)</f>
        <v>0</v>
      </c>
      <c r="BL8945" s="19" t="s">
        <v>119</v>
      </c>
      <c r="BM8945" s="217" t="s">
        <v>5975</v>
      </c>
    </row>
    <row r="8946" s="2" customFormat="1">
      <c r="A8946" s="40"/>
      <c r="B8946" s="41"/>
      <c r="C8946" s="42"/>
      <c r="D8946" s="219" t="s">
        <v>219</v>
      </c>
      <c r="E8946" s="42"/>
      <c r="F8946" s="220" t="s">
        <v>5976</v>
      </c>
      <c r="G8946" s="42"/>
      <c r="H8946" s="42"/>
      <c r="I8946" s="221"/>
      <c r="J8946" s="42"/>
      <c r="K8946" s="42"/>
      <c r="L8946" s="46"/>
      <c r="M8946" s="222"/>
      <c r="N8946" s="223"/>
      <c r="O8946" s="86"/>
      <c r="P8946" s="86"/>
      <c r="Q8946" s="86"/>
      <c r="R8946" s="86"/>
      <c r="S8946" s="86"/>
      <c r="T8946" s="87"/>
      <c r="U8946" s="40"/>
      <c r="V8946" s="40"/>
      <c r="W8946" s="40"/>
      <c r="X8946" s="40"/>
      <c r="Y8946" s="40"/>
      <c r="Z8946" s="40"/>
      <c r="AA8946" s="40"/>
      <c r="AB8946" s="40"/>
      <c r="AC8946" s="40"/>
      <c r="AD8946" s="40"/>
      <c r="AE8946" s="40"/>
      <c r="AT8946" s="19" t="s">
        <v>219</v>
      </c>
      <c r="AU8946" s="19" t="s">
        <v>78</v>
      </c>
    </row>
    <row r="8947" s="13" customFormat="1">
      <c r="A8947" s="13"/>
      <c r="B8947" s="224"/>
      <c r="C8947" s="225"/>
      <c r="D8947" s="226" t="s">
        <v>221</v>
      </c>
      <c r="E8947" s="227" t="s">
        <v>19</v>
      </c>
      <c r="F8947" s="228" t="s">
        <v>5977</v>
      </c>
      <c r="G8947" s="225"/>
      <c r="H8947" s="227" t="s">
        <v>19</v>
      </c>
      <c r="I8947" s="229"/>
      <c r="J8947" s="225"/>
      <c r="K8947" s="225"/>
      <c r="L8947" s="230"/>
      <c r="M8947" s="231"/>
      <c r="N8947" s="232"/>
      <c r="O8947" s="232"/>
      <c r="P8947" s="232"/>
      <c r="Q8947" s="232"/>
      <c r="R8947" s="232"/>
      <c r="S8947" s="232"/>
      <c r="T8947" s="233"/>
      <c r="U8947" s="13"/>
      <c r="V8947" s="13"/>
      <c r="W8947" s="13"/>
      <c r="X8947" s="13"/>
      <c r="Y8947" s="13"/>
      <c r="Z8947" s="13"/>
      <c r="AA8947" s="13"/>
      <c r="AB8947" s="13"/>
      <c r="AC8947" s="13"/>
      <c r="AD8947" s="13"/>
      <c r="AE8947" s="13"/>
      <c r="AT8947" s="234" t="s">
        <v>221</v>
      </c>
      <c r="AU8947" s="234" t="s">
        <v>78</v>
      </c>
      <c r="AV8947" s="13" t="s">
        <v>74</v>
      </c>
      <c r="AW8947" s="13" t="s">
        <v>31</v>
      </c>
      <c r="AX8947" s="13" t="s">
        <v>69</v>
      </c>
      <c r="AY8947" s="234" t="s">
        <v>212</v>
      </c>
    </row>
    <row r="8948" s="14" customFormat="1">
      <c r="A8948" s="14"/>
      <c r="B8948" s="235"/>
      <c r="C8948" s="236"/>
      <c r="D8948" s="226" t="s">
        <v>221</v>
      </c>
      <c r="E8948" s="237" t="s">
        <v>19</v>
      </c>
      <c r="F8948" s="238" t="s">
        <v>5978</v>
      </c>
      <c r="G8948" s="236"/>
      <c r="H8948" s="239">
        <v>14.699999999999999</v>
      </c>
      <c r="I8948" s="240"/>
      <c r="J8948" s="236"/>
      <c r="K8948" s="236"/>
      <c r="L8948" s="241"/>
      <c r="M8948" s="242"/>
      <c r="N8948" s="243"/>
      <c r="O8948" s="243"/>
      <c r="P8948" s="243"/>
      <c r="Q8948" s="243"/>
      <c r="R8948" s="243"/>
      <c r="S8948" s="243"/>
      <c r="T8948" s="244"/>
      <c r="U8948" s="14"/>
      <c r="V8948" s="14"/>
      <c r="W8948" s="14"/>
      <c r="X8948" s="14"/>
      <c r="Y8948" s="14"/>
      <c r="Z8948" s="14"/>
      <c r="AA8948" s="14"/>
      <c r="AB8948" s="14"/>
      <c r="AC8948" s="14"/>
      <c r="AD8948" s="14"/>
      <c r="AE8948" s="14"/>
      <c r="AT8948" s="245" t="s">
        <v>221</v>
      </c>
      <c r="AU8948" s="245" t="s">
        <v>78</v>
      </c>
      <c r="AV8948" s="14" t="s">
        <v>78</v>
      </c>
      <c r="AW8948" s="14" t="s">
        <v>31</v>
      </c>
      <c r="AX8948" s="14" t="s">
        <v>69</v>
      </c>
      <c r="AY8948" s="245" t="s">
        <v>212</v>
      </c>
    </row>
    <row r="8949" s="15" customFormat="1">
      <c r="A8949" s="15"/>
      <c r="B8949" s="246"/>
      <c r="C8949" s="247"/>
      <c r="D8949" s="226" t="s">
        <v>221</v>
      </c>
      <c r="E8949" s="248" t="s">
        <v>19</v>
      </c>
      <c r="F8949" s="249" t="s">
        <v>224</v>
      </c>
      <c r="G8949" s="247"/>
      <c r="H8949" s="250">
        <v>14.699999999999999</v>
      </c>
      <c r="I8949" s="251"/>
      <c r="J8949" s="247"/>
      <c r="K8949" s="247"/>
      <c r="L8949" s="252"/>
      <c r="M8949" s="253"/>
      <c r="N8949" s="254"/>
      <c r="O8949" s="254"/>
      <c r="P8949" s="254"/>
      <c r="Q8949" s="254"/>
      <c r="R8949" s="254"/>
      <c r="S8949" s="254"/>
      <c r="T8949" s="255"/>
      <c r="U8949" s="15"/>
      <c r="V8949" s="15"/>
      <c r="W8949" s="15"/>
      <c r="X8949" s="15"/>
      <c r="Y8949" s="15"/>
      <c r="Z8949" s="15"/>
      <c r="AA8949" s="15"/>
      <c r="AB8949" s="15"/>
      <c r="AC8949" s="15"/>
      <c r="AD8949" s="15"/>
      <c r="AE8949" s="15"/>
      <c r="AT8949" s="256" t="s">
        <v>221</v>
      </c>
      <c r="AU8949" s="256" t="s">
        <v>78</v>
      </c>
      <c r="AV8949" s="15" t="s">
        <v>84</v>
      </c>
      <c r="AW8949" s="15" t="s">
        <v>31</v>
      </c>
      <c r="AX8949" s="15" t="s">
        <v>74</v>
      </c>
      <c r="AY8949" s="256" t="s">
        <v>212</v>
      </c>
    </row>
    <row r="8950" s="12" customFormat="1" ht="22.8" customHeight="1">
      <c r="A8950" s="12"/>
      <c r="B8950" s="190"/>
      <c r="C8950" s="191"/>
      <c r="D8950" s="192" t="s">
        <v>68</v>
      </c>
      <c r="E8950" s="204" t="s">
        <v>5979</v>
      </c>
      <c r="F8950" s="204" t="s">
        <v>5980</v>
      </c>
      <c r="G8950" s="191"/>
      <c r="H8950" s="191"/>
      <c r="I8950" s="194"/>
      <c r="J8950" s="205">
        <f>BK8950</f>
        <v>0</v>
      </c>
      <c r="K8950" s="191"/>
      <c r="L8950" s="196"/>
      <c r="M8950" s="197"/>
      <c r="N8950" s="198"/>
      <c r="O8950" s="198"/>
      <c r="P8950" s="199">
        <f>SUM(P8951:P8962)</f>
        <v>0</v>
      </c>
      <c r="Q8950" s="198"/>
      <c r="R8950" s="199">
        <f>SUM(R8951:R8962)</f>
        <v>0</v>
      </c>
      <c r="S8950" s="198"/>
      <c r="T8950" s="200">
        <f>SUM(T8951:T8962)</f>
        <v>0</v>
      </c>
      <c r="U8950" s="12"/>
      <c r="V8950" s="12"/>
      <c r="W8950" s="12"/>
      <c r="X8950" s="12"/>
      <c r="Y8950" s="12"/>
      <c r="Z8950" s="12"/>
      <c r="AA8950" s="12"/>
      <c r="AB8950" s="12"/>
      <c r="AC8950" s="12"/>
      <c r="AD8950" s="12"/>
      <c r="AE8950" s="12"/>
      <c r="AR8950" s="201" t="s">
        <v>74</v>
      </c>
      <c r="AT8950" s="202" t="s">
        <v>68</v>
      </c>
      <c r="AU8950" s="202" t="s">
        <v>74</v>
      </c>
      <c r="AY8950" s="201" t="s">
        <v>212</v>
      </c>
      <c r="BK8950" s="203">
        <f>SUM(BK8951:BK8962)</f>
        <v>0</v>
      </c>
    </row>
    <row r="8951" s="2" customFormat="1" ht="16.5" customHeight="1">
      <c r="A8951" s="40"/>
      <c r="B8951" s="41"/>
      <c r="C8951" s="206" t="s">
        <v>3628</v>
      </c>
      <c r="D8951" s="206" t="s">
        <v>214</v>
      </c>
      <c r="E8951" s="207" t="s">
        <v>5981</v>
      </c>
      <c r="F8951" s="208" t="s">
        <v>5982</v>
      </c>
      <c r="G8951" s="209" t="s">
        <v>4997</v>
      </c>
      <c r="H8951" s="210">
        <v>1</v>
      </c>
      <c r="I8951" s="211"/>
      <c r="J8951" s="212">
        <f>ROUND(I8951*H8951,2)</f>
        <v>0</v>
      </c>
      <c r="K8951" s="208" t="s">
        <v>19</v>
      </c>
      <c r="L8951" s="46"/>
      <c r="M8951" s="213" t="s">
        <v>19</v>
      </c>
      <c r="N8951" s="214" t="s">
        <v>41</v>
      </c>
      <c r="O8951" s="86"/>
      <c r="P8951" s="215">
        <f>O8951*H8951</f>
        <v>0</v>
      </c>
      <c r="Q8951" s="215">
        <v>0</v>
      </c>
      <c r="R8951" s="215">
        <f>Q8951*H8951</f>
        <v>0</v>
      </c>
      <c r="S8951" s="215">
        <v>0</v>
      </c>
      <c r="T8951" s="216">
        <f>S8951*H8951</f>
        <v>0</v>
      </c>
      <c r="U8951" s="40"/>
      <c r="V8951" s="40"/>
      <c r="W8951" s="40"/>
      <c r="X8951" s="40"/>
      <c r="Y8951" s="40"/>
      <c r="Z8951" s="40"/>
      <c r="AA8951" s="40"/>
      <c r="AB8951" s="40"/>
      <c r="AC8951" s="40"/>
      <c r="AD8951" s="40"/>
      <c r="AE8951" s="40"/>
      <c r="AR8951" s="217" t="s">
        <v>84</v>
      </c>
      <c r="AT8951" s="217" t="s">
        <v>214</v>
      </c>
      <c r="AU8951" s="217" t="s">
        <v>78</v>
      </c>
      <c r="AY8951" s="19" t="s">
        <v>212</v>
      </c>
      <c r="BE8951" s="218">
        <f>IF(N8951="základní",J8951,0)</f>
        <v>0</v>
      </c>
      <c r="BF8951" s="218">
        <f>IF(N8951="snížená",J8951,0)</f>
        <v>0</v>
      </c>
      <c r="BG8951" s="218">
        <f>IF(N8951="zákl. přenesená",J8951,0)</f>
        <v>0</v>
      </c>
      <c r="BH8951" s="218">
        <f>IF(N8951="sníž. přenesená",J8951,0)</f>
        <v>0</v>
      </c>
      <c r="BI8951" s="218">
        <f>IF(N8951="nulová",J8951,0)</f>
        <v>0</v>
      </c>
      <c r="BJ8951" s="19" t="s">
        <v>78</v>
      </c>
      <c r="BK8951" s="218">
        <f>ROUND(I8951*H8951,2)</f>
        <v>0</v>
      </c>
      <c r="BL8951" s="19" t="s">
        <v>84</v>
      </c>
      <c r="BM8951" s="217" t="s">
        <v>5983</v>
      </c>
    </row>
    <row r="8952" s="13" customFormat="1">
      <c r="A8952" s="13"/>
      <c r="B8952" s="224"/>
      <c r="C8952" s="225"/>
      <c r="D8952" s="226" t="s">
        <v>221</v>
      </c>
      <c r="E8952" s="227" t="s">
        <v>19</v>
      </c>
      <c r="F8952" s="228" t="s">
        <v>5984</v>
      </c>
      <c r="G8952" s="225"/>
      <c r="H8952" s="227" t="s">
        <v>19</v>
      </c>
      <c r="I8952" s="229"/>
      <c r="J8952" s="225"/>
      <c r="K8952" s="225"/>
      <c r="L8952" s="230"/>
      <c r="M8952" s="231"/>
      <c r="N8952" s="232"/>
      <c r="O8952" s="232"/>
      <c r="P8952" s="232"/>
      <c r="Q8952" s="232"/>
      <c r="R8952" s="232"/>
      <c r="S8952" s="232"/>
      <c r="T8952" s="233"/>
      <c r="U8952" s="13"/>
      <c r="V8952" s="13"/>
      <c r="W8952" s="13"/>
      <c r="X8952" s="13"/>
      <c r="Y8952" s="13"/>
      <c r="Z8952" s="13"/>
      <c r="AA8952" s="13"/>
      <c r="AB8952" s="13"/>
      <c r="AC8952" s="13"/>
      <c r="AD8952" s="13"/>
      <c r="AE8952" s="13"/>
      <c r="AT8952" s="234" t="s">
        <v>221</v>
      </c>
      <c r="AU8952" s="234" t="s">
        <v>78</v>
      </c>
      <c r="AV8952" s="13" t="s">
        <v>74</v>
      </c>
      <c r="AW8952" s="13" t="s">
        <v>31</v>
      </c>
      <c r="AX8952" s="13" t="s">
        <v>69</v>
      </c>
      <c r="AY8952" s="234" t="s">
        <v>212</v>
      </c>
    </row>
    <row r="8953" s="14" customFormat="1">
      <c r="A8953" s="14"/>
      <c r="B8953" s="235"/>
      <c r="C8953" s="236"/>
      <c r="D8953" s="226" t="s">
        <v>221</v>
      </c>
      <c r="E8953" s="237" t="s">
        <v>19</v>
      </c>
      <c r="F8953" s="238" t="s">
        <v>74</v>
      </c>
      <c r="G8953" s="236"/>
      <c r="H8953" s="239">
        <v>1</v>
      </c>
      <c r="I8953" s="240"/>
      <c r="J8953" s="236"/>
      <c r="K8953" s="236"/>
      <c r="L8953" s="241"/>
      <c r="M8953" s="242"/>
      <c r="N8953" s="243"/>
      <c r="O8953" s="243"/>
      <c r="P8953" s="243"/>
      <c r="Q8953" s="243"/>
      <c r="R8953" s="243"/>
      <c r="S8953" s="243"/>
      <c r="T8953" s="244"/>
      <c r="U8953" s="14"/>
      <c r="V8953" s="14"/>
      <c r="W8953" s="14"/>
      <c r="X8953" s="14"/>
      <c r="Y8953" s="14"/>
      <c r="Z8953" s="14"/>
      <c r="AA8953" s="14"/>
      <c r="AB8953" s="14"/>
      <c r="AC8953" s="14"/>
      <c r="AD8953" s="14"/>
      <c r="AE8953" s="14"/>
      <c r="AT8953" s="245" t="s">
        <v>221</v>
      </c>
      <c r="AU8953" s="245" t="s">
        <v>78</v>
      </c>
      <c r="AV8953" s="14" t="s">
        <v>78</v>
      </c>
      <c r="AW8953" s="14" t="s">
        <v>31</v>
      </c>
      <c r="AX8953" s="14" t="s">
        <v>69</v>
      </c>
      <c r="AY8953" s="245" t="s">
        <v>212</v>
      </c>
    </row>
    <row r="8954" s="15" customFormat="1">
      <c r="A8954" s="15"/>
      <c r="B8954" s="246"/>
      <c r="C8954" s="247"/>
      <c r="D8954" s="226" t="s">
        <v>221</v>
      </c>
      <c r="E8954" s="248" t="s">
        <v>19</v>
      </c>
      <c r="F8954" s="249" t="s">
        <v>224</v>
      </c>
      <c r="G8954" s="247"/>
      <c r="H8954" s="250">
        <v>1</v>
      </c>
      <c r="I8954" s="251"/>
      <c r="J8954" s="247"/>
      <c r="K8954" s="247"/>
      <c r="L8954" s="252"/>
      <c r="M8954" s="253"/>
      <c r="N8954" s="254"/>
      <c r="O8954" s="254"/>
      <c r="P8954" s="254"/>
      <c r="Q8954" s="254"/>
      <c r="R8954" s="254"/>
      <c r="S8954" s="254"/>
      <c r="T8954" s="255"/>
      <c r="U8954" s="15"/>
      <c r="V8954" s="15"/>
      <c r="W8954" s="15"/>
      <c r="X8954" s="15"/>
      <c r="Y8954" s="15"/>
      <c r="Z8954" s="15"/>
      <c r="AA8954" s="15"/>
      <c r="AB8954" s="15"/>
      <c r="AC8954" s="15"/>
      <c r="AD8954" s="15"/>
      <c r="AE8954" s="15"/>
      <c r="AT8954" s="256" t="s">
        <v>221</v>
      </c>
      <c r="AU8954" s="256" t="s">
        <v>78</v>
      </c>
      <c r="AV8954" s="15" t="s">
        <v>84</v>
      </c>
      <c r="AW8954" s="15" t="s">
        <v>31</v>
      </c>
      <c r="AX8954" s="15" t="s">
        <v>74</v>
      </c>
      <c r="AY8954" s="256" t="s">
        <v>212</v>
      </c>
    </row>
    <row r="8955" s="2" customFormat="1" ht="16.5" customHeight="1">
      <c r="A8955" s="40"/>
      <c r="B8955" s="41"/>
      <c r="C8955" s="206" t="s">
        <v>5985</v>
      </c>
      <c r="D8955" s="206" t="s">
        <v>214</v>
      </c>
      <c r="E8955" s="207" t="s">
        <v>5986</v>
      </c>
      <c r="F8955" s="208" t="s">
        <v>5987</v>
      </c>
      <c r="G8955" s="209" t="s">
        <v>4997</v>
      </c>
      <c r="H8955" s="210">
        <v>1</v>
      </c>
      <c r="I8955" s="211"/>
      <c r="J8955" s="212">
        <f>ROUND(I8955*H8955,2)</f>
        <v>0</v>
      </c>
      <c r="K8955" s="208" t="s">
        <v>19</v>
      </c>
      <c r="L8955" s="46"/>
      <c r="M8955" s="213" t="s">
        <v>19</v>
      </c>
      <c r="N8955" s="214" t="s">
        <v>41</v>
      </c>
      <c r="O8955" s="86"/>
      <c r="P8955" s="215">
        <f>O8955*H8955</f>
        <v>0</v>
      </c>
      <c r="Q8955" s="215">
        <v>0</v>
      </c>
      <c r="R8955" s="215">
        <f>Q8955*H8955</f>
        <v>0</v>
      </c>
      <c r="S8955" s="215">
        <v>0</v>
      </c>
      <c r="T8955" s="216">
        <f>S8955*H8955</f>
        <v>0</v>
      </c>
      <c r="U8955" s="40"/>
      <c r="V8955" s="40"/>
      <c r="W8955" s="40"/>
      <c r="X8955" s="40"/>
      <c r="Y8955" s="40"/>
      <c r="Z8955" s="40"/>
      <c r="AA8955" s="40"/>
      <c r="AB8955" s="40"/>
      <c r="AC8955" s="40"/>
      <c r="AD8955" s="40"/>
      <c r="AE8955" s="40"/>
      <c r="AR8955" s="217" t="s">
        <v>84</v>
      </c>
      <c r="AT8955" s="217" t="s">
        <v>214</v>
      </c>
      <c r="AU8955" s="217" t="s">
        <v>78</v>
      </c>
      <c r="AY8955" s="19" t="s">
        <v>212</v>
      </c>
      <c r="BE8955" s="218">
        <f>IF(N8955="základní",J8955,0)</f>
        <v>0</v>
      </c>
      <c r="BF8955" s="218">
        <f>IF(N8955="snížená",J8955,0)</f>
        <v>0</v>
      </c>
      <c r="BG8955" s="218">
        <f>IF(N8955="zákl. přenesená",J8955,0)</f>
        <v>0</v>
      </c>
      <c r="BH8955" s="218">
        <f>IF(N8955="sníž. přenesená",J8955,0)</f>
        <v>0</v>
      </c>
      <c r="BI8955" s="218">
        <f>IF(N8955="nulová",J8955,0)</f>
        <v>0</v>
      </c>
      <c r="BJ8955" s="19" t="s">
        <v>78</v>
      </c>
      <c r="BK8955" s="218">
        <f>ROUND(I8955*H8955,2)</f>
        <v>0</v>
      </c>
      <c r="BL8955" s="19" t="s">
        <v>84</v>
      </c>
      <c r="BM8955" s="217" t="s">
        <v>5988</v>
      </c>
    </row>
    <row r="8956" s="13" customFormat="1">
      <c r="A8956" s="13"/>
      <c r="B8956" s="224"/>
      <c r="C8956" s="225"/>
      <c r="D8956" s="226" t="s">
        <v>221</v>
      </c>
      <c r="E8956" s="227" t="s">
        <v>19</v>
      </c>
      <c r="F8956" s="228" t="s">
        <v>5989</v>
      </c>
      <c r="G8956" s="225"/>
      <c r="H8956" s="227" t="s">
        <v>19</v>
      </c>
      <c r="I8956" s="229"/>
      <c r="J8956" s="225"/>
      <c r="K8956" s="225"/>
      <c r="L8956" s="230"/>
      <c r="M8956" s="231"/>
      <c r="N8956" s="232"/>
      <c r="O8956" s="232"/>
      <c r="P8956" s="232"/>
      <c r="Q8956" s="232"/>
      <c r="R8956" s="232"/>
      <c r="S8956" s="232"/>
      <c r="T8956" s="233"/>
      <c r="U8956" s="13"/>
      <c r="V8956" s="13"/>
      <c r="W8956" s="13"/>
      <c r="X8956" s="13"/>
      <c r="Y8956" s="13"/>
      <c r="Z8956" s="13"/>
      <c r="AA8956" s="13"/>
      <c r="AB8956" s="13"/>
      <c r="AC8956" s="13"/>
      <c r="AD8956" s="13"/>
      <c r="AE8956" s="13"/>
      <c r="AT8956" s="234" t="s">
        <v>221</v>
      </c>
      <c r="AU8956" s="234" t="s">
        <v>78</v>
      </c>
      <c r="AV8956" s="13" t="s">
        <v>74</v>
      </c>
      <c r="AW8956" s="13" t="s">
        <v>31</v>
      </c>
      <c r="AX8956" s="13" t="s">
        <v>69</v>
      </c>
      <c r="AY8956" s="234" t="s">
        <v>212</v>
      </c>
    </row>
    <row r="8957" s="14" customFormat="1">
      <c r="A8957" s="14"/>
      <c r="B8957" s="235"/>
      <c r="C8957" s="236"/>
      <c r="D8957" s="226" t="s">
        <v>221</v>
      </c>
      <c r="E8957" s="237" t="s">
        <v>19</v>
      </c>
      <c r="F8957" s="238" t="s">
        <v>74</v>
      </c>
      <c r="G8957" s="236"/>
      <c r="H8957" s="239">
        <v>1</v>
      </c>
      <c r="I8957" s="240"/>
      <c r="J8957" s="236"/>
      <c r="K8957" s="236"/>
      <c r="L8957" s="241"/>
      <c r="M8957" s="242"/>
      <c r="N8957" s="243"/>
      <c r="O8957" s="243"/>
      <c r="P8957" s="243"/>
      <c r="Q8957" s="243"/>
      <c r="R8957" s="243"/>
      <c r="S8957" s="243"/>
      <c r="T8957" s="244"/>
      <c r="U8957" s="14"/>
      <c r="V8957" s="14"/>
      <c r="W8957" s="14"/>
      <c r="X8957" s="14"/>
      <c r="Y8957" s="14"/>
      <c r="Z8957" s="14"/>
      <c r="AA8957" s="14"/>
      <c r="AB8957" s="14"/>
      <c r="AC8957" s="14"/>
      <c r="AD8957" s="14"/>
      <c r="AE8957" s="14"/>
      <c r="AT8957" s="245" t="s">
        <v>221</v>
      </c>
      <c r="AU8957" s="245" t="s">
        <v>78</v>
      </c>
      <c r="AV8957" s="14" t="s">
        <v>78</v>
      </c>
      <c r="AW8957" s="14" t="s">
        <v>31</v>
      </c>
      <c r="AX8957" s="14" t="s">
        <v>69</v>
      </c>
      <c r="AY8957" s="245" t="s">
        <v>212</v>
      </c>
    </row>
    <row r="8958" s="15" customFormat="1">
      <c r="A8958" s="15"/>
      <c r="B8958" s="246"/>
      <c r="C8958" s="247"/>
      <c r="D8958" s="226" t="s">
        <v>221</v>
      </c>
      <c r="E8958" s="248" t="s">
        <v>19</v>
      </c>
      <c r="F8958" s="249" t="s">
        <v>224</v>
      </c>
      <c r="G8958" s="247"/>
      <c r="H8958" s="250">
        <v>1</v>
      </c>
      <c r="I8958" s="251"/>
      <c r="J8958" s="247"/>
      <c r="K8958" s="247"/>
      <c r="L8958" s="252"/>
      <c r="M8958" s="253"/>
      <c r="N8958" s="254"/>
      <c r="O8958" s="254"/>
      <c r="P8958" s="254"/>
      <c r="Q8958" s="254"/>
      <c r="R8958" s="254"/>
      <c r="S8958" s="254"/>
      <c r="T8958" s="255"/>
      <c r="U8958" s="15"/>
      <c r="V8958" s="15"/>
      <c r="W8958" s="15"/>
      <c r="X8958" s="15"/>
      <c r="Y8958" s="15"/>
      <c r="Z8958" s="15"/>
      <c r="AA8958" s="15"/>
      <c r="AB8958" s="15"/>
      <c r="AC8958" s="15"/>
      <c r="AD8958" s="15"/>
      <c r="AE8958" s="15"/>
      <c r="AT8958" s="256" t="s">
        <v>221</v>
      </c>
      <c r="AU8958" s="256" t="s">
        <v>78</v>
      </c>
      <c r="AV8958" s="15" t="s">
        <v>84</v>
      </c>
      <c r="AW8958" s="15" t="s">
        <v>31</v>
      </c>
      <c r="AX8958" s="15" t="s">
        <v>74</v>
      </c>
      <c r="AY8958" s="256" t="s">
        <v>212</v>
      </c>
    </row>
    <row r="8959" s="2" customFormat="1" ht="16.5" customHeight="1">
      <c r="A8959" s="40"/>
      <c r="B8959" s="41"/>
      <c r="C8959" s="206" t="s">
        <v>3639</v>
      </c>
      <c r="D8959" s="206" t="s">
        <v>214</v>
      </c>
      <c r="E8959" s="207" t="s">
        <v>5990</v>
      </c>
      <c r="F8959" s="208" t="s">
        <v>5991</v>
      </c>
      <c r="G8959" s="209" t="s">
        <v>4997</v>
      </c>
      <c r="H8959" s="210">
        <v>1</v>
      </c>
      <c r="I8959" s="211"/>
      <c r="J8959" s="212">
        <f>ROUND(I8959*H8959,2)</f>
        <v>0</v>
      </c>
      <c r="K8959" s="208" t="s">
        <v>19</v>
      </c>
      <c r="L8959" s="46"/>
      <c r="M8959" s="213" t="s">
        <v>19</v>
      </c>
      <c r="N8959" s="214" t="s">
        <v>41</v>
      </c>
      <c r="O8959" s="86"/>
      <c r="P8959" s="215">
        <f>O8959*H8959</f>
        <v>0</v>
      </c>
      <c r="Q8959" s="215">
        <v>0</v>
      </c>
      <c r="R8959" s="215">
        <f>Q8959*H8959</f>
        <v>0</v>
      </c>
      <c r="S8959" s="215">
        <v>0</v>
      </c>
      <c r="T8959" s="216">
        <f>S8959*H8959</f>
        <v>0</v>
      </c>
      <c r="U8959" s="40"/>
      <c r="V8959" s="40"/>
      <c r="W8959" s="40"/>
      <c r="X8959" s="40"/>
      <c r="Y8959" s="40"/>
      <c r="Z8959" s="40"/>
      <c r="AA8959" s="40"/>
      <c r="AB8959" s="40"/>
      <c r="AC8959" s="40"/>
      <c r="AD8959" s="40"/>
      <c r="AE8959" s="40"/>
      <c r="AR8959" s="217" t="s">
        <v>84</v>
      </c>
      <c r="AT8959" s="217" t="s">
        <v>214</v>
      </c>
      <c r="AU8959" s="217" t="s">
        <v>78</v>
      </c>
      <c r="AY8959" s="19" t="s">
        <v>212</v>
      </c>
      <c r="BE8959" s="218">
        <f>IF(N8959="základní",J8959,0)</f>
        <v>0</v>
      </c>
      <c r="BF8959" s="218">
        <f>IF(N8959="snížená",J8959,0)</f>
        <v>0</v>
      </c>
      <c r="BG8959" s="218">
        <f>IF(N8959="zákl. přenesená",J8959,0)</f>
        <v>0</v>
      </c>
      <c r="BH8959" s="218">
        <f>IF(N8959="sníž. přenesená",J8959,0)</f>
        <v>0</v>
      </c>
      <c r="BI8959" s="218">
        <f>IF(N8959="nulová",J8959,0)</f>
        <v>0</v>
      </c>
      <c r="BJ8959" s="19" t="s">
        <v>78</v>
      </c>
      <c r="BK8959" s="218">
        <f>ROUND(I8959*H8959,2)</f>
        <v>0</v>
      </c>
      <c r="BL8959" s="19" t="s">
        <v>84</v>
      </c>
      <c r="BM8959" s="217" t="s">
        <v>5992</v>
      </c>
    </row>
    <row r="8960" s="13" customFormat="1">
      <c r="A8960" s="13"/>
      <c r="B8960" s="224"/>
      <c r="C8960" s="225"/>
      <c r="D8960" s="226" t="s">
        <v>221</v>
      </c>
      <c r="E8960" s="227" t="s">
        <v>19</v>
      </c>
      <c r="F8960" s="228" t="s">
        <v>5993</v>
      </c>
      <c r="G8960" s="225"/>
      <c r="H8960" s="227" t="s">
        <v>19</v>
      </c>
      <c r="I8960" s="229"/>
      <c r="J8960" s="225"/>
      <c r="K8960" s="225"/>
      <c r="L8960" s="230"/>
      <c r="M8960" s="231"/>
      <c r="N8960" s="232"/>
      <c r="O8960" s="232"/>
      <c r="P8960" s="232"/>
      <c r="Q8960" s="232"/>
      <c r="R8960" s="232"/>
      <c r="S8960" s="232"/>
      <c r="T8960" s="233"/>
      <c r="U8960" s="13"/>
      <c r="V8960" s="13"/>
      <c r="W8960" s="13"/>
      <c r="X8960" s="13"/>
      <c r="Y8960" s="13"/>
      <c r="Z8960" s="13"/>
      <c r="AA8960" s="13"/>
      <c r="AB8960" s="13"/>
      <c r="AC8960" s="13"/>
      <c r="AD8960" s="13"/>
      <c r="AE8960" s="13"/>
      <c r="AT8960" s="234" t="s">
        <v>221</v>
      </c>
      <c r="AU8960" s="234" t="s">
        <v>78</v>
      </c>
      <c r="AV8960" s="13" t="s">
        <v>74</v>
      </c>
      <c r="AW8960" s="13" t="s">
        <v>31</v>
      </c>
      <c r="AX8960" s="13" t="s">
        <v>69</v>
      </c>
      <c r="AY8960" s="234" t="s">
        <v>212</v>
      </c>
    </row>
    <row r="8961" s="14" customFormat="1">
      <c r="A8961" s="14"/>
      <c r="B8961" s="235"/>
      <c r="C8961" s="236"/>
      <c r="D8961" s="226" t="s">
        <v>221</v>
      </c>
      <c r="E8961" s="237" t="s">
        <v>19</v>
      </c>
      <c r="F8961" s="238" t="s">
        <v>74</v>
      </c>
      <c r="G8961" s="236"/>
      <c r="H8961" s="239">
        <v>1</v>
      </c>
      <c r="I8961" s="240"/>
      <c r="J8961" s="236"/>
      <c r="K8961" s="236"/>
      <c r="L8961" s="241"/>
      <c r="M8961" s="242"/>
      <c r="N8961" s="243"/>
      <c r="O8961" s="243"/>
      <c r="P8961" s="243"/>
      <c r="Q8961" s="243"/>
      <c r="R8961" s="243"/>
      <c r="S8961" s="243"/>
      <c r="T8961" s="244"/>
      <c r="U8961" s="14"/>
      <c r="V8961" s="14"/>
      <c r="W8961" s="14"/>
      <c r="X8961" s="14"/>
      <c r="Y8961" s="14"/>
      <c r="Z8961" s="14"/>
      <c r="AA8961" s="14"/>
      <c r="AB8961" s="14"/>
      <c r="AC8961" s="14"/>
      <c r="AD8961" s="14"/>
      <c r="AE8961" s="14"/>
      <c r="AT8961" s="245" t="s">
        <v>221</v>
      </c>
      <c r="AU8961" s="245" t="s">
        <v>78</v>
      </c>
      <c r="AV8961" s="14" t="s">
        <v>78</v>
      </c>
      <c r="AW8961" s="14" t="s">
        <v>31</v>
      </c>
      <c r="AX8961" s="14" t="s">
        <v>69</v>
      </c>
      <c r="AY8961" s="245" t="s">
        <v>212</v>
      </c>
    </row>
    <row r="8962" s="15" customFormat="1">
      <c r="A8962" s="15"/>
      <c r="B8962" s="246"/>
      <c r="C8962" s="247"/>
      <c r="D8962" s="226" t="s">
        <v>221</v>
      </c>
      <c r="E8962" s="248" t="s">
        <v>19</v>
      </c>
      <c r="F8962" s="249" t="s">
        <v>224</v>
      </c>
      <c r="G8962" s="247"/>
      <c r="H8962" s="250">
        <v>1</v>
      </c>
      <c r="I8962" s="251"/>
      <c r="J8962" s="247"/>
      <c r="K8962" s="247"/>
      <c r="L8962" s="252"/>
      <c r="M8962" s="253"/>
      <c r="N8962" s="254"/>
      <c r="O8962" s="254"/>
      <c r="P8962" s="254"/>
      <c r="Q8962" s="254"/>
      <c r="R8962" s="254"/>
      <c r="S8962" s="254"/>
      <c r="T8962" s="255"/>
      <c r="U8962" s="15"/>
      <c r="V8962" s="15"/>
      <c r="W8962" s="15"/>
      <c r="X8962" s="15"/>
      <c r="Y8962" s="15"/>
      <c r="Z8962" s="15"/>
      <c r="AA8962" s="15"/>
      <c r="AB8962" s="15"/>
      <c r="AC8962" s="15"/>
      <c r="AD8962" s="15"/>
      <c r="AE8962" s="15"/>
      <c r="AT8962" s="256" t="s">
        <v>221</v>
      </c>
      <c r="AU8962" s="256" t="s">
        <v>78</v>
      </c>
      <c r="AV8962" s="15" t="s">
        <v>84</v>
      </c>
      <c r="AW8962" s="15" t="s">
        <v>31</v>
      </c>
      <c r="AX8962" s="15" t="s">
        <v>74</v>
      </c>
      <c r="AY8962" s="256" t="s">
        <v>212</v>
      </c>
    </row>
    <row r="8963" s="12" customFormat="1" ht="22.8" customHeight="1">
      <c r="A8963" s="12"/>
      <c r="B8963" s="190"/>
      <c r="C8963" s="191"/>
      <c r="D8963" s="192" t="s">
        <v>68</v>
      </c>
      <c r="E8963" s="204" t="s">
        <v>5994</v>
      </c>
      <c r="F8963" s="204" t="s">
        <v>5995</v>
      </c>
      <c r="G8963" s="191"/>
      <c r="H8963" s="191"/>
      <c r="I8963" s="194"/>
      <c r="J8963" s="205">
        <f>BK8963</f>
        <v>0</v>
      </c>
      <c r="K8963" s="191"/>
      <c r="L8963" s="196"/>
      <c r="M8963" s="197"/>
      <c r="N8963" s="198"/>
      <c r="O8963" s="198"/>
      <c r="P8963" s="199">
        <f>SUM(P8964:P8967)</f>
        <v>0</v>
      </c>
      <c r="Q8963" s="198"/>
      <c r="R8963" s="199">
        <f>SUM(R8964:R8967)</f>
        <v>0</v>
      </c>
      <c r="S8963" s="198"/>
      <c r="T8963" s="200">
        <f>SUM(T8964:T8967)</f>
        <v>0</v>
      </c>
      <c r="U8963" s="12"/>
      <c r="V8963" s="12"/>
      <c r="W8963" s="12"/>
      <c r="X8963" s="12"/>
      <c r="Y8963" s="12"/>
      <c r="Z8963" s="12"/>
      <c r="AA8963" s="12"/>
      <c r="AB8963" s="12"/>
      <c r="AC8963" s="12"/>
      <c r="AD8963" s="12"/>
      <c r="AE8963" s="12"/>
      <c r="AR8963" s="201" t="s">
        <v>74</v>
      </c>
      <c r="AT8963" s="202" t="s">
        <v>68</v>
      </c>
      <c r="AU8963" s="202" t="s">
        <v>74</v>
      </c>
      <c r="AY8963" s="201" t="s">
        <v>212</v>
      </c>
      <c r="BK8963" s="203">
        <f>SUM(BK8964:BK8967)</f>
        <v>0</v>
      </c>
    </row>
    <row r="8964" s="2" customFormat="1" ht="16.5" customHeight="1">
      <c r="A8964" s="40"/>
      <c r="B8964" s="41"/>
      <c r="C8964" s="206" t="s">
        <v>5996</v>
      </c>
      <c r="D8964" s="206" t="s">
        <v>214</v>
      </c>
      <c r="E8964" s="207" t="s">
        <v>5997</v>
      </c>
      <c r="F8964" s="208" t="s">
        <v>5998</v>
      </c>
      <c r="G8964" s="209" t="s">
        <v>4997</v>
      </c>
      <c r="H8964" s="210">
        <v>1</v>
      </c>
      <c r="I8964" s="211"/>
      <c r="J8964" s="212">
        <f>ROUND(I8964*H8964,2)</f>
        <v>0</v>
      </c>
      <c r="K8964" s="208" t="s">
        <v>19</v>
      </c>
      <c r="L8964" s="46"/>
      <c r="M8964" s="213" t="s">
        <v>19</v>
      </c>
      <c r="N8964" s="214" t="s">
        <v>41</v>
      </c>
      <c r="O8964" s="86"/>
      <c r="P8964" s="215">
        <f>O8964*H8964</f>
        <v>0</v>
      </c>
      <c r="Q8964" s="215">
        <v>0</v>
      </c>
      <c r="R8964" s="215">
        <f>Q8964*H8964</f>
        <v>0</v>
      </c>
      <c r="S8964" s="215">
        <v>0</v>
      </c>
      <c r="T8964" s="216">
        <f>S8964*H8964</f>
        <v>0</v>
      </c>
      <c r="U8964" s="40"/>
      <c r="V8964" s="40"/>
      <c r="W8964" s="40"/>
      <c r="X8964" s="40"/>
      <c r="Y8964" s="40"/>
      <c r="Z8964" s="40"/>
      <c r="AA8964" s="40"/>
      <c r="AB8964" s="40"/>
      <c r="AC8964" s="40"/>
      <c r="AD8964" s="40"/>
      <c r="AE8964" s="40"/>
      <c r="AR8964" s="217" t="s">
        <v>84</v>
      </c>
      <c r="AT8964" s="217" t="s">
        <v>214</v>
      </c>
      <c r="AU8964" s="217" t="s">
        <v>78</v>
      </c>
      <c r="AY8964" s="19" t="s">
        <v>212</v>
      </c>
      <c r="BE8964" s="218">
        <f>IF(N8964="základní",J8964,0)</f>
        <v>0</v>
      </c>
      <c r="BF8964" s="218">
        <f>IF(N8964="snížená",J8964,0)</f>
        <v>0</v>
      </c>
      <c r="BG8964" s="218">
        <f>IF(N8964="zákl. přenesená",J8964,0)</f>
        <v>0</v>
      </c>
      <c r="BH8964" s="218">
        <f>IF(N8964="sníž. přenesená",J8964,0)</f>
        <v>0</v>
      </c>
      <c r="BI8964" s="218">
        <f>IF(N8964="nulová",J8964,0)</f>
        <v>0</v>
      </c>
      <c r="BJ8964" s="19" t="s">
        <v>78</v>
      </c>
      <c r="BK8964" s="218">
        <f>ROUND(I8964*H8964,2)</f>
        <v>0</v>
      </c>
      <c r="BL8964" s="19" t="s">
        <v>84</v>
      </c>
      <c r="BM8964" s="217" t="s">
        <v>5999</v>
      </c>
    </row>
    <row r="8965" s="13" customFormat="1">
      <c r="A8965" s="13"/>
      <c r="B8965" s="224"/>
      <c r="C8965" s="225"/>
      <c r="D8965" s="226" t="s">
        <v>221</v>
      </c>
      <c r="E8965" s="227" t="s">
        <v>19</v>
      </c>
      <c r="F8965" s="228" t="s">
        <v>6000</v>
      </c>
      <c r="G8965" s="225"/>
      <c r="H8965" s="227" t="s">
        <v>19</v>
      </c>
      <c r="I8965" s="229"/>
      <c r="J8965" s="225"/>
      <c r="K8965" s="225"/>
      <c r="L8965" s="230"/>
      <c r="M8965" s="231"/>
      <c r="N8965" s="232"/>
      <c r="O8965" s="232"/>
      <c r="P8965" s="232"/>
      <c r="Q8965" s="232"/>
      <c r="R8965" s="232"/>
      <c r="S8965" s="232"/>
      <c r="T8965" s="233"/>
      <c r="U8965" s="13"/>
      <c r="V8965" s="13"/>
      <c r="W8965" s="13"/>
      <c r="X8965" s="13"/>
      <c r="Y8965" s="13"/>
      <c r="Z8965" s="13"/>
      <c r="AA8965" s="13"/>
      <c r="AB8965" s="13"/>
      <c r="AC8965" s="13"/>
      <c r="AD8965" s="13"/>
      <c r="AE8965" s="13"/>
      <c r="AT8965" s="234" t="s">
        <v>221</v>
      </c>
      <c r="AU8965" s="234" t="s">
        <v>78</v>
      </c>
      <c r="AV8965" s="13" t="s">
        <v>74</v>
      </c>
      <c r="AW8965" s="13" t="s">
        <v>31</v>
      </c>
      <c r="AX8965" s="13" t="s">
        <v>69</v>
      </c>
      <c r="AY8965" s="234" t="s">
        <v>212</v>
      </c>
    </row>
    <row r="8966" s="14" customFormat="1">
      <c r="A8966" s="14"/>
      <c r="B8966" s="235"/>
      <c r="C8966" s="236"/>
      <c r="D8966" s="226" t="s">
        <v>221</v>
      </c>
      <c r="E8966" s="237" t="s">
        <v>19</v>
      </c>
      <c r="F8966" s="238" t="s">
        <v>74</v>
      </c>
      <c r="G8966" s="236"/>
      <c r="H8966" s="239">
        <v>1</v>
      </c>
      <c r="I8966" s="240"/>
      <c r="J8966" s="236"/>
      <c r="K8966" s="236"/>
      <c r="L8966" s="241"/>
      <c r="M8966" s="242"/>
      <c r="N8966" s="243"/>
      <c r="O8966" s="243"/>
      <c r="P8966" s="243"/>
      <c r="Q8966" s="243"/>
      <c r="R8966" s="243"/>
      <c r="S8966" s="243"/>
      <c r="T8966" s="244"/>
      <c r="U8966" s="14"/>
      <c r="V8966" s="14"/>
      <c r="W8966" s="14"/>
      <c r="X8966" s="14"/>
      <c r="Y8966" s="14"/>
      <c r="Z8966" s="14"/>
      <c r="AA8966" s="14"/>
      <c r="AB8966" s="14"/>
      <c r="AC8966" s="14"/>
      <c r="AD8966" s="14"/>
      <c r="AE8966" s="14"/>
      <c r="AT8966" s="245" t="s">
        <v>221</v>
      </c>
      <c r="AU8966" s="245" t="s">
        <v>78</v>
      </c>
      <c r="AV8966" s="14" t="s">
        <v>78</v>
      </c>
      <c r="AW8966" s="14" t="s">
        <v>31</v>
      </c>
      <c r="AX8966" s="14" t="s">
        <v>69</v>
      </c>
      <c r="AY8966" s="245" t="s">
        <v>212</v>
      </c>
    </row>
    <row r="8967" s="15" customFormat="1">
      <c r="A8967" s="15"/>
      <c r="B8967" s="246"/>
      <c r="C8967" s="247"/>
      <c r="D8967" s="226" t="s">
        <v>221</v>
      </c>
      <c r="E8967" s="248" t="s">
        <v>19</v>
      </c>
      <c r="F8967" s="249" t="s">
        <v>224</v>
      </c>
      <c r="G8967" s="247"/>
      <c r="H8967" s="250">
        <v>1</v>
      </c>
      <c r="I8967" s="251"/>
      <c r="J8967" s="247"/>
      <c r="K8967" s="247"/>
      <c r="L8967" s="252"/>
      <c r="M8967" s="253"/>
      <c r="N8967" s="254"/>
      <c r="O8967" s="254"/>
      <c r="P8967" s="254"/>
      <c r="Q8967" s="254"/>
      <c r="R8967" s="254"/>
      <c r="S8967" s="254"/>
      <c r="T8967" s="255"/>
      <c r="U8967" s="15"/>
      <c r="V8967" s="15"/>
      <c r="W8967" s="15"/>
      <c r="X8967" s="15"/>
      <c r="Y8967" s="15"/>
      <c r="Z8967" s="15"/>
      <c r="AA8967" s="15"/>
      <c r="AB8967" s="15"/>
      <c r="AC8967" s="15"/>
      <c r="AD8967" s="15"/>
      <c r="AE8967" s="15"/>
      <c r="AT8967" s="256" t="s">
        <v>221</v>
      </c>
      <c r="AU8967" s="256" t="s">
        <v>78</v>
      </c>
      <c r="AV8967" s="15" t="s">
        <v>84</v>
      </c>
      <c r="AW8967" s="15" t="s">
        <v>31</v>
      </c>
      <c r="AX8967" s="15" t="s">
        <v>74</v>
      </c>
      <c r="AY8967" s="256" t="s">
        <v>212</v>
      </c>
    </row>
    <row r="8968" s="12" customFormat="1" ht="22.8" customHeight="1">
      <c r="A8968" s="12"/>
      <c r="B8968" s="190"/>
      <c r="C8968" s="191"/>
      <c r="D8968" s="192" t="s">
        <v>68</v>
      </c>
      <c r="E8968" s="204" t="s">
        <v>6001</v>
      </c>
      <c r="F8968" s="204" t="s">
        <v>6002</v>
      </c>
      <c r="G8968" s="191"/>
      <c r="H8968" s="191"/>
      <c r="I8968" s="194"/>
      <c r="J8968" s="205">
        <f>BK8968</f>
        <v>0</v>
      </c>
      <c r="K8968" s="191"/>
      <c r="L8968" s="196"/>
      <c r="M8968" s="197"/>
      <c r="N8968" s="198"/>
      <c r="O8968" s="198"/>
      <c r="P8968" s="199">
        <f>SUM(P8969:P8973)</f>
        <v>0</v>
      </c>
      <c r="Q8968" s="198"/>
      <c r="R8968" s="199">
        <f>SUM(R8969:R8973)</f>
        <v>0</v>
      </c>
      <c r="S8968" s="198"/>
      <c r="T8968" s="200">
        <f>SUM(T8969:T8973)</f>
        <v>0</v>
      </c>
      <c r="U8968" s="12"/>
      <c r="V8968" s="12"/>
      <c r="W8968" s="12"/>
      <c r="X8968" s="12"/>
      <c r="Y8968" s="12"/>
      <c r="Z8968" s="12"/>
      <c r="AA8968" s="12"/>
      <c r="AB8968" s="12"/>
      <c r="AC8968" s="12"/>
      <c r="AD8968" s="12"/>
      <c r="AE8968" s="12"/>
      <c r="AR8968" s="201" t="s">
        <v>74</v>
      </c>
      <c r="AT8968" s="202" t="s">
        <v>68</v>
      </c>
      <c r="AU8968" s="202" t="s">
        <v>74</v>
      </c>
      <c r="AY8968" s="201" t="s">
        <v>212</v>
      </c>
      <c r="BK8968" s="203">
        <f>SUM(BK8969:BK8973)</f>
        <v>0</v>
      </c>
    </row>
    <row r="8969" s="2" customFormat="1" ht="16.5" customHeight="1">
      <c r="A8969" s="40"/>
      <c r="B8969" s="41"/>
      <c r="C8969" s="206" t="s">
        <v>6003</v>
      </c>
      <c r="D8969" s="206" t="s">
        <v>214</v>
      </c>
      <c r="E8969" s="207" t="s">
        <v>6004</v>
      </c>
      <c r="F8969" s="208" t="s">
        <v>6005</v>
      </c>
      <c r="G8969" s="209" t="s">
        <v>2953</v>
      </c>
      <c r="H8969" s="210">
        <v>2</v>
      </c>
      <c r="I8969" s="211"/>
      <c r="J8969" s="212">
        <f>ROUND(I8969*H8969,2)</f>
        <v>0</v>
      </c>
      <c r="K8969" s="208" t="s">
        <v>19</v>
      </c>
      <c r="L8969" s="46"/>
      <c r="M8969" s="213" t="s">
        <v>19</v>
      </c>
      <c r="N8969" s="214" t="s">
        <v>41</v>
      </c>
      <c r="O8969" s="86"/>
      <c r="P8969" s="215">
        <f>O8969*H8969</f>
        <v>0</v>
      </c>
      <c r="Q8969" s="215">
        <v>0</v>
      </c>
      <c r="R8969" s="215">
        <f>Q8969*H8969</f>
        <v>0</v>
      </c>
      <c r="S8969" s="215">
        <v>0</v>
      </c>
      <c r="T8969" s="216">
        <f>S8969*H8969</f>
        <v>0</v>
      </c>
      <c r="U8969" s="40"/>
      <c r="V8969" s="40"/>
      <c r="W8969" s="40"/>
      <c r="X8969" s="40"/>
      <c r="Y8969" s="40"/>
      <c r="Z8969" s="40"/>
      <c r="AA8969" s="40"/>
      <c r="AB8969" s="40"/>
      <c r="AC8969" s="40"/>
      <c r="AD8969" s="40"/>
      <c r="AE8969" s="40"/>
      <c r="AR8969" s="217" t="s">
        <v>84</v>
      </c>
      <c r="AT8969" s="217" t="s">
        <v>214</v>
      </c>
      <c r="AU8969" s="217" t="s">
        <v>78</v>
      </c>
      <c r="AY8969" s="19" t="s">
        <v>212</v>
      </c>
      <c r="BE8969" s="218">
        <f>IF(N8969="základní",J8969,0)</f>
        <v>0</v>
      </c>
      <c r="BF8969" s="218">
        <f>IF(N8969="snížená",J8969,0)</f>
        <v>0</v>
      </c>
      <c r="BG8969" s="218">
        <f>IF(N8969="zákl. přenesená",J8969,0)</f>
        <v>0</v>
      </c>
      <c r="BH8969" s="218">
        <f>IF(N8969="sníž. přenesená",J8969,0)</f>
        <v>0</v>
      </c>
      <c r="BI8969" s="218">
        <f>IF(N8969="nulová",J8969,0)</f>
        <v>0</v>
      </c>
      <c r="BJ8969" s="19" t="s">
        <v>78</v>
      </c>
      <c r="BK8969" s="218">
        <f>ROUND(I8969*H8969,2)</f>
        <v>0</v>
      </c>
      <c r="BL8969" s="19" t="s">
        <v>84</v>
      </c>
      <c r="BM8969" s="217" t="s">
        <v>6006</v>
      </c>
    </row>
    <row r="8970" s="2" customFormat="1" ht="16.5" customHeight="1">
      <c r="A8970" s="40"/>
      <c r="B8970" s="41"/>
      <c r="C8970" s="206" t="s">
        <v>3675</v>
      </c>
      <c r="D8970" s="206" t="s">
        <v>214</v>
      </c>
      <c r="E8970" s="207" t="s">
        <v>6007</v>
      </c>
      <c r="F8970" s="208" t="s">
        <v>6008</v>
      </c>
      <c r="G8970" s="209" t="s">
        <v>2953</v>
      </c>
      <c r="H8970" s="210">
        <v>1</v>
      </c>
      <c r="I8970" s="211"/>
      <c r="J8970" s="212">
        <f>ROUND(I8970*H8970,2)</f>
        <v>0</v>
      </c>
      <c r="K8970" s="208" t="s">
        <v>19</v>
      </c>
      <c r="L8970" s="46"/>
      <c r="M8970" s="213" t="s">
        <v>19</v>
      </c>
      <c r="N8970" s="214" t="s">
        <v>41</v>
      </c>
      <c r="O8970" s="86"/>
      <c r="P8970" s="215">
        <f>O8970*H8970</f>
        <v>0</v>
      </c>
      <c r="Q8970" s="215">
        <v>0</v>
      </c>
      <c r="R8970" s="215">
        <f>Q8970*H8970</f>
        <v>0</v>
      </c>
      <c r="S8970" s="215">
        <v>0</v>
      </c>
      <c r="T8970" s="216">
        <f>S8970*H8970</f>
        <v>0</v>
      </c>
      <c r="U8970" s="40"/>
      <c r="V8970" s="40"/>
      <c r="W8970" s="40"/>
      <c r="X8970" s="40"/>
      <c r="Y8970" s="40"/>
      <c r="Z8970" s="40"/>
      <c r="AA8970" s="40"/>
      <c r="AB8970" s="40"/>
      <c r="AC8970" s="40"/>
      <c r="AD8970" s="40"/>
      <c r="AE8970" s="40"/>
      <c r="AR8970" s="217" t="s">
        <v>84</v>
      </c>
      <c r="AT8970" s="217" t="s">
        <v>214</v>
      </c>
      <c r="AU8970" s="217" t="s">
        <v>78</v>
      </c>
      <c r="AY8970" s="19" t="s">
        <v>212</v>
      </c>
      <c r="BE8970" s="218">
        <f>IF(N8970="základní",J8970,0)</f>
        <v>0</v>
      </c>
      <c r="BF8970" s="218">
        <f>IF(N8970="snížená",J8970,0)</f>
        <v>0</v>
      </c>
      <c r="BG8970" s="218">
        <f>IF(N8970="zákl. přenesená",J8970,0)</f>
        <v>0</v>
      </c>
      <c r="BH8970" s="218">
        <f>IF(N8970="sníž. přenesená",J8970,0)</f>
        <v>0</v>
      </c>
      <c r="BI8970" s="218">
        <f>IF(N8970="nulová",J8970,0)</f>
        <v>0</v>
      </c>
      <c r="BJ8970" s="19" t="s">
        <v>78</v>
      </c>
      <c r="BK8970" s="218">
        <f>ROUND(I8970*H8970,2)</f>
        <v>0</v>
      </c>
      <c r="BL8970" s="19" t="s">
        <v>84</v>
      </c>
      <c r="BM8970" s="217" t="s">
        <v>6009</v>
      </c>
    </row>
    <row r="8971" s="2" customFormat="1" ht="16.5" customHeight="1">
      <c r="A8971" s="40"/>
      <c r="B8971" s="41"/>
      <c r="C8971" s="206" t="s">
        <v>6010</v>
      </c>
      <c r="D8971" s="206" t="s">
        <v>214</v>
      </c>
      <c r="E8971" s="207" t="s">
        <v>6011</v>
      </c>
      <c r="F8971" s="208" t="s">
        <v>6012</v>
      </c>
      <c r="G8971" s="209" t="s">
        <v>2953</v>
      </c>
      <c r="H8971" s="210">
        <v>2</v>
      </c>
      <c r="I8971" s="211"/>
      <c r="J8971" s="212">
        <f>ROUND(I8971*H8971,2)</f>
        <v>0</v>
      </c>
      <c r="K8971" s="208" t="s">
        <v>19</v>
      </c>
      <c r="L8971" s="46"/>
      <c r="M8971" s="213" t="s">
        <v>19</v>
      </c>
      <c r="N8971" s="214" t="s">
        <v>41</v>
      </c>
      <c r="O8971" s="86"/>
      <c r="P8971" s="215">
        <f>O8971*H8971</f>
        <v>0</v>
      </c>
      <c r="Q8971" s="215">
        <v>0</v>
      </c>
      <c r="R8971" s="215">
        <f>Q8971*H8971</f>
        <v>0</v>
      </c>
      <c r="S8971" s="215">
        <v>0</v>
      </c>
      <c r="T8971" s="216">
        <f>S8971*H8971</f>
        <v>0</v>
      </c>
      <c r="U8971" s="40"/>
      <c r="V8971" s="40"/>
      <c r="W8971" s="40"/>
      <c r="X8971" s="40"/>
      <c r="Y8971" s="40"/>
      <c r="Z8971" s="40"/>
      <c r="AA8971" s="40"/>
      <c r="AB8971" s="40"/>
      <c r="AC8971" s="40"/>
      <c r="AD8971" s="40"/>
      <c r="AE8971" s="40"/>
      <c r="AR8971" s="217" t="s">
        <v>84</v>
      </c>
      <c r="AT8971" s="217" t="s">
        <v>214</v>
      </c>
      <c r="AU8971" s="217" t="s">
        <v>78</v>
      </c>
      <c r="AY8971" s="19" t="s">
        <v>212</v>
      </c>
      <c r="BE8971" s="218">
        <f>IF(N8971="základní",J8971,0)</f>
        <v>0</v>
      </c>
      <c r="BF8971" s="218">
        <f>IF(N8971="snížená",J8971,0)</f>
        <v>0</v>
      </c>
      <c r="BG8971" s="218">
        <f>IF(N8971="zákl. přenesená",J8971,0)</f>
        <v>0</v>
      </c>
      <c r="BH8971" s="218">
        <f>IF(N8971="sníž. přenesená",J8971,0)</f>
        <v>0</v>
      </c>
      <c r="BI8971" s="218">
        <f>IF(N8971="nulová",J8971,0)</f>
        <v>0</v>
      </c>
      <c r="BJ8971" s="19" t="s">
        <v>78</v>
      </c>
      <c r="BK8971" s="218">
        <f>ROUND(I8971*H8971,2)</f>
        <v>0</v>
      </c>
      <c r="BL8971" s="19" t="s">
        <v>84</v>
      </c>
      <c r="BM8971" s="217" t="s">
        <v>6013</v>
      </c>
    </row>
    <row r="8972" s="2" customFormat="1" ht="16.5" customHeight="1">
      <c r="A8972" s="40"/>
      <c r="B8972" s="41"/>
      <c r="C8972" s="206" t="s">
        <v>3678</v>
      </c>
      <c r="D8972" s="206" t="s">
        <v>214</v>
      </c>
      <c r="E8972" s="207" t="s">
        <v>6014</v>
      </c>
      <c r="F8972" s="208" t="s">
        <v>6015</v>
      </c>
      <c r="G8972" s="209" t="s">
        <v>2953</v>
      </c>
      <c r="H8972" s="210">
        <v>2</v>
      </c>
      <c r="I8972" s="211"/>
      <c r="J8972" s="212">
        <f>ROUND(I8972*H8972,2)</f>
        <v>0</v>
      </c>
      <c r="K8972" s="208" t="s">
        <v>19</v>
      </c>
      <c r="L8972" s="46"/>
      <c r="M8972" s="213" t="s">
        <v>19</v>
      </c>
      <c r="N8972" s="214" t="s">
        <v>41</v>
      </c>
      <c r="O8972" s="86"/>
      <c r="P8972" s="215">
        <f>O8972*H8972</f>
        <v>0</v>
      </c>
      <c r="Q8972" s="215">
        <v>0</v>
      </c>
      <c r="R8972" s="215">
        <f>Q8972*H8972</f>
        <v>0</v>
      </c>
      <c r="S8972" s="215">
        <v>0</v>
      </c>
      <c r="T8972" s="216">
        <f>S8972*H8972</f>
        <v>0</v>
      </c>
      <c r="U8972" s="40"/>
      <c r="V8972" s="40"/>
      <c r="W8972" s="40"/>
      <c r="X8972" s="40"/>
      <c r="Y8972" s="40"/>
      <c r="Z8972" s="40"/>
      <c r="AA8972" s="40"/>
      <c r="AB8972" s="40"/>
      <c r="AC8972" s="40"/>
      <c r="AD8972" s="40"/>
      <c r="AE8972" s="40"/>
      <c r="AR8972" s="217" t="s">
        <v>84</v>
      </c>
      <c r="AT8972" s="217" t="s">
        <v>214</v>
      </c>
      <c r="AU8972" s="217" t="s">
        <v>78</v>
      </c>
      <c r="AY8972" s="19" t="s">
        <v>212</v>
      </c>
      <c r="BE8972" s="218">
        <f>IF(N8972="základní",J8972,0)</f>
        <v>0</v>
      </c>
      <c r="BF8972" s="218">
        <f>IF(N8972="snížená",J8972,0)</f>
        <v>0</v>
      </c>
      <c r="BG8972" s="218">
        <f>IF(N8972="zákl. přenesená",J8972,0)</f>
        <v>0</v>
      </c>
      <c r="BH8972" s="218">
        <f>IF(N8972="sníž. přenesená",J8972,0)</f>
        <v>0</v>
      </c>
      <c r="BI8972" s="218">
        <f>IF(N8972="nulová",J8972,0)</f>
        <v>0</v>
      </c>
      <c r="BJ8972" s="19" t="s">
        <v>78</v>
      </c>
      <c r="BK8972" s="218">
        <f>ROUND(I8972*H8972,2)</f>
        <v>0</v>
      </c>
      <c r="BL8972" s="19" t="s">
        <v>84</v>
      </c>
      <c r="BM8972" s="217" t="s">
        <v>6016</v>
      </c>
    </row>
    <row r="8973" s="2" customFormat="1" ht="16.5" customHeight="1">
      <c r="A8973" s="40"/>
      <c r="B8973" s="41"/>
      <c r="C8973" s="206" t="s">
        <v>6017</v>
      </c>
      <c r="D8973" s="206" t="s">
        <v>214</v>
      </c>
      <c r="E8973" s="207" t="s">
        <v>6018</v>
      </c>
      <c r="F8973" s="208" t="s">
        <v>6019</v>
      </c>
      <c r="G8973" s="209" t="s">
        <v>2953</v>
      </c>
      <c r="H8973" s="210">
        <v>4</v>
      </c>
      <c r="I8973" s="211"/>
      <c r="J8973" s="212">
        <f>ROUND(I8973*H8973,2)</f>
        <v>0</v>
      </c>
      <c r="K8973" s="208" t="s">
        <v>19</v>
      </c>
      <c r="L8973" s="46"/>
      <c r="M8973" s="213" t="s">
        <v>19</v>
      </c>
      <c r="N8973" s="214" t="s">
        <v>41</v>
      </c>
      <c r="O8973" s="86"/>
      <c r="P8973" s="215">
        <f>O8973*H8973</f>
        <v>0</v>
      </c>
      <c r="Q8973" s="215">
        <v>0</v>
      </c>
      <c r="R8973" s="215">
        <f>Q8973*H8973</f>
        <v>0</v>
      </c>
      <c r="S8973" s="215">
        <v>0</v>
      </c>
      <c r="T8973" s="216">
        <f>S8973*H8973</f>
        <v>0</v>
      </c>
      <c r="U8973" s="40"/>
      <c r="V8973" s="40"/>
      <c r="W8973" s="40"/>
      <c r="X8973" s="40"/>
      <c r="Y8973" s="40"/>
      <c r="Z8973" s="40"/>
      <c r="AA8973" s="40"/>
      <c r="AB8973" s="40"/>
      <c r="AC8973" s="40"/>
      <c r="AD8973" s="40"/>
      <c r="AE8973" s="40"/>
      <c r="AR8973" s="217" t="s">
        <v>84</v>
      </c>
      <c r="AT8973" s="217" t="s">
        <v>214</v>
      </c>
      <c r="AU8973" s="217" t="s">
        <v>78</v>
      </c>
      <c r="AY8973" s="19" t="s">
        <v>212</v>
      </c>
      <c r="BE8973" s="218">
        <f>IF(N8973="základní",J8973,0)</f>
        <v>0</v>
      </c>
      <c r="BF8973" s="218">
        <f>IF(N8973="snížená",J8973,0)</f>
        <v>0</v>
      </c>
      <c r="BG8973" s="218">
        <f>IF(N8973="zákl. přenesená",J8973,0)</f>
        <v>0</v>
      </c>
      <c r="BH8973" s="218">
        <f>IF(N8973="sníž. přenesená",J8973,0)</f>
        <v>0</v>
      </c>
      <c r="BI8973" s="218">
        <f>IF(N8973="nulová",J8973,0)</f>
        <v>0</v>
      </c>
      <c r="BJ8973" s="19" t="s">
        <v>78</v>
      </c>
      <c r="BK8973" s="218">
        <f>ROUND(I8973*H8973,2)</f>
        <v>0</v>
      </c>
      <c r="BL8973" s="19" t="s">
        <v>84</v>
      </c>
      <c r="BM8973" s="217" t="s">
        <v>6020</v>
      </c>
    </row>
    <row r="8974" s="12" customFormat="1" ht="25.92" customHeight="1">
      <c r="A8974" s="12"/>
      <c r="B8974" s="190"/>
      <c r="C8974" s="191"/>
      <c r="D8974" s="192" t="s">
        <v>68</v>
      </c>
      <c r="E8974" s="193" t="s">
        <v>306</v>
      </c>
      <c r="F8974" s="193" t="s">
        <v>6021</v>
      </c>
      <c r="G8974" s="191"/>
      <c r="H8974" s="191"/>
      <c r="I8974" s="194"/>
      <c r="J8974" s="195">
        <f>BK8974</f>
        <v>0</v>
      </c>
      <c r="K8974" s="191"/>
      <c r="L8974" s="196"/>
      <c r="M8974" s="197"/>
      <c r="N8974" s="198"/>
      <c r="O8974" s="198"/>
      <c r="P8974" s="199">
        <f>P8975</f>
        <v>0</v>
      </c>
      <c r="Q8974" s="198"/>
      <c r="R8974" s="199">
        <f>R8975</f>
        <v>0</v>
      </c>
      <c r="S8974" s="198"/>
      <c r="T8974" s="200">
        <f>T8975</f>
        <v>0</v>
      </c>
      <c r="U8974" s="12"/>
      <c r="V8974" s="12"/>
      <c r="W8974" s="12"/>
      <c r="X8974" s="12"/>
      <c r="Y8974" s="12"/>
      <c r="Z8974" s="12"/>
      <c r="AA8974" s="12"/>
      <c r="AB8974" s="12"/>
      <c r="AC8974" s="12"/>
      <c r="AD8974" s="12"/>
      <c r="AE8974" s="12"/>
      <c r="AR8974" s="201" t="s">
        <v>81</v>
      </c>
      <c r="AT8974" s="202" t="s">
        <v>68</v>
      </c>
      <c r="AU8974" s="202" t="s">
        <v>69</v>
      </c>
      <c r="AY8974" s="201" t="s">
        <v>212</v>
      </c>
      <c r="BK8974" s="203">
        <f>BK8975</f>
        <v>0</v>
      </c>
    </row>
    <row r="8975" s="12" customFormat="1" ht="22.8" customHeight="1">
      <c r="A8975" s="12"/>
      <c r="B8975" s="190"/>
      <c r="C8975" s="191"/>
      <c r="D8975" s="192" t="s">
        <v>68</v>
      </c>
      <c r="E8975" s="204" t="s">
        <v>6022</v>
      </c>
      <c r="F8975" s="204" t="s">
        <v>6023</v>
      </c>
      <c r="G8975" s="191"/>
      <c r="H8975" s="191"/>
      <c r="I8975" s="194"/>
      <c r="J8975" s="205">
        <f>BK8975</f>
        <v>0</v>
      </c>
      <c r="K8975" s="191"/>
      <c r="L8975" s="196"/>
      <c r="M8975" s="197"/>
      <c r="N8975" s="198"/>
      <c r="O8975" s="198"/>
      <c r="P8975" s="199">
        <f>SUM(P8976:P8995)</f>
        <v>0</v>
      </c>
      <c r="Q8975" s="198"/>
      <c r="R8975" s="199">
        <f>SUM(R8976:R8995)</f>
        <v>0</v>
      </c>
      <c r="S8975" s="198"/>
      <c r="T8975" s="200">
        <f>SUM(T8976:T8995)</f>
        <v>0</v>
      </c>
      <c r="U8975" s="12"/>
      <c r="V8975" s="12"/>
      <c r="W8975" s="12"/>
      <c r="X8975" s="12"/>
      <c r="Y8975" s="12"/>
      <c r="Z8975" s="12"/>
      <c r="AA8975" s="12"/>
      <c r="AB8975" s="12"/>
      <c r="AC8975" s="12"/>
      <c r="AD8975" s="12"/>
      <c r="AE8975" s="12"/>
      <c r="AR8975" s="201" t="s">
        <v>81</v>
      </c>
      <c r="AT8975" s="202" t="s">
        <v>68</v>
      </c>
      <c r="AU8975" s="202" t="s">
        <v>74</v>
      </c>
      <c r="AY8975" s="201" t="s">
        <v>212</v>
      </c>
      <c r="BK8975" s="203">
        <f>SUM(BK8976:BK8995)</f>
        <v>0</v>
      </c>
    </row>
    <row r="8976" s="2" customFormat="1" ht="16.5" customHeight="1">
      <c r="A8976" s="40"/>
      <c r="B8976" s="41"/>
      <c r="C8976" s="206" t="s">
        <v>3655</v>
      </c>
      <c r="D8976" s="206" t="s">
        <v>214</v>
      </c>
      <c r="E8976" s="207" t="s">
        <v>6024</v>
      </c>
      <c r="F8976" s="208" t="s">
        <v>6025</v>
      </c>
      <c r="G8976" s="209" t="s">
        <v>4997</v>
      </c>
      <c r="H8976" s="210">
        <v>1</v>
      </c>
      <c r="I8976" s="211"/>
      <c r="J8976" s="212">
        <f>ROUND(I8976*H8976,2)</f>
        <v>0</v>
      </c>
      <c r="K8976" s="208" t="s">
        <v>19</v>
      </c>
      <c r="L8976" s="46"/>
      <c r="M8976" s="213" t="s">
        <v>19</v>
      </c>
      <c r="N8976" s="214" t="s">
        <v>41</v>
      </c>
      <c r="O8976" s="86"/>
      <c r="P8976" s="215">
        <f>O8976*H8976</f>
        <v>0</v>
      </c>
      <c r="Q8976" s="215">
        <v>0</v>
      </c>
      <c r="R8976" s="215">
        <f>Q8976*H8976</f>
        <v>0</v>
      </c>
      <c r="S8976" s="215">
        <v>0</v>
      </c>
      <c r="T8976" s="216">
        <f>S8976*H8976</f>
        <v>0</v>
      </c>
      <c r="U8976" s="40"/>
      <c r="V8976" s="40"/>
      <c r="W8976" s="40"/>
      <c r="X8976" s="40"/>
      <c r="Y8976" s="40"/>
      <c r="Z8976" s="40"/>
      <c r="AA8976" s="40"/>
      <c r="AB8976" s="40"/>
      <c r="AC8976" s="40"/>
      <c r="AD8976" s="40"/>
      <c r="AE8976" s="40"/>
      <c r="AR8976" s="217" t="s">
        <v>504</v>
      </c>
      <c r="AT8976" s="217" t="s">
        <v>214</v>
      </c>
      <c r="AU8976" s="217" t="s">
        <v>78</v>
      </c>
      <c r="AY8976" s="19" t="s">
        <v>212</v>
      </c>
      <c r="BE8976" s="218">
        <f>IF(N8976="základní",J8976,0)</f>
        <v>0</v>
      </c>
      <c r="BF8976" s="218">
        <f>IF(N8976="snížená",J8976,0)</f>
        <v>0</v>
      </c>
      <c r="BG8976" s="218">
        <f>IF(N8976="zákl. přenesená",J8976,0)</f>
        <v>0</v>
      </c>
      <c r="BH8976" s="218">
        <f>IF(N8976="sníž. přenesená",J8976,0)</f>
        <v>0</v>
      </c>
      <c r="BI8976" s="218">
        <f>IF(N8976="nulová",J8976,0)</f>
        <v>0</v>
      </c>
      <c r="BJ8976" s="19" t="s">
        <v>78</v>
      </c>
      <c r="BK8976" s="218">
        <f>ROUND(I8976*H8976,2)</f>
        <v>0</v>
      </c>
      <c r="BL8976" s="19" t="s">
        <v>504</v>
      </c>
      <c r="BM8976" s="217" t="s">
        <v>6026</v>
      </c>
    </row>
    <row r="8977" s="13" customFormat="1">
      <c r="A8977" s="13"/>
      <c r="B8977" s="224"/>
      <c r="C8977" s="225"/>
      <c r="D8977" s="226" t="s">
        <v>221</v>
      </c>
      <c r="E8977" s="227" t="s">
        <v>19</v>
      </c>
      <c r="F8977" s="228" t="s">
        <v>3191</v>
      </c>
      <c r="G8977" s="225"/>
      <c r="H8977" s="227" t="s">
        <v>19</v>
      </c>
      <c r="I8977" s="229"/>
      <c r="J8977" s="225"/>
      <c r="K8977" s="225"/>
      <c r="L8977" s="230"/>
      <c r="M8977" s="231"/>
      <c r="N8977" s="232"/>
      <c r="O8977" s="232"/>
      <c r="P8977" s="232"/>
      <c r="Q8977" s="232"/>
      <c r="R8977" s="232"/>
      <c r="S8977" s="232"/>
      <c r="T8977" s="233"/>
      <c r="U8977" s="13"/>
      <c r="V8977" s="13"/>
      <c r="W8977" s="13"/>
      <c r="X8977" s="13"/>
      <c r="Y8977" s="13"/>
      <c r="Z8977" s="13"/>
      <c r="AA8977" s="13"/>
      <c r="AB8977" s="13"/>
      <c r="AC8977" s="13"/>
      <c r="AD8977" s="13"/>
      <c r="AE8977" s="13"/>
      <c r="AT8977" s="234" t="s">
        <v>221</v>
      </c>
      <c r="AU8977" s="234" t="s">
        <v>78</v>
      </c>
      <c r="AV8977" s="13" t="s">
        <v>74</v>
      </c>
      <c r="AW8977" s="13" t="s">
        <v>31</v>
      </c>
      <c r="AX8977" s="13" t="s">
        <v>69</v>
      </c>
      <c r="AY8977" s="234" t="s">
        <v>212</v>
      </c>
    </row>
    <row r="8978" s="14" customFormat="1">
      <c r="A8978" s="14"/>
      <c r="B8978" s="235"/>
      <c r="C8978" s="236"/>
      <c r="D8978" s="226" t="s">
        <v>221</v>
      </c>
      <c r="E8978" s="237" t="s">
        <v>19</v>
      </c>
      <c r="F8978" s="238" t="s">
        <v>74</v>
      </c>
      <c r="G8978" s="236"/>
      <c r="H8978" s="239">
        <v>1</v>
      </c>
      <c r="I8978" s="240"/>
      <c r="J8978" s="236"/>
      <c r="K8978" s="236"/>
      <c r="L8978" s="241"/>
      <c r="M8978" s="242"/>
      <c r="N8978" s="243"/>
      <c r="O8978" s="243"/>
      <c r="P8978" s="243"/>
      <c r="Q8978" s="243"/>
      <c r="R8978" s="243"/>
      <c r="S8978" s="243"/>
      <c r="T8978" s="244"/>
      <c r="U8978" s="14"/>
      <c r="V8978" s="14"/>
      <c r="W8978" s="14"/>
      <c r="X8978" s="14"/>
      <c r="Y8978" s="14"/>
      <c r="Z8978" s="14"/>
      <c r="AA8978" s="14"/>
      <c r="AB8978" s="14"/>
      <c r="AC8978" s="14"/>
      <c r="AD8978" s="14"/>
      <c r="AE8978" s="14"/>
      <c r="AT8978" s="245" t="s">
        <v>221</v>
      </c>
      <c r="AU8978" s="245" t="s">
        <v>78</v>
      </c>
      <c r="AV8978" s="14" t="s">
        <v>78</v>
      </c>
      <c r="AW8978" s="14" t="s">
        <v>31</v>
      </c>
      <c r="AX8978" s="14" t="s">
        <v>69</v>
      </c>
      <c r="AY8978" s="245" t="s">
        <v>212</v>
      </c>
    </row>
    <row r="8979" s="15" customFormat="1">
      <c r="A8979" s="15"/>
      <c r="B8979" s="246"/>
      <c r="C8979" s="247"/>
      <c r="D8979" s="226" t="s">
        <v>221</v>
      </c>
      <c r="E8979" s="248" t="s">
        <v>19</v>
      </c>
      <c r="F8979" s="249" t="s">
        <v>224</v>
      </c>
      <c r="G8979" s="247"/>
      <c r="H8979" s="250">
        <v>1</v>
      </c>
      <c r="I8979" s="251"/>
      <c r="J8979" s="247"/>
      <c r="K8979" s="247"/>
      <c r="L8979" s="252"/>
      <c r="M8979" s="253"/>
      <c r="N8979" s="254"/>
      <c r="O8979" s="254"/>
      <c r="P8979" s="254"/>
      <c r="Q8979" s="254"/>
      <c r="R8979" s="254"/>
      <c r="S8979" s="254"/>
      <c r="T8979" s="255"/>
      <c r="U8979" s="15"/>
      <c r="V8979" s="15"/>
      <c r="W8979" s="15"/>
      <c r="X8979" s="15"/>
      <c r="Y8979" s="15"/>
      <c r="Z8979" s="15"/>
      <c r="AA8979" s="15"/>
      <c r="AB8979" s="15"/>
      <c r="AC8979" s="15"/>
      <c r="AD8979" s="15"/>
      <c r="AE8979" s="15"/>
      <c r="AT8979" s="256" t="s">
        <v>221</v>
      </c>
      <c r="AU8979" s="256" t="s">
        <v>78</v>
      </c>
      <c r="AV8979" s="15" t="s">
        <v>84</v>
      </c>
      <c r="AW8979" s="15" t="s">
        <v>31</v>
      </c>
      <c r="AX8979" s="15" t="s">
        <v>74</v>
      </c>
      <c r="AY8979" s="256" t="s">
        <v>212</v>
      </c>
    </row>
    <row r="8980" s="2" customFormat="1" ht="16.5" customHeight="1">
      <c r="A8980" s="40"/>
      <c r="B8980" s="41"/>
      <c r="C8980" s="206" t="s">
        <v>6027</v>
      </c>
      <c r="D8980" s="206" t="s">
        <v>214</v>
      </c>
      <c r="E8980" s="207" t="s">
        <v>6028</v>
      </c>
      <c r="F8980" s="208" t="s">
        <v>6029</v>
      </c>
      <c r="G8980" s="209" t="s">
        <v>2953</v>
      </c>
      <c r="H8980" s="210">
        <v>1</v>
      </c>
      <c r="I8980" s="211"/>
      <c r="J8980" s="212">
        <f>ROUND(I8980*H8980,2)</f>
        <v>0</v>
      </c>
      <c r="K8980" s="208" t="s">
        <v>19</v>
      </c>
      <c r="L8980" s="46"/>
      <c r="M8980" s="213" t="s">
        <v>19</v>
      </c>
      <c r="N8980" s="214" t="s">
        <v>41</v>
      </c>
      <c r="O8980" s="86"/>
      <c r="P8980" s="215">
        <f>O8980*H8980</f>
        <v>0</v>
      </c>
      <c r="Q8980" s="215">
        <v>0</v>
      </c>
      <c r="R8980" s="215">
        <f>Q8980*H8980</f>
        <v>0</v>
      </c>
      <c r="S8980" s="215">
        <v>0</v>
      </c>
      <c r="T8980" s="216">
        <f>S8980*H8980</f>
        <v>0</v>
      </c>
      <c r="U8980" s="40"/>
      <c r="V8980" s="40"/>
      <c r="W8980" s="40"/>
      <c r="X8980" s="40"/>
      <c r="Y8980" s="40"/>
      <c r="Z8980" s="40"/>
      <c r="AA8980" s="40"/>
      <c r="AB8980" s="40"/>
      <c r="AC8980" s="40"/>
      <c r="AD8980" s="40"/>
      <c r="AE8980" s="40"/>
      <c r="AR8980" s="217" t="s">
        <v>504</v>
      </c>
      <c r="AT8980" s="217" t="s">
        <v>214</v>
      </c>
      <c r="AU8980" s="217" t="s">
        <v>78</v>
      </c>
      <c r="AY8980" s="19" t="s">
        <v>212</v>
      </c>
      <c r="BE8980" s="218">
        <f>IF(N8980="základní",J8980,0)</f>
        <v>0</v>
      </c>
      <c r="BF8980" s="218">
        <f>IF(N8980="snížená",J8980,0)</f>
        <v>0</v>
      </c>
      <c r="BG8980" s="218">
        <f>IF(N8980="zákl. přenesená",J8980,0)</f>
        <v>0</v>
      </c>
      <c r="BH8980" s="218">
        <f>IF(N8980="sníž. přenesená",J8980,0)</f>
        <v>0</v>
      </c>
      <c r="BI8980" s="218">
        <f>IF(N8980="nulová",J8980,0)</f>
        <v>0</v>
      </c>
      <c r="BJ8980" s="19" t="s">
        <v>78</v>
      </c>
      <c r="BK8980" s="218">
        <f>ROUND(I8980*H8980,2)</f>
        <v>0</v>
      </c>
      <c r="BL8980" s="19" t="s">
        <v>504</v>
      </c>
      <c r="BM8980" s="217" t="s">
        <v>6030</v>
      </c>
    </row>
    <row r="8981" s="13" customFormat="1">
      <c r="A8981" s="13"/>
      <c r="B8981" s="224"/>
      <c r="C8981" s="225"/>
      <c r="D8981" s="226" t="s">
        <v>221</v>
      </c>
      <c r="E8981" s="227" t="s">
        <v>19</v>
      </c>
      <c r="F8981" s="228" t="s">
        <v>6031</v>
      </c>
      <c r="G8981" s="225"/>
      <c r="H8981" s="227" t="s">
        <v>19</v>
      </c>
      <c r="I8981" s="229"/>
      <c r="J8981" s="225"/>
      <c r="K8981" s="225"/>
      <c r="L8981" s="230"/>
      <c r="M8981" s="231"/>
      <c r="N8981" s="232"/>
      <c r="O8981" s="232"/>
      <c r="P8981" s="232"/>
      <c r="Q8981" s="232"/>
      <c r="R8981" s="232"/>
      <c r="S8981" s="232"/>
      <c r="T8981" s="233"/>
      <c r="U8981" s="13"/>
      <c r="V8981" s="13"/>
      <c r="W8981" s="13"/>
      <c r="X8981" s="13"/>
      <c r="Y8981" s="13"/>
      <c r="Z8981" s="13"/>
      <c r="AA8981" s="13"/>
      <c r="AB8981" s="13"/>
      <c r="AC8981" s="13"/>
      <c r="AD8981" s="13"/>
      <c r="AE8981" s="13"/>
      <c r="AT8981" s="234" t="s">
        <v>221</v>
      </c>
      <c r="AU8981" s="234" t="s">
        <v>78</v>
      </c>
      <c r="AV8981" s="13" t="s">
        <v>74</v>
      </c>
      <c r="AW8981" s="13" t="s">
        <v>31</v>
      </c>
      <c r="AX8981" s="13" t="s">
        <v>69</v>
      </c>
      <c r="AY8981" s="234" t="s">
        <v>212</v>
      </c>
    </row>
    <row r="8982" s="13" customFormat="1">
      <c r="A8982" s="13"/>
      <c r="B8982" s="224"/>
      <c r="C8982" s="225"/>
      <c r="D8982" s="226" t="s">
        <v>221</v>
      </c>
      <c r="E8982" s="227" t="s">
        <v>19</v>
      </c>
      <c r="F8982" s="228" t="s">
        <v>6032</v>
      </c>
      <c r="G8982" s="225"/>
      <c r="H8982" s="227" t="s">
        <v>19</v>
      </c>
      <c r="I8982" s="229"/>
      <c r="J8982" s="225"/>
      <c r="K8982" s="225"/>
      <c r="L8982" s="230"/>
      <c r="M8982" s="231"/>
      <c r="N8982" s="232"/>
      <c r="O8982" s="232"/>
      <c r="P8982" s="232"/>
      <c r="Q8982" s="232"/>
      <c r="R8982" s="232"/>
      <c r="S8982" s="232"/>
      <c r="T8982" s="233"/>
      <c r="U8982" s="13"/>
      <c r="V8982" s="13"/>
      <c r="W8982" s="13"/>
      <c r="X8982" s="13"/>
      <c r="Y8982" s="13"/>
      <c r="Z8982" s="13"/>
      <c r="AA8982" s="13"/>
      <c r="AB8982" s="13"/>
      <c r="AC8982" s="13"/>
      <c r="AD8982" s="13"/>
      <c r="AE8982" s="13"/>
      <c r="AT8982" s="234" t="s">
        <v>221</v>
      </c>
      <c r="AU8982" s="234" t="s">
        <v>78</v>
      </c>
      <c r="AV8982" s="13" t="s">
        <v>74</v>
      </c>
      <c r="AW8982" s="13" t="s">
        <v>31</v>
      </c>
      <c r="AX8982" s="13" t="s">
        <v>69</v>
      </c>
      <c r="AY8982" s="234" t="s">
        <v>212</v>
      </c>
    </row>
    <row r="8983" s="13" customFormat="1">
      <c r="A8983" s="13"/>
      <c r="B8983" s="224"/>
      <c r="C8983" s="225"/>
      <c r="D8983" s="226" t="s">
        <v>221</v>
      </c>
      <c r="E8983" s="227" t="s">
        <v>19</v>
      </c>
      <c r="F8983" s="228" t="s">
        <v>6033</v>
      </c>
      <c r="G8983" s="225"/>
      <c r="H8983" s="227" t="s">
        <v>19</v>
      </c>
      <c r="I8983" s="229"/>
      <c r="J8983" s="225"/>
      <c r="K8983" s="225"/>
      <c r="L8983" s="230"/>
      <c r="M8983" s="231"/>
      <c r="N8983" s="232"/>
      <c r="O8983" s="232"/>
      <c r="P8983" s="232"/>
      <c r="Q8983" s="232"/>
      <c r="R8983" s="232"/>
      <c r="S8983" s="232"/>
      <c r="T8983" s="233"/>
      <c r="U8983" s="13"/>
      <c r="V8983" s="13"/>
      <c r="W8983" s="13"/>
      <c r="X8983" s="13"/>
      <c r="Y8983" s="13"/>
      <c r="Z8983" s="13"/>
      <c r="AA8983" s="13"/>
      <c r="AB8983" s="13"/>
      <c r="AC8983" s="13"/>
      <c r="AD8983" s="13"/>
      <c r="AE8983" s="13"/>
      <c r="AT8983" s="234" t="s">
        <v>221</v>
      </c>
      <c r="AU8983" s="234" t="s">
        <v>78</v>
      </c>
      <c r="AV8983" s="13" t="s">
        <v>74</v>
      </c>
      <c r="AW8983" s="13" t="s">
        <v>31</v>
      </c>
      <c r="AX8983" s="13" t="s">
        <v>69</v>
      </c>
      <c r="AY8983" s="234" t="s">
        <v>212</v>
      </c>
    </row>
    <row r="8984" s="14" customFormat="1">
      <c r="A8984" s="14"/>
      <c r="B8984" s="235"/>
      <c r="C8984" s="236"/>
      <c r="D8984" s="226" t="s">
        <v>221</v>
      </c>
      <c r="E8984" s="237" t="s">
        <v>19</v>
      </c>
      <c r="F8984" s="238" t="s">
        <v>74</v>
      </c>
      <c r="G8984" s="236"/>
      <c r="H8984" s="239">
        <v>1</v>
      </c>
      <c r="I8984" s="240"/>
      <c r="J8984" s="236"/>
      <c r="K8984" s="236"/>
      <c r="L8984" s="241"/>
      <c r="M8984" s="242"/>
      <c r="N8984" s="243"/>
      <c r="O8984" s="243"/>
      <c r="P8984" s="243"/>
      <c r="Q8984" s="243"/>
      <c r="R8984" s="243"/>
      <c r="S8984" s="243"/>
      <c r="T8984" s="244"/>
      <c r="U8984" s="14"/>
      <c r="V8984" s="14"/>
      <c r="W8984" s="14"/>
      <c r="X8984" s="14"/>
      <c r="Y8984" s="14"/>
      <c r="Z8984" s="14"/>
      <c r="AA8984" s="14"/>
      <c r="AB8984" s="14"/>
      <c r="AC8984" s="14"/>
      <c r="AD8984" s="14"/>
      <c r="AE8984" s="14"/>
      <c r="AT8984" s="245" t="s">
        <v>221</v>
      </c>
      <c r="AU8984" s="245" t="s">
        <v>78</v>
      </c>
      <c r="AV8984" s="14" t="s">
        <v>78</v>
      </c>
      <c r="AW8984" s="14" t="s">
        <v>31</v>
      </c>
      <c r="AX8984" s="14" t="s">
        <v>69</v>
      </c>
      <c r="AY8984" s="245" t="s">
        <v>212</v>
      </c>
    </row>
    <row r="8985" s="15" customFormat="1">
      <c r="A8985" s="15"/>
      <c r="B8985" s="246"/>
      <c r="C8985" s="247"/>
      <c r="D8985" s="226" t="s">
        <v>221</v>
      </c>
      <c r="E8985" s="248" t="s">
        <v>19</v>
      </c>
      <c r="F8985" s="249" t="s">
        <v>224</v>
      </c>
      <c r="G8985" s="247"/>
      <c r="H8985" s="250">
        <v>1</v>
      </c>
      <c r="I8985" s="251"/>
      <c r="J8985" s="247"/>
      <c r="K8985" s="247"/>
      <c r="L8985" s="252"/>
      <c r="M8985" s="253"/>
      <c r="N8985" s="254"/>
      <c r="O8985" s="254"/>
      <c r="P8985" s="254"/>
      <c r="Q8985" s="254"/>
      <c r="R8985" s="254"/>
      <c r="S8985" s="254"/>
      <c r="T8985" s="255"/>
      <c r="U8985" s="15"/>
      <c r="V8985" s="15"/>
      <c r="W8985" s="15"/>
      <c r="X8985" s="15"/>
      <c r="Y8985" s="15"/>
      <c r="Z8985" s="15"/>
      <c r="AA8985" s="15"/>
      <c r="AB8985" s="15"/>
      <c r="AC8985" s="15"/>
      <c r="AD8985" s="15"/>
      <c r="AE8985" s="15"/>
      <c r="AT8985" s="256" t="s">
        <v>221</v>
      </c>
      <c r="AU8985" s="256" t="s">
        <v>78</v>
      </c>
      <c r="AV8985" s="15" t="s">
        <v>84</v>
      </c>
      <c r="AW8985" s="15" t="s">
        <v>31</v>
      </c>
      <c r="AX8985" s="15" t="s">
        <v>74</v>
      </c>
      <c r="AY8985" s="256" t="s">
        <v>212</v>
      </c>
    </row>
    <row r="8986" s="2" customFormat="1" ht="16.5" customHeight="1">
      <c r="A8986" s="40"/>
      <c r="B8986" s="41"/>
      <c r="C8986" s="206" t="s">
        <v>3662</v>
      </c>
      <c r="D8986" s="206" t="s">
        <v>214</v>
      </c>
      <c r="E8986" s="207" t="s">
        <v>6034</v>
      </c>
      <c r="F8986" s="208" t="s">
        <v>6035</v>
      </c>
      <c r="G8986" s="209" t="s">
        <v>2953</v>
      </c>
      <c r="H8986" s="210">
        <v>1</v>
      </c>
      <c r="I8986" s="211"/>
      <c r="J8986" s="212">
        <f>ROUND(I8986*H8986,2)</f>
        <v>0</v>
      </c>
      <c r="K8986" s="208" t="s">
        <v>19</v>
      </c>
      <c r="L8986" s="46"/>
      <c r="M8986" s="213" t="s">
        <v>19</v>
      </c>
      <c r="N8986" s="214" t="s">
        <v>41</v>
      </c>
      <c r="O8986" s="86"/>
      <c r="P8986" s="215">
        <f>O8986*H8986</f>
        <v>0</v>
      </c>
      <c r="Q8986" s="215">
        <v>0</v>
      </c>
      <c r="R8986" s="215">
        <f>Q8986*H8986</f>
        <v>0</v>
      </c>
      <c r="S8986" s="215">
        <v>0</v>
      </c>
      <c r="T8986" s="216">
        <f>S8986*H8986</f>
        <v>0</v>
      </c>
      <c r="U8986" s="40"/>
      <c r="V8986" s="40"/>
      <c r="W8986" s="40"/>
      <c r="X8986" s="40"/>
      <c r="Y8986" s="40"/>
      <c r="Z8986" s="40"/>
      <c r="AA8986" s="40"/>
      <c r="AB8986" s="40"/>
      <c r="AC8986" s="40"/>
      <c r="AD8986" s="40"/>
      <c r="AE8986" s="40"/>
      <c r="AR8986" s="217" t="s">
        <v>504</v>
      </c>
      <c r="AT8986" s="217" t="s">
        <v>214</v>
      </c>
      <c r="AU8986" s="217" t="s">
        <v>78</v>
      </c>
      <c r="AY8986" s="19" t="s">
        <v>212</v>
      </c>
      <c r="BE8986" s="218">
        <f>IF(N8986="základní",J8986,0)</f>
        <v>0</v>
      </c>
      <c r="BF8986" s="218">
        <f>IF(N8986="snížená",J8986,0)</f>
        <v>0</v>
      </c>
      <c r="BG8986" s="218">
        <f>IF(N8986="zákl. přenesená",J8986,0)</f>
        <v>0</v>
      </c>
      <c r="BH8986" s="218">
        <f>IF(N8986="sníž. přenesená",J8986,0)</f>
        <v>0</v>
      </c>
      <c r="BI8986" s="218">
        <f>IF(N8986="nulová",J8986,0)</f>
        <v>0</v>
      </c>
      <c r="BJ8986" s="19" t="s">
        <v>78</v>
      </c>
      <c r="BK8986" s="218">
        <f>ROUND(I8986*H8986,2)</f>
        <v>0</v>
      </c>
      <c r="BL8986" s="19" t="s">
        <v>504</v>
      </c>
      <c r="BM8986" s="217" t="s">
        <v>6036</v>
      </c>
    </row>
    <row r="8987" s="13" customFormat="1">
      <c r="A8987" s="13"/>
      <c r="B8987" s="224"/>
      <c r="C8987" s="225"/>
      <c r="D8987" s="226" t="s">
        <v>221</v>
      </c>
      <c r="E8987" s="227" t="s">
        <v>19</v>
      </c>
      <c r="F8987" s="228" t="s">
        <v>6031</v>
      </c>
      <c r="G8987" s="225"/>
      <c r="H8987" s="227" t="s">
        <v>19</v>
      </c>
      <c r="I8987" s="229"/>
      <c r="J8987" s="225"/>
      <c r="K8987" s="225"/>
      <c r="L8987" s="230"/>
      <c r="M8987" s="231"/>
      <c r="N8987" s="232"/>
      <c r="O8987" s="232"/>
      <c r="P8987" s="232"/>
      <c r="Q8987" s="232"/>
      <c r="R8987" s="232"/>
      <c r="S8987" s="232"/>
      <c r="T8987" s="233"/>
      <c r="U8987" s="13"/>
      <c r="V8987" s="13"/>
      <c r="W8987" s="13"/>
      <c r="X8987" s="13"/>
      <c r="Y8987" s="13"/>
      <c r="Z8987" s="13"/>
      <c r="AA8987" s="13"/>
      <c r="AB8987" s="13"/>
      <c r="AC8987" s="13"/>
      <c r="AD8987" s="13"/>
      <c r="AE8987" s="13"/>
      <c r="AT8987" s="234" t="s">
        <v>221</v>
      </c>
      <c r="AU8987" s="234" t="s">
        <v>78</v>
      </c>
      <c r="AV8987" s="13" t="s">
        <v>74</v>
      </c>
      <c r="AW8987" s="13" t="s">
        <v>31</v>
      </c>
      <c r="AX8987" s="13" t="s">
        <v>69</v>
      </c>
      <c r="AY8987" s="234" t="s">
        <v>212</v>
      </c>
    </row>
    <row r="8988" s="13" customFormat="1">
      <c r="A8988" s="13"/>
      <c r="B8988" s="224"/>
      <c r="C8988" s="225"/>
      <c r="D8988" s="226" t="s">
        <v>221</v>
      </c>
      <c r="E8988" s="227" t="s">
        <v>19</v>
      </c>
      <c r="F8988" s="228" t="s">
        <v>6032</v>
      </c>
      <c r="G8988" s="225"/>
      <c r="H8988" s="227" t="s">
        <v>19</v>
      </c>
      <c r="I8988" s="229"/>
      <c r="J8988" s="225"/>
      <c r="K8988" s="225"/>
      <c r="L8988" s="230"/>
      <c r="M8988" s="231"/>
      <c r="N8988" s="232"/>
      <c r="O8988" s="232"/>
      <c r="P8988" s="232"/>
      <c r="Q8988" s="232"/>
      <c r="R8988" s="232"/>
      <c r="S8988" s="232"/>
      <c r="T8988" s="233"/>
      <c r="U8988" s="13"/>
      <c r="V8988" s="13"/>
      <c r="W8988" s="13"/>
      <c r="X8988" s="13"/>
      <c r="Y8988" s="13"/>
      <c r="Z8988" s="13"/>
      <c r="AA8988" s="13"/>
      <c r="AB8988" s="13"/>
      <c r="AC8988" s="13"/>
      <c r="AD8988" s="13"/>
      <c r="AE8988" s="13"/>
      <c r="AT8988" s="234" t="s">
        <v>221</v>
      </c>
      <c r="AU8988" s="234" t="s">
        <v>78</v>
      </c>
      <c r="AV8988" s="13" t="s">
        <v>74</v>
      </c>
      <c r="AW8988" s="13" t="s">
        <v>31</v>
      </c>
      <c r="AX8988" s="13" t="s">
        <v>69</v>
      </c>
      <c r="AY8988" s="234" t="s">
        <v>212</v>
      </c>
    </row>
    <row r="8989" s="13" customFormat="1">
      <c r="A8989" s="13"/>
      <c r="B8989" s="224"/>
      <c r="C8989" s="225"/>
      <c r="D8989" s="226" t="s">
        <v>221</v>
      </c>
      <c r="E8989" s="227" t="s">
        <v>19</v>
      </c>
      <c r="F8989" s="228" t="s">
        <v>6033</v>
      </c>
      <c r="G8989" s="225"/>
      <c r="H8989" s="227" t="s">
        <v>19</v>
      </c>
      <c r="I8989" s="229"/>
      <c r="J8989" s="225"/>
      <c r="K8989" s="225"/>
      <c r="L8989" s="230"/>
      <c r="M8989" s="231"/>
      <c r="N8989" s="232"/>
      <c r="O8989" s="232"/>
      <c r="P8989" s="232"/>
      <c r="Q8989" s="232"/>
      <c r="R8989" s="232"/>
      <c r="S8989" s="232"/>
      <c r="T8989" s="233"/>
      <c r="U8989" s="13"/>
      <c r="V8989" s="13"/>
      <c r="W8989" s="13"/>
      <c r="X8989" s="13"/>
      <c r="Y8989" s="13"/>
      <c r="Z8989" s="13"/>
      <c r="AA8989" s="13"/>
      <c r="AB8989" s="13"/>
      <c r="AC8989" s="13"/>
      <c r="AD8989" s="13"/>
      <c r="AE8989" s="13"/>
      <c r="AT8989" s="234" t="s">
        <v>221</v>
      </c>
      <c r="AU8989" s="234" t="s">
        <v>78</v>
      </c>
      <c r="AV8989" s="13" t="s">
        <v>74</v>
      </c>
      <c r="AW8989" s="13" t="s">
        <v>31</v>
      </c>
      <c r="AX8989" s="13" t="s">
        <v>69</v>
      </c>
      <c r="AY8989" s="234" t="s">
        <v>212</v>
      </c>
    </row>
    <row r="8990" s="14" customFormat="1">
      <c r="A8990" s="14"/>
      <c r="B8990" s="235"/>
      <c r="C8990" s="236"/>
      <c r="D8990" s="226" t="s">
        <v>221</v>
      </c>
      <c r="E8990" s="237" t="s">
        <v>19</v>
      </c>
      <c r="F8990" s="238" t="s">
        <v>74</v>
      </c>
      <c r="G8990" s="236"/>
      <c r="H8990" s="239">
        <v>1</v>
      </c>
      <c r="I8990" s="240"/>
      <c r="J8990" s="236"/>
      <c r="K8990" s="236"/>
      <c r="L8990" s="241"/>
      <c r="M8990" s="242"/>
      <c r="N8990" s="243"/>
      <c r="O8990" s="243"/>
      <c r="P8990" s="243"/>
      <c r="Q8990" s="243"/>
      <c r="R8990" s="243"/>
      <c r="S8990" s="243"/>
      <c r="T8990" s="244"/>
      <c r="U8990" s="14"/>
      <c r="V8990" s="14"/>
      <c r="W8990" s="14"/>
      <c r="X8990" s="14"/>
      <c r="Y8990" s="14"/>
      <c r="Z8990" s="14"/>
      <c r="AA8990" s="14"/>
      <c r="AB8990" s="14"/>
      <c r="AC8990" s="14"/>
      <c r="AD8990" s="14"/>
      <c r="AE8990" s="14"/>
      <c r="AT8990" s="245" t="s">
        <v>221</v>
      </c>
      <c r="AU8990" s="245" t="s">
        <v>78</v>
      </c>
      <c r="AV8990" s="14" t="s">
        <v>78</v>
      </c>
      <c r="AW8990" s="14" t="s">
        <v>31</v>
      </c>
      <c r="AX8990" s="14" t="s">
        <v>69</v>
      </c>
      <c r="AY8990" s="245" t="s">
        <v>212</v>
      </c>
    </row>
    <row r="8991" s="15" customFormat="1">
      <c r="A8991" s="15"/>
      <c r="B8991" s="246"/>
      <c r="C8991" s="247"/>
      <c r="D8991" s="226" t="s">
        <v>221</v>
      </c>
      <c r="E8991" s="248" t="s">
        <v>19</v>
      </c>
      <c r="F8991" s="249" t="s">
        <v>224</v>
      </c>
      <c r="G8991" s="247"/>
      <c r="H8991" s="250">
        <v>1</v>
      </c>
      <c r="I8991" s="251"/>
      <c r="J8991" s="247"/>
      <c r="K8991" s="247"/>
      <c r="L8991" s="252"/>
      <c r="M8991" s="253"/>
      <c r="N8991" s="254"/>
      <c r="O8991" s="254"/>
      <c r="P8991" s="254"/>
      <c r="Q8991" s="254"/>
      <c r="R8991" s="254"/>
      <c r="S8991" s="254"/>
      <c r="T8991" s="255"/>
      <c r="U8991" s="15"/>
      <c r="V8991" s="15"/>
      <c r="W8991" s="15"/>
      <c r="X8991" s="15"/>
      <c r="Y8991" s="15"/>
      <c r="Z8991" s="15"/>
      <c r="AA8991" s="15"/>
      <c r="AB8991" s="15"/>
      <c r="AC8991" s="15"/>
      <c r="AD8991" s="15"/>
      <c r="AE8991" s="15"/>
      <c r="AT8991" s="256" t="s">
        <v>221</v>
      </c>
      <c r="AU8991" s="256" t="s">
        <v>78</v>
      </c>
      <c r="AV8991" s="15" t="s">
        <v>84</v>
      </c>
      <c r="AW8991" s="15" t="s">
        <v>31</v>
      </c>
      <c r="AX8991" s="15" t="s">
        <v>74</v>
      </c>
      <c r="AY8991" s="256" t="s">
        <v>212</v>
      </c>
    </row>
    <row r="8992" s="2" customFormat="1" ht="16.5" customHeight="1">
      <c r="A8992" s="40"/>
      <c r="B8992" s="41"/>
      <c r="C8992" s="206" t="s">
        <v>6037</v>
      </c>
      <c r="D8992" s="206" t="s">
        <v>214</v>
      </c>
      <c r="E8992" s="207" t="s">
        <v>6038</v>
      </c>
      <c r="F8992" s="208" t="s">
        <v>6039</v>
      </c>
      <c r="G8992" s="209" t="s">
        <v>2953</v>
      </c>
      <c r="H8992" s="210">
        <v>1</v>
      </c>
      <c r="I8992" s="211"/>
      <c r="J8992" s="212">
        <f>ROUND(I8992*H8992,2)</f>
        <v>0</v>
      </c>
      <c r="K8992" s="208" t="s">
        <v>19</v>
      </c>
      <c r="L8992" s="46"/>
      <c r="M8992" s="213" t="s">
        <v>19</v>
      </c>
      <c r="N8992" s="214" t="s">
        <v>41</v>
      </c>
      <c r="O8992" s="86"/>
      <c r="P8992" s="215">
        <f>O8992*H8992</f>
        <v>0</v>
      </c>
      <c r="Q8992" s="215">
        <v>0</v>
      </c>
      <c r="R8992" s="215">
        <f>Q8992*H8992</f>
        <v>0</v>
      </c>
      <c r="S8992" s="215">
        <v>0</v>
      </c>
      <c r="T8992" s="216">
        <f>S8992*H8992</f>
        <v>0</v>
      </c>
      <c r="U8992" s="40"/>
      <c r="V8992" s="40"/>
      <c r="W8992" s="40"/>
      <c r="X8992" s="40"/>
      <c r="Y8992" s="40"/>
      <c r="Z8992" s="40"/>
      <c r="AA8992" s="40"/>
      <c r="AB8992" s="40"/>
      <c r="AC8992" s="40"/>
      <c r="AD8992" s="40"/>
      <c r="AE8992" s="40"/>
      <c r="AR8992" s="217" t="s">
        <v>504</v>
      </c>
      <c r="AT8992" s="217" t="s">
        <v>214</v>
      </c>
      <c r="AU8992" s="217" t="s">
        <v>78</v>
      </c>
      <c r="AY8992" s="19" t="s">
        <v>212</v>
      </c>
      <c r="BE8992" s="218">
        <f>IF(N8992="základní",J8992,0)</f>
        <v>0</v>
      </c>
      <c r="BF8992" s="218">
        <f>IF(N8992="snížená",J8992,0)</f>
        <v>0</v>
      </c>
      <c r="BG8992" s="218">
        <f>IF(N8992="zákl. přenesená",J8992,0)</f>
        <v>0</v>
      </c>
      <c r="BH8992" s="218">
        <f>IF(N8992="sníž. přenesená",J8992,0)</f>
        <v>0</v>
      </c>
      <c r="BI8992" s="218">
        <f>IF(N8992="nulová",J8992,0)</f>
        <v>0</v>
      </c>
      <c r="BJ8992" s="19" t="s">
        <v>78</v>
      </c>
      <c r="BK8992" s="218">
        <f>ROUND(I8992*H8992,2)</f>
        <v>0</v>
      </c>
      <c r="BL8992" s="19" t="s">
        <v>504</v>
      </c>
      <c r="BM8992" s="217" t="s">
        <v>6040</v>
      </c>
    </row>
    <row r="8993" s="13" customFormat="1">
      <c r="A8993" s="13"/>
      <c r="B8993" s="224"/>
      <c r="C8993" s="225"/>
      <c r="D8993" s="226" t="s">
        <v>221</v>
      </c>
      <c r="E8993" s="227" t="s">
        <v>19</v>
      </c>
      <c r="F8993" s="228" t="s">
        <v>6041</v>
      </c>
      <c r="G8993" s="225"/>
      <c r="H8993" s="227" t="s">
        <v>19</v>
      </c>
      <c r="I8993" s="229"/>
      <c r="J8993" s="225"/>
      <c r="K8993" s="225"/>
      <c r="L8993" s="230"/>
      <c r="M8993" s="231"/>
      <c r="N8993" s="232"/>
      <c r="O8993" s="232"/>
      <c r="P8993" s="232"/>
      <c r="Q8993" s="232"/>
      <c r="R8993" s="232"/>
      <c r="S8993" s="232"/>
      <c r="T8993" s="233"/>
      <c r="U8993" s="13"/>
      <c r="V8993" s="13"/>
      <c r="W8993" s="13"/>
      <c r="X8993" s="13"/>
      <c r="Y8993" s="13"/>
      <c r="Z8993" s="13"/>
      <c r="AA8993" s="13"/>
      <c r="AB8993" s="13"/>
      <c r="AC8993" s="13"/>
      <c r="AD8993" s="13"/>
      <c r="AE8993" s="13"/>
      <c r="AT8993" s="234" t="s">
        <v>221</v>
      </c>
      <c r="AU8993" s="234" t="s">
        <v>78</v>
      </c>
      <c r="AV8993" s="13" t="s">
        <v>74</v>
      </c>
      <c r="AW8993" s="13" t="s">
        <v>31</v>
      </c>
      <c r="AX8993" s="13" t="s">
        <v>69</v>
      </c>
      <c r="AY8993" s="234" t="s">
        <v>212</v>
      </c>
    </row>
    <row r="8994" s="14" customFormat="1">
      <c r="A8994" s="14"/>
      <c r="B8994" s="235"/>
      <c r="C8994" s="236"/>
      <c r="D8994" s="226" t="s">
        <v>221</v>
      </c>
      <c r="E8994" s="237" t="s">
        <v>19</v>
      </c>
      <c r="F8994" s="238" t="s">
        <v>74</v>
      </c>
      <c r="G8994" s="236"/>
      <c r="H8994" s="239">
        <v>1</v>
      </c>
      <c r="I8994" s="240"/>
      <c r="J8994" s="236"/>
      <c r="K8994" s="236"/>
      <c r="L8994" s="241"/>
      <c r="M8994" s="242"/>
      <c r="N8994" s="243"/>
      <c r="O8994" s="243"/>
      <c r="P8994" s="243"/>
      <c r="Q8994" s="243"/>
      <c r="R8994" s="243"/>
      <c r="S8994" s="243"/>
      <c r="T8994" s="244"/>
      <c r="U8994" s="14"/>
      <c r="V8994" s="14"/>
      <c r="W8994" s="14"/>
      <c r="X8994" s="14"/>
      <c r="Y8994" s="14"/>
      <c r="Z8994" s="14"/>
      <c r="AA8994" s="14"/>
      <c r="AB8994" s="14"/>
      <c r="AC8994" s="14"/>
      <c r="AD8994" s="14"/>
      <c r="AE8994" s="14"/>
      <c r="AT8994" s="245" t="s">
        <v>221</v>
      </c>
      <c r="AU8994" s="245" t="s">
        <v>78</v>
      </c>
      <c r="AV8994" s="14" t="s">
        <v>78</v>
      </c>
      <c r="AW8994" s="14" t="s">
        <v>31</v>
      </c>
      <c r="AX8994" s="14" t="s">
        <v>69</v>
      </c>
      <c r="AY8994" s="245" t="s">
        <v>212</v>
      </c>
    </row>
    <row r="8995" s="15" customFormat="1">
      <c r="A8995" s="15"/>
      <c r="B8995" s="246"/>
      <c r="C8995" s="247"/>
      <c r="D8995" s="226" t="s">
        <v>221</v>
      </c>
      <c r="E8995" s="248" t="s">
        <v>19</v>
      </c>
      <c r="F8995" s="249" t="s">
        <v>224</v>
      </c>
      <c r="G8995" s="247"/>
      <c r="H8995" s="250">
        <v>1</v>
      </c>
      <c r="I8995" s="251"/>
      <c r="J8995" s="247"/>
      <c r="K8995" s="247"/>
      <c r="L8995" s="252"/>
      <c r="M8995" s="253"/>
      <c r="N8995" s="254"/>
      <c r="O8995" s="254"/>
      <c r="P8995" s="254"/>
      <c r="Q8995" s="254"/>
      <c r="R8995" s="254"/>
      <c r="S8995" s="254"/>
      <c r="T8995" s="255"/>
      <c r="U8995" s="15"/>
      <c r="V8995" s="15"/>
      <c r="W8995" s="15"/>
      <c r="X8995" s="15"/>
      <c r="Y8995" s="15"/>
      <c r="Z8995" s="15"/>
      <c r="AA8995" s="15"/>
      <c r="AB8995" s="15"/>
      <c r="AC8995" s="15"/>
      <c r="AD8995" s="15"/>
      <c r="AE8995" s="15"/>
      <c r="AT8995" s="256" t="s">
        <v>221</v>
      </c>
      <c r="AU8995" s="256" t="s">
        <v>78</v>
      </c>
      <c r="AV8995" s="15" t="s">
        <v>84</v>
      </c>
      <c r="AW8995" s="15" t="s">
        <v>31</v>
      </c>
      <c r="AX8995" s="15" t="s">
        <v>74</v>
      </c>
      <c r="AY8995" s="256" t="s">
        <v>212</v>
      </c>
    </row>
    <row r="8996" s="12" customFormat="1" ht="25.92" customHeight="1">
      <c r="A8996" s="12"/>
      <c r="B8996" s="190"/>
      <c r="C8996" s="191"/>
      <c r="D8996" s="192" t="s">
        <v>68</v>
      </c>
      <c r="E8996" s="193" t="s">
        <v>6042</v>
      </c>
      <c r="F8996" s="193" t="s">
        <v>6043</v>
      </c>
      <c r="G8996" s="191"/>
      <c r="H8996" s="191"/>
      <c r="I8996" s="194"/>
      <c r="J8996" s="195">
        <f>BK8996</f>
        <v>0</v>
      </c>
      <c r="K8996" s="191"/>
      <c r="L8996" s="196"/>
      <c r="M8996" s="197"/>
      <c r="N8996" s="198"/>
      <c r="O8996" s="198"/>
      <c r="P8996" s="199">
        <f>SUM(P8997:P9001)</f>
        <v>0</v>
      </c>
      <c r="Q8996" s="198"/>
      <c r="R8996" s="199">
        <f>SUM(R8997:R9001)</f>
        <v>0</v>
      </c>
      <c r="S8996" s="198"/>
      <c r="T8996" s="200">
        <f>SUM(T8997:T9001)</f>
        <v>0</v>
      </c>
      <c r="U8996" s="12"/>
      <c r="V8996" s="12"/>
      <c r="W8996" s="12"/>
      <c r="X8996" s="12"/>
      <c r="Y8996" s="12"/>
      <c r="Z8996" s="12"/>
      <c r="AA8996" s="12"/>
      <c r="AB8996" s="12"/>
      <c r="AC8996" s="12"/>
      <c r="AD8996" s="12"/>
      <c r="AE8996" s="12"/>
      <c r="AR8996" s="201" t="s">
        <v>84</v>
      </c>
      <c r="AT8996" s="202" t="s">
        <v>68</v>
      </c>
      <c r="AU8996" s="202" t="s">
        <v>69</v>
      </c>
      <c r="AY8996" s="201" t="s">
        <v>212</v>
      </c>
      <c r="BK8996" s="203">
        <f>SUM(BK8997:BK9001)</f>
        <v>0</v>
      </c>
    </row>
    <row r="8997" s="2" customFormat="1" ht="16.5" customHeight="1">
      <c r="A8997" s="40"/>
      <c r="B8997" s="41"/>
      <c r="C8997" s="206" t="s">
        <v>3666</v>
      </c>
      <c r="D8997" s="206" t="s">
        <v>214</v>
      </c>
      <c r="E8997" s="207" t="s">
        <v>6044</v>
      </c>
      <c r="F8997" s="208" t="s">
        <v>6045</v>
      </c>
      <c r="G8997" s="209" t="s">
        <v>6046</v>
      </c>
      <c r="H8997" s="210">
        <v>300</v>
      </c>
      <c r="I8997" s="211"/>
      <c r="J8997" s="212">
        <f>ROUND(I8997*H8997,2)</f>
        <v>0</v>
      </c>
      <c r="K8997" s="208" t="s">
        <v>218</v>
      </c>
      <c r="L8997" s="46"/>
      <c r="M8997" s="213" t="s">
        <v>19</v>
      </c>
      <c r="N8997" s="214" t="s">
        <v>41</v>
      </c>
      <c r="O8997" s="86"/>
      <c r="P8997" s="215">
        <f>O8997*H8997</f>
        <v>0</v>
      </c>
      <c r="Q8997" s="215">
        <v>0</v>
      </c>
      <c r="R8997" s="215">
        <f>Q8997*H8997</f>
        <v>0</v>
      </c>
      <c r="S8997" s="215">
        <v>0</v>
      </c>
      <c r="T8997" s="216">
        <f>S8997*H8997</f>
        <v>0</v>
      </c>
      <c r="U8997" s="40"/>
      <c r="V8997" s="40"/>
      <c r="W8997" s="40"/>
      <c r="X8997" s="40"/>
      <c r="Y8997" s="40"/>
      <c r="Z8997" s="40"/>
      <c r="AA8997" s="40"/>
      <c r="AB8997" s="40"/>
      <c r="AC8997" s="40"/>
      <c r="AD8997" s="40"/>
      <c r="AE8997" s="40"/>
      <c r="AR8997" s="217" t="s">
        <v>6047</v>
      </c>
      <c r="AT8997" s="217" t="s">
        <v>214</v>
      </c>
      <c r="AU8997" s="217" t="s">
        <v>74</v>
      </c>
      <c r="AY8997" s="19" t="s">
        <v>212</v>
      </c>
      <c r="BE8997" s="218">
        <f>IF(N8997="základní",J8997,0)</f>
        <v>0</v>
      </c>
      <c r="BF8997" s="218">
        <f>IF(N8997="snížená",J8997,0)</f>
        <v>0</v>
      </c>
      <c r="BG8997" s="218">
        <f>IF(N8997="zákl. přenesená",J8997,0)</f>
        <v>0</v>
      </c>
      <c r="BH8997" s="218">
        <f>IF(N8997="sníž. přenesená",J8997,0)</f>
        <v>0</v>
      </c>
      <c r="BI8997" s="218">
        <f>IF(N8997="nulová",J8997,0)</f>
        <v>0</v>
      </c>
      <c r="BJ8997" s="19" t="s">
        <v>78</v>
      </c>
      <c r="BK8997" s="218">
        <f>ROUND(I8997*H8997,2)</f>
        <v>0</v>
      </c>
      <c r="BL8997" s="19" t="s">
        <v>6047</v>
      </c>
      <c r="BM8997" s="217" t="s">
        <v>6048</v>
      </c>
    </row>
    <row r="8998" s="2" customFormat="1">
      <c r="A8998" s="40"/>
      <c r="B8998" s="41"/>
      <c r="C8998" s="42"/>
      <c r="D8998" s="219" t="s">
        <v>219</v>
      </c>
      <c r="E8998" s="42"/>
      <c r="F8998" s="220" t="s">
        <v>6049</v>
      </c>
      <c r="G8998" s="42"/>
      <c r="H8998" s="42"/>
      <c r="I8998" s="221"/>
      <c r="J8998" s="42"/>
      <c r="K8998" s="42"/>
      <c r="L8998" s="46"/>
      <c r="M8998" s="222"/>
      <c r="N8998" s="223"/>
      <c r="O8998" s="86"/>
      <c r="P8998" s="86"/>
      <c r="Q8998" s="86"/>
      <c r="R8998" s="86"/>
      <c r="S8998" s="86"/>
      <c r="T8998" s="87"/>
      <c r="U8998" s="40"/>
      <c r="V8998" s="40"/>
      <c r="W8998" s="40"/>
      <c r="X8998" s="40"/>
      <c r="Y8998" s="40"/>
      <c r="Z8998" s="40"/>
      <c r="AA8998" s="40"/>
      <c r="AB8998" s="40"/>
      <c r="AC8998" s="40"/>
      <c r="AD8998" s="40"/>
      <c r="AE8998" s="40"/>
      <c r="AT8998" s="19" t="s">
        <v>219</v>
      </c>
      <c r="AU8998" s="19" t="s">
        <v>74</v>
      </c>
    </row>
    <row r="8999" s="13" customFormat="1">
      <c r="A8999" s="13"/>
      <c r="B8999" s="224"/>
      <c r="C8999" s="225"/>
      <c r="D8999" s="226" t="s">
        <v>221</v>
      </c>
      <c r="E8999" s="227" t="s">
        <v>19</v>
      </c>
      <c r="F8999" s="228" t="s">
        <v>6050</v>
      </c>
      <c r="G8999" s="225"/>
      <c r="H8999" s="227" t="s">
        <v>19</v>
      </c>
      <c r="I8999" s="229"/>
      <c r="J8999" s="225"/>
      <c r="K8999" s="225"/>
      <c r="L8999" s="230"/>
      <c r="M8999" s="231"/>
      <c r="N8999" s="232"/>
      <c r="O8999" s="232"/>
      <c r="P8999" s="232"/>
      <c r="Q8999" s="232"/>
      <c r="R8999" s="232"/>
      <c r="S8999" s="232"/>
      <c r="T8999" s="233"/>
      <c r="U8999" s="13"/>
      <c r="V8999" s="13"/>
      <c r="W8999" s="13"/>
      <c r="X8999" s="13"/>
      <c r="Y8999" s="13"/>
      <c r="Z8999" s="13"/>
      <c r="AA8999" s="13"/>
      <c r="AB8999" s="13"/>
      <c r="AC8999" s="13"/>
      <c r="AD8999" s="13"/>
      <c r="AE8999" s="13"/>
      <c r="AT8999" s="234" t="s">
        <v>221</v>
      </c>
      <c r="AU8999" s="234" t="s">
        <v>74</v>
      </c>
      <c r="AV8999" s="13" t="s">
        <v>74</v>
      </c>
      <c r="AW8999" s="13" t="s">
        <v>31</v>
      </c>
      <c r="AX8999" s="13" t="s">
        <v>69</v>
      </c>
      <c r="AY8999" s="234" t="s">
        <v>212</v>
      </c>
    </row>
    <row r="9000" s="14" customFormat="1">
      <c r="A9000" s="14"/>
      <c r="B9000" s="235"/>
      <c r="C9000" s="236"/>
      <c r="D9000" s="226" t="s">
        <v>221</v>
      </c>
      <c r="E9000" s="237" t="s">
        <v>19</v>
      </c>
      <c r="F9000" s="238" t="s">
        <v>6051</v>
      </c>
      <c r="G9000" s="236"/>
      <c r="H9000" s="239">
        <v>300</v>
      </c>
      <c r="I9000" s="240"/>
      <c r="J9000" s="236"/>
      <c r="K9000" s="236"/>
      <c r="L9000" s="241"/>
      <c r="M9000" s="242"/>
      <c r="N9000" s="243"/>
      <c r="O9000" s="243"/>
      <c r="P9000" s="243"/>
      <c r="Q9000" s="243"/>
      <c r="R9000" s="243"/>
      <c r="S9000" s="243"/>
      <c r="T9000" s="244"/>
      <c r="U9000" s="14"/>
      <c r="V9000" s="14"/>
      <c r="W9000" s="14"/>
      <c r="X9000" s="14"/>
      <c r="Y9000" s="14"/>
      <c r="Z9000" s="14"/>
      <c r="AA9000" s="14"/>
      <c r="AB9000" s="14"/>
      <c r="AC9000" s="14"/>
      <c r="AD9000" s="14"/>
      <c r="AE9000" s="14"/>
      <c r="AT9000" s="245" t="s">
        <v>221</v>
      </c>
      <c r="AU9000" s="245" t="s">
        <v>74</v>
      </c>
      <c r="AV9000" s="14" t="s">
        <v>78</v>
      </c>
      <c r="AW9000" s="14" t="s">
        <v>31</v>
      </c>
      <c r="AX9000" s="14" t="s">
        <v>69</v>
      </c>
      <c r="AY9000" s="245" t="s">
        <v>212</v>
      </c>
    </row>
    <row r="9001" s="15" customFormat="1">
      <c r="A9001" s="15"/>
      <c r="B9001" s="246"/>
      <c r="C9001" s="247"/>
      <c r="D9001" s="226" t="s">
        <v>221</v>
      </c>
      <c r="E9001" s="248" t="s">
        <v>19</v>
      </c>
      <c r="F9001" s="249" t="s">
        <v>224</v>
      </c>
      <c r="G9001" s="247"/>
      <c r="H9001" s="250">
        <v>300</v>
      </c>
      <c r="I9001" s="251"/>
      <c r="J9001" s="247"/>
      <c r="K9001" s="247"/>
      <c r="L9001" s="252"/>
      <c r="M9001" s="253"/>
      <c r="N9001" s="254"/>
      <c r="O9001" s="254"/>
      <c r="P9001" s="254"/>
      <c r="Q9001" s="254"/>
      <c r="R9001" s="254"/>
      <c r="S9001" s="254"/>
      <c r="T9001" s="255"/>
      <c r="U9001" s="15"/>
      <c r="V9001" s="15"/>
      <c r="W9001" s="15"/>
      <c r="X9001" s="15"/>
      <c r="Y9001" s="15"/>
      <c r="Z9001" s="15"/>
      <c r="AA9001" s="15"/>
      <c r="AB9001" s="15"/>
      <c r="AC9001" s="15"/>
      <c r="AD9001" s="15"/>
      <c r="AE9001" s="15"/>
      <c r="AT9001" s="256" t="s">
        <v>221</v>
      </c>
      <c r="AU9001" s="256" t="s">
        <v>74</v>
      </c>
      <c r="AV9001" s="15" t="s">
        <v>84</v>
      </c>
      <c r="AW9001" s="15" t="s">
        <v>31</v>
      </c>
      <c r="AX9001" s="15" t="s">
        <v>74</v>
      </c>
      <c r="AY9001" s="256" t="s">
        <v>212</v>
      </c>
    </row>
    <row r="9002" s="12" customFormat="1" ht="25.92" customHeight="1">
      <c r="A9002" s="12"/>
      <c r="B9002" s="190"/>
      <c r="C9002" s="191"/>
      <c r="D9002" s="192" t="s">
        <v>68</v>
      </c>
      <c r="E9002" s="193" t="s">
        <v>6052</v>
      </c>
      <c r="F9002" s="193" t="s">
        <v>6052</v>
      </c>
      <c r="G9002" s="191"/>
      <c r="H9002" s="191"/>
      <c r="I9002" s="194"/>
      <c r="J9002" s="195">
        <f>BK9002</f>
        <v>0</v>
      </c>
      <c r="K9002" s="191"/>
      <c r="L9002" s="196"/>
      <c r="M9002" s="197"/>
      <c r="N9002" s="198"/>
      <c r="O9002" s="198"/>
      <c r="P9002" s="199">
        <f>P9003</f>
        <v>0</v>
      </c>
      <c r="Q9002" s="198"/>
      <c r="R9002" s="199">
        <f>R9003</f>
        <v>0</v>
      </c>
      <c r="S9002" s="198"/>
      <c r="T9002" s="200">
        <f>T9003</f>
        <v>0</v>
      </c>
      <c r="U9002" s="12"/>
      <c r="V9002" s="12"/>
      <c r="W9002" s="12"/>
      <c r="X9002" s="12"/>
      <c r="Y9002" s="12"/>
      <c r="Z9002" s="12"/>
      <c r="AA9002" s="12"/>
      <c r="AB9002" s="12"/>
      <c r="AC9002" s="12"/>
      <c r="AD9002" s="12"/>
      <c r="AE9002" s="12"/>
      <c r="AR9002" s="201" t="s">
        <v>74</v>
      </c>
      <c r="AT9002" s="202" t="s">
        <v>68</v>
      </c>
      <c r="AU9002" s="202" t="s">
        <v>69</v>
      </c>
      <c r="AY9002" s="201" t="s">
        <v>212</v>
      </c>
      <c r="BK9002" s="203">
        <f>BK9003</f>
        <v>0</v>
      </c>
    </row>
    <row r="9003" s="12" customFormat="1" ht="22.8" customHeight="1">
      <c r="A9003" s="12"/>
      <c r="B9003" s="190"/>
      <c r="C9003" s="191"/>
      <c r="D9003" s="192" t="s">
        <v>68</v>
      </c>
      <c r="E9003" s="204" t="s">
        <v>6053</v>
      </c>
      <c r="F9003" s="204" t="s">
        <v>6054</v>
      </c>
      <c r="G9003" s="191"/>
      <c r="H9003" s="191"/>
      <c r="I9003" s="194"/>
      <c r="J9003" s="205">
        <f>BK9003</f>
        <v>0</v>
      </c>
      <c r="K9003" s="191"/>
      <c r="L9003" s="196"/>
      <c r="M9003" s="197"/>
      <c r="N9003" s="198"/>
      <c r="O9003" s="198"/>
      <c r="P9003" s="199">
        <f>SUM(P9004:P9108)</f>
        <v>0</v>
      </c>
      <c r="Q9003" s="198"/>
      <c r="R9003" s="199">
        <f>SUM(R9004:R9108)</f>
        <v>0</v>
      </c>
      <c r="S9003" s="198"/>
      <c r="T9003" s="200">
        <f>SUM(T9004:T9108)</f>
        <v>0</v>
      </c>
      <c r="U9003" s="12"/>
      <c r="V9003" s="12"/>
      <c r="W9003" s="12"/>
      <c r="X9003" s="12"/>
      <c r="Y9003" s="12"/>
      <c r="Z9003" s="12"/>
      <c r="AA9003" s="12"/>
      <c r="AB9003" s="12"/>
      <c r="AC9003" s="12"/>
      <c r="AD9003" s="12"/>
      <c r="AE9003" s="12"/>
      <c r="AR9003" s="201" t="s">
        <v>74</v>
      </c>
      <c r="AT9003" s="202" t="s">
        <v>68</v>
      </c>
      <c r="AU9003" s="202" t="s">
        <v>74</v>
      </c>
      <c r="AY9003" s="201" t="s">
        <v>212</v>
      </c>
      <c r="BK9003" s="203">
        <f>SUM(BK9004:BK9108)</f>
        <v>0</v>
      </c>
    </row>
    <row r="9004" s="2" customFormat="1" ht="16.5" customHeight="1">
      <c r="A9004" s="40"/>
      <c r="B9004" s="41"/>
      <c r="C9004" s="206" t="s">
        <v>6055</v>
      </c>
      <c r="D9004" s="206" t="s">
        <v>214</v>
      </c>
      <c r="E9004" s="207" t="s">
        <v>6056</v>
      </c>
      <c r="F9004" s="208" t="s">
        <v>6057</v>
      </c>
      <c r="G9004" s="209" t="s">
        <v>19</v>
      </c>
      <c r="H9004" s="210">
        <v>0</v>
      </c>
      <c r="I9004" s="211"/>
      <c r="J9004" s="212">
        <f>ROUND(I9004*H9004,2)</f>
        <v>0</v>
      </c>
      <c r="K9004" s="208" t="s">
        <v>19</v>
      </c>
      <c r="L9004" s="46"/>
      <c r="M9004" s="213" t="s">
        <v>19</v>
      </c>
      <c r="N9004" s="214" t="s">
        <v>41</v>
      </c>
      <c r="O9004" s="86"/>
      <c r="P9004" s="215">
        <f>O9004*H9004</f>
        <v>0</v>
      </c>
      <c r="Q9004" s="215">
        <v>0</v>
      </c>
      <c r="R9004" s="215">
        <f>Q9004*H9004</f>
        <v>0</v>
      </c>
      <c r="S9004" s="215">
        <v>0</v>
      </c>
      <c r="T9004" s="216">
        <f>S9004*H9004</f>
        <v>0</v>
      </c>
      <c r="U9004" s="40"/>
      <c r="V9004" s="40"/>
      <c r="W9004" s="40"/>
      <c r="X9004" s="40"/>
      <c r="Y9004" s="40"/>
      <c r="Z9004" s="40"/>
      <c r="AA9004" s="40"/>
      <c r="AB9004" s="40"/>
      <c r="AC9004" s="40"/>
      <c r="AD9004" s="40"/>
      <c r="AE9004" s="40"/>
      <c r="AR9004" s="217" t="s">
        <v>84</v>
      </c>
      <c r="AT9004" s="217" t="s">
        <v>214</v>
      </c>
      <c r="AU9004" s="217" t="s">
        <v>78</v>
      </c>
      <c r="AY9004" s="19" t="s">
        <v>212</v>
      </c>
      <c r="BE9004" s="218">
        <f>IF(N9004="základní",J9004,0)</f>
        <v>0</v>
      </c>
      <c r="BF9004" s="218">
        <f>IF(N9004="snížená",J9004,0)</f>
        <v>0</v>
      </c>
      <c r="BG9004" s="218">
        <f>IF(N9004="zákl. přenesená",J9004,0)</f>
        <v>0</v>
      </c>
      <c r="BH9004" s="218">
        <f>IF(N9004="sníž. přenesená",J9004,0)</f>
        <v>0</v>
      </c>
      <c r="BI9004" s="218">
        <f>IF(N9004="nulová",J9004,0)</f>
        <v>0</v>
      </c>
      <c r="BJ9004" s="19" t="s">
        <v>78</v>
      </c>
      <c r="BK9004" s="218">
        <f>ROUND(I9004*H9004,2)</f>
        <v>0</v>
      </c>
      <c r="BL9004" s="19" t="s">
        <v>84</v>
      </c>
      <c r="BM9004" s="217" t="s">
        <v>6058</v>
      </c>
    </row>
    <row r="9005" s="13" customFormat="1">
      <c r="A9005" s="13"/>
      <c r="B9005" s="224"/>
      <c r="C9005" s="225"/>
      <c r="D9005" s="226" t="s">
        <v>221</v>
      </c>
      <c r="E9005" s="227" t="s">
        <v>19</v>
      </c>
      <c r="F9005" s="228" t="s">
        <v>3075</v>
      </c>
      <c r="G9005" s="225"/>
      <c r="H9005" s="227" t="s">
        <v>19</v>
      </c>
      <c r="I9005" s="229"/>
      <c r="J9005" s="225"/>
      <c r="K9005" s="225"/>
      <c r="L9005" s="230"/>
      <c r="M9005" s="231"/>
      <c r="N9005" s="232"/>
      <c r="O9005" s="232"/>
      <c r="P9005" s="232"/>
      <c r="Q9005" s="232"/>
      <c r="R9005" s="232"/>
      <c r="S9005" s="232"/>
      <c r="T9005" s="233"/>
      <c r="U9005" s="13"/>
      <c r="V9005" s="13"/>
      <c r="W9005" s="13"/>
      <c r="X9005" s="13"/>
      <c r="Y9005" s="13"/>
      <c r="Z9005" s="13"/>
      <c r="AA9005" s="13"/>
      <c r="AB9005" s="13"/>
      <c r="AC9005" s="13"/>
      <c r="AD9005" s="13"/>
      <c r="AE9005" s="13"/>
      <c r="AT9005" s="234" t="s">
        <v>221</v>
      </c>
      <c r="AU9005" s="234" t="s">
        <v>78</v>
      </c>
      <c r="AV9005" s="13" t="s">
        <v>74</v>
      </c>
      <c r="AW9005" s="13" t="s">
        <v>31</v>
      </c>
      <c r="AX9005" s="13" t="s">
        <v>69</v>
      </c>
      <c r="AY9005" s="234" t="s">
        <v>212</v>
      </c>
    </row>
    <row r="9006" s="13" customFormat="1">
      <c r="A9006" s="13"/>
      <c r="B9006" s="224"/>
      <c r="C9006" s="225"/>
      <c r="D9006" s="226" t="s">
        <v>221</v>
      </c>
      <c r="E9006" s="227" t="s">
        <v>19</v>
      </c>
      <c r="F9006" s="228" t="s">
        <v>265</v>
      </c>
      <c r="G9006" s="225"/>
      <c r="H9006" s="227" t="s">
        <v>19</v>
      </c>
      <c r="I9006" s="229"/>
      <c r="J9006" s="225"/>
      <c r="K9006" s="225"/>
      <c r="L9006" s="230"/>
      <c r="M9006" s="231"/>
      <c r="N9006" s="232"/>
      <c r="O9006" s="232"/>
      <c r="P9006" s="232"/>
      <c r="Q9006" s="232"/>
      <c r="R9006" s="232"/>
      <c r="S9006" s="232"/>
      <c r="T9006" s="233"/>
      <c r="U9006" s="13"/>
      <c r="V9006" s="13"/>
      <c r="W9006" s="13"/>
      <c r="X9006" s="13"/>
      <c r="Y9006" s="13"/>
      <c r="Z9006" s="13"/>
      <c r="AA9006" s="13"/>
      <c r="AB9006" s="13"/>
      <c r="AC9006" s="13"/>
      <c r="AD9006" s="13"/>
      <c r="AE9006" s="13"/>
      <c r="AT9006" s="234" t="s">
        <v>221</v>
      </c>
      <c r="AU9006" s="234" t="s">
        <v>78</v>
      </c>
      <c r="AV9006" s="13" t="s">
        <v>74</v>
      </c>
      <c r="AW9006" s="13" t="s">
        <v>31</v>
      </c>
      <c r="AX9006" s="13" t="s">
        <v>69</v>
      </c>
      <c r="AY9006" s="234" t="s">
        <v>212</v>
      </c>
    </row>
    <row r="9007" s="14" customFormat="1">
      <c r="A9007" s="14"/>
      <c r="B9007" s="235"/>
      <c r="C9007" s="236"/>
      <c r="D9007" s="226" t="s">
        <v>221</v>
      </c>
      <c r="E9007" s="237" t="s">
        <v>19</v>
      </c>
      <c r="F9007" s="238" t="s">
        <v>3076</v>
      </c>
      <c r="G9007" s="236"/>
      <c r="H9007" s="239">
        <v>126.15000000000001</v>
      </c>
      <c r="I9007" s="240"/>
      <c r="J9007" s="236"/>
      <c r="K9007" s="236"/>
      <c r="L9007" s="241"/>
      <c r="M9007" s="242"/>
      <c r="N9007" s="243"/>
      <c r="O9007" s="243"/>
      <c r="P9007" s="243"/>
      <c r="Q9007" s="243"/>
      <c r="R9007" s="243"/>
      <c r="S9007" s="243"/>
      <c r="T9007" s="244"/>
      <c r="U9007" s="14"/>
      <c r="V9007" s="14"/>
      <c r="W9007" s="14"/>
      <c r="X9007" s="14"/>
      <c r="Y9007" s="14"/>
      <c r="Z9007" s="14"/>
      <c r="AA9007" s="14"/>
      <c r="AB9007" s="14"/>
      <c r="AC9007" s="14"/>
      <c r="AD9007" s="14"/>
      <c r="AE9007" s="14"/>
      <c r="AT9007" s="245" t="s">
        <v>221</v>
      </c>
      <c r="AU9007" s="245" t="s">
        <v>78</v>
      </c>
      <c r="AV9007" s="14" t="s">
        <v>78</v>
      </c>
      <c r="AW9007" s="14" t="s">
        <v>31</v>
      </c>
      <c r="AX9007" s="14" t="s">
        <v>69</v>
      </c>
      <c r="AY9007" s="245" t="s">
        <v>212</v>
      </c>
    </row>
    <row r="9008" s="13" customFormat="1">
      <c r="A9008" s="13"/>
      <c r="B9008" s="224"/>
      <c r="C9008" s="225"/>
      <c r="D9008" s="226" t="s">
        <v>221</v>
      </c>
      <c r="E9008" s="227" t="s">
        <v>19</v>
      </c>
      <c r="F9008" s="228" t="s">
        <v>760</v>
      </c>
      <c r="G9008" s="225"/>
      <c r="H9008" s="227" t="s">
        <v>19</v>
      </c>
      <c r="I9008" s="229"/>
      <c r="J9008" s="225"/>
      <c r="K9008" s="225"/>
      <c r="L9008" s="230"/>
      <c r="M9008" s="231"/>
      <c r="N9008" s="232"/>
      <c r="O9008" s="232"/>
      <c r="P9008" s="232"/>
      <c r="Q9008" s="232"/>
      <c r="R9008" s="232"/>
      <c r="S9008" s="232"/>
      <c r="T9008" s="233"/>
      <c r="U9008" s="13"/>
      <c r="V9008" s="13"/>
      <c r="W9008" s="13"/>
      <c r="X9008" s="13"/>
      <c r="Y9008" s="13"/>
      <c r="Z9008" s="13"/>
      <c r="AA9008" s="13"/>
      <c r="AB9008" s="13"/>
      <c r="AC9008" s="13"/>
      <c r="AD9008" s="13"/>
      <c r="AE9008" s="13"/>
      <c r="AT9008" s="234" t="s">
        <v>221</v>
      </c>
      <c r="AU9008" s="234" t="s">
        <v>78</v>
      </c>
      <c r="AV9008" s="13" t="s">
        <v>74</v>
      </c>
      <c r="AW9008" s="13" t="s">
        <v>31</v>
      </c>
      <c r="AX9008" s="13" t="s">
        <v>69</v>
      </c>
      <c r="AY9008" s="234" t="s">
        <v>212</v>
      </c>
    </row>
    <row r="9009" s="14" customFormat="1">
      <c r="A9009" s="14"/>
      <c r="B9009" s="235"/>
      <c r="C9009" s="236"/>
      <c r="D9009" s="226" t="s">
        <v>221</v>
      </c>
      <c r="E9009" s="237" t="s">
        <v>19</v>
      </c>
      <c r="F9009" s="238" t="s">
        <v>3077</v>
      </c>
      <c r="G9009" s="236"/>
      <c r="H9009" s="239">
        <v>121.8</v>
      </c>
      <c r="I9009" s="240"/>
      <c r="J9009" s="236"/>
      <c r="K9009" s="236"/>
      <c r="L9009" s="241"/>
      <c r="M9009" s="242"/>
      <c r="N9009" s="243"/>
      <c r="O9009" s="243"/>
      <c r="P9009" s="243"/>
      <c r="Q9009" s="243"/>
      <c r="R9009" s="243"/>
      <c r="S9009" s="243"/>
      <c r="T9009" s="244"/>
      <c r="U9009" s="14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T9009" s="245" t="s">
        <v>221</v>
      </c>
      <c r="AU9009" s="245" t="s">
        <v>78</v>
      </c>
      <c r="AV9009" s="14" t="s">
        <v>78</v>
      </c>
      <c r="AW9009" s="14" t="s">
        <v>31</v>
      </c>
      <c r="AX9009" s="14" t="s">
        <v>69</v>
      </c>
      <c r="AY9009" s="245" t="s">
        <v>212</v>
      </c>
    </row>
    <row r="9010" s="13" customFormat="1">
      <c r="A9010" s="13"/>
      <c r="B9010" s="224"/>
      <c r="C9010" s="225"/>
      <c r="D9010" s="226" t="s">
        <v>221</v>
      </c>
      <c r="E9010" s="227" t="s">
        <v>19</v>
      </c>
      <c r="F9010" s="228" t="s">
        <v>674</v>
      </c>
      <c r="G9010" s="225"/>
      <c r="H9010" s="227" t="s">
        <v>19</v>
      </c>
      <c r="I9010" s="229"/>
      <c r="J9010" s="225"/>
      <c r="K9010" s="225"/>
      <c r="L9010" s="230"/>
      <c r="M9010" s="231"/>
      <c r="N9010" s="232"/>
      <c r="O9010" s="232"/>
      <c r="P9010" s="232"/>
      <c r="Q9010" s="232"/>
      <c r="R9010" s="232"/>
      <c r="S9010" s="232"/>
      <c r="T9010" s="233"/>
      <c r="U9010" s="13"/>
      <c r="V9010" s="13"/>
      <c r="W9010" s="13"/>
      <c r="X9010" s="13"/>
      <c r="Y9010" s="13"/>
      <c r="Z9010" s="13"/>
      <c r="AA9010" s="13"/>
      <c r="AB9010" s="13"/>
      <c r="AC9010" s="13"/>
      <c r="AD9010" s="13"/>
      <c r="AE9010" s="13"/>
      <c r="AT9010" s="234" t="s">
        <v>221</v>
      </c>
      <c r="AU9010" s="234" t="s">
        <v>78</v>
      </c>
      <c r="AV9010" s="13" t="s">
        <v>74</v>
      </c>
      <c r="AW9010" s="13" t="s">
        <v>31</v>
      </c>
      <c r="AX9010" s="13" t="s">
        <v>69</v>
      </c>
      <c r="AY9010" s="234" t="s">
        <v>212</v>
      </c>
    </row>
    <row r="9011" s="14" customFormat="1">
      <c r="A9011" s="14"/>
      <c r="B9011" s="235"/>
      <c r="C9011" s="236"/>
      <c r="D9011" s="226" t="s">
        <v>221</v>
      </c>
      <c r="E9011" s="237" t="s">
        <v>19</v>
      </c>
      <c r="F9011" s="238" t="s">
        <v>3078</v>
      </c>
      <c r="G9011" s="236"/>
      <c r="H9011" s="239">
        <v>18.050000000000001</v>
      </c>
      <c r="I9011" s="240"/>
      <c r="J9011" s="236"/>
      <c r="K9011" s="236"/>
      <c r="L9011" s="241"/>
      <c r="M9011" s="242"/>
      <c r="N9011" s="243"/>
      <c r="O9011" s="243"/>
      <c r="P9011" s="243"/>
      <c r="Q9011" s="243"/>
      <c r="R9011" s="243"/>
      <c r="S9011" s="243"/>
      <c r="T9011" s="244"/>
      <c r="U9011" s="14"/>
      <c r="V9011" s="14"/>
      <c r="W9011" s="14"/>
      <c r="X9011" s="14"/>
      <c r="Y9011" s="14"/>
      <c r="Z9011" s="14"/>
      <c r="AA9011" s="14"/>
      <c r="AB9011" s="14"/>
      <c r="AC9011" s="14"/>
      <c r="AD9011" s="14"/>
      <c r="AE9011" s="14"/>
      <c r="AT9011" s="245" t="s">
        <v>221</v>
      </c>
      <c r="AU9011" s="245" t="s">
        <v>78</v>
      </c>
      <c r="AV9011" s="14" t="s">
        <v>78</v>
      </c>
      <c r="AW9011" s="14" t="s">
        <v>31</v>
      </c>
      <c r="AX9011" s="14" t="s">
        <v>69</v>
      </c>
      <c r="AY9011" s="245" t="s">
        <v>212</v>
      </c>
    </row>
    <row r="9012" s="13" customFormat="1">
      <c r="A9012" s="13"/>
      <c r="B9012" s="224"/>
      <c r="C9012" s="225"/>
      <c r="D9012" s="226" t="s">
        <v>221</v>
      </c>
      <c r="E9012" s="227" t="s">
        <v>19</v>
      </c>
      <c r="F9012" s="228" t="s">
        <v>679</v>
      </c>
      <c r="G9012" s="225"/>
      <c r="H9012" s="227" t="s">
        <v>19</v>
      </c>
      <c r="I9012" s="229"/>
      <c r="J9012" s="225"/>
      <c r="K9012" s="225"/>
      <c r="L9012" s="230"/>
      <c r="M9012" s="231"/>
      <c r="N9012" s="232"/>
      <c r="O9012" s="232"/>
      <c r="P9012" s="232"/>
      <c r="Q9012" s="232"/>
      <c r="R9012" s="232"/>
      <c r="S9012" s="232"/>
      <c r="T9012" s="233"/>
      <c r="U9012" s="13"/>
      <c r="V9012" s="13"/>
      <c r="W9012" s="13"/>
      <c r="X9012" s="13"/>
      <c r="Y9012" s="13"/>
      <c r="Z9012" s="13"/>
      <c r="AA9012" s="13"/>
      <c r="AB9012" s="13"/>
      <c r="AC9012" s="13"/>
      <c r="AD9012" s="13"/>
      <c r="AE9012" s="13"/>
      <c r="AT9012" s="234" t="s">
        <v>221</v>
      </c>
      <c r="AU9012" s="234" t="s">
        <v>78</v>
      </c>
      <c r="AV9012" s="13" t="s">
        <v>74</v>
      </c>
      <c r="AW9012" s="13" t="s">
        <v>31</v>
      </c>
      <c r="AX9012" s="13" t="s">
        <v>69</v>
      </c>
      <c r="AY9012" s="234" t="s">
        <v>212</v>
      </c>
    </row>
    <row r="9013" s="14" customFormat="1">
      <c r="A9013" s="14"/>
      <c r="B9013" s="235"/>
      <c r="C9013" s="236"/>
      <c r="D9013" s="226" t="s">
        <v>221</v>
      </c>
      <c r="E9013" s="237" t="s">
        <v>19</v>
      </c>
      <c r="F9013" s="238" t="s">
        <v>3078</v>
      </c>
      <c r="G9013" s="236"/>
      <c r="H9013" s="239">
        <v>18.050000000000001</v>
      </c>
      <c r="I9013" s="240"/>
      <c r="J9013" s="236"/>
      <c r="K9013" s="236"/>
      <c r="L9013" s="241"/>
      <c r="M9013" s="242"/>
      <c r="N9013" s="243"/>
      <c r="O9013" s="243"/>
      <c r="P9013" s="243"/>
      <c r="Q9013" s="243"/>
      <c r="R9013" s="243"/>
      <c r="S9013" s="243"/>
      <c r="T9013" s="244"/>
      <c r="U9013" s="14"/>
      <c r="V9013" s="14"/>
      <c r="W9013" s="14"/>
      <c r="X9013" s="14"/>
      <c r="Y9013" s="14"/>
      <c r="Z9013" s="14"/>
      <c r="AA9013" s="14"/>
      <c r="AB9013" s="14"/>
      <c r="AC9013" s="14"/>
      <c r="AD9013" s="14"/>
      <c r="AE9013" s="14"/>
      <c r="AT9013" s="245" t="s">
        <v>221</v>
      </c>
      <c r="AU9013" s="245" t="s">
        <v>78</v>
      </c>
      <c r="AV9013" s="14" t="s">
        <v>78</v>
      </c>
      <c r="AW9013" s="14" t="s">
        <v>31</v>
      </c>
      <c r="AX9013" s="14" t="s">
        <v>69</v>
      </c>
      <c r="AY9013" s="245" t="s">
        <v>212</v>
      </c>
    </row>
    <row r="9014" s="13" customFormat="1">
      <c r="A9014" s="13"/>
      <c r="B9014" s="224"/>
      <c r="C9014" s="225"/>
      <c r="D9014" s="226" t="s">
        <v>221</v>
      </c>
      <c r="E9014" s="227" t="s">
        <v>19</v>
      </c>
      <c r="F9014" s="228" t="s">
        <v>3079</v>
      </c>
      <c r="G9014" s="225"/>
      <c r="H9014" s="227" t="s">
        <v>19</v>
      </c>
      <c r="I9014" s="229"/>
      <c r="J9014" s="225"/>
      <c r="K9014" s="225"/>
      <c r="L9014" s="230"/>
      <c r="M9014" s="231"/>
      <c r="N9014" s="232"/>
      <c r="O9014" s="232"/>
      <c r="P9014" s="232"/>
      <c r="Q9014" s="232"/>
      <c r="R9014" s="232"/>
      <c r="S9014" s="232"/>
      <c r="T9014" s="233"/>
      <c r="U9014" s="13"/>
      <c r="V9014" s="13"/>
      <c r="W9014" s="13"/>
      <c r="X9014" s="13"/>
      <c r="Y9014" s="13"/>
      <c r="Z9014" s="13"/>
      <c r="AA9014" s="13"/>
      <c r="AB9014" s="13"/>
      <c r="AC9014" s="13"/>
      <c r="AD9014" s="13"/>
      <c r="AE9014" s="13"/>
      <c r="AT9014" s="234" t="s">
        <v>221</v>
      </c>
      <c r="AU9014" s="234" t="s">
        <v>78</v>
      </c>
      <c r="AV9014" s="13" t="s">
        <v>74</v>
      </c>
      <c r="AW9014" s="13" t="s">
        <v>31</v>
      </c>
      <c r="AX9014" s="13" t="s">
        <v>69</v>
      </c>
      <c r="AY9014" s="234" t="s">
        <v>212</v>
      </c>
    </row>
    <row r="9015" s="13" customFormat="1">
      <c r="A9015" s="13"/>
      <c r="B9015" s="224"/>
      <c r="C9015" s="225"/>
      <c r="D9015" s="226" t="s">
        <v>221</v>
      </c>
      <c r="E9015" s="227" t="s">
        <v>19</v>
      </c>
      <c r="F9015" s="228" t="s">
        <v>760</v>
      </c>
      <c r="G9015" s="225"/>
      <c r="H9015" s="227" t="s">
        <v>19</v>
      </c>
      <c r="I9015" s="229"/>
      <c r="J9015" s="225"/>
      <c r="K9015" s="225"/>
      <c r="L9015" s="230"/>
      <c r="M9015" s="231"/>
      <c r="N9015" s="232"/>
      <c r="O9015" s="232"/>
      <c r="P9015" s="232"/>
      <c r="Q9015" s="232"/>
      <c r="R9015" s="232"/>
      <c r="S9015" s="232"/>
      <c r="T9015" s="233"/>
      <c r="U9015" s="13"/>
      <c r="V9015" s="13"/>
      <c r="W9015" s="13"/>
      <c r="X9015" s="13"/>
      <c r="Y9015" s="13"/>
      <c r="Z9015" s="13"/>
      <c r="AA9015" s="13"/>
      <c r="AB9015" s="13"/>
      <c r="AC9015" s="13"/>
      <c r="AD9015" s="13"/>
      <c r="AE9015" s="13"/>
      <c r="AT9015" s="234" t="s">
        <v>221</v>
      </c>
      <c r="AU9015" s="234" t="s">
        <v>78</v>
      </c>
      <c r="AV9015" s="13" t="s">
        <v>74</v>
      </c>
      <c r="AW9015" s="13" t="s">
        <v>31</v>
      </c>
      <c r="AX9015" s="13" t="s">
        <v>69</v>
      </c>
      <c r="AY9015" s="234" t="s">
        <v>212</v>
      </c>
    </row>
    <row r="9016" s="14" customFormat="1">
      <c r="A9016" s="14"/>
      <c r="B9016" s="235"/>
      <c r="C9016" s="236"/>
      <c r="D9016" s="226" t="s">
        <v>221</v>
      </c>
      <c r="E9016" s="237" t="s">
        <v>19</v>
      </c>
      <c r="F9016" s="238" t="s">
        <v>3080</v>
      </c>
      <c r="G9016" s="236"/>
      <c r="H9016" s="239">
        <v>94.5</v>
      </c>
      <c r="I9016" s="240"/>
      <c r="J9016" s="236"/>
      <c r="K9016" s="236"/>
      <c r="L9016" s="241"/>
      <c r="M9016" s="242"/>
      <c r="N9016" s="243"/>
      <c r="O9016" s="243"/>
      <c r="P9016" s="243"/>
      <c r="Q9016" s="243"/>
      <c r="R9016" s="243"/>
      <c r="S9016" s="243"/>
      <c r="T9016" s="244"/>
      <c r="U9016" s="14"/>
      <c r="V9016" s="14"/>
      <c r="W9016" s="14"/>
      <c r="X9016" s="14"/>
      <c r="Y9016" s="14"/>
      <c r="Z9016" s="14"/>
      <c r="AA9016" s="14"/>
      <c r="AB9016" s="14"/>
      <c r="AC9016" s="14"/>
      <c r="AD9016" s="14"/>
      <c r="AE9016" s="14"/>
      <c r="AT9016" s="245" t="s">
        <v>221</v>
      </c>
      <c r="AU9016" s="245" t="s">
        <v>78</v>
      </c>
      <c r="AV9016" s="14" t="s">
        <v>78</v>
      </c>
      <c r="AW9016" s="14" t="s">
        <v>31</v>
      </c>
      <c r="AX9016" s="14" t="s">
        <v>69</v>
      </c>
      <c r="AY9016" s="245" t="s">
        <v>212</v>
      </c>
    </row>
    <row r="9017" s="13" customFormat="1">
      <c r="A9017" s="13"/>
      <c r="B9017" s="224"/>
      <c r="C9017" s="225"/>
      <c r="D9017" s="226" t="s">
        <v>221</v>
      </c>
      <c r="E9017" s="227" t="s">
        <v>19</v>
      </c>
      <c r="F9017" s="228" t="s">
        <v>674</v>
      </c>
      <c r="G9017" s="225"/>
      <c r="H9017" s="227" t="s">
        <v>19</v>
      </c>
      <c r="I9017" s="229"/>
      <c r="J9017" s="225"/>
      <c r="K9017" s="225"/>
      <c r="L9017" s="230"/>
      <c r="M9017" s="231"/>
      <c r="N9017" s="232"/>
      <c r="O9017" s="232"/>
      <c r="P9017" s="232"/>
      <c r="Q9017" s="232"/>
      <c r="R9017" s="232"/>
      <c r="S9017" s="232"/>
      <c r="T9017" s="233"/>
      <c r="U9017" s="13"/>
      <c r="V9017" s="13"/>
      <c r="W9017" s="13"/>
      <c r="X9017" s="13"/>
      <c r="Y9017" s="13"/>
      <c r="Z9017" s="13"/>
      <c r="AA9017" s="13"/>
      <c r="AB9017" s="13"/>
      <c r="AC9017" s="13"/>
      <c r="AD9017" s="13"/>
      <c r="AE9017" s="13"/>
      <c r="AT9017" s="234" t="s">
        <v>221</v>
      </c>
      <c r="AU9017" s="234" t="s">
        <v>78</v>
      </c>
      <c r="AV9017" s="13" t="s">
        <v>74</v>
      </c>
      <c r="AW9017" s="13" t="s">
        <v>31</v>
      </c>
      <c r="AX9017" s="13" t="s">
        <v>69</v>
      </c>
      <c r="AY9017" s="234" t="s">
        <v>212</v>
      </c>
    </row>
    <row r="9018" s="14" customFormat="1">
      <c r="A9018" s="14"/>
      <c r="B9018" s="235"/>
      <c r="C9018" s="236"/>
      <c r="D9018" s="226" t="s">
        <v>221</v>
      </c>
      <c r="E9018" s="237" t="s">
        <v>19</v>
      </c>
      <c r="F9018" s="238" t="s">
        <v>3081</v>
      </c>
      <c r="G9018" s="236"/>
      <c r="H9018" s="239">
        <v>31.850000000000001</v>
      </c>
      <c r="I9018" s="240"/>
      <c r="J9018" s="236"/>
      <c r="K9018" s="236"/>
      <c r="L9018" s="241"/>
      <c r="M9018" s="242"/>
      <c r="N9018" s="243"/>
      <c r="O9018" s="243"/>
      <c r="P9018" s="243"/>
      <c r="Q9018" s="243"/>
      <c r="R9018" s="243"/>
      <c r="S9018" s="243"/>
      <c r="T9018" s="244"/>
      <c r="U9018" s="14"/>
      <c r="V9018" s="14"/>
      <c r="W9018" s="14"/>
      <c r="X9018" s="14"/>
      <c r="Y9018" s="14"/>
      <c r="Z9018" s="14"/>
      <c r="AA9018" s="14"/>
      <c r="AB9018" s="14"/>
      <c r="AC9018" s="14"/>
      <c r="AD9018" s="14"/>
      <c r="AE9018" s="14"/>
      <c r="AT9018" s="245" t="s">
        <v>221</v>
      </c>
      <c r="AU9018" s="245" t="s">
        <v>78</v>
      </c>
      <c r="AV9018" s="14" t="s">
        <v>78</v>
      </c>
      <c r="AW9018" s="14" t="s">
        <v>31</v>
      </c>
      <c r="AX9018" s="14" t="s">
        <v>69</v>
      </c>
      <c r="AY9018" s="245" t="s">
        <v>212</v>
      </c>
    </row>
    <row r="9019" s="13" customFormat="1">
      <c r="A9019" s="13"/>
      <c r="B9019" s="224"/>
      <c r="C9019" s="225"/>
      <c r="D9019" s="226" t="s">
        <v>221</v>
      </c>
      <c r="E9019" s="227" t="s">
        <v>19</v>
      </c>
      <c r="F9019" s="228" t="s">
        <v>679</v>
      </c>
      <c r="G9019" s="225"/>
      <c r="H9019" s="227" t="s">
        <v>19</v>
      </c>
      <c r="I9019" s="229"/>
      <c r="J9019" s="225"/>
      <c r="K9019" s="225"/>
      <c r="L9019" s="230"/>
      <c r="M9019" s="231"/>
      <c r="N9019" s="232"/>
      <c r="O9019" s="232"/>
      <c r="P9019" s="232"/>
      <c r="Q9019" s="232"/>
      <c r="R9019" s="232"/>
      <c r="S9019" s="232"/>
      <c r="T9019" s="233"/>
      <c r="U9019" s="13"/>
      <c r="V9019" s="13"/>
      <c r="W9019" s="13"/>
      <c r="X9019" s="13"/>
      <c r="Y9019" s="13"/>
      <c r="Z9019" s="13"/>
      <c r="AA9019" s="13"/>
      <c r="AB9019" s="13"/>
      <c r="AC9019" s="13"/>
      <c r="AD9019" s="13"/>
      <c r="AE9019" s="13"/>
      <c r="AT9019" s="234" t="s">
        <v>221</v>
      </c>
      <c r="AU9019" s="234" t="s">
        <v>78</v>
      </c>
      <c r="AV9019" s="13" t="s">
        <v>74</v>
      </c>
      <c r="AW9019" s="13" t="s">
        <v>31</v>
      </c>
      <c r="AX9019" s="13" t="s">
        <v>69</v>
      </c>
      <c r="AY9019" s="234" t="s">
        <v>212</v>
      </c>
    </row>
    <row r="9020" s="14" customFormat="1">
      <c r="A9020" s="14"/>
      <c r="B9020" s="235"/>
      <c r="C9020" s="236"/>
      <c r="D9020" s="226" t="s">
        <v>221</v>
      </c>
      <c r="E9020" s="237" t="s">
        <v>19</v>
      </c>
      <c r="F9020" s="238" t="s">
        <v>3082</v>
      </c>
      <c r="G9020" s="236"/>
      <c r="H9020" s="239">
        <v>32.600000000000001</v>
      </c>
      <c r="I9020" s="240"/>
      <c r="J9020" s="236"/>
      <c r="K9020" s="236"/>
      <c r="L9020" s="241"/>
      <c r="M9020" s="242"/>
      <c r="N9020" s="243"/>
      <c r="O9020" s="243"/>
      <c r="P9020" s="243"/>
      <c r="Q9020" s="243"/>
      <c r="R9020" s="243"/>
      <c r="S9020" s="243"/>
      <c r="T9020" s="244"/>
      <c r="U9020" s="14"/>
      <c r="V9020" s="14"/>
      <c r="W9020" s="14"/>
      <c r="X9020" s="14"/>
      <c r="Y9020" s="14"/>
      <c r="Z9020" s="14"/>
      <c r="AA9020" s="14"/>
      <c r="AB9020" s="14"/>
      <c r="AC9020" s="14"/>
      <c r="AD9020" s="14"/>
      <c r="AE9020" s="14"/>
      <c r="AT9020" s="245" t="s">
        <v>221</v>
      </c>
      <c r="AU9020" s="245" t="s">
        <v>78</v>
      </c>
      <c r="AV9020" s="14" t="s">
        <v>78</v>
      </c>
      <c r="AW9020" s="14" t="s">
        <v>31</v>
      </c>
      <c r="AX9020" s="14" t="s">
        <v>69</v>
      </c>
      <c r="AY9020" s="245" t="s">
        <v>212</v>
      </c>
    </row>
    <row r="9021" s="13" customFormat="1">
      <c r="A9021" s="13"/>
      <c r="B9021" s="224"/>
      <c r="C9021" s="225"/>
      <c r="D9021" s="226" t="s">
        <v>221</v>
      </c>
      <c r="E9021" s="227" t="s">
        <v>19</v>
      </c>
      <c r="F9021" s="228" t="s">
        <v>3083</v>
      </c>
      <c r="G9021" s="225"/>
      <c r="H9021" s="227" t="s">
        <v>19</v>
      </c>
      <c r="I9021" s="229"/>
      <c r="J9021" s="225"/>
      <c r="K9021" s="225"/>
      <c r="L9021" s="230"/>
      <c r="M9021" s="231"/>
      <c r="N9021" s="232"/>
      <c r="O9021" s="232"/>
      <c r="P9021" s="232"/>
      <c r="Q9021" s="232"/>
      <c r="R9021" s="232"/>
      <c r="S9021" s="232"/>
      <c r="T9021" s="233"/>
      <c r="U9021" s="13"/>
      <c r="V9021" s="13"/>
      <c r="W9021" s="13"/>
      <c r="X9021" s="13"/>
      <c r="Y9021" s="13"/>
      <c r="Z9021" s="13"/>
      <c r="AA9021" s="13"/>
      <c r="AB9021" s="13"/>
      <c r="AC9021" s="13"/>
      <c r="AD9021" s="13"/>
      <c r="AE9021" s="13"/>
      <c r="AT9021" s="234" t="s">
        <v>221</v>
      </c>
      <c r="AU9021" s="234" t="s">
        <v>78</v>
      </c>
      <c r="AV9021" s="13" t="s">
        <v>74</v>
      </c>
      <c r="AW9021" s="13" t="s">
        <v>31</v>
      </c>
      <c r="AX9021" s="13" t="s">
        <v>69</v>
      </c>
      <c r="AY9021" s="234" t="s">
        <v>212</v>
      </c>
    </row>
    <row r="9022" s="13" customFormat="1">
      <c r="A9022" s="13"/>
      <c r="B9022" s="224"/>
      <c r="C9022" s="225"/>
      <c r="D9022" s="226" t="s">
        <v>221</v>
      </c>
      <c r="E9022" s="227" t="s">
        <v>19</v>
      </c>
      <c r="F9022" s="228" t="s">
        <v>265</v>
      </c>
      <c r="G9022" s="225"/>
      <c r="H9022" s="227" t="s">
        <v>19</v>
      </c>
      <c r="I9022" s="229"/>
      <c r="J9022" s="225"/>
      <c r="K9022" s="225"/>
      <c r="L9022" s="230"/>
      <c r="M9022" s="231"/>
      <c r="N9022" s="232"/>
      <c r="O9022" s="232"/>
      <c r="P9022" s="232"/>
      <c r="Q9022" s="232"/>
      <c r="R9022" s="232"/>
      <c r="S9022" s="232"/>
      <c r="T9022" s="233"/>
      <c r="U9022" s="13"/>
      <c r="V9022" s="13"/>
      <c r="W9022" s="13"/>
      <c r="X9022" s="13"/>
      <c r="Y9022" s="13"/>
      <c r="Z9022" s="13"/>
      <c r="AA9022" s="13"/>
      <c r="AB9022" s="13"/>
      <c r="AC9022" s="13"/>
      <c r="AD9022" s="13"/>
      <c r="AE9022" s="13"/>
      <c r="AT9022" s="234" t="s">
        <v>221</v>
      </c>
      <c r="AU9022" s="234" t="s">
        <v>78</v>
      </c>
      <c r="AV9022" s="13" t="s">
        <v>74</v>
      </c>
      <c r="AW9022" s="13" t="s">
        <v>31</v>
      </c>
      <c r="AX9022" s="13" t="s">
        <v>69</v>
      </c>
      <c r="AY9022" s="234" t="s">
        <v>212</v>
      </c>
    </row>
    <row r="9023" s="14" customFormat="1">
      <c r="A9023" s="14"/>
      <c r="B9023" s="235"/>
      <c r="C9023" s="236"/>
      <c r="D9023" s="226" t="s">
        <v>221</v>
      </c>
      <c r="E9023" s="237" t="s">
        <v>19</v>
      </c>
      <c r="F9023" s="238" t="s">
        <v>3084</v>
      </c>
      <c r="G9023" s="236"/>
      <c r="H9023" s="239">
        <v>10.199999999999999</v>
      </c>
      <c r="I9023" s="240"/>
      <c r="J9023" s="236"/>
      <c r="K9023" s="236"/>
      <c r="L9023" s="241"/>
      <c r="M9023" s="242"/>
      <c r="N9023" s="243"/>
      <c r="O9023" s="243"/>
      <c r="P9023" s="243"/>
      <c r="Q9023" s="243"/>
      <c r="R9023" s="243"/>
      <c r="S9023" s="243"/>
      <c r="T9023" s="244"/>
      <c r="U9023" s="14"/>
      <c r="V9023" s="14"/>
      <c r="W9023" s="14"/>
      <c r="X9023" s="14"/>
      <c r="Y9023" s="14"/>
      <c r="Z9023" s="14"/>
      <c r="AA9023" s="14"/>
      <c r="AB9023" s="14"/>
      <c r="AC9023" s="14"/>
      <c r="AD9023" s="14"/>
      <c r="AE9023" s="14"/>
      <c r="AT9023" s="245" t="s">
        <v>221</v>
      </c>
      <c r="AU9023" s="245" t="s">
        <v>78</v>
      </c>
      <c r="AV9023" s="14" t="s">
        <v>78</v>
      </c>
      <c r="AW9023" s="14" t="s">
        <v>31</v>
      </c>
      <c r="AX9023" s="14" t="s">
        <v>69</v>
      </c>
      <c r="AY9023" s="245" t="s">
        <v>212</v>
      </c>
    </row>
    <row r="9024" s="13" customFormat="1">
      <c r="A9024" s="13"/>
      <c r="B9024" s="224"/>
      <c r="C9024" s="225"/>
      <c r="D9024" s="226" t="s">
        <v>221</v>
      </c>
      <c r="E9024" s="227" t="s">
        <v>19</v>
      </c>
      <c r="F9024" s="228" t="s">
        <v>760</v>
      </c>
      <c r="G9024" s="225"/>
      <c r="H9024" s="227" t="s">
        <v>19</v>
      </c>
      <c r="I9024" s="229"/>
      <c r="J9024" s="225"/>
      <c r="K9024" s="225"/>
      <c r="L9024" s="230"/>
      <c r="M9024" s="231"/>
      <c r="N9024" s="232"/>
      <c r="O9024" s="232"/>
      <c r="P9024" s="232"/>
      <c r="Q9024" s="232"/>
      <c r="R9024" s="232"/>
      <c r="S9024" s="232"/>
      <c r="T9024" s="233"/>
      <c r="U9024" s="13"/>
      <c r="V9024" s="13"/>
      <c r="W9024" s="13"/>
      <c r="X9024" s="13"/>
      <c r="Y9024" s="13"/>
      <c r="Z9024" s="13"/>
      <c r="AA9024" s="13"/>
      <c r="AB9024" s="13"/>
      <c r="AC9024" s="13"/>
      <c r="AD9024" s="13"/>
      <c r="AE9024" s="13"/>
      <c r="AT9024" s="234" t="s">
        <v>221</v>
      </c>
      <c r="AU9024" s="234" t="s">
        <v>78</v>
      </c>
      <c r="AV9024" s="13" t="s">
        <v>74</v>
      </c>
      <c r="AW9024" s="13" t="s">
        <v>31</v>
      </c>
      <c r="AX9024" s="13" t="s">
        <v>69</v>
      </c>
      <c r="AY9024" s="234" t="s">
        <v>212</v>
      </c>
    </row>
    <row r="9025" s="14" customFormat="1">
      <c r="A9025" s="14"/>
      <c r="B9025" s="235"/>
      <c r="C9025" s="236"/>
      <c r="D9025" s="226" t="s">
        <v>221</v>
      </c>
      <c r="E9025" s="237" t="s">
        <v>19</v>
      </c>
      <c r="F9025" s="238" t="s">
        <v>3085</v>
      </c>
      <c r="G9025" s="236"/>
      <c r="H9025" s="239">
        <v>52.350000000000001</v>
      </c>
      <c r="I9025" s="240"/>
      <c r="J9025" s="236"/>
      <c r="K9025" s="236"/>
      <c r="L9025" s="241"/>
      <c r="M9025" s="242"/>
      <c r="N9025" s="243"/>
      <c r="O9025" s="243"/>
      <c r="P9025" s="243"/>
      <c r="Q9025" s="243"/>
      <c r="R9025" s="243"/>
      <c r="S9025" s="243"/>
      <c r="T9025" s="244"/>
      <c r="U9025" s="14"/>
      <c r="V9025" s="14"/>
      <c r="W9025" s="14"/>
      <c r="X9025" s="14"/>
      <c r="Y9025" s="14"/>
      <c r="Z9025" s="14"/>
      <c r="AA9025" s="14"/>
      <c r="AB9025" s="14"/>
      <c r="AC9025" s="14"/>
      <c r="AD9025" s="14"/>
      <c r="AE9025" s="14"/>
      <c r="AT9025" s="245" t="s">
        <v>221</v>
      </c>
      <c r="AU9025" s="245" t="s">
        <v>78</v>
      </c>
      <c r="AV9025" s="14" t="s">
        <v>78</v>
      </c>
      <c r="AW9025" s="14" t="s">
        <v>31</v>
      </c>
      <c r="AX9025" s="14" t="s">
        <v>69</v>
      </c>
      <c r="AY9025" s="245" t="s">
        <v>212</v>
      </c>
    </row>
    <row r="9026" s="13" customFormat="1">
      <c r="A9026" s="13"/>
      <c r="B9026" s="224"/>
      <c r="C9026" s="225"/>
      <c r="D9026" s="226" t="s">
        <v>221</v>
      </c>
      <c r="E9026" s="227" t="s">
        <v>19</v>
      </c>
      <c r="F9026" s="228" t="s">
        <v>674</v>
      </c>
      <c r="G9026" s="225"/>
      <c r="H9026" s="227" t="s">
        <v>19</v>
      </c>
      <c r="I9026" s="229"/>
      <c r="J9026" s="225"/>
      <c r="K9026" s="225"/>
      <c r="L9026" s="230"/>
      <c r="M9026" s="231"/>
      <c r="N9026" s="232"/>
      <c r="O9026" s="232"/>
      <c r="P9026" s="232"/>
      <c r="Q9026" s="232"/>
      <c r="R9026" s="232"/>
      <c r="S9026" s="232"/>
      <c r="T9026" s="233"/>
      <c r="U9026" s="13"/>
      <c r="V9026" s="13"/>
      <c r="W9026" s="13"/>
      <c r="X9026" s="13"/>
      <c r="Y9026" s="13"/>
      <c r="Z9026" s="13"/>
      <c r="AA9026" s="13"/>
      <c r="AB9026" s="13"/>
      <c r="AC9026" s="13"/>
      <c r="AD9026" s="13"/>
      <c r="AE9026" s="13"/>
      <c r="AT9026" s="234" t="s">
        <v>221</v>
      </c>
      <c r="AU9026" s="234" t="s">
        <v>78</v>
      </c>
      <c r="AV9026" s="13" t="s">
        <v>74</v>
      </c>
      <c r="AW9026" s="13" t="s">
        <v>31</v>
      </c>
      <c r="AX9026" s="13" t="s">
        <v>69</v>
      </c>
      <c r="AY9026" s="234" t="s">
        <v>212</v>
      </c>
    </row>
    <row r="9027" s="14" customFormat="1">
      <c r="A9027" s="14"/>
      <c r="B9027" s="235"/>
      <c r="C9027" s="236"/>
      <c r="D9027" s="226" t="s">
        <v>221</v>
      </c>
      <c r="E9027" s="237" t="s">
        <v>19</v>
      </c>
      <c r="F9027" s="238" t="s">
        <v>3086</v>
      </c>
      <c r="G9027" s="236"/>
      <c r="H9027" s="239">
        <v>155.34999999999999</v>
      </c>
      <c r="I9027" s="240"/>
      <c r="J9027" s="236"/>
      <c r="K9027" s="236"/>
      <c r="L9027" s="241"/>
      <c r="M9027" s="242"/>
      <c r="N9027" s="243"/>
      <c r="O9027" s="243"/>
      <c r="P9027" s="243"/>
      <c r="Q9027" s="243"/>
      <c r="R9027" s="243"/>
      <c r="S9027" s="243"/>
      <c r="T9027" s="244"/>
      <c r="U9027" s="14"/>
      <c r="V9027" s="14"/>
      <c r="W9027" s="14"/>
      <c r="X9027" s="14"/>
      <c r="Y9027" s="14"/>
      <c r="Z9027" s="14"/>
      <c r="AA9027" s="14"/>
      <c r="AB9027" s="14"/>
      <c r="AC9027" s="14"/>
      <c r="AD9027" s="14"/>
      <c r="AE9027" s="14"/>
      <c r="AT9027" s="245" t="s">
        <v>221</v>
      </c>
      <c r="AU9027" s="245" t="s">
        <v>78</v>
      </c>
      <c r="AV9027" s="14" t="s">
        <v>78</v>
      </c>
      <c r="AW9027" s="14" t="s">
        <v>31</v>
      </c>
      <c r="AX9027" s="14" t="s">
        <v>69</v>
      </c>
      <c r="AY9027" s="245" t="s">
        <v>212</v>
      </c>
    </row>
    <row r="9028" s="13" customFormat="1">
      <c r="A9028" s="13"/>
      <c r="B9028" s="224"/>
      <c r="C9028" s="225"/>
      <c r="D9028" s="226" t="s">
        <v>221</v>
      </c>
      <c r="E9028" s="227" t="s">
        <v>19</v>
      </c>
      <c r="F9028" s="228" t="s">
        <v>679</v>
      </c>
      <c r="G9028" s="225"/>
      <c r="H9028" s="227" t="s">
        <v>19</v>
      </c>
      <c r="I9028" s="229"/>
      <c r="J9028" s="225"/>
      <c r="K9028" s="225"/>
      <c r="L9028" s="230"/>
      <c r="M9028" s="231"/>
      <c r="N9028" s="232"/>
      <c r="O9028" s="232"/>
      <c r="P9028" s="232"/>
      <c r="Q9028" s="232"/>
      <c r="R9028" s="232"/>
      <c r="S9028" s="232"/>
      <c r="T9028" s="233"/>
      <c r="U9028" s="13"/>
      <c r="V9028" s="13"/>
      <c r="W9028" s="13"/>
      <c r="X9028" s="13"/>
      <c r="Y9028" s="13"/>
      <c r="Z9028" s="13"/>
      <c r="AA9028" s="13"/>
      <c r="AB9028" s="13"/>
      <c r="AC9028" s="13"/>
      <c r="AD9028" s="13"/>
      <c r="AE9028" s="13"/>
      <c r="AT9028" s="234" t="s">
        <v>221</v>
      </c>
      <c r="AU9028" s="234" t="s">
        <v>78</v>
      </c>
      <c r="AV9028" s="13" t="s">
        <v>74</v>
      </c>
      <c r="AW9028" s="13" t="s">
        <v>31</v>
      </c>
      <c r="AX9028" s="13" t="s">
        <v>69</v>
      </c>
      <c r="AY9028" s="234" t="s">
        <v>212</v>
      </c>
    </row>
    <row r="9029" s="14" customFormat="1">
      <c r="A9029" s="14"/>
      <c r="B9029" s="235"/>
      <c r="C9029" s="236"/>
      <c r="D9029" s="226" t="s">
        <v>221</v>
      </c>
      <c r="E9029" s="237" t="s">
        <v>19</v>
      </c>
      <c r="F9029" s="238" t="s">
        <v>3086</v>
      </c>
      <c r="G9029" s="236"/>
      <c r="H9029" s="239">
        <v>155.34999999999999</v>
      </c>
      <c r="I9029" s="240"/>
      <c r="J9029" s="236"/>
      <c r="K9029" s="236"/>
      <c r="L9029" s="241"/>
      <c r="M9029" s="242"/>
      <c r="N9029" s="243"/>
      <c r="O9029" s="243"/>
      <c r="P9029" s="243"/>
      <c r="Q9029" s="243"/>
      <c r="R9029" s="243"/>
      <c r="S9029" s="243"/>
      <c r="T9029" s="244"/>
      <c r="U9029" s="14"/>
      <c r="V9029" s="14"/>
      <c r="W9029" s="14"/>
      <c r="X9029" s="14"/>
      <c r="Y9029" s="14"/>
      <c r="Z9029" s="14"/>
      <c r="AA9029" s="14"/>
      <c r="AB9029" s="14"/>
      <c r="AC9029" s="14"/>
      <c r="AD9029" s="14"/>
      <c r="AE9029" s="14"/>
      <c r="AT9029" s="245" t="s">
        <v>221</v>
      </c>
      <c r="AU9029" s="245" t="s">
        <v>78</v>
      </c>
      <c r="AV9029" s="14" t="s">
        <v>78</v>
      </c>
      <c r="AW9029" s="14" t="s">
        <v>31</v>
      </c>
      <c r="AX9029" s="14" t="s">
        <v>69</v>
      </c>
      <c r="AY9029" s="245" t="s">
        <v>212</v>
      </c>
    </row>
    <row r="9030" s="13" customFormat="1">
      <c r="A9030" s="13"/>
      <c r="B9030" s="224"/>
      <c r="C9030" s="225"/>
      <c r="D9030" s="226" t="s">
        <v>221</v>
      </c>
      <c r="E9030" s="227" t="s">
        <v>19</v>
      </c>
      <c r="F9030" s="228" t="s">
        <v>3087</v>
      </c>
      <c r="G9030" s="225"/>
      <c r="H9030" s="227" t="s">
        <v>19</v>
      </c>
      <c r="I9030" s="229"/>
      <c r="J9030" s="225"/>
      <c r="K9030" s="225"/>
      <c r="L9030" s="230"/>
      <c r="M9030" s="231"/>
      <c r="N9030" s="232"/>
      <c r="O9030" s="232"/>
      <c r="P9030" s="232"/>
      <c r="Q9030" s="232"/>
      <c r="R9030" s="232"/>
      <c r="S9030" s="232"/>
      <c r="T9030" s="233"/>
      <c r="U9030" s="13"/>
      <c r="V9030" s="13"/>
      <c r="W9030" s="13"/>
      <c r="X9030" s="13"/>
      <c r="Y9030" s="13"/>
      <c r="Z9030" s="13"/>
      <c r="AA9030" s="13"/>
      <c r="AB9030" s="13"/>
      <c r="AC9030" s="13"/>
      <c r="AD9030" s="13"/>
      <c r="AE9030" s="13"/>
      <c r="AT9030" s="234" t="s">
        <v>221</v>
      </c>
      <c r="AU9030" s="234" t="s">
        <v>78</v>
      </c>
      <c r="AV9030" s="13" t="s">
        <v>74</v>
      </c>
      <c r="AW9030" s="13" t="s">
        <v>31</v>
      </c>
      <c r="AX9030" s="13" t="s">
        <v>69</v>
      </c>
      <c r="AY9030" s="234" t="s">
        <v>212</v>
      </c>
    </row>
    <row r="9031" s="13" customFormat="1">
      <c r="A9031" s="13"/>
      <c r="B9031" s="224"/>
      <c r="C9031" s="225"/>
      <c r="D9031" s="226" t="s">
        <v>221</v>
      </c>
      <c r="E9031" s="227" t="s">
        <v>19</v>
      </c>
      <c r="F9031" s="228" t="s">
        <v>760</v>
      </c>
      <c r="G9031" s="225"/>
      <c r="H9031" s="227" t="s">
        <v>19</v>
      </c>
      <c r="I9031" s="229"/>
      <c r="J9031" s="225"/>
      <c r="K9031" s="225"/>
      <c r="L9031" s="230"/>
      <c r="M9031" s="231"/>
      <c r="N9031" s="232"/>
      <c r="O9031" s="232"/>
      <c r="P9031" s="232"/>
      <c r="Q9031" s="232"/>
      <c r="R9031" s="232"/>
      <c r="S9031" s="232"/>
      <c r="T9031" s="233"/>
      <c r="U9031" s="13"/>
      <c r="V9031" s="13"/>
      <c r="W9031" s="13"/>
      <c r="X9031" s="13"/>
      <c r="Y9031" s="13"/>
      <c r="Z9031" s="13"/>
      <c r="AA9031" s="13"/>
      <c r="AB9031" s="13"/>
      <c r="AC9031" s="13"/>
      <c r="AD9031" s="13"/>
      <c r="AE9031" s="13"/>
      <c r="AT9031" s="234" t="s">
        <v>221</v>
      </c>
      <c r="AU9031" s="234" t="s">
        <v>78</v>
      </c>
      <c r="AV9031" s="13" t="s">
        <v>74</v>
      </c>
      <c r="AW9031" s="13" t="s">
        <v>31</v>
      </c>
      <c r="AX9031" s="13" t="s">
        <v>69</v>
      </c>
      <c r="AY9031" s="234" t="s">
        <v>212</v>
      </c>
    </row>
    <row r="9032" s="14" customFormat="1">
      <c r="A9032" s="14"/>
      <c r="B9032" s="235"/>
      <c r="C9032" s="236"/>
      <c r="D9032" s="226" t="s">
        <v>221</v>
      </c>
      <c r="E9032" s="237" t="s">
        <v>19</v>
      </c>
      <c r="F9032" s="238" t="s">
        <v>3088</v>
      </c>
      <c r="G9032" s="236"/>
      <c r="H9032" s="239">
        <v>111.25</v>
      </c>
      <c r="I9032" s="240"/>
      <c r="J9032" s="236"/>
      <c r="K9032" s="236"/>
      <c r="L9032" s="241"/>
      <c r="M9032" s="242"/>
      <c r="N9032" s="243"/>
      <c r="O9032" s="243"/>
      <c r="P9032" s="243"/>
      <c r="Q9032" s="243"/>
      <c r="R9032" s="243"/>
      <c r="S9032" s="243"/>
      <c r="T9032" s="244"/>
      <c r="U9032" s="14"/>
      <c r="V9032" s="14"/>
      <c r="W9032" s="14"/>
      <c r="X9032" s="14"/>
      <c r="Y9032" s="14"/>
      <c r="Z9032" s="14"/>
      <c r="AA9032" s="14"/>
      <c r="AB9032" s="14"/>
      <c r="AC9032" s="14"/>
      <c r="AD9032" s="14"/>
      <c r="AE9032" s="14"/>
      <c r="AT9032" s="245" t="s">
        <v>221</v>
      </c>
      <c r="AU9032" s="245" t="s">
        <v>78</v>
      </c>
      <c r="AV9032" s="14" t="s">
        <v>78</v>
      </c>
      <c r="AW9032" s="14" t="s">
        <v>31</v>
      </c>
      <c r="AX9032" s="14" t="s">
        <v>69</v>
      </c>
      <c r="AY9032" s="245" t="s">
        <v>212</v>
      </c>
    </row>
    <row r="9033" s="13" customFormat="1">
      <c r="A9033" s="13"/>
      <c r="B9033" s="224"/>
      <c r="C9033" s="225"/>
      <c r="D9033" s="226" t="s">
        <v>221</v>
      </c>
      <c r="E9033" s="227" t="s">
        <v>19</v>
      </c>
      <c r="F9033" s="228" t="s">
        <v>3089</v>
      </c>
      <c r="G9033" s="225"/>
      <c r="H9033" s="227" t="s">
        <v>19</v>
      </c>
      <c r="I9033" s="229"/>
      <c r="J9033" s="225"/>
      <c r="K9033" s="225"/>
      <c r="L9033" s="230"/>
      <c r="M9033" s="231"/>
      <c r="N9033" s="232"/>
      <c r="O9033" s="232"/>
      <c r="P9033" s="232"/>
      <c r="Q9033" s="232"/>
      <c r="R9033" s="232"/>
      <c r="S9033" s="232"/>
      <c r="T9033" s="233"/>
      <c r="U9033" s="13"/>
      <c r="V9033" s="13"/>
      <c r="W9033" s="13"/>
      <c r="X9033" s="13"/>
      <c r="Y9033" s="13"/>
      <c r="Z9033" s="13"/>
      <c r="AA9033" s="13"/>
      <c r="AB9033" s="13"/>
      <c r="AC9033" s="13"/>
      <c r="AD9033" s="13"/>
      <c r="AE9033" s="13"/>
      <c r="AT9033" s="234" t="s">
        <v>221</v>
      </c>
      <c r="AU9033" s="234" t="s">
        <v>78</v>
      </c>
      <c r="AV9033" s="13" t="s">
        <v>74</v>
      </c>
      <c r="AW9033" s="13" t="s">
        <v>31</v>
      </c>
      <c r="AX9033" s="13" t="s">
        <v>69</v>
      </c>
      <c r="AY9033" s="234" t="s">
        <v>212</v>
      </c>
    </row>
    <row r="9034" s="13" customFormat="1">
      <c r="A9034" s="13"/>
      <c r="B9034" s="224"/>
      <c r="C9034" s="225"/>
      <c r="D9034" s="226" t="s">
        <v>221</v>
      </c>
      <c r="E9034" s="227" t="s">
        <v>19</v>
      </c>
      <c r="F9034" s="228" t="s">
        <v>760</v>
      </c>
      <c r="G9034" s="225"/>
      <c r="H9034" s="227" t="s">
        <v>19</v>
      </c>
      <c r="I9034" s="229"/>
      <c r="J9034" s="225"/>
      <c r="K9034" s="225"/>
      <c r="L9034" s="230"/>
      <c r="M9034" s="231"/>
      <c r="N9034" s="232"/>
      <c r="O9034" s="232"/>
      <c r="P9034" s="232"/>
      <c r="Q9034" s="232"/>
      <c r="R9034" s="232"/>
      <c r="S9034" s="232"/>
      <c r="T9034" s="233"/>
      <c r="U9034" s="13"/>
      <c r="V9034" s="13"/>
      <c r="W9034" s="13"/>
      <c r="X9034" s="13"/>
      <c r="Y9034" s="13"/>
      <c r="Z9034" s="13"/>
      <c r="AA9034" s="13"/>
      <c r="AB9034" s="13"/>
      <c r="AC9034" s="13"/>
      <c r="AD9034" s="13"/>
      <c r="AE9034" s="13"/>
      <c r="AT9034" s="234" t="s">
        <v>221</v>
      </c>
      <c r="AU9034" s="234" t="s">
        <v>78</v>
      </c>
      <c r="AV9034" s="13" t="s">
        <v>74</v>
      </c>
      <c r="AW9034" s="13" t="s">
        <v>31</v>
      </c>
      <c r="AX9034" s="13" t="s">
        <v>69</v>
      </c>
      <c r="AY9034" s="234" t="s">
        <v>212</v>
      </c>
    </row>
    <row r="9035" s="14" customFormat="1">
      <c r="A9035" s="14"/>
      <c r="B9035" s="235"/>
      <c r="C9035" s="236"/>
      <c r="D9035" s="226" t="s">
        <v>221</v>
      </c>
      <c r="E9035" s="237" t="s">
        <v>19</v>
      </c>
      <c r="F9035" s="238" t="s">
        <v>3090</v>
      </c>
      <c r="G9035" s="236"/>
      <c r="H9035" s="239">
        <v>101.65000000000001</v>
      </c>
      <c r="I9035" s="240"/>
      <c r="J9035" s="236"/>
      <c r="K9035" s="236"/>
      <c r="L9035" s="241"/>
      <c r="M9035" s="242"/>
      <c r="N9035" s="243"/>
      <c r="O9035" s="243"/>
      <c r="P9035" s="243"/>
      <c r="Q9035" s="243"/>
      <c r="R9035" s="243"/>
      <c r="S9035" s="243"/>
      <c r="T9035" s="244"/>
      <c r="U9035" s="14"/>
      <c r="V9035" s="14"/>
      <c r="W9035" s="14"/>
      <c r="X9035" s="14"/>
      <c r="Y9035" s="14"/>
      <c r="Z9035" s="14"/>
      <c r="AA9035" s="14"/>
      <c r="AB9035" s="14"/>
      <c r="AC9035" s="14"/>
      <c r="AD9035" s="14"/>
      <c r="AE9035" s="14"/>
      <c r="AT9035" s="245" t="s">
        <v>221</v>
      </c>
      <c r="AU9035" s="245" t="s">
        <v>78</v>
      </c>
      <c r="AV9035" s="14" t="s">
        <v>78</v>
      </c>
      <c r="AW9035" s="14" t="s">
        <v>31</v>
      </c>
      <c r="AX9035" s="14" t="s">
        <v>69</v>
      </c>
      <c r="AY9035" s="245" t="s">
        <v>212</v>
      </c>
    </row>
    <row r="9036" s="13" customFormat="1">
      <c r="A9036" s="13"/>
      <c r="B9036" s="224"/>
      <c r="C9036" s="225"/>
      <c r="D9036" s="226" t="s">
        <v>221</v>
      </c>
      <c r="E9036" s="227" t="s">
        <v>19</v>
      </c>
      <c r="F9036" s="228" t="s">
        <v>3091</v>
      </c>
      <c r="G9036" s="225"/>
      <c r="H9036" s="227" t="s">
        <v>19</v>
      </c>
      <c r="I9036" s="229"/>
      <c r="J9036" s="225"/>
      <c r="K9036" s="225"/>
      <c r="L9036" s="230"/>
      <c r="M9036" s="231"/>
      <c r="N9036" s="232"/>
      <c r="O9036" s="232"/>
      <c r="P9036" s="232"/>
      <c r="Q9036" s="232"/>
      <c r="R9036" s="232"/>
      <c r="S9036" s="232"/>
      <c r="T9036" s="233"/>
      <c r="U9036" s="13"/>
      <c r="V9036" s="13"/>
      <c r="W9036" s="13"/>
      <c r="X9036" s="13"/>
      <c r="Y9036" s="13"/>
      <c r="Z9036" s="13"/>
      <c r="AA9036" s="13"/>
      <c r="AB9036" s="13"/>
      <c r="AC9036" s="13"/>
      <c r="AD9036" s="13"/>
      <c r="AE9036" s="13"/>
      <c r="AT9036" s="234" t="s">
        <v>221</v>
      </c>
      <c r="AU9036" s="234" t="s">
        <v>78</v>
      </c>
      <c r="AV9036" s="13" t="s">
        <v>74</v>
      </c>
      <c r="AW9036" s="13" t="s">
        <v>31</v>
      </c>
      <c r="AX9036" s="13" t="s">
        <v>69</v>
      </c>
      <c r="AY9036" s="234" t="s">
        <v>212</v>
      </c>
    </row>
    <row r="9037" s="13" customFormat="1">
      <c r="A9037" s="13"/>
      <c r="B9037" s="224"/>
      <c r="C9037" s="225"/>
      <c r="D9037" s="226" t="s">
        <v>221</v>
      </c>
      <c r="E9037" s="227" t="s">
        <v>19</v>
      </c>
      <c r="F9037" s="228" t="s">
        <v>674</v>
      </c>
      <c r="G9037" s="225"/>
      <c r="H9037" s="227" t="s">
        <v>19</v>
      </c>
      <c r="I9037" s="229"/>
      <c r="J9037" s="225"/>
      <c r="K9037" s="225"/>
      <c r="L9037" s="230"/>
      <c r="M9037" s="231"/>
      <c r="N9037" s="232"/>
      <c r="O9037" s="232"/>
      <c r="P9037" s="232"/>
      <c r="Q9037" s="232"/>
      <c r="R9037" s="232"/>
      <c r="S9037" s="232"/>
      <c r="T9037" s="233"/>
      <c r="U9037" s="13"/>
      <c r="V9037" s="13"/>
      <c r="W9037" s="13"/>
      <c r="X9037" s="13"/>
      <c r="Y9037" s="13"/>
      <c r="Z9037" s="13"/>
      <c r="AA9037" s="13"/>
      <c r="AB9037" s="13"/>
      <c r="AC9037" s="13"/>
      <c r="AD9037" s="13"/>
      <c r="AE9037" s="13"/>
      <c r="AT9037" s="234" t="s">
        <v>221</v>
      </c>
      <c r="AU9037" s="234" t="s">
        <v>78</v>
      </c>
      <c r="AV9037" s="13" t="s">
        <v>74</v>
      </c>
      <c r="AW9037" s="13" t="s">
        <v>31</v>
      </c>
      <c r="AX9037" s="13" t="s">
        <v>69</v>
      </c>
      <c r="AY9037" s="234" t="s">
        <v>212</v>
      </c>
    </row>
    <row r="9038" s="14" customFormat="1">
      <c r="A9038" s="14"/>
      <c r="B9038" s="235"/>
      <c r="C9038" s="236"/>
      <c r="D9038" s="226" t="s">
        <v>221</v>
      </c>
      <c r="E9038" s="237" t="s">
        <v>19</v>
      </c>
      <c r="F9038" s="238" t="s">
        <v>3092</v>
      </c>
      <c r="G9038" s="236"/>
      <c r="H9038" s="239">
        <v>402.32999999999998</v>
      </c>
      <c r="I9038" s="240"/>
      <c r="J9038" s="236"/>
      <c r="K9038" s="236"/>
      <c r="L9038" s="241"/>
      <c r="M9038" s="242"/>
      <c r="N9038" s="243"/>
      <c r="O9038" s="243"/>
      <c r="P9038" s="243"/>
      <c r="Q9038" s="243"/>
      <c r="R9038" s="243"/>
      <c r="S9038" s="243"/>
      <c r="T9038" s="244"/>
      <c r="U9038" s="14"/>
      <c r="V9038" s="14"/>
      <c r="W9038" s="14"/>
      <c r="X9038" s="14"/>
      <c r="Y9038" s="14"/>
      <c r="Z9038" s="14"/>
      <c r="AA9038" s="14"/>
      <c r="AB9038" s="14"/>
      <c r="AC9038" s="14"/>
      <c r="AD9038" s="14"/>
      <c r="AE9038" s="14"/>
      <c r="AT9038" s="245" t="s">
        <v>221</v>
      </c>
      <c r="AU9038" s="245" t="s">
        <v>78</v>
      </c>
      <c r="AV9038" s="14" t="s">
        <v>78</v>
      </c>
      <c r="AW9038" s="14" t="s">
        <v>31</v>
      </c>
      <c r="AX9038" s="14" t="s">
        <v>69</v>
      </c>
      <c r="AY9038" s="245" t="s">
        <v>212</v>
      </c>
    </row>
    <row r="9039" s="13" customFormat="1">
      <c r="A9039" s="13"/>
      <c r="B9039" s="224"/>
      <c r="C9039" s="225"/>
      <c r="D9039" s="226" t="s">
        <v>221</v>
      </c>
      <c r="E9039" s="227" t="s">
        <v>19</v>
      </c>
      <c r="F9039" s="228" t="s">
        <v>679</v>
      </c>
      <c r="G9039" s="225"/>
      <c r="H9039" s="227" t="s">
        <v>19</v>
      </c>
      <c r="I9039" s="229"/>
      <c r="J9039" s="225"/>
      <c r="K9039" s="225"/>
      <c r="L9039" s="230"/>
      <c r="M9039" s="231"/>
      <c r="N9039" s="232"/>
      <c r="O9039" s="232"/>
      <c r="P9039" s="232"/>
      <c r="Q9039" s="232"/>
      <c r="R9039" s="232"/>
      <c r="S9039" s="232"/>
      <c r="T9039" s="233"/>
      <c r="U9039" s="13"/>
      <c r="V9039" s="13"/>
      <c r="W9039" s="13"/>
      <c r="X9039" s="13"/>
      <c r="Y9039" s="13"/>
      <c r="Z9039" s="13"/>
      <c r="AA9039" s="13"/>
      <c r="AB9039" s="13"/>
      <c r="AC9039" s="13"/>
      <c r="AD9039" s="13"/>
      <c r="AE9039" s="13"/>
      <c r="AT9039" s="234" t="s">
        <v>221</v>
      </c>
      <c r="AU9039" s="234" t="s">
        <v>78</v>
      </c>
      <c r="AV9039" s="13" t="s">
        <v>74</v>
      </c>
      <c r="AW9039" s="13" t="s">
        <v>31</v>
      </c>
      <c r="AX9039" s="13" t="s">
        <v>69</v>
      </c>
      <c r="AY9039" s="234" t="s">
        <v>212</v>
      </c>
    </row>
    <row r="9040" s="14" customFormat="1">
      <c r="A9040" s="14"/>
      <c r="B9040" s="235"/>
      <c r="C9040" s="236"/>
      <c r="D9040" s="226" t="s">
        <v>221</v>
      </c>
      <c r="E9040" s="237" t="s">
        <v>19</v>
      </c>
      <c r="F9040" s="238" t="s">
        <v>3092</v>
      </c>
      <c r="G9040" s="236"/>
      <c r="H9040" s="239">
        <v>402.32999999999998</v>
      </c>
      <c r="I9040" s="240"/>
      <c r="J9040" s="236"/>
      <c r="K9040" s="236"/>
      <c r="L9040" s="241"/>
      <c r="M9040" s="242"/>
      <c r="N9040" s="243"/>
      <c r="O9040" s="243"/>
      <c r="P9040" s="243"/>
      <c r="Q9040" s="243"/>
      <c r="R9040" s="243"/>
      <c r="S9040" s="243"/>
      <c r="T9040" s="244"/>
      <c r="U9040" s="14"/>
      <c r="V9040" s="14"/>
      <c r="W9040" s="14"/>
      <c r="X9040" s="14"/>
      <c r="Y9040" s="14"/>
      <c r="Z9040" s="14"/>
      <c r="AA9040" s="14"/>
      <c r="AB9040" s="14"/>
      <c r="AC9040" s="14"/>
      <c r="AD9040" s="14"/>
      <c r="AE9040" s="14"/>
      <c r="AT9040" s="245" t="s">
        <v>221</v>
      </c>
      <c r="AU9040" s="245" t="s">
        <v>78</v>
      </c>
      <c r="AV9040" s="14" t="s">
        <v>78</v>
      </c>
      <c r="AW9040" s="14" t="s">
        <v>31</v>
      </c>
      <c r="AX9040" s="14" t="s">
        <v>69</v>
      </c>
      <c r="AY9040" s="245" t="s">
        <v>212</v>
      </c>
    </row>
    <row r="9041" s="13" customFormat="1">
      <c r="A9041" s="13"/>
      <c r="B9041" s="224"/>
      <c r="C9041" s="225"/>
      <c r="D9041" s="226" t="s">
        <v>221</v>
      </c>
      <c r="E9041" s="227" t="s">
        <v>19</v>
      </c>
      <c r="F9041" s="228" t="s">
        <v>3093</v>
      </c>
      <c r="G9041" s="225"/>
      <c r="H9041" s="227" t="s">
        <v>19</v>
      </c>
      <c r="I9041" s="229"/>
      <c r="J9041" s="225"/>
      <c r="K9041" s="225"/>
      <c r="L9041" s="230"/>
      <c r="M9041" s="231"/>
      <c r="N9041" s="232"/>
      <c r="O9041" s="232"/>
      <c r="P9041" s="232"/>
      <c r="Q9041" s="232"/>
      <c r="R9041" s="232"/>
      <c r="S9041" s="232"/>
      <c r="T9041" s="233"/>
      <c r="U9041" s="13"/>
      <c r="V9041" s="13"/>
      <c r="W9041" s="13"/>
      <c r="X9041" s="13"/>
      <c r="Y9041" s="13"/>
      <c r="Z9041" s="13"/>
      <c r="AA9041" s="13"/>
      <c r="AB9041" s="13"/>
      <c r="AC9041" s="13"/>
      <c r="AD9041" s="13"/>
      <c r="AE9041" s="13"/>
      <c r="AT9041" s="234" t="s">
        <v>221</v>
      </c>
      <c r="AU9041" s="234" t="s">
        <v>78</v>
      </c>
      <c r="AV9041" s="13" t="s">
        <v>74</v>
      </c>
      <c r="AW9041" s="13" t="s">
        <v>31</v>
      </c>
      <c r="AX9041" s="13" t="s">
        <v>69</v>
      </c>
      <c r="AY9041" s="234" t="s">
        <v>212</v>
      </c>
    </row>
    <row r="9042" s="13" customFormat="1">
      <c r="A9042" s="13"/>
      <c r="B9042" s="224"/>
      <c r="C9042" s="225"/>
      <c r="D9042" s="226" t="s">
        <v>221</v>
      </c>
      <c r="E9042" s="227" t="s">
        <v>19</v>
      </c>
      <c r="F9042" s="228" t="s">
        <v>760</v>
      </c>
      <c r="G9042" s="225"/>
      <c r="H9042" s="227" t="s">
        <v>19</v>
      </c>
      <c r="I9042" s="229"/>
      <c r="J9042" s="225"/>
      <c r="K9042" s="225"/>
      <c r="L9042" s="230"/>
      <c r="M9042" s="231"/>
      <c r="N9042" s="232"/>
      <c r="O9042" s="232"/>
      <c r="P9042" s="232"/>
      <c r="Q9042" s="232"/>
      <c r="R9042" s="232"/>
      <c r="S9042" s="232"/>
      <c r="T9042" s="233"/>
      <c r="U9042" s="13"/>
      <c r="V9042" s="13"/>
      <c r="W9042" s="13"/>
      <c r="X9042" s="13"/>
      <c r="Y9042" s="13"/>
      <c r="Z9042" s="13"/>
      <c r="AA9042" s="13"/>
      <c r="AB9042" s="13"/>
      <c r="AC9042" s="13"/>
      <c r="AD9042" s="13"/>
      <c r="AE9042" s="13"/>
      <c r="AT9042" s="234" t="s">
        <v>221</v>
      </c>
      <c r="AU9042" s="234" t="s">
        <v>78</v>
      </c>
      <c r="AV9042" s="13" t="s">
        <v>74</v>
      </c>
      <c r="AW9042" s="13" t="s">
        <v>31</v>
      </c>
      <c r="AX9042" s="13" t="s">
        <v>69</v>
      </c>
      <c r="AY9042" s="234" t="s">
        <v>212</v>
      </c>
    </row>
    <row r="9043" s="14" customFormat="1">
      <c r="A9043" s="14"/>
      <c r="B9043" s="235"/>
      <c r="C9043" s="236"/>
      <c r="D9043" s="226" t="s">
        <v>221</v>
      </c>
      <c r="E9043" s="237" t="s">
        <v>19</v>
      </c>
      <c r="F9043" s="238" t="s">
        <v>3094</v>
      </c>
      <c r="G9043" s="236"/>
      <c r="H9043" s="239">
        <v>22.785</v>
      </c>
      <c r="I9043" s="240"/>
      <c r="J9043" s="236"/>
      <c r="K9043" s="236"/>
      <c r="L9043" s="241"/>
      <c r="M9043" s="242"/>
      <c r="N9043" s="243"/>
      <c r="O9043" s="243"/>
      <c r="P9043" s="243"/>
      <c r="Q9043" s="243"/>
      <c r="R9043" s="243"/>
      <c r="S9043" s="243"/>
      <c r="T9043" s="244"/>
      <c r="U9043" s="14"/>
      <c r="V9043" s="14"/>
      <c r="W9043" s="14"/>
      <c r="X9043" s="14"/>
      <c r="Y9043" s="14"/>
      <c r="Z9043" s="14"/>
      <c r="AA9043" s="14"/>
      <c r="AB9043" s="14"/>
      <c r="AC9043" s="14"/>
      <c r="AD9043" s="14"/>
      <c r="AE9043" s="14"/>
      <c r="AT9043" s="245" t="s">
        <v>221</v>
      </c>
      <c r="AU9043" s="245" t="s">
        <v>78</v>
      </c>
      <c r="AV9043" s="14" t="s">
        <v>78</v>
      </c>
      <c r="AW9043" s="14" t="s">
        <v>31</v>
      </c>
      <c r="AX9043" s="14" t="s">
        <v>69</v>
      </c>
      <c r="AY9043" s="245" t="s">
        <v>212</v>
      </c>
    </row>
    <row r="9044" s="13" customFormat="1">
      <c r="A9044" s="13"/>
      <c r="B9044" s="224"/>
      <c r="C9044" s="225"/>
      <c r="D9044" s="226" t="s">
        <v>221</v>
      </c>
      <c r="E9044" s="227" t="s">
        <v>19</v>
      </c>
      <c r="F9044" s="228" t="s">
        <v>674</v>
      </c>
      <c r="G9044" s="225"/>
      <c r="H9044" s="227" t="s">
        <v>19</v>
      </c>
      <c r="I9044" s="229"/>
      <c r="J9044" s="225"/>
      <c r="K9044" s="225"/>
      <c r="L9044" s="230"/>
      <c r="M9044" s="231"/>
      <c r="N9044" s="232"/>
      <c r="O9044" s="232"/>
      <c r="P9044" s="232"/>
      <c r="Q9044" s="232"/>
      <c r="R9044" s="232"/>
      <c r="S9044" s="232"/>
      <c r="T9044" s="233"/>
      <c r="U9044" s="13"/>
      <c r="V9044" s="13"/>
      <c r="W9044" s="13"/>
      <c r="X9044" s="13"/>
      <c r="Y9044" s="13"/>
      <c r="Z9044" s="13"/>
      <c r="AA9044" s="13"/>
      <c r="AB9044" s="13"/>
      <c r="AC9044" s="13"/>
      <c r="AD9044" s="13"/>
      <c r="AE9044" s="13"/>
      <c r="AT9044" s="234" t="s">
        <v>221</v>
      </c>
      <c r="AU9044" s="234" t="s">
        <v>78</v>
      </c>
      <c r="AV9044" s="13" t="s">
        <v>74</v>
      </c>
      <c r="AW9044" s="13" t="s">
        <v>31</v>
      </c>
      <c r="AX9044" s="13" t="s">
        <v>69</v>
      </c>
      <c r="AY9044" s="234" t="s">
        <v>212</v>
      </c>
    </row>
    <row r="9045" s="14" customFormat="1">
      <c r="A9045" s="14"/>
      <c r="B9045" s="235"/>
      <c r="C9045" s="236"/>
      <c r="D9045" s="226" t="s">
        <v>221</v>
      </c>
      <c r="E9045" s="237" t="s">
        <v>19</v>
      </c>
      <c r="F9045" s="238" t="s">
        <v>3095</v>
      </c>
      <c r="G9045" s="236"/>
      <c r="H9045" s="239">
        <v>25.988</v>
      </c>
      <c r="I9045" s="240"/>
      <c r="J9045" s="236"/>
      <c r="K9045" s="236"/>
      <c r="L9045" s="241"/>
      <c r="M9045" s="242"/>
      <c r="N9045" s="243"/>
      <c r="O9045" s="243"/>
      <c r="P9045" s="243"/>
      <c r="Q9045" s="243"/>
      <c r="R9045" s="243"/>
      <c r="S9045" s="243"/>
      <c r="T9045" s="244"/>
      <c r="U9045" s="14"/>
      <c r="V9045" s="14"/>
      <c r="W9045" s="14"/>
      <c r="X9045" s="14"/>
      <c r="Y9045" s="14"/>
      <c r="Z9045" s="14"/>
      <c r="AA9045" s="14"/>
      <c r="AB9045" s="14"/>
      <c r="AC9045" s="14"/>
      <c r="AD9045" s="14"/>
      <c r="AE9045" s="14"/>
      <c r="AT9045" s="245" t="s">
        <v>221</v>
      </c>
      <c r="AU9045" s="245" t="s">
        <v>78</v>
      </c>
      <c r="AV9045" s="14" t="s">
        <v>78</v>
      </c>
      <c r="AW9045" s="14" t="s">
        <v>31</v>
      </c>
      <c r="AX9045" s="14" t="s">
        <v>69</v>
      </c>
      <c r="AY9045" s="245" t="s">
        <v>212</v>
      </c>
    </row>
    <row r="9046" s="13" customFormat="1">
      <c r="A9046" s="13"/>
      <c r="B9046" s="224"/>
      <c r="C9046" s="225"/>
      <c r="D9046" s="226" t="s">
        <v>221</v>
      </c>
      <c r="E9046" s="227" t="s">
        <v>19</v>
      </c>
      <c r="F9046" s="228" t="s">
        <v>3096</v>
      </c>
      <c r="G9046" s="225"/>
      <c r="H9046" s="227" t="s">
        <v>19</v>
      </c>
      <c r="I9046" s="229"/>
      <c r="J9046" s="225"/>
      <c r="K9046" s="225"/>
      <c r="L9046" s="230"/>
      <c r="M9046" s="231"/>
      <c r="N9046" s="232"/>
      <c r="O9046" s="232"/>
      <c r="P9046" s="232"/>
      <c r="Q9046" s="232"/>
      <c r="R9046" s="232"/>
      <c r="S9046" s="232"/>
      <c r="T9046" s="233"/>
      <c r="U9046" s="13"/>
      <c r="V9046" s="13"/>
      <c r="W9046" s="13"/>
      <c r="X9046" s="13"/>
      <c r="Y9046" s="13"/>
      <c r="Z9046" s="13"/>
      <c r="AA9046" s="13"/>
      <c r="AB9046" s="13"/>
      <c r="AC9046" s="13"/>
      <c r="AD9046" s="13"/>
      <c r="AE9046" s="13"/>
      <c r="AT9046" s="234" t="s">
        <v>221</v>
      </c>
      <c r="AU9046" s="234" t="s">
        <v>78</v>
      </c>
      <c r="AV9046" s="13" t="s">
        <v>74</v>
      </c>
      <c r="AW9046" s="13" t="s">
        <v>31</v>
      </c>
      <c r="AX9046" s="13" t="s">
        <v>69</v>
      </c>
      <c r="AY9046" s="234" t="s">
        <v>212</v>
      </c>
    </row>
    <row r="9047" s="13" customFormat="1">
      <c r="A9047" s="13"/>
      <c r="B9047" s="224"/>
      <c r="C9047" s="225"/>
      <c r="D9047" s="226" t="s">
        <v>221</v>
      </c>
      <c r="E9047" s="227" t="s">
        <v>19</v>
      </c>
      <c r="F9047" s="228" t="s">
        <v>760</v>
      </c>
      <c r="G9047" s="225"/>
      <c r="H9047" s="227" t="s">
        <v>19</v>
      </c>
      <c r="I9047" s="229"/>
      <c r="J9047" s="225"/>
      <c r="K9047" s="225"/>
      <c r="L9047" s="230"/>
      <c r="M9047" s="231"/>
      <c r="N9047" s="232"/>
      <c r="O9047" s="232"/>
      <c r="P9047" s="232"/>
      <c r="Q9047" s="232"/>
      <c r="R9047" s="232"/>
      <c r="S9047" s="232"/>
      <c r="T9047" s="233"/>
      <c r="U9047" s="13"/>
      <c r="V9047" s="13"/>
      <c r="W9047" s="13"/>
      <c r="X9047" s="13"/>
      <c r="Y9047" s="13"/>
      <c r="Z9047" s="13"/>
      <c r="AA9047" s="13"/>
      <c r="AB9047" s="13"/>
      <c r="AC9047" s="13"/>
      <c r="AD9047" s="13"/>
      <c r="AE9047" s="13"/>
      <c r="AT9047" s="234" t="s">
        <v>221</v>
      </c>
      <c r="AU9047" s="234" t="s">
        <v>78</v>
      </c>
      <c r="AV9047" s="13" t="s">
        <v>74</v>
      </c>
      <c r="AW9047" s="13" t="s">
        <v>31</v>
      </c>
      <c r="AX9047" s="13" t="s">
        <v>69</v>
      </c>
      <c r="AY9047" s="234" t="s">
        <v>212</v>
      </c>
    </row>
    <row r="9048" s="14" customFormat="1">
      <c r="A9048" s="14"/>
      <c r="B9048" s="235"/>
      <c r="C9048" s="236"/>
      <c r="D9048" s="226" t="s">
        <v>221</v>
      </c>
      <c r="E9048" s="237" t="s">
        <v>19</v>
      </c>
      <c r="F9048" s="238" t="s">
        <v>3097</v>
      </c>
      <c r="G9048" s="236"/>
      <c r="H9048" s="239">
        <v>76.75</v>
      </c>
      <c r="I9048" s="240"/>
      <c r="J9048" s="236"/>
      <c r="K9048" s="236"/>
      <c r="L9048" s="241"/>
      <c r="M9048" s="242"/>
      <c r="N9048" s="243"/>
      <c r="O9048" s="243"/>
      <c r="P9048" s="243"/>
      <c r="Q9048" s="243"/>
      <c r="R9048" s="243"/>
      <c r="S9048" s="243"/>
      <c r="T9048" s="244"/>
      <c r="U9048" s="14"/>
      <c r="V9048" s="14"/>
      <c r="W9048" s="14"/>
      <c r="X9048" s="14"/>
      <c r="Y9048" s="14"/>
      <c r="Z9048" s="14"/>
      <c r="AA9048" s="14"/>
      <c r="AB9048" s="14"/>
      <c r="AC9048" s="14"/>
      <c r="AD9048" s="14"/>
      <c r="AE9048" s="14"/>
      <c r="AT9048" s="245" t="s">
        <v>221</v>
      </c>
      <c r="AU9048" s="245" t="s">
        <v>78</v>
      </c>
      <c r="AV9048" s="14" t="s">
        <v>78</v>
      </c>
      <c r="AW9048" s="14" t="s">
        <v>31</v>
      </c>
      <c r="AX9048" s="14" t="s">
        <v>69</v>
      </c>
      <c r="AY9048" s="245" t="s">
        <v>212</v>
      </c>
    </row>
    <row r="9049" s="13" customFormat="1">
      <c r="A9049" s="13"/>
      <c r="B9049" s="224"/>
      <c r="C9049" s="225"/>
      <c r="D9049" s="226" t="s">
        <v>221</v>
      </c>
      <c r="E9049" s="227" t="s">
        <v>19</v>
      </c>
      <c r="F9049" s="228" t="s">
        <v>3098</v>
      </c>
      <c r="G9049" s="225"/>
      <c r="H9049" s="227" t="s">
        <v>19</v>
      </c>
      <c r="I9049" s="229"/>
      <c r="J9049" s="225"/>
      <c r="K9049" s="225"/>
      <c r="L9049" s="230"/>
      <c r="M9049" s="231"/>
      <c r="N9049" s="232"/>
      <c r="O9049" s="232"/>
      <c r="P9049" s="232"/>
      <c r="Q9049" s="232"/>
      <c r="R9049" s="232"/>
      <c r="S9049" s="232"/>
      <c r="T9049" s="233"/>
      <c r="U9049" s="13"/>
      <c r="V9049" s="13"/>
      <c r="W9049" s="13"/>
      <c r="X9049" s="13"/>
      <c r="Y9049" s="13"/>
      <c r="Z9049" s="13"/>
      <c r="AA9049" s="13"/>
      <c r="AB9049" s="13"/>
      <c r="AC9049" s="13"/>
      <c r="AD9049" s="13"/>
      <c r="AE9049" s="13"/>
      <c r="AT9049" s="234" t="s">
        <v>221</v>
      </c>
      <c r="AU9049" s="234" t="s">
        <v>78</v>
      </c>
      <c r="AV9049" s="13" t="s">
        <v>74</v>
      </c>
      <c r="AW9049" s="13" t="s">
        <v>31</v>
      </c>
      <c r="AX9049" s="13" t="s">
        <v>69</v>
      </c>
      <c r="AY9049" s="234" t="s">
        <v>212</v>
      </c>
    </row>
    <row r="9050" s="13" customFormat="1">
      <c r="A9050" s="13"/>
      <c r="B9050" s="224"/>
      <c r="C9050" s="225"/>
      <c r="D9050" s="226" t="s">
        <v>221</v>
      </c>
      <c r="E9050" s="227" t="s">
        <v>19</v>
      </c>
      <c r="F9050" s="228" t="s">
        <v>760</v>
      </c>
      <c r="G9050" s="225"/>
      <c r="H9050" s="227" t="s">
        <v>19</v>
      </c>
      <c r="I9050" s="229"/>
      <c r="J9050" s="225"/>
      <c r="K9050" s="225"/>
      <c r="L9050" s="230"/>
      <c r="M9050" s="231"/>
      <c r="N9050" s="232"/>
      <c r="O9050" s="232"/>
      <c r="P9050" s="232"/>
      <c r="Q9050" s="232"/>
      <c r="R9050" s="232"/>
      <c r="S9050" s="232"/>
      <c r="T9050" s="233"/>
      <c r="U9050" s="13"/>
      <c r="V9050" s="13"/>
      <c r="W9050" s="13"/>
      <c r="X9050" s="13"/>
      <c r="Y9050" s="13"/>
      <c r="Z9050" s="13"/>
      <c r="AA9050" s="13"/>
      <c r="AB9050" s="13"/>
      <c r="AC9050" s="13"/>
      <c r="AD9050" s="13"/>
      <c r="AE9050" s="13"/>
      <c r="AT9050" s="234" t="s">
        <v>221</v>
      </c>
      <c r="AU9050" s="234" t="s">
        <v>78</v>
      </c>
      <c r="AV9050" s="13" t="s">
        <v>74</v>
      </c>
      <c r="AW9050" s="13" t="s">
        <v>31</v>
      </c>
      <c r="AX9050" s="13" t="s">
        <v>69</v>
      </c>
      <c r="AY9050" s="234" t="s">
        <v>212</v>
      </c>
    </row>
    <row r="9051" s="14" customFormat="1">
      <c r="A9051" s="14"/>
      <c r="B9051" s="235"/>
      <c r="C9051" s="236"/>
      <c r="D9051" s="226" t="s">
        <v>221</v>
      </c>
      <c r="E9051" s="237" t="s">
        <v>19</v>
      </c>
      <c r="F9051" s="238" t="s">
        <v>3099</v>
      </c>
      <c r="G9051" s="236"/>
      <c r="H9051" s="239">
        <v>82.920000000000002</v>
      </c>
      <c r="I9051" s="240"/>
      <c r="J9051" s="236"/>
      <c r="K9051" s="236"/>
      <c r="L9051" s="241"/>
      <c r="M9051" s="242"/>
      <c r="N9051" s="243"/>
      <c r="O9051" s="243"/>
      <c r="P9051" s="243"/>
      <c r="Q9051" s="243"/>
      <c r="R9051" s="243"/>
      <c r="S9051" s="243"/>
      <c r="T9051" s="244"/>
      <c r="U9051" s="14"/>
      <c r="V9051" s="14"/>
      <c r="W9051" s="14"/>
      <c r="X9051" s="14"/>
      <c r="Y9051" s="14"/>
      <c r="Z9051" s="14"/>
      <c r="AA9051" s="14"/>
      <c r="AB9051" s="14"/>
      <c r="AC9051" s="14"/>
      <c r="AD9051" s="14"/>
      <c r="AE9051" s="14"/>
      <c r="AT9051" s="245" t="s">
        <v>221</v>
      </c>
      <c r="AU9051" s="245" t="s">
        <v>78</v>
      </c>
      <c r="AV9051" s="14" t="s">
        <v>78</v>
      </c>
      <c r="AW9051" s="14" t="s">
        <v>31</v>
      </c>
      <c r="AX9051" s="14" t="s">
        <v>69</v>
      </c>
      <c r="AY9051" s="245" t="s">
        <v>212</v>
      </c>
    </row>
    <row r="9052" s="13" customFormat="1">
      <c r="A9052" s="13"/>
      <c r="B9052" s="224"/>
      <c r="C9052" s="225"/>
      <c r="D9052" s="226" t="s">
        <v>221</v>
      </c>
      <c r="E9052" s="227" t="s">
        <v>19</v>
      </c>
      <c r="F9052" s="228" t="s">
        <v>674</v>
      </c>
      <c r="G9052" s="225"/>
      <c r="H9052" s="227" t="s">
        <v>19</v>
      </c>
      <c r="I9052" s="229"/>
      <c r="J9052" s="225"/>
      <c r="K9052" s="225"/>
      <c r="L9052" s="230"/>
      <c r="M9052" s="231"/>
      <c r="N9052" s="232"/>
      <c r="O9052" s="232"/>
      <c r="P9052" s="232"/>
      <c r="Q9052" s="232"/>
      <c r="R9052" s="232"/>
      <c r="S9052" s="232"/>
      <c r="T9052" s="233"/>
      <c r="U9052" s="13"/>
      <c r="V9052" s="13"/>
      <c r="W9052" s="13"/>
      <c r="X9052" s="13"/>
      <c r="Y9052" s="13"/>
      <c r="Z9052" s="13"/>
      <c r="AA9052" s="13"/>
      <c r="AB9052" s="13"/>
      <c r="AC9052" s="13"/>
      <c r="AD9052" s="13"/>
      <c r="AE9052" s="13"/>
      <c r="AT9052" s="234" t="s">
        <v>221</v>
      </c>
      <c r="AU9052" s="234" t="s">
        <v>78</v>
      </c>
      <c r="AV9052" s="13" t="s">
        <v>74</v>
      </c>
      <c r="AW9052" s="13" t="s">
        <v>31</v>
      </c>
      <c r="AX9052" s="13" t="s">
        <v>69</v>
      </c>
      <c r="AY9052" s="234" t="s">
        <v>212</v>
      </c>
    </row>
    <row r="9053" s="14" customFormat="1">
      <c r="A9053" s="14"/>
      <c r="B9053" s="235"/>
      <c r="C9053" s="236"/>
      <c r="D9053" s="226" t="s">
        <v>221</v>
      </c>
      <c r="E9053" s="237" t="s">
        <v>19</v>
      </c>
      <c r="F9053" s="238" t="s">
        <v>3100</v>
      </c>
      <c r="G9053" s="236"/>
      <c r="H9053" s="239">
        <v>76.5</v>
      </c>
      <c r="I9053" s="240"/>
      <c r="J9053" s="236"/>
      <c r="K9053" s="236"/>
      <c r="L9053" s="241"/>
      <c r="M9053" s="242"/>
      <c r="N9053" s="243"/>
      <c r="O9053" s="243"/>
      <c r="P9053" s="243"/>
      <c r="Q9053" s="243"/>
      <c r="R9053" s="243"/>
      <c r="S9053" s="243"/>
      <c r="T9053" s="244"/>
      <c r="U9053" s="14"/>
      <c r="V9053" s="14"/>
      <c r="W9053" s="14"/>
      <c r="X9053" s="14"/>
      <c r="Y9053" s="14"/>
      <c r="Z9053" s="14"/>
      <c r="AA9053" s="14"/>
      <c r="AB9053" s="14"/>
      <c r="AC9053" s="14"/>
      <c r="AD9053" s="14"/>
      <c r="AE9053" s="14"/>
      <c r="AT9053" s="245" t="s">
        <v>221</v>
      </c>
      <c r="AU9053" s="245" t="s">
        <v>78</v>
      </c>
      <c r="AV9053" s="14" t="s">
        <v>78</v>
      </c>
      <c r="AW9053" s="14" t="s">
        <v>31</v>
      </c>
      <c r="AX9053" s="14" t="s">
        <v>69</v>
      </c>
      <c r="AY9053" s="245" t="s">
        <v>212</v>
      </c>
    </row>
    <row r="9054" s="13" customFormat="1">
      <c r="A9054" s="13"/>
      <c r="B9054" s="224"/>
      <c r="C9054" s="225"/>
      <c r="D9054" s="226" t="s">
        <v>221</v>
      </c>
      <c r="E9054" s="227" t="s">
        <v>19</v>
      </c>
      <c r="F9054" s="228" t="s">
        <v>679</v>
      </c>
      <c r="G9054" s="225"/>
      <c r="H9054" s="227" t="s">
        <v>19</v>
      </c>
      <c r="I9054" s="229"/>
      <c r="J9054" s="225"/>
      <c r="K9054" s="225"/>
      <c r="L9054" s="230"/>
      <c r="M9054" s="231"/>
      <c r="N9054" s="232"/>
      <c r="O9054" s="232"/>
      <c r="P9054" s="232"/>
      <c r="Q9054" s="232"/>
      <c r="R9054" s="232"/>
      <c r="S9054" s="232"/>
      <c r="T9054" s="233"/>
      <c r="U9054" s="13"/>
      <c r="V9054" s="13"/>
      <c r="W9054" s="13"/>
      <c r="X9054" s="13"/>
      <c r="Y9054" s="13"/>
      <c r="Z9054" s="13"/>
      <c r="AA9054" s="13"/>
      <c r="AB9054" s="13"/>
      <c r="AC9054" s="13"/>
      <c r="AD9054" s="13"/>
      <c r="AE9054" s="13"/>
      <c r="AT9054" s="234" t="s">
        <v>221</v>
      </c>
      <c r="AU9054" s="234" t="s">
        <v>78</v>
      </c>
      <c r="AV9054" s="13" t="s">
        <v>74</v>
      </c>
      <c r="AW9054" s="13" t="s">
        <v>31</v>
      </c>
      <c r="AX9054" s="13" t="s">
        <v>69</v>
      </c>
      <c r="AY9054" s="234" t="s">
        <v>212</v>
      </c>
    </row>
    <row r="9055" s="14" customFormat="1">
      <c r="A9055" s="14"/>
      <c r="B9055" s="235"/>
      <c r="C9055" s="236"/>
      <c r="D9055" s="226" t="s">
        <v>221</v>
      </c>
      <c r="E9055" s="237" t="s">
        <v>19</v>
      </c>
      <c r="F9055" s="238" t="s">
        <v>3101</v>
      </c>
      <c r="G9055" s="236"/>
      <c r="H9055" s="239">
        <v>76.799999999999997</v>
      </c>
      <c r="I9055" s="240"/>
      <c r="J9055" s="236"/>
      <c r="K9055" s="236"/>
      <c r="L9055" s="241"/>
      <c r="M9055" s="242"/>
      <c r="N9055" s="243"/>
      <c r="O9055" s="243"/>
      <c r="P9055" s="243"/>
      <c r="Q9055" s="243"/>
      <c r="R9055" s="243"/>
      <c r="S9055" s="243"/>
      <c r="T9055" s="244"/>
      <c r="U9055" s="14"/>
      <c r="V9055" s="14"/>
      <c r="W9055" s="14"/>
      <c r="X9055" s="14"/>
      <c r="Y9055" s="14"/>
      <c r="Z9055" s="14"/>
      <c r="AA9055" s="14"/>
      <c r="AB9055" s="14"/>
      <c r="AC9055" s="14"/>
      <c r="AD9055" s="14"/>
      <c r="AE9055" s="14"/>
      <c r="AT9055" s="245" t="s">
        <v>221</v>
      </c>
      <c r="AU9055" s="245" t="s">
        <v>78</v>
      </c>
      <c r="AV9055" s="14" t="s">
        <v>78</v>
      </c>
      <c r="AW9055" s="14" t="s">
        <v>31</v>
      </c>
      <c r="AX9055" s="14" t="s">
        <v>69</v>
      </c>
      <c r="AY9055" s="245" t="s">
        <v>212</v>
      </c>
    </row>
    <row r="9056" s="13" customFormat="1">
      <c r="A9056" s="13"/>
      <c r="B9056" s="224"/>
      <c r="C9056" s="225"/>
      <c r="D9056" s="226" t="s">
        <v>221</v>
      </c>
      <c r="E9056" s="227" t="s">
        <v>19</v>
      </c>
      <c r="F9056" s="228" t="s">
        <v>3102</v>
      </c>
      <c r="G9056" s="225"/>
      <c r="H9056" s="227" t="s">
        <v>19</v>
      </c>
      <c r="I9056" s="229"/>
      <c r="J9056" s="225"/>
      <c r="K9056" s="225"/>
      <c r="L9056" s="230"/>
      <c r="M9056" s="231"/>
      <c r="N9056" s="232"/>
      <c r="O9056" s="232"/>
      <c r="P9056" s="232"/>
      <c r="Q9056" s="232"/>
      <c r="R9056" s="232"/>
      <c r="S9056" s="232"/>
      <c r="T9056" s="233"/>
      <c r="U9056" s="13"/>
      <c r="V9056" s="13"/>
      <c r="W9056" s="13"/>
      <c r="X9056" s="13"/>
      <c r="Y9056" s="13"/>
      <c r="Z9056" s="13"/>
      <c r="AA9056" s="13"/>
      <c r="AB9056" s="13"/>
      <c r="AC9056" s="13"/>
      <c r="AD9056" s="13"/>
      <c r="AE9056" s="13"/>
      <c r="AT9056" s="234" t="s">
        <v>221</v>
      </c>
      <c r="AU9056" s="234" t="s">
        <v>78</v>
      </c>
      <c r="AV9056" s="13" t="s">
        <v>74</v>
      </c>
      <c r="AW9056" s="13" t="s">
        <v>31</v>
      </c>
      <c r="AX9056" s="13" t="s">
        <v>69</v>
      </c>
      <c r="AY9056" s="234" t="s">
        <v>212</v>
      </c>
    </row>
    <row r="9057" s="13" customFormat="1">
      <c r="A9057" s="13"/>
      <c r="B9057" s="224"/>
      <c r="C9057" s="225"/>
      <c r="D9057" s="226" t="s">
        <v>221</v>
      </c>
      <c r="E9057" s="227" t="s">
        <v>19</v>
      </c>
      <c r="F9057" s="228" t="s">
        <v>760</v>
      </c>
      <c r="G9057" s="225"/>
      <c r="H9057" s="227" t="s">
        <v>19</v>
      </c>
      <c r="I9057" s="229"/>
      <c r="J9057" s="225"/>
      <c r="K9057" s="225"/>
      <c r="L9057" s="230"/>
      <c r="M9057" s="231"/>
      <c r="N9057" s="232"/>
      <c r="O9057" s="232"/>
      <c r="P9057" s="232"/>
      <c r="Q9057" s="232"/>
      <c r="R9057" s="232"/>
      <c r="S9057" s="232"/>
      <c r="T9057" s="233"/>
      <c r="U9057" s="13"/>
      <c r="V9057" s="13"/>
      <c r="W9057" s="13"/>
      <c r="X9057" s="13"/>
      <c r="Y9057" s="13"/>
      <c r="Z9057" s="13"/>
      <c r="AA9057" s="13"/>
      <c r="AB9057" s="13"/>
      <c r="AC9057" s="13"/>
      <c r="AD9057" s="13"/>
      <c r="AE9057" s="13"/>
      <c r="AT9057" s="234" t="s">
        <v>221</v>
      </c>
      <c r="AU9057" s="234" t="s">
        <v>78</v>
      </c>
      <c r="AV9057" s="13" t="s">
        <v>74</v>
      </c>
      <c r="AW9057" s="13" t="s">
        <v>31</v>
      </c>
      <c r="AX9057" s="13" t="s">
        <v>69</v>
      </c>
      <c r="AY9057" s="234" t="s">
        <v>212</v>
      </c>
    </row>
    <row r="9058" s="14" customFormat="1">
      <c r="A9058" s="14"/>
      <c r="B9058" s="235"/>
      <c r="C9058" s="236"/>
      <c r="D9058" s="226" t="s">
        <v>221</v>
      </c>
      <c r="E9058" s="237" t="s">
        <v>19</v>
      </c>
      <c r="F9058" s="238" t="s">
        <v>3103</v>
      </c>
      <c r="G9058" s="236"/>
      <c r="H9058" s="239">
        <v>68.299999999999997</v>
      </c>
      <c r="I9058" s="240"/>
      <c r="J9058" s="236"/>
      <c r="K9058" s="236"/>
      <c r="L9058" s="241"/>
      <c r="M9058" s="242"/>
      <c r="N9058" s="243"/>
      <c r="O9058" s="243"/>
      <c r="P9058" s="243"/>
      <c r="Q9058" s="243"/>
      <c r="R9058" s="243"/>
      <c r="S9058" s="243"/>
      <c r="T9058" s="244"/>
      <c r="U9058" s="14"/>
      <c r="V9058" s="14"/>
      <c r="W9058" s="14"/>
      <c r="X9058" s="14"/>
      <c r="Y9058" s="14"/>
      <c r="Z9058" s="14"/>
      <c r="AA9058" s="14"/>
      <c r="AB9058" s="14"/>
      <c r="AC9058" s="14"/>
      <c r="AD9058" s="14"/>
      <c r="AE9058" s="14"/>
      <c r="AT9058" s="245" t="s">
        <v>221</v>
      </c>
      <c r="AU9058" s="245" t="s">
        <v>78</v>
      </c>
      <c r="AV9058" s="14" t="s">
        <v>78</v>
      </c>
      <c r="AW9058" s="14" t="s">
        <v>31</v>
      </c>
      <c r="AX9058" s="14" t="s">
        <v>69</v>
      </c>
      <c r="AY9058" s="245" t="s">
        <v>212</v>
      </c>
    </row>
    <row r="9059" s="13" customFormat="1">
      <c r="A9059" s="13"/>
      <c r="B9059" s="224"/>
      <c r="C9059" s="225"/>
      <c r="D9059" s="226" t="s">
        <v>221</v>
      </c>
      <c r="E9059" s="227" t="s">
        <v>19</v>
      </c>
      <c r="F9059" s="228" t="s">
        <v>674</v>
      </c>
      <c r="G9059" s="225"/>
      <c r="H9059" s="227" t="s">
        <v>19</v>
      </c>
      <c r="I9059" s="229"/>
      <c r="J9059" s="225"/>
      <c r="K9059" s="225"/>
      <c r="L9059" s="230"/>
      <c r="M9059" s="231"/>
      <c r="N9059" s="232"/>
      <c r="O9059" s="232"/>
      <c r="P9059" s="232"/>
      <c r="Q9059" s="232"/>
      <c r="R9059" s="232"/>
      <c r="S9059" s="232"/>
      <c r="T9059" s="233"/>
      <c r="U9059" s="13"/>
      <c r="V9059" s="13"/>
      <c r="W9059" s="13"/>
      <c r="X9059" s="13"/>
      <c r="Y9059" s="13"/>
      <c r="Z9059" s="13"/>
      <c r="AA9059" s="13"/>
      <c r="AB9059" s="13"/>
      <c r="AC9059" s="13"/>
      <c r="AD9059" s="13"/>
      <c r="AE9059" s="13"/>
      <c r="AT9059" s="234" t="s">
        <v>221</v>
      </c>
      <c r="AU9059" s="234" t="s">
        <v>78</v>
      </c>
      <c r="AV9059" s="13" t="s">
        <v>74</v>
      </c>
      <c r="AW9059" s="13" t="s">
        <v>31</v>
      </c>
      <c r="AX9059" s="13" t="s">
        <v>69</v>
      </c>
      <c r="AY9059" s="234" t="s">
        <v>212</v>
      </c>
    </row>
    <row r="9060" s="14" customFormat="1">
      <c r="A9060" s="14"/>
      <c r="B9060" s="235"/>
      <c r="C9060" s="236"/>
      <c r="D9060" s="226" t="s">
        <v>221</v>
      </c>
      <c r="E9060" s="237" t="s">
        <v>19</v>
      </c>
      <c r="F9060" s="238" t="s">
        <v>3104</v>
      </c>
      <c r="G9060" s="236"/>
      <c r="H9060" s="239">
        <v>55.200000000000003</v>
      </c>
      <c r="I9060" s="240"/>
      <c r="J9060" s="236"/>
      <c r="K9060" s="236"/>
      <c r="L9060" s="241"/>
      <c r="M9060" s="242"/>
      <c r="N9060" s="243"/>
      <c r="O9060" s="243"/>
      <c r="P9060" s="243"/>
      <c r="Q9060" s="243"/>
      <c r="R9060" s="243"/>
      <c r="S9060" s="243"/>
      <c r="T9060" s="244"/>
      <c r="U9060" s="14"/>
      <c r="V9060" s="14"/>
      <c r="W9060" s="14"/>
      <c r="X9060" s="14"/>
      <c r="Y9060" s="14"/>
      <c r="Z9060" s="14"/>
      <c r="AA9060" s="14"/>
      <c r="AB9060" s="14"/>
      <c r="AC9060" s="14"/>
      <c r="AD9060" s="14"/>
      <c r="AE9060" s="14"/>
      <c r="AT9060" s="245" t="s">
        <v>221</v>
      </c>
      <c r="AU9060" s="245" t="s">
        <v>78</v>
      </c>
      <c r="AV9060" s="14" t="s">
        <v>78</v>
      </c>
      <c r="AW9060" s="14" t="s">
        <v>31</v>
      </c>
      <c r="AX9060" s="14" t="s">
        <v>69</v>
      </c>
      <c r="AY9060" s="245" t="s">
        <v>212</v>
      </c>
    </row>
    <row r="9061" s="13" customFormat="1">
      <c r="A9061" s="13"/>
      <c r="B9061" s="224"/>
      <c r="C9061" s="225"/>
      <c r="D9061" s="226" t="s">
        <v>221</v>
      </c>
      <c r="E9061" s="227" t="s">
        <v>19</v>
      </c>
      <c r="F9061" s="228" t="s">
        <v>679</v>
      </c>
      <c r="G9061" s="225"/>
      <c r="H9061" s="227" t="s">
        <v>19</v>
      </c>
      <c r="I9061" s="229"/>
      <c r="J9061" s="225"/>
      <c r="K9061" s="225"/>
      <c r="L9061" s="230"/>
      <c r="M9061" s="231"/>
      <c r="N9061" s="232"/>
      <c r="O9061" s="232"/>
      <c r="P9061" s="232"/>
      <c r="Q9061" s="232"/>
      <c r="R9061" s="232"/>
      <c r="S9061" s="232"/>
      <c r="T9061" s="233"/>
      <c r="U9061" s="13"/>
      <c r="V9061" s="13"/>
      <c r="W9061" s="13"/>
      <c r="X9061" s="13"/>
      <c r="Y9061" s="13"/>
      <c r="Z9061" s="13"/>
      <c r="AA9061" s="13"/>
      <c r="AB9061" s="13"/>
      <c r="AC9061" s="13"/>
      <c r="AD9061" s="13"/>
      <c r="AE9061" s="13"/>
      <c r="AT9061" s="234" t="s">
        <v>221</v>
      </c>
      <c r="AU9061" s="234" t="s">
        <v>78</v>
      </c>
      <c r="AV9061" s="13" t="s">
        <v>74</v>
      </c>
      <c r="AW9061" s="13" t="s">
        <v>31</v>
      </c>
      <c r="AX9061" s="13" t="s">
        <v>69</v>
      </c>
      <c r="AY9061" s="234" t="s">
        <v>212</v>
      </c>
    </row>
    <row r="9062" s="14" customFormat="1">
      <c r="A9062" s="14"/>
      <c r="B9062" s="235"/>
      <c r="C9062" s="236"/>
      <c r="D9062" s="226" t="s">
        <v>221</v>
      </c>
      <c r="E9062" s="237" t="s">
        <v>19</v>
      </c>
      <c r="F9062" s="238" t="s">
        <v>3104</v>
      </c>
      <c r="G9062" s="236"/>
      <c r="H9062" s="239">
        <v>55.200000000000003</v>
      </c>
      <c r="I9062" s="240"/>
      <c r="J9062" s="236"/>
      <c r="K9062" s="236"/>
      <c r="L9062" s="241"/>
      <c r="M9062" s="242"/>
      <c r="N9062" s="243"/>
      <c r="O9062" s="243"/>
      <c r="P9062" s="243"/>
      <c r="Q9062" s="243"/>
      <c r="R9062" s="243"/>
      <c r="S9062" s="243"/>
      <c r="T9062" s="244"/>
      <c r="U9062" s="14"/>
      <c r="V9062" s="14"/>
      <c r="W9062" s="14"/>
      <c r="X9062" s="14"/>
      <c r="Y9062" s="14"/>
      <c r="Z9062" s="14"/>
      <c r="AA9062" s="14"/>
      <c r="AB9062" s="14"/>
      <c r="AC9062" s="14"/>
      <c r="AD9062" s="14"/>
      <c r="AE9062" s="14"/>
      <c r="AT9062" s="245" t="s">
        <v>221</v>
      </c>
      <c r="AU9062" s="245" t="s">
        <v>78</v>
      </c>
      <c r="AV9062" s="14" t="s">
        <v>78</v>
      </c>
      <c r="AW9062" s="14" t="s">
        <v>31</v>
      </c>
      <c r="AX9062" s="14" t="s">
        <v>69</v>
      </c>
      <c r="AY9062" s="245" t="s">
        <v>212</v>
      </c>
    </row>
    <row r="9063" s="13" customFormat="1">
      <c r="A9063" s="13"/>
      <c r="B9063" s="224"/>
      <c r="C9063" s="225"/>
      <c r="D9063" s="226" t="s">
        <v>221</v>
      </c>
      <c r="E9063" s="227" t="s">
        <v>19</v>
      </c>
      <c r="F9063" s="228" t="s">
        <v>3105</v>
      </c>
      <c r="G9063" s="225"/>
      <c r="H9063" s="227" t="s">
        <v>19</v>
      </c>
      <c r="I9063" s="229"/>
      <c r="J9063" s="225"/>
      <c r="K9063" s="225"/>
      <c r="L9063" s="230"/>
      <c r="M9063" s="231"/>
      <c r="N9063" s="232"/>
      <c r="O9063" s="232"/>
      <c r="P9063" s="232"/>
      <c r="Q9063" s="232"/>
      <c r="R9063" s="232"/>
      <c r="S9063" s="232"/>
      <c r="T9063" s="233"/>
      <c r="U9063" s="13"/>
      <c r="V9063" s="13"/>
      <c r="W9063" s="13"/>
      <c r="X9063" s="13"/>
      <c r="Y9063" s="13"/>
      <c r="Z9063" s="13"/>
      <c r="AA9063" s="13"/>
      <c r="AB9063" s="13"/>
      <c r="AC9063" s="13"/>
      <c r="AD9063" s="13"/>
      <c r="AE9063" s="13"/>
      <c r="AT9063" s="234" t="s">
        <v>221</v>
      </c>
      <c r="AU9063" s="234" t="s">
        <v>78</v>
      </c>
      <c r="AV9063" s="13" t="s">
        <v>74</v>
      </c>
      <c r="AW9063" s="13" t="s">
        <v>31</v>
      </c>
      <c r="AX9063" s="13" t="s">
        <v>69</v>
      </c>
      <c r="AY9063" s="234" t="s">
        <v>212</v>
      </c>
    </row>
    <row r="9064" s="13" customFormat="1">
      <c r="A9064" s="13"/>
      <c r="B9064" s="224"/>
      <c r="C9064" s="225"/>
      <c r="D9064" s="226" t="s">
        <v>221</v>
      </c>
      <c r="E9064" s="227" t="s">
        <v>19</v>
      </c>
      <c r="F9064" s="228" t="s">
        <v>760</v>
      </c>
      <c r="G9064" s="225"/>
      <c r="H9064" s="227" t="s">
        <v>19</v>
      </c>
      <c r="I9064" s="229"/>
      <c r="J9064" s="225"/>
      <c r="K9064" s="225"/>
      <c r="L9064" s="230"/>
      <c r="M9064" s="231"/>
      <c r="N9064" s="232"/>
      <c r="O9064" s="232"/>
      <c r="P9064" s="232"/>
      <c r="Q9064" s="232"/>
      <c r="R9064" s="232"/>
      <c r="S9064" s="232"/>
      <c r="T9064" s="233"/>
      <c r="U9064" s="13"/>
      <c r="V9064" s="13"/>
      <c r="W9064" s="13"/>
      <c r="X9064" s="13"/>
      <c r="Y9064" s="13"/>
      <c r="Z9064" s="13"/>
      <c r="AA9064" s="13"/>
      <c r="AB9064" s="13"/>
      <c r="AC9064" s="13"/>
      <c r="AD9064" s="13"/>
      <c r="AE9064" s="13"/>
      <c r="AT9064" s="234" t="s">
        <v>221</v>
      </c>
      <c r="AU9064" s="234" t="s">
        <v>78</v>
      </c>
      <c r="AV9064" s="13" t="s">
        <v>74</v>
      </c>
      <c r="AW9064" s="13" t="s">
        <v>31</v>
      </c>
      <c r="AX9064" s="13" t="s">
        <v>69</v>
      </c>
      <c r="AY9064" s="234" t="s">
        <v>212</v>
      </c>
    </row>
    <row r="9065" s="14" customFormat="1">
      <c r="A9065" s="14"/>
      <c r="B9065" s="235"/>
      <c r="C9065" s="236"/>
      <c r="D9065" s="226" t="s">
        <v>221</v>
      </c>
      <c r="E9065" s="237" t="s">
        <v>19</v>
      </c>
      <c r="F9065" s="238" t="s">
        <v>3106</v>
      </c>
      <c r="G9065" s="236"/>
      <c r="H9065" s="239">
        <v>7.0499999999999998</v>
      </c>
      <c r="I9065" s="240"/>
      <c r="J9065" s="236"/>
      <c r="K9065" s="236"/>
      <c r="L9065" s="241"/>
      <c r="M9065" s="242"/>
      <c r="N9065" s="243"/>
      <c r="O9065" s="243"/>
      <c r="P9065" s="243"/>
      <c r="Q9065" s="243"/>
      <c r="R9065" s="243"/>
      <c r="S9065" s="243"/>
      <c r="T9065" s="244"/>
      <c r="U9065" s="14"/>
      <c r="V9065" s="14"/>
      <c r="W9065" s="14"/>
      <c r="X9065" s="14"/>
      <c r="Y9065" s="14"/>
      <c r="Z9065" s="14"/>
      <c r="AA9065" s="14"/>
      <c r="AB9065" s="14"/>
      <c r="AC9065" s="14"/>
      <c r="AD9065" s="14"/>
      <c r="AE9065" s="14"/>
      <c r="AT9065" s="245" t="s">
        <v>221</v>
      </c>
      <c r="AU9065" s="245" t="s">
        <v>78</v>
      </c>
      <c r="AV9065" s="14" t="s">
        <v>78</v>
      </c>
      <c r="AW9065" s="14" t="s">
        <v>31</v>
      </c>
      <c r="AX9065" s="14" t="s">
        <v>69</v>
      </c>
      <c r="AY9065" s="245" t="s">
        <v>212</v>
      </c>
    </row>
    <row r="9066" s="13" customFormat="1">
      <c r="A9066" s="13"/>
      <c r="B9066" s="224"/>
      <c r="C9066" s="225"/>
      <c r="D9066" s="226" t="s">
        <v>221</v>
      </c>
      <c r="E9066" s="227" t="s">
        <v>19</v>
      </c>
      <c r="F9066" s="228" t="s">
        <v>2818</v>
      </c>
      <c r="G9066" s="225"/>
      <c r="H9066" s="227" t="s">
        <v>19</v>
      </c>
      <c r="I9066" s="229"/>
      <c r="J9066" s="225"/>
      <c r="K9066" s="225"/>
      <c r="L9066" s="230"/>
      <c r="M9066" s="231"/>
      <c r="N9066" s="232"/>
      <c r="O9066" s="232"/>
      <c r="P9066" s="232"/>
      <c r="Q9066" s="232"/>
      <c r="R9066" s="232"/>
      <c r="S9066" s="232"/>
      <c r="T9066" s="233"/>
      <c r="U9066" s="13"/>
      <c r="V9066" s="13"/>
      <c r="W9066" s="13"/>
      <c r="X9066" s="13"/>
      <c r="Y9066" s="13"/>
      <c r="Z9066" s="13"/>
      <c r="AA9066" s="13"/>
      <c r="AB9066" s="13"/>
      <c r="AC9066" s="13"/>
      <c r="AD9066" s="13"/>
      <c r="AE9066" s="13"/>
      <c r="AT9066" s="234" t="s">
        <v>221</v>
      </c>
      <c r="AU9066" s="234" t="s">
        <v>78</v>
      </c>
      <c r="AV9066" s="13" t="s">
        <v>74</v>
      </c>
      <c r="AW9066" s="13" t="s">
        <v>31</v>
      </c>
      <c r="AX9066" s="13" t="s">
        <v>69</v>
      </c>
      <c r="AY9066" s="234" t="s">
        <v>212</v>
      </c>
    </row>
    <row r="9067" s="13" customFormat="1">
      <c r="A9067" s="13"/>
      <c r="B9067" s="224"/>
      <c r="C9067" s="225"/>
      <c r="D9067" s="226" t="s">
        <v>221</v>
      </c>
      <c r="E9067" s="227" t="s">
        <v>19</v>
      </c>
      <c r="F9067" s="228" t="s">
        <v>265</v>
      </c>
      <c r="G9067" s="225"/>
      <c r="H9067" s="227" t="s">
        <v>19</v>
      </c>
      <c r="I9067" s="229"/>
      <c r="J9067" s="225"/>
      <c r="K9067" s="225"/>
      <c r="L9067" s="230"/>
      <c r="M9067" s="231"/>
      <c r="N9067" s="232"/>
      <c r="O9067" s="232"/>
      <c r="P9067" s="232"/>
      <c r="Q9067" s="232"/>
      <c r="R9067" s="232"/>
      <c r="S9067" s="232"/>
      <c r="T9067" s="233"/>
      <c r="U9067" s="13"/>
      <c r="V9067" s="13"/>
      <c r="W9067" s="13"/>
      <c r="X9067" s="13"/>
      <c r="Y9067" s="13"/>
      <c r="Z9067" s="13"/>
      <c r="AA9067" s="13"/>
      <c r="AB9067" s="13"/>
      <c r="AC9067" s="13"/>
      <c r="AD9067" s="13"/>
      <c r="AE9067" s="13"/>
      <c r="AT9067" s="234" t="s">
        <v>221</v>
      </c>
      <c r="AU9067" s="234" t="s">
        <v>78</v>
      </c>
      <c r="AV9067" s="13" t="s">
        <v>74</v>
      </c>
      <c r="AW9067" s="13" t="s">
        <v>31</v>
      </c>
      <c r="AX9067" s="13" t="s">
        <v>69</v>
      </c>
      <c r="AY9067" s="234" t="s">
        <v>212</v>
      </c>
    </row>
    <row r="9068" s="14" customFormat="1">
      <c r="A9068" s="14"/>
      <c r="B9068" s="235"/>
      <c r="C9068" s="236"/>
      <c r="D9068" s="226" t="s">
        <v>221</v>
      </c>
      <c r="E9068" s="237" t="s">
        <v>19</v>
      </c>
      <c r="F9068" s="238" t="s">
        <v>2819</v>
      </c>
      <c r="G9068" s="236"/>
      <c r="H9068" s="239">
        <v>6.25</v>
      </c>
      <c r="I9068" s="240"/>
      <c r="J9068" s="236"/>
      <c r="K9068" s="236"/>
      <c r="L9068" s="241"/>
      <c r="M9068" s="242"/>
      <c r="N9068" s="243"/>
      <c r="O9068" s="243"/>
      <c r="P9068" s="243"/>
      <c r="Q9068" s="243"/>
      <c r="R9068" s="243"/>
      <c r="S9068" s="243"/>
      <c r="T9068" s="244"/>
      <c r="U9068" s="14"/>
      <c r="V9068" s="14"/>
      <c r="W9068" s="14"/>
      <c r="X9068" s="14"/>
      <c r="Y9068" s="14"/>
      <c r="Z9068" s="14"/>
      <c r="AA9068" s="14"/>
      <c r="AB9068" s="14"/>
      <c r="AC9068" s="14"/>
      <c r="AD9068" s="14"/>
      <c r="AE9068" s="14"/>
      <c r="AT9068" s="245" t="s">
        <v>221</v>
      </c>
      <c r="AU9068" s="245" t="s">
        <v>78</v>
      </c>
      <c r="AV9068" s="14" t="s">
        <v>78</v>
      </c>
      <c r="AW9068" s="14" t="s">
        <v>31</v>
      </c>
      <c r="AX9068" s="14" t="s">
        <v>69</v>
      </c>
      <c r="AY9068" s="245" t="s">
        <v>212</v>
      </c>
    </row>
    <row r="9069" s="13" customFormat="1">
      <c r="A9069" s="13"/>
      <c r="B9069" s="224"/>
      <c r="C9069" s="225"/>
      <c r="D9069" s="226" t="s">
        <v>221</v>
      </c>
      <c r="E9069" s="227" t="s">
        <v>19</v>
      </c>
      <c r="F9069" s="228" t="s">
        <v>760</v>
      </c>
      <c r="G9069" s="225"/>
      <c r="H9069" s="227" t="s">
        <v>19</v>
      </c>
      <c r="I9069" s="229"/>
      <c r="J9069" s="225"/>
      <c r="K9069" s="225"/>
      <c r="L9069" s="230"/>
      <c r="M9069" s="231"/>
      <c r="N9069" s="232"/>
      <c r="O9069" s="232"/>
      <c r="P9069" s="232"/>
      <c r="Q9069" s="232"/>
      <c r="R9069" s="232"/>
      <c r="S9069" s="232"/>
      <c r="T9069" s="233"/>
      <c r="U9069" s="13"/>
      <c r="V9069" s="13"/>
      <c r="W9069" s="13"/>
      <c r="X9069" s="13"/>
      <c r="Y9069" s="13"/>
      <c r="Z9069" s="13"/>
      <c r="AA9069" s="13"/>
      <c r="AB9069" s="13"/>
      <c r="AC9069" s="13"/>
      <c r="AD9069" s="13"/>
      <c r="AE9069" s="13"/>
      <c r="AT9069" s="234" t="s">
        <v>221</v>
      </c>
      <c r="AU9069" s="234" t="s">
        <v>78</v>
      </c>
      <c r="AV9069" s="13" t="s">
        <v>74</v>
      </c>
      <c r="AW9069" s="13" t="s">
        <v>31</v>
      </c>
      <c r="AX9069" s="13" t="s">
        <v>69</v>
      </c>
      <c r="AY9069" s="234" t="s">
        <v>212</v>
      </c>
    </row>
    <row r="9070" s="14" customFormat="1">
      <c r="A9070" s="14"/>
      <c r="B9070" s="235"/>
      <c r="C9070" s="236"/>
      <c r="D9070" s="226" t="s">
        <v>221</v>
      </c>
      <c r="E9070" s="237" t="s">
        <v>19</v>
      </c>
      <c r="F9070" s="238" t="s">
        <v>2820</v>
      </c>
      <c r="G9070" s="236"/>
      <c r="H9070" s="239">
        <v>93.950000000000003</v>
      </c>
      <c r="I9070" s="240"/>
      <c r="J9070" s="236"/>
      <c r="K9070" s="236"/>
      <c r="L9070" s="241"/>
      <c r="M9070" s="242"/>
      <c r="N9070" s="243"/>
      <c r="O9070" s="243"/>
      <c r="P9070" s="243"/>
      <c r="Q9070" s="243"/>
      <c r="R9070" s="243"/>
      <c r="S9070" s="243"/>
      <c r="T9070" s="244"/>
      <c r="U9070" s="14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T9070" s="245" t="s">
        <v>221</v>
      </c>
      <c r="AU9070" s="245" t="s">
        <v>78</v>
      </c>
      <c r="AV9070" s="14" t="s">
        <v>78</v>
      </c>
      <c r="AW9070" s="14" t="s">
        <v>31</v>
      </c>
      <c r="AX9070" s="14" t="s">
        <v>69</v>
      </c>
      <c r="AY9070" s="245" t="s">
        <v>212</v>
      </c>
    </row>
    <row r="9071" s="13" customFormat="1">
      <c r="A9071" s="13"/>
      <c r="B9071" s="224"/>
      <c r="C9071" s="225"/>
      <c r="D9071" s="226" t="s">
        <v>221</v>
      </c>
      <c r="E9071" s="227" t="s">
        <v>19</v>
      </c>
      <c r="F9071" s="228" t="s">
        <v>3107</v>
      </c>
      <c r="G9071" s="225"/>
      <c r="H9071" s="227" t="s">
        <v>19</v>
      </c>
      <c r="I9071" s="229"/>
      <c r="J9071" s="225"/>
      <c r="K9071" s="225"/>
      <c r="L9071" s="230"/>
      <c r="M9071" s="231"/>
      <c r="N9071" s="232"/>
      <c r="O9071" s="232"/>
      <c r="P9071" s="232"/>
      <c r="Q9071" s="232"/>
      <c r="R9071" s="232"/>
      <c r="S9071" s="232"/>
      <c r="T9071" s="233"/>
      <c r="U9071" s="13"/>
      <c r="V9071" s="13"/>
      <c r="W9071" s="13"/>
      <c r="X9071" s="13"/>
      <c r="Y9071" s="13"/>
      <c r="Z9071" s="13"/>
      <c r="AA9071" s="13"/>
      <c r="AB9071" s="13"/>
      <c r="AC9071" s="13"/>
      <c r="AD9071" s="13"/>
      <c r="AE9071" s="13"/>
      <c r="AT9071" s="234" t="s">
        <v>221</v>
      </c>
      <c r="AU9071" s="234" t="s">
        <v>78</v>
      </c>
      <c r="AV9071" s="13" t="s">
        <v>74</v>
      </c>
      <c r="AW9071" s="13" t="s">
        <v>31</v>
      </c>
      <c r="AX9071" s="13" t="s">
        <v>69</v>
      </c>
      <c r="AY9071" s="234" t="s">
        <v>212</v>
      </c>
    </row>
    <row r="9072" s="13" customFormat="1">
      <c r="A9072" s="13"/>
      <c r="B9072" s="224"/>
      <c r="C9072" s="225"/>
      <c r="D9072" s="226" t="s">
        <v>221</v>
      </c>
      <c r="E9072" s="227" t="s">
        <v>19</v>
      </c>
      <c r="F9072" s="228" t="s">
        <v>265</v>
      </c>
      <c r="G9072" s="225"/>
      <c r="H9072" s="227" t="s">
        <v>19</v>
      </c>
      <c r="I9072" s="229"/>
      <c r="J9072" s="225"/>
      <c r="K9072" s="225"/>
      <c r="L9072" s="230"/>
      <c r="M9072" s="231"/>
      <c r="N9072" s="232"/>
      <c r="O9072" s="232"/>
      <c r="P9072" s="232"/>
      <c r="Q9072" s="232"/>
      <c r="R9072" s="232"/>
      <c r="S9072" s="232"/>
      <c r="T9072" s="233"/>
      <c r="U9072" s="13"/>
      <c r="V9072" s="13"/>
      <c r="W9072" s="13"/>
      <c r="X9072" s="13"/>
      <c r="Y9072" s="13"/>
      <c r="Z9072" s="13"/>
      <c r="AA9072" s="13"/>
      <c r="AB9072" s="13"/>
      <c r="AC9072" s="13"/>
      <c r="AD9072" s="13"/>
      <c r="AE9072" s="13"/>
      <c r="AT9072" s="234" t="s">
        <v>221</v>
      </c>
      <c r="AU9072" s="234" t="s">
        <v>78</v>
      </c>
      <c r="AV9072" s="13" t="s">
        <v>74</v>
      </c>
      <c r="AW9072" s="13" t="s">
        <v>31</v>
      </c>
      <c r="AX9072" s="13" t="s">
        <v>69</v>
      </c>
      <c r="AY9072" s="234" t="s">
        <v>212</v>
      </c>
    </row>
    <row r="9073" s="14" customFormat="1">
      <c r="A9073" s="14"/>
      <c r="B9073" s="235"/>
      <c r="C9073" s="236"/>
      <c r="D9073" s="226" t="s">
        <v>221</v>
      </c>
      <c r="E9073" s="237" t="s">
        <v>19</v>
      </c>
      <c r="F9073" s="238" t="s">
        <v>3108</v>
      </c>
      <c r="G9073" s="236"/>
      <c r="H9073" s="239">
        <v>5.7000000000000002</v>
      </c>
      <c r="I9073" s="240"/>
      <c r="J9073" s="236"/>
      <c r="K9073" s="236"/>
      <c r="L9073" s="241"/>
      <c r="M9073" s="242"/>
      <c r="N9073" s="243"/>
      <c r="O9073" s="243"/>
      <c r="P9073" s="243"/>
      <c r="Q9073" s="243"/>
      <c r="R9073" s="243"/>
      <c r="S9073" s="243"/>
      <c r="T9073" s="244"/>
      <c r="U9073" s="14"/>
      <c r="V9073" s="14"/>
      <c r="W9073" s="14"/>
      <c r="X9073" s="14"/>
      <c r="Y9073" s="14"/>
      <c r="Z9073" s="14"/>
      <c r="AA9073" s="14"/>
      <c r="AB9073" s="14"/>
      <c r="AC9073" s="14"/>
      <c r="AD9073" s="14"/>
      <c r="AE9073" s="14"/>
      <c r="AT9073" s="245" t="s">
        <v>221</v>
      </c>
      <c r="AU9073" s="245" t="s">
        <v>78</v>
      </c>
      <c r="AV9073" s="14" t="s">
        <v>78</v>
      </c>
      <c r="AW9073" s="14" t="s">
        <v>31</v>
      </c>
      <c r="AX9073" s="14" t="s">
        <v>69</v>
      </c>
      <c r="AY9073" s="245" t="s">
        <v>212</v>
      </c>
    </row>
    <row r="9074" s="13" customFormat="1">
      <c r="A9074" s="13"/>
      <c r="B9074" s="224"/>
      <c r="C9074" s="225"/>
      <c r="D9074" s="226" t="s">
        <v>221</v>
      </c>
      <c r="E9074" s="227" t="s">
        <v>19</v>
      </c>
      <c r="F9074" s="228" t="s">
        <v>3109</v>
      </c>
      <c r="G9074" s="225"/>
      <c r="H9074" s="227" t="s">
        <v>19</v>
      </c>
      <c r="I9074" s="229"/>
      <c r="J9074" s="225"/>
      <c r="K9074" s="225"/>
      <c r="L9074" s="230"/>
      <c r="M9074" s="231"/>
      <c r="N9074" s="232"/>
      <c r="O9074" s="232"/>
      <c r="P9074" s="232"/>
      <c r="Q9074" s="232"/>
      <c r="R9074" s="232"/>
      <c r="S9074" s="232"/>
      <c r="T9074" s="233"/>
      <c r="U9074" s="13"/>
      <c r="V9074" s="13"/>
      <c r="W9074" s="13"/>
      <c r="X9074" s="13"/>
      <c r="Y9074" s="13"/>
      <c r="Z9074" s="13"/>
      <c r="AA9074" s="13"/>
      <c r="AB9074" s="13"/>
      <c r="AC9074" s="13"/>
      <c r="AD9074" s="13"/>
      <c r="AE9074" s="13"/>
      <c r="AT9074" s="234" t="s">
        <v>221</v>
      </c>
      <c r="AU9074" s="234" t="s">
        <v>78</v>
      </c>
      <c r="AV9074" s="13" t="s">
        <v>74</v>
      </c>
      <c r="AW9074" s="13" t="s">
        <v>31</v>
      </c>
      <c r="AX9074" s="13" t="s">
        <v>69</v>
      </c>
      <c r="AY9074" s="234" t="s">
        <v>212</v>
      </c>
    </row>
    <row r="9075" s="13" customFormat="1">
      <c r="A9075" s="13"/>
      <c r="B9075" s="224"/>
      <c r="C9075" s="225"/>
      <c r="D9075" s="226" t="s">
        <v>221</v>
      </c>
      <c r="E9075" s="227" t="s">
        <v>19</v>
      </c>
      <c r="F9075" s="228" t="s">
        <v>760</v>
      </c>
      <c r="G9075" s="225"/>
      <c r="H9075" s="227" t="s">
        <v>19</v>
      </c>
      <c r="I9075" s="229"/>
      <c r="J9075" s="225"/>
      <c r="K9075" s="225"/>
      <c r="L9075" s="230"/>
      <c r="M9075" s="231"/>
      <c r="N9075" s="232"/>
      <c r="O9075" s="232"/>
      <c r="P9075" s="232"/>
      <c r="Q9075" s="232"/>
      <c r="R9075" s="232"/>
      <c r="S9075" s="232"/>
      <c r="T9075" s="233"/>
      <c r="U9075" s="13"/>
      <c r="V9075" s="13"/>
      <c r="W9075" s="13"/>
      <c r="X9075" s="13"/>
      <c r="Y9075" s="13"/>
      <c r="Z9075" s="13"/>
      <c r="AA9075" s="13"/>
      <c r="AB9075" s="13"/>
      <c r="AC9075" s="13"/>
      <c r="AD9075" s="13"/>
      <c r="AE9075" s="13"/>
      <c r="AT9075" s="234" t="s">
        <v>221</v>
      </c>
      <c r="AU9075" s="234" t="s">
        <v>78</v>
      </c>
      <c r="AV9075" s="13" t="s">
        <v>74</v>
      </c>
      <c r="AW9075" s="13" t="s">
        <v>31</v>
      </c>
      <c r="AX9075" s="13" t="s">
        <v>69</v>
      </c>
      <c r="AY9075" s="234" t="s">
        <v>212</v>
      </c>
    </row>
    <row r="9076" s="14" customFormat="1">
      <c r="A9076" s="14"/>
      <c r="B9076" s="235"/>
      <c r="C9076" s="236"/>
      <c r="D9076" s="226" t="s">
        <v>221</v>
      </c>
      <c r="E9076" s="237" t="s">
        <v>19</v>
      </c>
      <c r="F9076" s="238" t="s">
        <v>3110</v>
      </c>
      <c r="G9076" s="236"/>
      <c r="H9076" s="239">
        <v>11.699999999999999</v>
      </c>
      <c r="I9076" s="240"/>
      <c r="J9076" s="236"/>
      <c r="K9076" s="236"/>
      <c r="L9076" s="241"/>
      <c r="M9076" s="242"/>
      <c r="N9076" s="243"/>
      <c r="O9076" s="243"/>
      <c r="P9076" s="243"/>
      <c r="Q9076" s="243"/>
      <c r="R9076" s="243"/>
      <c r="S9076" s="243"/>
      <c r="T9076" s="244"/>
      <c r="U9076" s="14"/>
      <c r="V9076" s="14"/>
      <c r="W9076" s="14"/>
      <c r="X9076" s="14"/>
      <c r="Y9076" s="14"/>
      <c r="Z9076" s="14"/>
      <c r="AA9076" s="14"/>
      <c r="AB9076" s="14"/>
      <c r="AC9076" s="14"/>
      <c r="AD9076" s="14"/>
      <c r="AE9076" s="14"/>
      <c r="AT9076" s="245" t="s">
        <v>221</v>
      </c>
      <c r="AU9076" s="245" t="s">
        <v>78</v>
      </c>
      <c r="AV9076" s="14" t="s">
        <v>78</v>
      </c>
      <c r="AW9076" s="14" t="s">
        <v>31</v>
      </c>
      <c r="AX9076" s="14" t="s">
        <v>69</v>
      </c>
      <c r="AY9076" s="245" t="s">
        <v>212</v>
      </c>
    </row>
    <row r="9077" s="13" customFormat="1">
      <c r="A9077" s="13"/>
      <c r="B9077" s="224"/>
      <c r="C9077" s="225"/>
      <c r="D9077" s="226" t="s">
        <v>221</v>
      </c>
      <c r="E9077" s="227" t="s">
        <v>19</v>
      </c>
      <c r="F9077" s="228" t="s">
        <v>674</v>
      </c>
      <c r="G9077" s="225"/>
      <c r="H9077" s="227" t="s">
        <v>19</v>
      </c>
      <c r="I9077" s="229"/>
      <c r="J9077" s="225"/>
      <c r="K9077" s="225"/>
      <c r="L9077" s="230"/>
      <c r="M9077" s="231"/>
      <c r="N9077" s="232"/>
      <c r="O9077" s="232"/>
      <c r="P9077" s="232"/>
      <c r="Q9077" s="232"/>
      <c r="R9077" s="232"/>
      <c r="S9077" s="232"/>
      <c r="T9077" s="233"/>
      <c r="U9077" s="13"/>
      <c r="V9077" s="13"/>
      <c r="W9077" s="13"/>
      <c r="X9077" s="13"/>
      <c r="Y9077" s="13"/>
      <c r="Z9077" s="13"/>
      <c r="AA9077" s="13"/>
      <c r="AB9077" s="13"/>
      <c r="AC9077" s="13"/>
      <c r="AD9077" s="13"/>
      <c r="AE9077" s="13"/>
      <c r="AT9077" s="234" t="s">
        <v>221</v>
      </c>
      <c r="AU9077" s="234" t="s">
        <v>78</v>
      </c>
      <c r="AV9077" s="13" t="s">
        <v>74</v>
      </c>
      <c r="AW9077" s="13" t="s">
        <v>31</v>
      </c>
      <c r="AX9077" s="13" t="s">
        <v>69</v>
      </c>
      <c r="AY9077" s="234" t="s">
        <v>212</v>
      </c>
    </row>
    <row r="9078" s="14" customFormat="1">
      <c r="A9078" s="14"/>
      <c r="B9078" s="235"/>
      <c r="C9078" s="236"/>
      <c r="D9078" s="226" t="s">
        <v>221</v>
      </c>
      <c r="E9078" s="237" t="s">
        <v>19</v>
      </c>
      <c r="F9078" s="238" t="s">
        <v>3111</v>
      </c>
      <c r="G9078" s="236"/>
      <c r="H9078" s="239">
        <v>14.85</v>
      </c>
      <c r="I9078" s="240"/>
      <c r="J9078" s="236"/>
      <c r="K9078" s="236"/>
      <c r="L9078" s="241"/>
      <c r="M9078" s="242"/>
      <c r="N9078" s="243"/>
      <c r="O9078" s="243"/>
      <c r="P9078" s="243"/>
      <c r="Q9078" s="243"/>
      <c r="R9078" s="243"/>
      <c r="S9078" s="243"/>
      <c r="T9078" s="244"/>
      <c r="U9078" s="14"/>
      <c r="V9078" s="14"/>
      <c r="W9078" s="14"/>
      <c r="X9078" s="14"/>
      <c r="Y9078" s="14"/>
      <c r="Z9078" s="14"/>
      <c r="AA9078" s="14"/>
      <c r="AB9078" s="14"/>
      <c r="AC9078" s="14"/>
      <c r="AD9078" s="14"/>
      <c r="AE9078" s="14"/>
      <c r="AT9078" s="245" t="s">
        <v>221</v>
      </c>
      <c r="AU9078" s="245" t="s">
        <v>78</v>
      </c>
      <c r="AV9078" s="14" t="s">
        <v>78</v>
      </c>
      <c r="AW9078" s="14" t="s">
        <v>31</v>
      </c>
      <c r="AX9078" s="14" t="s">
        <v>69</v>
      </c>
      <c r="AY9078" s="245" t="s">
        <v>212</v>
      </c>
    </row>
    <row r="9079" s="13" customFormat="1">
      <c r="A9079" s="13"/>
      <c r="B9079" s="224"/>
      <c r="C9079" s="225"/>
      <c r="D9079" s="226" t="s">
        <v>221</v>
      </c>
      <c r="E9079" s="227" t="s">
        <v>19</v>
      </c>
      <c r="F9079" s="228" t="s">
        <v>679</v>
      </c>
      <c r="G9079" s="225"/>
      <c r="H9079" s="227" t="s">
        <v>19</v>
      </c>
      <c r="I9079" s="229"/>
      <c r="J9079" s="225"/>
      <c r="K9079" s="225"/>
      <c r="L9079" s="230"/>
      <c r="M9079" s="231"/>
      <c r="N9079" s="232"/>
      <c r="O9079" s="232"/>
      <c r="P9079" s="232"/>
      <c r="Q9079" s="232"/>
      <c r="R9079" s="232"/>
      <c r="S9079" s="232"/>
      <c r="T9079" s="233"/>
      <c r="U9079" s="13"/>
      <c r="V9079" s="13"/>
      <c r="W9079" s="13"/>
      <c r="X9079" s="13"/>
      <c r="Y9079" s="13"/>
      <c r="Z9079" s="13"/>
      <c r="AA9079" s="13"/>
      <c r="AB9079" s="13"/>
      <c r="AC9079" s="13"/>
      <c r="AD9079" s="13"/>
      <c r="AE9079" s="13"/>
      <c r="AT9079" s="234" t="s">
        <v>221</v>
      </c>
      <c r="AU9079" s="234" t="s">
        <v>78</v>
      </c>
      <c r="AV9079" s="13" t="s">
        <v>74</v>
      </c>
      <c r="AW9079" s="13" t="s">
        <v>31</v>
      </c>
      <c r="AX9079" s="13" t="s">
        <v>69</v>
      </c>
      <c r="AY9079" s="234" t="s">
        <v>212</v>
      </c>
    </row>
    <row r="9080" s="14" customFormat="1">
      <c r="A9080" s="14"/>
      <c r="B9080" s="235"/>
      <c r="C9080" s="236"/>
      <c r="D9080" s="226" t="s">
        <v>221</v>
      </c>
      <c r="E9080" s="237" t="s">
        <v>19</v>
      </c>
      <c r="F9080" s="238" t="s">
        <v>3111</v>
      </c>
      <c r="G9080" s="236"/>
      <c r="H9080" s="239">
        <v>14.85</v>
      </c>
      <c r="I9080" s="240"/>
      <c r="J9080" s="236"/>
      <c r="K9080" s="236"/>
      <c r="L9080" s="241"/>
      <c r="M9080" s="242"/>
      <c r="N9080" s="243"/>
      <c r="O9080" s="243"/>
      <c r="P9080" s="243"/>
      <c r="Q9080" s="243"/>
      <c r="R9080" s="243"/>
      <c r="S9080" s="243"/>
      <c r="T9080" s="244"/>
      <c r="U9080" s="14"/>
      <c r="V9080" s="14"/>
      <c r="W9080" s="14"/>
      <c r="X9080" s="14"/>
      <c r="Y9080" s="14"/>
      <c r="Z9080" s="14"/>
      <c r="AA9080" s="14"/>
      <c r="AB9080" s="14"/>
      <c r="AC9080" s="14"/>
      <c r="AD9080" s="14"/>
      <c r="AE9080" s="14"/>
      <c r="AT9080" s="245" t="s">
        <v>221</v>
      </c>
      <c r="AU9080" s="245" t="s">
        <v>78</v>
      </c>
      <c r="AV9080" s="14" t="s">
        <v>78</v>
      </c>
      <c r="AW9080" s="14" t="s">
        <v>31</v>
      </c>
      <c r="AX9080" s="14" t="s">
        <v>69</v>
      </c>
      <c r="AY9080" s="245" t="s">
        <v>212</v>
      </c>
    </row>
    <row r="9081" s="13" customFormat="1">
      <c r="A9081" s="13"/>
      <c r="B9081" s="224"/>
      <c r="C9081" s="225"/>
      <c r="D9081" s="226" t="s">
        <v>221</v>
      </c>
      <c r="E9081" s="227" t="s">
        <v>19</v>
      </c>
      <c r="F9081" s="228" t="s">
        <v>3112</v>
      </c>
      <c r="G9081" s="225"/>
      <c r="H9081" s="227" t="s">
        <v>19</v>
      </c>
      <c r="I9081" s="229"/>
      <c r="J9081" s="225"/>
      <c r="K9081" s="225"/>
      <c r="L9081" s="230"/>
      <c r="M9081" s="231"/>
      <c r="N9081" s="232"/>
      <c r="O9081" s="232"/>
      <c r="P9081" s="232"/>
      <c r="Q9081" s="232"/>
      <c r="R9081" s="232"/>
      <c r="S9081" s="232"/>
      <c r="T9081" s="233"/>
      <c r="U9081" s="13"/>
      <c r="V9081" s="13"/>
      <c r="W9081" s="13"/>
      <c r="X9081" s="13"/>
      <c r="Y9081" s="13"/>
      <c r="Z9081" s="13"/>
      <c r="AA9081" s="13"/>
      <c r="AB9081" s="13"/>
      <c r="AC9081" s="13"/>
      <c r="AD9081" s="13"/>
      <c r="AE9081" s="13"/>
      <c r="AT9081" s="234" t="s">
        <v>221</v>
      </c>
      <c r="AU9081" s="234" t="s">
        <v>78</v>
      </c>
      <c r="AV9081" s="13" t="s">
        <v>74</v>
      </c>
      <c r="AW9081" s="13" t="s">
        <v>31</v>
      </c>
      <c r="AX9081" s="13" t="s">
        <v>69</v>
      </c>
      <c r="AY9081" s="234" t="s">
        <v>212</v>
      </c>
    </row>
    <row r="9082" s="13" customFormat="1">
      <c r="A9082" s="13"/>
      <c r="B9082" s="224"/>
      <c r="C9082" s="225"/>
      <c r="D9082" s="226" t="s">
        <v>221</v>
      </c>
      <c r="E9082" s="227" t="s">
        <v>19</v>
      </c>
      <c r="F9082" s="228" t="s">
        <v>674</v>
      </c>
      <c r="G9082" s="225"/>
      <c r="H9082" s="227" t="s">
        <v>19</v>
      </c>
      <c r="I9082" s="229"/>
      <c r="J9082" s="225"/>
      <c r="K9082" s="225"/>
      <c r="L9082" s="230"/>
      <c r="M9082" s="231"/>
      <c r="N9082" s="232"/>
      <c r="O9082" s="232"/>
      <c r="P9082" s="232"/>
      <c r="Q9082" s="232"/>
      <c r="R9082" s="232"/>
      <c r="S9082" s="232"/>
      <c r="T9082" s="233"/>
      <c r="U9082" s="13"/>
      <c r="V9082" s="13"/>
      <c r="W9082" s="13"/>
      <c r="X9082" s="13"/>
      <c r="Y9082" s="13"/>
      <c r="Z9082" s="13"/>
      <c r="AA9082" s="13"/>
      <c r="AB9082" s="13"/>
      <c r="AC9082" s="13"/>
      <c r="AD9082" s="13"/>
      <c r="AE9082" s="13"/>
      <c r="AT9082" s="234" t="s">
        <v>221</v>
      </c>
      <c r="AU9082" s="234" t="s">
        <v>78</v>
      </c>
      <c r="AV9082" s="13" t="s">
        <v>74</v>
      </c>
      <c r="AW9082" s="13" t="s">
        <v>31</v>
      </c>
      <c r="AX9082" s="13" t="s">
        <v>69</v>
      </c>
      <c r="AY9082" s="234" t="s">
        <v>212</v>
      </c>
    </row>
    <row r="9083" s="14" customFormat="1">
      <c r="A9083" s="14"/>
      <c r="B9083" s="235"/>
      <c r="C9083" s="236"/>
      <c r="D9083" s="226" t="s">
        <v>221</v>
      </c>
      <c r="E9083" s="237" t="s">
        <v>19</v>
      </c>
      <c r="F9083" s="238" t="s">
        <v>3113</v>
      </c>
      <c r="G9083" s="236"/>
      <c r="H9083" s="239">
        <v>69.650000000000006</v>
      </c>
      <c r="I9083" s="240"/>
      <c r="J9083" s="236"/>
      <c r="K9083" s="236"/>
      <c r="L9083" s="241"/>
      <c r="M9083" s="242"/>
      <c r="N9083" s="243"/>
      <c r="O9083" s="243"/>
      <c r="P9083" s="243"/>
      <c r="Q9083" s="243"/>
      <c r="R9083" s="243"/>
      <c r="S9083" s="243"/>
      <c r="T9083" s="244"/>
      <c r="U9083" s="14"/>
      <c r="V9083" s="14"/>
      <c r="W9083" s="14"/>
      <c r="X9083" s="14"/>
      <c r="Y9083" s="14"/>
      <c r="Z9083" s="14"/>
      <c r="AA9083" s="14"/>
      <c r="AB9083" s="14"/>
      <c r="AC9083" s="14"/>
      <c r="AD9083" s="14"/>
      <c r="AE9083" s="14"/>
      <c r="AT9083" s="245" t="s">
        <v>221</v>
      </c>
      <c r="AU9083" s="245" t="s">
        <v>78</v>
      </c>
      <c r="AV9083" s="14" t="s">
        <v>78</v>
      </c>
      <c r="AW9083" s="14" t="s">
        <v>31</v>
      </c>
      <c r="AX9083" s="14" t="s">
        <v>69</v>
      </c>
      <c r="AY9083" s="245" t="s">
        <v>212</v>
      </c>
    </row>
    <row r="9084" s="13" customFormat="1">
      <c r="A9084" s="13"/>
      <c r="B9084" s="224"/>
      <c r="C9084" s="225"/>
      <c r="D9084" s="226" t="s">
        <v>221</v>
      </c>
      <c r="E9084" s="227" t="s">
        <v>19</v>
      </c>
      <c r="F9084" s="228" t="s">
        <v>3114</v>
      </c>
      <c r="G9084" s="225"/>
      <c r="H9084" s="227" t="s">
        <v>19</v>
      </c>
      <c r="I9084" s="229"/>
      <c r="J9084" s="225"/>
      <c r="K9084" s="225"/>
      <c r="L9084" s="230"/>
      <c r="M9084" s="231"/>
      <c r="N9084" s="232"/>
      <c r="O9084" s="232"/>
      <c r="P9084" s="232"/>
      <c r="Q9084" s="232"/>
      <c r="R9084" s="232"/>
      <c r="S9084" s="232"/>
      <c r="T9084" s="233"/>
      <c r="U9084" s="13"/>
      <c r="V9084" s="13"/>
      <c r="W9084" s="13"/>
      <c r="X9084" s="13"/>
      <c r="Y9084" s="13"/>
      <c r="Z9084" s="13"/>
      <c r="AA9084" s="13"/>
      <c r="AB9084" s="13"/>
      <c r="AC9084" s="13"/>
      <c r="AD9084" s="13"/>
      <c r="AE9084" s="13"/>
      <c r="AT9084" s="234" t="s">
        <v>221</v>
      </c>
      <c r="AU9084" s="234" t="s">
        <v>78</v>
      </c>
      <c r="AV9084" s="13" t="s">
        <v>74</v>
      </c>
      <c r="AW9084" s="13" t="s">
        <v>31</v>
      </c>
      <c r="AX9084" s="13" t="s">
        <v>69</v>
      </c>
      <c r="AY9084" s="234" t="s">
        <v>212</v>
      </c>
    </row>
    <row r="9085" s="13" customFormat="1">
      <c r="A9085" s="13"/>
      <c r="B9085" s="224"/>
      <c r="C9085" s="225"/>
      <c r="D9085" s="226" t="s">
        <v>221</v>
      </c>
      <c r="E9085" s="227" t="s">
        <v>19</v>
      </c>
      <c r="F9085" s="228" t="s">
        <v>674</v>
      </c>
      <c r="G9085" s="225"/>
      <c r="H9085" s="227" t="s">
        <v>19</v>
      </c>
      <c r="I9085" s="229"/>
      <c r="J9085" s="225"/>
      <c r="K9085" s="225"/>
      <c r="L9085" s="230"/>
      <c r="M9085" s="231"/>
      <c r="N9085" s="232"/>
      <c r="O9085" s="232"/>
      <c r="P9085" s="232"/>
      <c r="Q9085" s="232"/>
      <c r="R9085" s="232"/>
      <c r="S9085" s="232"/>
      <c r="T9085" s="233"/>
      <c r="U9085" s="13"/>
      <c r="V9085" s="13"/>
      <c r="W9085" s="13"/>
      <c r="X9085" s="13"/>
      <c r="Y9085" s="13"/>
      <c r="Z9085" s="13"/>
      <c r="AA9085" s="13"/>
      <c r="AB9085" s="13"/>
      <c r="AC9085" s="13"/>
      <c r="AD9085" s="13"/>
      <c r="AE9085" s="13"/>
      <c r="AT9085" s="234" t="s">
        <v>221</v>
      </c>
      <c r="AU9085" s="234" t="s">
        <v>78</v>
      </c>
      <c r="AV9085" s="13" t="s">
        <v>74</v>
      </c>
      <c r="AW9085" s="13" t="s">
        <v>31</v>
      </c>
      <c r="AX9085" s="13" t="s">
        <v>69</v>
      </c>
      <c r="AY9085" s="234" t="s">
        <v>212</v>
      </c>
    </row>
    <row r="9086" s="14" customFormat="1">
      <c r="A9086" s="14"/>
      <c r="B9086" s="235"/>
      <c r="C9086" s="236"/>
      <c r="D9086" s="226" t="s">
        <v>221</v>
      </c>
      <c r="E9086" s="237" t="s">
        <v>19</v>
      </c>
      <c r="F9086" s="238" t="s">
        <v>3115</v>
      </c>
      <c r="G9086" s="236"/>
      <c r="H9086" s="239">
        <v>14.75</v>
      </c>
      <c r="I9086" s="240"/>
      <c r="J9086" s="236"/>
      <c r="K9086" s="236"/>
      <c r="L9086" s="241"/>
      <c r="M9086" s="242"/>
      <c r="N9086" s="243"/>
      <c r="O9086" s="243"/>
      <c r="P9086" s="243"/>
      <c r="Q9086" s="243"/>
      <c r="R9086" s="243"/>
      <c r="S9086" s="243"/>
      <c r="T9086" s="244"/>
      <c r="U9086" s="14"/>
      <c r="V9086" s="14"/>
      <c r="W9086" s="14"/>
      <c r="X9086" s="14"/>
      <c r="Y9086" s="14"/>
      <c r="Z9086" s="14"/>
      <c r="AA9086" s="14"/>
      <c r="AB9086" s="14"/>
      <c r="AC9086" s="14"/>
      <c r="AD9086" s="14"/>
      <c r="AE9086" s="14"/>
      <c r="AT9086" s="245" t="s">
        <v>221</v>
      </c>
      <c r="AU9086" s="245" t="s">
        <v>78</v>
      </c>
      <c r="AV9086" s="14" t="s">
        <v>78</v>
      </c>
      <c r="AW9086" s="14" t="s">
        <v>31</v>
      </c>
      <c r="AX9086" s="14" t="s">
        <v>69</v>
      </c>
      <c r="AY9086" s="245" t="s">
        <v>212</v>
      </c>
    </row>
    <row r="9087" s="13" customFormat="1">
      <c r="A9087" s="13"/>
      <c r="B9087" s="224"/>
      <c r="C9087" s="225"/>
      <c r="D9087" s="226" t="s">
        <v>221</v>
      </c>
      <c r="E9087" s="227" t="s">
        <v>19</v>
      </c>
      <c r="F9087" s="228" t="s">
        <v>679</v>
      </c>
      <c r="G9087" s="225"/>
      <c r="H9087" s="227" t="s">
        <v>19</v>
      </c>
      <c r="I9087" s="229"/>
      <c r="J9087" s="225"/>
      <c r="K9087" s="225"/>
      <c r="L9087" s="230"/>
      <c r="M9087" s="231"/>
      <c r="N9087" s="232"/>
      <c r="O9087" s="232"/>
      <c r="P9087" s="232"/>
      <c r="Q9087" s="232"/>
      <c r="R9087" s="232"/>
      <c r="S9087" s="232"/>
      <c r="T9087" s="233"/>
      <c r="U9087" s="13"/>
      <c r="V9087" s="13"/>
      <c r="W9087" s="13"/>
      <c r="X9087" s="13"/>
      <c r="Y9087" s="13"/>
      <c r="Z9087" s="13"/>
      <c r="AA9087" s="13"/>
      <c r="AB9087" s="13"/>
      <c r="AC9087" s="13"/>
      <c r="AD9087" s="13"/>
      <c r="AE9087" s="13"/>
      <c r="AT9087" s="234" t="s">
        <v>221</v>
      </c>
      <c r="AU9087" s="234" t="s">
        <v>78</v>
      </c>
      <c r="AV9087" s="13" t="s">
        <v>74</v>
      </c>
      <c r="AW9087" s="13" t="s">
        <v>31</v>
      </c>
      <c r="AX9087" s="13" t="s">
        <v>69</v>
      </c>
      <c r="AY9087" s="234" t="s">
        <v>212</v>
      </c>
    </row>
    <row r="9088" s="14" customFormat="1">
      <c r="A9088" s="14"/>
      <c r="B9088" s="235"/>
      <c r="C9088" s="236"/>
      <c r="D9088" s="226" t="s">
        <v>221</v>
      </c>
      <c r="E9088" s="237" t="s">
        <v>19</v>
      </c>
      <c r="F9088" s="238" t="s">
        <v>3116</v>
      </c>
      <c r="G9088" s="236"/>
      <c r="H9088" s="239">
        <v>77.75</v>
      </c>
      <c r="I9088" s="240"/>
      <c r="J9088" s="236"/>
      <c r="K9088" s="236"/>
      <c r="L9088" s="241"/>
      <c r="M9088" s="242"/>
      <c r="N9088" s="243"/>
      <c r="O9088" s="243"/>
      <c r="P9088" s="243"/>
      <c r="Q9088" s="243"/>
      <c r="R9088" s="243"/>
      <c r="S9088" s="243"/>
      <c r="T9088" s="244"/>
      <c r="U9088" s="14"/>
      <c r="V9088" s="14"/>
      <c r="W9088" s="14"/>
      <c r="X9088" s="14"/>
      <c r="Y9088" s="14"/>
      <c r="Z9088" s="14"/>
      <c r="AA9088" s="14"/>
      <c r="AB9088" s="14"/>
      <c r="AC9088" s="14"/>
      <c r="AD9088" s="14"/>
      <c r="AE9088" s="14"/>
      <c r="AT9088" s="245" t="s">
        <v>221</v>
      </c>
      <c r="AU9088" s="245" t="s">
        <v>78</v>
      </c>
      <c r="AV9088" s="14" t="s">
        <v>78</v>
      </c>
      <c r="AW9088" s="14" t="s">
        <v>31</v>
      </c>
      <c r="AX9088" s="14" t="s">
        <v>69</v>
      </c>
      <c r="AY9088" s="245" t="s">
        <v>212</v>
      </c>
    </row>
    <row r="9089" s="13" customFormat="1">
      <c r="A9089" s="13"/>
      <c r="B9089" s="224"/>
      <c r="C9089" s="225"/>
      <c r="D9089" s="226" t="s">
        <v>221</v>
      </c>
      <c r="E9089" s="227" t="s">
        <v>19</v>
      </c>
      <c r="F9089" s="228" t="s">
        <v>2935</v>
      </c>
      <c r="G9089" s="225"/>
      <c r="H9089" s="227" t="s">
        <v>19</v>
      </c>
      <c r="I9089" s="229"/>
      <c r="J9089" s="225"/>
      <c r="K9089" s="225"/>
      <c r="L9089" s="230"/>
      <c r="M9089" s="231"/>
      <c r="N9089" s="232"/>
      <c r="O9089" s="232"/>
      <c r="P9089" s="232"/>
      <c r="Q9089" s="232"/>
      <c r="R9089" s="232"/>
      <c r="S9089" s="232"/>
      <c r="T9089" s="233"/>
      <c r="U9089" s="13"/>
      <c r="V9089" s="13"/>
      <c r="W9089" s="13"/>
      <c r="X9089" s="13"/>
      <c r="Y9089" s="13"/>
      <c r="Z9089" s="13"/>
      <c r="AA9089" s="13"/>
      <c r="AB9089" s="13"/>
      <c r="AC9089" s="13"/>
      <c r="AD9089" s="13"/>
      <c r="AE9089" s="13"/>
      <c r="AT9089" s="234" t="s">
        <v>221</v>
      </c>
      <c r="AU9089" s="234" t="s">
        <v>78</v>
      </c>
      <c r="AV9089" s="13" t="s">
        <v>74</v>
      </c>
      <c r="AW9089" s="13" t="s">
        <v>31</v>
      </c>
      <c r="AX9089" s="13" t="s">
        <v>69</v>
      </c>
      <c r="AY9089" s="234" t="s">
        <v>212</v>
      </c>
    </row>
    <row r="9090" s="13" customFormat="1">
      <c r="A9090" s="13"/>
      <c r="B9090" s="224"/>
      <c r="C9090" s="225"/>
      <c r="D9090" s="226" t="s">
        <v>221</v>
      </c>
      <c r="E9090" s="227" t="s">
        <v>19</v>
      </c>
      <c r="F9090" s="228" t="s">
        <v>674</v>
      </c>
      <c r="G9090" s="225"/>
      <c r="H9090" s="227" t="s">
        <v>19</v>
      </c>
      <c r="I9090" s="229"/>
      <c r="J9090" s="225"/>
      <c r="K9090" s="225"/>
      <c r="L9090" s="230"/>
      <c r="M9090" s="231"/>
      <c r="N9090" s="232"/>
      <c r="O9090" s="232"/>
      <c r="P9090" s="232"/>
      <c r="Q9090" s="232"/>
      <c r="R9090" s="232"/>
      <c r="S9090" s="232"/>
      <c r="T9090" s="233"/>
      <c r="U9090" s="13"/>
      <c r="V9090" s="13"/>
      <c r="W9090" s="13"/>
      <c r="X9090" s="13"/>
      <c r="Y9090" s="13"/>
      <c r="Z9090" s="13"/>
      <c r="AA9090" s="13"/>
      <c r="AB9090" s="13"/>
      <c r="AC9090" s="13"/>
      <c r="AD9090" s="13"/>
      <c r="AE9090" s="13"/>
      <c r="AT9090" s="234" t="s">
        <v>221</v>
      </c>
      <c r="AU9090" s="234" t="s">
        <v>78</v>
      </c>
      <c r="AV9090" s="13" t="s">
        <v>74</v>
      </c>
      <c r="AW9090" s="13" t="s">
        <v>31</v>
      </c>
      <c r="AX9090" s="13" t="s">
        <v>69</v>
      </c>
      <c r="AY9090" s="234" t="s">
        <v>212</v>
      </c>
    </row>
    <row r="9091" s="14" customFormat="1">
      <c r="A9091" s="14"/>
      <c r="B9091" s="235"/>
      <c r="C9091" s="236"/>
      <c r="D9091" s="226" t="s">
        <v>221</v>
      </c>
      <c r="E9091" s="237" t="s">
        <v>19</v>
      </c>
      <c r="F9091" s="238" t="s">
        <v>2936</v>
      </c>
      <c r="G9091" s="236"/>
      <c r="H9091" s="239">
        <v>45.25</v>
      </c>
      <c r="I9091" s="240"/>
      <c r="J9091" s="236"/>
      <c r="K9091" s="236"/>
      <c r="L9091" s="241"/>
      <c r="M9091" s="242"/>
      <c r="N9091" s="243"/>
      <c r="O9091" s="243"/>
      <c r="P9091" s="243"/>
      <c r="Q9091" s="243"/>
      <c r="R9091" s="243"/>
      <c r="S9091" s="243"/>
      <c r="T9091" s="244"/>
      <c r="U9091" s="14"/>
      <c r="V9091" s="14"/>
      <c r="W9091" s="14"/>
      <c r="X9091" s="14"/>
      <c r="Y9091" s="14"/>
      <c r="Z9091" s="14"/>
      <c r="AA9091" s="14"/>
      <c r="AB9091" s="14"/>
      <c r="AC9091" s="14"/>
      <c r="AD9091" s="14"/>
      <c r="AE9091" s="14"/>
      <c r="AT9091" s="245" t="s">
        <v>221</v>
      </c>
      <c r="AU9091" s="245" t="s">
        <v>78</v>
      </c>
      <c r="AV9091" s="14" t="s">
        <v>78</v>
      </c>
      <c r="AW9091" s="14" t="s">
        <v>31</v>
      </c>
      <c r="AX9091" s="14" t="s">
        <v>69</v>
      </c>
      <c r="AY9091" s="245" t="s">
        <v>212</v>
      </c>
    </row>
    <row r="9092" s="13" customFormat="1">
      <c r="A9092" s="13"/>
      <c r="B9092" s="224"/>
      <c r="C9092" s="225"/>
      <c r="D9092" s="226" t="s">
        <v>221</v>
      </c>
      <c r="E9092" s="227" t="s">
        <v>19</v>
      </c>
      <c r="F9092" s="228" t="s">
        <v>679</v>
      </c>
      <c r="G9092" s="225"/>
      <c r="H9092" s="227" t="s">
        <v>19</v>
      </c>
      <c r="I9092" s="229"/>
      <c r="J9092" s="225"/>
      <c r="K9092" s="225"/>
      <c r="L9092" s="230"/>
      <c r="M9092" s="231"/>
      <c r="N9092" s="232"/>
      <c r="O9092" s="232"/>
      <c r="P9092" s="232"/>
      <c r="Q9092" s="232"/>
      <c r="R9092" s="232"/>
      <c r="S9092" s="232"/>
      <c r="T9092" s="233"/>
      <c r="U9092" s="13"/>
      <c r="V9092" s="13"/>
      <c r="W9092" s="13"/>
      <c r="X9092" s="13"/>
      <c r="Y9092" s="13"/>
      <c r="Z9092" s="13"/>
      <c r="AA9092" s="13"/>
      <c r="AB9092" s="13"/>
      <c r="AC9092" s="13"/>
      <c r="AD9092" s="13"/>
      <c r="AE9092" s="13"/>
      <c r="AT9092" s="234" t="s">
        <v>221</v>
      </c>
      <c r="AU9092" s="234" t="s">
        <v>78</v>
      </c>
      <c r="AV9092" s="13" t="s">
        <v>74</v>
      </c>
      <c r="AW9092" s="13" t="s">
        <v>31</v>
      </c>
      <c r="AX9092" s="13" t="s">
        <v>69</v>
      </c>
      <c r="AY9092" s="234" t="s">
        <v>212</v>
      </c>
    </row>
    <row r="9093" s="14" customFormat="1">
      <c r="A9093" s="14"/>
      <c r="B9093" s="235"/>
      <c r="C9093" s="236"/>
      <c r="D9093" s="226" t="s">
        <v>221</v>
      </c>
      <c r="E9093" s="237" t="s">
        <v>19</v>
      </c>
      <c r="F9093" s="238" t="s">
        <v>2937</v>
      </c>
      <c r="G9093" s="236"/>
      <c r="H9093" s="239">
        <v>12.35</v>
      </c>
      <c r="I9093" s="240"/>
      <c r="J9093" s="236"/>
      <c r="K9093" s="236"/>
      <c r="L9093" s="241"/>
      <c r="M9093" s="242"/>
      <c r="N9093" s="243"/>
      <c r="O9093" s="243"/>
      <c r="P9093" s="243"/>
      <c r="Q9093" s="243"/>
      <c r="R9093" s="243"/>
      <c r="S9093" s="243"/>
      <c r="T9093" s="244"/>
      <c r="U9093" s="14"/>
      <c r="V9093" s="14"/>
      <c r="W9093" s="14"/>
      <c r="X9093" s="14"/>
      <c r="Y9093" s="14"/>
      <c r="Z9093" s="14"/>
      <c r="AA9093" s="14"/>
      <c r="AB9093" s="14"/>
      <c r="AC9093" s="14"/>
      <c r="AD9093" s="14"/>
      <c r="AE9093" s="14"/>
      <c r="AT9093" s="245" t="s">
        <v>221</v>
      </c>
      <c r="AU9093" s="245" t="s">
        <v>78</v>
      </c>
      <c r="AV9093" s="14" t="s">
        <v>78</v>
      </c>
      <c r="AW9093" s="14" t="s">
        <v>31</v>
      </c>
      <c r="AX9093" s="14" t="s">
        <v>69</v>
      </c>
      <c r="AY9093" s="245" t="s">
        <v>212</v>
      </c>
    </row>
    <row r="9094" s="13" customFormat="1">
      <c r="A9094" s="13"/>
      <c r="B9094" s="224"/>
      <c r="C9094" s="225"/>
      <c r="D9094" s="226" t="s">
        <v>221</v>
      </c>
      <c r="E9094" s="227" t="s">
        <v>19</v>
      </c>
      <c r="F9094" s="228" t="s">
        <v>6059</v>
      </c>
      <c r="G9094" s="225"/>
      <c r="H9094" s="227" t="s">
        <v>19</v>
      </c>
      <c r="I9094" s="229"/>
      <c r="J9094" s="225"/>
      <c r="K9094" s="225"/>
      <c r="L9094" s="230"/>
      <c r="M9094" s="231"/>
      <c r="N9094" s="232"/>
      <c r="O9094" s="232"/>
      <c r="P9094" s="232"/>
      <c r="Q9094" s="232"/>
      <c r="R9094" s="232"/>
      <c r="S9094" s="232"/>
      <c r="T9094" s="233"/>
      <c r="U9094" s="13"/>
      <c r="V9094" s="13"/>
      <c r="W9094" s="13"/>
      <c r="X9094" s="13"/>
      <c r="Y9094" s="13"/>
      <c r="Z9094" s="13"/>
      <c r="AA9094" s="13"/>
      <c r="AB9094" s="13"/>
      <c r="AC9094" s="13"/>
      <c r="AD9094" s="13"/>
      <c r="AE9094" s="13"/>
      <c r="AT9094" s="234" t="s">
        <v>221</v>
      </c>
      <c r="AU9094" s="234" t="s">
        <v>78</v>
      </c>
      <c r="AV9094" s="13" t="s">
        <v>74</v>
      </c>
      <c r="AW9094" s="13" t="s">
        <v>31</v>
      </c>
      <c r="AX9094" s="13" t="s">
        <v>69</v>
      </c>
      <c r="AY9094" s="234" t="s">
        <v>212</v>
      </c>
    </row>
    <row r="9095" s="13" customFormat="1">
      <c r="A9095" s="13"/>
      <c r="B9095" s="224"/>
      <c r="C9095" s="225"/>
      <c r="D9095" s="226" t="s">
        <v>221</v>
      </c>
      <c r="E9095" s="227" t="s">
        <v>19</v>
      </c>
      <c r="F9095" s="228" t="s">
        <v>265</v>
      </c>
      <c r="G9095" s="225"/>
      <c r="H9095" s="227" t="s">
        <v>19</v>
      </c>
      <c r="I9095" s="229"/>
      <c r="J9095" s="225"/>
      <c r="K9095" s="225"/>
      <c r="L9095" s="230"/>
      <c r="M9095" s="231"/>
      <c r="N9095" s="232"/>
      <c r="O9095" s="232"/>
      <c r="P9095" s="232"/>
      <c r="Q9095" s="232"/>
      <c r="R9095" s="232"/>
      <c r="S9095" s="232"/>
      <c r="T9095" s="233"/>
      <c r="U9095" s="13"/>
      <c r="V9095" s="13"/>
      <c r="W9095" s="13"/>
      <c r="X9095" s="13"/>
      <c r="Y9095" s="13"/>
      <c r="Z9095" s="13"/>
      <c r="AA9095" s="13"/>
      <c r="AB9095" s="13"/>
      <c r="AC9095" s="13"/>
      <c r="AD9095" s="13"/>
      <c r="AE9095" s="13"/>
      <c r="AT9095" s="234" t="s">
        <v>221</v>
      </c>
      <c r="AU9095" s="234" t="s">
        <v>78</v>
      </c>
      <c r="AV9095" s="13" t="s">
        <v>74</v>
      </c>
      <c r="AW9095" s="13" t="s">
        <v>31</v>
      </c>
      <c r="AX9095" s="13" t="s">
        <v>69</v>
      </c>
      <c r="AY9095" s="234" t="s">
        <v>212</v>
      </c>
    </row>
    <row r="9096" s="14" customFormat="1">
      <c r="A9096" s="14"/>
      <c r="B9096" s="235"/>
      <c r="C9096" s="236"/>
      <c r="D9096" s="226" t="s">
        <v>221</v>
      </c>
      <c r="E9096" s="237" t="s">
        <v>19</v>
      </c>
      <c r="F9096" s="238" t="s">
        <v>6060</v>
      </c>
      <c r="G9096" s="236"/>
      <c r="H9096" s="239">
        <v>-142.59999999999999</v>
      </c>
      <c r="I9096" s="240"/>
      <c r="J9096" s="236"/>
      <c r="K9096" s="236"/>
      <c r="L9096" s="241"/>
      <c r="M9096" s="242"/>
      <c r="N9096" s="243"/>
      <c r="O9096" s="243"/>
      <c r="P9096" s="243"/>
      <c r="Q9096" s="243"/>
      <c r="R9096" s="243"/>
      <c r="S9096" s="243"/>
      <c r="T9096" s="244"/>
      <c r="U9096" s="14"/>
      <c r="V9096" s="14"/>
      <c r="W9096" s="14"/>
      <c r="X9096" s="14"/>
      <c r="Y9096" s="14"/>
      <c r="Z9096" s="14"/>
      <c r="AA9096" s="14"/>
      <c r="AB9096" s="14"/>
      <c r="AC9096" s="14"/>
      <c r="AD9096" s="14"/>
      <c r="AE9096" s="14"/>
      <c r="AT9096" s="245" t="s">
        <v>221</v>
      </c>
      <c r="AU9096" s="245" t="s">
        <v>78</v>
      </c>
      <c r="AV9096" s="14" t="s">
        <v>78</v>
      </c>
      <c r="AW9096" s="14" t="s">
        <v>31</v>
      </c>
      <c r="AX9096" s="14" t="s">
        <v>69</v>
      </c>
      <c r="AY9096" s="245" t="s">
        <v>212</v>
      </c>
    </row>
    <row r="9097" s="13" customFormat="1">
      <c r="A9097" s="13"/>
      <c r="B9097" s="224"/>
      <c r="C9097" s="225"/>
      <c r="D9097" s="226" t="s">
        <v>221</v>
      </c>
      <c r="E9097" s="227" t="s">
        <v>19</v>
      </c>
      <c r="F9097" s="228" t="s">
        <v>760</v>
      </c>
      <c r="G9097" s="225"/>
      <c r="H9097" s="227" t="s">
        <v>19</v>
      </c>
      <c r="I9097" s="229"/>
      <c r="J9097" s="225"/>
      <c r="K9097" s="225"/>
      <c r="L9097" s="230"/>
      <c r="M9097" s="231"/>
      <c r="N9097" s="232"/>
      <c r="O9097" s="232"/>
      <c r="P9097" s="232"/>
      <c r="Q9097" s="232"/>
      <c r="R9097" s="232"/>
      <c r="S9097" s="232"/>
      <c r="T9097" s="233"/>
      <c r="U9097" s="13"/>
      <c r="V9097" s="13"/>
      <c r="W9097" s="13"/>
      <c r="X9097" s="13"/>
      <c r="Y9097" s="13"/>
      <c r="Z9097" s="13"/>
      <c r="AA9097" s="13"/>
      <c r="AB9097" s="13"/>
      <c r="AC9097" s="13"/>
      <c r="AD9097" s="13"/>
      <c r="AE9097" s="13"/>
      <c r="AT9097" s="234" t="s">
        <v>221</v>
      </c>
      <c r="AU9097" s="234" t="s">
        <v>78</v>
      </c>
      <c r="AV9097" s="13" t="s">
        <v>74</v>
      </c>
      <c r="AW9097" s="13" t="s">
        <v>31</v>
      </c>
      <c r="AX9097" s="13" t="s">
        <v>69</v>
      </c>
      <c r="AY9097" s="234" t="s">
        <v>212</v>
      </c>
    </row>
    <row r="9098" s="14" customFormat="1">
      <c r="A9098" s="14"/>
      <c r="B9098" s="235"/>
      <c r="C9098" s="236"/>
      <c r="D9098" s="226" t="s">
        <v>221</v>
      </c>
      <c r="E9098" s="237" t="s">
        <v>19</v>
      </c>
      <c r="F9098" s="238" t="s">
        <v>6061</v>
      </c>
      <c r="G9098" s="236"/>
      <c r="H9098" s="239">
        <v>-360.42000000000002</v>
      </c>
      <c r="I9098" s="240"/>
      <c r="J9098" s="236"/>
      <c r="K9098" s="236"/>
      <c r="L9098" s="241"/>
      <c r="M9098" s="242"/>
      <c r="N9098" s="243"/>
      <c r="O9098" s="243"/>
      <c r="P9098" s="243"/>
      <c r="Q9098" s="243"/>
      <c r="R9098" s="243"/>
      <c r="S9098" s="243"/>
      <c r="T9098" s="244"/>
      <c r="U9098" s="14"/>
      <c r="V9098" s="14"/>
      <c r="W9098" s="14"/>
      <c r="X9098" s="14"/>
      <c r="Y9098" s="14"/>
      <c r="Z9098" s="14"/>
      <c r="AA9098" s="14"/>
      <c r="AB9098" s="14"/>
      <c r="AC9098" s="14"/>
      <c r="AD9098" s="14"/>
      <c r="AE9098" s="14"/>
      <c r="AT9098" s="245" t="s">
        <v>221</v>
      </c>
      <c r="AU9098" s="245" t="s">
        <v>78</v>
      </c>
      <c r="AV9098" s="14" t="s">
        <v>78</v>
      </c>
      <c r="AW9098" s="14" t="s">
        <v>31</v>
      </c>
      <c r="AX9098" s="14" t="s">
        <v>69</v>
      </c>
      <c r="AY9098" s="245" t="s">
        <v>212</v>
      </c>
    </row>
    <row r="9099" s="14" customFormat="1">
      <c r="A9099" s="14"/>
      <c r="B9099" s="235"/>
      <c r="C9099" s="236"/>
      <c r="D9099" s="226" t="s">
        <v>221</v>
      </c>
      <c r="E9099" s="237" t="s">
        <v>19</v>
      </c>
      <c r="F9099" s="238" t="s">
        <v>6062</v>
      </c>
      <c r="G9099" s="236"/>
      <c r="H9099" s="239">
        <v>-317.64999999999998</v>
      </c>
      <c r="I9099" s="240"/>
      <c r="J9099" s="236"/>
      <c r="K9099" s="236"/>
      <c r="L9099" s="241"/>
      <c r="M9099" s="242"/>
      <c r="N9099" s="243"/>
      <c r="O9099" s="243"/>
      <c r="P9099" s="243"/>
      <c r="Q9099" s="243"/>
      <c r="R9099" s="243"/>
      <c r="S9099" s="243"/>
      <c r="T9099" s="244"/>
      <c r="U9099" s="14"/>
      <c r="V9099" s="14"/>
      <c r="W9099" s="14"/>
      <c r="X9099" s="14"/>
      <c r="Y9099" s="14"/>
      <c r="Z9099" s="14"/>
      <c r="AA9099" s="14"/>
      <c r="AB9099" s="14"/>
      <c r="AC9099" s="14"/>
      <c r="AD9099" s="14"/>
      <c r="AE9099" s="14"/>
      <c r="AT9099" s="245" t="s">
        <v>221</v>
      </c>
      <c r="AU9099" s="245" t="s">
        <v>78</v>
      </c>
      <c r="AV9099" s="14" t="s">
        <v>78</v>
      </c>
      <c r="AW9099" s="14" t="s">
        <v>31</v>
      </c>
      <c r="AX9099" s="14" t="s">
        <v>69</v>
      </c>
      <c r="AY9099" s="245" t="s">
        <v>212</v>
      </c>
    </row>
    <row r="9100" s="14" customFormat="1">
      <c r="A9100" s="14"/>
      <c r="B9100" s="235"/>
      <c r="C9100" s="236"/>
      <c r="D9100" s="226" t="s">
        <v>221</v>
      </c>
      <c r="E9100" s="237" t="s">
        <v>19</v>
      </c>
      <c r="F9100" s="238" t="s">
        <v>6063</v>
      </c>
      <c r="G9100" s="236"/>
      <c r="H9100" s="239">
        <v>-144.15000000000001</v>
      </c>
      <c r="I9100" s="240"/>
      <c r="J9100" s="236"/>
      <c r="K9100" s="236"/>
      <c r="L9100" s="241"/>
      <c r="M9100" s="242"/>
      <c r="N9100" s="243"/>
      <c r="O9100" s="243"/>
      <c r="P9100" s="243"/>
      <c r="Q9100" s="243"/>
      <c r="R9100" s="243"/>
      <c r="S9100" s="243"/>
      <c r="T9100" s="244"/>
      <c r="U9100" s="14"/>
      <c r="V9100" s="14"/>
      <c r="W9100" s="14"/>
      <c r="X9100" s="14"/>
      <c r="Y9100" s="14"/>
      <c r="Z9100" s="14"/>
      <c r="AA9100" s="14"/>
      <c r="AB9100" s="14"/>
      <c r="AC9100" s="14"/>
      <c r="AD9100" s="14"/>
      <c r="AE9100" s="14"/>
      <c r="AT9100" s="245" t="s">
        <v>221</v>
      </c>
      <c r="AU9100" s="245" t="s">
        <v>78</v>
      </c>
      <c r="AV9100" s="14" t="s">
        <v>78</v>
      </c>
      <c r="AW9100" s="14" t="s">
        <v>31</v>
      </c>
      <c r="AX9100" s="14" t="s">
        <v>69</v>
      </c>
      <c r="AY9100" s="245" t="s">
        <v>212</v>
      </c>
    </row>
    <row r="9101" s="14" customFormat="1">
      <c r="A9101" s="14"/>
      <c r="B9101" s="235"/>
      <c r="C9101" s="236"/>
      <c r="D9101" s="226" t="s">
        <v>221</v>
      </c>
      <c r="E9101" s="237" t="s">
        <v>19</v>
      </c>
      <c r="F9101" s="238" t="s">
        <v>6064</v>
      </c>
      <c r="G9101" s="236"/>
      <c r="H9101" s="239">
        <v>-54.472999999999999</v>
      </c>
      <c r="I9101" s="240"/>
      <c r="J9101" s="236"/>
      <c r="K9101" s="236"/>
      <c r="L9101" s="241"/>
      <c r="M9101" s="242"/>
      <c r="N9101" s="243"/>
      <c r="O9101" s="243"/>
      <c r="P9101" s="243"/>
      <c r="Q9101" s="243"/>
      <c r="R9101" s="243"/>
      <c r="S9101" s="243"/>
      <c r="T9101" s="244"/>
      <c r="U9101" s="14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T9101" s="245" t="s">
        <v>221</v>
      </c>
      <c r="AU9101" s="245" t="s">
        <v>78</v>
      </c>
      <c r="AV9101" s="14" t="s">
        <v>78</v>
      </c>
      <c r="AW9101" s="14" t="s">
        <v>31</v>
      </c>
      <c r="AX9101" s="14" t="s">
        <v>69</v>
      </c>
      <c r="AY9101" s="245" t="s">
        <v>212</v>
      </c>
    </row>
    <row r="9102" s="13" customFormat="1">
      <c r="A9102" s="13"/>
      <c r="B9102" s="224"/>
      <c r="C9102" s="225"/>
      <c r="D9102" s="226" t="s">
        <v>221</v>
      </c>
      <c r="E9102" s="227" t="s">
        <v>19</v>
      </c>
      <c r="F9102" s="228" t="s">
        <v>674</v>
      </c>
      <c r="G9102" s="225"/>
      <c r="H9102" s="227" t="s">
        <v>19</v>
      </c>
      <c r="I9102" s="229"/>
      <c r="J9102" s="225"/>
      <c r="K9102" s="225"/>
      <c r="L9102" s="230"/>
      <c r="M9102" s="231"/>
      <c r="N9102" s="232"/>
      <c r="O9102" s="232"/>
      <c r="P9102" s="232"/>
      <c r="Q9102" s="232"/>
      <c r="R9102" s="232"/>
      <c r="S9102" s="232"/>
      <c r="T9102" s="233"/>
      <c r="U9102" s="13"/>
      <c r="V9102" s="13"/>
      <c r="W9102" s="13"/>
      <c r="X9102" s="13"/>
      <c r="Y9102" s="13"/>
      <c r="Z9102" s="13"/>
      <c r="AA9102" s="13"/>
      <c r="AB9102" s="13"/>
      <c r="AC9102" s="13"/>
      <c r="AD9102" s="13"/>
      <c r="AE9102" s="13"/>
      <c r="AT9102" s="234" t="s">
        <v>221</v>
      </c>
      <c r="AU9102" s="234" t="s">
        <v>78</v>
      </c>
      <c r="AV9102" s="13" t="s">
        <v>74</v>
      </c>
      <c r="AW9102" s="13" t="s">
        <v>31</v>
      </c>
      <c r="AX9102" s="13" t="s">
        <v>69</v>
      </c>
      <c r="AY9102" s="234" t="s">
        <v>212</v>
      </c>
    </row>
    <row r="9103" s="14" customFormat="1">
      <c r="A9103" s="14"/>
      <c r="B9103" s="235"/>
      <c r="C9103" s="236"/>
      <c r="D9103" s="226" t="s">
        <v>221</v>
      </c>
      <c r="E9103" s="237" t="s">
        <v>19</v>
      </c>
      <c r="F9103" s="238" t="s">
        <v>6065</v>
      </c>
      <c r="G9103" s="236"/>
      <c r="H9103" s="239">
        <v>-446.13</v>
      </c>
      <c r="I9103" s="240"/>
      <c r="J9103" s="236"/>
      <c r="K9103" s="236"/>
      <c r="L9103" s="241"/>
      <c r="M9103" s="242"/>
      <c r="N9103" s="243"/>
      <c r="O9103" s="243"/>
      <c r="P9103" s="243"/>
      <c r="Q9103" s="243"/>
      <c r="R9103" s="243"/>
      <c r="S9103" s="243"/>
      <c r="T9103" s="244"/>
      <c r="U9103" s="14"/>
      <c r="V9103" s="14"/>
      <c r="W9103" s="14"/>
      <c r="X9103" s="14"/>
      <c r="Y9103" s="14"/>
      <c r="Z9103" s="14"/>
      <c r="AA9103" s="14"/>
      <c r="AB9103" s="14"/>
      <c r="AC9103" s="14"/>
      <c r="AD9103" s="14"/>
      <c r="AE9103" s="14"/>
      <c r="AT9103" s="245" t="s">
        <v>221</v>
      </c>
      <c r="AU9103" s="245" t="s">
        <v>78</v>
      </c>
      <c r="AV9103" s="14" t="s">
        <v>78</v>
      </c>
      <c r="AW9103" s="14" t="s">
        <v>31</v>
      </c>
      <c r="AX9103" s="14" t="s">
        <v>69</v>
      </c>
      <c r="AY9103" s="245" t="s">
        <v>212</v>
      </c>
    </row>
    <row r="9104" s="14" customFormat="1">
      <c r="A9104" s="14"/>
      <c r="B9104" s="235"/>
      <c r="C9104" s="236"/>
      <c r="D9104" s="226" t="s">
        <v>221</v>
      </c>
      <c r="E9104" s="237" t="s">
        <v>19</v>
      </c>
      <c r="F9104" s="238" t="s">
        <v>6066</v>
      </c>
      <c r="G9104" s="236"/>
      <c r="H9104" s="239">
        <v>-437.64999999999998</v>
      </c>
      <c r="I9104" s="240"/>
      <c r="J9104" s="236"/>
      <c r="K9104" s="236"/>
      <c r="L9104" s="241"/>
      <c r="M9104" s="242"/>
      <c r="N9104" s="243"/>
      <c r="O9104" s="243"/>
      <c r="P9104" s="243"/>
      <c r="Q9104" s="243"/>
      <c r="R9104" s="243"/>
      <c r="S9104" s="243"/>
      <c r="T9104" s="244"/>
      <c r="U9104" s="14"/>
      <c r="V9104" s="14"/>
      <c r="W9104" s="14"/>
      <c r="X9104" s="14"/>
      <c r="Y9104" s="14"/>
      <c r="Z9104" s="14"/>
      <c r="AA9104" s="14"/>
      <c r="AB9104" s="14"/>
      <c r="AC9104" s="14"/>
      <c r="AD9104" s="14"/>
      <c r="AE9104" s="14"/>
      <c r="AT9104" s="245" t="s">
        <v>221</v>
      </c>
      <c r="AU9104" s="245" t="s">
        <v>78</v>
      </c>
      <c r="AV9104" s="14" t="s">
        <v>78</v>
      </c>
      <c r="AW9104" s="14" t="s">
        <v>31</v>
      </c>
      <c r="AX9104" s="14" t="s">
        <v>69</v>
      </c>
      <c r="AY9104" s="245" t="s">
        <v>212</v>
      </c>
    </row>
    <row r="9105" s="13" customFormat="1">
      <c r="A9105" s="13"/>
      <c r="B9105" s="224"/>
      <c r="C9105" s="225"/>
      <c r="D9105" s="226" t="s">
        <v>221</v>
      </c>
      <c r="E9105" s="227" t="s">
        <v>19</v>
      </c>
      <c r="F9105" s="228" t="s">
        <v>679</v>
      </c>
      <c r="G9105" s="225"/>
      <c r="H9105" s="227" t="s">
        <v>19</v>
      </c>
      <c r="I9105" s="229"/>
      <c r="J9105" s="225"/>
      <c r="K9105" s="225"/>
      <c r="L9105" s="230"/>
      <c r="M9105" s="231"/>
      <c r="N9105" s="232"/>
      <c r="O9105" s="232"/>
      <c r="P9105" s="232"/>
      <c r="Q9105" s="232"/>
      <c r="R9105" s="232"/>
      <c r="S9105" s="232"/>
      <c r="T9105" s="233"/>
      <c r="U9105" s="13"/>
      <c r="V9105" s="13"/>
      <c r="W9105" s="13"/>
      <c r="X9105" s="13"/>
      <c r="Y9105" s="13"/>
      <c r="Z9105" s="13"/>
      <c r="AA9105" s="13"/>
      <c r="AB9105" s="13"/>
      <c r="AC9105" s="13"/>
      <c r="AD9105" s="13"/>
      <c r="AE9105" s="13"/>
      <c r="AT9105" s="234" t="s">
        <v>221</v>
      </c>
      <c r="AU9105" s="234" t="s">
        <v>78</v>
      </c>
      <c r="AV9105" s="13" t="s">
        <v>74</v>
      </c>
      <c r="AW9105" s="13" t="s">
        <v>31</v>
      </c>
      <c r="AX9105" s="13" t="s">
        <v>69</v>
      </c>
      <c r="AY9105" s="234" t="s">
        <v>212</v>
      </c>
    </row>
    <row r="9106" s="14" customFormat="1">
      <c r="A9106" s="14"/>
      <c r="B9106" s="235"/>
      <c r="C9106" s="236"/>
      <c r="D9106" s="226" t="s">
        <v>221</v>
      </c>
      <c r="E9106" s="237" t="s">
        <v>19</v>
      </c>
      <c r="F9106" s="238" t="s">
        <v>6067</v>
      </c>
      <c r="G9106" s="236"/>
      <c r="H9106" s="239">
        <v>-468.68000000000001</v>
      </c>
      <c r="I9106" s="240"/>
      <c r="J9106" s="236"/>
      <c r="K9106" s="236"/>
      <c r="L9106" s="241"/>
      <c r="M9106" s="242"/>
      <c r="N9106" s="243"/>
      <c r="O9106" s="243"/>
      <c r="P9106" s="243"/>
      <c r="Q9106" s="243"/>
      <c r="R9106" s="243"/>
      <c r="S9106" s="243"/>
      <c r="T9106" s="244"/>
      <c r="U9106" s="14"/>
      <c r="V9106" s="14"/>
      <c r="W9106" s="14"/>
      <c r="X9106" s="14"/>
      <c r="Y9106" s="14"/>
      <c r="Z9106" s="14"/>
      <c r="AA9106" s="14"/>
      <c r="AB9106" s="14"/>
      <c r="AC9106" s="14"/>
      <c r="AD9106" s="14"/>
      <c r="AE9106" s="14"/>
      <c r="AT9106" s="245" t="s">
        <v>221</v>
      </c>
      <c r="AU9106" s="245" t="s">
        <v>78</v>
      </c>
      <c r="AV9106" s="14" t="s">
        <v>78</v>
      </c>
      <c r="AW9106" s="14" t="s">
        <v>31</v>
      </c>
      <c r="AX9106" s="14" t="s">
        <v>69</v>
      </c>
      <c r="AY9106" s="245" t="s">
        <v>212</v>
      </c>
    </row>
    <row r="9107" s="14" customFormat="1">
      <c r="A9107" s="14"/>
      <c r="B9107" s="235"/>
      <c r="C9107" s="236"/>
      <c r="D9107" s="226" t="s">
        <v>221</v>
      </c>
      <c r="E9107" s="237" t="s">
        <v>19</v>
      </c>
      <c r="F9107" s="238" t="s">
        <v>6068</v>
      </c>
      <c r="G9107" s="236"/>
      <c r="H9107" s="239">
        <v>-376.60000000000002</v>
      </c>
      <c r="I9107" s="240"/>
      <c r="J9107" s="236"/>
      <c r="K9107" s="236"/>
      <c r="L9107" s="241"/>
      <c r="M9107" s="242"/>
      <c r="N9107" s="243"/>
      <c r="O9107" s="243"/>
      <c r="P9107" s="243"/>
      <c r="Q9107" s="243"/>
      <c r="R9107" s="243"/>
      <c r="S9107" s="243"/>
      <c r="T9107" s="244"/>
      <c r="U9107" s="14"/>
      <c r="V9107" s="14"/>
      <c r="W9107" s="14"/>
      <c r="X9107" s="14"/>
      <c r="Y9107" s="14"/>
      <c r="Z9107" s="14"/>
      <c r="AA9107" s="14"/>
      <c r="AB9107" s="14"/>
      <c r="AC9107" s="14"/>
      <c r="AD9107" s="14"/>
      <c r="AE9107" s="14"/>
      <c r="AT9107" s="245" t="s">
        <v>221</v>
      </c>
      <c r="AU9107" s="245" t="s">
        <v>78</v>
      </c>
      <c r="AV9107" s="14" t="s">
        <v>78</v>
      </c>
      <c r="AW9107" s="14" t="s">
        <v>31</v>
      </c>
      <c r="AX9107" s="14" t="s">
        <v>69</v>
      </c>
      <c r="AY9107" s="245" t="s">
        <v>212</v>
      </c>
    </row>
    <row r="9108" s="15" customFormat="1">
      <c r="A9108" s="15"/>
      <c r="B9108" s="246"/>
      <c r="C9108" s="247"/>
      <c r="D9108" s="226" t="s">
        <v>221</v>
      </c>
      <c r="E9108" s="248" t="s">
        <v>19</v>
      </c>
      <c r="F9108" s="249" t="s">
        <v>224</v>
      </c>
      <c r="G9108" s="247"/>
      <c r="H9108" s="250">
        <v>-6.2527760746888796E-13</v>
      </c>
      <c r="I9108" s="251"/>
      <c r="J9108" s="247"/>
      <c r="K9108" s="247"/>
      <c r="L9108" s="252"/>
      <c r="M9108" s="279"/>
      <c r="N9108" s="280"/>
      <c r="O9108" s="280"/>
      <c r="P9108" s="280"/>
      <c r="Q9108" s="280"/>
      <c r="R9108" s="280"/>
      <c r="S9108" s="280"/>
      <c r="T9108" s="281"/>
      <c r="U9108" s="15"/>
      <c r="V9108" s="15"/>
      <c r="W9108" s="15"/>
      <c r="X9108" s="15"/>
      <c r="Y9108" s="15"/>
      <c r="Z9108" s="15"/>
      <c r="AA9108" s="15"/>
      <c r="AB9108" s="15"/>
      <c r="AC9108" s="15"/>
      <c r="AD9108" s="15"/>
      <c r="AE9108" s="15"/>
      <c r="AT9108" s="256" t="s">
        <v>221</v>
      </c>
      <c r="AU9108" s="256" t="s">
        <v>78</v>
      </c>
      <c r="AV9108" s="15" t="s">
        <v>84</v>
      </c>
      <c r="AW9108" s="15" t="s">
        <v>31</v>
      </c>
      <c r="AX9108" s="15" t="s">
        <v>74</v>
      </c>
      <c r="AY9108" s="256" t="s">
        <v>212</v>
      </c>
    </row>
    <row r="9109" s="2" customFormat="1" ht="6.96" customHeight="1">
      <c r="A9109" s="40"/>
      <c r="B9109" s="61"/>
      <c r="C9109" s="62"/>
      <c r="D9109" s="62"/>
      <c r="E9109" s="62"/>
      <c r="F9109" s="62"/>
      <c r="G9109" s="62"/>
      <c r="H9109" s="62"/>
      <c r="I9109" s="62"/>
      <c r="J9109" s="62"/>
      <c r="K9109" s="62"/>
      <c r="L9109" s="46"/>
      <c r="M9109" s="40"/>
      <c r="O9109" s="40"/>
      <c r="P9109" s="40"/>
      <c r="Q9109" s="40"/>
      <c r="R9109" s="40"/>
      <c r="S9109" s="40"/>
      <c r="T9109" s="40"/>
      <c r="U9109" s="40"/>
      <c r="V9109" s="40"/>
      <c r="W9109" s="40"/>
      <c r="X9109" s="40"/>
      <c r="Y9109" s="40"/>
      <c r="Z9109" s="40"/>
      <c r="AA9109" s="40"/>
      <c r="AB9109" s="40"/>
      <c r="AC9109" s="40"/>
      <c r="AD9109" s="40"/>
      <c r="AE9109" s="40"/>
    </row>
  </sheetData>
  <sheetProtection sheet="1" autoFilter="0" formatColumns="0" formatRows="0" objects="1" scenarios="1" spinCount="100000" saltValue="iICOnOXaTar4j1XiuAS4vMGLG+aGUPDi3keG0OcJbeYxWqJP73XgXEZqcgnGMKMDORhEIT3UTP3EWp3P3df7gQ==" hashValue="meCeCkKZ47dGkwCDFzl5lgd4UZNl809TjD1+jnwhC71GVx4NaXkxyFyxeh0tEvreZ/7q4erCG++TrG35E89Mlg==" algorithmName="SHA-512" password="CC35"/>
  <autoFilter ref="C117:K9108"/>
  <mergeCells count="9">
    <mergeCell ref="E7:H7"/>
    <mergeCell ref="E9:H9"/>
    <mergeCell ref="E18:H18"/>
    <mergeCell ref="E27:H27"/>
    <mergeCell ref="E48:H48"/>
    <mergeCell ref="E50:H50"/>
    <mergeCell ref="E108:H108"/>
    <mergeCell ref="E110:H110"/>
    <mergeCell ref="L2:V2"/>
  </mergeCells>
  <hyperlinks>
    <hyperlink ref="F122" r:id="rId1" display="https://podminky.urs.cz/item/CS_URS_2021_02/129911121"/>
    <hyperlink ref="F127" r:id="rId2" display="https://podminky.urs.cz/item/CS_URS_2021_02/132251253"/>
    <hyperlink ref="F136" r:id="rId3" display="https://podminky.urs.cz/item/CS_URS_2021_02/132254101"/>
    <hyperlink ref="F147" r:id="rId4" display="https://podminky.urs.cz/item/CS_URS_2021_02/132311401"/>
    <hyperlink ref="F155" r:id="rId5" display="https://podminky.urs.cz/item/CS_URS_2021_02/133251101"/>
    <hyperlink ref="F164" r:id="rId6" display="https://podminky.urs.cz/item/CS_URS_2021_02/139751101"/>
    <hyperlink ref="F193" r:id="rId7" display="https://podminky.urs.cz/item/CS_URS_2021_02/162751117"/>
    <hyperlink ref="F200" r:id="rId8" display="https://podminky.urs.cz/item/CS_URS_2021_02/162751157"/>
    <hyperlink ref="F205" r:id="rId9" display="https://podminky.urs.cz/item/CS_URS_2021_02/171251201"/>
    <hyperlink ref="F209" r:id="rId10" display="https://podminky.urs.cz/item/CS_URS_2021_02/94620001"/>
    <hyperlink ref="F213" r:id="rId11" display="https://podminky.urs.cz/item/CS_URS_2021_02/94620002"/>
    <hyperlink ref="F217" r:id="rId12" display="https://podminky.urs.cz/item/CS_URS_2021_02/174111101"/>
    <hyperlink ref="F226" r:id="rId13" display="https://podminky.urs.cz/item/CS_URS_2021_02/58343810"/>
    <hyperlink ref="F231" r:id="rId14" display="https://podminky.urs.cz/item/CS_URS_2021_02/174111102"/>
    <hyperlink ref="F254" r:id="rId15" display="https://podminky.urs.cz/item/CS_URS_2021_02/271532212"/>
    <hyperlink ref="F289" r:id="rId16" display="https://podminky.urs.cz/item/CS_URS_2021_02/273321411"/>
    <hyperlink ref="F296" r:id="rId17" display="https://podminky.urs.cz/item/CS_URS_2021_02/273351121"/>
    <hyperlink ref="F303" r:id="rId18" display="https://podminky.urs.cz/item/CS_URS_2021_02/273351122"/>
    <hyperlink ref="F308" r:id="rId19" display="https://podminky.urs.cz/item/CS_URS_2021_02/273361821"/>
    <hyperlink ref="F315" r:id="rId20" display="https://podminky.urs.cz/item/CS_URS_2021_02/274313611"/>
    <hyperlink ref="F333" r:id="rId21" display="https://podminky.urs.cz/item/CS_URS_2021_02/274321411"/>
    <hyperlink ref="F338" r:id="rId22" display="https://podminky.urs.cz/item/CS_URS_2021_02/274351121"/>
    <hyperlink ref="F354" r:id="rId23" display="https://podminky.urs.cz/item/CS_URS_2021_02/274351122"/>
    <hyperlink ref="F359" r:id="rId24" display="https://podminky.urs.cz/item/CS_URS_2021_02/274361821"/>
    <hyperlink ref="F364" r:id="rId25" display="https://podminky.urs.cz/item/CS_URS_2021_02/275321411"/>
    <hyperlink ref="F379" r:id="rId26" display="https://podminky.urs.cz/item/CS_URS_2021_02/275351121"/>
    <hyperlink ref="F390" r:id="rId27" display="https://podminky.urs.cz/item/CS_URS_2021_02/275351122"/>
    <hyperlink ref="F395" r:id="rId28" display="https://podminky.urs.cz/item/CS_URS_2021_02/275361821"/>
    <hyperlink ref="F400" r:id="rId29" display="https://podminky.urs.cz/item/CS_URS_2021_02/278381543"/>
    <hyperlink ref="F405" r:id="rId30" display="https://podminky.urs.cz/item/CS_URS_2021_02/279113144"/>
    <hyperlink ref="F410" r:id="rId31" display="https://podminky.urs.cz/item/CS_URS_2021_02/279113145"/>
    <hyperlink ref="F419" r:id="rId32" display="https://podminky.urs.cz/item/CS_URS_2021_02/279113146"/>
    <hyperlink ref="F424" r:id="rId33" display="https://podminky.urs.cz/item/CS_URS_2021_02/279232513"/>
    <hyperlink ref="F432" r:id="rId34" display="https://podminky.urs.cz/item/CS_URS_2021_02/279361821"/>
    <hyperlink ref="F444" r:id="rId35" display="https://podminky.urs.cz/item/CS_URS_2021_02/310237251"/>
    <hyperlink ref="F449" r:id="rId36" display="https://podminky.urs.cz/item/CS_URS_2021_02/310238211"/>
    <hyperlink ref="F468" r:id="rId37" display="https://podminky.urs.cz/item/CS_URS_2021_02/310239211"/>
    <hyperlink ref="F491" r:id="rId38" display="https://podminky.urs.cz/item/CS_URS_2021_02/311113133"/>
    <hyperlink ref="F498" r:id="rId39" display="https://podminky.urs.cz/item/CS_URS_2021_02/311234031"/>
    <hyperlink ref="F581" r:id="rId40" display="https://podminky.urs.cz/item/CS_URS_2021_02/311237141"/>
    <hyperlink ref="F597" r:id="rId41" display="https://podminky.urs.cz/item/CS_URS_2021_02/311272031"/>
    <hyperlink ref="F610" r:id="rId42" display="https://podminky.urs.cz/item/CS_URS_2021_02/311321511"/>
    <hyperlink ref="F618" r:id="rId43" display="https://podminky.urs.cz/item/CS_URS_2021_02/311351121"/>
    <hyperlink ref="F626" r:id="rId44" display="https://podminky.urs.cz/item/CS_URS_2021_02/311351122"/>
    <hyperlink ref="F631" r:id="rId45" display="https://podminky.urs.cz/item/CS_URS_2021_02/311361821"/>
    <hyperlink ref="F640" r:id="rId46" display="https://podminky.urs.cz/item/CS_URS_2021_02/311362021"/>
    <hyperlink ref="F645" r:id="rId47" display="https://podminky.urs.cz/item/CS_URS_2021_02/317142422"/>
    <hyperlink ref="F652" r:id="rId48" display="https://podminky.urs.cz/item/CS_URS_2021_02/317142424"/>
    <hyperlink ref="F659" r:id="rId49" display="https://podminky.urs.cz/item/CS_URS_2021_02/317142430"/>
    <hyperlink ref="F666" r:id="rId50" display="https://podminky.urs.cz/item/CS_URS_2021_02/317142432"/>
    <hyperlink ref="F673" r:id="rId51" display="https://podminky.urs.cz/item/CS_URS_2021_02/317142434"/>
    <hyperlink ref="F680" r:id="rId52" display="https://podminky.urs.cz/item/CS_URS_2021_02/317142442"/>
    <hyperlink ref="F687" r:id="rId53" display="https://podminky.urs.cz/item/CS_URS_2021_02/317142446"/>
    <hyperlink ref="F694" r:id="rId54" display="https://podminky.urs.cz/item/CS_URS_2021_02/317168011"/>
    <hyperlink ref="F699" r:id="rId55" display="https://podminky.urs.cz/item/CS_URS_2021_02/317168012"/>
    <hyperlink ref="F704" r:id="rId56" display="https://podminky.urs.cz/item/CS_URS_2021_02/317168013"/>
    <hyperlink ref="F711" r:id="rId57" display="https://podminky.urs.cz/item/CS_URS_2021_02/317168014"/>
    <hyperlink ref="F718" r:id="rId58" display="https://podminky.urs.cz/item/CS_URS_2021_02/317168022"/>
    <hyperlink ref="F725" r:id="rId59" display="https://podminky.urs.cz/item/CS_URS_2021_02/317168023"/>
    <hyperlink ref="F730" r:id="rId60" display="https://podminky.urs.cz/item/CS_URS_2021_02/317168027"/>
    <hyperlink ref="F735" r:id="rId61" display="https://podminky.urs.cz/item/CS_URS_2021_02/317168053"/>
    <hyperlink ref="F744" r:id="rId62" display="https://podminky.urs.cz/item/CS_URS_2021_02/317168054"/>
    <hyperlink ref="F751" r:id="rId63" display="https://podminky.urs.cz/item/CS_URS_2021_02/317168055"/>
    <hyperlink ref="F756" r:id="rId64" display="https://podminky.urs.cz/item/CS_URS_2021_02/317168057"/>
    <hyperlink ref="F763" r:id="rId65" display="https://podminky.urs.cz/item/CS_URS_2021_02/317168058"/>
    <hyperlink ref="F768" r:id="rId66" display="https://podminky.urs.cz/item/CS_URS_2021_02/317168059"/>
    <hyperlink ref="F773" r:id="rId67" display="https://podminky.urs.cz/item/CS_URS_2021_02/317234410"/>
    <hyperlink ref="F807" r:id="rId68" display="https://podminky.urs.cz/item/CS_URS_2021_02/317941121"/>
    <hyperlink ref="F813" r:id="rId69" display="https://podminky.urs.cz/item/CS_URS_2021_02/13010714"/>
    <hyperlink ref="F820" r:id="rId70" display="https://podminky.urs.cz/item/CS_URS_2021_02/317941123"/>
    <hyperlink ref="F838" r:id="rId71" display="https://podminky.urs.cz/item/CS_URS_2021_02/13010716"/>
    <hyperlink ref="F853" r:id="rId72" display="https://podminky.urs.cz/item/CS_URS_2021_02/13010720"/>
    <hyperlink ref="F860" r:id="rId73" display="https://podminky.urs.cz/item/CS_URS_2021_02/317944321"/>
    <hyperlink ref="F872" r:id="rId74" display="https://podminky.urs.cz/item/CS_URS_2021_02/317944323"/>
    <hyperlink ref="F890" r:id="rId75" display="https://podminky.urs.cz/item/CS_URS_2021_02/317998115"/>
    <hyperlink ref="F895" r:id="rId76" display="https://podminky.urs.cz/item/CS_URS_2021_02/319201321"/>
    <hyperlink ref="F900" r:id="rId77" display="https://podminky.urs.cz/item/CS_URS_2021_02/319202113"/>
    <hyperlink ref="F905" r:id="rId78" display="https://podminky.urs.cz/item/CS_URS_2021_02/330321510"/>
    <hyperlink ref="F914" r:id="rId79" display="https://podminky.urs.cz/item/CS_URS_2021_02/331351125"/>
    <hyperlink ref="F919" r:id="rId80" display="https://podminky.urs.cz/item/CS_URS_2021_02/331351126"/>
    <hyperlink ref="F924" r:id="rId81" display="https://podminky.urs.cz/item/CS_URS_2021_02/332352103"/>
    <hyperlink ref="F929" r:id="rId82" display="https://podminky.urs.cz/item/CS_URS_2021_02/332352105"/>
    <hyperlink ref="F934" r:id="rId83" display="https://podminky.urs.cz/item/CS_URS_2021_02/332361821"/>
    <hyperlink ref="F939" r:id="rId84" display="https://podminky.urs.cz/item/CS_URS_2021_02/341941002"/>
    <hyperlink ref="F944" r:id="rId85" display="https://podminky.urs.cz/item/CS_URS_2021_02/342241162"/>
    <hyperlink ref="F949" r:id="rId86" display="https://podminky.urs.cz/item/CS_URS_2021_02/342244101"/>
    <hyperlink ref="F1016" r:id="rId87" display="https://podminky.urs.cz/item/CS_URS_2021_02/342244111"/>
    <hyperlink ref="F1084" r:id="rId88" display="https://podminky.urs.cz/item/CS_URS_2021_02/342244121"/>
    <hyperlink ref="F1178" r:id="rId89" display="https://podminky.urs.cz/item/CS_URS_2021_02/342272215"/>
    <hyperlink ref="F1197" r:id="rId90" display="https://podminky.urs.cz/item/CS_URS_2021_02/342272225"/>
    <hyperlink ref="F1326" r:id="rId91" display="https://podminky.urs.cz/item/CS_URS_2021_02/342272235"/>
    <hyperlink ref="F1415" r:id="rId92" display="https://podminky.urs.cz/item/CS_URS_2021_02/342272245"/>
    <hyperlink ref="F1478" r:id="rId93" display="https://podminky.urs.cz/item/CS_URS_2021_02/342291111"/>
    <hyperlink ref="F1577" r:id="rId94" display="https://podminky.urs.cz/item/CS_URS_2021_02/342291112"/>
    <hyperlink ref="F1831" r:id="rId95" display="https://podminky.urs.cz/item/CS_URS_2021_02/342291121"/>
    <hyperlink ref="F1835" r:id="rId96" display="https://podminky.urs.cz/item/CS_URS_2021_02/346244381"/>
    <hyperlink ref="F1866" r:id="rId97" display="https://podminky.urs.cz/item/CS_URS_2021_02/346971153"/>
    <hyperlink ref="F1897" r:id="rId98" display="https://podminky.urs.cz/item/CS_URS_2021_02/349231811"/>
    <hyperlink ref="F1921" r:id="rId99" display="https://podminky.urs.cz/item/CS_URS_2021_02/349231821"/>
    <hyperlink ref="F1928" r:id="rId100" display="https://podminky.urs.cz/item/CS_URS_2021_02/411121121"/>
    <hyperlink ref="F1943" r:id="rId101" display="https://podminky.urs.cz/item/CS_URS_2021_02/411133903"/>
    <hyperlink ref="F1952" r:id="rId102" display="https://podminky.urs.cz/item/CS_URS_2021_02/59346862"/>
    <hyperlink ref="F1978" r:id="rId103" display="https://podminky.urs.cz/item/CS_URS_2021_02/411133904"/>
    <hyperlink ref="F1983" r:id="rId104" display="https://podminky.urs.cz/item/CS_URS_2021_02/59346866"/>
    <hyperlink ref="F1992" r:id="rId105" display="https://podminky.urs.cz/item/CS_URS_2021_02/411161214"/>
    <hyperlink ref="F1999" r:id="rId106" display="https://podminky.urs.cz/item/CS_URS_2021_02/59339011"/>
    <hyperlink ref="F2004" r:id="rId107" display="https://podminky.urs.cz/item/CS_URS_2021_02/59339013"/>
    <hyperlink ref="F2009" r:id="rId108" display="https://podminky.urs.cz/item/CS_URS_2021_02/411161215"/>
    <hyperlink ref="F2014" r:id="rId109" display="https://podminky.urs.cz/item/CS_URS_2021_02/59339017"/>
    <hyperlink ref="F2019" r:id="rId110" display="https://podminky.urs.cz/item/CS_URS_2021_02/411168281"/>
    <hyperlink ref="F2027" r:id="rId111" display="https://podminky.urs.cz/item/CS_URS_2021_02/411168283"/>
    <hyperlink ref="F2039" r:id="rId112" display="https://podminky.urs.cz/item/CS_URS_2021_02/411168284"/>
    <hyperlink ref="F2046" r:id="rId113" display="https://podminky.urs.cz/item/CS_URS_2021_02/411168285"/>
    <hyperlink ref="F2052" r:id="rId114" display="https://podminky.urs.cz/item/CS_URS_2021_02/411168301"/>
    <hyperlink ref="F2062" r:id="rId115" display="https://podminky.urs.cz/item/CS_URS_2021_02/411168331"/>
    <hyperlink ref="F2074" r:id="rId116" display="https://podminky.urs.cz/item/CS_URS_2021_02/411168333"/>
    <hyperlink ref="F2086" r:id="rId117" display="https://podminky.urs.cz/item/CS_URS_2021_02/411168334"/>
    <hyperlink ref="F2094" r:id="rId118" display="https://podminky.urs.cz/item/CS_URS_2021_02/411168335"/>
    <hyperlink ref="F2102" r:id="rId119" display="https://podminky.urs.cz/item/CS_URS_2021_02/411168362"/>
    <hyperlink ref="F2112" r:id="rId120" display="https://podminky.urs.cz/item/CS_URS_2021_02/411321515"/>
    <hyperlink ref="F2128" r:id="rId121" display="https://podminky.urs.cz/item/CS_URS_2021_02/411322323"/>
    <hyperlink ref="F2138" r:id="rId122" display="https://podminky.urs.cz/item/CS_URS_2021_02/411351011"/>
    <hyperlink ref="F2155" r:id="rId123" display="https://podminky.urs.cz/item/CS_URS_2021_02/411351012"/>
    <hyperlink ref="F2160" r:id="rId124" display="https://podminky.urs.cz/item/CS_URS_2021_02/411354213"/>
    <hyperlink ref="F2168" r:id="rId125" display="https://podminky.urs.cz/item/CS_URS_2021_02/411354313"/>
    <hyperlink ref="F2173" r:id="rId126" display="https://podminky.urs.cz/item/CS_URS_2021_02/411354314"/>
    <hyperlink ref="F2178" r:id="rId127" display="https://podminky.urs.cz/item/CS_URS_2021_02/411361321"/>
    <hyperlink ref="F2183" r:id="rId128" display="https://podminky.urs.cz/item/CS_URS_2021_02/411361821"/>
    <hyperlink ref="F2193" r:id="rId129" display="https://podminky.urs.cz/item/CS_URS_2021_02/411362021"/>
    <hyperlink ref="F2203" r:id="rId130" display="https://podminky.urs.cz/item/CS_URS_2021_02/413231211"/>
    <hyperlink ref="F2240" r:id="rId131" display="https://podminky.urs.cz/item/CS_URS_2021_02/413231231"/>
    <hyperlink ref="F2245" r:id="rId132" display="https://podminky.urs.cz/item/CS_URS_2021_02/413232211"/>
    <hyperlink ref="F2257" r:id="rId133" display="https://podminky.urs.cz/item/CS_URS_2021_02/413232221"/>
    <hyperlink ref="F2291" r:id="rId134" display="https://podminky.urs.cz/item/CS_URS_2021_02/413321515"/>
    <hyperlink ref="F2311" r:id="rId135" display="https://podminky.urs.cz/item/CS_URS_2021_02/413351111"/>
    <hyperlink ref="F2330" r:id="rId136" display="https://podminky.urs.cz/item/CS_URS_2021_02/413351112"/>
    <hyperlink ref="F2335" r:id="rId137" display="https://podminky.urs.cz/item/CS_URS_2021_02/413352111"/>
    <hyperlink ref="F2354" r:id="rId138" display="https://podminky.urs.cz/item/CS_URS_2021_02/413352112"/>
    <hyperlink ref="F2359" r:id="rId139" display="https://podminky.urs.cz/item/CS_URS_2021_02/413361821"/>
    <hyperlink ref="F2365" r:id="rId140" display="https://podminky.urs.cz/item/CS_URS_2021_02/413941121"/>
    <hyperlink ref="F2373" r:id="rId141" display="https://podminky.urs.cz/item/CS_URS_2021_02/13010712"/>
    <hyperlink ref="F2378" r:id="rId142" display="https://podminky.urs.cz/item/CS_URS_2021_02/413941123"/>
    <hyperlink ref="F2413" r:id="rId143" display="https://podminky.urs.cz/item/CS_URS_2021_02/13010822"/>
    <hyperlink ref="F2428" r:id="rId144" display="https://podminky.urs.cz/item/CS_URS_2021_02/13010716"/>
    <hyperlink ref="F2438" r:id="rId145" display="https://podminky.urs.cz/item/CS_URS_2021_02/13010718"/>
    <hyperlink ref="F2446" r:id="rId146" display="https://podminky.urs.cz/item/CS_URS_2021_02/13010722"/>
    <hyperlink ref="F2458" r:id="rId147" display="https://podminky.urs.cz/item/CS_URS_2021_02/13010978"/>
    <hyperlink ref="F2466" r:id="rId148" display="https://podminky.urs.cz/item/CS_URS_2021_02/413941125"/>
    <hyperlink ref="F2486" r:id="rId149" display="https://podminky.urs.cz/item/CS_URS_2021_02/13010726"/>
    <hyperlink ref="F2497" r:id="rId150" display="https://podminky.urs.cz/item/CS_URS_2021_02/13011023"/>
    <hyperlink ref="F2503" r:id="rId151" display="https://podminky.urs.cz/item/CS_URS_2021_02/417321414"/>
    <hyperlink ref="F2516" r:id="rId152" display="https://podminky.urs.cz/item/CS_URS_2021_02/417351115"/>
    <hyperlink ref="F2529" r:id="rId153" display="https://podminky.urs.cz/item/CS_URS_2021_02/417351116"/>
    <hyperlink ref="F2534" r:id="rId154" display="https://podminky.urs.cz/item/CS_URS_2021_02/417361821"/>
    <hyperlink ref="F2539" r:id="rId155" display="https://podminky.urs.cz/item/CS_URS_2021_02/430321515"/>
    <hyperlink ref="F2582" r:id="rId156" display="https://podminky.urs.cz/item/CS_URS_2021_02/430361821"/>
    <hyperlink ref="F2587" r:id="rId157" display="https://podminky.urs.cz/item/CS_URS_2021_02/430362021"/>
    <hyperlink ref="F2592" r:id="rId158" display="https://podminky.urs.cz/item/CS_URS_2021_02/431351121"/>
    <hyperlink ref="F2632" r:id="rId159" display="https://podminky.urs.cz/item/CS_URS_2021_02/431351122"/>
    <hyperlink ref="F2638" r:id="rId160" display="https://podminky.urs.cz/item/CS_URS_2021_02/611131101"/>
    <hyperlink ref="F2652" r:id="rId161" display="https://podminky.urs.cz/item/CS_URS_2021_02/611311131"/>
    <hyperlink ref="F2657" r:id="rId162" display="https://podminky.urs.cz/item/CS_URS_2021_02/611321121"/>
    <hyperlink ref="F2662" r:id="rId163" display="https://podminky.urs.cz/item/CS_URS_2021_02/612131100"/>
    <hyperlink ref="F2977" r:id="rId164" display="https://podminky.urs.cz/item/CS_URS_2021_02/612131101"/>
    <hyperlink ref="F3184" r:id="rId165" display="https://podminky.urs.cz/item/CS_URS_2021_02/612142001"/>
    <hyperlink ref="F3550" r:id="rId166" display="https://podminky.urs.cz/item/CS_URS_2021_02/612311131"/>
    <hyperlink ref="F4258" r:id="rId167" display="https://podminky.urs.cz/item/CS_URS_2021_02/612321111"/>
    <hyperlink ref="F4465" r:id="rId168" display="https://podminky.urs.cz/item/CS_URS_2021_02/612325302"/>
    <hyperlink ref="F4494" r:id="rId169" display="https://podminky.urs.cz/item/CS_URS_2021_02/612341121"/>
    <hyperlink ref="F4499" r:id="rId170" display="https://podminky.urs.cz/item/CS_URS_2021_02/613131100"/>
    <hyperlink ref="F4505" r:id="rId171" display="https://podminky.urs.cz/item/CS_URS_2021_02/613311131"/>
    <hyperlink ref="F4511" r:id="rId172" display="https://podminky.urs.cz/item/CS_URS_2021_02/613341121"/>
    <hyperlink ref="F4517" r:id="rId173" display="https://podminky.urs.cz/item/CS_URS_2021_02/615142012"/>
    <hyperlink ref="F4522" r:id="rId174" display="https://podminky.urs.cz/item/CS_URS_2021_02/617131101"/>
    <hyperlink ref="F4529" r:id="rId175" display="https://podminky.urs.cz/item/CS_URS_2021_02/617331121"/>
    <hyperlink ref="F4536" r:id="rId176" display="https://podminky.urs.cz/item/CS_URS_2021_02/621221021"/>
    <hyperlink ref="F4541" r:id="rId177" display="https://podminky.urs.cz/item/CS_URS_2021_02/63151527"/>
    <hyperlink ref="F4546" r:id="rId178" display="https://podminky.urs.cz/item/CS_URS_2021_02/621251105"/>
    <hyperlink ref="F4548" r:id="rId179" display="https://podminky.urs.cz/item/CS_URS_2021_01/621381021"/>
    <hyperlink ref="F4559" r:id="rId180" display="https://podminky.urs.cz/item/CS_URS_2021_02/622131101"/>
    <hyperlink ref="F4568" r:id="rId181" display="https://podminky.urs.cz/item/CS_URS_2021_02/622142001"/>
    <hyperlink ref="F4581" r:id="rId182" display="https://podminky.urs.cz/item/CS_URS_2021_02/622221021"/>
    <hyperlink ref="F4621" r:id="rId183" display="https://podminky.urs.cz/item/CS_URS_2021_02/63151527"/>
    <hyperlink ref="F4626" r:id="rId184" display="https://podminky.urs.cz/item/CS_URS_2021_02/622221031"/>
    <hyperlink ref="F4701" r:id="rId185" display="https://podminky.urs.cz/item/CS_URS_2021_02/63151531"/>
    <hyperlink ref="F4706" r:id="rId186" display="https://podminky.urs.cz/item/CS_URS_2021_02/622222051"/>
    <hyperlink ref="F4754" r:id="rId187" display="https://podminky.urs.cz/item/CS_URS_2021_02/63151518"/>
    <hyperlink ref="F4759" r:id="rId188" display="https://podminky.urs.cz/item/CS_URS_2021_02/622251105"/>
    <hyperlink ref="F4763" r:id="rId189" display="https://podminky.urs.cz/item/CS_URS_2021_02/622252001"/>
    <hyperlink ref="F4786" r:id="rId190" display="https://podminky.urs.cz/item/CS_URS_2021_02/59051651"/>
    <hyperlink ref="F4790" r:id="rId191" display="https://podminky.urs.cz/item/CS_URS_2021_02/59051663"/>
    <hyperlink ref="F4794" r:id="rId192" display="https://podminky.urs.cz/item/CS_URS_2021_02/622252002"/>
    <hyperlink ref="F4816" r:id="rId193" display="https://podminky.urs.cz/item/CS_URS_2021_02/63127466"/>
    <hyperlink ref="F4820" r:id="rId194" display="https://podminky.urs.cz/item/CS_URS_2021_02/28342205"/>
    <hyperlink ref="F4824" r:id="rId195" display="https://podminky.urs.cz/item/CS_URS_2021_02/59051510"/>
    <hyperlink ref="F4828" r:id="rId196" display="https://podminky.urs.cz/item/CS_URS_2021_02/59051512"/>
    <hyperlink ref="F4832" r:id="rId197" display="https://podminky.urs.cz/item/CS_URS_2021_02/59051502"/>
    <hyperlink ref="F4836" r:id="rId198" display="https://podminky.urs.cz/item/CS_URS_2021_02/622321121"/>
    <hyperlink ref="F4845" r:id="rId199" display="https://podminky.urs.cz/item/CS_URS_2021_01/622381021"/>
    <hyperlink ref="F4851" r:id="rId200" display="https://podminky.urs.cz/item/CS_URS_2021_02/629995101"/>
    <hyperlink ref="F4877" r:id="rId201" display="https://podminky.urs.cz/item/CS_URS_2021_02/631311114"/>
    <hyperlink ref="F4886" r:id="rId202" display="https://podminky.urs.cz/item/CS_URS_2021_02/631311124"/>
    <hyperlink ref="F4911" r:id="rId203" display="https://podminky.urs.cz/item/CS_URS_2021_02/631311134"/>
    <hyperlink ref="F4916" r:id="rId204" display="https://podminky.urs.cz/item/CS_URS_2021_02/631311135"/>
    <hyperlink ref="F4921" r:id="rId205" display="https://podminky.urs.cz/item/CS_URS_2021_02/631319171"/>
    <hyperlink ref="F4926" r:id="rId206" display="https://podminky.urs.cz/item/CS_URS_2021_02/631319173"/>
    <hyperlink ref="F4937" r:id="rId207" display="https://podminky.urs.cz/item/CS_URS_2021_02/631319197"/>
    <hyperlink ref="F4942" r:id="rId208" display="https://podminky.urs.cz/item/CS_URS_2021_02/631362021"/>
    <hyperlink ref="F4961" r:id="rId209" display="https://podminky.urs.cz/item/CS_URS_2021_02/632450133"/>
    <hyperlink ref="F4975" r:id="rId210" display="https://podminky.urs.cz/item/CS_URS_2021_02/632451034"/>
    <hyperlink ref="F4983" r:id="rId211" display="https://podminky.urs.cz/item/CS_URS_2021_02/634111114"/>
    <hyperlink ref="F5256" r:id="rId212" display="https://podminky.urs.cz/item/CS_URS_2021_02/635111241"/>
    <hyperlink ref="F5269" r:id="rId213" display="https://podminky.urs.cz/item/CS_URS_2021_02/636311122"/>
    <hyperlink ref="F5277" r:id="rId214" display="https://podminky.urs.cz/item/CS_URS_2021_02/59245601"/>
    <hyperlink ref="F5282" r:id="rId215" display="https://podminky.urs.cz/item/CS_URS_2021_02/642944121"/>
    <hyperlink ref="F5335" r:id="rId216" display="https://podminky.urs.cz/item/CS_URS_2021_02/642944221"/>
    <hyperlink ref="F5345" r:id="rId217" display="https://podminky.urs.cz/item/CS_URS_2021_02/941111131"/>
    <hyperlink ref="F5355" r:id="rId218" display="https://podminky.urs.cz/item/CS_URS_2021_02/941111231"/>
    <hyperlink ref="F5359" r:id="rId219" display="https://podminky.urs.cz/item/CS_URS_2021_02/941111831"/>
    <hyperlink ref="F5361" r:id="rId220" display="https://podminky.urs.cz/item/CS_URS_2021_02/944511111"/>
    <hyperlink ref="F5363" r:id="rId221" display="https://podminky.urs.cz/item/CS_URS_2021_02/944511211"/>
    <hyperlink ref="F5367" r:id="rId222" display="https://podminky.urs.cz/item/CS_URS_2021_02/944511811"/>
    <hyperlink ref="F5369" r:id="rId223" display="https://podminky.urs.cz/item/CS_URS_2021_02/949101111"/>
    <hyperlink ref="F5374" r:id="rId224" display="https://podminky.urs.cz/item/CS_URS_2021_02/949311112"/>
    <hyperlink ref="F5380" r:id="rId225" display="https://podminky.urs.cz/item/CS_URS_2021_02/949311211"/>
    <hyperlink ref="F5384" r:id="rId226" display="https://podminky.urs.cz/item/CS_URS_2021_02/949311812"/>
    <hyperlink ref="F5390" r:id="rId227" display="https://podminky.urs.cz/item/CS_URS_2021_02/952901111"/>
    <hyperlink ref="F5483" r:id="rId228" display="https://podminky.urs.cz/item/CS_URS_2021_02/953943111"/>
    <hyperlink ref="F5485" r:id="rId229" display="https://podminky.urs.cz/item/CS_URS_2021_02/953943112"/>
    <hyperlink ref="F5487" r:id="rId230" display="https://podminky.urs.cz/item/CS_URS_2021_02/953943113"/>
    <hyperlink ref="F5489" r:id="rId231" display="https://podminky.urs.cz/item/CS_URS_2021_02/953943121"/>
    <hyperlink ref="F5491" r:id="rId232" display="https://podminky.urs.cz/item/CS_URS_2021_02/953943211"/>
    <hyperlink ref="F5502" r:id="rId233" display="https://podminky.urs.cz/item/CS_URS_2021_02/44932114"/>
    <hyperlink ref="F5507" r:id="rId234" display="https://podminky.urs.cz/item/CS_URS_2021_02/44932114"/>
    <hyperlink ref="F5512" r:id="rId235" display="https://podminky.urs.cz/item/CS_URS_2021_02/44932111"/>
    <hyperlink ref="F5517" r:id="rId236" display="https://podminky.urs.cz/item/CS_URS_2021_02/44932410"/>
    <hyperlink ref="F5522" r:id="rId237" display="https://podminky.urs.cz/item/CS_URS_2021_02/953943212"/>
    <hyperlink ref="F5524" r:id="rId238" display="https://podminky.urs.cz/item/CS_URS_2021_02/953961213"/>
    <hyperlink ref="F5529" r:id="rId239" display="https://podminky.urs.cz/item/CS_URS_2021_02/953961214"/>
    <hyperlink ref="F5536" r:id="rId240" display="https://podminky.urs.cz/item/CS_URS_2021_02/961044111"/>
    <hyperlink ref="F5558" r:id="rId241" display="https://podminky.urs.cz/item/CS_URS_2021_02/962031132"/>
    <hyperlink ref="F5579" r:id="rId242" display="https://podminky.urs.cz/item/CS_URS_2021_02/962031133"/>
    <hyperlink ref="F5605" r:id="rId243" display="https://podminky.urs.cz/item/CS_URS_2021_02/962032231"/>
    <hyperlink ref="F5667" r:id="rId244" display="https://podminky.urs.cz/item/CS_URS_2021_02/962032641"/>
    <hyperlink ref="F5677" r:id="rId245" display="https://podminky.urs.cz/item/CS_URS_2021_02/962041315"/>
    <hyperlink ref="F5683" r:id="rId246" display="https://podminky.urs.cz/item/CS_URS_2021_02/962042321"/>
    <hyperlink ref="F5691" r:id="rId247" display="https://podminky.urs.cz/item/CS_URS_2021_02/962052314"/>
    <hyperlink ref="F5696" r:id="rId248" display="https://podminky.urs.cz/item/CS_URS_2021_02/963011512"/>
    <hyperlink ref="F5706" r:id="rId249" display="https://podminky.urs.cz/item/CS_URS_2021_02/963012510"/>
    <hyperlink ref="F5711" r:id="rId250" display="https://podminky.urs.cz/item/CS_URS_2021_02/963012520"/>
    <hyperlink ref="F5720" r:id="rId251" display="https://podminky.urs.cz/item/CS_URS_2021_02/963051113"/>
    <hyperlink ref="F5727" r:id="rId252" display="https://podminky.urs.cz/item/CS_URS_2021_02/963053936"/>
    <hyperlink ref="F5738" r:id="rId253" display="https://podminky.urs.cz/item/CS_URS_2021_02/964052111"/>
    <hyperlink ref="F5774" r:id="rId254" display="https://podminky.urs.cz/item/CS_URS_2021_02/964061331"/>
    <hyperlink ref="F5782" r:id="rId255" display="https://podminky.urs.cz/item/CS_URS_2021_02/964072221"/>
    <hyperlink ref="F5792" r:id="rId256" display="https://podminky.urs.cz/item/CS_URS_2021_02/965042141"/>
    <hyperlink ref="F5807" r:id="rId257" display="https://podminky.urs.cz/item/CS_URS_2021_02/965042241"/>
    <hyperlink ref="F5814" r:id="rId258" display="https://podminky.urs.cz/item/CS_URS_2021_02/965049112"/>
    <hyperlink ref="F5821" r:id="rId259" display="https://podminky.urs.cz/item/CS_URS_2021_02/967031734"/>
    <hyperlink ref="F5826" r:id="rId260" display="https://podminky.urs.cz/item/CS_URS_2021_02/968062374"/>
    <hyperlink ref="F5841" r:id="rId261" display="https://podminky.urs.cz/item/CS_URS_2021_02/968062375"/>
    <hyperlink ref="F5851" r:id="rId262" display="https://podminky.urs.cz/item/CS_URS_2021_02/968062377"/>
    <hyperlink ref="F5859" r:id="rId263" display="https://podminky.urs.cz/item/CS_URS_2021_02/968072455"/>
    <hyperlink ref="F5876" r:id="rId264" display="https://podminky.urs.cz/item/CS_URS_2021_02/968072456"/>
    <hyperlink ref="F5886" r:id="rId265" display="https://podminky.urs.cz/item/CS_URS_2021_02/968072641"/>
    <hyperlink ref="F5891" r:id="rId266" display="https://podminky.urs.cz/item/CS_URS_2021_02/971033541"/>
    <hyperlink ref="F5899" r:id="rId267" display="https://podminky.urs.cz/item/CS_URS_2021_02/971033561"/>
    <hyperlink ref="F5911" r:id="rId268" display="https://podminky.urs.cz/item/CS_URS_2021_02/971033641"/>
    <hyperlink ref="F5916" r:id="rId269" display="https://podminky.urs.cz/item/CS_URS_2021_02/971033651"/>
    <hyperlink ref="F5945" r:id="rId270" display="https://podminky.urs.cz/item/CS_URS_2021_02/973031335"/>
    <hyperlink ref="F5997" r:id="rId271" display="https://podminky.urs.cz/item/CS_URS_2021_02/973031345"/>
    <hyperlink ref="F6002" r:id="rId272" display="https://podminky.urs.cz/item/CS_URS_2021_02/974031167"/>
    <hyperlink ref="F6007" r:id="rId273" display="https://podminky.urs.cz/item/CS_URS_2021_02/974031169"/>
    <hyperlink ref="F6012" r:id="rId274" display="https://podminky.urs.cz/item/CS_URS_2021_02/974031664"/>
    <hyperlink ref="F6029" r:id="rId275" display="https://podminky.urs.cz/item/CS_URS_2021_02/974031666"/>
    <hyperlink ref="F6049" r:id="rId276" display="https://podminky.urs.cz/item/CS_URS_2021_02/975011231"/>
    <hyperlink ref="F6054" r:id="rId277" display="https://podminky.urs.cz/item/CS_URS_2021_02/975043111"/>
    <hyperlink ref="F6068" r:id="rId278" display="https://podminky.urs.cz/item/CS_URS_2021_02/977211112"/>
    <hyperlink ref="F6074" r:id="rId279" display="https://podminky.urs.cz/item/CS_URS_2021_02/978011191"/>
    <hyperlink ref="F6083" r:id="rId280" display="https://podminky.urs.cz/item/CS_URS_2021_02/978013191"/>
    <hyperlink ref="F6098" r:id="rId281" display="https://podminky.urs.cz/item/CS_URS_2021_02/978015391"/>
    <hyperlink ref="F6125" r:id="rId282" display="https://podminky.urs.cz/item/CS_URS_2021_02/997013113"/>
    <hyperlink ref="F6127" r:id="rId283" display="https://podminky.urs.cz/item/CS_URS_2021_02/997013219"/>
    <hyperlink ref="F6129" r:id="rId284" display="https://podminky.urs.cz/item/CS_URS_2021_02/997013509"/>
    <hyperlink ref="F6133" r:id="rId285" display="https://podminky.urs.cz/item/CS_URS_2021_02/997013511"/>
    <hyperlink ref="F6135" r:id="rId286" display="https://podminky.urs.cz/item/CS_URS_2021_02/94620002"/>
    <hyperlink ref="F6139" r:id="rId287" display="https://podminky.urs.cz/item/CS_URS_2021_02/94620003"/>
    <hyperlink ref="F6143" r:id="rId288" display="https://podminky.urs.cz/item/CS_URS_2021_02/94620130"/>
    <hyperlink ref="F6150" r:id="rId289" display="https://podminky.urs.cz/item/CS_URS_2021_02/94620170"/>
    <hyperlink ref="F6154" r:id="rId290" display="https://podminky.urs.cz/item/CS_URS_2021_02/94620180"/>
    <hyperlink ref="F6158" r:id="rId291" display="https://podminky.urs.cz/item/CS_URS_2021_02/94620004"/>
    <hyperlink ref="F6162" r:id="rId292" display="https://podminky.urs.cz/item/CS_URS_2021_02/94620230"/>
    <hyperlink ref="F6166" r:id="rId293" display="https://podminky.urs.cz/item/CS_URS_2021_02/94620150"/>
    <hyperlink ref="F6170" r:id="rId294" display="https://podminky.urs.cz/item/CS_URS_2021_02/94620190"/>
    <hyperlink ref="F6175" r:id="rId295" display="https://podminky.urs.cz/item/CS_URS_2021_02/998011002"/>
    <hyperlink ref="F6179" r:id="rId296" display="https://podminky.urs.cz/item/CS_URS_2021_02/711111001"/>
    <hyperlink ref="F6199" r:id="rId297" display="https://podminky.urs.cz/item/CS_URS_2021_02/711112001"/>
    <hyperlink ref="F6207" r:id="rId298" display="https://podminky.urs.cz/item/CS_URS_2021_02/11163150"/>
    <hyperlink ref="F6213" r:id="rId299" display="https://podminky.urs.cz/item/CS_URS_2021_02/711131811"/>
    <hyperlink ref="F6220" r:id="rId300" display="https://podminky.urs.cz/item/CS_URS_2021_02/711141559"/>
    <hyperlink ref="F6240" r:id="rId301" display="https://podminky.urs.cz/item/CS_URS_2021_02/711142559"/>
    <hyperlink ref="F6248" r:id="rId302" display="https://podminky.urs.cz/item/CS_URS_2021_02/62855001"/>
    <hyperlink ref="F6254" r:id="rId303" display="https://podminky.urs.cz/item/CS_URS_2021_02/711161222"/>
    <hyperlink ref="F6260" r:id="rId304" display="https://podminky.urs.cz/item/CS_URS_2021_02/998711202"/>
    <hyperlink ref="F6263" r:id="rId305" display="https://podminky.urs.cz/item/CS_URS_2021_01/712300832"/>
    <hyperlink ref="F6270" r:id="rId306" display="https://podminky.urs.cz/item/CS_URS_2021_02/712311101"/>
    <hyperlink ref="F6282" r:id="rId307" display="https://podminky.urs.cz/item/CS_URS_2021_02/11163150"/>
    <hyperlink ref="F6291" r:id="rId308" display="https://podminky.urs.cz/item/CS_URS_2021_02/11163150.1"/>
    <hyperlink ref="F6296" r:id="rId309" display="https://podminky.urs.cz/item/CS_URS_2021_02/712331111"/>
    <hyperlink ref="F6301" r:id="rId310" display="https://podminky.urs.cz/item/CS_URS_2021_02/62866281"/>
    <hyperlink ref="F6309" r:id="rId311" display="https://podminky.urs.cz/item/CS_URS_2021_02/712341559"/>
    <hyperlink ref="F6321" r:id="rId312" display="https://podminky.urs.cz/item/CS_URS_2021_02/62853003"/>
    <hyperlink ref="F6339" r:id="rId313" display="https://podminky.urs.cz/item/CS_URS_2021_02/712363115"/>
    <hyperlink ref="F6348" r:id="rId314" display="https://podminky.urs.cz/item/CS_URS_2021_02/28342010"/>
    <hyperlink ref="F6355" r:id="rId315" display="https://podminky.urs.cz/item/CS_URS_2021_02/28342010.1"/>
    <hyperlink ref="F6365" r:id="rId316" display="https://podminky.urs.cz/item/CS_URS_2021_02/28342010.2"/>
    <hyperlink ref="F6367" r:id="rId317" display="https://podminky.urs.cz/item/CS_URS_2021_02/712363122"/>
    <hyperlink ref="F6373" r:id="rId318" display="https://podminky.urs.cz/item/CS_URS_2021_02/28322072"/>
    <hyperlink ref="F6381" r:id="rId319" display="https://podminky.urs.cz/item/CS_URS_2021_02/712363352"/>
    <hyperlink ref="F6397" r:id="rId320" display="https://podminky.urs.cz/item/CS_URS_2021_02/712363353"/>
    <hyperlink ref="F6408" r:id="rId321" display="https://podminky.urs.cz/item/CS_URS_2021_02/712363354"/>
    <hyperlink ref="F6420" r:id="rId322" display="https://podminky.urs.cz/item/CS_URS_2021_02/712363357"/>
    <hyperlink ref="F6434" r:id="rId323" display="https://podminky.urs.cz/item/CS_URS_2021_02/712363358"/>
    <hyperlink ref="F6452" r:id="rId324" display="https://podminky.urs.cz/item/CS_URS_2021_02/712363384"/>
    <hyperlink ref="F6478" r:id="rId325" display="https://podminky.urs.cz/item/CS_URS_2021_02/712363512"/>
    <hyperlink ref="F6497" r:id="rId326" display="https://podminky.urs.cz/item/CS_URS_2021_02/28322011"/>
    <hyperlink ref="F6511" r:id="rId327" display="https://podminky.urs.cz/item/CS_URS_2021_02/712363524"/>
    <hyperlink ref="F6518" r:id="rId328" display="https://podminky.urs.cz/item/CS_URS_2021_02/28322011"/>
    <hyperlink ref="F6533" r:id="rId329" display="https://podminky.urs.cz/item/CS_URS_2021_02/28322011.1"/>
    <hyperlink ref="F6538" r:id="rId330" display="https://podminky.urs.cz/item/CS_URS_2021_02/712391171"/>
    <hyperlink ref="F6561" r:id="rId331" display="https://podminky.urs.cz/item/CS_URS_2021_02/69311172"/>
    <hyperlink ref="F6583" r:id="rId332" display="https://podminky.urs.cz/item/CS_URS_2021_02/69311172.1"/>
    <hyperlink ref="F6588" r:id="rId333" display="https://podminky.urs.cz/item/CS_URS_2021_01/712600831"/>
    <hyperlink ref="F6593" r:id="rId334" display="https://podminky.urs.cz/item/CS_URS_2021_02/998712202"/>
    <hyperlink ref="F6597" r:id="rId335" display="https://podminky.urs.cz/item/CS_URS_2021_02/713110811"/>
    <hyperlink ref="F6602" r:id="rId336" display="https://podminky.urs.cz/item/CS_URS_2021_02/713120821"/>
    <hyperlink ref="F6613" r:id="rId337" display="https://podminky.urs.cz/item/CS_URS_2021_02/713121121"/>
    <hyperlink ref="F6622" r:id="rId338" display="https://podminky.urs.cz/item/CS_URS_2021_02/28375909"/>
    <hyperlink ref="F6627" r:id="rId339" display="https://podminky.urs.cz/item/CS_URS_2021_02/713131141"/>
    <hyperlink ref="F6635" r:id="rId340" display="https://podminky.urs.cz/item/CS_URS_2021_02/28376443"/>
    <hyperlink ref="F6640" r:id="rId341" display="https://podminky.urs.cz/item/CS_URS_2021_02/713140821"/>
    <hyperlink ref="F6645" r:id="rId342" display="https://podminky.urs.cz/item/CS_URS_2021_02/713141136"/>
    <hyperlink ref="F6655" r:id="rId343" display="https://podminky.urs.cz/item/CS_URS_2021_02/28372316"/>
    <hyperlink ref="F6660" r:id="rId344" display="https://podminky.urs.cz/item/CS_URS_2021_02/28372306"/>
    <hyperlink ref="F6665" r:id="rId345" display="https://podminky.urs.cz/item/CS_URS_2021_02/713141336"/>
    <hyperlink ref="F6672" r:id="rId346" display="https://podminky.urs.cz/item/CS_URS_2021_02/28376141"/>
    <hyperlink ref="F6684" r:id="rId347" display="https://podminky.urs.cz/item/CS_URS_2021_01/28376141.1"/>
    <hyperlink ref="F6689" r:id="rId348" display="https://podminky.urs.cz/item/CS_URS_2021_02/713191132"/>
    <hyperlink ref="F6698" r:id="rId349" display="https://podminky.urs.cz/item/CS_URS_2021_02/28323053"/>
    <hyperlink ref="F6708" r:id="rId350" display="https://podminky.urs.cz/item/CS_URS_2021_02/998713202"/>
    <hyperlink ref="F6712" r:id="rId351" display="https://podminky.urs.cz/item/CS_URS_2021_02/721233221"/>
    <hyperlink ref="F6717" r:id="rId352" display="https://podminky.urs.cz/item/CS_URS_2021_02/998721202"/>
    <hyperlink ref="F6720" r:id="rId353" display="https://podminky.urs.cz/item/CS_URS_2021_02/725110814"/>
    <hyperlink ref="F6729" r:id="rId354" display="https://podminky.urs.cz/item/CS_URS_2021_02/725122813"/>
    <hyperlink ref="F6731" r:id="rId355" display="https://podminky.urs.cz/item/CS_URS_2021_02/725210821"/>
    <hyperlink ref="F6740" r:id="rId356" display="https://podminky.urs.cz/item/CS_URS_2021_02/725240812"/>
    <hyperlink ref="F6747" r:id="rId357" display="https://podminky.urs.cz/item/CS_URS_2021_02/725820801"/>
    <hyperlink ref="F6749" r:id="rId358" display="https://podminky.urs.cz/item/CS_URS_2021_02/725820802"/>
    <hyperlink ref="F6752" r:id="rId359" display="https://podminky.urs.cz/item/CS_URS_2021_02/751398052"/>
    <hyperlink ref="F6762" r:id="rId360" display="https://podminky.urs.cz/item/CS_URS_2021_02/761661011"/>
    <hyperlink ref="F6771" r:id="rId361" display="https://podminky.urs.cz/item/CS_URS_2021_02/761661101"/>
    <hyperlink ref="F6780" r:id="rId362" display="https://podminky.urs.cz/item/CS_URS_2021_02/998761202"/>
    <hyperlink ref="F6783" r:id="rId363" display="https://podminky.urs.cz/item/CS_URS_2021_02/762083122"/>
    <hyperlink ref="F6788" r:id="rId364" display="https://podminky.urs.cz/item/CS_URS_2021_02/762083122"/>
    <hyperlink ref="F6793" r:id="rId365" display="https://podminky.urs.cz/item/CS_URS_2021_02/762086113"/>
    <hyperlink ref="F6805" r:id="rId366" display="https://podminky.urs.cz/item/CS_URS_2021_02/14550248.1"/>
    <hyperlink ref="F6818" r:id="rId367" display="https://podminky.urs.cz/item/CS_URS_2021_02/762331812"/>
    <hyperlink ref="F6832" r:id="rId368" display="https://podminky.urs.cz/item/CS_URS_2021_02/762331814"/>
    <hyperlink ref="F6837" r:id="rId369" display="https://podminky.urs.cz/item/CS_URS_2021_02/762332132"/>
    <hyperlink ref="F6845" r:id="rId370" display="https://podminky.urs.cz/item/CS_URS_2021_02/60512130"/>
    <hyperlink ref="F6854" r:id="rId371" display="https://podminky.urs.cz/item/CS_URS_2021_02/762341026"/>
    <hyperlink ref="F6873" r:id="rId372" display="https://podminky.urs.cz/item/CS_URS_2021_02/762341811"/>
    <hyperlink ref="F6878" r:id="rId373" display="https://podminky.urs.cz/item/CS_URS_2021_02/762395000"/>
    <hyperlink ref="F6883" r:id="rId374" display="https://podminky.urs.cz/item/CS_URS_2021_02/762395000"/>
    <hyperlink ref="F6905" r:id="rId375" display="https://podminky.urs.cz/item/CS_URS_2021_02/762430033"/>
    <hyperlink ref="F6910" r:id="rId376" display="https://podminky.urs.cz/item/CS_URS_2021_02/762495000"/>
    <hyperlink ref="F6914" r:id="rId377" display="https://podminky.urs.cz/item/CS_URS_2021_02/762511887"/>
    <hyperlink ref="F6919" r:id="rId378" display="https://podminky.urs.cz/item/CS_URS_2021_02/762512261"/>
    <hyperlink ref="F6933" r:id="rId379" display="https://podminky.urs.cz/item/CS_URS_2021_02/60512127"/>
    <hyperlink ref="F6948" r:id="rId380" display="https://podminky.urs.cz/item/CS_URS_2021_02/762512811"/>
    <hyperlink ref="F6953" r:id="rId381" display="https://podminky.urs.cz/item/CS_URS_2021_02/998762202"/>
    <hyperlink ref="F6956" r:id="rId382" display="https://podminky.urs.cz/item/CS_URS_2021_02/763111414"/>
    <hyperlink ref="F6989" r:id="rId383" display="https://podminky.urs.cz/item/CS_URS_2021_02/763111717"/>
    <hyperlink ref="F6994" r:id="rId384" display="https://podminky.urs.cz/item/CS_URS_2021_02/763111771"/>
    <hyperlink ref="F6999" r:id="rId385" display="https://podminky.urs.cz/item/CS_URS_2021_02/763131411"/>
    <hyperlink ref="F7027" r:id="rId386" display="https://podminky.urs.cz/item/CS_URS_2021_02/763131451"/>
    <hyperlink ref="F7036" r:id="rId387" display="https://podminky.urs.cz/item/CS_URS_2021_02/763131714"/>
    <hyperlink ref="F7041" r:id="rId388" display="https://podminky.urs.cz/item/CS_URS_2021_02/763131751"/>
    <hyperlink ref="F7046" r:id="rId389" display="https://podminky.urs.cz/item/CS_URS_2021_02/28329282"/>
    <hyperlink ref="F7050" r:id="rId390" display="https://podminky.urs.cz/item/CS_URS_2021_02/763131771"/>
    <hyperlink ref="F7055" r:id="rId391" display="https://podminky.urs.cz/item/CS_URS_2021_02/763131821"/>
    <hyperlink ref="F7060" r:id="rId392" display="https://podminky.urs.cz/item/CS_URS_2021_02/763164531"/>
    <hyperlink ref="F7065" r:id="rId393" display="https://podminky.urs.cz/item/CS_URS_2021_02/763164611"/>
    <hyperlink ref="F7071" r:id="rId394" display="https://podminky.urs.cz/item/CS_URS_2021_02/59030712"/>
    <hyperlink ref="F7074" r:id="rId395" display="https://podminky.urs.cz/item/CS_URS_2021_02/59030713"/>
    <hyperlink ref="F7077" r:id="rId396" display="https://podminky.urs.cz/item/CS_URS_2021_02/59030714"/>
    <hyperlink ref="F7079" r:id="rId397" display="https://podminky.urs.cz/item/CS_URS_2021_02/998763201"/>
    <hyperlink ref="F7082" r:id="rId398" display="https://podminky.urs.cz/item/CS_URS_2021_02/764212663"/>
    <hyperlink ref="F7087" r:id="rId399" display="https://podminky.urs.cz/item/CS_URS_2021_02/764214607"/>
    <hyperlink ref="F7094" r:id="rId400" display="https://podminky.urs.cz/item/CS_URS_2021_02/764216644"/>
    <hyperlink ref="F7101" r:id="rId401" display="https://podminky.urs.cz/item/CS_URS_2021_02/764218606"/>
    <hyperlink ref="F7106" r:id="rId402" display="https://podminky.urs.cz/item/CS_URS_2021_02/764218647"/>
    <hyperlink ref="F7108" r:id="rId403" display="https://podminky.urs.cz/item/CS_URS_2021_02/764511612"/>
    <hyperlink ref="F7122" r:id="rId404" display="https://podminky.urs.cz/item/CS_URS_2021_02/764518623"/>
    <hyperlink ref="F7130" r:id="rId405" display="https://podminky.urs.cz/item/CS_URS_2021_02/998764202"/>
    <hyperlink ref="F7134" r:id="rId406" display="https://podminky.urs.cz/item/CS_URS_2021_02/765151801"/>
    <hyperlink ref="F7139" r:id="rId407" display="https://podminky.urs.cz/item/CS_URS_2021_02/765151805"/>
    <hyperlink ref="F7148" r:id="rId408" display="https://podminky.urs.cz/item/CS_URS_2021_02/766211500"/>
    <hyperlink ref="F7157" r:id="rId409" display="https://podminky.urs.cz/item/CS_URS_2021_02/766622131"/>
    <hyperlink ref="F7197" r:id="rId410" display="https://podminky.urs.cz/item/CS_URS_2021_02/766622132"/>
    <hyperlink ref="F7225" r:id="rId411" display="https://podminky.urs.cz/item/CS_URS_2021_02/766622133"/>
    <hyperlink ref="F7235" r:id="rId412" display="https://podminky.urs.cz/item/CS_URS_2021_02/766622216"/>
    <hyperlink ref="F7263" r:id="rId413" display="https://podminky.urs.cz/item/CS_URS_2021_02/766660001"/>
    <hyperlink ref="F7291" r:id="rId414" display="https://podminky.urs.cz/item/CS_URS_2021_02/766660002"/>
    <hyperlink ref="F7331" r:id="rId415" display="https://podminky.urs.cz/item/CS_URS_2021_02/766660011"/>
    <hyperlink ref="F7341" r:id="rId416" display="https://podminky.urs.cz/item/CS_URS_2021_02/766660022"/>
    <hyperlink ref="F7409" r:id="rId417" display="https://podminky.urs.cz/item/CS_URS_2021_02/766674811"/>
    <hyperlink ref="F7414" r:id="rId418" display="https://podminky.urs.cz/item/CS_URS_2021_02/766691911"/>
    <hyperlink ref="F7425" r:id="rId419" display="https://podminky.urs.cz/item/CS_URS_2021_02/766691914"/>
    <hyperlink ref="F7460" r:id="rId420" display="https://podminky.urs.cz/item/CS_URS_2021_02/766694111"/>
    <hyperlink ref="F7466" r:id="rId421" display="https://podminky.urs.cz/item/CS_URS_2021_02/766694112"/>
    <hyperlink ref="F7471" r:id="rId422" display="https://podminky.urs.cz/item/CS_URS_2021_02/766694114"/>
    <hyperlink ref="F7477" r:id="rId423" display="https://podminky.urs.cz/item/CS_URS_2021_02/61144403"/>
    <hyperlink ref="F7482" r:id="rId424" display="https://podminky.urs.cz/item/CS_URS_2021_02/61144019"/>
    <hyperlink ref="F7487" r:id="rId425" display="https://podminky.urs.cz/item/CS_URS_2021_02/998766202"/>
    <hyperlink ref="F7516" r:id="rId426" display="https://podminky.urs.cz/item/CS_URS_2021_02/767113110"/>
    <hyperlink ref="F7526" r:id="rId427" display="https://podminky.urs.cz/item/CS_URS_2021_02/767113130"/>
    <hyperlink ref="F7570" r:id="rId428" display="https://podminky.urs.cz/item/CS_URS_2021_02/767113140"/>
    <hyperlink ref="F7585" r:id="rId429" display="https://podminky.urs.cz/item/CS_URS_2021_02/767113150"/>
    <hyperlink ref="F7600" r:id="rId430" display="https://podminky.urs.cz/item/CS_URS_2021_02/767131112"/>
    <hyperlink ref="F7610" r:id="rId431" display="https://podminky.urs.cz/item/CS_URS_2021_02/767151110"/>
    <hyperlink ref="F7617" r:id="rId432" display="https://podminky.urs.cz/item/CS_URS_2021_02/59054780"/>
    <hyperlink ref="F7628" r:id="rId433" display="https://podminky.urs.cz/item/CS_URS_2021_02/767159110"/>
    <hyperlink ref="F7633" r:id="rId434" display="https://podminky.urs.cz/item/CS_URS_2021_02/767161214"/>
    <hyperlink ref="F7651" r:id="rId435" display="https://podminky.urs.cz/item/CS_URS_2021_02/767161814"/>
    <hyperlink ref="F7662" r:id="rId436" display="https://podminky.urs.cz/item/CS_URS_2021_02/767220420"/>
    <hyperlink ref="F7692" r:id="rId437" display="https://podminky.urs.cz/item/CS_URS_2021_02/767531111"/>
    <hyperlink ref="F7698" r:id="rId438" display="https://podminky.urs.cz/item/CS_URS_2021_02/69752100"/>
    <hyperlink ref="F7703" r:id="rId439" display="https://podminky.urs.cz/item/CS_URS_2021_02/767531125"/>
    <hyperlink ref="F7708" r:id="rId440" display="https://podminky.urs.cz/item/CS_URS_2021_02/69752151"/>
    <hyperlink ref="F7712" r:id="rId441" display="https://podminky.urs.cz/item/CS_URS_2021_02/767590110"/>
    <hyperlink ref="F7725" r:id="rId442" display="https://podminky.urs.cz/item/CS_URS_2021_02/13611304.1"/>
    <hyperlink ref="F7736" r:id="rId443" display="https://podminky.urs.cz/item/CS_URS_2021_02/767640111"/>
    <hyperlink ref="F7746" r:id="rId444" display="https://podminky.urs.cz/item/CS_URS_2021_02/767640221"/>
    <hyperlink ref="F7756" r:id="rId445" display="https://podminky.urs.cz/item/CS_URS_2021_02/767640222"/>
    <hyperlink ref="F7765" r:id="rId446" display="https://podminky.urs.cz/item/CS_URS_2021_02/767640311"/>
    <hyperlink ref="F7779" r:id="rId447" display="https://podminky.urs.cz/item/CS_URS_2021_02/767641212"/>
    <hyperlink ref="F7788" r:id="rId448" display="https://podminky.urs.cz/item/CS_URS_2021_02/767641213"/>
    <hyperlink ref="F7797" r:id="rId449" display="https://podminky.urs.cz/item/CS_URS_2021_02/767881141"/>
    <hyperlink ref="F7802" r:id="rId450" display="https://podminky.urs.cz/item/CS_URS_2021_02/70921352"/>
    <hyperlink ref="F7808" r:id="rId451" display="https://podminky.urs.cz/item/CS_URS_2021_02/70921352.1"/>
    <hyperlink ref="F7813" r:id="rId452" display="https://podminky.urs.cz/item/CS_URS_2021_02/55344660"/>
    <hyperlink ref="F7815" r:id="rId453" display="https://podminky.urs.cz/item/CS_URS_2021_02/55344661"/>
    <hyperlink ref="F7817" r:id="rId454" display="https://podminky.urs.cz/item/CS_URS_2021_02/55344662"/>
    <hyperlink ref="F7822" r:id="rId455" display="https://podminky.urs.cz/item/CS_URS_2021_02/767881161"/>
    <hyperlink ref="F7827" r:id="rId456" display="https://podminky.urs.cz/item/CS_URS_2021_02/31452200"/>
    <hyperlink ref="F7832" r:id="rId457" display="https://podminky.urs.cz/item/CS_URS_2021_02/767995114"/>
    <hyperlink ref="F7851" r:id="rId458" display="https://podminky.urs.cz/item/CS_URS_2021_02/767995115"/>
    <hyperlink ref="F7945" r:id="rId459" display="https://podminky.urs.cz/item/CS_URS_2021_02/767995116"/>
    <hyperlink ref="F8077" r:id="rId460" display="https://podminky.urs.cz/item/CS_URS_2021_02/767996702"/>
    <hyperlink ref="F8083" r:id="rId461" display="https://podminky.urs.cz/item/CS_URS_2021_02/998767202"/>
    <hyperlink ref="F8086" r:id="rId462" display="https://podminky.urs.cz/item/CS_URS_2021_02/771571810"/>
    <hyperlink ref="F8099" r:id="rId463" display="https://podminky.urs.cz/item/CS_URS_2021_02/776121321"/>
    <hyperlink ref="F8104" r:id="rId464" display="https://podminky.urs.cz/item/CS_URS_2021_02/776141124"/>
    <hyperlink ref="F8109" r:id="rId465" display="https://podminky.urs.cz/item/CS_URS_2021_01/776142121"/>
    <hyperlink ref="F8114" r:id="rId466" display="https://podminky.urs.cz/item/CS_URS_2021_02/776201811"/>
    <hyperlink ref="F8124" r:id="rId467" display="https://podminky.urs.cz/item/CS_URS_2021_02/776211111"/>
    <hyperlink ref="F8134" r:id="rId468" display="https://podminky.urs.cz/item/CS_URS_2021_02/776221111.1"/>
    <hyperlink ref="F8201" r:id="rId469" display="https://podminky.urs.cz/item/CS_URS_2021_02/776222111"/>
    <hyperlink ref="F8238" r:id="rId470" display="https://podminky.urs.cz/item/CS_URS_2021_02/776321112"/>
    <hyperlink ref="F8246" r:id="rId471" display="https://podminky.urs.cz/item/CS_URS_2021_02/776341121"/>
    <hyperlink ref="F8258" r:id="rId472" display="https://podminky.urs.cz/item/CS_URS_2021_02/998776202"/>
    <hyperlink ref="F8261" r:id="rId473" display="https://podminky.urs.cz/item/CS_URS_2021_02/777131111"/>
    <hyperlink ref="F8269" r:id="rId474" display="https://podminky.urs.cz/item/CS_URS_2021_02/777511123"/>
    <hyperlink ref="F8279" r:id="rId475" display="https://podminky.urs.cz/item/CS_URS_2021_02/998777202"/>
    <hyperlink ref="F8282" r:id="rId476" display="https://podminky.urs.cz/item/CS_URS_2021_02/781121011"/>
    <hyperlink ref="F8374" r:id="rId477" display="https://podminky.urs.cz/item/CS_URS_2021_02/781471810"/>
    <hyperlink ref="F8416" r:id="rId478" display="https://podminky.urs.cz/item/CS_URS_2021_02/781474112"/>
    <hyperlink ref="F8421" r:id="rId479" display="https://podminky.urs.cz/item/CS_URS_2021_02/59761026"/>
    <hyperlink ref="F8425" r:id="rId480" display="https://podminky.urs.cz/item/CS_URS_2021_02/781477111"/>
    <hyperlink ref="F8430" r:id="rId481" display="https://podminky.urs.cz/item/CS_URS_2021_02/781477114"/>
    <hyperlink ref="F8432" r:id="rId482" display="https://podminky.urs.cz/item/CS_URS_2021_02/781494111"/>
    <hyperlink ref="F8434" r:id="rId483" display="https://podminky.urs.cz/item/CS_URS_2021_02/781495115"/>
    <hyperlink ref="F8436" r:id="rId484" display="https://podminky.urs.cz/item/CS_URS_2021_02/781495141"/>
    <hyperlink ref="F8438" r:id="rId485" display="https://podminky.urs.cz/item/CS_URS_2021_02/781495142"/>
    <hyperlink ref="F8440" r:id="rId486" display="https://podminky.urs.cz/item/CS_URS_2021_02/781495143"/>
    <hyperlink ref="F8442" r:id="rId487" display="https://podminky.urs.cz/item/CS_URS_2021_02/781495185"/>
    <hyperlink ref="F8444" r:id="rId488" display="https://podminky.urs.cz/item/CS_URS_2021_02/998781202"/>
    <hyperlink ref="F8447" r:id="rId489" display="https://podminky.urs.cz/item/CS_URS_2021_02/783314201"/>
    <hyperlink ref="F8544" r:id="rId490" display="https://podminky.urs.cz/item/CS_URS_2021_02/783315101"/>
    <hyperlink ref="F8549" r:id="rId491" display="https://podminky.urs.cz/item/CS_URS_2021_02/783317101"/>
    <hyperlink ref="F8555" r:id="rId492" display="https://podminky.urs.cz/item/CS_URS_2021_02/784211131"/>
    <hyperlink ref="F8916" r:id="rId493" display="https://podminky.urs.cz/item/CS_URS_2021_02/786624121"/>
    <hyperlink ref="F8930" r:id="rId494" display="https://podminky.urs.cz/item/CS_URS_2021_02/55346200"/>
    <hyperlink ref="F8946" r:id="rId495" display="https://podminky.urs.cz/item/CS_URS_2021_02/787313216"/>
    <hyperlink ref="F8998" r:id="rId496" display="https://podminky.urs.cz/item/CS_URS_2021_02/HZS129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9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6069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ROUND((SUM(BE94:BE262)),  2)</f>
        <v>0</v>
      </c>
      <c r="G33" s="40"/>
      <c r="H33" s="40"/>
      <c r="I33" s="150">
        <v>0.20999999999999999</v>
      </c>
      <c r="J33" s="149">
        <f>ROUND(((SUM(BE94:BE262))*I33),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ROUND((SUM(BF94:BF262)),  2)</f>
        <v>0</v>
      </c>
      <c r="G34" s="40"/>
      <c r="H34" s="40"/>
      <c r="I34" s="150">
        <v>0.14999999999999999</v>
      </c>
      <c r="J34" s="149">
        <f>ROUND(((SUM(BF94:BF262))*I34),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ROUND((SUM(BG94:BG262)),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ROUND((SUM(BH94:BH262)),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ROUND((SUM(BI94:BI262)),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2 - SO 01 - 4 - 1 - Zdravotní 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6070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6071</v>
      </c>
      <c r="E61" s="170"/>
      <c r="F61" s="170"/>
      <c r="G61" s="170"/>
      <c r="H61" s="170"/>
      <c r="I61" s="170"/>
      <c r="J61" s="171">
        <f>J117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6072</v>
      </c>
      <c r="E62" s="170"/>
      <c r="F62" s="170"/>
      <c r="G62" s="170"/>
      <c r="H62" s="170"/>
      <c r="I62" s="170"/>
      <c r="J62" s="171">
        <f>J123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6073</v>
      </c>
      <c r="E63" s="170"/>
      <c r="F63" s="170"/>
      <c r="G63" s="170"/>
      <c r="H63" s="170"/>
      <c r="I63" s="170"/>
      <c r="J63" s="171">
        <f>J142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6074</v>
      </c>
      <c r="E64" s="170"/>
      <c r="F64" s="170"/>
      <c r="G64" s="170"/>
      <c r="H64" s="170"/>
      <c r="I64" s="170"/>
      <c r="J64" s="171">
        <f>J149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6075</v>
      </c>
      <c r="E65" s="170"/>
      <c r="F65" s="170"/>
      <c r="G65" s="170"/>
      <c r="H65" s="170"/>
      <c r="I65" s="170"/>
      <c r="J65" s="171">
        <f>J159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6076</v>
      </c>
      <c r="E66" s="170"/>
      <c r="F66" s="170"/>
      <c r="G66" s="170"/>
      <c r="H66" s="170"/>
      <c r="I66" s="170"/>
      <c r="J66" s="171">
        <f>J162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6077</v>
      </c>
      <c r="E67" s="170"/>
      <c r="F67" s="170"/>
      <c r="G67" s="170"/>
      <c r="H67" s="170"/>
      <c r="I67" s="170"/>
      <c r="J67" s="171">
        <f>J170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6078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6079</v>
      </c>
      <c r="E69" s="170"/>
      <c r="F69" s="170"/>
      <c r="G69" s="170"/>
      <c r="H69" s="170"/>
      <c r="I69" s="170"/>
      <c r="J69" s="171">
        <f>J179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6080</v>
      </c>
      <c r="E70" s="170"/>
      <c r="F70" s="170"/>
      <c r="G70" s="170"/>
      <c r="H70" s="170"/>
      <c r="I70" s="170"/>
      <c r="J70" s="171">
        <f>J182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6081</v>
      </c>
      <c r="E71" s="170"/>
      <c r="F71" s="170"/>
      <c r="G71" s="170"/>
      <c r="H71" s="170"/>
      <c r="I71" s="170"/>
      <c r="J71" s="171">
        <f>J188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6082</v>
      </c>
      <c r="E72" s="170"/>
      <c r="F72" s="170"/>
      <c r="G72" s="170"/>
      <c r="H72" s="170"/>
      <c r="I72" s="170"/>
      <c r="J72" s="171">
        <f>J190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6083</v>
      </c>
      <c r="E73" s="170"/>
      <c r="F73" s="170"/>
      <c r="G73" s="170"/>
      <c r="H73" s="170"/>
      <c r="I73" s="170"/>
      <c r="J73" s="171">
        <f>J194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67"/>
      <c r="C74" s="168"/>
      <c r="D74" s="169" t="s">
        <v>6084</v>
      </c>
      <c r="E74" s="170"/>
      <c r="F74" s="170"/>
      <c r="G74" s="170"/>
      <c r="H74" s="170"/>
      <c r="I74" s="170"/>
      <c r="J74" s="171">
        <f>J237</f>
        <v>0</v>
      </c>
      <c r="K74" s="168"/>
      <c r="L74" s="17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DZR-R_4 - 11.12.2021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2 - SO 01 - 4 - 1 - Zdravotní instalace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P95+P117+P123+P142+P149+P159+P162+P170+P176+P179+P182+P188+P190+P194+P237</f>
        <v>0</v>
      </c>
      <c r="Q94" s="98"/>
      <c r="R94" s="187">
        <f>R95+R117+R123+R142+R149+R159+R162+R170+R176+R179+R182+R188+R190+R194+R237</f>
        <v>59.496405800000005</v>
      </c>
      <c r="S94" s="98"/>
      <c r="T94" s="188">
        <f>T95+T117+T123+T142+T149+T159+T162+T170+T176+T179+T182+T188+T190+T194+T237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BK95+BK117+BK123+BK142+BK149+BK159+BK162+BK170+BK176+BK179+BK182+BK188+BK190+BK194+BK237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74</v>
      </c>
      <c r="F95" s="193" t="s">
        <v>213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SUM(P96:P116)</f>
        <v>0</v>
      </c>
      <c r="Q95" s="198"/>
      <c r="R95" s="199">
        <f>SUM(R96:R116)</f>
        <v>45.240000000000002</v>
      </c>
      <c r="S95" s="198"/>
      <c r="T95" s="200">
        <f>SUM(T96:T116)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SUM(BK96:BK116)</f>
        <v>0</v>
      </c>
    </row>
    <row r="96" s="2" customFormat="1" ht="24.15" customHeight="1">
      <c r="A96" s="40"/>
      <c r="B96" s="41"/>
      <c r="C96" s="206" t="s">
        <v>74</v>
      </c>
      <c r="D96" s="206" t="s">
        <v>214</v>
      </c>
      <c r="E96" s="207" t="s">
        <v>6085</v>
      </c>
      <c r="F96" s="208" t="s">
        <v>6086</v>
      </c>
      <c r="G96" s="209" t="s">
        <v>217</v>
      </c>
      <c r="H96" s="210">
        <v>30.16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78</v>
      </c>
    </row>
    <row r="97" s="2" customFormat="1">
      <c r="A97" s="40"/>
      <c r="B97" s="41"/>
      <c r="C97" s="42"/>
      <c r="D97" s="219" t="s">
        <v>219</v>
      </c>
      <c r="E97" s="42"/>
      <c r="F97" s="220" t="s">
        <v>6087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74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6088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6089</v>
      </c>
      <c r="G99" s="236"/>
      <c r="H99" s="239">
        <v>30.16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74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30.16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74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37.8" customHeight="1">
      <c r="A101" s="40"/>
      <c r="B101" s="41"/>
      <c r="C101" s="206" t="s">
        <v>78</v>
      </c>
      <c r="D101" s="206" t="s">
        <v>214</v>
      </c>
      <c r="E101" s="207" t="s">
        <v>291</v>
      </c>
      <c r="F101" s="208" t="s">
        <v>292</v>
      </c>
      <c r="G101" s="209" t="s">
        <v>217</v>
      </c>
      <c r="H101" s="210">
        <v>30.16</v>
      </c>
      <c r="I101" s="211"/>
      <c r="J101" s="212">
        <f>ROUND(I101*H101,2)</f>
        <v>0</v>
      </c>
      <c r="K101" s="208" t="s">
        <v>6090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84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6091</v>
      </c>
      <c r="G102" s="236"/>
      <c r="H102" s="239">
        <v>30.16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74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30.16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74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81</v>
      </c>
      <c r="D104" s="206" t="s">
        <v>214</v>
      </c>
      <c r="E104" s="207" t="s">
        <v>6092</v>
      </c>
      <c r="F104" s="208" t="s">
        <v>6093</v>
      </c>
      <c r="G104" s="209" t="s">
        <v>309</v>
      </c>
      <c r="H104" s="210">
        <v>54.287999999999997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90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6094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74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6095</v>
      </c>
      <c r="G106" s="236"/>
      <c r="H106" s="239">
        <v>54.287999999999997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74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54.287999999999997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74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24.15" customHeight="1">
      <c r="A108" s="40"/>
      <c r="B108" s="41"/>
      <c r="C108" s="206" t="s">
        <v>84</v>
      </c>
      <c r="D108" s="206" t="s">
        <v>214</v>
      </c>
      <c r="E108" s="207" t="s">
        <v>302</v>
      </c>
      <c r="F108" s="208" t="s">
        <v>303</v>
      </c>
      <c r="G108" s="209" t="s">
        <v>217</v>
      </c>
      <c r="H108" s="210">
        <v>30.16</v>
      </c>
      <c r="I108" s="211"/>
      <c r="J108" s="212">
        <f>ROUND(I108*H108,2)</f>
        <v>0</v>
      </c>
      <c r="K108" s="208" t="s">
        <v>6090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 ht="37.8" customHeight="1">
      <c r="A109" s="40"/>
      <c r="B109" s="41"/>
      <c r="C109" s="206" t="s">
        <v>87</v>
      </c>
      <c r="D109" s="206" t="s">
        <v>214</v>
      </c>
      <c r="E109" s="207" t="s">
        <v>6096</v>
      </c>
      <c r="F109" s="208" t="s">
        <v>6097</v>
      </c>
      <c r="G109" s="209" t="s">
        <v>217</v>
      </c>
      <c r="H109" s="210">
        <v>22.620000000000001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99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6098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74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6099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6100</v>
      </c>
      <c r="G112" s="236"/>
      <c r="H112" s="239">
        <v>22.620000000000001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74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22.620000000000001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74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57" t="s">
        <v>90</v>
      </c>
      <c r="D114" s="257" t="s">
        <v>306</v>
      </c>
      <c r="E114" s="258" t="s">
        <v>324</v>
      </c>
      <c r="F114" s="259" t="s">
        <v>325</v>
      </c>
      <c r="G114" s="260" t="s">
        <v>309</v>
      </c>
      <c r="H114" s="261">
        <v>45.240000000000002</v>
      </c>
      <c r="I114" s="262"/>
      <c r="J114" s="263">
        <f>ROUND(I114*H114,2)</f>
        <v>0</v>
      </c>
      <c r="K114" s="259" t="s">
        <v>6090</v>
      </c>
      <c r="L114" s="264"/>
      <c r="M114" s="265" t="s">
        <v>19</v>
      </c>
      <c r="N114" s="266" t="s">
        <v>41</v>
      </c>
      <c r="O114" s="86"/>
      <c r="P114" s="215">
        <f>O114*H114</f>
        <v>0</v>
      </c>
      <c r="Q114" s="215">
        <v>1</v>
      </c>
      <c r="R114" s="215">
        <f>Q114*H114</f>
        <v>45.240000000000002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93</v>
      </c>
      <c r="AT114" s="217" t="s">
        <v>306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108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6101</v>
      </c>
      <c r="G115" s="236"/>
      <c r="H115" s="239">
        <v>45.240000000000002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74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45.240000000000002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74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5.92" customHeight="1">
      <c r="A117" s="12"/>
      <c r="B117" s="190"/>
      <c r="C117" s="191"/>
      <c r="D117" s="192" t="s">
        <v>68</v>
      </c>
      <c r="E117" s="193" t="s">
        <v>84</v>
      </c>
      <c r="F117" s="193" t="s">
        <v>1448</v>
      </c>
      <c r="G117" s="191"/>
      <c r="H117" s="191"/>
      <c r="I117" s="194"/>
      <c r="J117" s="195">
        <f>BK117</f>
        <v>0</v>
      </c>
      <c r="K117" s="191"/>
      <c r="L117" s="196"/>
      <c r="M117" s="197"/>
      <c r="N117" s="198"/>
      <c r="O117" s="198"/>
      <c r="P117" s="199">
        <f>SUM(P118:P122)</f>
        <v>0</v>
      </c>
      <c r="Q117" s="198"/>
      <c r="R117" s="199">
        <f>SUM(R118:R122)</f>
        <v>14.256405800000001</v>
      </c>
      <c r="S117" s="198"/>
      <c r="T117" s="200">
        <f>SUM(T118:T122)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69</v>
      </c>
      <c r="AY117" s="201" t="s">
        <v>212</v>
      </c>
      <c r="BK117" s="203">
        <f>SUM(BK118:BK122)</f>
        <v>0</v>
      </c>
    </row>
    <row r="118" s="2" customFormat="1" ht="16.5" customHeight="1">
      <c r="A118" s="40"/>
      <c r="B118" s="41"/>
      <c r="C118" s="206" t="s">
        <v>290</v>
      </c>
      <c r="D118" s="206" t="s">
        <v>214</v>
      </c>
      <c r="E118" s="207" t="s">
        <v>6102</v>
      </c>
      <c r="F118" s="208" t="s">
        <v>6103</v>
      </c>
      <c r="G118" s="209" t="s">
        <v>217</v>
      </c>
      <c r="H118" s="210">
        <v>7.54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1.8907700000000001</v>
      </c>
      <c r="R118" s="215">
        <f>Q118*H118</f>
        <v>14.256405800000001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114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6104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74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6105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74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6106</v>
      </c>
      <c r="G121" s="236"/>
      <c r="H121" s="239">
        <v>7.54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74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7.54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74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5.92" customHeight="1">
      <c r="A123" s="12"/>
      <c r="B123" s="190"/>
      <c r="C123" s="191"/>
      <c r="D123" s="192" t="s">
        <v>68</v>
      </c>
      <c r="E123" s="193" t="s">
        <v>4007</v>
      </c>
      <c r="F123" s="193" t="s">
        <v>6107</v>
      </c>
      <c r="G123" s="191"/>
      <c r="H123" s="191"/>
      <c r="I123" s="194"/>
      <c r="J123" s="195">
        <f>BK123</f>
        <v>0</v>
      </c>
      <c r="K123" s="191"/>
      <c r="L123" s="196"/>
      <c r="M123" s="197"/>
      <c r="N123" s="198"/>
      <c r="O123" s="198"/>
      <c r="P123" s="199">
        <f>SUM(P124:P141)</f>
        <v>0</v>
      </c>
      <c r="Q123" s="198"/>
      <c r="R123" s="199">
        <f>SUM(R124:R141)</f>
        <v>0</v>
      </c>
      <c r="S123" s="198"/>
      <c r="T123" s="200">
        <f>SUM(T124:T141)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69</v>
      </c>
      <c r="AY123" s="201" t="s">
        <v>212</v>
      </c>
      <c r="BK123" s="203">
        <f>SUM(BK124:BK141)</f>
        <v>0</v>
      </c>
    </row>
    <row r="124" s="2" customFormat="1" ht="16.5" customHeight="1">
      <c r="A124" s="40"/>
      <c r="B124" s="41"/>
      <c r="C124" s="206" t="s">
        <v>713</v>
      </c>
      <c r="D124" s="206" t="s">
        <v>214</v>
      </c>
      <c r="E124" s="207" t="s">
        <v>6108</v>
      </c>
      <c r="F124" s="208" t="s">
        <v>6109</v>
      </c>
      <c r="G124" s="209" t="s">
        <v>525</v>
      </c>
      <c r="H124" s="210">
        <v>180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119</v>
      </c>
    </row>
    <row r="125" s="2" customFormat="1" ht="16.5" customHeight="1">
      <c r="A125" s="40"/>
      <c r="B125" s="41"/>
      <c r="C125" s="206" t="s">
        <v>440</v>
      </c>
      <c r="D125" s="206" t="s">
        <v>214</v>
      </c>
      <c r="E125" s="207" t="s">
        <v>6110</v>
      </c>
      <c r="F125" s="208" t="s">
        <v>6111</v>
      </c>
      <c r="G125" s="209" t="s">
        <v>525</v>
      </c>
      <c r="H125" s="210">
        <v>165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125</v>
      </c>
    </row>
    <row r="126" s="2" customFormat="1" ht="16.5" customHeight="1">
      <c r="A126" s="40"/>
      <c r="B126" s="41"/>
      <c r="C126" s="206" t="s">
        <v>726</v>
      </c>
      <c r="D126" s="206" t="s">
        <v>214</v>
      </c>
      <c r="E126" s="207" t="s">
        <v>6112</v>
      </c>
      <c r="F126" s="208" t="s">
        <v>6113</v>
      </c>
      <c r="G126" s="209" t="s">
        <v>525</v>
      </c>
      <c r="H126" s="210">
        <v>100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131</v>
      </c>
    </row>
    <row r="127" s="2" customFormat="1" ht="16.5" customHeight="1">
      <c r="A127" s="40"/>
      <c r="B127" s="41"/>
      <c r="C127" s="206" t="s">
        <v>446</v>
      </c>
      <c r="D127" s="206" t="s">
        <v>214</v>
      </c>
      <c r="E127" s="207" t="s">
        <v>6114</v>
      </c>
      <c r="F127" s="208" t="s">
        <v>6115</v>
      </c>
      <c r="G127" s="209" t="s">
        <v>525</v>
      </c>
      <c r="H127" s="210">
        <v>220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136</v>
      </c>
    </row>
    <row r="128" s="2" customFormat="1" ht="16.5" customHeight="1">
      <c r="A128" s="40"/>
      <c r="B128" s="41"/>
      <c r="C128" s="206" t="s">
        <v>735</v>
      </c>
      <c r="D128" s="206" t="s">
        <v>214</v>
      </c>
      <c r="E128" s="207" t="s">
        <v>6116</v>
      </c>
      <c r="F128" s="208" t="s">
        <v>6117</v>
      </c>
      <c r="G128" s="209" t="s">
        <v>525</v>
      </c>
      <c r="H128" s="210">
        <v>80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318</v>
      </c>
    </row>
    <row r="129" s="2" customFormat="1" ht="16.5" customHeight="1">
      <c r="A129" s="40"/>
      <c r="B129" s="41"/>
      <c r="C129" s="206" t="s">
        <v>460</v>
      </c>
      <c r="D129" s="206" t="s">
        <v>214</v>
      </c>
      <c r="E129" s="207" t="s">
        <v>6118</v>
      </c>
      <c r="F129" s="208" t="s">
        <v>6119</v>
      </c>
      <c r="G129" s="209" t="s">
        <v>525</v>
      </c>
      <c r="H129" s="210">
        <v>80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145</v>
      </c>
    </row>
    <row r="130" s="2" customFormat="1" ht="16.5" customHeight="1">
      <c r="A130" s="40"/>
      <c r="B130" s="41"/>
      <c r="C130" s="206" t="s">
        <v>746</v>
      </c>
      <c r="D130" s="206" t="s">
        <v>214</v>
      </c>
      <c r="E130" s="207" t="s">
        <v>6120</v>
      </c>
      <c r="F130" s="208" t="s">
        <v>6121</v>
      </c>
      <c r="G130" s="209" t="s">
        <v>525</v>
      </c>
      <c r="H130" s="210">
        <v>20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331</v>
      </c>
    </row>
    <row r="131" s="2" customFormat="1" ht="16.5" customHeight="1">
      <c r="A131" s="40"/>
      <c r="B131" s="41"/>
      <c r="C131" s="206" t="s">
        <v>472</v>
      </c>
      <c r="D131" s="206" t="s">
        <v>214</v>
      </c>
      <c r="E131" s="207" t="s">
        <v>6122</v>
      </c>
      <c r="F131" s="208" t="s">
        <v>6123</v>
      </c>
      <c r="G131" s="209" t="s">
        <v>525</v>
      </c>
      <c r="H131" s="210">
        <v>845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346</v>
      </c>
    </row>
    <row r="132" s="2" customFormat="1" ht="16.5" customHeight="1">
      <c r="A132" s="40"/>
      <c r="B132" s="41"/>
      <c r="C132" s="206" t="s">
        <v>755</v>
      </c>
      <c r="D132" s="206" t="s">
        <v>214</v>
      </c>
      <c r="E132" s="207" t="s">
        <v>6124</v>
      </c>
      <c r="F132" s="208" t="s">
        <v>6125</v>
      </c>
      <c r="G132" s="209" t="s">
        <v>2953</v>
      </c>
      <c r="H132" s="210">
        <v>18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377</v>
      </c>
    </row>
    <row r="133" s="2" customFormat="1" ht="16.5" customHeight="1">
      <c r="A133" s="40"/>
      <c r="B133" s="41"/>
      <c r="C133" s="206" t="s">
        <v>477</v>
      </c>
      <c r="D133" s="206" t="s">
        <v>214</v>
      </c>
      <c r="E133" s="207" t="s">
        <v>6126</v>
      </c>
      <c r="F133" s="208" t="s">
        <v>6127</v>
      </c>
      <c r="G133" s="209" t="s">
        <v>2953</v>
      </c>
      <c r="H133" s="210">
        <v>17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385</v>
      </c>
    </row>
    <row r="134" s="2" customFormat="1" ht="16.5" customHeight="1">
      <c r="A134" s="40"/>
      <c r="B134" s="41"/>
      <c r="C134" s="206" t="s">
        <v>765</v>
      </c>
      <c r="D134" s="206" t="s">
        <v>214</v>
      </c>
      <c r="E134" s="207" t="s">
        <v>6128</v>
      </c>
      <c r="F134" s="208" t="s">
        <v>6129</v>
      </c>
      <c r="G134" s="209" t="s">
        <v>2953</v>
      </c>
      <c r="H134" s="210">
        <v>2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391</v>
      </c>
    </row>
    <row r="135" s="2" customFormat="1" ht="16.5" customHeight="1">
      <c r="A135" s="40"/>
      <c r="B135" s="41"/>
      <c r="C135" s="206" t="s">
        <v>484</v>
      </c>
      <c r="D135" s="206" t="s">
        <v>214</v>
      </c>
      <c r="E135" s="207" t="s">
        <v>6130</v>
      </c>
      <c r="F135" s="208" t="s">
        <v>6131</v>
      </c>
      <c r="G135" s="209" t="s">
        <v>2953</v>
      </c>
      <c r="H135" s="210">
        <v>17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397</v>
      </c>
    </row>
    <row r="136" s="2" customFormat="1" ht="16.5" customHeight="1">
      <c r="A136" s="40"/>
      <c r="B136" s="41"/>
      <c r="C136" s="206" t="s">
        <v>490</v>
      </c>
      <c r="D136" s="206" t="s">
        <v>214</v>
      </c>
      <c r="E136" s="207" t="s">
        <v>6132</v>
      </c>
      <c r="F136" s="208" t="s">
        <v>6133</v>
      </c>
      <c r="G136" s="209" t="s">
        <v>2953</v>
      </c>
      <c r="H136" s="210">
        <v>6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403</v>
      </c>
    </row>
    <row r="137" s="2" customFormat="1" ht="16.5" customHeight="1">
      <c r="A137" s="40"/>
      <c r="B137" s="41"/>
      <c r="C137" s="206" t="s">
        <v>785</v>
      </c>
      <c r="D137" s="206" t="s">
        <v>214</v>
      </c>
      <c r="E137" s="207" t="s">
        <v>6134</v>
      </c>
      <c r="F137" s="208" t="s">
        <v>6135</v>
      </c>
      <c r="G137" s="209" t="s">
        <v>2953</v>
      </c>
      <c r="H137" s="210">
        <v>5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417</v>
      </c>
    </row>
    <row r="138" s="2" customFormat="1" ht="16.5" customHeight="1">
      <c r="A138" s="40"/>
      <c r="B138" s="41"/>
      <c r="C138" s="206" t="s">
        <v>496</v>
      </c>
      <c r="D138" s="206" t="s">
        <v>214</v>
      </c>
      <c r="E138" s="207" t="s">
        <v>6136</v>
      </c>
      <c r="F138" s="208" t="s">
        <v>6137</v>
      </c>
      <c r="G138" s="209" t="s">
        <v>2953</v>
      </c>
      <c r="H138" s="210">
        <v>8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423</v>
      </c>
    </row>
    <row r="139" s="2" customFormat="1" ht="16.5" customHeight="1">
      <c r="A139" s="40"/>
      <c r="B139" s="41"/>
      <c r="C139" s="206" t="s">
        <v>798</v>
      </c>
      <c r="D139" s="206" t="s">
        <v>214</v>
      </c>
      <c r="E139" s="207" t="s">
        <v>6138</v>
      </c>
      <c r="F139" s="208" t="s">
        <v>6139</v>
      </c>
      <c r="G139" s="209" t="s">
        <v>2953</v>
      </c>
      <c r="H139" s="210">
        <v>5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435</v>
      </c>
    </row>
    <row r="140" s="2" customFormat="1" ht="16.5" customHeight="1">
      <c r="A140" s="40"/>
      <c r="B140" s="41"/>
      <c r="C140" s="206" t="s">
        <v>504</v>
      </c>
      <c r="D140" s="206" t="s">
        <v>214</v>
      </c>
      <c r="E140" s="207" t="s">
        <v>6140</v>
      </c>
      <c r="F140" s="208" t="s">
        <v>6141</v>
      </c>
      <c r="G140" s="209" t="s">
        <v>2953</v>
      </c>
      <c r="H140" s="210">
        <v>7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440</v>
      </c>
    </row>
    <row r="141" s="2" customFormat="1" ht="16.5" customHeight="1">
      <c r="A141" s="40"/>
      <c r="B141" s="41"/>
      <c r="C141" s="206" t="s">
        <v>774</v>
      </c>
      <c r="D141" s="206" t="s">
        <v>214</v>
      </c>
      <c r="E141" s="207" t="s">
        <v>6142</v>
      </c>
      <c r="F141" s="208" t="s">
        <v>6143</v>
      </c>
      <c r="G141" s="209" t="s">
        <v>2953</v>
      </c>
      <c r="H141" s="210">
        <v>14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446</v>
      </c>
    </row>
    <row r="142" s="12" customFormat="1" ht="25.92" customHeight="1">
      <c r="A142" s="12"/>
      <c r="B142" s="190"/>
      <c r="C142" s="191"/>
      <c r="D142" s="192" t="s">
        <v>68</v>
      </c>
      <c r="E142" s="193" t="s">
        <v>6144</v>
      </c>
      <c r="F142" s="193" t="s">
        <v>6145</v>
      </c>
      <c r="G142" s="191"/>
      <c r="H142" s="191"/>
      <c r="I142" s="194"/>
      <c r="J142" s="195">
        <f>BK142</f>
        <v>0</v>
      </c>
      <c r="K142" s="191"/>
      <c r="L142" s="196"/>
      <c r="M142" s="197"/>
      <c r="N142" s="198"/>
      <c r="O142" s="198"/>
      <c r="P142" s="199">
        <f>SUM(P143:P148)</f>
        <v>0</v>
      </c>
      <c r="Q142" s="198"/>
      <c r="R142" s="199">
        <f>SUM(R143:R148)</f>
        <v>0</v>
      </c>
      <c r="S142" s="198"/>
      <c r="T142" s="200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74</v>
      </c>
      <c r="AT142" s="202" t="s">
        <v>68</v>
      </c>
      <c r="AU142" s="202" t="s">
        <v>69</v>
      </c>
      <c r="AY142" s="201" t="s">
        <v>212</v>
      </c>
      <c r="BK142" s="203">
        <f>SUM(BK143:BK148)</f>
        <v>0</v>
      </c>
    </row>
    <row r="143" s="2" customFormat="1" ht="16.5" customHeight="1">
      <c r="A143" s="40"/>
      <c r="B143" s="41"/>
      <c r="C143" s="206" t="s">
        <v>93</v>
      </c>
      <c r="D143" s="206" t="s">
        <v>214</v>
      </c>
      <c r="E143" s="207" t="s">
        <v>6146</v>
      </c>
      <c r="F143" s="208" t="s">
        <v>6147</v>
      </c>
      <c r="G143" s="209" t="s">
        <v>525</v>
      </c>
      <c r="H143" s="210">
        <v>25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460</v>
      </c>
    </row>
    <row r="144" s="2" customFormat="1" ht="16.5" customHeight="1">
      <c r="A144" s="40"/>
      <c r="B144" s="41"/>
      <c r="C144" s="206" t="s">
        <v>96</v>
      </c>
      <c r="D144" s="206" t="s">
        <v>214</v>
      </c>
      <c r="E144" s="207" t="s">
        <v>6148</v>
      </c>
      <c r="F144" s="208" t="s">
        <v>6149</v>
      </c>
      <c r="G144" s="209" t="s">
        <v>525</v>
      </c>
      <c r="H144" s="210">
        <v>8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472</v>
      </c>
    </row>
    <row r="145" s="2" customFormat="1" ht="16.5" customHeight="1">
      <c r="A145" s="40"/>
      <c r="B145" s="41"/>
      <c r="C145" s="206" t="s">
        <v>99</v>
      </c>
      <c r="D145" s="206" t="s">
        <v>214</v>
      </c>
      <c r="E145" s="207" t="s">
        <v>6150</v>
      </c>
      <c r="F145" s="208" t="s">
        <v>6151</v>
      </c>
      <c r="G145" s="209" t="s">
        <v>525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477</v>
      </c>
    </row>
    <row r="146" s="2" customFormat="1" ht="16.5" customHeight="1">
      <c r="A146" s="40"/>
      <c r="B146" s="41"/>
      <c r="C146" s="206" t="s">
        <v>102</v>
      </c>
      <c r="D146" s="206" t="s">
        <v>214</v>
      </c>
      <c r="E146" s="207" t="s">
        <v>6152</v>
      </c>
      <c r="F146" s="208" t="s">
        <v>6153</v>
      </c>
      <c r="G146" s="209" t="s">
        <v>525</v>
      </c>
      <c r="H146" s="210">
        <v>18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484</v>
      </c>
    </row>
    <row r="147" s="2" customFormat="1" ht="16.5" customHeight="1">
      <c r="A147" s="40"/>
      <c r="B147" s="41"/>
      <c r="C147" s="206" t="s">
        <v>108</v>
      </c>
      <c r="D147" s="206" t="s">
        <v>214</v>
      </c>
      <c r="E147" s="207" t="s">
        <v>6154</v>
      </c>
      <c r="F147" s="208" t="s">
        <v>6155</v>
      </c>
      <c r="G147" s="209" t="s">
        <v>2953</v>
      </c>
      <c r="H147" s="210">
        <v>5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490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6156</v>
      </c>
      <c r="F148" s="208" t="s">
        <v>6123</v>
      </c>
      <c r="G148" s="209" t="s">
        <v>525</v>
      </c>
      <c r="H148" s="210">
        <v>91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496</v>
      </c>
    </row>
    <row r="149" s="12" customFormat="1" ht="25.92" customHeight="1">
      <c r="A149" s="12"/>
      <c r="B149" s="190"/>
      <c r="C149" s="191"/>
      <c r="D149" s="192" t="s">
        <v>68</v>
      </c>
      <c r="E149" s="193" t="s">
        <v>6157</v>
      </c>
      <c r="F149" s="193" t="s">
        <v>6052</v>
      </c>
      <c r="G149" s="191"/>
      <c r="H149" s="191"/>
      <c r="I149" s="194"/>
      <c r="J149" s="195">
        <f>BK149</f>
        <v>0</v>
      </c>
      <c r="K149" s="191"/>
      <c r="L149" s="196"/>
      <c r="M149" s="197"/>
      <c r="N149" s="198"/>
      <c r="O149" s="198"/>
      <c r="P149" s="199">
        <f>SUM(P150:P158)</f>
        <v>0</v>
      </c>
      <c r="Q149" s="198"/>
      <c r="R149" s="199">
        <f>SUM(R150:R158)</f>
        <v>0</v>
      </c>
      <c r="S149" s="198"/>
      <c r="T149" s="200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1" t="s">
        <v>74</v>
      </c>
      <c r="AT149" s="202" t="s">
        <v>68</v>
      </c>
      <c r="AU149" s="202" t="s">
        <v>69</v>
      </c>
      <c r="AY149" s="201" t="s">
        <v>212</v>
      </c>
      <c r="BK149" s="203">
        <f>SUM(BK150:BK158)</f>
        <v>0</v>
      </c>
    </row>
    <row r="150" s="2" customFormat="1" ht="16.5" customHeight="1">
      <c r="A150" s="40"/>
      <c r="B150" s="41"/>
      <c r="C150" s="206" t="s">
        <v>125</v>
      </c>
      <c r="D150" s="206" t="s">
        <v>214</v>
      </c>
      <c r="E150" s="207" t="s">
        <v>6158</v>
      </c>
      <c r="F150" s="208" t="s">
        <v>6159</v>
      </c>
      <c r="G150" s="209" t="s">
        <v>525</v>
      </c>
      <c r="H150" s="210">
        <v>91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504</v>
      </c>
    </row>
    <row r="151" s="2" customFormat="1" ht="16.5" customHeight="1">
      <c r="A151" s="40"/>
      <c r="B151" s="41"/>
      <c r="C151" s="206" t="s">
        <v>114</v>
      </c>
      <c r="D151" s="206" t="s">
        <v>214</v>
      </c>
      <c r="E151" s="207" t="s">
        <v>6160</v>
      </c>
      <c r="F151" s="208" t="s">
        <v>6161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510</v>
      </c>
    </row>
    <row r="152" s="2" customFormat="1" ht="16.5" customHeight="1">
      <c r="A152" s="40"/>
      <c r="B152" s="41"/>
      <c r="C152" s="206" t="s">
        <v>8</v>
      </c>
      <c r="D152" s="206" t="s">
        <v>214</v>
      </c>
      <c r="E152" s="207" t="s">
        <v>6162</v>
      </c>
      <c r="F152" s="208" t="s">
        <v>6163</v>
      </c>
      <c r="G152" s="209" t="s">
        <v>2953</v>
      </c>
      <c r="H152" s="210">
        <v>1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74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516</v>
      </c>
    </row>
    <row r="153" s="2" customFormat="1" ht="16.5" customHeight="1">
      <c r="A153" s="40"/>
      <c r="B153" s="41"/>
      <c r="C153" s="206" t="s">
        <v>119</v>
      </c>
      <c r="D153" s="206" t="s">
        <v>214</v>
      </c>
      <c r="E153" s="207" t="s">
        <v>6164</v>
      </c>
      <c r="F153" s="208" t="s">
        <v>6165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526</v>
      </c>
    </row>
    <row r="154" s="2" customFormat="1" ht="16.5" customHeight="1">
      <c r="A154" s="40"/>
      <c r="B154" s="41"/>
      <c r="C154" s="206" t="s">
        <v>122</v>
      </c>
      <c r="D154" s="206" t="s">
        <v>214</v>
      </c>
      <c r="E154" s="207" t="s">
        <v>6166</v>
      </c>
      <c r="F154" s="208" t="s">
        <v>6167</v>
      </c>
      <c r="G154" s="209" t="s">
        <v>525</v>
      </c>
      <c r="H154" s="210">
        <v>91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533</v>
      </c>
    </row>
    <row r="155" s="2" customFormat="1" ht="16.5" customHeight="1">
      <c r="A155" s="40"/>
      <c r="B155" s="41"/>
      <c r="C155" s="206" t="s">
        <v>128</v>
      </c>
      <c r="D155" s="206" t="s">
        <v>214</v>
      </c>
      <c r="E155" s="207" t="s">
        <v>6168</v>
      </c>
      <c r="F155" s="208" t="s">
        <v>6169</v>
      </c>
      <c r="G155" s="209" t="s">
        <v>525</v>
      </c>
      <c r="H155" s="210">
        <v>91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539</v>
      </c>
    </row>
    <row r="156" s="2" customFormat="1" ht="16.5" customHeight="1">
      <c r="A156" s="40"/>
      <c r="B156" s="41"/>
      <c r="C156" s="206" t="s">
        <v>131</v>
      </c>
      <c r="D156" s="206" t="s">
        <v>214</v>
      </c>
      <c r="E156" s="207" t="s">
        <v>6170</v>
      </c>
      <c r="F156" s="208" t="s">
        <v>6171</v>
      </c>
      <c r="G156" s="209" t="s">
        <v>309</v>
      </c>
      <c r="H156" s="210">
        <v>3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559</v>
      </c>
    </row>
    <row r="157" s="2" customFormat="1" ht="16.5" customHeight="1">
      <c r="A157" s="40"/>
      <c r="B157" s="41"/>
      <c r="C157" s="206" t="s">
        <v>7</v>
      </c>
      <c r="D157" s="206" t="s">
        <v>214</v>
      </c>
      <c r="E157" s="207" t="s">
        <v>6172</v>
      </c>
      <c r="F157" s="208" t="s">
        <v>6173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579</v>
      </c>
    </row>
    <row r="158" s="2" customFormat="1" ht="16.5" customHeight="1">
      <c r="A158" s="40"/>
      <c r="B158" s="41"/>
      <c r="C158" s="206" t="s">
        <v>136</v>
      </c>
      <c r="D158" s="206" t="s">
        <v>214</v>
      </c>
      <c r="E158" s="207" t="s">
        <v>6174</v>
      </c>
      <c r="F158" s="208" t="s">
        <v>6175</v>
      </c>
      <c r="G158" s="209" t="s">
        <v>6046</v>
      </c>
      <c r="H158" s="210">
        <v>4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587</v>
      </c>
    </row>
    <row r="159" s="12" customFormat="1" ht="25.92" customHeight="1">
      <c r="A159" s="12"/>
      <c r="B159" s="190"/>
      <c r="C159" s="191"/>
      <c r="D159" s="192" t="s">
        <v>68</v>
      </c>
      <c r="E159" s="193" t="s">
        <v>6176</v>
      </c>
      <c r="F159" s="193" t="s">
        <v>6177</v>
      </c>
      <c r="G159" s="191"/>
      <c r="H159" s="191"/>
      <c r="I159" s="194"/>
      <c r="J159" s="195">
        <f>BK159</f>
        <v>0</v>
      </c>
      <c r="K159" s="191"/>
      <c r="L159" s="196"/>
      <c r="M159" s="197"/>
      <c r="N159" s="198"/>
      <c r="O159" s="198"/>
      <c r="P159" s="199">
        <f>SUM(P160:P161)</f>
        <v>0</v>
      </c>
      <c r="Q159" s="198"/>
      <c r="R159" s="199">
        <f>SUM(R160:R161)</f>
        <v>0</v>
      </c>
      <c r="S159" s="198"/>
      <c r="T159" s="200">
        <f>SUM(T160:T161)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1" t="s">
        <v>74</v>
      </c>
      <c r="AT159" s="202" t="s">
        <v>68</v>
      </c>
      <c r="AU159" s="202" t="s">
        <v>69</v>
      </c>
      <c r="AY159" s="201" t="s">
        <v>212</v>
      </c>
      <c r="BK159" s="203">
        <f>SUM(BK160:BK161)</f>
        <v>0</v>
      </c>
    </row>
    <row r="160" s="2" customFormat="1" ht="16.5" customHeight="1">
      <c r="A160" s="40"/>
      <c r="B160" s="41"/>
      <c r="C160" s="206" t="s">
        <v>139</v>
      </c>
      <c r="D160" s="206" t="s">
        <v>214</v>
      </c>
      <c r="E160" s="207" t="s">
        <v>6178</v>
      </c>
      <c r="F160" s="208" t="s">
        <v>6179</v>
      </c>
      <c r="G160" s="209" t="s">
        <v>4997</v>
      </c>
      <c r="H160" s="210">
        <v>2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659</v>
      </c>
    </row>
    <row r="161" s="2" customFormat="1" ht="16.5" customHeight="1">
      <c r="A161" s="40"/>
      <c r="B161" s="41"/>
      <c r="C161" s="206" t="s">
        <v>318</v>
      </c>
      <c r="D161" s="206" t="s">
        <v>214</v>
      </c>
      <c r="E161" s="207" t="s">
        <v>6180</v>
      </c>
      <c r="F161" s="208" t="s">
        <v>6181</v>
      </c>
      <c r="G161" s="209" t="s">
        <v>2953</v>
      </c>
      <c r="H161" s="210">
        <v>3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672</v>
      </c>
    </row>
    <row r="162" s="12" customFormat="1" ht="25.92" customHeight="1">
      <c r="A162" s="12"/>
      <c r="B162" s="190"/>
      <c r="C162" s="191"/>
      <c r="D162" s="192" t="s">
        <v>68</v>
      </c>
      <c r="E162" s="193" t="s">
        <v>6182</v>
      </c>
      <c r="F162" s="193" t="s">
        <v>6145</v>
      </c>
      <c r="G162" s="191"/>
      <c r="H162" s="191"/>
      <c r="I162" s="194"/>
      <c r="J162" s="195">
        <f>BK162</f>
        <v>0</v>
      </c>
      <c r="K162" s="191"/>
      <c r="L162" s="196"/>
      <c r="M162" s="197"/>
      <c r="N162" s="198"/>
      <c r="O162" s="198"/>
      <c r="P162" s="199">
        <f>SUM(P163:P169)</f>
        <v>0</v>
      </c>
      <c r="Q162" s="198"/>
      <c r="R162" s="199">
        <f>SUM(R163:R169)</f>
        <v>0</v>
      </c>
      <c r="S162" s="198"/>
      <c r="T162" s="200">
        <f>SUM(T163:T169)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1" t="s">
        <v>74</v>
      </c>
      <c r="AT162" s="202" t="s">
        <v>68</v>
      </c>
      <c r="AU162" s="202" t="s">
        <v>69</v>
      </c>
      <c r="AY162" s="201" t="s">
        <v>212</v>
      </c>
      <c r="BK162" s="203">
        <f>SUM(BK163:BK169)</f>
        <v>0</v>
      </c>
    </row>
    <row r="163" s="2" customFormat="1" ht="16.5" customHeight="1">
      <c r="A163" s="40"/>
      <c r="B163" s="41"/>
      <c r="C163" s="206" t="s">
        <v>331</v>
      </c>
      <c r="D163" s="206" t="s">
        <v>214</v>
      </c>
      <c r="E163" s="207" t="s">
        <v>6183</v>
      </c>
      <c r="F163" s="208" t="s">
        <v>6184</v>
      </c>
      <c r="G163" s="209" t="s">
        <v>2953</v>
      </c>
      <c r="H163" s="210">
        <v>8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685</v>
      </c>
    </row>
    <row r="164" s="2" customFormat="1" ht="16.5" customHeight="1">
      <c r="A164" s="40"/>
      <c r="B164" s="41"/>
      <c r="C164" s="206" t="s">
        <v>145</v>
      </c>
      <c r="D164" s="206" t="s">
        <v>214</v>
      </c>
      <c r="E164" s="207" t="s">
        <v>6185</v>
      </c>
      <c r="F164" s="208" t="s">
        <v>6186</v>
      </c>
      <c r="G164" s="209" t="s">
        <v>525</v>
      </c>
      <c r="H164" s="210">
        <v>140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694</v>
      </c>
    </row>
    <row r="165" s="2" customFormat="1" ht="16.5" customHeight="1">
      <c r="A165" s="40"/>
      <c r="B165" s="41"/>
      <c r="C165" s="206" t="s">
        <v>469</v>
      </c>
      <c r="D165" s="206" t="s">
        <v>214</v>
      </c>
      <c r="E165" s="207" t="s">
        <v>6187</v>
      </c>
      <c r="F165" s="208" t="s">
        <v>6188</v>
      </c>
      <c r="G165" s="209" t="s">
        <v>525</v>
      </c>
      <c r="H165" s="210">
        <v>30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702</v>
      </c>
    </row>
    <row r="166" s="2" customFormat="1" ht="16.5" customHeight="1">
      <c r="A166" s="40"/>
      <c r="B166" s="41"/>
      <c r="C166" s="206" t="s">
        <v>481</v>
      </c>
      <c r="D166" s="206" t="s">
        <v>214</v>
      </c>
      <c r="E166" s="207" t="s">
        <v>6156</v>
      </c>
      <c r="F166" s="208" t="s">
        <v>6123</v>
      </c>
      <c r="G166" s="209" t="s">
        <v>525</v>
      </c>
      <c r="H166" s="210">
        <v>194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707</v>
      </c>
    </row>
    <row r="167" s="2" customFormat="1" ht="16.5" customHeight="1">
      <c r="A167" s="40"/>
      <c r="B167" s="41"/>
      <c r="C167" s="206" t="s">
        <v>142</v>
      </c>
      <c r="D167" s="206" t="s">
        <v>214</v>
      </c>
      <c r="E167" s="207" t="s">
        <v>6189</v>
      </c>
      <c r="F167" s="208" t="s">
        <v>6190</v>
      </c>
      <c r="G167" s="209" t="s">
        <v>525</v>
      </c>
      <c r="H167" s="210">
        <v>24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716</v>
      </c>
    </row>
    <row r="168" s="2" customFormat="1" ht="16.5" customHeight="1">
      <c r="A168" s="40"/>
      <c r="B168" s="41"/>
      <c r="C168" s="206" t="s">
        <v>346</v>
      </c>
      <c r="D168" s="206" t="s">
        <v>214</v>
      </c>
      <c r="E168" s="207" t="s">
        <v>6191</v>
      </c>
      <c r="F168" s="208" t="s">
        <v>6192</v>
      </c>
      <c r="G168" s="209" t="s">
        <v>2953</v>
      </c>
      <c r="H168" s="210">
        <v>5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722</v>
      </c>
    </row>
    <row r="169" s="2" customFormat="1" ht="16.5" customHeight="1">
      <c r="A169" s="40"/>
      <c r="B169" s="41"/>
      <c r="C169" s="206" t="s">
        <v>493</v>
      </c>
      <c r="D169" s="206" t="s">
        <v>214</v>
      </c>
      <c r="E169" s="207" t="s">
        <v>6193</v>
      </c>
      <c r="F169" s="208" t="s">
        <v>6194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729</v>
      </c>
    </row>
    <row r="170" s="12" customFormat="1" ht="25.92" customHeight="1">
      <c r="A170" s="12"/>
      <c r="B170" s="190"/>
      <c r="C170" s="191"/>
      <c r="D170" s="192" t="s">
        <v>68</v>
      </c>
      <c r="E170" s="193" t="s">
        <v>6195</v>
      </c>
      <c r="F170" s="193" t="s">
        <v>6196</v>
      </c>
      <c r="G170" s="191"/>
      <c r="H170" s="191"/>
      <c r="I170" s="194"/>
      <c r="J170" s="195">
        <f>BK170</f>
        <v>0</v>
      </c>
      <c r="K170" s="191"/>
      <c r="L170" s="196"/>
      <c r="M170" s="197"/>
      <c r="N170" s="198"/>
      <c r="O170" s="198"/>
      <c r="P170" s="199">
        <f>SUM(P171:P175)</f>
        <v>0</v>
      </c>
      <c r="Q170" s="198"/>
      <c r="R170" s="199">
        <f>SUM(R171:R175)</f>
        <v>0</v>
      </c>
      <c r="S170" s="198"/>
      <c r="T170" s="200">
        <f>SUM(T171:T175)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69</v>
      </c>
      <c r="AY170" s="201" t="s">
        <v>212</v>
      </c>
      <c r="BK170" s="203">
        <f>SUM(BK171:BK175)</f>
        <v>0</v>
      </c>
    </row>
    <row r="171" s="2" customFormat="1" ht="16.5" customHeight="1">
      <c r="A171" s="40"/>
      <c r="B171" s="41"/>
      <c r="C171" s="206" t="s">
        <v>377</v>
      </c>
      <c r="D171" s="206" t="s">
        <v>214</v>
      </c>
      <c r="E171" s="207" t="s">
        <v>6166</v>
      </c>
      <c r="F171" s="208" t="s">
        <v>6167</v>
      </c>
      <c r="G171" s="209" t="s">
        <v>525</v>
      </c>
      <c r="H171" s="210">
        <v>194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733</v>
      </c>
    </row>
    <row r="172" s="2" customFormat="1" ht="16.5" customHeight="1">
      <c r="A172" s="40"/>
      <c r="B172" s="41"/>
      <c r="C172" s="206" t="s">
        <v>507</v>
      </c>
      <c r="D172" s="206" t="s">
        <v>214</v>
      </c>
      <c r="E172" s="207" t="s">
        <v>6166</v>
      </c>
      <c r="F172" s="208" t="s">
        <v>6167</v>
      </c>
      <c r="G172" s="209" t="s">
        <v>525</v>
      </c>
      <c r="H172" s="210">
        <v>194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738</v>
      </c>
    </row>
    <row r="173" s="2" customFormat="1" ht="16.5" customHeight="1">
      <c r="A173" s="40"/>
      <c r="B173" s="41"/>
      <c r="C173" s="206" t="s">
        <v>385</v>
      </c>
      <c r="D173" s="206" t="s">
        <v>214</v>
      </c>
      <c r="E173" s="207" t="s">
        <v>6168</v>
      </c>
      <c r="F173" s="208" t="s">
        <v>6169</v>
      </c>
      <c r="G173" s="209" t="s">
        <v>525</v>
      </c>
      <c r="H173" s="210">
        <v>194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744</v>
      </c>
    </row>
    <row r="174" s="2" customFormat="1" ht="16.5" customHeight="1">
      <c r="A174" s="40"/>
      <c r="B174" s="41"/>
      <c r="C174" s="206" t="s">
        <v>522</v>
      </c>
      <c r="D174" s="206" t="s">
        <v>214</v>
      </c>
      <c r="E174" s="207" t="s">
        <v>6174</v>
      </c>
      <c r="F174" s="208" t="s">
        <v>6175</v>
      </c>
      <c r="G174" s="209" t="s">
        <v>6046</v>
      </c>
      <c r="H174" s="210">
        <v>4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749</v>
      </c>
    </row>
    <row r="175" s="2" customFormat="1" ht="16.5" customHeight="1">
      <c r="A175" s="40"/>
      <c r="B175" s="41"/>
      <c r="C175" s="206" t="s">
        <v>391</v>
      </c>
      <c r="D175" s="206" t="s">
        <v>214</v>
      </c>
      <c r="E175" s="207" t="s">
        <v>6197</v>
      </c>
      <c r="F175" s="208" t="s">
        <v>6171</v>
      </c>
      <c r="G175" s="209" t="s">
        <v>309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753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6198</v>
      </c>
      <c r="F176" s="193" t="s">
        <v>6145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SUM(P177:P178)</f>
        <v>0</v>
      </c>
      <c r="Q176" s="198"/>
      <c r="R176" s="199">
        <f>SUM(R177:R178)</f>
        <v>0</v>
      </c>
      <c r="S176" s="198"/>
      <c r="T176" s="200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SUM(BK177:BK178)</f>
        <v>0</v>
      </c>
    </row>
    <row r="177" s="2" customFormat="1" ht="16.5" customHeight="1">
      <c r="A177" s="40"/>
      <c r="B177" s="41"/>
      <c r="C177" s="206" t="s">
        <v>536</v>
      </c>
      <c r="D177" s="206" t="s">
        <v>214</v>
      </c>
      <c r="E177" s="207" t="s">
        <v>6199</v>
      </c>
      <c r="F177" s="208" t="s">
        <v>6200</v>
      </c>
      <c r="G177" s="209" t="s">
        <v>525</v>
      </c>
      <c r="H177" s="210">
        <v>38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758</v>
      </c>
    </row>
    <row r="178" s="2" customFormat="1" ht="16.5" customHeight="1">
      <c r="A178" s="40"/>
      <c r="B178" s="41"/>
      <c r="C178" s="206" t="s">
        <v>397</v>
      </c>
      <c r="D178" s="206" t="s">
        <v>214</v>
      </c>
      <c r="E178" s="207" t="s">
        <v>6201</v>
      </c>
      <c r="F178" s="208" t="s">
        <v>6202</v>
      </c>
      <c r="G178" s="209" t="s">
        <v>525</v>
      </c>
      <c r="H178" s="210">
        <v>38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763</v>
      </c>
    </row>
    <row r="179" s="12" customFormat="1" ht="25.92" customHeight="1">
      <c r="A179" s="12"/>
      <c r="B179" s="190"/>
      <c r="C179" s="191"/>
      <c r="D179" s="192" t="s">
        <v>68</v>
      </c>
      <c r="E179" s="193" t="s">
        <v>6203</v>
      </c>
      <c r="F179" s="193" t="s">
        <v>6204</v>
      </c>
      <c r="G179" s="191"/>
      <c r="H179" s="191"/>
      <c r="I179" s="194"/>
      <c r="J179" s="195">
        <f>BK179</f>
        <v>0</v>
      </c>
      <c r="K179" s="191"/>
      <c r="L179" s="196"/>
      <c r="M179" s="197"/>
      <c r="N179" s="198"/>
      <c r="O179" s="198"/>
      <c r="P179" s="199">
        <f>SUM(P180:P181)</f>
        <v>0</v>
      </c>
      <c r="Q179" s="198"/>
      <c r="R179" s="199">
        <f>SUM(R180:R181)</f>
        <v>0</v>
      </c>
      <c r="S179" s="198"/>
      <c r="T179" s="200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69</v>
      </c>
      <c r="AY179" s="201" t="s">
        <v>212</v>
      </c>
      <c r="BK179" s="203">
        <f>SUM(BK180:BK181)</f>
        <v>0</v>
      </c>
    </row>
    <row r="180" s="2" customFormat="1" ht="16.5" customHeight="1">
      <c r="A180" s="40"/>
      <c r="B180" s="41"/>
      <c r="C180" s="206" t="s">
        <v>576</v>
      </c>
      <c r="D180" s="206" t="s">
        <v>214</v>
      </c>
      <c r="E180" s="207" t="s">
        <v>6205</v>
      </c>
      <c r="F180" s="208" t="s">
        <v>6206</v>
      </c>
      <c r="G180" s="209" t="s">
        <v>2953</v>
      </c>
      <c r="H180" s="210">
        <v>1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74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768</v>
      </c>
    </row>
    <row r="181" s="2" customFormat="1" ht="16.5" customHeight="1">
      <c r="A181" s="40"/>
      <c r="B181" s="41"/>
      <c r="C181" s="206" t="s">
        <v>403</v>
      </c>
      <c r="D181" s="206" t="s">
        <v>214</v>
      </c>
      <c r="E181" s="207" t="s">
        <v>6207</v>
      </c>
      <c r="F181" s="208" t="s">
        <v>6208</v>
      </c>
      <c r="G181" s="209" t="s">
        <v>2953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74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772</v>
      </c>
    </row>
    <row r="182" s="12" customFormat="1" ht="25.92" customHeight="1">
      <c r="A182" s="12"/>
      <c r="B182" s="190"/>
      <c r="C182" s="191"/>
      <c r="D182" s="192" t="s">
        <v>68</v>
      </c>
      <c r="E182" s="193" t="s">
        <v>6209</v>
      </c>
      <c r="F182" s="193" t="s">
        <v>6196</v>
      </c>
      <c r="G182" s="191"/>
      <c r="H182" s="191"/>
      <c r="I182" s="194"/>
      <c r="J182" s="195">
        <f>BK182</f>
        <v>0</v>
      </c>
      <c r="K182" s="191"/>
      <c r="L182" s="196"/>
      <c r="M182" s="197"/>
      <c r="N182" s="198"/>
      <c r="O182" s="198"/>
      <c r="P182" s="199">
        <f>SUM(P183:P187)</f>
        <v>0</v>
      </c>
      <c r="Q182" s="198"/>
      <c r="R182" s="199">
        <f>SUM(R183:R187)</f>
        <v>0</v>
      </c>
      <c r="S182" s="198"/>
      <c r="T182" s="200">
        <f>SUM(T183:T187)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1" t="s">
        <v>74</v>
      </c>
      <c r="AT182" s="202" t="s">
        <v>68</v>
      </c>
      <c r="AU182" s="202" t="s">
        <v>69</v>
      </c>
      <c r="AY182" s="201" t="s">
        <v>212</v>
      </c>
      <c r="BK182" s="203">
        <f>SUM(BK183:BK187)</f>
        <v>0</v>
      </c>
    </row>
    <row r="183" s="2" customFormat="1" ht="16.5" customHeight="1">
      <c r="A183" s="40"/>
      <c r="B183" s="41"/>
      <c r="C183" s="206" t="s">
        <v>656</v>
      </c>
      <c r="D183" s="206" t="s">
        <v>214</v>
      </c>
      <c r="E183" s="207" t="s">
        <v>6166</v>
      </c>
      <c r="F183" s="208" t="s">
        <v>6167</v>
      </c>
      <c r="G183" s="209" t="s">
        <v>525</v>
      </c>
      <c r="H183" s="210">
        <v>38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74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777</v>
      </c>
    </row>
    <row r="184" s="2" customFormat="1" ht="16.5" customHeight="1">
      <c r="A184" s="40"/>
      <c r="B184" s="41"/>
      <c r="C184" s="206" t="s">
        <v>417</v>
      </c>
      <c r="D184" s="206" t="s">
        <v>214</v>
      </c>
      <c r="E184" s="207" t="s">
        <v>6166</v>
      </c>
      <c r="F184" s="208" t="s">
        <v>6167</v>
      </c>
      <c r="G184" s="209" t="s">
        <v>525</v>
      </c>
      <c r="H184" s="210">
        <v>38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74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783</v>
      </c>
    </row>
    <row r="185" s="2" customFormat="1" ht="16.5" customHeight="1">
      <c r="A185" s="40"/>
      <c r="B185" s="41"/>
      <c r="C185" s="206" t="s">
        <v>682</v>
      </c>
      <c r="D185" s="206" t="s">
        <v>214</v>
      </c>
      <c r="E185" s="207" t="s">
        <v>6168</v>
      </c>
      <c r="F185" s="208" t="s">
        <v>6169</v>
      </c>
      <c r="G185" s="209" t="s">
        <v>525</v>
      </c>
      <c r="H185" s="210">
        <v>38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74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788</v>
      </c>
    </row>
    <row r="186" s="2" customFormat="1" ht="16.5" customHeight="1">
      <c r="A186" s="40"/>
      <c r="B186" s="41"/>
      <c r="C186" s="206" t="s">
        <v>423</v>
      </c>
      <c r="D186" s="206" t="s">
        <v>214</v>
      </c>
      <c r="E186" s="207" t="s">
        <v>6174</v>
      </c>
      <c r="F186" s="208" t="s">
        <v>6175</v>
      </c>
      <c r="G186" s="209" t="s">
        <v>6046</v>
      </c>
      <c r="H186" s="210">
        <v>4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74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792</v>
      </c>
    </row>
    <row r="187" s="2" customFormat="1" ht="16.5" customHeight="1">
      <c r="A187" s="40"/>
      <c r="B187" s="41"/>
      <c r="C187" s="206" t="s">
        <v>699</v>
      </c>
      <c r="D187" s="206" t="s">
        <v>214</v>
      </c>
      <c r="E187" s="207" t="s">
        <v>6197</v>
      </c>
      <c r="F187" s="208" t="s">
        <v>6171</v>
      </c>
      <c r="G187" s="209" t="s">
        <v>309</v>
      </c>
      <c r="H187" s="210">
        <v>1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12" customFormat="1" ht="25.92" customHeight="1">
      <c r="A188" s="12"/>
      <c r="B188" s="190"/>
      <c r="C188" s="191"/>
      <c r="D188" s="192" t="s">
        <v>68</v>
      </c>
      <c r="E188" s="193" t="s">
        <v>3726</v>
      </c>
      <c r="F188" s="193" t="s">
        <v>3727</v>
      </c>
      <c r="G188" s="191"/>
      <c r="H188" s="191"/>
      <c r="I188" s="194"/>
      <c r="J188" s="195">
        <f>BK188</f>
        <v>0</v>
      </c>
      <c r="K188" s="191"/>
      <c r="L188" s="196"/>
      <c r="M188" s="197"/>
      <c r="N188" s="198"/>
      <c r="O188" s="198"/>
      <c r="P188" s="199">
        <f>P189</f>
        <v>0</v>
      </c>
      <c r="Q188" s="198"/>
      <c r="R188" s="199">
        <f>R189</f>
        <v>0</v>
      </c>
      <c r="S188" s="198"/>
      <c r="T188" s="200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1" t="s">
        <v>74</v>
      </c>
      <c r="AT188" s="202" t="s">
        <v>68</v>
      </c>
      <c r="AU188" s="202" t="s">
        <v>69</v>
      </c>
      <c r="AY188" s="201" t="s">
        <v>212</v>
      </c>
      <c r="BK188" s="203">
        <f>BK189</f>
        <v>0</v>
      </c>
    </row>
    <row r="189" s="2" customFormat="1" ht="33" customHeight="1">
      <c r="A189" s="40"/>
      <c r="B189" s="41"/>
      <c r="C189" s="206" t="s">
        <v>435</v>
      </c>
      <c r="D189" s="206" t="s">
        <v>214</v>
      </c>
      <c r="E189" s="207" t="s">
        <v>3729</v>
      </c>
      <c r="F189" s="208" t="s">
        <v>3730</v>
      </c>
      <c r="G189" s="209" t="s">
        <v>309</v>
      </c>
      <c r="H189" s="210">
        <v>45.240000000000002</v>
      </c>
      <c r="I189" s="211"/>
      <c r="J189" s="212">
        <f>ROUND(I189*H189,2)</f>
        <v>0</v>
      </c>
      <c r="K189" s="208" t="s">
        <v>6090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74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806</v>
      </c>
    </row>
    <row r="190" s="12" customFormat="1" ht="25.92" customHeight="1">
      <c r="A190" s="12"/>
      <c r="B190" s="190"/>
      <c r="C190" s="191"/>
      <c r="D190" s="192" t="s">
        <v>68</v>
      </c>
      <c r="E190" s="193" t="s">
        <v>4230</v>
      </c>
      <c r="F190" s="193" t="s">
        <v>4231</v>
      </c>
      <c r="G190" s="191"/>
      <c r="H190" s="191"/>
      <c r="I190" s="194"/>
      <c r="J190" s="195">
        <f>BK190</f>
        <v>0</v>
      </c>
      <c r="K190" s="191"/>
      <c r="L190" s="196"/>
      <c r="M190" s="197"/>
      <c r="N190" s="198"/>
      <c r="O190" s="198"/>
      <c r="P190" s="199">
        <f>SUM(P191:P193)</f>
        <v>0</v>
      </c>
      <c r="Q190" s="198"/>
      <c r="R190" s="199">
        <f>SUM(R191:R193)</f>
        <v>0</v>
      </c>
      <c r="S190" s="198"/>
      <c r="T190" s="200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1" t="s">
        <v>78</v>
      </c>
      <c r="AT190" s="202" t="s">
        <v>68</v>
      </c>
      <c r="AU190" s="202" t="s">
        <v>69</v>
      </c>
      <c r="AY190" s="201" t="s">
        <v>212</v>
      </c>
      <c r="BK190" s="203">
        <f>SUM(BK191:BK193)</f>
        <v>0</v>
      </c>
    </row>
    <row r="191" s="2" customFormat="1" ht="16.5" customHeight="1">
      <c r="A191" s="40"/>
      <c r="B191" s="41"/>
      <c r="C191" s="206" t="s">
        <v>808</v>
      </c>
      <c r="D191" s="206" t="s">
        <v>214</v>
      </c>
      <c r="E191" s="207" t="s">
        <v>6210</v>
      </c>
      <c r="F191" s="208" t="s">
        <v>6211</v>
      </c>
      <c r="G191" s="209" t="s">
        <v>309</v>
      </c>
      <c r="H191" s="210">
        <v>1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119</v>
      </c>
      <c r="AT191" s="217" t="s">
        <v>214</v>
      </c>
      <c r="AU191" s="217" t="s">
        <v>74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119</v>
      </c>
      <c r="BM191" s="217" t="s">
        <v>811</v>
      </c>
    </row>
    <row r="192" s="2" customFormat="1" ht="16.5" customHeight="1">
      <c r="A192" s="40"/>
      <c r="B192" s="41"/>
      <c r="C192" s="206" t="s">
        <v>510</v>
      </c>
      <c r="D192" s="206" t="s">
        <v>214</v>
      </c>
      <c r="E192" s="207" t="s">
        <v>6212</v>
      </c>
      <c r="F192" s="208" t="s">
        <v>6213</v>
      </c>
      <c r="G192" s="209" t="s">
        <v>6046</v>
      </c>
      <c r="H192" s="210">
        <v>24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119</v>
      </c>
      <c r="AT192" s="217" t="s">
        <v>214</v>
      </c>
      <c r="AU192" s="217" t="s">
        <v>74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119</v>
      </c>
      <c r="BM192" s="217" t="s">
        <v>819</v>
      </c>
    </row>
    <row r="193" s="2" customFormat="1" ht="16.5" customHeight="1">
      <c r="A193" s="40"/>
      <c r="B193" s="41"/>
      <c r="C193" s="206" t="s">
        <v>821</v>
      </c>
      <c r="D193" s="206" t="s">
        <v>214</v>
      </c>
      <c r="E193" s="207" t="s">
        <v>6214</v>
      </c>
      <c r="F193" s="208" t="s">
        <v>6215</v>
      </c>
      <c r="G193" s="209" t="s">
        <v>6046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119</v>
      </c>
      <c r="AT193" s="217" t="s">
        <v>214</v>
      </c>
      <c r="AU193" s="217" t="s">
        <v>74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119</v>
      </c>
      <c r="BM193" s="217" t="s">
        <v>824</v>
      </c>
    </row>
    <row r="194" s="12" customFormat="1" ht="25.92" customHeight="1">
      <c r="A194" s="12"/>
      <c r="B194" s="190"/>
      <c r="C194" s="191"/>
      <c r="D194" s="192" t="s">
        <v>68</v>
      </c>
      <c r="E194" s="193" t="s">
        <v>4028</v>
      </c>
      <c r="F194" s="193" t="s">
        <v>6216</v>
      </c>
      <c r="G194" s="191"/>
      <c r="H194" s="191"/>
      <c r="I194" s="194"/>
      <c r="J194" s="195">
        <f>BK194</f>
        <v>0</v>
      </c>
      <c r="K194" s="191"/>
      <c r="L194" s="196"/>
      <c r="M194" s="197"/>
      <c r="N194" s="198"/>
      <c r="O194" s="198"/>
      <c r="P194" s="199">
        <f>SUM(P195:P236)</f>
        <v>0</v>
      </c>
      <c r="Q194" s="198"/>
      <c r="R194" s="199">
        <f>SUM(R195:R236)</f>
        <v>0</v>
      </c>
      <c r="S194" s="198"/>
      <c r="T194" s="200">
        <f>SUM(T195:T236)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78</v>
      </c>
      <c r="AT194" s="202" t="s">
        <v>68</v>
      </c>
      <c r="AU194" s="202" t="s">
        <v>69</v>
      </c>
      <c r="AY194" s="201" t="s">
        <v>212</v>
      </c>
      <c r="BK194" s="203">
        <f>SUM(BK195:BK236)</f>
        <v>0</v>
      </c>
    </row>
    <row r="195" s="2" customFormat="1" ht="16.5" customHeight="1">
      <c r="A195" s="40"/>
      <c r="B195" s="41"/>
      <c r="C195" s="206" t="s">
        <v>516</v>
      </c>
      <c r="D195" s="206" t="s">
        <v>214</v>
      </c>
      <c r="E195" s="207" t="s">
        <v>6217</v>
      </c>
      <c r="F195" s="208" t="s">
        <v>6218</v>
      </c>
      <c r="G195" s="209" t="s">
        <v>525</v>
      </c>
      <c r="H195" s="210">
        <v>845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119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119</v>
      </c>
      <c r="BM195" s="217" t="s">
        <v>829</v>
      </c>
    </row>
    <row r="196" s="2" customFormat="1" ht="16.5" customHeight="1">
      <c r="A196" s="40"/>
      <c r="B196" s="41"/>
      <c r="C196" s="206" t="s">
        <v>852</v>
      </c>
      <c r="D196" s="206" t="s">
        <v>214</v>
      </c>
      <c r="E196" s="207" t="s">
        <v>6219</v>
      </c>
      <c r="F196" s="208" t="s">
        <v>6220</v>
      </c>
      <c r="G196" s="209" t="s">
        <v>525</v>
      </c>
      <c r="H196" s="210">
        <v>310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119</v>
      </c>
      <c r="AT196" s="217" t="s">
        <v>214</v>
      </c>
      <c r="AU196" s="217" t="s">
        <v>74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119</v>
      </c>
      <c r="BM196" s="217" t="s">
        <v>855</v>
      </c>
    </row>
    <row r="197" s="2" customFormat="1" ht="16.5" customHeight="1">
      <c r="A197" s="40"/>
      <c r="B197" s="41"/>
      <c r="C197" s="206" t="s">
        <v>526</v>
      </c>
      <c r="D197" s="206" t="s">
        <v>214</v>
      </c>
      <c r="E197" s="207" t="s">
        <v>6221</v>
      </c>
      <c r="F197" s="208" t="s">
        <v>6222</v>
      </c>
      <c r="G197" s="209" t="s">
        <v>525</v>
      </c>
      <c r="H197" s="210">
        <v>105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119</v>
      </c>
      <c r="AT197" s="217" t="s">
        <v>214</v>
      </c>
      <c r="AU197" s="217" t="s">
        <v>74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119</v>
      </c>
      <c r="BM197" s="217" t="s">
        <v>861</v>
      </c>
    </row>
    <row r="198" s="2" customFormat="1" ht="16.5" customHeight="1">
      <c r="A198" s="40"/>
      <c r="B198" s="41"/>
      <c r="C198" s="206" t="s">
        <v>864</v>
      </c>
      <c r="D198" s="206" t="s">
        <v>214</v>
      </c>
      <c r="E198" s="207" t="s">
        <v>6223</v>
      </c>
      <c r="F198" s="208" t="s">
        <v>6224</v>
      </c>
      <c r="G198" s="209" t="s">
        <v>525</v>
      </c>
      <c r="H198" s="210">
        <v>95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119</v>
      </c>
      <c r="AT198" s="217" t="s">
        <v>214</v>
      </c>
      <c r="AU198" s="217" t="s">
        <v>74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119</v>
      </c>
      <c r="BM198" s="217" t="s">
        <v>867</v>
      </c>
    </row>
    <row r="199" s="2" customFormat="1" ht="16.5" customHeight="1">
      <c r="A199" s="40"/>
      <c r="B199" s="41"/>
      <c r="C199" s="206" t="s">
        <v>533</v>
      </c>
      <c r="D199" s="206" t="s">
        <v>214</v>
      </c>
      <c r="E199" s="207" t="s">
        <v>6225</v>
      </c>
      <c r="F199" s="208" t="s">
        <v>6226</v>
      </c>
      <c r="G199" s="209" t="s">
        <v>525</v>
      </c>
      <c r="H199" s="210">
        <v>6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74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119</v>
      </c>
      <c r="BM199" s="217" t="s">
        <v>879</v>
      </c>
    </row>
    <row r="200" s="2" customFormat="1" ht="16.5" customHeight="1">
      <c r="A200" s="40"/>
      <c r="B200" s="41"/>
      <c r="C200" s="206" t="s">
        <v>885</v>
      </c>
      <c r="D200" s="206" t="s">
        <v>214</v>
      </c>
      <c r="E200" s="207" t="s">
        <v>6227</v>
      </c>
      <c r="F200" s="208" t="s">
        <v>6228</v>
      </c>
      <c r="G200" s="209" t="s">
        <v>525</v>
      </c>
      <c r="H200" s="210">
        <v>54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119</v>
      </c>
      <c r="AT200" s="217" t="s">
        <v>214</v>
      </c>
      <c r="AU200" s="217" t="s">
        <v>74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119</v>
      </c>
      <c r="BM200" s="217" t="s">
        <v>888</v>
      </c>
    </row>
    <row r="201" s="2" customFormat="1" ht="16.5" customHeight="1">
      <c r="A201" s="40"/>
      <c r="B201" s="41"/>
      <c r="C201" s="206" t="s">
        <v>539</v>
      </c>
      <c r="D201" s="206" t="s">
        <v>214</v>
      </c>
      <c r="E201" s="207" t="s">
        <v>6229</v>
      </c>
      <c r="F201" s="208" t="s">
        <v>6230</v>
      </c>
      <c r="G201" s="209" t="s">
        <v>525</v>
      </c>
      <c r="H201" s="210">
        <v>35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119</v>
      </c>
      <c r="AT201" s="217" t="s">
        <v>214</v>
      </c>
      <c r="AU201" s="217" t="s">
        <v>74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119</v>
      </c>
      <c r="BM201" s="217" t="s">
        <v>893</v>
      </c>
    </row>
    <row r="202" s="2" customFormat="1" ht="16.5" customHeight="1">
      <c r="A202" s="40"/>
      <c r="B202" s="41"/>
      <c r="C202" s="206" t="s">
        <v>901</v>
      </c>
      <c r="D202" s="206" t="s">
        <v>214</v>
      </c>
      <c r="E202" s="207" t="s">
        <v>6231</v>
      </c>
      <c r="F202" s="208" t="s">
        <v>6232</v>
      </c>
      <c r="G202" s="209" t="s">
        <v>525</v>
      </c>
      <c r="H202" s="210">
        <v>65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119</v>
      </c>
      <c r="AT202" s="217" t="s">
        <v>214</v>
      </c>
      <c r="AU202" s="217" t="s">
        <v>74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119</v>
      </c>
      <c r="BM202" s="217" t="s">
        <v>904</v>
      </c>
    </row>
    <row r="203" s="2" customFormat="1" ht="16.5" customHeight="1">
      <c r="A203" s="40"/>
      <c r="B203" s="41"/>
      <c r="C203" s="206" t="s">
        <v>559</v>
      </c>
      <c r="D203" s="206" t="s">
        <v>214</v>
      </c>
      <c r="E203" s="207" t="s">
        <v>6233</v>
      </c>
      <c r="F203" s="208" t="s">
        <v>6234</v>
      </c>
      <c r="G203" s="209" t="s">
        <v>525</v>
      </c>
      <c r="H203" s="210">
        <v>20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119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119</v>
      </c>
      <c r="BM203" s="217" t="s">
        <v>914</v>
      </c>
    </row>
    <row r="204" s="2" customFormat="1" ht="16.5" customHeight="1">
      <c r="A204" s="40"/>
      <c r="B204" s="41"/>
      <c r="C204" s="206" t="s">
        <v>918</v>
      </c>
      <c r="D204" s="206" t="s">
        <v>214</v>
      </c>
      <c r="E204" s="207" t="s">
        <v>6235</v>
      </c>
      <c r="F204" s="208" t="s">
        <v>6236</v>
      </c>
      <c r="G204" s="209" t="s">
        <v>525</v>
      </c>
      <c r="H204" s="210">
        <v>1535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119</v>
      </c>
      <c r="AT204" s="217" t="s">
        <v>214</v>
      </c>
      <c r="AU204" s="217" t="s">
        <v>74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119</v>
      </c>
      <c r="BM204" s="217" t="s">
        <v>921</v>
      </c>
    </row>
    <row r="205" s="2" customFormat="1" ht="16.5" customHeight="1">
      <c r="A205" s="40"/>
      <c r="B205" s="41"/>
      <c r="C205" s="206" t="s">
        <v>579</v>
      </c>
      <c r="D205" s="206" t="s">
        <v>214</v>
      </c>
      <c r="E205" s="207" t="s">
        <v>6237</v>
      </c>
      <c r="F205" s="208" t="s">
        <v>6238</v>
      </c>
      <c r="G205" s="209" t="s">
        <v>2953</v>
      </c>
      <c r="H205" s="210">
        <v>2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74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119</v>
      </c>
      <c r="BM205" s="217" t="s">
        <v>928</v>
      </c>
    </row>
    <row r="206" s="2" customFormat="1" ht="16.5" customHeight="1">
      <c r="A206" s="40"/>
      <c r="B206" s="41"/>
      <c r="C206" s="206" t="s">
        <v>931</v>
      </c>
      <c r="D206" s="206" t="s">
        <v>214</v>
      </c>
      <c r="E206" s="207" t="s">
        <v>6239</v>
      </c>
      <c r="F206" s="208" t="s">
        <v>6240</v>
      </c>
      <c r="G206" s="209" t="s">
        <v>2953</v>
      </c>
      <c r="H206" s="210">
        <v>1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119</v>
      </c>
      <c r="AT206" s="217" t="s">
        <v>214</v>
      </c>
      <c r="AU206" s="217" t="s">
        <v>74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119</v>
      </c>
      <c r="BM206" s="217" t="s">
        <v>934</v>
      </c>
    </row>
    <row r="207" s="2" customFormat="1" ht="16.5" customHeight="1">
      <c r="A207" s="40"/>
      <c r="B207" s="41"/>
      <c r="C207" s="206" t="s">
        <v>587</v>
      </c>
      <c r="D207" s="206" t="s">
        <v>214</v>
      </c>
      <c r="E207" s="207" t="s">
        <v>6241</v>
      </c>
      <c r="F207" s="208" t="s">
        <v>6242</v>
      </c>
      <c r="G207" s="209" t="s">
        <v>2953</v>
      </c>
      <c r="H207" s="210">
        <v>2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119</v>
      </c>
      <c r="AT207" s="217" t="s">
        <v>214</v>
      </c>
      <c r="AU207" s="217" t="s">
        <v>74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119</v>
      </c>
      <c r="BM207" s="217" t="s">
        <v>944</v>
      </c>
    </row>
    <row r="208" s="2" customFormat="1" ht="16.5" customHeight="1">
      <c r="A208" s="40"/>
      <c r="B208" s="41"/>
      <c r="C208" s="206" t="s">
        <v>948</v>
      </c>
      <c r="D208" s="206" t="s">
        <v>214</v>
      </c>
      <c r="E208" s="207" t="s">
        <v>6243</v>
      </c>
      <c r="F208" s="208" t="s">
        <v>6244</v>
      </c>
      <c r="G208" s="209" t="s">
        <v>2953</v>
      </c>
      <c r="H208" s="210">
        <v>20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119</v>
      </c>
      <c r="AT208" s="217" t="s">
        <v>214</v>
      </c>
      <c r="AU208" s="217" t="s">
        <v>74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119</v>
      </c>
      <c r="BM208" s="217" t="s">
        <v>951</v>
      </c>
    </row>
    <row r="209" s="2" customFormat="1" ht="16.5" customHeight="1">
      <c r="A209" s="40"/>
      <c r="B209" s="41"/>
      <c r="C209" s="206" t="s">
        <v>659</v>
      </c>
      <c r="D209" s="206" t="s">
        <v>214</v>
      </c>
      <c r="E209" s="207" t="s">
        <v>6245</v>
      </c>
      <c r="F209" s="208" t="s">
        <v>6246</v>
      </c>
      <c r="G209" s="209" t="s">
        <v>2953</v>
      </c>
      <c r="H209" s="210">
        <v>10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119</v>
      </c>
      <c r="AT209" s="217" t="s">
        <v>214</v>
      </c>
      <c r="AU209" s="217" t="s">
        <v>74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119</v>
      </c>
      <c r="BM209" s="217" t="s">
        <v>956</v>
      </c>
    </row>
    <row r="210" s="2" customFormat="1" ht="16.5" customHeight="1">
      <c r="A210" s="40"/>
      <c r="B210" s="41"/>
      <c r="C210" s="206" t="s">
        <v>959</v>
      </c>
      <c r="D210" s="206" t="s">
        <v>214</v>
      </c>
      <c r="E210" s="207" t="s">
        <v>6247</v>
      </c>
      <c r="F210" s="208" t="s">
        <v>6248</v>
      </c>
      <c r="G210" s="209" t="s">
        <v>2953</v>
      </c>
      <c r="H210" s="210">
        <v>32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119</v>
      </c>
      <c r="AT210" s="217" t="s">
        <v>214</v>
      </c>
      <c r="AU210" s="217" t="s">
        <v>74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119</v>
      </c>
      <c r="BM210" s="217" t="s">
        <v>962</v>
      </c>
    </row>
    <row r="211" s="2" customFormat="1" ht="16.5" customHeight="1">
      <c r="A211" s="40"/>
      <c r="B211" s="41"/>
      <c r="C211" s="206" t="s">
        <v>672</v>
      </c>
      <c r="D211" s="206" t="s">
        <v>214</v>
      </c>
      <c r="E211" s="207" t="s">
        <v>6249</v>
      </c>
      <c r="F211" s="208" t="s">
        <v>6206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119</v>
      </c>
      <c r="BM211" s="217" t="s">
        <v>967</v>
      </c>
    </row>
    <row r="212" s="2" customFormat="1" ht="16.5" customHeight="1">
      <c r="A212" s="40"/>
      <c r="B212" s="41"/>
      <c r="C212" s="206" t="s">
        <v>971</v>
      </c>
      <c r="D212" s="206" t="s">
        <v>214</v>
      </c>
      <c r="E212" s="207" t="s">
        <v>6250</v>
      </c>
      <c r="F212" s="208" t="s">
        <v>6251</v>
      </c>
      <c r="G212" s="209" t="s">
        <v>2953</v>
      </c>
      <c r="H212" s="210">
        <v>3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119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119</v>
      </c>
      <c r="BM212" s="217" t="s">
        <v>974</v>
      </c>
    </row>
    <row r="213" s="2" customFormat="1" ht="16.5" customHeight="1">
      <c r="A213" s="40"/>
      <c r="B213" s="41"/>
      <c r="C213" s="206" t="s">
        <v>685</v>
      </c>
      <c r="D213" s="206" t="s">
        <v>214</v>
      </c>
      <c r="E213" s="207" t="s">
        <v>6252</v>
      </c>
      <c r="F213" s="208" t="s">
        <v>6253</v>
      </c>
      <c r="G213" s="209" t="s">
        <v>2953</v>
      </c>
      <c r="H213" s="210">
        <v>4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119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119</v>
      </c>
      <c r="BM213" s="217" t="s">
        <v>979</v>
      </c>
    </row>
    <row r="214" s="2" customFormat="1" ht="16.5" customHeight="1">
      <c r="A214" s="40"/>
      <c r="B214" s="41"/>
      <c r="C214" s="206" t="s">
        <v>983</v>
      </c>
      <c r="D214" s="206" t="s">
        <v>214</v>
      </c>
      <c r="E214" s="207" t="s">
        <v>6254</v>
      </c>
      <c r="F214" s="208" t="s">
        <v>6255</v>
      </c>
      <c r="G214" s="209" t="s">
        <v>2953</v>
      </c>
      <c r="H214" s="210">
        <v>5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119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119</v>
      </c>
      <c r="BM214" s="217" t="s">
        <v>986</v>
      </c>
    </row>
    <row r="215" s="2" customFormat="1" ht="16.5" customHeight="1">
      <c r="A215" s="40"/>
      <c r="B215" s="41"/>
      <c r="C215" s="206" t="s">
        <v>694</v>
      </c>
      <c r="D215" s="206" t="s">
        <v>214</v>
      </c>
      <c r="E215" s="207" t="s">
        <v>6256</v>
      </c>
      <c r="F215" s="208" t="s">
        <v>6257</v>
      </c>
      <c r="G215" s="209" t="s">
        <v>2953</v>
      </c>
      <c r="H215" s="210">
        <v>2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119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119</v>
      </c>
      <c r="BM215" s="217" t="s">
        <v>1031</v>
      </c>
    </row>
    <row r="216" s="2" customFormat="1" ht="16.5" customHeight="1">
      <c r="A216" s="40"/>
      <c r="B216" s="41"/>
      <c r="C216" s="206" t="s">
        <v>1073</v>
      </c>
      <c r="D216" s="206" t="s">
        <v>214</v>
      </c>
      <c r="E216" s="207" t="s">
        <v>6258</v>
      </c>
      <c r="F216" s="208" t="s">
        <v>6259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119</v>
      </c>
      <c r="BM216" s="217" t="s">
        <v>1076</v>
      </c>
    </row>
    <row r="217" s="2" customFormat="1" ht="16.5" customHeight="1">
      <c r="A217" s="40"/>
      <c r="B217" s="41"/>
      <c r="C217" s="206" t="s">
        <v>702</v>
      </c>
      <c r="D217" s="206" t="s">
        <v>214</v>
      </c>
      <c r="E217" s="207" t="s">
        <v>6260</v>
      </c>
      <c r="F217" s="208" t="s">
        <v>6261</v>
      </c>
      <c r="G217" s="209" t="s">
        <v>2953</v>
      </c>
      <c r="H217" s="210">
        <v>1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119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119</v>
      </c>
      <c r="BM217" s="217" t="s">
        <v>1139</v>
      </c>
    </row>
    <row r="218" s="2" customFormat="1" ht="16.5" customHeight="1">
      <c r="A218" s="40"/>
      <c r="B218" s="41"/>
      <c r="C218" s="206" t="s">
        <v>1150</v>
      </c>
      <c r="D218" s="206" t="s">
        <v>214</v>
      </c>
      <c r="E218" s="207" t="s">
        <v>6262</v>
      </c>
      <c r="F218" s="208" t="s">
        <v>6263</v>
      </c>
      <c r="G218" s="209" t="s">
        <v>2953</v>
      </c>
      <c r="H218" s="210">
        <v>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119</v>
      </c>
      <c r="AT218" s="217" t="s">
        <v>214</v>
      </c>
      <c r="AU218" s="217" t="s">
        <v>74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119</v>
      </c>
      <c r="BM218" s="217" t="s">
        <v>1153</v>
      </c>
    </row>
    <row r="219" s="2" customFormat="1" ht="16.5" customHeight="1">
      <c r="A219" s="40"/>
      <c r="B219" s="41"/>
      <c r="C219" s="206" t="s">
        <v>707</v>
      </c>
      <c r="D219" s="206" t="s">
        <v>214</v>
      </c>
      <c r="E219" s="207" t="s">
        <v>6264</v>
      </c>
      <c r="F219" s="208" t="s">
        <v>6265</v>
      </c>
      <c r="G219" s="209" t="s">
        <v>2953</v>
      </c>
      <c r="H219" s="210">
        <v>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119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119</v>
      </c>
      <c r="BM219" s="217" t="s">
        <v>1210</v>
      </c>
    </row>
    <row r="220" s="2" customFormat="1" ht="16.5" customHeight="1">
      <c r="A220" s="40"/>
      <c r="B220" s="41"/>
      <c r="C220" s="206" t="s">
        <v>1251</v>
      </c>
      <c r="D220" s="206" t="s">
        <v>214</v>
      </c>
      <c r="E220" s="207" t="s">
        <v>6266</v>
      </c>
      <c r="F220" s="208" t="s">
        <v>6267</v>
      </c>
      <c r="G220" s="209" t="s">
        <v>2953</v>
      </c>
      <c r="H220" s="210">
        <v>70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74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119</v>
      </c>
      <c r="BM220" s="217" t="s">
        <v>1254</v>
      </c>
    </row>
    <row r="221" s="2" customFormat="1" ht="16.5" customHeight="1">
      <c r="A221" s="40"/>
      <c r="B221" s="41"/>
      <c r="C221" s="206" t="s">
        <v>716</v>
      </c>
      <c r="D221" s="206" t="s">
        <v>214</v>
      </c>
      <c r="E221" s="207" t="s">
        <v>6268</v>
      </c>
      <c r="F221" s="208" t="s">
        <v>6269</v>
      </c>
      <c r="G221" s="209" t="s">
        <v>2953</v>
      </c>
      <c r="H221" s="210">
        <v>129</v>
      </c>
      <c r="I221" s="211"/>
      <c r="J221" s="212">
        <f>ROUND(I221*H221,2)</f>
        <v>0</v>
      </c>
      <c r="K221" s="208" t="s">
        <v>19</v>
      </c>
      <c r="L221" s="46"/>
      <c r="M221" s="213" t="s">
        <v>19</v>
      </c>
      <c r="N221" s="214" t="s">
        <v>41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119</v>
      </c>
      <c r="AT221" s="217" t="s">
        <v>214</v>
      </c>
      <c r="AU221" s="217" t="s">
        <v>74</v>
      </c>
      <c r="AY221" s="19" t="s">
        <v>212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78</v>
      </c>
      <c r="BK221" s="218">
        <f>ROUND(I221*H221,2)</f>
        <v>0</v>
      </c>
      <c r="BL221" s="19" t="s">
        <v>119</v>
      </c>
      <c r="BM221" s="217" t="s">
        <v>1288</v>
      </c>
    </row>
    <row r="222" s="2" customFormat="1" ht="16.5" customHeight="1">
      <c r="A222" s="40"/>
      <c r="B222" s="41"/>
      <c r="C222" s="206" t="s">
        <v>1310</v>
      </c>
      <c r="D222" s="206" t="s">
        <v>214</v>
      </c>
      <c r="E222" s="207" t="s">
        <v>6270</v>
      </c>
      <c r="F222" s="208" t="s">
        <v>6271</v>
      </c>
      <c r="G222" s="209" t="s">
        <v>2953</v>
      </c>
      <c r="H222" s="210">
        <v>129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74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119</v>
      </c>
      <c r="BM222" s="217" t="s">
        <v>1313</v>
      </c>
    </row>
    <row r="223" s="2" customFormat="1" ht="16.5" customHeight="1">
      <c r="A223" s="40"/>
      <c r="B223" s="41"/>
      <c r="C223" s="206" t="s">
        <v>722</v>
      </c>
      <c r="D223" s="206" t="s">
        <v>214</v>
      </c>
      <c r="E223" s="207" t="s">
        <v>6272</v>
      </c>
      <c r="F223" s="208" t="s">
        <v>6273</v>
      </c>
      <c r="G223" s="209" t="s">
        <v>2953</v>
      </c>
      <c r="H223" s="210">
        <v>14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119</v>
      </c>
      <c r="AT223" s="217" t="s">
        <v>214</v>
      </c>
      <c r="AU223" s="217" t="s">
        <v>74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119</v>
      </c>
      <c r="BM223" s="217" t="s">
        <v>1388</v>
      </c>
    </row>
    <row r="224" s="2" customFormat="1" ht="16.5" customHeight="1">
      <c r="A224" s="40"/>
      <c r="B224" s="41"/>
      <c r="C224" s="206" t="s">
        <v>1391</v>
      </c>
      <c r="D224" s="206" t="s">
        <v>214</v>
      </c>
      <c r="E224" s="207" t="s">
        <v>6274</v>
      </c>
      <c r="F224" s="208" t="s">
        <v>6275</v>
      </c>
      <c r="G224" s="209" t="s">
        <v>525</v>
      </c>
      <c r="H224" s="210">
        <v>845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119</v>
      </c>
      <c r="AT224" s="217" t="s">
        <v>214</v>
      </c>
      <c r="AU224" s="217" t="s">
        <v>74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119</v>
      </c>
      <c r="BM224" s="217" t="s">
        <v>1394</v>
      </c>
    </row>
    <row r="225" s="2" customFormat="1" ht="16.5" customHeight="1">
      <c r="A225" s="40"/>
      <c r="B225" s="41"/>
      <c r="C225" s="206" t="s">
        <v>729</v>
      </c>
      <c r="D225" s="206" t="s">
        <v>214</v>
      </c>
      <c r="E225" s="207" t="s">
        <v>6276</v>
      </c>
      <c r="F225" s="208" t="s">
        <v>6277</v>
      </c>
      <c r="G225" s="209" t="s">
        <v>525</v>
      </c>
      <c r="H225" s="210">
        <v>310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119</v>
      </c>
      <c r="AT225" s="217" t="s">
        <v>214</v>
      </c>
      <c r="AU225" s="217" t="s">
        <v>74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119</v>
      </c>
      <c r="BM225" s="217" t="s">
        <v>1410</v>
      </c>
    </row>
    <row r="226" s="2" customFormat="1" ht="16.5" customHeight="1">
      <c r="A226" s="40"/>
      <c r="B226" s="41"/>
      <c r="C226" s="206" t="s">
        <v>148</v>
      </c>
      <c r="D226" s="206" t="s">
        <v>214</v>
      </c>
      <c r="E226" s="207" t="s">
        <v>6278</v>
      </c>
      <c r="F226" s="208" t="s">
        <v>6279</v>
      </c>
      <c r="G226" s="209" t="s">
        <v>525</v>
      </c>
      <c r="H226" s="210">
        <v>105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119</v>
      </c>
      <c r="AT226" s="217" t="s">
        <v>214</v>
      </c>
      <c r="AU226" s="217" t="s">
        <v>74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119</v>
      </c>
      <c r="BM226" s="217" t="s">
        <v>1423</v>
      </c>
    </row>
    <row r="227" s="2" customFormat="1" ht="16.5" customHeight="1">
      <c r="A227" s="40"/>
      <c r="B227" s="41"/>
      <c r="C227" s="206" t="s">
        <v>733</v>
      </c>
      <c r="D227" s="206" t="s">
        <v>214</v>
      </c>
      <c r="E227" s="207" t="s">
        <v>6280</v>
      </c>
      <c r="F227" s="208" t="s">
        <v>6281</v>
      </c>
      <c r="G227" s="209" t="s">
        <v>525</v>
      </c>
      <c r="H227" s="210">
        <v>95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119</v>
      </c>
      <c r="BM227" s="217" t="s">
        <v>1444</v>
      </c>
    </row>
    <row r="228" s="2" customFormat="1" ht="16.5" customHeight="1">
      <c r="A228" s="40"/>
      <c r="B228" s="41"/>
      <c r="C228" s="206" t="s">
        <v>1449</v>
      </c>
      <c r="D228" s="206" t="s">
        <v>214</v>
      </c>
      <c r="E228" s="207" t="s">
        <v>6282</v>
      </c>
      <c r="F228" s="208" t="s">
        <v>6283</v>
      </c>
      <c r="G228" s="209" t="s">
        <v>525</v>
      </c>
      <c r="H228" s="210">
        <v>6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119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119</v>
      </c>
      <c r="BM228" s="217" t="s">
        <v>1452</v>
      </c>
    </row>
    <row r="229" s="2" customFormat="1" ht="16.5" customHeight="1">
      <c r="A229" s="40"/>
      <c r="B229" s="41"/>
      <c r="C229" s="206" t="s">
        <v>738</v>
      </c>
      <c r="D229" s="206" t="s">
        <v>214</v>
      </c>
      <c r="E229" s="207" t="s">
        <v>6284</v>
      </c>
      <c r="F229" s="208" t="s">
        <v>6285</v>
      </c>
      <c r="G229" s="209" t="s">
        <v>525</v>
      </c>
      <c r="H229" s="210">
        <v>54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119</v>
      </c>
      <c r="AT229" s="217" t="s">
        <v>214</v>
      </c>
      <c r="AU229" s="217" t="s">
        <v>74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119</v>
      </c>
      <c r="BM229" s="217" t="s">
        <v>1458</v>
      </c>
    </row>
    <row r="230" s="2" customFormat="1" ht="16.5" customHeight="1">
      <c r="A230" s="40"/>
      <c r="B230" s="41"/>
      <c r="C230" s="206" t="s">
        <v>1460</v>
      </c>
      <c r="D230" s="206" t="s">
        <v>214</v>
      </c>
      <c r="E230" s="207" t="s">
        <v>6286</v>
      </c>
      <c r="F230" s="208" t="s">
        <v>6287</v>
      </c>
      <c r="G230" s="209" t="s">
        <v>525</v>
      </c>
      <c r="H230" s="210">
        <v>35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119</v>
      </c>
      <c r="AT230" s="217" t="s">
        <v>214</v>
      </c>
      <c r="AU230" s="217" t="s">
        <v>74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119</v>
      </c>
      <c r="BM230" s="217" t="s">
        <v>1463</v>
      </c>
    </row>
    <row r="231" s="2" customFormat="1" ht="16.5" customHeight="1">
      <c r="A231" s="40"/>
      <c r="B231" s="41"/>
      <c r="C231" s="206" t="s">
        <v>744</v>
      </c>
      <c r="D231" s="206" t="s">
        <v>214</v>
      </c>
      <c r="E231" s="207" t="s">
        <v>6288</v>
      </c>
      <c r="F231" s="208" t="s">
        <v>6289</v>
      </c>
      <c r="G231" s="209" t="s">
        <v>525</v>
      </c>
      <c r="H231" s="210">
        <v>65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74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119</v>
      </c>
      <c r="BM231" s="217" t="s">
        <v>1467</v>
      </c>
    </row>
    <row r="232" s="2" customFormat="1" ht="16.5" customHeight="1">
      <c r="A232" s="40"/>
      <c r="B232" s="41"/>
      <c r="C232" s="206" t="s">
        <v>1474</v>
      </c>
      <c r="D232" s="206" t="s">
        <v>214</v>
      </c>
      <c r="E232" s="207" t="s">
        <v>6290</v>
      </c>
      <c r="F232" s="208" t="s">
        <v>6291</v>
      </c>
      <c r="G232" s="209" t="s">
        <v>525</v>
      </c>
      <c r="H232" s="210">
        <v>20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119</v>
      </c>
      <c r="AT232" s="217" t="s">
        <v>214</v>
      </c>
      <c r="AU232" s="217" t="s">
        <v>74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119</v>
      </c>
      <c r="BM232" s="217" t="s">
        <v>1477</v>
      </c>
    </row>
    <row r="233" s="2" customFormat="1" ht="16.5" customHeight="1">
      <c r="A233" s="40"/>
      <c r="B233" s="41"/>
      <c r="C233" s="206" t="s">
        <v>749</v>
      </c>
      <c r="D233" s="206" t="s">
        <v>214</v>
      </c>
      <c r="E233" s="207" t="s">
        <v>6292</v>
      </c>
      <c r="F233" s="208" t="s">
        <v>6293</v>
      </c>
      <c r="G233" s="209" t="s">
        <v>2953</v>
      </c>
      <c r="H233" s="210">
        <v>1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119</v>
      </c>
      <c r="AT233" s="217" t="s">
        <v>214</v>
      </c>
      <c r="AU233" s="217" t="s">
        <v>74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119</v>
      </c>
      <c r="BM233" s="217" t="s">
        <v>1484</v>
      </c>
    </row>
    <row r="234" s="2" customFormat="1" ht="16.5" customHeight="1">
      <c r="A234" s="40"/>
      <c r="B234" s="41"/>
      <c r="C234" s="206" t="s">
        <v>1486</v>
      </c>
      <c r="D234" s="206" t="s">
        <v>214</v>
      </c>
      <c r="E234" s="207" t="s">
        <v>6210</v>
      </c>
      <c r="F234" s="208" t="s">
        <v>6211</v>
      </c>
      <c r="G234" s="209" t="s">
        <v>309</v>
      </c>
      <c r="H234" s="210">
        <v>2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119</v>
      </c>
      <c r="AT234" s="217" t="s">
        <v>214</v>
      </c>
      <c r="AU234" s="217" t="s">
        <v>74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119</v>
      </c>
      <c r="BM234" s="217" t="s">
        <v>1489</v>
      </c>
    </row>
    <row r="235" s="2" customFormat="1" ht="16.5" customHeight="1">
      <c r="A235" s="40"/>
      <c r="B235" s="41"/>
      <c r="C235" s="206" t="s">
        <v>753</v>
      </c>
      <c r="D235" s="206" t="s">
        <v>214</v>
      </c>
      <c r="E235" s="207" t="s">
        <v>6212</v>
      </c>
      <c r="F235" s="208" t="s">
        <v>6213</v>
      </c>
      <c r="G235" s="209" t="s">
        <v>6046</v>
      </c>
      <c r="H235" s="210">
        <v>24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74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119</v>
      </c>
      <c r="BM235" s="217" t="s">
        <v>1492</v>
      </c>
    </row>
    <row r="236" s="2" customFormat="1" ht="16.5" customHeight="1">
      <c r="A236" s="40"/>
      <c r="B236" s="41"/>
      <c r="C236" s="206" t="s">
        <v>1496</v>
      </c>
      <c r="D236" s="206" t="s">
        <v>214</v>
      </c>
      <c r="E236" s="207" t="s">
        <v>6214</v>
      </c>
      <c r="F236" s="208" t="s">
        <v>6215</v>
      </c>
      <c r="G236" s="209" t="s">
        <v>6046</v>
      </c>
      <c r="H236" s="210">
        <v>16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119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119</v>
      </c>
      <c r="BM236" s="217" t="s">
        <v>1499</v>
      </c>
    </row>
    <row r="237" s="12" customFormat="1" ht="25.92" customHeight="1">
      <c r="A237" s="12"/>
      <c r="B237" s="190"/>
      <c r="C237" s="191"/>
      <c r="D237" s="192" t="s">
        <v>68</v>
      </c>
      <c r="E237" s="193" t="s">
        <v>4241</v>
      </c>
      <c r="F237" s="193" t="s">
        <v>4242</v>
      </c>
      <c r="G237" s="191"/>
      <c r="H237" s="191"/>
      <c r="I237" s="194"/>
      <c r="J237" s="195">
        <f>BK237</f>
        <v>0</v>
      </c>
      <c r="K237" s="191"/>
      <c r="L237" s="196"/>
      <c r="M237" s="197"/>
      <c r="N237" s="198"/>
      <c r="O237" s="198"/>
      <c r="P237" s="199">
        <f>SUM(P238:P262)</f>
        <v>0</v>
      </c>
      <c r="Q237" s="198"/>
      <c r="R237" s="199">
        <f>SUM(R238:R262)</f>
        <v>0</v>
      </c>
      <c r="S237" s="198"/>
      <c r="T237" s="200">
        <f>SUM(T238:T262)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1" t="s">
        <v>78</v>
      </c>
      <c r="AT237" s="202" t="s">
        <v>68</v>
      </c>
      <c r="AU237" s="202" t="s">
        <v>69</v>
      </c>
      <c r="AY237" s="201" t="s">
        <v>212</v>
      </c>
      <c r="BK237" s="203">
        <f>SUM(BK238:BK262)</f>
        <v>0</v>
      </c>
    </row>
    <row r="238" s="2" customFormat="1" ht="16.5" customHeight="1">
      <c r="A238" s="40"/>
      <c r="B238" s="41"/>
      <c r="C238" s="206" t="s">
        <v>1613</v>
      </c>
      <c r="D238" s="206" t="s">
        <v>214</v>
      </c>
      <c r="E238" s="207" t="s">
        <v>6294</v>
      </c>
      <c r="F238" s="208" t="s">
        <v>6295</v>
      </c>
      <c r="G238" s="209" t="s">
        <v>2953</v>
      </c>
      <c r="H238" s="210">
        <v>17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74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119</v>
      </c>
      <c r="BM238" s="217" t="s">
        <v>1504</v>
      </c>
    </row>
    <row r="239" s="2" customFormat="1" ht="16.5" customHeight="1">
      <c r="A239" s="40"/>
      <c r="B239" s="41"/>
      <c r="C239" s="206" t="s">
        <v>801</v>
      </c>
      <c r="D239" s="206" t="s">
        <v>214</v>
      </c>
      <c r="E239" s="207" t="s">
        <v>6296</v>
      </c>
      <c r="F239" s="208" t="s">
        <v>6297</v>
      </c>
      <c r="G239" s="209" t="s">
        <v>2953</v>
      </c>
      <c r="H239" s="210">
        <v>17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74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119</v>
      </c>
      <c r="BM239" s="217" t="s">
        <v>1509</v>
      </c>
    </row>
    <row r="240" s="2" customFormat="1" ht="16.5" customHeight="1">
      <c r="A240" s="40"/>
      <c r="B240" s="41"/>
      <c r="C240" s="206" t="s">
        <v>758</v>
      </c>
      <c r="D240" s="206" t="s">
        <v>214</v>
      </c>
      <c r="E240" s="207" t="s">
        <v>6298</v>
      </c>
      <c r="F240" s="208" t="s">
        <v>6299</v>
      </c>
      <c r="G240" s="209" t="s">
        <v>2953</v>
      </c>
      <c r="H240" s="210">
        <v>12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74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119</v>
      </c>
      <c r="BM240" s="217" t="s">
        <v>1515</v>
      </c>
    </row>
    <row r="241" s="2" customFormat="1" ht="16.5" customHeight="1">
      <c r="A241" s="40"/>
      <c r="B241" s="41"/>
      <c r="C241" s="206" t="s">
        <v>777</v>
      </c>
      <c r="D241" s="206" t="s">
        <v>214</v>
      </c>
      <c r="E241" s="207" t="s">
        <v>6300</v>
      </c>
      <c r="F241" s="208" t="s">
        <v>6301</v>
      </c>
      <c r="G241" s="209" t="s">
        <v>2953</v>
      </c>
      <c r="H241" s="210">
        <v>17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119</v>
      </c>
      <c r="AT241" s="217" t="s">
        <v>214</v>
      </c>
      <c r="AU241" s="217" t="s">
        <v>74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119</v>
      </c>
      <c r="BM241" s="217" t="s">
        <v>1521</v>
      </c>
    </row>
    <row r="242" s="2" customFormat="1" ht="16.5" customHeight="1">
      <c r="A242" s="40"/>
      <c r="B242" s="41"/>
      <c r="C242" s="206" t="s">
        <v>1562</v>
      </c>
      <c r="D242" s="206" t="s">
        <v>214</v>
      </c>
      <c r="E242" s="207" t="s">
        <v>6302</v>
      </c>
      <c r="F242" s="208" t="s">
        <v>6303</v>
      </c>
      <c r="G242" s="209" t="s">
        <v>2953</v>
      </c>
      <c r="H242" s="210">
        <v>17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119</v>
      </c>
      <c r="AT242" s="217" t="s">
        <v>214</v>
      </c>
      <c r="AU242" s="217" t="s">
        <v>74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119</v>
      </c>
      <c r="BM242" s="217" t="s">
        <v>1525</v>
      </c>
    </row>
    <row r="243" s="2" customFormat="1" ht="16.5" customHeight="1">
      <c r="A243" s="40"/>
      <c r="B243" s="41"/>
      <c r="C243" s="206" t="s">
        <v>1578</v>
      </c>
      <c r="D243" s="206" t="s">
        <v>214</v>
      </c>
      <c r="E243" s="207" t="s">
        <v>6304</v>
      </c>
      <c r="F243" s="208" t="s">
        <v>6305</v>
      </c>
      <c r="G243" s="209" t="s">
        <v>2953</v>
      </c>
      <c r="H243" s="210">
        <v>17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119</v>
      </c>
      <c r="AT243" s="217" t="s">
        <v>214</v>
      </c>
      <c r="AU243" s="217" t="s">
        <v>74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119</v>
      </c>
      <c r="BM243" s="217" t="s">
        <v>1531</v>
      </c>
    </row>
    <row r="244" s="2" customFormat="1" ht="16.5" customHeight="1">
      <c r="A244" s="40"/>
      <c r="B244" s="41"/>
      <c r="C244" s="206" t="s">
        <v>788</v>
      </c>
      <c r="D244" s="206" t="s">
        <v>214</v>
      </c>
      <c r="E244" s="207" t="s">
        <v>6306</v>
      </c>
      <c r="F244" s="208" t="s">
        <v>6307</v>
      </c>
      <c r="G244" s="209" t="s">
        <v>2953</v>
      </c>
      <c r="H244" s="210">
        <v>34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119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119</v>
      </c>
      <c r="BM244" s="217" t="s">
        <v>1535</v>
      </c>
    </row>
    <row r="245" s="2" customFormat="1" ht="16.5" customHeight="1">
      <c r="A245" s="40"/>
      <c r="B245" s="41"/>
      <c r="C245" s="206" t="s">
        <v>1599</v>
      </c>
      <c r="D245" s="206" t="s">
        <v>214</v>
      </c>
      <c r="E245" s="207" t="s">
        <v>6308</v>
      </c>
      <c r="F245" s="208" t="s">
        <v>6309</v>
      </c>
      <c r="G245" s="209" t="s">
        <v>2953</v>
      </c>
      <c r="H245" s="210">
        <v>17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119</v>
      </c>
      <c r="AT245" s="217" t="s">
        <v>214</v>
      </c>
      <c r="AU245" s="217" t="s">
        <v>74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119</v>
      </c>
      <c r="BM245" s="217" t="s">
        <v>1545</v>
      </c>
    </row>
    <row r="246" s="2" customFormat="1" ht="16.5" customHeight="1">
      <c r="A246" s="40"/>
      <c r="B246" s="41"/>
      <c r="C246" s="206" t="s">
        <v>792</v>
      </c>
      <c r="D246" s="206" t="s">
        <v>214</v>
      </c>
      <c r="E246" s="207" t="s">
        <v>6310</v>
      </c>
      <c r="F246" s="208" t="s">
        <v>6311</v>
      </c>
      <c r="G246" s="209" t="s">
        <v>2953</v>
      </c>
      <c r="H246" s="210">
        <v>17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119</v>
      </c>
      <c r="AT246" s="217" t="s">
        <v>214</v>
      </c>
      <c r="AU246" s="217" t="s">
        <v>74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119</v>
      </c>
      <c r="BM246" s="217" t="s">
        <v>1556</v>
      </c>
    </row>
    <row r="247" s="2" customFormat="1" ht="16.5" customHeight="1">
      <c r="A247" s="40"/>
      <c r="B247" s="41"/>
      <c r="C247" s="206" t="s">
        <v>1635</v>
      </c>
      <c r="D247" s="206" t="s">
        <v>214</v>
      </c>
      <c r="E247" s="207" t="s">
        <v>6312</v>
      </c>
      <c r="F247" s="208" t="s">
        <v>6313</v>
      </c>
      <c r="G247" s="209" t="s">
        <v>2953</v>
      </c>
      <c r="H247" s="210">
        <v>17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119</v>
      </c>
      <c r="AT247" s="217" t="s">
        <v>214</v>
      </c>
      <c r="AU247" s="217" t="s">
        <v>74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119</v>
      </c>
      <c r="BM247" s="217" t="s">
        <v>1565</v>
      </c>
    </row>
    <row r="248" s="2" customFormat="1" ht="16.5" customHeight="1">
      <c r="A248" s="40"/>
      <c r="B248" s="41"/>
      <c r="C248" s="206" t="s">
        <v>806</v>
      </c>
      <c r="D248" s="206" t="s">
        <v>214</v>
      </c>
      <c r="E248" s="207" t="s">
        <v>6314</v>
      </c>
      <c r="F248" s="208" t="s">
        <v>6315</v>
      </c>
      <c r="G248" s="209" t="s">
        <v>2953</v>
      </c>
      <c r="H248" s="210">
        <v>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119</v>
      </c>
      <c r="AT248" s="217" t="s">
        <v>214</v>
      </c>
      <c r="AU248" s="217" t="s">
        <v>74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119</v>
      </c>
      <c r="BM248" s="217" t="s">
        <v>1571</v>
      </c>
    </row>
    <row r="249" s="2" customFormat="1" ht="16.5" customHeight="1">
      <c r="A249" s="40"/>
      <c r="B249" s="41"/>
      <c r="C249" s="206" t="s">
        <v>1506</v>
      </c>
      <c r="D249" s="206" t="s">
        <v>214</v>
      </c>
      <c r="E249" s="207" t="s">
        <v>6316</v>
      </c>
      <c r="F249" s="208" t="s">
        <v>6301</v>
      </c>
      <c r="G249" s="209" t="s">
        <v>2953</v>
      </c>
      <c r="H249" s="210">
        <v>12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74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119</v>
      </c>
      <c r="BM249" s="217" t="s">
        <v>1581</v>
      </c>
    </row>
    <row r="250" s="2" customFormat="1" ht="16.5" customHeight="1">
      <c r="A250" s="40"/>
      <c r="B250" s="41"/>
      <c r="C250" s="206" t="s">
        <v>1658</v>
      </c>
      <c r="D250" s="206" t="s">
        <v>214</v>
      </c>
      <c r="E250" s="207" t="s">
        <v>6317</v>
      </c>
      <c r="F250" s="208" t="s">
        <v>6318</v>
      </c>
      <c r="G250" s="209" t="s">
        <v>2953</v>
      </c>
      <c r="H250" s="210">
        <v>18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119</v>
      </c>
      <c r="AT250" s="217" t="s">
        <v>214</v>
      </c>
      <c r="AU250" s="217" t="s">
        <v>74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119</v>
      </c>
      <c r="BM250" s="217" t="s">
        <v>1593</v>
      </c>
    </row>
    <row r="251" s="2" customFormat="1" ht="16.5" customHeight="1">
      <c r="A251" s="40"/>
      <c r="B251" s="41"/>
      <c r="C251" s="206" t="s">
        <v>811</v>
      </c>
      <c r="D251" s="206" t="s">
        <v>214</v>
      </c>
      <c r="E251" s="207" t="s">
        <v>6319</v>
      </c>
      <c r="F251" s="208" t="s">
        <v>6320</v>
      </c>
      <c r="G251" s="209" t="s">
        <v>2953</v>
      </c>
      <c r="H251" s="210">
        <v>4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74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119</v>
      </c>
      <c r="BM251" s="217" t="s">
        <v>1602</v>
      </c>
    </row>
    <row r="252" s="2" customFormat="1" ht="16.5" customHeight="1">
      <c r="A252" s="40"/>
      <c r="B252" s="41"/>
      <c r="C252" s="206" t="s">
        <v>1671</v>
      </c>
      <c r="D252" s="206" t="s">
        <v>214</v>
      </c>
      <c r="E252" s="207" t="s">
        <v>6321</v>
      </c>
      <c r="F252" s="208" t="s">
        <v>6322</v>
      </c>
      <c r="G252" s="209" t="s">
        <v>2953</v>
      </c>
      <c r="H252" s="210">
        <v>17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119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119</v>
      </c>
      <c r="BM252" s="217" t="s">
        <v>1608</v>
      </c>
    </row>
    <row r="253" s="2" customFormat="1" ht="16.5" customHeight="1">
      <c r="A253" s="40"/>
      <c r="B253" s="41"/>
      <c r="C253" s="206" t="s">
        <v>819</v>
      </c>
      <c r="D253" s="206" t="s">
        <v>214</v>
      </c>
      <c r="E253" s="207" t="s">
        <v>6323</v>
      </c>
      <c r="F253" s="208" t="s">
        <v>6324</v>
      </c>
      <c r="G253" s="209" t="s">
        <v>2953</v>
      </c>
      <c r="H253" s="210">
        <v>2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119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119</v>
      </c>
      <c r="BM253" s="217" t="s">
        <v>1616</v>
      </c>
    </row>
    <row r="254" s="2" customFormat="1" ht="16.5" customHeight="1">
      <c r="A254" s="40"/>
      <c r="B254" s="41"/>
      <c r="C254" s="206" t="s">
        <v>1682</v>
      </c>
      <c r="D254" s="206" t="s">
        <v>214</v>
      </c>
      <c r="E254" s="207" t="s">
        <v>6325</v>
      </c>
      <c r="F254" s="208" t="s">
        <v>6326</v>
      </c>
      <c r="G254" s="209" t="s">
        <v>2953</v>
      </c>
      <c r="H254" s="210">
        <v>17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119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119</v>
      </c>
      <c r="BM254" s="217" t="s">
        <v>1621</v>
      </c>
    </row>
    <row r="255" s="2" customFormat="1" ht="16.5" customHeight="1">
      <c r="A255" s="40"/>
      <c r="B255" s="41"/>
      <c r="C255" s="206" t="s">
        <v>824</v>
      </c>
      <c r="D255" s="206" t="s">
        <v>214</v>
      </c>
      <c r="E255" s="207" t="s">
        <v>6327</v>
      </c>
      <c r="F255" s="208" t="s">
        <v>6328</v>
      </c>
      <c r="G255" s="209" t="s">
        <v>2953</v>
      </c>
      <c r="H255" s="210">
        <v>14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119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119</v>
      </c>
      <c r="BM255" s="217" t="s">
        <v>1638</v>
      </c>
    </row>
    <row r="256" s="2" customFormat="1" ht="16.5" customHeight="1">
      <c r="A256" s="40"/>
      <c r="B256" s="41"/>
      <c r="C256" s="206" t="s">
        <v>763</v>
      </c>
      <c r="D256" s="206" t="s">
        <v>214</v>
      </c>
      <c r="E256" s="207" t="s">
        <v>6329</v>
      </c>
      <c r="F256" s="208" t="s">
        <v>6303</v>
      </c>
      <c r="G256" s="209" t="s">
        <v>2953</v>
      </c>
      <c r="H256" s="210">
        <v>12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119</v>
      </c>
      <c r="BM256" s="217" t="s">
        <v>1648</v>
      </c>
    </row>
    <row r="257" s="2" customFormat="1" ht="16.5" customHeight="1">
      <c r="A257" s="40"/>
      <c r="B257" s="41"/>
      <c r="C257" s="206" t="s">
        <v>1518</v>
      </c>
      <c r="D257" s="206" t="s">
        <v>214</v>
      </c>
      <c r="E257" s="207" t="s">
        <v>6330</v>
      </c>
      <c r="F257" s="208" t="s">
        <v>6331</v>
      </c>
      <c r="G257" s="209" t="s">
        <v>2953</v>
      </c>
      <c r="H257" s="210">
        <v>12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119</v>
      </c>
      <c r="AT257" s="217" t="s">
        <v>214</v>
      </c>
      <c r="AU257" s="217" t="s">
        <v>74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119</v>
      </c>
      <c r="BM257" s="217" t="s">
        <v>1661</v>
      </c>
    </row>
    <row r="258" s="2" customFormat="1" ht="16.5" customHeight="1">
      <c r="A258" s="40"/>
      <c r="B258" s="41"/>
      <c r="C258" s="206" t="s">
        <v>783</v>
      </c>
      <c r="D258" s="206" t="s">
        <v>214</v>
      </c>
      <c r="E258" s="207" t="s">
        <v>6330</v>
      </c>
      <c r="F258" s="208" t="s">
        <v>6331</v>
      </c>
      <c r="G258" s="209" t="s">
        <v>2953</v>
      </c>
      <c r="H258" s="210">
        <v>17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119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119</v>
      </c>
      <c r="BM258" s="217" t="s">
        <v>1666</v>
      </c>
    </row>
    <row r="259" s="2" customFormat="1" ht="16.5" customHeight="1">
      <c r="A259" s="40"/>
      <c r="B259" s="41"/>
      <c r="C259" s="206" t="s">
        <v>768</v>
      </c>
      <c r="D259" s="206" t="s">
        <v>214</v>
      </c>
      <c r="E259" s="207" t="s">
        <v>6332</v>
      </c>
      <c r="F259" s="208" t="s">
        <v>6333</v>
      </c>
      <c r="G259" s="209" t="s">
        <v>2953</v>
      </c>
      <c r="H259" s="210">
        <v>18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74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119</v>
      </c>
      <c r="BM259" s="217" t="s">
        <v>1674</v>
      </c>
    </row>
    <row r="260" s="2" customFormat="1" ht="16.5" customHeight="1">
      <c r="A260" s="40"/>
      <c r="B260" s="41"/>
      <c r="C260" s="206" t="s">
        <v>1528</v>
      </c>
      <c r="D260" s="206" t="s">
        <v>214</v>
      </c>
      <c r="E260" s="207" t="s">
        <v>6334</v>
      </c>
      <c r="F260" s="208" t="s">
        <v>6335</v>
      </c>
      <c r="G260" s="209" t="s">
        <v>2953</v>
      </c>
      <c r="H260" s="210">
        <v>2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119</v>
      </c>
      <c r="AT260" s="217" t="s">
        <v>214</v>
      </c>
      <c r="AU260" s="217" t="s">
        <v>74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119</v>
      </c>
      <c r="BM260" s="217" t="s">
        <v>1679</v>
      </c>
    </row>
    <row r="261" s="2" customFormat="1" ht="16.5" customHeight="1">
      <c r="A261" s="40"/>
      <c r="B261" s="41"/>
      <c r="C261" s="206" t="s">
        <v>772</v>
      </c>
      <c r="D261" s="206" t="s">
        <v>214</v>
      </c>
      <c r="E261" s="207" t="s">
        <v>6336</v>
      </c>
      <c r="F261" s="208" t="s">
        <v>6337</v>
      </c>
      <c r="G261" s="209" t="s">
        <v>2953</v>
      </c>
      <c r="H261" s="210">
        <v>4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74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119</v>
      </c>
      <c r="BM261" s="217" t="s">
        <v>1685</v>
      </c>
    </row>
    <row r="262" s="2" customFormat="1" ht="16.5" customHeight="1">
      <c r="A262" s="40"/>
      <c r="B262" s="41"/>
      <c r="C262" s="206" t="s">
        <v>1542</v>
      </c>
      <c r="D262" s="206" t="s">
        <v>214</v>
      </c>
      <c r="E262" s="207" t="s">
        <v>6338</v>
      </c>
      <c r="F262" s="208" t="s">
        <v>6339</v>
      </c>
      <c r="G262" s="209" t="s">
        <v>2953</v>
      </c>
      <c r="H262" s="210">
        <v>17</v>
      </c>
      <c r="I262" s="211"/>
      <c r="J262" s="212">
        <f>ROUND(I262*H262,2)</f>
        <v>0</v>
      </c>
      <c r="K262" s="208" t="s">
        <v>19</v>
      </c>
      <c r="L262" s="46"/>
      <c r="M262" s="282" t="s">
        <v>19</v>
      </c>
      <c r="N262" s="283" t="s">
        <v>41</v>
      </c>
      <c r="O262" s="284"/>
      <c r="P262" s="285">
        <f>O262*H262</f>
        <v>0</v>
      </c>
      <c r="Q262" s="285">
        <v>0</v>
      </c>
      <c r="R262" s="285">
        <f>Q262*H262</f>
        <v>0</v>
      </c>
      <c r="S262" s="285">
        <v>0</v>
      </c>
      <c r="T262" s="28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119</v>
      </c>
      <c r="AT262" s="217" t="s">
        <v>214</v>
      </c>
      <c r="AU262" s="217" t="s">
        <v>74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119</v>
      </c>
      <c r="BM262" s="217" t="s">
        <v>1691</v>
      </c>
    </row>
    <row r="263" s="2" customFormat="1" ht="6.96" customHeight="1">
      <c r="A263" s="40"/>
      <c r="B263" s="61"/>
      <c r="C263" s="62"/>
      <c r="D263" s="62"/>
      <c r="E263" s="62"/>
      <c r="F263" s="62"/>
      <c r="G263" s="62"/>
      <c r="H263" s="62"/>
      <c r="I263" s="62"/>
      <c r="J263" s="62"/>
      <c r="K263" s="62"/>
      <c r="L263" s="46"/>
      <c r="M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</row>
  </sheetData>
  <sheetProtection sheet="1" autoFilter="0" formatColumns="0" formatRows="0" objects="1" scenarios="1" spinCount="100000" saltValue="hQZWvsZpr9GxJ9cZqsCJAxwKIOGl8YpQ49kMSwlKxgy3dLZwVtloefh9iFZ0UNKgIb0lBayhwOCoSt+CDa5Ccw==" hashValue="LRuDxltAYDvm78Z+Ks1HR3V+iYBMpPFEW6NOY0ztC8rlmfuGdf2aqGlSYzLs6CBmfu/J6vWW3Qtdpb05FXXJ4A==" algorithmName="SHA-512" password="CC35"/>
  <autoFilter ref="C93:K262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7" r:id="rId1" display="https://podminky.urs.cz/item/CS_URS_2021_02/132212111"/>
    <hyperlink ref="F105" r:id="rId2" display="https://podminky.urs.cz/item/CS_URS_2021_02/171201221"/>
    <hyperlink ref="F110" r:id="rId3" display="https://podminky.urs.cz/item/CS_URS_2021_02/175111101"/>
    <hyperlink ref="F119" r:id="rId4" display="https://podminky.urs.cz/item/CS_URS_2021_02/451573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6340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ROUND(J85,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ROUND((SUM(BE85:BE190)),  2)</f>
        <v>0</v>
      </c>
      <c r="G33" s="40"/>
      <c r="H33" s="40"/>
      <c r="I33" s="150">
        <v>0.20999999999999999</v>
      </c>
      <c r="J33" s="149">
        <f>ROUND(((SUM(BE85:BE190))*I33),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ROUND((SUM(BF85:BF190)),  2)</f>
        <v>0</v>
      </c>
      <c r="G34" s="40"/>
      <c r="H34" s="40"/>
      <c r="I34" s="150">
        <v>0.14999999999999999</v>
      </c>
      <c r="J34" s="149">
        <f>ROUND(((SUM(BF85:BF190))*I34),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ROUND((SUM(BG85:BG190)),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ROUND((SUM(BH85:BH190)),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ROUND((SUM(BI85:BI190)),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3 - SO 01 - 4 - 2 - vytápění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167</v>
      </c>
      <c r="E60" s="170"/>
      <c r="F60" s="170"/>
      <c r="G60" s="170"/>
      <c r="H60" s="170"/>
      <c r="I60" s="170"/>
      <c r="J60" s="171">
        <f>J86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6341</v>
      </c>
      <c r="E61" s="176"/>
      <c r="F61" s="176"/>
      <c r="G61" s="176"/>
      <c r="H61" s="176"/>
      <c r="I61" s="176"/>
      <c r="J61" s="177">
        <f>J87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6342</v>
      </c>
      <c r="E62" s="176"/>
      <c r="F62" s="176"/>
      <c r="G62" s="176"/>
      <c r="H62" s="176"/>
      <c r="I62" s="176"/>
      <c r="J62" s="177">
        <f>J123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6343</v>
      </c>
      <c r="E63" s="176"/>
      <c r="F63" s="176"/>
      <c r="G63" s="176"/>
      <c r="H63" s="176"/>
      <c r="I63" s="176"/>
      <c r="J63" s="177">
        <f>J148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6344</v>
      </c>
      <c r="E64" s="176"/>
      <c r="F64" s="176"/>
      <c r="G64" s="176"/>
      <c r="H64" s="176"/>
      <c r="I64" s="176"/>
      <c r="J64" s="177">
        <f>J163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6345</v>
      </c>
      <c r="E65" s="176"/>
      <c r="F65" s="176"/>
      <c r="G65" s="176"/>
      <c r="H65" s="176"/>
      <c r="I65" s="176"/>
      <c r="J65" s="177">
        <f>J186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197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62" t="str">
        <f>E7</f>
        <v>DZR-R_4 - 11.12.2021</v>
      </c>
      <c r="F75" s="34"/>
      <c r="G75" s="34"/>
      <c r="H75" s="34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152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3 - SO 01 - 4 - 2 - vytápění</v>
      </c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17. 3. 2021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 xml:space="preserve"> </v>
      </c>
      <c r="G81" s="42"/>
      <c r="H81" s="42"/>
      <c r="I81" s="34" t="s">
        <v>30</v>
      </c>
      <c r="J81" s="38" t="str">
        <f>E21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28</v>
      </c>
      <c r="D82" s="42"/>
      <c r="E82" s="42"/>
      <c r="F82" s="29" t="str">
        <f>IF(E18="","",E18)</f>
        <v>Vyplň údaj</v>
      </c>
      <c r="G82" s="42"/>
      <c r="H82" s="42"/>
      <c r="I82" s="34" t="s">
        <v>32</v>
      </c>
      <c r="J82" s="38" t="str">
        <f>E24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79"/>
      <c r="B84" s="180"/>
      <c r="C84" s="181" t="s">
        <v>198</v>
      </c>
      <c r="D84" s="182" t="s">
        <v>54</v>
      </c>
      <c r="E84" s="182" t="s">
        <v>50</v>
      </c>
      <c r="F84" s="182" t="s">
        <v>51</v>
      </c>
      <c r="G84" s="182" t="s">
        <v>199</v>
      </c>
      <c r="H84" s="182" t="s">
        <v>200</v>
      </c>
      <c r="I84" s="182" t="s">
        <v>201</v>
      </c>
      <c r="J84" s="182" t="s">
        <v>156</v>
      </c>
      <c r="K84" s="183" t="s">
        <v>202</v>
      </c>
      <c r="L84" s="184"/>
      <c r="M84" s="94" t="s">
        <v>19</v>
      </c>
      <c r="N84" s="95" t="s">
        <v>39</v>
      </c>
      <c r="O84" s="95" t="s">
        <v>203</v>
      </c>
      <c r="P84" s="95" t="s">
        <v>204</v>
      </c>
      <c r="Q84" s="95" t="s">
        <v>205</v>
      </c>
      <c r="R84" s="95" t="s">
        <v>206</v>
      </c>
      <c r="S84" s="95" t="s">
        <v>207</v>
      </c>
      <c r="T84" s="96" t="s">
        <v>208</v>
      </c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</row>
    <row r="85" s="2" customFormat="1" ht="22.8" customHeight="1">
      <c r="A85" s="40"/>
      <c r="B85" s="41"/>
      <c r="C85" s="101" t="s">
        <v>209</v>
      </c>
      <c r="D85" s="42"/>
      <c r="E85" s="42"/>
      <c r="F85" s="42"/>
      <c r="G85" s="42"/>
      <c r="H85" s="42"/>
      <c r="I85" s="42"/>
      <c r="J85" s="185">
        <f>BK85</f>
        <v>0</v>
      </c>
      <c r="K85" s="42"/>
      <c r="L85" s="46"/>
      <c r="M85" s="97"/>
      <c r="N85" s="186"/>
      <c r="O85" s="98"/>
      <c r="P85" s="187">
        <f>P86</f>
        <v>0</v>
      </c>
      <c r="Q85" s="98"/>
      <c r="R85" s="187">
        <f>R86</f>
        <v>0</v>
      </c>
      <c r="S85" s="98"/>
      <c r="T85" s="188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68</v>
      </c>
      <c r="AU85" s="19" t="s">
        <v>157</v>
      </c>
      <c r="BK85" s="189">
        <f>BK86</f>
        <v>0</v>
      </c>
    </row>
    <row r="86" s="12" customFormat="1" ht="25.92" customHeight="1">
      <c r="A86" s="12"/>
      <c r="B86" s="190"/>
      <c r="C86" s="191"/>
      <c r="D86" s="192" t="s">
        <v>68</v>
      </c>
      <c r="E86" s="193" t="s">
        <v>3733</v>
      </c>
      <c r="F86" s="193" t="s">
        <v>3734</v>
      </c>
      <c r="G86" s="191"/>
      <c r="H86" s="191"/>
      <c r="I86" s="194"/>
      <c r="J86" s="195">
        <f>BK86</f>
        <v>0</v>
      </c>
      <c r="K86" s="191"/>
      <c r="L86" s="196"/>
      <c r="M86" s="197"/>
      <c r="N86" s="198"/>
      <c r="O86" s="198"/>
      <c r="P86" s="199">
        <f>P87+P123+P148+P163+P186</f>
        <v>0</v>
      </c>
      <c r="Q86" s="198"/>
      <c r="R86" s="199">
        <f>R87+R123+R148+R163+R186</f>
        <v>0</v>
      </c>
      <c r="S86" s="198"/>
      <c r="T86" s="200">
        <f>T87+T123+T148+T163+T186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78</v>
      </c>
      <c r="AT86" s="202" t="s">
        <v>68</v>
      </c>
      <c r="AU86" s="202" t="s">
        <v>69</v>
      </c>
      <c r="AY86" s="201" t="s">
        <v>212</v>
      </c>
      <c r="BK86" s="203">
        <f>BK87+BK123+BK148+BK163+BK186</f>
        <v>0</v>
      </c>
    </row>
    <row r="87" s="12" customFormat="1" ht="22.8" customHeight="1">
      <c r="A87" s="12"/>
      <c r="B87" s="190"/>
      <c r="C87" s="191"/>
      <c r="D87" s="192" t="s">
        <v>68</v>
      </c>
      <c r="E87" s="204" t="s">
        <v>4072</v>
      </c>
      <c r="F87" s="204" t="s">
        <v>6346</v>
      </c>
      <c r="G87" s="191"/>
      <c r="H87" s="191"/>
      <c r="I87" s="194"/>
      <c r="J87" s="205">
        <f>BK87</f>
        <v>0</v>
      </c>
      <c r="K87" s="191"/>
      <c r="L87" s="196"/>
      <c r="M87" s="197"/>
      <c r="N87" s="198"/>
      <c r="O87" s="198"/>
      <c r="P87" s="199">
        <f>SUM(P88:P122)</f>
        <v>0</v>
      </c>
      <c r="Q87" s="198"/>
      <c r="R87" s="199">
        <f>SUM(R88:R122)</f>
        <v>0</v>
      </c>
      <c r="S87" s="198"/>
      <c r="T87" s="200">
        <f>SUM(T88:T122)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78</v>
      </c>
      <c r="AT87" s="202" t="s">
        <v>68</v>
      </c>
      <c r="AU87" s="202" t="s">
        <v>74</v>
      </c>
      <c r="AY87" s="201" t="s">
        <v>212</v>
      </c>
      <c r="BK87" s="203">
        <f>SUM(BK88:BK122)</f>
        <v>0</v>
      </c>
    </row>
    <row r="88" s="2" customFormat="1" ht="16.5" customHeight="1">
      <c r="A88" s="40"/>
      <c r="B88" s="41"/>
      <c r="C88" s="206" t="s">
        <v>74</v>
      </c>
      <c r="D88" s="206" t="s">
        <v>214</v>
      </c>
      <c r="E88" s="207" t="s">
        <v>74</v>
      </c>
      <c r="F88" s="208" t="s">
        <v>6347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119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119</v>
      </c>
      <c r="BM88" s="217" t="s">
        <v>78</v>
      </c>
    </row>
    <row r="89" s="13" customFormat="1">
      <c r="A89" s="13"/>
      <c r="B89" s="224"/>
      <c r="C89" s="225"/>
      <c r="D89" s="226" t="s">
        <v>221</v>
      </c>
      <c r="E89" s="227" t="s">
        <v>19</v>
      </c>
      <c r="F89" s="228" t="s">
        <v>6348</v>
      </c>
      <c r="G89" s="225"/>
      <c r="H89" s="227" t="s">
        <v>19</v>
      </c>
      <c r="I89" s="229"/>
      <c r="J89" s="225"/>
      <c r="K89" s="225"/>
      <c r="L89" s="230"/>
      <c r="M89" s="231"/>
      <c r="N89" s="232"/>
      <c r="O89" s="232"/>
      <c r="P89" s="232"/>
      <c r="Q89" s="232"/>
      <c r="R89" s="232"/>
      <c r="S89" s="232"/>
      <c r="T89" s="23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4" t="s">
        <v>221</v>
      </c>
      <c r="AU89" s="234" t="s">
        <v>78</v>
      </c>
      <c r="AV89" s="13" t="s">
        <v>74</v>
      </c>
      <c r="AW89" s="13" t="s">
        <v>31</v>
      </c>
      <c r="AX89" s="13" t="s">
        <v>69</v>
      </c>
      <c r="AY89" s="234" t="s">
        <v>212</v>
      </c>
    </row>
    <row r="90" s="13" customFormat="1">
      <c r="A90" s="13"/>
      <c r="B90" s="224"/>
      <c r="C90" s="225"/>
      <c r="D90" s="226" t="s">
        <v>221</v>
      </c>
      <c r="E90" s="227" t="s">
        <v>19</v>
      </c>
      <c r="F90" s="228" t="s">
        <v>6349</v>
      </c>
      <c r="G90" s="225"/>
      <c r="H90" s="227" t="s">
        <v>19</v>
      </c>
      <c r="I90" s="229"/>
      <c r="J90" s="225"/>
      <c r="K90" s="225"/>
      <c r="L90" s="230"/>
      <c r="M90" s="231"/>
      <c r="N90" s="232"/>
      <c r="O90" s="232"/>
      <c r="P90" s="232"/>
      <c r="Q90" s="232"/>
      <c r="R90" s="232"/>
      <c r="S90" s="232"/>
      <c r="T90" s="23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4" t="s">
        <v>221</v>
      </c>
      <c r="AU90" s="234" t="s">
        <v>78</v>
      </c>
      <c r="AV90" s="13" t="s">
        <v>74</v>
      </c>
      <c r="AW90" s="13" t="s">
        <v>31</v>
      </c>
      <c r="AX90" s="13" t="s">
        <v>69</v>
      </c>
      <c r="AY90" s="234" t="s">
        <v>212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6350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6351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6352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3" customFormat="1">
      <c r="A94" s="13"/>
      <c r="B94" s="224"/>
      <c r="C94" s="225"/>
      <c r="D94" s="226" t="s">
        <v>221</v>
      </c>
      <c r="E94" s="227" t="s">
        <v>19</v>
      </c>
      <c r="F94" s="228" t="s">
        <v>6353</v>
      </c>
      <c r="G94" s="225"/>
      <c r="H94" s="227" t="s">
        <v>19</v>
      </c>
      <c r="I94" s="229"/>
      <c r="J94" s="225"/>
      <c r="K94" s="225"/>
      <c r="L94" s="230"/>
      <c r="M94" s="231"/>
      <c r="N94" s="232"/>
      <c r="O94" s="232"/>
      <c r="P94" s="232"/>
      <c r="Q94" s="232"/>
      <c r="R94" s="232"/>
      <c r="S94" s="232"/>
      <c r="T94" s="23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4" t="s">
        <v>221</v>
      </c>
      <c r="AU94" s="234" t="s">
        <v>78</v>
      </c>
      <c r="AV94" s="13" t="s">
        <v>74</v>
      </c>
      <c r="AW94" s="13" t="s">
        <v>31</v>
      </c>
      <c r="AX94" s="13" t="s">
        <v>69</v>
      </c>
      <c r="AY94" s="234" t="s">
        <v>212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6354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6355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6356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6357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6358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6359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6354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81</v>
      </c>
      <c r="G102" s="236"/>
      <c r="H102" s="239">
        <v>3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16.5" customHeight="1">
      <c r="A104" s="40"/>
      <c r="B104" s="41"/>
      <c r="C104" s="206" t="s">
        <v>78</v>
      </c>
      <c r="D104" s="206" t="s">
        <v>214</v>
      </c>
      <c r="E104" s="207" t="s">
        <v>78</v>
      </c>
      <c r="F104" s="208" t="s">
        <v>6360</v>
      </c>
      <c r="G104" s="209" t="s">
        <v>2953</v>
      </c>
      <c r="H104" s="210">
        <v>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119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119</v>
      </c>
      <c r="BM104" s="217" t="s">
        <v>84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6361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6362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78</v>
      </c>
      <c r="G107" s="236"/>
      <c r="H107" s="239">
        <v>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2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81</v>
      </c>
      <c r="D109" s="206" t="s">
        <v>214</v>
      </c>
      <c r="E109" s="207" t="s">
        <v>81</v>
      </c>
      <c r="F109" s="208" t="s">
        <v>6363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119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119</v>
      </c>
      <c r="BM109" s="217" t="s">
        <v>90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6364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6362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74</v>
      </c>
      <c r="G112" s="236"/>
      <c r="H112" s="239">
        <v>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06" t="s">
        <v>84</v>
      </c>
      <c r="D114" s="206" t="s">
        <v>214</v>
      </c>
      <c r="E114" s="207" t="s">
        <v>84</v>
      </c>
      <c r="F114" s="208" t="s">
        <v>6365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119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119</v>
      </c>
      <c r="BM114" s="217" t="s">
        <v>93</v>
      </c>
    </row>
    <row r="115" s="2" customFormat="1" ht="16.5" customHeight="1">
      <c r="A115" s="40"/>
      <c r="B115" s="41"/>
      <c r="C115" s="206" t="s">
        <v>87</v>
      </c>
      <c r="D115" s="206" t="s">
        <v>214</v>
      </c>
      <c r="E115" s="207" t="s">
        <v>87</v>
      </c>
      <c r="F115" s="208" t="s">
        <v>6366</v>
      </c>
      <c r="G115" s="209" t="s">
        <v>2953</v>
      </c>
      <c r="H115" s="210">
        <v>9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119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119</v>
      </c>
      <c r="BM115" s="217" t="s">
        <v>99</v>
      </c>
    </row>
    <row r="116" s="2" customFormat="1" ht="16.5" customHeight="1">
      <c r="A116" s="40"/>
      <c r="B116" s="41"/>
      <c r="C116" s="206" t="s">
        <v>90</v>
      </c>
      <c r="D116" s="206" t="s">
        <v>214</v>
      </c>
      <c r="E116" s="207" t="s">
        <v>90</v>
      </c>
      <c r="F116" s="208" t="s">
        <v>6367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119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119</v>
      </c>
      <c r="BM116" s="217" t="s">
        <v>108</v>
      </c>
    </row>
    <row r="117" s="2" customFormat="1" ht="16.5" customHeight="1">
      <c r="A117" s="40"/>
      <c r="B117" s="41"/>
      <c r="C117" s="206" t="s">
        <v>290</v>
      </c>
      <c r="D117" s="206" t="s">
        <v>214</v>
      </c>
      <c r="E117" s="207" t="s">
        <v>290</v>
      </c>
      <c r="F117" s="208" t="s">
        <v>6368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119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119</v>
      </c>
      <c r="BM117" s="217" t="s">
        <v>114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6369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6370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6371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78</v>
      </c>
      <c r="G121" s="236"/>
      <c r="H121" s="239">
        <v>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2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6372</v>
      </c>
      <c r="F123" s="204" t="s">
        <v>6373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SUM(P124:P147)</f>
        <v>0</v>
      </c>
      <c r="Q123" s="198"/>
      <c r="R123" s="199">
        <f>SUM(R124:R147)</f>
        <v>0</v>
      </c>
      <c r="S123" s="198"/>
      <c r="T123" s="200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78</v>
      </c>
      <c r="AT123" s="202" t="s">
        <v>68</v>
      </c>
      <c r="AU123" s="202" t="s">
        <v>74</v>
      </c>
      <c r="AY123" s="201" t="s">
        <v>212</v>
      </c>
      <c r="BK123" s="203">
        <f>SUM(BK124:BK147)</f>
        <v>0</v>
      </c>
    </row>
    <row r="124" s="2" customFormat="1" ht="16.5" customHeight="1">
      <c r="A124" s="40"/>
      <c r="B124" s="41"/>
      <c r="C124" s="206" t="s">
        <v>93</v>
      </c>
      <c r="D124" s="206" t="s">
        <v>214</v>
      </c>
      <c r="E124" s="207" t="s">
        <v>122</v>
      </c>
      <c r="F124" s="208" t="s">
        <v>6374</v>
      </c>
      <c r="G124" s="209" t="s">
        <v>525</v>
      </c>
      <c r="H124" s="210">
        <v>10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119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119</v>
      </c>
      <c r="BM124" s="217" t="s">
        <v>119</v>
      </c>
    </row>
    <row r="125" s="2" customFormat="1" ht="16.5" customHeight="1">
      <c r="A125" s="40"/>
      <c r="B125" s="41"/>
      <c r="C125" s="206" t="s">
        <v>96</v>
      </c>
      <c r="D125" s="206" t="s">
        <v>214</v>
      </c>
      <c r="E125" s="207" t="s">
        <v>125</v>
      </c>
      <c r="F125" s="208" t="s">
        <v>6375</v>
      </c>
      <c r="G125" s="209" t="s">
        <v>525</v>
      </c>
      <c r="H125" s="210">
        <v>50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119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119</v>
      </c>
      <c r="BM125" s="217" t="s">
        <v>125</v>
      </c>
    </row>
    <row r="126" s="2" customFormat="1" ht="16.5" customHeight="1">
      <c r="A126" s="40"/>
      <c r="B126" s="41"/>
      <c r="C126" s="206" t="s">
        <v>99</v>
      </c>
      <c r="D126" s="206" t="s">
        <v>214</v>
      </c>
      <c r="E126" s="207" t="s">
        <v>128</v>
      </c>
      <c r="F126" s="208" t="s">
        <v>6376</v>
      </c>
      <c r="G126" s="209" t="s">
        <v>525</v>
      </c>
      <c r="H126" s="210">
        <v>15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119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119</v>
      </c>
      <c r="BM126" s="217" t="s">
        <v>131</v>
      </c>
    </row>
    <row r="127" s="2" customFormat="1" ht="16.5" customHeight="1">
      <c r="A127" s="40"/>
      <c r="B127" s="41"/>
      <c r="C127" s="206" t="s">
        <v>102</v>
      </c>
      <c r="D127" s="206" t="s">
        <v>214</v>
      </c>
      <c r="E127" s="207" t="s">
        <v>131</v>
      </c>
      <c r="F127" s="208" t="s">
        <v>6377</v>
      </c>
      <c r="G127" s="209" t="s">
        <v>525</v>
      </c>
      <c r="H127" s="210">
        <v>35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119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119</v>
      </c>
      <c r="BM127" s="217" t="s">
        <v>136</v>
      </c>
    </row>
    <row r="128" s="2" customFormat="1" ht="16.5" customHeight="1">
      <c r="A128" s="40"/>
      <c r="B128" s="41"/>
      <c r="C128" s="206" t="s">
        <v>108</v>
      </c>
      <c r="D128" s="206" t="s">
        <v>214</v>
      </c>
      <c r="E128" s="207" t="s">
        <v>7</v>
      </c>
      <c r="F128" s="208" t="s">
        <v>6378</v>
      </c>
      <c r="G128" s="209" t="s">
        <v>525</v>
      </c>
      <c r="H128" s="210">
        <v>1050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119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119</v>
      </c>
      <c r="BM128" s="217" t="s">
        <v>318</v>
      </c>
    </row>
    <row r="129" s="2" customFormat="1" ht="16.5" customHeight="1">
      <c r="A129" s="40"/>
      <c r="B129" s="41"/>
      <c r="C129" s="206" t="s">
        <v>111</v>
      </c>
      <c r="D129" s="206" t="s">
        <v>214</v>
      </c>
      <c r="E129" s="207" t="s">
        <v>136</v>
      </c>
      <c r="F129" s="208" t="s">
        <v>6379</v>
      </c>
      <c r="G129" s="209" t="s">
        <v>525</v>
      </c>
      <c r="H129" s="210">
        <v>90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119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119</v>
      </c>
      <c r="BM129" s="217" t="s">
        <v>145</v>
      </c>
    </row>
    <row r="130" s="2" customFormat="1" ht="16.5" customHeight="1">
      <c r="A130" s="40"/>
      <c r="B130" s="41"/>
      <c r="C130" s="206" t="s">
        <v>114</v>
      </c>
      <c r="D130" s="206" t="s">
        <v>214</v>
      </c>
      <c r="E130" s="207" t="s">
        <v>139</v>
      </c>
      <c r="F130" s="208" t="s">
        <v>6380</v>
      </c>
      <c r="G130" s="209" t="s">
        <v>525</v>
      </c>
      <c r="H130" s="210">
        <v>30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119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119</v>
      </c>
      <c r="BM130" s="217" t="s">
        <v>331</v>
      </c>
    </row>
    <row r="131" s="2" customFormat="1" ht="16.5" customHeight="1">
      <c r="A131" s="40"/>
      <c r="B131" s="41"/>
      <c r="C131" s="206" t="s">
        <v>8</v>
      </c>
      <c r="D131" s="206" t="s">
        <v>214</v>
      </c>
      <c r="E131" s="207" t="s">
        <v>145</v>
      </c>
      <c r="F131" s="208" t="s">
        <v>6381</v>
      </c>
      <c r="G131" s="209" t="s">
        <v>525</v>
      </c>
      <c r="H131" s="210">
        <v>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119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119</v>
      </c>
      <c r="BM131" s="217" t="s">
        <v>346</v>
      </c>
    </row>
    <row r="132" s="2" customFormat="1" ht="16.5" customHeight="1">
      <c r="A132" s="40"/>
      <c r="B132" s="41"/>
      <c r="C132" s="206" t="s">
        <v>119</v>
      </c>
      <c r="D132" s="206" t="s">
        <v>214</v>
      </c>
      <c r="E132" s="207" t="s">
        <v>318</v>
      </c>
      <c r="F132" s="208" t="s">
        <v>6382</v>
      </c>
      <c r="G132" s="209" t="s">
        <v>525</v>
      </c>
      <c r="H132" s="210">
        <v>230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119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119</v>
      </c>
      <c r="BM132" s="217" t="s">
        <v>377</v>
      </c>
    </row>
    <row r="133" s="2" customFormat="1" ht="16.5" customHeight="1">
      <c r="A133" s="40"/>
      <c r="B133" s="41"/>
      <c r="C133" s="206" t="s">
        <v>122</v>
      </c>
      <c r="D133" s="206" t="s">
        <v>214</v>
      </c>
      <c r="E133" s="207" t="s">
        <v>142</v>
      </c>
      <c r="F133" s="208" t="s">
        <v>6383</v>
      </c>
      <c r="G133" s="209" t="s">
        <v>525</v>
      </c>
      <c r="H133" s="210">
        <v>120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119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119</v>
      </c>
      <c r="BM133" s="217" t="s">
        <v>385</v>
      </c>
    </row>
    <row r="134" s="2" customFormat="1" ht="16.5" customHeight="1">
      <c r="A134" s="40"/>
      <c r="B134" s="41"/>
      <c r="C134" s="206" t="s">
        <v>125</v>
      </c>
      <c r="D134" s="206" t="s">
        <v>214</v>
      </c>
      <c r="E134" s="207" t="s">
        <v>469</v>
      </c>
      <c r="F134" s="208" t="s">
        <v>6384</v>
      </c>
      <c r="G134" s="209" t="s">
        <v>525</v>
      </c>
      <c r="H134" s="210">
        <v>110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119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119</v>
      </c>
      <c r="BM134" s="217" t="s">
        <v>391</v>
      </c>
    </row>
    <row r="135" s="2" customFormat="1" ht="16.5" customHeight="1">
      <c r="A135" s="40"/>
      <c r="B135" s="41"/>
      <c r="C135" s="206" t="s">
        <v>128</v>
      </c>
      <c r="D135" s="206" t="s">
        <v>214</v>
      </c>
      <c r="E135" s="207" t="s">
        <v>331</v>
      </c>
      <c r="F135" s="208" t="s">
        <v>6385</v>
      </c>
      <c r="G135" s="209" t="s">
        <v>525</v>
      </c>
      <c r="H135" s="210">
        <v>1565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119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119</v>
      </c>
      <c r="BM135" s="217" t="s">
        <v>397</v>
      </c>
    </row>
    <row r="136" s="2" customFormat="1" ht="16.5" customHeight="1">
      <c r="A136" s="40"/>
      <c r="B136" s="41"/>
      <c r="C136" s="206" t="s">
        <v>131</v>
      </c>
      <c r="D136" s="206" t="s">
        <v>214</v>
      </c>
      <c r="E136" s="207" t="s">
        <v>481</v>
      </c>
      <c r="F136" s="208" t="s">
        <v>6386</v>
      </c>
      <c r="G136" s="209" t="s">
        <v>4997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119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119</v>
      </c>
      <c r="BM136" s="217" t="s">
        <v>403</v>
      </c>
    </row>
    <row r="137" s="2" customFormat="1" ht="16.5" customHeight="1">
      <c r="A137" s="40"/>
      <c r="B137" s="41"/>
      <c r="C137" s="206" t="s">
        <v>7</v>
      </c>
      <c r="D137" s="206" t="s">
        <v>214</v>
      </c>
      <c r="E137" s="207" t="s">
        <v>440</v>
      </c>
      <c r="F137" s="208" t="s">
        <v>6387</v>
      </c>
      <c r="G137" s="209" t="s">
        <v>525</v>
      </c>
      <c r="H137" s="210">
        <v>1050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119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119</v>
      </c>
      <c r="BM137" s="217" t="s">
        <v>417</v>
      </c>
    </row>
    <row r="138" s="2" customFormat="1" ht="16.5" customHeight="1">
      <c r="A138" s="40"/>
      <c r="B138" s="41"/>
      <c r="C138" s="206" t="s">
        <v>136</v>
      </c>
      <c r="D138" s="206" t="s">
        <v>214</v>
      </c>
      <c r="E138" s="207" t="s">
        <v>726</v>
      </c>
      <c r="F138" s="208" t="s">
        <v>6388</v>
      </c>
      <c r="G138" s="209" t="s">
        <v>525</v>
      </c>
      <c r="H138" s="210">
        <v>90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119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119</v>
      </c>
      <c r="BM138" s="217" t="s">
        <v>423</v>
      </c>
    </row>
    <row r="139" s="2" customFormat="1" ht="16.5" customHeight="1">
      <c r="A139" s="40"/>
      <c r="B139" s="41"/>
      <c r="C139" s="206" t="s">
        <v>139</v>
      </c>
      <c r="D139" s="206" t="s">
        <v>214</v>
      </c>
      <c r="E139" s="207" t="s">
        <v>446</v>
      </c>
      <c r="F139" s="208" t="s">
        <v>6389</v>
      </c>
      <c r="G139" s="209" t="s">
        <v>525</v>
      </c>
      <c r="H139" s="210">
        <v>30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119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119</v>
      </c>
      <c r="BM139" s="217" t="s">
        <v>435</v>
      </c>
    </row>
    <row r="140" s="2" customFormat="1" ht="16.5" customHeight="1">
      <c r="A140" s="40"/>
      <c r="B140" s="41"/>
      <c r="C140" s="206" t="s">
        <v>318</v>
      </c>
      <c r="D140" s="206" t="s">
        <v>214</v>
      </c>
      <c r="E140" s="207" t="s">
        <v>735</v>
      </c>
      <c r="F140" s="208" t="s">
        <v>6390</v>
      </c>
      <c r="G140" s="209" t="s">
        <v>525</v>
      </c>
      <c r="H140" s="210">
        <v>45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119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119</v>
      </c>
      <c r="BM140" s="217" t="s">
        <v>440</v>
      </c>
    </row>
    <row r="141" s="2" customFormat="1" ht="16.5" customHeight="1">
      <c r="A141" s="40"/>
      <c r="B141" s="41"/>
      <c r="C141" s="206" t="s">
        <v>142</v>
      </c>
      <c r="D141" s="206" t="s">
        <v>214</v>
      </c>
      <c r="E141" s="207" t="s">
        <v>460</v>
      </c>
      <c r="F141" s="208" t="s">
        <v>6391</v>
      </c>
      <c r="G141" s="209" t="s">
        <v>525</v>
      </c>
      <c r="H141" s="210">
        <v>230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119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119</v>
      </c>
      <c r="BM141" s="217" t="s">
        <v>446</v>
      </c>
    </row>
    <row r="142" s="2" customFormat="1" ht="16.5" customHeight="1">
      <c r="A142" s="40"/>
      <c r="B142" s="41"/>
      <c r="C142" s="206" t="s">
        <v>145</v>
      </c>
      <c r="D142" s="206" t="s">
        <v>214</v>
      </c>
      <c r="E142" s="207" t="s">
        <v>746</v>
      </c>
      <c r="F142" s="208" t="s">
        <v>6392</v>
      </c>
      <c r="G142" s="209" t="s">
        <v>525</v>
      </c>
      <c r="H142" s="210">
        <v>120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119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119</v>
      </c>
      <c r="BM142" s="217" t="s">
        <v>460</v>
      </c>
    </row>
    <row r="143" s="2" customFormat="1" ht="16.5" customHeight="1">
      <c r="A143" s="40"/>
      <c r="B143" s="41"/>
      <c r="C143" s="206" t="s">
        <v>469</v>
      </c>
      <c r="D143" s="206" t="s">
        <v>214</v>
      </c>
      <c r="E143" s="207" t="s">
        <v>472</v>
      </c>
      <c r="F143" s="208" t="s">
        <v>6393</v>
      </c>
      <c r="G143" s="209" t="s">
        <v>525</v>
      </c>
      <c r="H143" s="210">
        <v>10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119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119</v>
      </c>
      <c r="BM143" s="217" t="s">
        <v>472</v>
      </c>
    </row>
    <row r="144" s="2" customFormat="1" ht="16.5" customHeight="1">
      <c r="A144" s="40"/>
      <c r="B144" s="41"/>
      <c r="C144" s="206" t="s">
        <v>331</v>
      </c>
      <c r="D144" s="206" t="s">
        <v>214</v>
      </c>
      <c r="E144" s="207" t="s">
        <v>755</v>
      </c>
      <c r="F144" s="208" t="s">
        <v>6394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119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119</v>
      </c>
      <c r="BM144" s="217" t="s">
        <v>477</v>
      </c>
    </row>
    <row r="145" s="2" customFormat="1" ht="16.5" customHeight="1">
      <c r="A145" s="40"/>
      <c r="B145" s="41"/>
      <c r="C145" s="206" t="s">
        <v>481</v>
      </c>
      <c r="D145" s="206" t="s">
        <v>214</v>
      </c>
      <c r="E145" s="207" t="s">
        <v>477</v>
      </c>
      <c r="F145" s="208" t="s">
        <v>6395</v>
      </c>
      <c r="G145" s="209" t="s">
        <v>525</v>
      </c>
      <c r="H145" s="210">
        <v>15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119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119</v>
      </c>
      <c r="BM145" s="217" t="s">
        <v>484</v>
      </c>
    </row>
    <row r="146" s="2" customFormat="1" ht="16.5" customHeight="1">
      <c r="A146" s="40"/>
      <c r="B146" s="41"/>
      <c r="C146" s="206" t="s">
        <v>346</v>
      </c>
      <c r="D146" s="206" t="s">
        <v>214</v>
      </c>
      <c r="E146" s="207" t="s">
        <v>765</v>
      </c>
      <c r="F146" s="208" t="s">
        <v>6396</v>
      </c>
      <c r="G146" s="209" t="s">
        <v>525</v>
      </c>
      <c r="H146" s="210">
        <v>35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119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119</v>
      </c>
      <c r="BM146" s="217" t="s">
        <v>490</v>
      </c>
    </row>
    <row r="147" s="2" customFormat="1" ht="16.5" customHeight="1">
      <c r="A147" s="40"/>
      <c r="B147" s="41"/>
      <c r="C147" s="206" t="s">
        <v>493</v>
      </c>
      <c r="D147" s="206" t="s">
        <v>214</v>
      </c>
      <c r="E147" s="207" t="s">
        <v>484</v>
      </c>
      <c r="F147" s="208" t="s">
        <v>6397</v>
      </c>
      <c r="G147" s="209" t="s">
        <v>4997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119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119</v>
      </c>
      <c r="BM147" s="217" t="s">
        <v>496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4077</v>
      </c>
      <c r="F148" s="204" t="s">
        <v>6398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SUM(P149:P162)</f>
        <v>0</v>
      </c>
      <c r="Q148" s="198"/>
      <c r="R148" s="199">
        <f>SUM(R149:R162)</f>
        <v>0</v>
      </c>
      <c r="S148" s="198"/>
      <c r="T148" s="200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78</v>
      </c>
      <c r="AT148" s="202" t="s">
        <v>68</v>
      </c>
      <c r="AU148" s="202" t="s">
        <v>74</v>
      </c>
      <c r="AY148" s="201" t="s">
        <v>212</v>
      </c>
      <c r="BK148" s="203">
        <f>SUM(BK149:BK162)</f>
        <v>0</v>
      </c>
    </row>
    <row r="149" s="2" customFormat="1" ht="16.5" customHeight="1">
      <c r="A149" s="40"/>
      <c r="B149" s="41"/>
      <c r="C149" s="206" t="s">
        <v>377</v>
      </c>
      <c r="D149" s="206" t="s">
        <v>214</v>
      </c>
      <c r="E149" s="207" t="s">
        <v>93</v>
      </c>
      <c r="F149" s="208" t="s">
        <v>6206</v>
      </c>
      <c r="G149" s="209" t="s">
        <v>2953</v>
      </c>
      <c r="H149" s="210">
        <v>10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119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119</v>
      </c>
      <c r="BM149" s="217" t="s">
        <v>504</v>
      </c>
    </row>
    <row r="150" s="2" customFormat="1" ht="16.5" customHeight="1">
      <c r="A150" s="40"/>
      <c r="B150" s="41"/>
      <c r="C150" s="206" t="s">
        <v>507</v>
      </c>
      <c r="D150" s="206" t="s">
        <v>214</v>
      </c>
      <c r="E150" s="207" t="s">
        <v>96</v>
      </c>
      <c r="F150" s="208" t="s">
        <v>6251</v>
      </c>
      <c r="G150" s="209" t="s">
        <v>2953</v>
      </c>
      <c r="H150" s="210">
        <v>4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119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119</v>
      </c>
      <c r="BM150" s="217" t="s">
        <v>510</v>
      </c>
    </row>
    <row r="151" s="2" customFormat="1" ht="16.5" customHeight="1">
      <c r="A151" s="40"/>
      <c r="B151" s="41"/>
      <c r="C151" s="206" t="s">
        <v>385</v>
      </c>
      <c r="D151" s="206" t="s">
        <v>214</v>
      </c>
      <c r="E151" s="207" t="s">
        <v>99</v>
      </c>
      <c r="F151" s="208" t="s">
        <v>6399</v>
      </c>
      <c r="G151" s="209" t="s">
        <v>2953</v>
      </c>
      <c r="H151" s="210">
        <v>6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119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119</v>
      </c>
      <c r="BM151" s="217" t="s">
        <v>516</v>
      </c>
    </row>
    <row r="152" s="2" customFormat="1" ht="16.5" customHeight="1">
      <c r="A152" s="40"/>
      <c r="B152" s="41"/>
      <c r="C152" s="206" t="s">
        <v>522</v>
      </c>
      <c r="D152" s="206" t="s">
        <v>214</v>
      </c>
      <c r="E152" s="207" t="s">
        <v>102</v>
      </c>
      <c r="F152" s="208" t="s">
        <v>6400</v>
      </c>
      <c r="G152" s="209" t="s">
        <v>2953</v>
      </c>
      <c r="H152" s="210">
        <v>2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119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119</v>
      </c>
      <c r="BM152" s="217" t="s">
        <v>526</v>
      </c>
    </row>
    <row r="153" s="2" customFormat="1" ht="16.5" customHeight="1">
      <c r="A153" s="40"/>
      <c r="B153" s="41"/>
      <c r="C153" s="206" t="s">
        <v>391</v>
      </c>
      <c r="D153" s="206" t="s">
        <v>214</v>
      </c>
      <c r="E153" s="207" t="s">
        <v>108</v>
      </c>
      <c r="F153" s="208" t="s">
        <v>6401</v>
      </c>
      <c r="G153" s="209" t="s">
        <v>2953</v>
      </c>
      <c r="H153" s="210">
        <v>7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119</v>
      </c>
      <c r="BM153" s="217" t="s">
        <v>533</v>
      </c>
    </row>
    <row r="154" s="2" customFormat="1" ht="16.5" customHeight="1">
      <c r="A154" s="40"/>
      <c r="B154" s="41"/>
      <c r="C154" s="206" t="s">
        <v>536</v>
      </c>
      <c r="D154" s="206" t="s">
        <v>214</v>
      </c>
      <c r="E154" s="207" t="s">
        <v>111</v>
      </c>
      <c r="F154" s="208" t="s">
        <v>6402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119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119</v>
      </c>
      <c r="BM154" s="217" t="s">
        <v>539</v>
      </c>
    </row>
    <row r="155" s="2" customFormat="1" ht="16.5" customHeight="1">
      <c r="A155" s="40"/>
      <c r="B155" s="41"/>
      <c r="C155" s="206" t="s">
        <v>397</v>
      </c>
      <c r="D155" s="206" t="s">
        <v>214</v>
      </c>
      <c r="E155" s="207" t="s">
        <v>114</v>
      </c>
      <c r="F155" s="208" t="s">
        <v>6403</v>
      </c>
      <c r="G155" s="209" t="s">
        <v>2953</v>
      </c>
      <c r="H155" s="210">
        <v>2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119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119</v>
      </c>
      <c r="BM155" s="217" t="s">
        <v>559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6404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6405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6406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</v>
      </c>
      <c r="G159" s="236"/>
      <c r="H159" s="239">
        <v>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16.5" customHeight="1">
      <c r="A161" s="40"/>
      <c r="B161" s="41"/>
      <c r="C161" s="206" t="s">
        <v>576</v>
      </c>
      <c r="D161" s="206" t="s">
        <v>214</v>
      </c>
      <c r="E161" s="207" t="s">
        <v>8</v>
      </c>
      <c r="F161" s="208" t="s">
        <v>6267</v>
      </c>
      <c r="G161" s="209" t="s">
        <v>2953</v>
      </c>
      <c r="H161" s="210">
        <v>20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119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119</v>
      </c>
      <c r="BM161" s="217" t="s">
        <v>579</v>
      </c>
    </row>
    <row r="162" s="2" customFormat="1" ht="16.5" customHeight="1">
      <c r="A162" s="40"/>
      <c r="B162" s="41"/>
      <c r="C162" s="206" t="s">
        <v>403</v>
      </c>
      <c r="D162" s="206" t="s">
        <v>214</v>
      </c>
      <c r="E162" s="207" t="s">
        <v>119</v>
      </c>
      <c r="F162" s="208" t="s">
        <v>6407</v>
      </c>
      <c r="G162" s="209" t="s">
        <v>2953</v>
      </c>
      <c r="H162" s="210">
        <v>10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119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119</v>
      </c>
      <c r="BM162" s="217" t="s">
        <v>587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6408</v>
      </c>
      <c r="F163" s="204" t="s">
        <v>6409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SUM(P164:P185)</f>
        <v>0</v>
      </c>
      <c r="Q163" s="198"/>
      <c r="R163" s="199">
        <f>SUM(R164:R185)</f>
        <v>0</v>
      </c>
      <c r="S163" s="198"/>
      <c r="T163" s="200">
        <f>SUM(T164:T185)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SUM(BK164:BK185)</f>
        <v>0</v>
      </c>
    </row>
    <row r="164" s="2" customFormat="1" ht="16.5" customHeight="1">
      <c r="A164" s="40"/>
      <c r="B164" s="41"/>
      <c r="C164" s="206" t="s">
        <v>656</v>
      </c>
      <c r="D164" s="206" t="s">
        <v>214</v>
      </c>
      <c r="E164" s="207" t="s">
        <v>346</v>
      </c>
      <c r="F164" s="208" t="s">
        <v>6410</v>
      </c>
      <c r="G164" s="209" t="s">
        <v>2953</v>
      </c>
      <c r="H164" s="210">
        <v>3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119</v>
      </c>
      <c r="BM164" s="217" t="s">
        <v>659</v>
      </c>
    </row>
    <row r="165" s="2" customFormat="1" ht="16.5" customHeight="1">
      <c r="A165" s="40"/>
      <c r="B165" s="41"/>
      <c r="C165" s="206" t="s">
        <v>417</v>
      </c>
      <c r="D165" s="206" t="s">
        <v>214</v>
      </c>
      <c r="E165" s="207" t="s">
        <v>6411</v>
      </c>
      <c r="F165" s="208" t="s">
        <v>6412</v>
      </c>
      <c r="G165" s="209" t="s">
        <v>2953</v>
      </c>
      <c r="H165" s="210">
        <v>2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119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119</v>
      </c>
      <c r="BM165" s="217" t="s">
        <v>672</v>
      </c>
    </row>
    <row r="166" s="2" customFormat="1" ht="16.5" customHeight="1">
      <c r="A166" s="40"/>
      <c r="B166" s="41"/>
      <c r="C166" s="206" t="s">
        <v>682</v>
      </c>
      <c r="D166" s="206" t="s">
        <v>214</v>
      </c>
      <c r="E166" s="207" t="s">
        <v>493</v>
      </c>
      <c r="F166" s="208" t="s">
        <v>6412</v>
      </c>
      <c r="G166" s="209" t="s">
        <v>2953</v>
      </c>
      <c r="H166" s="210">
        <v>3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119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119</v>
      </c>
      <c r="BM166" s="217" t="s">
        <v>685</v>
      </c>
    </row>
    <row r="167" s="2" customFormat="1" ht="16.5" customHeight="1">
      <c r="A167" s="40"/>
      <c r="B167" s="41"/>
      <c r="C167" s="206" t="s">
        <v>423</v>
      </c>
      <c r="D167" s="206" t="s">
        <v>214</v>
      </c>
      <c r="E167" s="207" t="s">
        <v>377</v>
      </c>
      <c r="F167" s="208" t="s">
        <v>6413</v>
      </c>
      <c r="G167" s="209" t="s">
        <v>2953</v>
      </c>
      <c r="H167" s="210">
        <v>6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119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119</v>
      </c>
      <c r="BM167" s="217" t="s">
        <v>694</v>
      </c>
    </row>
    <row r="168" s="2" customFormat="1" ht="16.5" customHeight="1">
      <c r="A168" s="40"/>
      <c r="B168" s="41"/>
      <c r="C168" s="206" t="s">
        <v>699</v>
      </c>
      <c r="D168" s="206" t="s">
        <v>214</v>
      </c>
      <c r="E168" s="207" t="s">
        <v>507</v>
      </c>
      <c r="F168" s="208" t="s">
        <v>6414</v>
      </c>
      <c r="G168" s="209" t="s">
        <v>2953</v>
      </c>
      <c r="H168" s="210">
        <v>22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119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119</v>
      </c>
      <c r="BM168" s="217" t="s">
        <v>702</v>
      </c>
    </row>
    <row r="169" s="2" customFormat="1" ht="16.5" customHeight="1">
      <c r="A169" s="40"/>
      <c r="B169" s="41"/>
      <c r="C169" s="206" t="s">
        <v>435</v>
      </c>
      <c r="D169" s="206" t="s">
        <v>214</v>
      </c>
      <c r="E169" s="207" t="s">
        <v>385</v>
      </c>
      <c r="F169" s="208" t="s">
        <v>6415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119</v>
      </c>
      <c r="BM169" s="217" t="s">
        <v>707</v>
      </c>
    </row>
    <row r="170" s="2" customFormat="1" ht="16.5" customHeight="1">
      <c r="A170" s="40"/>
      <c r="B170" s="41"/>
      <c r="C170" s="206" t="s">
        <v>713</v>
      </c>
      <c r="D170" s="206" t="s">
        <v>214</v>
      </c>
      <c r="E170" s="207" t="s">
        <v>522</v>
      </c>
      <c r="F170" s="208" t="s">
        <v>6416</v>
      </c>
      <c r="G170" s="209" t="s">
        <v>2953</v>
      </c>
      <c r="H170" s="210">
        <v>4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119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119</v>
      </c>
      <c r="BM170" s="217" t="s">
        <v>716</v>
      </c>
    </row>
    <row r="171" s="2" customFormat="1" ht="16.5" customHeight="1">
      <c r="A171" s="40"/>
      <c r="B171" s="41"/>
      <c r="C171" s="206" t="s">
        <v>440</v>
      </c>
      <c r="D171" s="206" t="s">
        <v>214</v>
      </c>
      <c r="E171" s="207" t="s">
        <v>391</v>
      </c>
      <c r="F171" s="208" t="s">
        <v>6417</v>
      </c>
      <c r="G171" s="209" t="s">
        <v>2953</v>
      </c>
      <c r="H171" s="210">
        <v>21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119</v>
      </c>
      <c r="BM171" s="217" t="s">
        <v>722</v>
      </c>
    </row>
    <row r="172" s="2" customFormat="1" ht="16.5" customHeight="1">
      <c r="A172" s="40"/>
      <c r="B172" s="41"/>
      <c r="C172" s="206" t="s">
        <v>726</v>
      </c>
      <c r="D172" s="206" t="s">
        <v>214</v>
      </c>
      <c r="E172" s="207" t="s">
        <v>536</v>
      </c>
      <c r="F172" s="208" t="s">
        <v>6418</v>
      </c>
      <c r="G172" s="209" t="s">
        <v>2953</v>
      </c>
      <c r="H172" s="210">
        <v>2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119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119</v>
      </c>
      <c r="BM172" s="217" t="s">
        <v>729</v>
      </c>
    </row>
    <row r="173" s="2" customFormat="1" ht="16.5" customHeight="1">
      <c r="A173" s="40"/>
      <c r="B173" s="41"/>
      <c r="C173" s="206" t="s">
        <v>446</v>
      </c>
      <c r="D173" s="206" t="s">
        <v>214</v>
      </c>
      <c r="E173" s="207" t="s">
        <v>6419</v>
      </c>
      <c r="F173" s="208" t="s">
        <v>6420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119</v>
      </c>
      <c r="BM173" s="217" t="s">
        <v>733</v>
      </c>
    </row>
    <row r="174" s="2" customFormat="1" ht="16.5" customHeight="1">
      <c r="A174" s="40"/>
      <c r="B174" s="41"/>
      <c r="C174" s="206" t="s">
        <v>735</v>
      </c>
      <c r="D174" s="206" t="s">
        <v>214</v>
      </c>
      <c r="E174" s="207" t="s">
        <v>576</v>
      </c>
      <c r="F174" s="208" t="s">
        <v>6421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119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119</v>
      </c>
      <c r="BM174" s="217" t="s">
        <v>738</v>
      </c>
    </row>
    <row r="175" s="2" customFormat="1" ht="16.5" customHeight="1">
      <c r="A175" s="40"/>
      <c r="B175" s="41"/>
      <c r="C175" s="206" t="s">
        <v>460</v>
      </c>
      <c r="D175" s="206" t="s">
        <v>214</v>
      </c>
      <c r="E175" s="207" t="s">
        <v>403</v>
      </c>
      <c r="F175" s="208" t="s">
        <v>6422</v>
      </c>
      <c r="G175" s="209" t="s">
        <v>2953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119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119</v>
      </c>
      <c r="BM175" s="217" t="s">
        <v>744</v>
      </c>
    </row>
    <row r="176" s="2" customFormat="1" ht="16.5" customHeight="1">
      <c r="A176" s="40"/>
      <c r="B176" s="41"/>
      <c r="C176" s="206" t="s">
        <v>746</v>
      </c>
      <c r="D176" s="206" t="s">
        <v>214</v>
      </c>
      <c r="E176" s="207" t="s">
        <v>656</v>
      </c>
      <c r="F176" s="208" t="s">
        <v>6423</v>
      </c>
      <c r="G176" s="209" t="s">
        <v>2953</v>
      </c>
      <c r="H176" s="210">
        <v>1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119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119</v>
      </c>
      <c r="BM176" s="217" t="s">
        <v>749</v>
      </c>
    </row>
    <row r="177" s="2" customFormat="1" ht="16.5" customHeight="1">
      <c r="A177" s="40"/>
      <c r="B177" s="41"/>
      <c r="C177" s="206" t="s">
        <v>472</v>
      </c>
      <c r="D177" s="206" t="s">
        <v>214</v>
      </c>
      <c r="E177" s="207" t="s">
        <v>417</v>
      </c>
      <c r="F177" s="208" t="s">
        <v>6424</v>
      </c>
      <c r="G177" s="209" t="s">
        <v>2953</v>
      </c>
      <c r="H177" s="210">
        <v>5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119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119</v>
      </c>
      <c r="BM177" s="217" t="s">
        <v>753</v>
      </c>
    </row>
    <row r="178" s="2" customFormat="1" ht="16.5" customHeight="1">
      <c r="A178" s="40"/>
      <c r="B178" s="41"/>
      <c r="C178" s="206" t="s">
        <v>755</v>
      </c>
      <c r="D178" s="206" t="s">
        <v>214</v>
      </c>
      <c r="E178" s="207" t="s">
        <v>682</v>
      </c>
      <c r="F178" s="208" t="s">
        <v>6425</v>
      </c>
      <c r="G178" s="209" t="s">
        <v>2953</v>
      </c>
      <c r="H178" s="210">
        <v>3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119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119</v>
      </c>
      <c r="BM178" s="217" t="s">
        <v>758</v>
      </c>
    </row>
    <row r="179" s="2" customFormat="1" ht="16.5" customHeight="1">
      <c r="A179" s="40"/>
      <c r="B179" s="41"/>
      <c r="C179" s="206" t="s">
        <v>477</v>
      </c>
      <c r="D179" s="206" t="s">
        <v>214</v>
      </c>
      <c r="E179" s="207" t="s">
        <v>423</v>
      </c>
      <c r="F179" s="208" t="s">
        <v>6426</v>
      </c>
      <c r="G179" s="209" t="s">
        <v>2953</v>
      </c>
      <c r="H179" s="210">
        <v>28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119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119</v>
      </c>
      <c r="BM179" s="217" t="s">
        <v>763</v>
      </c>
    </row>
    <row r="180" s="2" customFormat="1" ht="16.5" customHeight="1">
      <c r="A180" s="40"/>
      <c r="B180" s="41"/>
      <c r="C180" s="206" t="s">
        <v>765</v>
      </c>
      <c r="D180" s="206" t="s">
        <v>214</v>
      </c>
      <c r="E180" s="207" t="s">
        <v>699</v>
      </c>
      <c r="F180" s="208" t="s">
        <v>6427</v>
      </c>
      <c r="G180" s="209" t="s">
        <v>2953</v>
      </c>
      <c r="H180" s="210">
        <v>14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119</v>
      </c>
      <c r="BM180" s="217" t="s">
        <v>768</v>
      </c>
    </row>
    <row r="181" s="2" customFormat="1" ht="16.5" customHeight="1">
      <c r="A181" s="40"/>
      <c r="B181" s="41"/>
      <c r="C181" s="206" t="s">
        <v>484</v>
      </c>
      <c r="D181" s="206" t="s">
        <v>214</v>
      </c>
      <c r="E181" s="207" t="s">
        <v>435</v>
      </c>
      <c r="F181" s="208" t="s">
        <v>6428</v>
      </c>
      <c r="G181" s="209" t="s">
        <v>2953</v>
      </c>
      <c r="H181" s="210">
        <v>14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119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119</v>
      </c>
      <c r="BM181" s="217" t="s">
        <v>772</v>
      </c>
    </row>
    <row r="182" s="2" customFormat="1" ht="16.5" customHeight="1">
      <c r="A182" s="40"/>
      <c r="B182" s="41"/>
      <c r="C182" s="206" t="s">
        <v>774</v>
      </c>
      <c r="D182" s="206" t="s">
        <v>214</v>
      </c>
      <c r="E182" s="207" t="s">
        <v>713</v>
      </c>
      <c r="F182" s="208" t="s">
        <v>6429</v>
      </c>
      <c r="G182" s="209" t="s">
        <v>2953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119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119</v>
      </c>
      <c r="BM182" s="217" t="s">
        <v>777</v>
      </c>
    </row>
    <row r="183" s="2" customFormat="1" ht="16.5" customHeight="1">
      <c r="A183" s="40"/>
      <c r="B183" s="41"/>
      <c r="C183" s="206" t="s">
        <v>490</v>
      </c>
      <c r="D183" s="206" t="s">
        <v>214</v>
      </c>
      <c r="E183" s="207" t="s">
        <v>774</v>
      </c>
      <c r="F183" s="208" t="s">
        <v>6430</v>
      </c>
      <c r="G183" s="209" t="s">
        <v>2953</v>
      </c>
      <c r="H183" s="210">
        <v>69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119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119</v>
      </c>
      <c r="BM183" s="217" t="s">
        <v>783</v>
      </c>
    </row>
    <row r="184" s="2" customFormat="1" ht="16.5" customHeight="1">
      <c r="A184" s="40"/>
      <c r="B184" s="41"/>
      <c r="C184" s="206" t="s">
        <v>785</v>
      </c>
      <c r="D184" s="206" t="s">
        <v>214</v>
      </c>
      <c r="E184" s="207" t="s">
        <v>490</v>
      </c>
      <c r="F184" s="208" t="s">
        <v>6431</v>
      </c>
      <c r="G184" s="209" t="s">
        <v>2953</v>
      </c>
      <c r="H184" s="210">
        <v>28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119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119</v>
      </c>
      <c r="BM184" s="217" t="s">
        <v>788</v>
      </c>
    </row>
    <row r="185" s="2" customFormat="1" ht="24.15" customHeight="1">
      <c r="A185" s="40"/>
      <c r="B185" s="41"/>
      <c r="C185" s="206" t="s">
        <v>496</v>
      </c>
      <c r="D185" s="206" t="s">
        <v>214</v>
      </c>
      <c r="E185" s="207" t="s">
        <v>785</v>
      </c>
      <c r="F185" s="208" t="s">
        <v>6432</v>
      </c>
      <c r="G185" s="209" t="s">
        <v>2953</v>
      </c>
      <c r="H185" s="210">
        <v>14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119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119</v>
      </c>
      <c r="BM185" s="217" t="s">
        <v>792</v>
      </c>
    </row>
    <row r="186" s="12" customFormat="1" ht="22.8" customHeight="1">
      <c r="A186" s="12"/>
      <c r="B186" s="190"/>
      <c r="C186" s="191"/>
      <c r="D186" s="192" t="s">
        <v>68</v>
      </c>
      <c r="E186" s="204" t="s">
        <v>4082</v>
      </c>
      <c r="F186" s="204" t="s">
        <v>6052</v>
      </c>
      <c r="G186" s="191"/>
      <c r="H186" s="191"/>
      <c r="I186" s="194"/>
      <c r="J186" s="205">
        <f>BK186</f>
        <v>0</v>
      </c>
      <c r="K186" s="191"/>
      <c r="L186" s="196"/>
      <c r="M186" s="197"/>
      <c r="N186" s="198"/>
      <c r="O186" s="198"/>
      <c r="P186" s="199">
        <f>SUM(P187:P190)</f>
        <v>0</v>
      </c>
      <c r="Q186" s="198"/>
      <c r="R186" s="199">
        <f>SUM(R187:R190)</f>
        <v>0</v>
      </c>
      <c r="S186" s="198"/>
      <c r="T186" s="200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1" t="s">
        <v>74</v>
      </c>
      <c r="AT186" s="202" t="s">
        <v>68</v>
      </c>
      <c r="AU186" s="202" t="s">
        <v>74</v>
      </c>
      <c r="AY186" s="201" t="s">
        <v>212</v>
      </c>
      <c r="BK186" s="203">
        <f>SUM(BK187:BK190)</f>
        <v>0</v>
      </c>
    </row>
    <row r="187" s="2" customFormat="1" ht="16.5" customHeight="1">
      <c r="A187" s="40"/>
      <c r="B187" s="41"/>
      <c r="C187" s="206" t="s">
        <v>798</v>
      </c>
      <c r="D187" s="206" t="s">
        <v>214</v>
      </c>
      <c r="E187" s="207" t="s">
        <v>496</v>
      </c>
      <c r="F187" s="208" t="s">
        <v>6211</v>
      </c>
      <c r="G187" s="209" t="s">
        <v>309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2" customFormat="1" ht="16.5" customHeight="1">
      <c r="A188" s="40"/>
      <c r="B188" s="41"/>
      <c r="C188" s="206" t="s">
        <v>504</v>
      </c>
      <c r="D188" s="206" t="s">
        <v>214</v>
      </c>
      <c r="E188" s="207" t="s">
        <v>798</v>
      </c>
      <c r="F188" s="208" t="s">
        <v>6433</v>
      </c>
      <c r="G188" s="209" t="s">
        <v>6046</v>
      </c>
      <c r="H188" s="210">
        <v>24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806</v>
      </c>
    </row>
    <row r="189" s="2" customFormat="1" ht="16.5" customHeight="1">
      <c r="A189" s="40"/>
      <c r="B189" s="41"/>
      <c r="C189" s="206" t="s">
        <v>808</v>
      </c>
      <c r="D189" s="206" t="s">
        <v>214</v>
      </c>
      <c r="E189" s="207" t="s">
        <v>504</v>
      </c>
      <c r="F189" s="208" t="s">
        <v>6434</v>
      </c>
      <c r="G189" s="209" t="s">
        <v>6046</v>
      </c>
      <c r="H189" s="210">
        <v>72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811</v>
      </c>
    </row>
    <row r="190" s="2" customFormat="1" ht="16.5" customHeight="1">
      <c r="A190" s="40"/>
      <c r="B190" s="41"/>
      <c r="C190" s="206" t="s">
        <v>510</v>
      </c>
      <c r="D190" s="206" t="s">
        <v>214</v>
      </c>
      <c r="E190" s="207" t="s">
        <v>808</v>
      </c>
      <c r="F190" s="208" t="s">
        <v>6215</v>
      </c>
      <c r="G190" s="209" t="s">
        <v>6046</v>
      </c>
      <c r="H190" s="210">
        <v>16</v>
      </c>
      <c r="I190" s="211"/>
      <c r="J190" s="212">
        <f>ROUND(I190*H190,2)</f>
        <v>0</v>
      </c>
      <c r="K190" s="208" t="s">
        <v>19</v>
      </c>
      <c r="L190" s="46"/>
      <c r="M190" s="282" t="s">
        <v>19</v>
      </c>
      <c r="N190" s="283" t="s">
        <v>41</v>
      </c>
      <c r="O190" s="284"/>
      <c r="P190" s="285">
        <f>O190*H190</f>
        <v>0</v>
      </c>
      <c r="Q190" s="285">
        <v>0</v>
      </c>
      <c r="R190" s="285">
        <f>Q190*H190</f>
        <v>0</v>
      </c>
      <c r="S190" s="285">
        <v>0</v>
      </c>
      <c r="T190" s="28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819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Eczg1IjmB6/9BqluTqjfBepvM8G/NPH3iZTos8Jk8x6IX3cRRCC/RQFRU4pXRJRW31hkzxVX4A2G62TRm5lQbQ==" hashValue="bu75DOehBdm3xdbKFSmyZACzVDKN7zzUdQmaDr73S60pyq8Sz2nmxXcpkG4HPf7TiK3oQUUb8pwJhrD72YnmlQ==" algorithmName="SHA-512" password="CC35"/>
  <autoFilter ref="C84:K190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6435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ROUND((SUM(BE93:BE515)),  2)</f>
        <v>0</v>
      </c>
      <c r="G33" s="40"/>
      <c r="H33" s="40"/>
      <c r="I33" s="150">
        <v>0.20999999999999999</v>
      </c>
      <c r="J33" s="149">
        <f>ROUND(((SUM(BE93:BE515))*I33),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ROUND((SUM(BF93:BF515)),  2)</f>
        <v>0</v>
      </c>
      <c r="G34" s="40"/>
      <c r="H34" s="40"/>
      <c r="I34" s="150">
        <v>0.14999999999999999</v>
      </c>
      <c r="J34" s="149">
        <f>ROUND(((SUM(BF93:BF515))*I34),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ROUND((SUM(BG93:BG515)),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ROUND((SUM(BH93:BH515)),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ROUND((SUM(BI93:BI515)),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4 - SO 01 - 4 - 3 - vzduchotechnika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6436</v>
      </c>
      <c r="E60" s="170"/>
      <c r="F60" s="170"/>
      <c r="G60" s="170"/>
      <c r="H60" s="170"/>
      <c r="I60" s="170"/>
      <c r="J60" s="171">
        <f>J94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6437</v>
      </c>
      <c r="E61" s="170"/>
      <c r="F61" s="170"/>
      <c r="G61" s="170"/>
      <c r="H61" s="170"/>
      <c r="I61" s="170"/>
      <c r="J61" s="171">
        <f>J169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6438</v>
      </c>
      <c r="E62" s="170"/>
      <c r="F62" s="170"/>
      <c r="G62" s="170"/>
      <c r="H62" s="170"/>
      <c r="I62" s="170"/>
      <c r="J62" s="171">
        <f>J218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6439</v>
      </c>
      <c r="E63" s="170"/>
      <c r="F63" s="170"/>
      <c r="G63" s="170"/>
      <c r="H63" s="170"/>
      <c r="I63" s="170"/>
      <c r="J63" s="171">
        <f>J257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6440</v>
      </c>
      <c r="E64" s="170"/>
      <c r="F64" s="170"/>
      <c r="G64" s="170"/>
      <c r="H64" s="170"/>
      <c r="I64" s="170"/>
      <c r="J64" s="171">
        <f>J282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6441</v>
      </c>
      <c r="E65" s="170"/>
      <c r="F65" s="170"/>
      <c r="G65" s="170"/>
      <c r="H65" s="170"/>
      <c r="I65" s="170"/>
      <c r="J65" s="171">
        <f>J307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6442</v>
      </c>
      <c r="E66" s="170"/>
      <c r="F66" s="170"/>
      <c r="G66" s="170"/>
      <c r="H66" s="170"/>
      <c r="I66" s="170"/>
      <c r="J66" s="171">
        <f>J312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6443</v>
      </c>
      <c r="E67" s="170"/>
      <c r="F67" s="170"/>
      <c r="G67" s="170"/>
      <c r="H67" s="170"/>
      <c r="I67" s="170"/>
      <c r="J67" s="171">
        <f>J363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6444</v>
      </c>
      <c r="E68" s="170"/>
      <c r="F68" s="170"/>
      <c r="G68" s="170"/>
      <c r="H68" s="170"/>
      <c r="I68" s="170"/>
      <c r="J68" s="171">
        <f>J380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6445</v>
      </c>
      <c r="E69" s="170"/>
      <c r="F69" s="170"/>
      <c r="G69" s="170"/>
      <c r="H69" s="170"/>
      <c r="I69" s="170"/>
      <c r="J69" s="171">
        <f>J401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6446</v>
      </c>
      <c r="E70" s="170"/>
      <c r="F70" s="170"/>
      <c r="G70" s="170"/>
      <c r="H70" s="170"/>
      <c r="I70" s="170"/>
      <c r="J70" s="171">
        <f>J424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6447</v>
      </c>
      <c r="E71" s="170"/>
      <c r="F71" s="170"/>
      <c r="G71" s="170"/>
      <c r="H71" s="170"/>
      <c r="I71" s="170"/>
      <c r="J71" s="171">
        <f>J451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6448</v>
      </c>
      <c r="E72" s="170"/>
      <c r="F72" s="170"/>
      <c r="G72" s="170"/>
      <c r="H72" s="170"/>
      <c r="I72" s="170"/>
      <c r="J72" s="171">
        <f>J476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6449</v>
      </c>
      <c r="E73" s="170"/>
      <c r="F73" s="170"/>
      <c r="G73" s="170"/>
      <c r="H73" s="170"/>
      <c r="I73" s="170"/>
      <c r="J73" s="171">
        <f>J496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197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62" t="str">
        <f>E7</f>
        <v>DZR-R_4 - 11.12.2021</v>
      </c>
      <c r="F83" s="34"/>
      <c r="G83" s="34"/>
      <c r="H83" s="34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152</v>
      </c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E9</f>
        <v>4 - SO 01 - 4 - 3 - vzduchotechnika</v>
      </c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F12</f>
        <v xml:space="preserve"> </v>
      </c>
      <c r="G87" s="42"/>
      <c r="H87" s="42"/>
      <c r="I87" s="34" t="s">
        <v>23</v>
      </c>
      <c r="J87" s="74" t="str">
        <f>IF(J12="","",J12)</f>
        <v>17. 3. 2021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E15</f>
        <v xml:space="preserve"> </v>
      </c>
      <c r="G89" s="42"/>
      <c r="H89" s="42"/>
      <c r="I89" s="34" t="s">
        <v>30</v>
      </c>
      <c r="J89" s="38" t="str">
        <f>E21</f>
        <v xml:space="preserve"> </v>
      </c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IF(E18="","",E18)</f>
        <v>Vyplň údaj</v>
      </c>
      <c r="G90" s="42"/>
      <c r="H90" s="42"/>
      <c r="I90" s="34" t="s">
        <v>32</v>
      </c>
      <c r="J90" s="38" t="str">
        <f>E24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79"/>
      <c r="B92" s="180"/>
      <c r="C92" s="181" t="s">
        <v>198</v>
      </c>
      <c r="D92" s="182" t="s">
        <v>54</v>
      </c>
      <c r="E92" s="182" t="s">
        <v>50</v>
      </c>
      <c r="F92" s="182" t="s">
        <v>51</v>
      </c>
      <c r="G92" s="182" t="s">
        <v>199</v>
      </c>
      <c r="H92" s="182" t="s">
        <v>200</v>
      </c>
      <c r="I92" s="182" t="s">
        <v>201</v>
      </c>
      <c r="J92" s="182" t="s">
        <v>156</v>
      </c>
      <c r="K92" s="183" t="s">
        <v>202</v>
      </c>
      <c r="L92" s="184"/>
      <c r="M92" s="94" t="s">
        <v>19</v>
      </c>
      <c r="N92" s="95" t="s">
        <v>39</v>
      </c>
      <c r="O92" s="95" t="s">
        <v>203</v>
      </c>
      <c r="P92" s="95" t="s">
        <v>204</v>
      </c>
      <c r="Q92" s="95" t="s">
        <v>205</v>
      </c>
      <c r="R92" s="95" t="s">
        <v>206</v>
      </c>
      <c r="S92" s="95" t="s">
        <v>207</v>
      </c>
      <c r="T92" s="96" t="s">
        <v>208</v>
      </c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</row>
    <row r="93" s="2" customFormat="1" ht="22.8" customHeight="1">
      <c r="A93" s="40"/>
      <c r="B93" s="41"/>
      <c r="C93" s="101" t="s">
        <v>209</v>
      </c>
      <c r="D93" s="42"/>
      <c r="E93" s="42"/>
      <c r="F93" s="42"/>
      <c r="G93" s="42"/>
      <c r="H93" s="42"/>
      <c r="I93" s="42"/>
      <c r="J93" s="185">
        <f>BK93</f>
        <v>0</v>
      </c>
      <c r="K93" s="42"/>
      <c r="L93" s="46"/>
      <c r="M93" s="97"/>
      <c r="N93" s="186"/>
      <c r="O93" s="98"/>
      <c r="P93" s="187">
        <f>P94+P169+P218+P257+P282+P307+P312+P363+P380+P401+P424+P451+P476+P496</f>
        <v>0</v>
      </c>
      <c r="Q93" s="98"/>
      <c r="R93" s="187">
        <f>R94+R169+R218+R257+R282+R307+R312+R363+R380+R401+R424+R451+R476+R496</f>
        <v>0</v>
      </c>
      <c r="S93" s="98"/>
      <c r="T93" s="188">
        <f>T94+T169+T218+T257+T282+T307+T312+T363+T380+T401+T424+T451+T476+T496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157</v>
      </c>
      <c r="BK93" s="189">
        <f>BK94+BK169+BK218+BK257+BK282+BK307+BK312+BK363+BK380+BK401+BK424+BK451+BK476+BK496</f>
        <v>0</v>
      </c>
    </row>
    <row r="94" s="12" customFormat="1" ht="25.92" customHeight="1">
      <c r="A94" s="12"/>
      <c r="B94" s="190"/>
      <c r="C94" s="191"/>
      <c r="D94" s="192" t="s">
        <v>68</v>
      </c>
      <c r="E94" s="193" t="s">
        <v>6450</v>
      </c>
      <c r="F94" s="193" t="s">
        <v>6451</v>
      </c>
      <c r="G94" s="191"/>
      <c r="H94" s="191"/>
      <c r="I94" s="194"/>
      <c r="J94" s="195">
        <f>BK94</f>
        <v>0</v>
      </c>
      <c r="K94" s="191"/>
      <c r="L94" s="196"/>
      <c r="M94" s="197"/>
      <c r="N94" s="198"/>
      <c r="O94" s="198"/>
      <c r="P94" s="199">
        <f>SUM(P95:P168)</f>
        <v>0</v>
      </c>
      <c r="Q94" s="198"/>
      <c r="R94" s="199">
        <f>SUM(R95:R168)</f>
        <v>0</v>
      </c>
      <c r="S94" s="198"/>
      <c r="T94" s="200">
        <f>SUM(T95:T168)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74</v>
      </c>
      <c r="AT94" s="202" t="s">
        <v>68</v>
      </c>
      <c r="AU94" s="202" t="s">
        <v>69</v>
      </c>
      <c r="AY94" s="201" t="s">
        <v>212</v>
      </c>
      <c r="BK94" s="203">
        <f>SUM(BK95:BK168)</f>
        <v>0</v>
      </c>
    </row>
    <row r="95" s="2" customFormat="1" ht="16.5" customHeight="1">
      <c r="A95" s="40"/>
      <c r="B95" s="41"/>
      <c r="C95" s="206" t="s">
        <v>74</v>
      </c>
      <c r="D95" s="206" t="s">
        <v>214</v>
      </c>
      <c r="E95" s="207" t="s">
        <v>6452</v>
      </c>
      <c r="F95" s="208" t="s">
        <v>6453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6454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74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6455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74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6456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6457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74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6458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74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6459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74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6460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74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6461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74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6462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74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6463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74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6354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74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6464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74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6465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74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3" customFormat="1">
      <c r="A109" s="13"/>
      <c r="B109" s="224"/>
      <c r="C109" s="225"/>
      <c r="D109" s="226" t="s">
        <v>221</v>
      </c>
      <c r="E109" s="227" t="s">
        <v>19</v>
      </c>
      <c r="F109" s="228" t="s">
        <v>6466</v>
      </c>
      <c r="G109" s="225"/>
      <c r="H109" s="227" t="s">
        <v>19</v>
      </c>
      <c r="I109" s="229"/>
      <c r="J109" s="225"/>
      <c r="K109" s="225"/>
      <c r="L109" s="230"/>
      <c r="M109" s="231"/>
      <c r="N109" s="232"/>
      <c r="O109" s="232"/>
      <c r="P109" s="232"/>
      <c r="Q109" s="232"/>
      <c r="R109" s="232"/>
      <c r="S109" s="232"/>
      <c r="T109" s="23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4" t="s">
        <v>221</v>
      </c>
      <c r="AU109" s="234" t="s">
        <v>74</v>
      </c>
      <c r="AV109" s="13" t="s">
        <v>74</v>
      </c>
      <c r="AW109" s="13" t="s">
        <v>31</v>
      </c>
      <c r="AX109" s="13" t="s">
        <v>69</v>
      </c>
      <c r="AY109" s="234" t="s">
        <v>212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6467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74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6463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6354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74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74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74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78</v>
      </c>
      <c r="D115" s="206" t="s">
        <v>214</v>
      </c>
      <c r="E115" s="207" t="s">
        <v>6468</v>
      </c>
      <c r="F115" s="208" t="s">
        <v>6469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84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6470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74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6471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74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6472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74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74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74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1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74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16.5" customHeight="1">
      <c r="A121" s="40"/>
      <c r="B121" s="41"/>
      <c r="C121" s="206" t="s">
        <v>81</v>
      </c>
      <c r="D121" s="206" t="s">
        <v>214</v>
      </c>
      <c r="E121" s="207" t="s">
        <v>6473</v>
      </c>
      <c r="F121" s="208" t="s">
        <v>6474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90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6475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74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6476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74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6477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74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6478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74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6479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74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6480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74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6481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74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74</v>
      </c>
      <c r="G129" s="236"/>
      <c r="H129" s="239">
        <v>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74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74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16.5" customHeight="1">
      <c r="A131" s="40"/>
      <c r="B131" s="41"/>
      <c r="C131" s="206" t="s">
        <v>84</v>
      </c>
      <c r="D131" s="206" t="s">
        <v>214</v>
      </c>
      <c r="E131" s="207" t="s">
        <v>6482</v>
      </c>
      <c r="F131" s="208" t="s">
        <v>6483</v>
      </c>
      <c r="G131" s="209" t="s">
        <v>6484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93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6485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74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6486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74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6487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74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6478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74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6488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74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6489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74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3" customFormat="1">
      <c r="A138" s="13"/>
      <c r="B138" s="224"/>
      <c r="C138" s="225"/>
      <c r="D138" s="226" t="s">
        <v>221</v>
      </c>
      <c r="E138" s="227" t="s">
        <v>19</v>
      </c>
      <c r="F138" s="228" t="s">
        <v>6490</v>
      </c>
      <c r="G138" s="225"/>
      <c r="H138" s="227" t="s">
        <v>19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4" t="s">
        <v>221</v>
      </c>
      <c r="AU138" s="234" t="s">
        <v>74</v>
      </c>
      <c r="AV138" s="13" t="s">
        <v>74</v>
      </c>
      <c r="AW138" s="13" t="s">
        <v>31</v>
      </c>
      <c r="AX138" s="13" t="s">
        <v>69</v>
      </c>
      <c r="AY138" s="234" t="s">
        <v>212</v>
      </c>
    </row>
    <row r="139" s="14" customFormat="1">
      <c r="A139" s="14"/>
      <c r="B139" s="235"/>
      <c r="C139" s="236"/>
      <c r="D139" s="226" t="s">
        <v>221</v>
      </c>
      <c r="E139" s="237" t="s">
        <v>19</v>
      </c>
      <c r="F139" s="238" t="s">
        <v>74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5" t="s">
        <v>221</v>
      </c>
      <c r="AU139" s="245" t="s">
        <v>74</v>
      </c>
      <c r="AV139" s="14" t="s">
        <v>78</v>
      </c>
      <c r="AW139" s="14" t="s">
        <v>31</v>
      </c>
      <c r="AX139" s="14" t="s">
        <v>69</v>
      </c>
      <c r="AY139" s="245" t="s">
        <v>212</v>
      </c>
    </row>
    <row r="140" s="15" customFormat="1">
      <c r="A140" s="15"/>
      <c r="B140" s="246"/>
      <c r="C140" s="247"/>
      <c r="D140" s="226" t="s">
        <v>221</v>
      </c>
      <c r="E140" s="248" t="s">
        <v>19</v>
      </c>
      <c r="F140" s="249" t="s">
        <v>224</v>
      </c>
      <c r="G140" s="247"/>
      <c r="H140" s="250">
        <v>1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6" t="s">
        <v>221</v>
      </c>
      <c r="AU140" s="256" t="s">
        <v>74</v>
      </c>
      <c r="AV140" s="15" t="s">
        <v>84</v>
      </c>
      <c r="AW140" s="15" t="s">
        <v>31</v>
      </c>
      <c r="AX140" s="15" t="s">
        <v>74</v>
      </c>
      <c r="AY140" s="256" t="s">
        <v>212</v>
      </c>
    </row>
    <row r="141" s="2" customFormat="1" ht="16.5" customHeight="1">
      <c r="A141" s="40"/>
      <c r="B141" s="41"/>
      <c r="C141" s="206" t="s">
        <v>87</v>
      </c>
      <c r="D141" s="206" t="s">
        <v>214</v>
      </c>
      <c r="E141" s="207" t="s">
        <v>6491</v>
      </c>
      <c r="F141" s="208" t="s">
        <v>6492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99</v>
      </c>
    </row>
    <row r="142" s="2" customFormat="1" ht="16.5" customHeight="1">
      <c r="A142" s="40"/>
      <c r="B142" s="41"/>
      <c r="C142" s="206" t="s">
        <v>90</v>
      </c>
      <c r="D142" s="206" t="s">
        <v>214</v>
      </c>
      <c r="E142" s="207" t="s">
        <v>6493</v>
      </c>
      <c r="F142" s="208" t="s">
        <v>6494</v>
      </c>
      <c r="G142" s="209" t="s">
        <v>2953</v>
      </c>
      <c r="H142" s="210">
        <v>2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108</v>
      </c>
    </row>
    <row r="143" s="2" customFormat="1" ht="16.5" customHeight="1">
      <c r="A143" s="40"/>
      <c r="B143" s="41"/>
      <c r="C143" s="206" t="s">
        <v>290</v>
      </c>
      <c r="D143" s="206" t="s">
        <v>214</v>
      </c>
      <c r="E143" s="207" t="s">
        <v>6495</v>
      </c>
      <c r="F143" s="208" t="s">
        <v>6496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114</v>
      </c>
    </row>
    <row r="144" s="2" customFormat="1" ht="16.5" customHeight="1">
      <c r="A144" s="40"/>
      <c r="B144" s="41"/>
      <c r="C144" s="206" t="s">
        <v>93</v>
      </c>
      <c r="D144" s="206" t="s">
        <v>214</v>
      </c>
      <c r="E144" s="207" t="s">
        <v>6497</v>
      </c>
      <c r="F144" s="208" t="s">
        <v>6498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 ht="16.5" customHeight="1">
      <c r="A145" s="40"/>
      <c r="B145" s="41"/>
      <c r="C145" s="206" t="s">
        <v>96</v>
      </c>
      <c r="D145" s="206" t="s">
        <v>214</v>
      </c>
      <c r="E145" s="207" t="s">
        <v>6499</v>
      </c>
      <c r="F145" s="208" t="s">
        <v>6500</v>
      </c>
      <c r="G145" s="209" t="s">
        <v>2953</v>
      </c>
      <c r="H145" s="210">
        <v>2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125</v>
      </c>
    </row>
    <row r="146" s="2" customFormat="1" ht="16.5" customHeight="1">
      <c r="A146" s="40"/>
      <c r="B146" s="41"/>
      <c r="C146" s="206" t="s">
        <v>99</v>
      </c>
      <c r="D146" s="206" t="s">
        <v>214</v>
      </c>
      <c r="E146" s="207" t="s">
        <v>6501</v>
      </c>
      <c r="F146" s="208" t="s">
        <v>6502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131</v>
      </c>
    </row>
    <row r="147" s="2" customFormat="1" ht="16.5" customHeight="1">
      <c r="A147" s="40"/>
      <c r="B147" s="41"/>
      <c r="C147" s="206" t="s">
        <v>102</v>
      </c>
      <c r="D147" s="206" t="s">
        <v>214</v>
      </c>
      <c r="E147" s="207" t="s">
        <v>6503</v>
      </c>
      <c r="F147" s="208" t="s">
        <v>6504</v>
      </c>
      <c r="G147" s="209" t="s">
        <v>2953</v>
      </c>
      <c r="H147" s="210">
        <v>2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136</v>
      </c>
    </row>
    <row r="148" s="2" customFormat="1" ht="16.5" customHeight="1">
      <c r="A148" s="40"/>
      <c r="B148" s="41"/>
      <c r="C148" s="206" t="s">
        <v>108</v>
      </c>
      <c r="D148" s="206" t="s">
        <v>214</v>
      </c>
      <c r="E148" s="207" t="s">
        <v>6505</v>
      </c>
      <c r="F148" s="208" t="s">
        <v>6506</v>
      </c>
      <c r="G148" s="209" t="s">
        <v>2953</v>
      </c>
      <c r="H148" s="210">
        <v>2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318</v>
      </c>
    </row>
    <row r="149" s="2" customFormat="1" ht="16.5" customHeight="1">
      <c r="A149" s="40"/>
      <c r="B149" s="41"/>
      <c r="C149" s="206" t="s">
        <v>111</v>
      </c>
      <c r="D149" s="206" t="s">
        <v>214</v>
      </c>
      <c r="E149" s="207" t="s">
        <v>6507</v>
      </c>
      <c r="F149" s="208" t="s">
        <v>6508</v>
      </c>
      <c r="G149" s="209" t="s">
        <v>384</v>
      </c>
      <c r="H149" s="210">
        <v>128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145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6509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74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6510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74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6511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74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6512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74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3" customFormat="1">
      <c r="A154" s="13"/>
      <c r="B154" s="224"/>
      <c r="C154" s="225"/>
      <c r="D154" s="226" t="s">
        <v>221</v>
      </c>
      <c r="E154" s="227" t="s">
        <v>19</v>
      </c>
      <c r="F154" s="228" t="s">
        <v>6513</v>
      </c>
      <c r="G154" s="225"/>
      <c r="H154" s="227" t="s">
        <v>19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4" t="s">
        <v>221</v>
      </c>
      <c r="AU154" s="234" t="s">
        <v>74</v>
      </c>
      <c r="AV154" s="13" t="s">
        <v>74</v>
      </c>
      <c r="AW154" s="13" t="s">
        <v>31</v>
      </c>
      <c r="AX154" s="13" t="s">
        <v>69</v>
      </c>
      <c r="AY154" s="234" t="s">
        <v>212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6514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74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6515</v>
      </c>
      <c r="G156" s="236"/>
      <c r="H156" s="239">
        <v>128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74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128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74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16.5" customHeight="1">
      <c r="A158" s="40"/>
      <c r="B158" s="41"/>
      <c r="C158" s="206" t="s">
        <v>114</v>
      </c>
      <c r="D158" s="206" t="s">
        <v>214</v>
      </c>
      <c r="E158" s="207" t="s">
        <v>6516</v>
      </c>
      <c r="F158" s="208" t="s">
        <v>6517</v>
      </c>
      <c r="G158" s="209" t="s">
        <v>384</v>
      </c>
      <c r="H158" s="210">
        <v>70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331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6514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74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526</v>
      </c>
      <c r="G160" s="236"/>
      <c r="H160" s="239">
        <v>70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74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70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74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16.5" customHeight="1">
      <c r="A162" s="40"/>
      <c r="B162" s="41"/>
      <c r="C162" s="206" t="s">
        <v>8</v>
      </c>
      <c r="D162" s="206" t="s">
        <v>214</v>
      </c>
      <c r="E162" s="207" t="s">
        <v>6518</v>
      </c>
      <c r="F162" s="208" t="s">
        <v>6519</v>
      </c>
      <c r="G162" s="209" t="s">
        <v>2953</v>
      </c>
      <c r="H162" s="210">
        <v>6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346</v>
      </c>
    </row>
    <row r="163" s="2" customFormat="1" ht="16.5" customHeight="1">
      <c r="A163" s="40"/>
      <c r="B163" s="41"/>
      <c r="C163" s="206" t="s">
        <v>119</v>
      </c>
      <c r="D163" s="206" t="s">
        <v>214</v>
      </c>
      <c r="E163" s="207" t="s">
        <v>6520</v>
      </c>
      <c r="F163" s="208" t="s">
        <v>6521</v>
      </c>
      <c r="G163" s="209" t="s">
        <v>2953</v>
      </c>
      <c r="H163" s="210">
        <v>1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377</v>
      </c>
    </row>
    <row r="164" s="2" customFormat="1" ht="16.5" customHeight="1">
      <c r="A164" s="40"/>
      <c r="B164" s="41"/>
      <c r="C164" s="206" t="s">
        <v>122</v>
      </c>
      <c r="D164" s="206" t="s">
        <v>214</v>
      </c>
      <c r="E164" s="207" t="s">
        <v>6522</v>
      </c>
      <c r="F164" s="208" t="s">
        <v>6523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385</v>
      </c>
    </row>
    <row r="165" s="2" customFormat="1" ht="16.5" customHeight="1">
      <c r="A165" s="40"/>
      <c r="B165" s="41"/>
      <c r="C165" s="206" t="s">
        <v>125</v>
      </c>
      <c r="D165" s="206" t="s">
        <v>214</v>
      </c>
      <c r="E165" s="207" t="s">
        <v>6524</v>
      </c>
      <c r="F165" s="208" t="s">
        <v>6525</v>
      </c>
      <c r="G165" s="209" t="s">
        <v>384</v>
      </c>
      <c r="H165" s="210">
        <v>35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391</v>
      </c>
    </row>
    <row r="166" s="2" customFormat="1" ht="16.5" customHeight="1">
      <c r="A166" s="40"/>
      <c r="B166" s="41"/>
      <c r="C166" s="206" t="s">
        <v>128</v>
      </c>
      <c r="D166" s="206" t="s">
        <v>214</v>
      </c>
      <c r="E166" s="207" t="s">
        <v>6526</v>
      </c>
      <c r="F166" s="208" t="s">
        <v>6527</v>
      </c>
      <c r="G166" s="209" t="s">
        <v>384</v>
      </c>
      <c r="H166" s="210">
        <v>17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397</v>
      </c>
    </row>
    <row r="167" s="2" customFormat="1" ht="16.5" customHeight="1">
      <c r="A167" s="40"/>
      <c r="B167" s="41"/>
      <c r="C167" s="206" t="s">
        <v>131</v>
      </c>
      <c r="D167" s="206" t="s">
        <v>214</v>
      </c>
      <c r="E167" s="207" t="s">
        <v>6528</v>
      </c>
      <c r="F167" s="208" t="s">
        <v>6529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403</v>
      </c>
    </row>
    <row r="168" s="2" customFormat="1" ht="16.5" customHeight="1">
      <c r="A168" s="40"/>
      <c r="B168" s="41"/>
      <c r="C168" s="206" t="s">
        <v>7</v>
      </c>
      <c r="D168" s="206" t="s">
        <v>214</v>
      </c>
      <c r="E168" s="207" t="s">
        <v>6530</v>
      </c>
      <c r="F168" s="208" t="s">
        <v>6531</v>
      </c>
      <c r="G168" s="209" t="s">
        <v>4322</v>
      </c>
      <c r="H168" s="210">
        <v>350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417</v>
      </c>
    </row>
    <row r="169" s="12" customFormat="1" ht="25.92" customHeight="1">
      <c r="A169" s="12"/>
      <c r="B169" s="190"/>
      <c r="C169" s="191"/>
      <c r="D169" s="192" t="s">
        <v>68</v>
      </c>
      <c r="E169" s="193" t="s">
        <v>6532</v>
      </c>
      <c r="F169" s="193" t="s">
        <v>6533</v>
      </c>
      <c r="G169" s="191"/>
      <c r="H169" s="191"/>
      <c r="I169" s="194"/>
      <c r="J169" s="195">
        <f>BK169</f>
        <v>0</v>
      </c>
      <c r="K169" s="191"/>
      <c r="L169" s="196"/>
      <c r="M169" s="197"/>
      <c r="N169" s="198"/>
      <c r="O169" s="198"/>
      <c r="P169" s="199">
        <f>SUM(P170:P217)</f>
        <v>0</v>
      </c>
      <c r="Q169" s="198"/>
      <c r="R169" s="199">
        <f>SUM(R170:R217)</f>
        <v>0</v>
      </c>
      <c r="S169" s="198"/>
      <c r="T169" s="200">
        <f>SUM(T170:T217)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1" t="s">
        <v>74</v>
      </c>
      <c r="AT169" s="202" t="s">
        <v>68</v>
      </c>
      <c r="AU169" s="202" t="s">
        <v>69</v>
      </c>
      <c r="AY169" s="201" t="s">
        <v>212</v>
      </c>
      <c r="BK169" s="203">
        <f>SUM(BK170:BK217)</f>
        <v>0</v>
      </c>
    </row>
    <row r="170" s="2" customFormat="1" ht="16.5" customHeight="1">
      <c r="A170" s="40"/>
      <c r="B170" s="41"/>
      <c r="C170" s="206" t="s">
        <v>1658</v>
      </c>
      <c r="D170" s="206" t="s">
        <v>214</v>
      </c>
      <c r="E170" s="207" t="s">
        <v>6534</v>
      </c>
      <c r="F170" s="208" t="s">
        <v>6535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423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6536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74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6537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74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6538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74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6539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74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6540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74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74</v>
      </c>
      <c r="G176" s="236"/>
      <c r="H176" s="239">
        <v>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74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1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74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16.5" customHeight="1">
      <c r="A178" s="40"/>
      <c r="B178" s="41"/>
      <c r="C178" s="206" t="s">
        <v>811</v>
      </c>
      <c r="D178" s="206" t="s">
        <v>214</v>
      </c>
      <c r="E178" s="207" t="s">
        <v>6541</v>
      </c>
      <c r="F178" s="208" t="s">
        <v>6542</v>
      </c>
      <c r="G178" s="209" t="s">
        <v>2953</v>
      </c>
      <c r="H178" s="210">
        <v>2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435</v>
      </c>
    </row>
    <row r="179" s="2" customFormat="1" ht="16.5" customHeight="1">
      <c r="A179" s="40"/>
      <c r="B179" s="41"/>
      <c r="C179" s="206" t="s">
        <v>1671</v>
      </c>
      <c r="D179" s="206" t="s">
        <v>214</v>
      </c>
      <c r="E179" s="207" t="s">
        <v>6543</v>
      </c>
      <c r="F179" s="208" t="s">
        <v>6544</v>
      </c>
      <c r="G179" s="209" t="s">
        <v>525</v>
      </c>
      <c r="H179" s="210">
        <v>20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74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440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6509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74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6510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74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6511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74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6512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74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6513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74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131</v>
      </c>
      <c r="G185" s="236"/>
      <c r="H185" s="239">
        <v>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74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20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74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2" customFormat="1" ht="16.5" customHeight="1">
      <c r="A187" s="40"/>
      <c r="B187" s="41"/>
      <c r="C187" s="206" t="s">
        <v>819</v>
      </c>
      <c r="D187" s="206" t="s">
        <v>214</v>
      </c>
      <c r="E187" s="207" t="s">
        <v>6545</v>
      </c>
      <c r="F187" s="208" t="s">
        <v>6546</v>
      </c>
      <c r="G187" s="209" t="s">
        <v>525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446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6509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74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6510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74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6511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74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6512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74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3" customFormat="1">
      <c r="A192" s="13"/>
      <c r="B192" s="224"/>
      <c r="C192" s="225"/>
      <c r="D192" s="226" t="s">
        <v>221</v>
      </c>
      <c r="E192" s="227" t="s">
        <v>19</v>
      </c>
      <c r="F192" s="228" t="s">
        <v>6513</v>
      </c>
      <c r="G192" s="225"/>
      <c r="H192" s="227" t="s">
        <v>19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4" t="s">
        <v>221</v>
      </c>
      <c r="AU192" s="234" t="s">
        <v>74</v>
      </c>
      <c r="AV192" s="13" t="s">
        <v>74</v>
      </c>
      <c r="AW192" s="13" t="s">
        <v>31</v>
      </c>
      <c r="AX192" s="13" t="s">
        <v>69</v>
      </c>
      <c r="AY192" s="234" t="s">
        <v>212</v>
      </c>
    </row>
    <row r="193" s="14" customFormat="1">
      <c r="A193" s="14"/>
      <c r="B193" s="235"/>
      <c r="C193" s="236"/>
      <c r="D193" s="226" t="s">
        <v>221</v>
      </c>
      <c r="E193" s="237" t="s">
        <v>19</v>
      </c>
      <c r="F193" s="238" t="s">
        <v>81</v>
      </c>
      <c r="G193" s="236"/>
      <c r="H193" s="239">
        <v>3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5" t="s">
        <v>221</v>
      </c>
      <c r="AU193" s="245" t="s">
        <v>74</v>
      </c>
      <c r="AV193" s="14" t="s">
        <v>78</v>
      </c>
      <c r="AW193" s="14" t="s">
        <v>31</v>
      </c>
      <c r="AX193" s="14" t="s">
        <v>69</v>
      </c>
      <c r="AY193" s="245" t="s">
        <v>212</v>
      </c>
    </row>
    <row r="194" s="15" customFormat="1">
      <c r="A194" s="15"/>
      <c r="B194" s="246"/>
      <c r="C194" s="247"/>
      <c r="D194" s="226" t="s">
        <v>221</v>
      </c>
      <c r="E194" s="248" t="s">
        <v>19</v>
      </c>
      <c r="F194" s="249" t="s">
        <v>224</v>
      </c>
      <c r="G194" s="247"/>
      <c r="H194" s="250">
        <v>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6" t="s">
        <v>221</v>
      </c>
      <c r="AU194" s="256" t="s">
        <v>74</v>
      </c>
      <c r="AV194" s="15" t="s">
        <v>84</v>
      </c>
      <c r="AW194" s="15" t="s">
        <v>31</v>
      </c>
      <c r="AX194" s="15" t="s">
        <v>74</v>
      </c>
      <c r="AY194" s="256" t="s">
        <v>212</v>
      </c>
    </row>
    <row r="195" s="2" customFormat="1" ht="16.5" customHeight="1">
      <c r="A195" s="40"/>
      <c r="B195" s="41"/>
      <c r="C195" s="206" t="s">
        <v>1682</v>
      </c>
      <c r="D195" s="206" t="s">
        <v>214</v>
      </c>
      <c r="E195" s="207" t="s">
        <v>6547</v>
      </c>
      <c r="F195" s="208" t="s">
        <v>6548</v>
      </c>
      <c r="G195" s="209" t="s">
        <v>525</v>
      </c>
      <c r="H195" s="210">
        <v>12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460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6509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74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6510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74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6511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74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6512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74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6513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74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108</v>
      </c>
      <c r="G201" s="236"/>
      <c r="H201" s="239">
        <v>12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74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12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74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06" t="s">
        <v>824</v>
      </c>
      <c r="D203" s="206" t="s">
        <v>214</v>
      </c>
      <c r="E203" s="207" t="s">
        <v>6549</v>
      </c>
      <c r="F203" s="208" t="s">
        <v>6550</v>
      </c>
      <c r="G203" s="209" t="s">
        <v>525</v>
      </c>
      <c r="H203" s="210">
        <v>2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472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6509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74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6510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74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6511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74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6512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74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6513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74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</v>
      </c>
      <c r="G209" s="236"/>
      <c r="H209" s="239">
        <v>2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74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2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74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1700</v>
      </c>
      <c r="D211" s="206" t="s">
        <v>214</v>
      </c>
      <c r="E211" s="207" t="s">
        <v>6551</v>
      </c>
      <c r="F211" s="208" t="s">
        <v>6552</v>
      </c>
      <c r="G211" s="209" t="s">
        <v>6553</v>
      </c>
      <c r="H211" s="210">
        <v>3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477</v>
      </c>
    </row>
    <row r="212" s="2" customFormat="1" ht="16.5" customHeight="1">
      <c r="A212" s="40"/>
      <c r="B212" s="41"/>
      <c r="C212" s="206" t="s">
        <v>829</v>
      </c>
      <c r="D212" s="206" t="s">
        <v>214</v>
      </c>
      <c r="E212" s="207" t="s">
        <v>6554</v>
      </c>
      <c r="F212" s="208" t="s">
        <v>6555</v>
      </c>
      <c r="G212" s="209" t="s">
        <v>6553</v>
      </c>
      <c r="H212" s="210">
        <v>8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484</v>
      </c>
    </row>
    <row r="213" s="2" customFormat="1" ht="16.5" customHeight="1">
      <c r="A213" s="40"/>
      <c r="B213" s="41"/>
      <c r="C213" s="206" t="s">
        <v>1728</v>
      </c>
      <c r="D213" s="206" t="s">
        <v>214</v>
      </c>
      <c r="E213" s="207" t="s">
        <v>6556</v>
      </c>
      <c r="F213" s="208" t="s">
        <v>6557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490</v>
      </c>
    </row>
    <row r="214" s="2" customFormat="1" ht="16.5" customHeight="1">
      <c r="A214" s="40"/>
      <c r="B214" s="41"/>
      <c r="C214" s="206" t="s">
        <v>855</v>
      </c>
      <c r="D214" s="206" t="s">
        <v>214</v>
      </c>
      <c r="E214" s="207" t="s">
        <v>6558</v>
      </c>
      <c r="F214" s="208" t="s">
        <v>6559</v>
      </c>
      <c r="G214" s="209" t="s">
        <v>2953</v>
      </c>
      <c r="H214" s="210">
        <v>2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496</v>
      </c>
    </row>
    <row r="215" s="2" customFormat="1" ht="16.5" customHeight="1">
      <c r="A215" s="40"/>
      <c r="B215" s="41"/>
      <c r="C215" s="206" t="s">
        <v>1742</v>
      </c>
      <c r="D215" s="206" t="s">
        <v>214</v>
      </c>
      <c r="E215" s="207" t="s">
        <v>6560</v>
      </c>
      <c r="F215" s="208" t="s">
        <v>6561</v>
      </c>
      <c r="G215" s="209" t="s">
        <v>2953</v>
      </c>
      <c r="H215" s="210">
        <v>3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504</v>
      </c>
    </row>
    <row r="216" s="2" customFormat="1" ht="16.5" customHeight="1">
      <c r="A216" s="40"/>
      <c r="B216" s="41"/>
      <c r="C216" s="206" t="s">
        <v>861</v>
      </c>
      <c r="D216" s="206" t="s">
        <v>214</v>
      </c>
      <c r="E216" s="207" t="s">
        <v>6562</v>
      </c>
      <c r="F216" s="208" t="s">
        <v>6563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510</v>
      </c>
    </row>
    <row r="217" s="2" customFormat="1" ht="16.5" customHeight="1">
      <c r="A217" s="40"/>
      <c r="B217" s="41"/>
      <c r="C217" s="206" t="s">
        <v>1784</v>
      </c>
      <c r="D217" s="206" t="s">
        <v>214</v>
      </c>
      <c r="E217" s="207" t="s">
        <v>6564</v>
      </c>
      <c r="F217" s="208" t="s">
        <v>6565</v>
      </c>
      <c r="G217" s="209" t="s">
        <v>4322</v>
      </c>
      <c r="H217" s="210">
        <v>25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84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84</v>
      </c>
      <c r="BM217" s="217" t="s">
        <v>516</v>
      </c>
    </row>
    <row r="218" s="12" customFormat="1" ht="25.92" customHeight="1">
      <c r="A218" s="12"/>
      <c r="B218" s="190"/>
      <c r="C218" s="191"/>
      <c r="D218" s="192" t="s">
        <v>68</v>
      </c>
      <c r="E218" s="193" t="s">
        <v>6566</v>
      </c>
      <c r="F218" s="193" t="s">
        <v>6567</v>
      </c>
      <c r="G218" s="191"/>
      <c r="H218" s="191"/>
      <c r="I218" s="194"/>
      <c r="J218" s="195">
        <f>BK218</f>
        <v>0</v>
      </c>
      <c r="K218" s="191"/>
      <c r="L218" s="196"/>
      <c r="M218" s="197"/>
      <c r="N218" s="198"/>
      <c r="O218" s="198"/>
      <c r="P218" s="199">
        <f>SUM(P219:P256)</f>
        <v>0</v>
      </c>
      <c r="Q218" s="198"/>
      <c r="R218" s="199">
        <f>SUM(R219:R256)</f>
        <v>0</v>
      </c>
      <c r="S218" s="198"/>
      <c r="T218" s="200">
        <f>SUM(T219:T256)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1" t="s">
        <v>74</v>
      </c>
      <c r="AT218" s="202" t="s">
        <v>68</v>
      </c>
      <c r="AU218" s="202" t="s">
        <v>69</v>
      </c>
      <c r="AY218" s="201" t="s">
        <v>212</v>
      </c>
      <c r="BK218" s="203">
        <f>SUM(BK219:BK256)</f>
        <v>0</v>
      </c>
    </row>
    <row r="219" s="2" customFormat="1" ht="16.5" customHeight="1">
      <c r="A219" s="40"/>
      <c r="B219" s="41"/>
      <c r="C219" s="206" t="s">
        <v>867</v>
      </c>
      <c r="D219" s="206" t="s">
        <v>214</v>
      </c>
      <c r="E219" s="207" t="s">
        <v>6568</v>
      </c>
      <c r="F219" s="208" t="s">
        <v>6569</v>
      </c>
      <c r="G219" s="209" t="s">
        <v>2953</v>
      </c>
      <c r="H219" s="210">
        <v>1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526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6570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74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6571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74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6572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74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6573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74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6574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74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74</v>
      </c>
      <c r="G225" s="236"/>
      <c r="H225" s="239">
        <v>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74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74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16.5" customHeight="1">
      <c r="A227" s="40"/>
      <c r="B227" s="41"/>
      <c r="C227" s="206" t="s">
        <v>1802</v>
      </c>
      <c r="D227" s="206" t="s">
        <v>214</v>
      </c>
      <c r="E227" s="207" t="s">
        <v>6575</v>
      </c>
      <c r="F227" s="208" t="s">
        <v>6576</v>
      </c>
      <c r="G227" s="209" t="s">
        <v>2953</v>
      </c>
      <c r="H227" s="210">
        <v>2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533</v>
      </c>
    </row>
    <row r="228" s="2" customFormat="1" ht="16.5" customHeight="1">
      <c r="A228" s="40"/>
      <c r="B228" s="41"/>
      <c r="C228" s="206" t="s">
        <v>879</v>
      </c>
      <c r="D228" s="206" t="s">
        <v>214</v>
      </c>
      <c r="E228" s="207" t="s">
        <v>6577</v>
      </c>
      <c r="F228" s="208" t="s">
        <v>6578</v>
      </c>
      <c r="G228" s="209" t="s">
        <v>525</v>
      </c>
      <c r="H228" s="210">
        <v>4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84</v>
      </c>
      <c r="BM228" s="217" t="s">
        <v>539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6509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74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6510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74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6511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74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6512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74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6513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74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84</v>
      </c>
      <c r="G234" s="236"/>
      <c r="H234" s="239">
        <v>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74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4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74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1820</v>
      </c>
      <c r="D236" s="206" t="s">
        <v>214</v>
      </c>
      <c r="E236" s="207" t="s">
        <v>6579</v>
      </c>
      <c r="F236" s="208" t="s">
        <v>6548</v>
      </c>
      <c r="G236" s="209" t="s">
        <v>525</v>
      </c>
      <c r="H236" s="210">
        <v>15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559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6509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74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6510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74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6511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74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6512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74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6513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74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</v>
      </c>
      <c r="G242" s="236"/>
      <c r="H242" s="239">
        <v>15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74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74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06" t="s">
        <v>888</v>
      </c>
      <c r="D244" s="206" t="s">
        <v>214</v>
      </c>
      <c r="E244" s="207" t="s">
        <v>6580</v>
      </c>
      <c r="F244" s="208" t="s">
        <v>6581</v>
      </c>
      <c r="G244" s="209" t="s">
        <v>525</v>
      </c>
      <c r="H244" s="210">
        <v>2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579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6509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74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6510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74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6511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74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6512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74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6513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74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78</v>
      </c>
      <c r="G250" s="236"/>
      <c r="H250" s="239">
        <v>2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74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74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16.5" customHeight="1">
      <c r="A252" s="40"/>
      <c r="B252" s="41"/>
      <c r="C252" s="206" t="s">
        <v>1836</v>
      </c>
      <c r="D252" s="206" t="s">
        <v>214</v>
      </c>
      <c r="E252" s="207" t="s">
        <v>6582</v>
      </c>
      <c r="F252" s="208" t="s">
        <v>6555</v>
      </c>
      <c r="G252" s="209" t="s">
        <v>6553</v>
      </c>
      <c r="H252" s="210">
        <v>5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587</v>
      </c>
    </row>
    <row r="253" s="2" customFormat="1" ht="16.5" customHeight="1">
      <c r="A253" s="40"/>
      <c r="B253" s="41"/>
      <c r="C253" s="206" t="s">
        <v>893</v>
      </c>
      <c r="D253" s="206" t="s">
        <v>214</v>
      </c>
      <c r="E253" s="207" t="s">
        <v>6583</v>
      </c>
      <c r="F253" s="208" t="s">
        <v>6557</v>
      </c>
      <c r="G253" s="209" t="s">
        <v>2953</v>
      </c>
      <c r="H253" s="210">
        <v>1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659</v>
      </c>
    </row>
    <row r="254" s="2" customFormat="1" ht="16.5" customHeight="1">
      <c r="A254" s="40"/>
      <c r="B254" s="41"/>
      <c r="C254" s="206" t="s">
        <v>1877</v>
      </c>
      <c r="D254" s="206" t="s">
        <v>214</v>
      </c>
      <c r="E254" s="207" t="s">
        <v>6584</v>
      </c>
      <c r="F254" s="208" t="s">
        <v>6561</v>
      </c>
      <c r="G254" s="209" t="s">
        <v>2953</v>
      </c>
      <c r="H254" s="210">
        <v>3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672</v>
      </c>
    </row>
    <row r="255" s="2" customFormat="1" ht="16.5" customHeight="1">
      <c r="A255" s="40"/>
      <c r="B255" s="41"/>
      <c r="C255" s="206" t="s">
        <v>904</v>
      </c>
      <c r="D255" s="206" t="s">
        <v>214</v>
      </c>
      <c r="E255" s="207" t="s">
        <v>6585</v>
      </c>
      <c r="F255" s="208" t="s">
        <v>6586</v>
      </c>
      <c r="G255" s="209" t="s">
        <v>2953</v>
      </c>
      <c r="H255" s="210">
        <v>1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685</v>
      </c>
    </row>
    <row r="256" s="2" customFormat="1" ht="16.5" customHeight="1">
      <c r="A256" s="40"/>
      <c r="B256" s="41"/>
      <c r="C256" s="206" t="s">
        <v>1891</v>
      </c>
      <c r="D256" s="206" t="s">
        <v>214</v>
      </c>
      <c r="E256" s="207" t="s">
        <v>6587</v>
      </c>
      <c r="F256" s="208" t="s">
        <v>6565</v>
      </c>
      <c r="G256" s="209" t="s">
        <v>4322</v>
      </c>
      <c r="H256" s="210">
        <v>25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694</v>
      </c>
    </row>
    <row r="257" s="12" customFormat="1" ht="25.92" customHeight="1">
      <c r="A257" s="12"/>
      <c r="B257" s="190"/>
      <c r="C257" s="191"/>
      <c r="D257" s="192" t="s">
        <v>68</v>
      </c>
      <c r="E257" s="193" t="s">
        <v>6588</v>
      </c>
      <c r="F257" s="193" t="s">
        <v>6589</v>
      </c>
      <c r="G257" s="191"/>
      <c r="H257" s="191"/>
      <c r="I257" s="194"/>
      <c r="J257" s="195">
        <f>BK257</f>
        <v>0</v>
      </c>
      <c r="K257" s="191"/>
      <c r="L257" s="196"/>
      <c r="M257" s="197"/>
      <c r="N257" s="198"/>
      <c r="O257" s="198"/>
      <c r="P257" s="199">
        <f>SUM(P258:P281)</f>
        <v>0</v>
      </c>
      <c r="Q257" s="198"/>
      <c r="R257" s="199">
        <f>SUM(R258:R281)</f>
        <v>0</v>
      </c>
      <c r="S257" s="198"/>
      <c r="T257" s="200">
        <f>SUM(T258:T281)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1" t="s">
        <v>74</v>
      </c>
      <c r="AT257" s="202" t="s">
        <v>68</v>
      </c>
      <c r="AU257" s="202" t="s">
        <v>69</v>
      </c>
      <c r="AY257" s="201" t="s">
        <v>212</v>
      </c>
      <c r="BK257" s="203">
        <f>SUM(BK258:BK281)</f>
        <v>0</v>
      </c>
    </row>
    <row r="258" s="2" customFormat="1" ht="16.5" customHeight="1">
      <c r="A258" s="40"/>
      <c r="B258" s="41"/>
      <c r="C258" s="206" t="s">
        <v>914</v>
      </c>
      <c r="D258" s="206" t="s">
        <v>214</v>
      </c>
      <c r="E258" s="207" t="s">
        <v>6590</v>
      </c>
      <c r="F258" s="208" t="s">
        <v>6591</v>
      </c>
      <c r="G258" s="209" t="s">
        <v>2953</v>
      </c>
      <c r="H258" s="210">
        <v>1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702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6592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74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6593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74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6594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74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6595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74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6596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74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74</v>
      </c>
      <c r="G264" s="236"/>
      <c r="H264" s="239">
        <v>1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74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74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16.5" customHeight="1">
      <c r="A266" s="40"/>
      <c r="B266" s="41"/>
      <c r="C266" s="206" t="s">
        <v>1903</v>
      </c>
      <c r="D266" s="206" t="s">
        <v>214</v>
      </c>
      <c r="E266" s="207" t="s">
        <v>6597</v>
      </c>
      <c r="F266" s="208" t="s">
        <v>6598</v>
      </c>
      <c r="G266" s="209" t="s">
        <v>2953</v>
      </c>
      <c r="H266" s="210">
        <v>2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74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707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6599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74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6600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74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6601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74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3" customFormat="1">
      <c r="A270" s="13"/>
      <c r="B270" s="224"/>
      <c r="C270" s="225"/>
      <c r="D270" s="226" t="s">
        <v>221</v>
      </c>
      <c r="E270" s="227" t="s">
        <v>19</v>
      </c>
      <c r="F270" s="228" t="s">
        <v>6596</v>
      </c>
      <c r="G270" s="225"/>
      <c r="H270" s="227" t="s">
        <v>19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4" t="s">
        <v>221</v>
      </c>
      <c r="AU270" s="234" t="s">
        <v>74</v>
      </c>
      <c r="AV270" s="13" t="s">
        <v>74</v>
      </c>
      <c r="AW270" s="13" t="s">
        <v>31</v>
      </c>
      <c r="AX270" s="13" t="s">
        <v>69</v>
      </c>
      <c r="AY270" s="234" t="s">
        <v>212</v>
      </c>
    </row>
    <row r="271" s="14" customFormat="1">
      <c r="A271" s="14"/>
      <c r="B271" s="235"/>
      <c r="C271" s="236"/>
      <c r="D271" s="226" t="s">
        <v>221</v>
      </c>
      <c r="E271" s="237" t="s">
        <v>19</v>
      </c>
      <c r="F271" s="238" t="s">
        <v>78</v>
      </c>
      <c r="G271" s="236"/>
      <c r="H271" s="239">
        <v>2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5" t="s">
        <v>221</v>
      </c>
      <c r="AU271" s="245" t="s">
        <v>74</v>
      </c>
      <c r="AV271" s="14" t="s">
        <v>78</v>
      </c>
      <c r="AW271" s="14" t="s">
        <v>31</v>
      </c>
      <c r="AX271" s="14" t="s">
        <v>69</v>
      </c>
      <c r="AY271" s="245" t="s">
        <v>212</v>
      </c>
    </row>
    <row r="272" s="15" customFormat="1">
      <c r="A272" s="15"/>
      <c r="B272" s="246"/>
      <c r="C272" s="247"/>
      <c r="D272" s="226" t="s">
        <v>221</v>
      </c>
      <c r="E272" s="248" t="s">
        <v>19</v>
      </c>
      <c r="F272" s="249" t="s">
        <v>224</v>
      </c>
      <c r="G272" s="247"/>
      <c r="H272" s="250">
        <v>2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56" t="s">
        <v>221</v>
      </c>
      <c r="AU272" s="256" t="s">
        <v>74</v>
      </c>
      <c r="AV272" s="15" t="s">
        <v>84</v>
      </c>
      <c r="AW272" s="15" t="s">
        <v>31</v>
      </c>
      <c r="AX272" s="15" t="s">
        <v>74</v>
      </c>
      <c r="AY272" s="256" t="s">
        <v>212</v>
      </c>
    </row>
    <row r="273" s="2" customFormat="1" ht="16.5" customHeight="1">
      <c r="A273" s="40"/>
      <c r="B273" s="41"/>
      <c r="C273" s="206" t="s">
        <v>921</v>
      </c>
      <c r="D273" s="206" t="s">
        <v>214</v>
      </c>
      <c r="E273" s="207" t="s">
        <v>6602</v>
      </c>
      <c r="F273" s="208" t="s">
        <v>6603</v>
      </c>
      <c r="G273" s="209" t="s">
        <v>525</v>
      </c>
      <c r="H273" s="210">
        <v>40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74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716</v>
      </c>
    </row>
    <row r="274" s="2" customFormat="1" ht="16.5" customHeight="1">
      <c r="A274" s="40"/>
      <c r="B274" s="41"/>
      <c r="C274" s="206" t="s">
        <v>1916</v>
      </c>
      <c r="D274" s="206" t="s">
        <v>214</v>
      </c>
      <c r="E274" s="207" t="s">
        <v>6604</v>
      </c>
      <c r="F274" s="208" t="s">
        <v>6605</v>
      </c>
      <c r="G274" s="209" t="s">
        <v>525</v>
      </c>
      <c r="H274" s="210">
        <v>40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74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722</v>
      </c>
    </row>
    <row r="275" s="2" customFormat="1" ht="16.5" customHeight="1">
      <c r="A275" s="40"/>
      <c r="B275" s="41"/>
      <c r="C275" s="206" t="s">
        <v>928</v>
      </c>
      <c r="D275" s="206" t="s">
        <v>214</v>
      </c>
      <c r="E275" s="207" t="s">
        <v>6606</v>
      </c>
      <c r="F275" s="208" t="s">
        <v>6607</v>
      </c>
      <c r="G275" s="209" t="s">
        <v>525</v>
      </c>
      <c r="H275" s="210">
        <v>40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74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729</v>
      </c>
    </row>
    <row r="276" s="2" customFormat="1" ht="16.5" customHeight="1">
      <c r="A276" s="40"/>
      <c r="B276" s="41"/>
      <c r="C276" s="206" t="s">
        <v>1935</v>
      </c>
      <c r="D276" s="206" t="s">
        <v>214</v>
      </c>
      <c r="E276" s="207" t="s">
        <v>6608</v>
      </c>
      <c r="F276" s="208" t="s">
        <v>6609</v>
      </c>
      <c r="G276" s="209" t="s">
        <v>525</v>
      </c>
      <c r="H276" s="210">
        <v>40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74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733</v>
      </c>
    </row>
    <row r="277" s="2" customFormat="1" ht="16.5" customHeight="1">
      <c r="A277" s="40"/>
      <c r="B277" s="41"/>
      <c r="C277" s="206" t="s">
        <v>934</v>
      </c>
      <c r="D277" s="206" t="s">
        <v>214</v>
      </c>
      <c r="E277" s="207" t="s">
        <v>6610</v>
      </c>
      <c r="F277" s="208" t="s">
        <v>6611</v>
      </c>
      <c r="G277" s="209" t="s">
        <v>525</v>
      </c>
      <c r="H277" s="210">
        <v>40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74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738</v>
      </c>
    </row>
    <row r="278" s="2" customFormat="1" ht="16.5" customHeight="1">
      <c r="A278" s="40"/>
      <c r="B278" s="41"/>
      <c r="C278" s="206" t="s">
        <v>1948</v>
      </c>
      <c r="D278" s="206" t="s">
        <v>214</v>
      </c>
      <c r="E278" s="207" t="s">
        <v>6612</v>
      </c>
      <c r="F278" s="208" t="s">
        <v>6613</v>
      </c>
      <c r="G278" s="209" t="s">
        <v>6614</v>
      </c>
      <c r="H278" s="210">
        <v>1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74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744</v>
      </c>
    </row>
    <row r="279" s="2" customFormat="1" ht="16.5" customHeight="1">
      <c r="A279" s="40"/>
      <c r="B279" s="41"/>
      <c r="C279" s="206" t="s">
        <v>944</v>
      </c>
      <c r="D279" s="206" t="s">
        <v>214</v>
      </c>
      <c r="E279" s="207" t="s">
        <v>6615</v>
      </c>
      <c r="F279" s="208" t="s">
        <v>6616</v>
      </c>
      <c r="G279" s="209" t="s">
        <v>6046</v>
      </c>
      <c r="H279" s="210">
        <v>2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74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749</v>
      </c>
    </row>
    <row r="280" s="2" customFormat="1" ht="16.5" customHeight="1">
      <c r="A280" s="40"/>
      <c r="B280" s="41"/>
      <c r="C280" s="206" t="s">
        <v>1973</v>
      </c>
      <c r="D280" s="206" t="s">
        <v>214</v>
      </c>
      <c r="E280" s="207" t="s">
        <v>6617</v>
      </c>
      <c r="F280" s="208" t="s">
        <v>6213</v>
      </c>
      <c r="G280" s="209" t="s">
        <v>6046</v>
      </c>
      <c r="H280" s="210">
        <v>4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74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753</v>
      </c>
    </row>
    <row r="281" s="2" customFormat="1" ht="16.5" customHeight="1">
      <c r="A281" s="40"/>
      <c r="B281" s="41"/>
      <c r="C281" s="206" t="s">
        <v>951</v>
      </c>
      <c r="D281" s="206" t="s">
        <v>214</v>
      </c>
      <c r="E281" s="207" t="s">
        <v>6618</v>
      </c>
      <c r="F281" s="208" t="s">
        <v>6619</v>
      </c>
      <c r="G281" s="209" t="s">
        <v>525</v>
      </c>
      <c r="H281" s="210">
        <v>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74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758</v>
      </c>
    </row>
    <row r="282" s="12" customFormat="1" ht="25.92" customHeight="1">
      <c r="A282" s="12"/>
      <c r="B282" s="190"/>
      <c r="C282" s="191"/>
      <c r="D282" s="192" t="s">
        <v>68</v>
      </c>
      <c r="E282" s="193" t="s">
        <v>6620</v>
      </c>
      <c r="F282" s="193" t="s">
        <v>6621</v>
      </c>
      <c r="G282" s="191"/>
      <c r="H282" s="191"/>
      <c r="I282" s="194"/>
      <c r="J282" s="195">
        <f>BK282</f>
        <v>0</v>
      </c>
      <c r="K282" s="191"/>
      <c r="L282" s="196"/>
      <c r="M282" s="197"/>
      <c r="N282" s="198"/>
      <c r="O282" s="198"/>
      <c r="P282" s="199">
        <f>SUM(P283:P306)</f>
        <v>0</v>
      </c>
      <c r="Q282" s="198"/>
      <c r="R282" s="199">
        <f>SUM(R283:R306)</f>
        <v>0</v>
      </c>
      <c r="S282" s="198"/>
      <c r="T282" s="200">
        <f>SUM(T283:T306)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69</v>
      </c>
      <c r="AY282" s="201" t="s">
        <v>212</v>
      </c>
      <c r="BK282" s="203">
        <f>SUM(BK283:BK306)</f>
        <v>0</v>
      </c>
    </row>
    <row r="283" s="2" customFormat="1" ht="16.5" customHeight="1">
      <c r="A283" s="40"/>
      <c r="B283" s="41"/>
      <c r="C283" s="206" t="s">
        <v>1985</v>
      </c>
      <c r="D283" s="206" t="s">
        <v>214</v>
      </c>
      <c r="E283" s="207" t="s">
        <v>6622</v>
      </c>
      <c r="F283" s="208" t="s">
        <v>6591</v>
      </c>
      <c r="G283" s="209" t="s">
        <v>2953</v>
      </c>
      <c r="H283" s="210">
        <v>1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74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763</v>
      </c>
    </row>
    <row r="284" s="13" customFormat="1">
      <c r="A284" s="13"/>
      <c r="B284" s="224"/>
      <c r="C284" s="225"/>
      <c r="D284" s="226" t="s">
        <v>221</v>
      </c>
      <c r="E284" s="227" t="s">
        <v>19</v>
      </c>
      <c r="F284" s="228" t="s">
        <v>6599</v>
      </c>
      <c r="G284" s="225"/>
      <c r="H284" s="227" t="s">
        <v>19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4" t="s">
        <v>221</v>
      </c>
      <c r="AU284" s="234" t="s">
        <v>74</v>
      </c>
      <c r="AV284" s="13" t="s">
        <v>74</v>
      </c>
      <c r="AW284" s="13" t="s">
        <v>31</v>
      </c>
      <c r="AX284" s="13" t="s">
        <v>69</v>
      </c>
      <c r="AY284" s="234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6600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74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6594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74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6623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74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6596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74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74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74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74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16.5" customHeight="1">
      <c r="A291" s="40"/>
      <c r="B291" s="41"/>
      <c r="C291" s="206" t="s">
        <v>956</v>
      </c>
      <c r="D291" s="206" t="s">
        <v>214</v>
      </c>
      <c r="E291" s="207" t="s">
        <v>6624</v>
      </c>
      <c r="F291" s="208" t="s">
        <v>6598</v>
      </c>
      <c r="G291" s="209" t="s">
        <v>2953</v>
      </c>
      <c r="H291" s="210">
        <v>1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74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768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6599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74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6600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74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3" customFormat="1">
      <c r="A294" s="13"/>
      <c r="B294" s="224"/>
      <c r="C294" s="225"/>
      <c r="D294" s="226" t="s">
        <v>221</v>
      </c>
      <c r="E294" s="227" t="s">
        <v>19</v>
      </c>
      <c r="F294" s="228" t="s">
        <v>6601</v>
      </c>
      <c r="G294" s="225"/>
      <c r="H294" s="227" t="s">
        <v>19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4" t="s">
        <v>221</v>
      </c>
      <c r="AU294" s="234" t="s">
        <v>74</v>
      </c>
      <c r="AV294" s="13" t="s">
        <v>74</v>
      </c>
      <c r="AW294" s="13" t="s">
        <v>31</v>
      </c>
      <c r="AX294" s="13" t="s">
        <v>69</v>
      </c>
      <c r="AY294" s="234" t="s">
        <v>212</v>
      </c>
    </row>
    <row r="295" s="13" customFormat="1">
      <c r="A295" s="13"/>
      <c r="B295" s="224"/>
      <c r="C295" s="225"/>
      <c r="D295" s="226" t="s">
        <v>221</v>
      </c>
      <c r="E295" s="227" t="s">
        <v>19</v>
      </c>
      <c r="F295" s="228" t="s">
        <v>6596</v>
      </c>
      <c r="G295" s="225"/>
      <c r="H295" s="227" t="s">
        <v>19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4" t="s">
        <v>221</v>
      </c>
      <c r="AU295" s="234" t="s">
        <v>74</v>
      </c>
      <c r="AV295" s="13" t="s">
        <v>74</v>
      </c>
      <c r="AW295" s="13" t="s">
        <v>31</v>
      </c>
      <c r="AX295" s="13" t="s">
        <v>69</v>
      </c>
      <c r="AY295" s="234" t="s">
        <v>212</v>
      </c>
    </row>
    <row r="296" s="14" customFormat="1">
      <c r="A296" s="14"/>
      <c r="B296" s="235"/>
      <c r="C296" s="236"/>
      <c r="D296" s="226" t="s">
        <v>221</v>
      </c>
      <c r="E296" s="237" t="s">
        <v>19</v>
      </c>
      <c r="F296" s="238" t="s">
        <v>74</v>
      </c>
      <c r="G296" s="236"/>
      <c r="H296" s="239">
        <v>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5" t="s">
        <v>221</v>
      </c>
      <c r="AU296" s="245" t="s">
        <v>74</v>
      </c>
      <c r="AV296" s="14" t="s">
        <v>78</v>
      </c>
      <c r="AW296" s="14" t="s">
        <v>31</v>
      </c>
      <c r="AX296" s="14" t="s">
        <v>69</v>
      </c>
      <c r="AY296" s="245" t="s">
        <v>212</v>
      </c>
    </row>
    <row r="297" s="15" customFormat="1">
      <c r="A297" s="15"/>
      <c r="B297" s="246"/>
      <c r="C297" s="247"/>
      <c r="D297" s="226" t="s">
        <v>221</v>
      </c>
      <c r="E297" s="248" t="s">
        <v>19</v>
      </c>
      <c r="F297" s="249" t="s">
        <v>224</v>
      </c>
      <c r="G297" s="247"/>
      <c r="H297" s="250">
        <v>1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6" t="s">
        <v>221</v>
      </c>
      <c r="AU297" s="256" t="s">
        <v>74</v>
      </c>
      <c r="AV297" s="15" t="s">
        <v>84</v>
      </c>
      <c r="AW297" s="15" t="s">
        <v>31</v>
      </c>
      <c r="AX297" s="15" t="s">
        <v>74</v>
      </c>
      <c r="AY297" s="256" t="s">
        <v>212</v>
      </c>
    </row>
    <row r="298" s="2" customFormat="1" ht="16.5" customHeight="1">
      <c r="A298" s="40"/>
      <c r="B298" s="41"/>
      <c r="C298" s="206" t="s">
        <v>2032</v>
      </c>
      <c r="D298" s="206" t="s">
        <v>214</v>
      </c>
      <c r="E298" s="207" t="s">
        <v>6625</v>
      </c>
      <c r="F298" s="208" t="s">
        <v>6603</v>
      </c>
      <c r="G298" s="209" t="s">
        <v>525</v>
      </c>
      <c r="H298" s="210">
        <v>5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74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772</v>
      </c>
    </row>
    <row r="299" s="2" customFormat="1" ht="16.5" customHeight="1">
      <c r="A299" s="40"/>
      <c r="B299" s="41"/>
      <c r="C299" s="206" t="s">
        <v>962</v>
      </c>
      <c r="D299" s="206" t="s">
        <v>214</v>
      </c>
      <c r="E299" s="207" t="s">
        <v>6626</v>
      </c>
      <c r="F299" s="208" t="s">
        <v>6605</v>
      </c>
      <c r="G299" s="209" t="s">
        <v>525</v>
      </c>
      <c r="H299" s="210">
        <v>5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74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777</v>
      </c>
    </row>
    <row r="300" s="2" customFormat="1" ht="16.5" customHeight="1">
      <c r="A300" s="40"/>
      <c r="B300" s="41"/>
      <c r="C300" s="206" t="s">
        <v>2067</v>
      </c>
      <c r="D300" s="206" t="s">
        <v>214</v>
      </c>
      <c r="E300" s="207" t="s">
        <v>6627</v>
      </c>
      <c r="F300" s="208" t="s">
        <v>6607</v>
      </c>
      <c r="G300" s="209" t="s">
        <v>525</v>
      </c>
      <c r="H300" s="210">
        <v>5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74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783</v>
      </c>
    </row>
    <row r="301" s="2" customFormat="1" ht="16.5" customHeight="1">
      <c r="A301" s="40"/>
      <c r="B301" s="41"/>
      <c r="C301" s="206" t="s">
        <v>967</v>
      </c>
      <c r="D301" s="206" t="s">
        <v>214</v>
      </c>
      <c r="E301" s="207" t="s">
        <v>6628</v>
      </c>
      <c r="F301" s="208" t="s">
        <v>6609</v>
      </c>
      <c r="G301" s="209" t="s">
        <v>525</v>
      </c>
      <c r="H301" s="210">
        <v>5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74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788</v>
      </c>
    </row>
    <row r="302" s="2" customFormat="1" ht="16.5" customHeight="1">
      <c r="A302" s="40"/>
      <c r="B302" s="41"/>
      <c r="C302" s="206" t="s">
        <v>2088</v>
      </c>
      <c r="D302" s="206" t="s">
        <v>214</v>
      </c>
      <c r="E302" s="207" t="s">
        <v>6629</v>
      </c>
      <c r="F302" s="208" t="s">
        <v>6611</v>
      </c>
      <c r="G302" s="209" t="s">
        <v>525</v>
      </c>
      <c r="H302" s="210">
        <v>5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74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792</v>
      </c>
    </row>
    <row r="303" s="2" customFormat="1" ht="16.5" customHeight="1">
      <c r="A303" s="40"/>
      <c r="B303" s="41"/>
      <c r="C303" s="206" t="s">
        <v>974</v>
      </c>
      <c r="D303" s="206" t="s">
        <v>214</v>
      </c>
      <c r="E303" s="207" t="s">
        <v>6630</v>
      </c>
      <c r="F303" s="208" t="s">
        <v>6613</v>
      </c>
      <c r="G303" s="209" t="s">
        <v>6614</v>
      </c>
      <c r="H303" s="210">
        <v>1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74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801</v>
      </c>
    </row>
    <row r="304" s="2" customFormat="1" ht="16.5" customHeight="1">
      <c r="A304" s="40"/>
      <c r="B304" s="41"/>
      <c r="C304" s="206" t="s">
        <v>2099</v>
      </c>
      <c r="D304" s="206" t="s">
        <v>214</v>
      </c>
      <c r="E304" s="207" t="s">
        <v>6631</v>
      </c>
      <c r="F304" s="208" t="s">
        <v>6616</v>
      </c>
      <c r="G304" s="209" t="s">
        <v>6046</v>
      </c>
      <c r="H304" s="210">
        <v>2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74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806</v>
      </c>
    </row>
    <row r="305" s="2" customFormat="1" ht="16.5" customHeight="1">
      <c r="A305" s="40"/>
      <c r="B305" s="41"/>
      <c r="C305" s="206" t="s">
        <v>979</v>
      </c>
      <c r="D305" s="206" t="s">
        <v>214</v>
      </c>
      <c r="E305" s="207" t="s">
        <v>6632</v>
      </c>
      <c r="F305" s="208" t="s">
        <v>6213</v>
      </c>
      <c r="G305" s="209" t="s">
        <v>6046</v>
      </c>
      <c r="H305" s="210">
        <v>4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74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811</v>
      </c>
    </row>
    <row r="306" s="2" customFormat="1" ht="16.5" customHeight="1">
      <c r="A306" s="40"/>
      <c r="B306" s="41"/>
      <c r="C306" s="206" t="s">
        <v>2333</v>
      </c>
      <c r="D306" s="206" t="s">
        <v>214</v>
      </c>
      <c r="E306" s="207" t="s">
        <v>6633</v>
      </c>
      <c r="F306" s="208" t="s">
        <v>6619</v>
      </c>
      <c r="G306" s="209" t="s">
        <v>525</v>
      </c>
      <c r="H306" s="210">
        <v>10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74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819</v>
      </c>
    </row>
    <row r="307" s="12" customFormat="1" ht="25.92" customHeight="1">
      <c r="A307" s="12"/>
      <c r="B307" s="190"/>
      <c r="C307" s="191"/>
      <c r="D307" s="192" t="s">
        <v>68</v>
      </c>
      <c r="E307" s="193" t="s">
        <v>6634</v>
      </c>
      <c r="F307" s="193" t="s">
        <v>6635</v>
      </c>
      <c r="G307" s="191"/>
      <c r="H307" s="191"/>
      <c r="I307" s="194"/>
      <c r="J307" s="195">
        <f>BK307</f>
        <v>0</v>
      </c>
      <c r="K307" s="191"/>
      <c r="L307" s="196"/>
      <c r="M307" s="197"/>
      <c r="N307" s="198"/>
      <c r="O307" s="198"/>
      <c r="P307" s="199">
        <f>SUM(P308:P311)</f>
        <v>0</v>
      </c>
      <c r="Q307" s="198"/>
      <c r="R307" s="199">
        <f>SUM(R308:R311)</f>
        <v>0</v>
      </c>
      <c r="S307" s="198"/>
      <c r="T307" s="200">
        <f>SUM(T308:T311)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1" t="s">
        <v>74</v>
      </c>
      <c r="AT307" s="202" t="s">
        <v>68</v>
      </c>
      <c r="AU307" s="202" t="s">
        <v>69</v>
      </c>
      <c r="AY307" s="201" t="s">
        <v>212</v>
      </c>
      <c r="BK307" s="203">
        <f>SUM(BK308:BK311)</f>
        <v>0</v>
      </c>
    </row>
    <row r="308" s="2" customFormat="1" ht="16.5" customHeight="1">
      <c r="A308" s="40"/>
      <c r="B308" s="41"/>
      <c r="C308" s="206" t="s">
        <v>986</v>
      </c>
      <c r="D308" s="206" t="s">
        <v>214</v>
      </c>
      <c r="E308" s="207" t="s">
        <v>6636</v>
      </c>
      <c r="F308" s="208" t="s">
        <v>6637</v>
      </c>
      <c r="G308" s="209" t="s">
        <v>6046</v>
      </c>
      <c r="H308" s="210">
        <v>24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74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824</v>
      </c>
    </row>
    <row r="309" s="2" customFormat="1" ht="16.5" customHeight="1">
      <c r="A309" s="40"/>
      <c r="B309" s="41"/>
      <c r="C309" s="206" t="s">
        <v>2411</v>
      </c>
      <c r="D309" s="206" t="s">
        <v>214</v>
      </c>
      <c r="E309" s="207" t="s">
        <v>6638</v>
      </c>
      <c r="F309" s="208" t="s">
        <v>6211</v>
      </c>
      <c r="G309" s="209" t="s">
        <v>309</v>
      </c>
      <c r="H309" s="210">
        <v>4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74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829</v>
      </c>
    </row>
    <row r="310" s="2" customFormat="1" ht="16.5" customHeight="1">
      <c r="A310" s="40"/>
      <c r="B310" s="41"/>
      <c r="C310" s="206" t="s">
        <v>1031</v>
      </c>
      <c r="D310" s="206" t="s">
        <v>214</v>
      </c>
      <c r="E310" s="207" t="s">
        <v>6639</v>
      </c>
      <c r="F310" s="208" t="s">
        <v>6213</v>
      </c>
      <c r="G310" s="209" t="s">
        <v>6046</v>
      </c>
      <c r="H310" s="210">
        <v>48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74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855</v>
      </c>
    </row>
    <row r="311" s="2" customFormat="1" ht="16.5" customHeight="1">
      <c r="A311" s="40"/>
      <c r="B311" s="41"/>
      <c r="C311" s="206" t="s">
        <v>2444</v>
      </c>
      <c r="D311" s="206" t="s">
        <v>214</v>
      </c>
      <c r="E311" s="207" t="s">
        <v>6640</v>
      </c>
      <c r="F311" s="208" t="s">
        <v>6215</v>
      </c>
      <c r="G311" s="209" t="s">
        <v>6046</v>
      </c>
      <c r="H311" s="210">
        <v>16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74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861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6641</v>
      </c>
      <c r="F312" s="193" t="s">
        <v>6642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SUM(P313:P362)</f>
        <v>0</v>
      </c>
      <c r="Q312" s="198"/>
      <c r="R312" s="199">
        <f>SUM(R313:R362)</f>
        <v>0</v>
      </c>
      <c r="S312" s="198"/>
      <c r="T312" s="200">
        <f>SUM(T313:T362)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74</v>
      </c>
      <c r="AT312" s="202" t="s">
        <v>68</v>
      </c>
      <c r="AU312" s="202" t="s">
        <v>69</v>
      </c>
      <c r="AY312" s="201" t="s">
        <v>212</v>
      </c>
      <c r="BK312" s="203">
        <f>SUM(BK313:BK362)</f>
        <v>0</v>
      </c>
    </row>
    <row r="313" s="2" customFormat="1" ht="16.5" customHeight="1">
      <c r="A313" s="40"/>
      <c r="B313" s="41"/>
      <c r="C313" s="206" t="s">
        <v>136</v>
      </c>
      <c r="D313" s="206" t="s">
        <v>214</v>
      </c>
      <c r="E313" s="207" t="s">
        <v>6643</v>
      </c>
      <c r="F313" s="208" t="s">
        <v>6644</v>
      </c>
      <c r="G313" s="209" t="s">
        <v>2953</v>
      </c>
      <c r="H313" s="210">
        <v>1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74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867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6645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74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3" customFormat="1">
      <c r="A315" s="13"/>
      <c r="B315" s="224"/>
      <c r="C315" s="225"/>
      <c r="D315" s="226" t="s">
        <v>221</v>
      </c>
      <c r="E315" s="227" t="s">
        <v>19</v>
      </c>
      <c r="F315" s="228" t="s">
        <v>6646</v>
      </c>
      <c r="G315" s="225"/>
      <c r="H315" s="227" t="s">
        <v>19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4" t="s">
        <v>221</v>
      </c>
      <c r="AU315" s="234" t="s">
        <v>74</v>
      </c>
      <c r="AV315" s="13" t="s">
        <v>74</v>
      </c>
      <c r="AW315" s="13" t="s">
        <v>31</v>
      </c>
      <c r="AX315" s="13" t="s">
        <v>69</v>
      </c>
      <c r="AY315" s="234" t="s">
        <v>212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6647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74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3" customFormat="1">
      <c r="A317" s="13"/>
      <c r="B317" s="224"/>
      <c r="C317" s="225"/>
      <c r="D317" s="226" t="s">
        <v>221</v>
      </c>
      <c r="E317" s="227" t="s">
        <v>19</v>
      </c>
      <c r="F317" s="228" t="s">
        <v>6648</v>
      </c>
      <c r="G317" s="225"/>
      <c r="H317" s="227" t="s">
        <v>19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4" t="s">
        <v>221</v>
      </c>
      <c r="AU317" s="234" t="s">
        <v>74</v>
      </c>
      <c r="AV317" s="13" t="s">
        <v>74</v>
      </c>
      <c r="AW317" s="13" t="s">
        <v>31</v>
      </c>
      <c r="AX317" s="13" t="s">
        <v>69</v>
      </c>
      <c r="AY317" s="234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6649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74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6650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74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6651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74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6652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74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6354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74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6464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74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6653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74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3" customFormat="1">
      <c r="A325" s="13"/>
      <c r="B325" s="224"/>
      <c r="C325" s="225"/>
      <c r="D325" s="226" t="s">
        <v>221</v>
      </c>
      <c r="E325" s="227" t="s">
        <v>19</v>
      </c>
      <c r="F325" s="228" t="s">
        <v>6654</v>
      </c>
      <c r="G325" s="225"/>
      <c r="H325" s="227" t="s">
        <v>19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4" t="s">
        <v>221</v>
      </c>
      <c r="AU325" s="234" t="s">
        <v>74</v>
      </c>
      <c r="AV325" s="13" t="s">
        <v>74</v>
      </c>
      <c r="AW325" s="13" t="s">
        <v>31</v>
      </c>
      <c r="AX325" s="13" t="s">
        <v>69</v>
      </c>
      <c r="AY325" s="234" t="s">
        <v>212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6655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74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6656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74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6354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74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74</v>
      </c>
      <c r="G329" s="236"/>
      <c r="H329" s="239">
        <v>1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74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74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06" t="s">
        <v>139</v>
      </c>
      <c r="D331" s="206" t="s">
        <v>214</v>
      </c>
      <c r="E331" s="207" t="s">
        <v>6657</v>
      </c>
      <c r="F331" s="208" t="s">
        <v>6658</v>
      </c>
      <c r="G331" s="209" t="s">
        <v>2953</v>
      </c>
      <c r="H331" s="210">
        <v>2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74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879</v>
      </c>
    </row>
    <row r="332" s="2" customFormat="1" ht="16.5" customHeight="1">
      <c r="A332" s="40"/>
      <c r="B332" s="41"/>
      <c r="C332" s="206" t="s">
        <v>318</v>
      </c>
      <c r="D332" s="206" t="s">
        <v>214</v>
      </c>
      <c r="E332" s="207" t="s">
        <v>6659</v>
      </c>
      <c r="F332" s="208" t="s">
        <v>6660</v>
      </c>
      <c r="G332" s="209" t="s">
        <v>2953</v>
      </c>
      <c r="H332" s="210">
        <v>10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74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888</v>
      </c>
    </row>
    <row r="333" s="2" customFormat="1" ht="16.5" customHeight="1">
      <c r="A333" s="40"/>
      <c r="B333" s="41"/>
      <c r="C333" s="206" t="s">
        <v>142</v>
      </c>
      <c r="D333" s="206" t="s">
        <v>214</v>
      </c>
      <c r="E333" s="207" t="s">
        <v>6661</v>
      </c>
      <c r="F333" s="208" t="s">
        <v>6662</v>
      </c>
      <c r="G333" s="209" t="s">
        <v>2953</v>
      </c>
      <c r="H333" s="210">
        <v>10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74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893</v>
      </c>
    </row>
    <row r="334" s="2" customFormat="1" ht="16.5" customHeight="1">
      <c r="A334" s="40"/>
      <c r="B334" s="41"/>
      <c r="C334" s="206" t="s">
        <v>145</v>
      </c>
      <c r="D334" s="206" t="s">
        <v>214</v>
      </c>
      <c r="E334" s="207" t="s">
        <v>6663</v>
      </c>
      <c r="F334" s="208" t="s">
        <v>6664</v>
      </c>
      <c r="G334" s="209" t="s">
        <v>2953</v>
      </c>
      <c r="H334" s="210">
        <v>2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74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904</v>
      </c>
    </row>
    <row r="335" s="2" customFormat="1" ht="16.5" customHeight="1">
      <c r="A335" s="40"/>
      <c r="B335" s="41"/>
      <c r="C335" s="206" t="s">
        <v>469</v>
      </c>
      <c r="D335" s="206" t="s">
        <v>214</v>
      </c>
      <c r="E335" s="207" t="s">
        <v>6665</v>
      </c>
      <c r="F335" s="208" t="s">
        <v>6508</v>
      </c>
      <c r="G335" s="209" t="s">
        <v>384</v>
      </c>
      <c r="H335" s="210">
        <v>230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74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914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6509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74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3" customFormat="1">
      <c r="A337" s="13"/>
      <c r="B337" s="224"/>
      <c r="C337" s="225"/>
      <c r="D337" s="226" t="s">
        <v>221</v>
      </c>
      <c r="E337" s="227" t="s">
        <v>19</v>
      </c>
      <c r="F337" s="228" t="s">
        <v>6510</v>
      </c>
      <c r="G337" s="225"/>
      <c r="H337" s="227" t="s">
        <v>19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4" t="s">
        <v>221</v>
      </c>
      <c r="AU337" s="234" t="s">
        <v>74</v>
      </c>
      <c r="AV337" s="13" t="s">
        <v>74</v>
      </c>
      <c r="AW337" s="13" t="s">
        <v>31</v>
      </c>
      <c r="AX337" s="13" t="s">
        <v>69</v>
      </c>
      <c r="AY337" s="234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6511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74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6512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74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6513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74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6666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74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1531</v>
      </c>
      <c r="G342" s="236"/>
      <c r="H342" s="239">
        <v>230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74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5" customFormat="1">
      <c r="A343" s="15"/>
      <c r="B343" s="246"/>
      <c r="C343" s="247"/>
      <c r="D343" s="226" t="s">
        <v>221</v>
      </c>
      <c r="E343" s="248" t="s">
        <v>19</v>
      </c>
      <c r="F343" s="249" t="s">
        <v>224</v>
      </c>
      <c r="G343" s="247"/>
      <c r="H343" s="250">
        <v>230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6" t="s">
        <v>221</v>
      </c>
      <c r="AU343" s="256" t="s">
        <v>74</v>
      </c>
      <c r="AV343" s="15" t="s">
        <v>84</v>
      </c>
      <c r="AW343" s="15" t="s">
        <v>31</v>
      </c>
      <c r="AX343" s="15" t="s">
        <v>74</v>
      </c>
      <c r="AY343" s="256" t="s">
        <v>212</v>
      </c>
    </row>
    <row r="344" s="2" customFormat="1" ht="16.5" customHeight="1">
      <c r="A344" s="40"/>
      <c r="B344" s="41"/>
      <c r="C344" s="206" t="s">
        <v>331</v>
      </c>
      <c r="D344" s="206" t="s">
        <v>214</v>
      </c>
      <c r="E344" s="207" t="s">
        <v>6667</v>
      </c>
      <c r="F344" s="208" t="s">
        <v>6508</v>
      </c>
      <c r="G344" s="209" t="s">
        <v>384</v>
      </c>
      <c r="H344" s="210">
        <v>20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74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921</v>
      </c>
    </row>
    <row r="345" s="13" customFormat="1">
      <c r="A345" s="13"/>
      <c r="B345" s="224"/>
      <c r="C345" s="225"/>
      <c r="D345" s="226" t="s">
        <v>221</v>
      </c>
      <c r="E345" s="227" t="s">
        <v>19</v>
      </c>
      <c r="F345" s="228" t="s">
        <v>6509</v>
      </c>
      <c r="G345" s="225"/>
      <c r="H345" s="227" t="s">
        <v>19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4" t="s">
        <v>221</v>
      </c>
      <c r="AU345" s="234" t="s">
        <v>74</v>
      </c>
      <c r="AV345" s="13" t="s">
        <v>74</v>
      </c>
      <c r="AW345" s="13" t="s">
        <v>31</v>
      </c>
      <c r="AX345" s="13" t="s">
        <v>69</v>
      </c>
      <c r="AY345" s="234" t="s">
        <v>212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6510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74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6511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74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3" customFormat="1">
      <c r="A348" s="13"/>
      <c r="B348" s="224"/>
      <c r="C348" s="225"/>
      <c r="D348" s="226" t="s">
        <v>221</v>
      </c>
      <c r="E348" s="227" t="s">
        <v>19</v>
      </c>
      <c r="F348" s="228" t="s">
        <v>6512</v>
      </c>
      <c r="G348" s="225"/>
      <c r="H348" s="227" t="s">
        <v>19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4" t="s">
        <v>221</v>
      </c>
      <c r="AU348" s="234" t="s">
        <v>74</v>
      </c>
      <c r="AV348" s="13" t="s">
        <v>74</v>
      </c>
      <c r="AW348" s="13" t="s">
        <v>31</v>
      </c>
      <c r="AX348" s="13" t="s">
        <v>69</v>
      </c>
      <c r="AY348" s="234" t="s">
        <v>212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6513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74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6514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74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131</v>
      </c>
      <c r="G351" s="236"/>
      <c r="H351" s="239">
        <v>20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74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20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74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481</v>
      </c>
      <c r="D353" s="206" t="s">
        <v>214</v>
      </c>
      <c r="E353" s="207" t="s">
        <v>6668</v>
      </c>
      <c r="F353" s="208" t="s">
        <v>6669</v>
      </c>
      <c r="G353" s="209" t="s">
        <v>384</v>
      </c>
      <c r="H353" s="210">
        <v>85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74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928</v>
      </c>
    </row>
    <row r="354" s="2" customFormat="1" ht="16.5" customHeight="1">
      <c r="A354" s="40"/>
      <c r="B354" s="41"/>
      <c r="C354" s="206" t="s">
        <v>346</v>
      </c>
      <c r="D354" s="206" t="s">
        <v>214</v>
      </c>
      <c r="E354" s="207" t="s">
        <v>6670</v>
      </c>
      <c r="F354" s="208" t="s">
        <v>6671</v>
      </c>
      <c r="G354" s="209" t="s">
        <v>384</v>
      </c>
      <c r="H354" s="210">
        <v>5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74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934</v>
      </c>
    </row>
    <row r="355" s="2" customFormat="1" ht="16.5" customHeight="1">
      <c r="A355" s="40"/>
      <c r="B355" s="41"/>
      <c r="C355" s="206" t="s">
        <v>493</v>
      </c>
      <c r="D355" s="206" t="s">
        <v>214</v>
      </c>
      <c r="E355" s="207" t="s">
        <v>6672</v>
      </c>
      <c r="F355" s="208" t="s">
        <v>6673</v>
      </c>
      <c r="G355" s="209" t="s">
        <v>2953</v>
      </c>
      <c r="H355" s="210">
        <v>28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74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944</v>
      </c>
    </row>
    <row r="356" s="2" customFormat="1" ht="16.5" customHeight="1">
      <c r="A356" s="40"/>
      <c r="B356" s="41"/>
      <c r="C356" s="206" t="s">
        <v>377</v>
      </c>
      <c r="D356" s="206" t="s">
        <v>214</v>
      </c>
      <c r="E356" s="207" t="s">
        <v>6674</v>
      </c>
      <c r="F356" s="208" t="s">
        <v>6675</v>
      </c>
      <c r="G356" s="209" t="s">
        <v>525</v>
      </c>
      <c r="H356" s="210">
        <v>30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74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951</v>
      </c>
    </row>
    <row r="357" s="2" customFormat="1" ht="16.5" customHeight="1">
      <c r="A357" s="40"/>
      <c r="B357" s="41"/>
      <c r="C357" s="206" t="s">
        <v>507</v>
      </c>
      <c r="D357" s="206" t="s">
        <v>214</v>
      </c>
      <c r="E357" s="207" t="s">
        <v>6676</v>
      </c>
      <c r="F357" s="208" t="s">
        <v>6677</v>
      </c>
      <c r="G357" s="209" t="s">
        <v>2953</v>
      </c>
      <c r="H357" s="210">
        <v>14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74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956</v>
      </c>
    </row>
    <row r="358" s="2" customFormat="1" ht="16.5" customHeight="1">
      <c r="A358" s="40"/>
      <c r="B358" s="41"/>
      <c r="C358" s="206" t="s">
        <v>385</v>
      </c>
      <c r="D358" s="206" t="s">
        <v>214</v>
      </c>
      <c r="E358" s="207" t="s">
        <v>6678</v>
      </c>
      <c r="F358" s="208" t="s">
        <v>6679</v>
      </c>
      <c r="G358" s="209" t="s">
        <v>2953</v>
      </c>
      <c r="H358" s="210">
        <v>14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74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962</v>
      </c>
    </row>
    <row r="359" s="2" customFormat="1" ht="16.5" customHeight="1">
      <c r="A359" s="40"/>
      <c r="B359" s="41"/>
      <c r="C359" s="206" t="s">
        <v>522</v>
      </c>
      <c r="D359" s="206" t="s">
        <v>214</v>
      </c>
      <c r="E359" s="207" t="s">
        <v>6680</v>
      </c>
      <c r="F359" s="208" t="s">
        <v>6681</v>
      </c>
      <c r="G359" s="209" t="s">
        <v>2953</v>
      </c>
      <c r="H359" s="210">
        <v>28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74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967</v>
      </c>
    </row>
    <row r="360" s="2" customFormat="1" ht="16.5" customHeight="1">
      <c r="A360" s="40"/>
      <c r="B360" s="41"/>
      <c r="C360" s="206" t="s">
        <v>391</v>
      </c>
      <c r="D360" s="206" t="s">
        <v>214</v>
      </c>
      <c r="E360" s="207" t="s">
        <v>6682</v>
      </c>
      <c r="F360" s="208" t="s">
        <v>6683</v>
      </c>
      <c r="G360" s="209" t="s">
        <v>384</v>
      </c>
      <c r="H360" s="210">
        <v>17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74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974</v>
      </c>
    </row>
    <row r="361" s="2" customFormat="1" ht="16.5" customHeight="1">
      <c r="A361" s="40"/>
      <c r="B361" s="41"/>
      <c r="C361" s="206" t="s">
        <v>536</v>
      </c>
      <c r="D361" s="206" t="s">
        <v>214</v>
      </c>
      <c r="E361" s="207" t="s">
        <v>6684</v>
      </c>
      <c r="F361" s="208" t="s">
        <v>6529</v>
      </c>
      <c r="G361" s="209" t="s">
        <v>2953</v>
      </c>
      <c r="H361" s="210">
        <v>1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74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979</v>
      </c>
    </row>
    <row r="362" s="2" customFormat="1" ht="16.5" customHeight="1">
      <c r="A362" s="40"/>
      <c r="B362" s="41"/>
      <c r="C362" s="206" t="s">
        <v>397</v>
      </c>
      <c r="D362" s="206" t="s">
        <v>214</v>
      </c>
      <c r="E362" s="207" t="s">
        <v>6685</v>
      </c>
      <c r="F362" s="208" t="s">
        <v>6531</v>
      </c>
      <c r="G362" s="209" t="s">
        <v>4322</v>
      </c>
      <c r="H362" s="210">
        <v>450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74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986</v>
      </c>
    </row>
    <row r="363" s="12" customFormat="1" ht="25.92" customHeight="1">
      <c r="A363" s="12"/>
      <c r="B363" s="190"/>
      <c r="C363" s="191"/>
      <c r="D363" s="192" t="s">
        <v>68</v>
      </c>
      <c r="E363" s="193" t="s">
        <v>6686</v>
      </c>
      <c r="F363" s="193" t="s">
        <v>6687</v>
      </c>
      <c r="G363" s="191"/>
      <c r="H363" s="191"/>
      <c r="I363" s="194"/>
      <c r="J363" s="195">
        <f>BK363</f>
        <v>0</v>
      </c>
      <c r="K363" s="191"/>
      <c r="L363" s="196"/>
      <c r="M363" s="197"/>
      <c r="N363" s="198"/>
      <c r="O363" s="198"/>
      <c r="P363" s="199">
        <f>SUM(P364:P379)</f>
        <v>0</v>
      </c>
      <c r="Q363" s="198"/>
      <c r="R363" s="199">
        <f>SUM(R364:R379)</f>
        <v>0</v>
      </c>
      <c r="S363" s="198"/>
      <c r="T363" s="200">
        <f>SUM(T364:T379)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1" t="s">
        <v>74</v>
      </c>
      <c r="AT363" s="202" t="s">
        <v>68</v>
      </c>
      <c r="AU363" s="202" t="s">
        <v>69</v>
      </c>
      <c r="AY363" s="201" t="s">
        <v>212</v>
      </c>
      <c r="BK363" s="203">
        <f>SUM(BK364:BK379)</f>
        <v>0</v>
      </c>
    </row>
    <row r="364" s="2" customFormat="1" ht="16.5" customHeight="1">
      <c r="A364" s="40"/>
      <c r="B364" s="41"/>
      <c r="C364" s="206" t="s">
        <v>576</v>
      </c>
      <c r="D364" s="206" t="s">
        <v>214</v>
      </c>
      <c r="E364" s="207" t="s">
        <v>6688</v>
      </c>
      <c r="F364" s="208" t="s">
        <v>6689</v>
      </c>
      <c r="G364" s="209" t="s">
        <v>2953</v>
      </c>
      <c r="H364" s="210">
        <v>1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74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1031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6690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74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6691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74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3" customFormat="1">
      <c r="A367" s="13"/>
      <c r="B367" s="224"/>
      <c r="C367" s="225"/>
      <c r="D367" s="226" t="s">
        <v>221</v>
      </c>
      <c r="E367" s="227" t="s">
        <v>19</v>
      </c>
      <c r="F367" s="228" t="s">
        <v>6692</v>
      </c>
      <c r="G367" s="225"/>
      <c r="H367" s="227" t="s">
        <v>19</v>
      </c>
      <c r="I367" s="229"/>
      <c r="J367" s="225"/>
      <c r="K367" s="225"/>
      <c r="L367" s="230"/>
      <c r="M367" s="231"/>
      <c r="N367" s="232"/>
      <c r="O367" s="232"/>
      <c r="P367" s="232"/>
      <c r="Q367" s="232"/>
      <c r="R367" s="232"/>
      <c r="S367" s="232"/>
      <c r="T367" s="23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4" t="s">
        <v>221</v>
      </c>
      <c r="AU367" s="234" t="s">
        <v>74</v>
      </c>
      <c r="AV367" s="13" t="s">
        <v>74</v>
      </c>
      <c r="AW367" s="13" t="s">
        <v>31</v>
      </c>
      <c r="AX367" s="13" t="s">
        <v>69</v>
      </c>
      <c r="AY367" s="234" t="s">
        <v>212</v>
      </c>
    </row>
    <row r="368" s="13" customFormat="1">
      <c r="A368" s="13"/>
      <c r="B368" s="224"/>
      <c r="C368" s="225"/>
      <c r="D368" s="226" t="s">
        <v>221</v>
      </c>
      <c r="E368" s="227" t="s">
        <v>19</v>
      </c>
      <c r="F368" s="228" t="s">
        <v>6693</v>
      </c>
      <c r="G368" s="225"/>
      <c r="H368" s="227" t="s">
        <v>19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4" t="s">
        <v>221</v>
      </c>
      <c r="AU368" s="234" t="s">
        <v>74</v>
      </c>
      <c r="AV368" s="13" t="s">
        <v>74</v>
      </c>
      <c r="AW368" s="13" t="s">
        <v>31</v>
      </c>
      <c r="AX368" s="13" t="s">
        <v>69</v>
      </c>
      <c r="AY368" s="234" t="s">
        <v>212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6694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74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74</v>
      </c>
      <c r="G370" s="236"/>
      <c r="H370" s="239">
        <v>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74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74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16.5" customHeight="1">
      <c r="A372" s="40"/>
      <c r="B372" s="41"/>
      <c r="C372" s="206" t="s">
        <v>403</v>
      </c>
      <c r="D372" s="206" t="s">
        <v>214</v>
      </c>
      <c r="E372" s="207" t="s">
        <v>6695</v>
      </c>
      <c r="F372" s="208" t="s">
        <v>6696</v>
      </c>
      <c r="G372" s="209" t="s">
        <v>2953</v>
      </c>
      <c r="H372" s="210">
        <v>2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74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1076</v>
      </c>
    </row>
    <row r="373" s="2" customFormat="1" ht="16.5" customHeight="1">
      <c r="A373" s="40"/>
      <c r="B373" s="41"/>
      <c r="C373" s="206" t="s">
        <v>656</v>
      </c>
      <c r="D373" s="206" t="s">
        <v>214</v>
      </c>
      <c r="E373" s="207" t="s">
        <v>6697</v>
      </c>
      <c r="F373" s="208" t="s">
        <v>6698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74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1139</v>
      </c>
    </row>
    <row r="374" s="2" customFormat="1" ht="16.5" customHeight="1">
      <c r="A374" s="40"/>
      <c r="B374" s="41"/>
      <c r="C374" s="206" t="s">
        <v>417</v>
      </c>
      <c r="D374" s="206" t="s">
        <v>214</v>
      </c>
      <c r="E374" s="207" t="s">
        <v>6699</v>
      </c>
      <c r="F374" s="208" t="s">
        <v>6700</v>
      </c>
      <c r="G374" s="209" t="s">
        <v>2953</v>
      </c>
      <c r="H374" s="210">
        <v>1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74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1153</v>
      </c>
    </row>
    <row r="375" s="2" customFormat="1" ht="16.5" customHeight="1">
      <c r="A375" s="40"/>
      <c r="B375" s="41"/>
      <c r="C375" s="206" t="s">
        <v>682</v>
      </c>
      <c r="D375" s="206" t="s">
        <v>214</v>
      </c>
      <c r="E375" s="207" t="s">
        <v>6701</v>
      </c>
      <c r="F375" s="208" t="s">
        <v>6702</v>
      </c>
      <c r="G375" s="209" t="s">
        <v>525</v>
      </c>
      <c r="H375" s="210">
        <v>10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74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1210</v>
      </c>
    </row>
    <row r="376" s="2" customFormat="1" ht="16.5" customHeight="1">
      <c r="A376" s="40"/>
      <c r="B376" s="41"/>
      <c r="C376" s="206" t="s">
        <v>423</v>
      </c>
      <c r="D376" s="206" t="s">
        <v>214</v>
      </c>
      <c r="E376" s="207" t="s">
        <v>6703</v>
      </c>
      <c r="F376" s="208" t="s">
        <v>6704</v>
      </c>
      <c r="G376" s="209" t="s">
        <v>2953</v>
      </c>
      <c r="H376" s="210">
        <v>4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74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1254</v>
      </c>
    </row>
    <row r="377" s="2" customFormat="1" ht="16.5" customHeight="1">
      <c r="A377" s="40"/>
      <c r="B377" s="41"/>
      <c r="C377" s="206" t="s">
        <v>699</v>
      </c>
      <c r="D377" s="206" t="s">
        <v>214</v>
      </c>
      <c r="E377" s="207" t="s">
        <v>6705</v>
      </c>
      <c r="F377" s="208" t="s">
        <v>6706</v>
      </c>
      <c r="G377" s="209" t="s">
        <v>2953</v>
      </c>
      <c r="H377" s="210">
        <v>4</v>
      </c>
      <c r="I377" s="211"/>
      <c r="J377" s="212">
        <f>ROUND(I377*H377,2)</f>
        <v>0</v>
      </c>
      <c r="K377" s="208" t="s">
        <v>19</v>
      </c>
      <c r="L377" s="46"/>
      <c r="M377" s="213" t="s">
        <v>19</v>
      </c>
      <c r="N377" s="214" t="s">
        <v>41</v>
      </c>
      <c r="O377" s="86"/>
      <c r="P377" s="215">
        <f>O377*H377</f>
        <v>0</v>
      </c>
      <c r="Q377" s="215">
        <v>0</v>
      </c>
      <c r="R377" s="215">
        <f>Q377*H377</f>
        <v>0</v>
      </c>
      <c r="S377" s="215">
        <v>0</v>
      </c>
      <c r="T377" s="21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17" t="s">
        <v>84</v>
      </c>
      <c r="AT377" s="217" t="s">
        <v>214</v>
      </c>
      <c r="AU377" s="217" t="s">
        <v>74</v>
      </c>
      <c r="AY377" s="19" t="s">
        <v>212</v>
      </c>
      <c r="BE377" s="218">
        <f>IF(N377="základní",J377,0)</f>
        <v>0</v>
      </c>
      <c r="BF377" s="218">
        <f>IF(N377="snížená",J377,0)</f>
        <v>0</v>
      </c>
      <c r="BG377" s="218">
        <f>IF(N377="zákl. přenesená",J377,0)</f>
        <v>0</v>
      </c>
      <c r="BH377" s="218">
        <f>IF(N377="sníž. přenesená",J377,0)</f>
        <v>0</v>
      </c>
      <c r="BI377" s="218">
        <f>IF(N377="nulová",J377,0)</f>
        <v>0</v>
      </c>
      <c r="BJ377" s="19" t="s">
        <v>78</v>
      </c>
      <c r="BK377" s="218">
        <f>ROUND(I377*H377,2)</f>
        <v>0</v>
      </c>
      <c r="BL377" s="19" t="s">
        <v>84</v>
      </c>
      <c r="BM377" s="217" t="s">
        <v>1288</v>
      </c>
    </row>
    <row r="378" s="2" customFormat="1" ht="16.5" customHeight="1">
      <c r="A378" s="40"/>
      <c r="B378" s="41"/>
      <c r="C378" s="206" t="s">
        <v>435</v>
      </c>
      <c r="D378" s="206" t="s">
        <v>214</v>
      </c>
      <c r="E378" s="207" t="s">
        <v>6707</v>
      </c>
      <c r="F378" s="208" t="s">
        <v>6681</v>
      </c>
      <c r="G378" s="209" t="s">
        <v>2953</v>
      </c>
      <c r="H378" s="210">
        <v>4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74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1313</v>
      </c>
    </row>
    <row r="379" s="2" customFormat="1" ht="16.5" customHeight="1">
      <c r="A379" s="40"/>
      <c r="B379" s="41"/>
      <c r="C379" s="206" t="s">
        <v>713</v>
      </c>
      <c r="D379" s="206" t="s">
        <v>214</v>
      </c>
      <c r="E379" s="207" t="s">
        <v>6708</v>
      </c>
      <c r="F379" s="208" t="s">
        <v>6565</v>
      </c>
      <c r="G379" s="209" t="s">
        <v>4322</v>
      </c>
      <c r="H379" s="210">
        <v>2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74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1388</v>
      </c>
    </row>
    <row r="380" s="12" customFormat="1" ht="25.92" customHeight="1">
      <c r="A380" s="12"/>
      <c r="B380" s="190"/>
      <c r="C380" s="191"/>
      <c r="D380" s="192" t="s">
        <v>68</v>
      </c>
      <c r="E380" s="193" t="s">
        <v>6709</v>
      </c>
      <c r="F380" s="193" t="s">
        <v>6710</v>
      </c>
      <c r="G380" s="191"/>
      <c r="H380" s="191"/>
      <c r="I380" s="194"/>
      <c r="J380" s="195">
        <f>BK380</f>
        <v>0</v>
      </c>
      <c r="K380" s="191"/>
      <c r="L380" s="196"/>
      <c r="M380" s="197"/>
      <c r="N380" s="198"/>
      <c r="O380" s="198"/>
      <c r="P380" s="199">
        <f>SUM(P381:P400)</f>
        <v>0</v>
      </c>
      <c r="Q380" s="198"/>
      <c r="R380" s="199">
        <f>SUM(R381:R400)</f>
        <v>0</v>
      </c>
      <c r="S380" s="198"/>
      <c r="T380" s="200">
        <f>SUM(T381:T400)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1" t="s">
        <v>74</v>
      </c>
      <c r="AT380" s="202" t="s">
        <v>68</v>
      </c>
      <c r="AU380" s="202" t="s">
        <v>69</v>
      </c>
      <c r="AY380" s="201" t="s">
        <v>212</v>
      </c>
      <c r="BK380" s="203">
        <f>SUM(BK381:BK400)</f>
        <v>0</v>
      </c>
    </row>
    <row r="381" s="2" customFormat="1" ht="16.5" customHeight="1">
      <c r="A381" s="40"/>
      <c r="B381" s="41"/>
      <c r="C381" s="206" t="s">
        <v>440</v>
      </c>
      <c r="D381" s="206" t="s">
        <v>214</v>
      </c>
      <c r="E381" s="207" t="s">
        <v>6711</v>
      </c>
      <c r="F381" s="208" t="s">
        <v>6712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74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1394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6713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74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6714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74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3" customFormat="1">
      <c r="A384" s="13"/>
      <c r="B384" s="224"/>
      <c r="C384" s="225"/>
      <c r="D384" s="226" t="s">
        <v>221</v>
      </c>
      <c r="E384" s="227" t="s">
        <v>19</v>
      </c>
      <c r="F384" s="228" t="s">
        <v>6490</v>
      </c>
      <c r="G384" s="225"/>
      <c r="H384" s="227" t="s">
        <v>19</v>
      </c>
      <c r="I384" s="229"/>
      <c r="J384" s="225"/>
      <c r="K384" s="225"/>
      <c r="L384" s="230"/>
      <c r="M384" s="231"/>
      <c r="N384" s="232"/>
      <c r="O384" s="232"/>
      <c r="P384" s="232"/>
      <c r="Q384" s="232"/>
      <c r="R384" s="232"/>
      <c r="S384" s="232"/>
      <c r="T384" s="23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4" t="s">
        <v>221</v>
      </c>
      <c r="AU384" s="234" t="s">
        <v>74</v>
      </c>
      <c r="AV384" s="13" t="s">
        <v>74</v>
      </c>
      <c r="AW384" s="13" t="s">
        <v>31</v>
      </c>
      <c r="AX384" s="13" t="s">
        <v>69</v>
      </c>
      <c r="AY384" s="234" t="s">
        <v>212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6715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74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6716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74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74</v>
      </c>
      <c r="G387" s="236"/>
      <c r="H387" s="239">
        <v>1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74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74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726</v>
      </c>
      <c r="D389" s="206" t="s">
        <v>214</v>
      </c>
      <c r="E389" s="207" t="s">
        <v>6717</v>
      </c>
      <c r="F389" s="208" t="s">
        <v>6718</v>
      </c>
      <c r="G389" s="209" t="s">
        <v>2953</v>
      </c>
      <c r="H389" s="210">
        <v>2</v>
      </c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74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1410</v>
      </c>
    </row>
    <row r="390" s="2" customFormat="1" ht="16.5" customHeight="1">
      <c r="A390" s="40"/>
      <c r="B390" s="41"/>
      <c r="C390" s="206" t="s">
        <v>446</v>
      </c>
      <c r="D390" s="206" t="s">
        <v>214</v>
      </c>
      <c r="E390" s="207" t="s">
        <v>6719</v>
      </c>
      <c r="F390" s="208" t="s">
        <v>6720</v>
      </c>
      <c r="G390" s="209" t="s">
        <v>2953</v>
      </c>
      <c r="H390" s="210">
        <v>1</v>
      </c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74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1423</v>
      </c>
    </row>
    <row r="391" s="2" customFormat="1" ht="16.5" customHeight="1">
      <c r="A391" s="40"/>
      <c r="B391" s="41"/>
      <c r="C391" s="206" t="s">
        <v>735</v>
      </c>
      <c r="D391" s="206" t="s">
        <v>214</v>
      </c>
      <c r="E391" s="207" t="s">
        <v>6721</v>
      </c>
      <c r="F391" s="208" t="s">
        <v>6722</v>
      </c>
      <c r="G391" s="209" t="s">
        <v>2953</v>
      </c>
      <c r="H391" s="210">
        <v>1</v>
      </c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74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1444</v>
      </c>
    </row>
    <row r="392" s="2" customFormat="1" ht="16.5" customHeight="1">
      <c r="A392" s="40"/>
      <c r="B392" s="41"/>
      <c r="C392" s="206" t="s">
        <v>460</v>
      </c>
      <c r="D392" s="206" t="s">
        <v>214</v>
      </c>
      <c r="E392" s="207" t="s">
        <v>6723</v>
      </c>
      <c r="F392" s="208" t="s">
        <v>6702</v>
      </c>
      <c r="G392" s="209" t="s">
        <v>525</v>
      </c>
      <c r="H392" s="210">
        <v>5</v>
      </c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74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1452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6724</v>
      </c>
      <c r="F393" s="208" t="s">
        <v>6675</v>
      </c>
      <c r="G393" s="209" t="s">
        <v>525</v>
      </c>
      <c r="H393" s="210">
        <v>10</v>
      </c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74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1458</v>
      </c>
    </row>
    <row r="394" s="2" customFormat="1" ht="16.5" customHeight="1">
      <c r="A394" s="40"/>
      <c r="B394" s="41"/>
      <c r="C394" s="206" t="s">
        <v>472</v>
      </c>
      <c r="D394" s="206" t="s">
        <v>214</v>
      </c>
      <c r="E394" s="207" t="s">
        <v>6725</v>
      </c>
      <c r="F394" s="208" t="s">
        <v>6726</v>
      </c>
      <c r="G394" s="209" t="s">
        <v>525</v>
      </c>
      <c r="H394" s="210">
        <v>3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74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1463</v>
      </c>
    </row>
    <row r="395" s="2" customFormat="1" ht="16.5" customHeight="1">
      <c r="A395" s="40"/>
      <c r="B395" s="41"/>
      <c r="C395" s="206" t="s">
        <v>755</v>
      </c>
      <c r="D395" s="206" t="s">
        <v>214</v>
      </c>
      <c r="E395" s="207" t="s">
        <v>6727</v>
      </c>
      <c r="F395" s="208" t="s">
        <v>6704</v>
      </c>
      <c r="G395" s="209" t="s">
        <v>2953</v>
      </c>
      <c r="H395" s="210">
        <v>3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74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1467</v>
      </c>
    </row>
    <row r="396" s="2" customFormat="1" ht="16.5" customHeight="1">
      <c r="A396" s="40"/>
      <c r="B396" s="41"/>
      <c r="C396" s="206" t="s">
        <v>477</v>
      </c>
      <c r="D396" s="206" t="s">
        <v>214</v>
      </c>
      <c r="E396" s="207" t="s">
        <v>6728</v>
      </c>
      <c r="F396" s="208" t="s">
        <v>6729</v>
      </c>
      <c r="G396" s="209" t="s">
        <v>2953</v>
      </c>
      <c r="H396" s="210">
        <v>2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74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1477</v>
      </c>
    </row>
    <row r="397" s="2" customFormat="1" ht="16.5" customHeight="1">
      <c r="A397" s="40"/>
      <c r="B397" s="41"/>
      <c r="C397" s="206" t="s">
        <v>765</v>
      </c>
      <c r="D397" s="206" t="s">
        <v>214</v>
      </c>
      <c r="E397" s="207" t="s">
        <v>6730</v>
      </c>
      <c r="F397" s="208" t="s">
        <v>6706</v>
      </c>
      <c r="G397" s="209" t="s">
        <v>2953</v>
      </c>
      <c r="H397" s="210">
        <v>3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74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1484</v>
      </c>
    </row>
    <row r="398" s="2" customFormat="1" ht="16.5" customHeight="1">
      <c r="A398" s="40"/>
      <c r="B398" s="41"/>
      <c r="C398" s="206" t="s">
        <v>484</v>
      </c>
      <c r="D398" s="206" t="s">
        <v>214</v>
      </c>
      <c r="E398" s="207" t="s">
        <v>6731</v>
      </c>
      <c r="F398" s="208" t="s">
        <v>6679</v>
      </c>
      <c r="G398" s="209" t="s">
        <v>2953</v>
      </c>
      <c r="H398" s="210">
        <v>2</v>
      </c>
      <c r="I398" s="211"/>
      <c r="J398" s="212">
        <f>ROUND(I398*H398,2)</f>
        <v>0</v>
      </c>
      <c r="K398" s="208" t="s">
        <v>19</v>
      </c>
      <c r="L398" s="46"/>
      <c r="M398" s="213" t="s">
        <v>19</v>
      </c>
      <c r="N398" s="214" t="s">
        <v>41</v>
      </c>
      <c r="O398" s="86"/>
      <c r="P398" s="215">
        <f>O398*H398</f>
        <v>0</v>
      </c>
      <c r="Q398" s="215">
        <v>0</v>
      </c>
      <c r="R398" s="215">
        <f>Q398*H398</f>
        <v>0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74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1489</v>
      </c>
    </row>
    <row r="399" s="2" customFormat="1" ht="16.5" customHeight="1">
      <c r="A399" s="40"/>
      <c r="B399" s="41"/>
      <c r="C399" s="206" t="s">
        <v>774</v>
      </c>
      <c r="D399" s="206" t="s">
        <v>214</v>
      </c>
      <c r="E399" s="207" t="s">
        <v>6732</v>
      </c>
      <c r="F399" s="208" t="s">
        <v>6681</v>
      </c>
      <c r="G399" s="209" t="s">
        <v>2953</v>
      </c>
      <c r="H399" s="210">
        <v>6</v>
      </c>
      <c r="I399" s="211"/>
      <c r="J399" s="212">
        <f>ROUND(I399*H399,2)</f>
        <v>0</v>
      </c>
      <c r="K399" s="208" t="s">
        <v>19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0</v>
      </c>
      <c r="R399" s="215">
        <f>Q399*H399</f>
        <v>0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74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1492</v>
      </c>
    </row>
    <row r="400" s="2" customFormat="1" ht="16.5" customHeight="1">
      <c r="A400" s="40"/>
      <c r="B400" s="41"/>
      <c r="C400" s="206" t="s">
        <v>490</v>
      </c>
      <c r="D400" s="206" t="s">
        <v>214</v>
      </c>
      <c r="E400" s="207" t="s">
        <v>6733</v>
      </c>
      <c r="F400" s="208" t="s">
        <v>6565</v>
      </c>
      <c r="G400" s="209" t="s">
        <v>4322</v>
      </c>
      <c r="H400" s="210">
        <v>2</v>
      </c>
      <c r="I400" s="211"/>
      <c r="J400" s="212">
        <f>ROUND(I400*H400,2)</f>
        <v>0</v>
      </c>
      <c r="K400" s="208" t="s">
        <v>19</v>
      </c>
      <c r="L400" s="46"/>
      <c r="M400" s="213" t="s">
        <v>19</v>
      </c>
      <c r="N400" s="214" t="s">
        <v>41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84</v>
      </c>
      <c r="AT400" s="217" t="s">
        <v>214</v>
      </c>
      <c r="AU400" s="217" t="s">
        <v>74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78</v>
      </c>
      <c r="BK400" s="218">
        <f>ROUND(I400*H400,2)</f>
        <v>0</v>
      </c>
      <c r="BL400" s="19" t="s">
        <v>84</v>
      </c>
      <c r="BM400" s="217" t="s">
        <v>1499</v>
      </c>
    </row>
    <row r="401" s="12" customFormat="1" ht="25.92" customHeight="1">
      <c r="A401" s="12"/>
      <c r="B401" s="190"/>
      <c r="C401" s="191"/>
      <c r="D401" s="192" t="s">
        <v>68</v>
      </c>
      <c r="E401" s="193" t="s">
        <v>6734</v>
      </c>
      <c r="F401" s="193" t="s">
        <v>6735</v>
      </c>
      <c r="G401" s="191"/>
      <c r="H401" s="191"/>
      <c r="I401" s="194"/>
      <c r="J401" s="195">
        <f>BK401</f>
        <v>0</v>
      </c>
      <c r="K401" s="191"/>
      <c r="L401" s="196"/>
      <c r="M401" s="197"/>
      <c r="N401" s="198"/>
      <c r="O401" s="198"/>
      <c r="P401" s="199">
        <f>SUM(P402:P423)</f>
        <v>0</v>
      </c>
      <c r="Q401" s="198"/>
      <c r="R401" s="199">
        <f>SUM(R402:R423)</f>
        <v>0</v>
      </c>
      <c r="S401" s="198"/>
      <c r="T401" s="200">
        <f>SUM(T402:T423)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1" t="s">
        <v>74</v>
      </c>
      <c r="AT401" s="202" t="s">
        <v>68</v>
      </c>
      <c r="AU401" s="202" t="s">
        <v>69</v>
      </c>
      <c r="AY401" s="201" t="s">
        <v>212</v>
      </c>
      <c r="BK401" s="203">
        <f>SUM(BK402:BK423)</f>
        <v>0</v>
      </c>
    </row>
    <row r="402" s="2" customFormat="1" ht="16.5" customHeight="1">
      <c r="A402" s="40"/>
      <c r="B402" s="41"/>
      <c r="C402" s="206" t="s">
        <v>785</v>
      </c>
      <c r="D402" s="206" t="s">
        <v>214</v>
      </c>
      <c r="E402" s="207" t="s">
        <v>6736</v>
      </c>
      <c r="F402" s="208" t="s">
        <v>6712</v>
      </c>
      <c r="G402" s="209" t="s">
        <v>2953</v>
      </c>
      <c r="H402" s="210">
        <v>1</v>
      </c>
      <c r="I402" s="211"/>
      <c r="J402" s="212">
        <f>ROUND(I402*H402,2)</f>
        <v>0</v>
      </c>
      <c r="K402" s="208" t="s">
        <v>19</v>
      </c>
      <c r="L402" s="46"/>
      <c r="M402" s="213" t="s">
        <v>19</v>
      </c>
      <c r="N402" s="214" t="s">
        <v>41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84</v>
      </c>
      <c r="AT402" s="217" t="s">
        <v>214</v>
      </c>
      <c r="AU402" s="217" t="s">
        <v>74</v>
      </c>
      <c r="AY402" s="19" t="s">
        <v>212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78</v>
      </c>
      <c r="BK402" s="218">
        <f>ROUND(I402*H402,2)</f>
        <v>0</v>
      </c>
      <c r="BL402" s="19" t="s">
        <v>84</v>
      </c>
      <c r="BM402" s="217" t="s">
        <v>1504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6713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74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3" customFormat="1">
      <c r="A404" s="13"/>
      <c r="B404" s="224"/>
      <c r="C404" s="225"/>
      <c r="D404" s="226" t="s">
        <v>221</v>
      </c>
      <c r="E404" s="227" t="s">
        <v>19</v>
      </c>
      <c r="F404" s="228" t="s">
        <v>6714</v>
      </c>
      <c r="G404" s="225"/>
      <c r="H404" s="227" t="s">
        <v>19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4" t="s">
        <v>221</v>
      </c>
      <c r="AU404" s="234" t="s">
        <v>74</v>
      </c>
      <c r="AV404" s="13" t="s">
        <v>74</v>
      </c>
      <c r="AW404" s="13" t="s">
        <v>31</v>
      </c>
      <c r="AX404" s="13" t="s">
        <v>69</v>
      </c>
      <c r="AY404" s="234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6490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74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6715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74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3" customFormat="1">
      <c r="A407" s="13"/>
      <c r="B407" s="224"/>
      <c r="C407" s="225"/>
      <c r="D407" s="226" t="s">
        <v>221</v>
      </c>
      <c r="E407" s="227" t="s">
        <v>19</v>
      </c>
      <c r="F407" s="228" t="s">
        <v>6716</v>
      </c>
      <c r="G407" s="225"/>
      <c r="H407" s="227" t="s">
        <v>19</v>
      </c>
      <c r="I407" s="229"/>
      <c r="J407" s="225"/>
      <c r="K407" s="225"/>
      <c r="L407" s="230"/>
      <c r="M407" s="231"/>
      <c r="N407" s="232"/>
      <c r="O407" s="232"/>
      <c r="P407" s="232"/>
      <c r="Q407" s="232"/>
      <c r="R407" s="232"/>
      <c r="S407" s="232"/>
      <c r="T407" s="23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4" t="s">
        <v>221</v>
      </c>
      <c r="AU407" s="234" t="s">
        <v>74</v>
      </c>
      <c r="AV407" s="13" t="s">
        <v>74</v>
      </c>
      <c r="AW407" s="13" t="s">
        <v>31</v>
      </c>
      <c r="AX407" s="13" t="s">
        <v>69</v>
      </c>
      <c r="AY407" s="234" t="s">
        <v>212</v>
      </c>
    </row>
    <row r="408" s="14" customFormat="1">
      <c r="A408" s="14"/>
      <c r="B408" s="235"/>
      <c r="C408" s="236"/>
      <c r="D408" s="226" t="s">
        <v>221</v>
      </c>
      <c r="E408" s="237" t="s">
        <v>19</v>
      </c>
      <c r="F408" s="238" t="s">
        <v>74</v>
      </c>
      <c r="G408" s="236"/>
      <c r="H408" s="239">
        <v>1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45" t="s">
        <v>221</v>
      </c>
      <c r="AU408" s="245" t="s">
        <v>74</v>
      </c>
      <c r="AV408" s="14" t="s">
        <v>78</v>
      </c>
      <c r="AW408" s="14" t="s">
        <v>31</v>
      </c>
      <c r="AX408" s="14" t="s">
        <v>69</v>
      </c>
      <c r="AY408" s="245" t="s">
        <v>212</v>
      </c>
    </row>
    <row r="409" s="15" customFormat="1">
      <c r="A409" s="15"/>
      <c r="B409" s="246"/>
      <c r="C409" s="247"/>
      <c r="D409" s="226" t="s">
        <v>221</v>
      </c>
      <c r="E409" s="248" t="s">
        <v>19</v>
      </c>
      <c r="F409" s="249" t="s">
        <v>224</v>
      </c>
      <c r="G409" s="247"/>
      <c r="H409" s="250">
        <v>1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6" t="s">
        <v>221</v>
      </c>
      <c r="AU409" s="256" t="s">
        <v>74</v>
      </c>
      <c r="AV409" s="15" t="s">
        <v>84</v>
      </c>
      <c r="AW409" s="15" t="s">
        <v>31</v>
      </c>
      <c r="AX409" s="15" t="s">
        <v>74</v>
      </c>
      <c r="AY409" s="256" t="s">
        <v>212</v>
      </c>
    </row>
    <row r="410" s="2" customFormat="1" ht="16.5" customHeight="1">
      <c r="A410" s="40"/>
      <c r="B410" s="41"/>
      <c r="C410" s="206" t="s">
        <v>496</v>
      </c>
      <c r="D410" s="206" t="s">
        <v>214</v>
      </c>
      <c r="E410" s="207" t="s">
        <v>6737</v>
      </c>
      <c r="F410" s="208" t="s">
        <v>6718</v>
      </c>
      <c r="G410" s="209" t="s">
        <v>2953</v>
      </c>
      <c r="H410" s="210">
        <v>2</v>
      </c>
      <c r="I410" s="211"/>
      <c r="J410" s="212">
        <f>ROUND(I410*H410,2)</f>
        <v>0</v>
      </c>
      <c r="K410" s="208" t="s">
        <v>19</v>
      </c>
      <c r="L410" s="46"/>
      <c r="M410" s="213" t="s">
        <v>19</v>
      </c>
      <c r="N410" s="214" t="s">
        <v>41</v>
      </c>
      <c r="O410" s="86"/>
      <c r="P410" s="215">
        <f>O410*H410</f>
        <v>0</v>
      </c>
      <c r="Q410" s="215">
        <v>0</v>
      </c>
      <c r="R410" s="215">
        <f>Q410*H410</f>
        <v>0</v>
      </c>
      <c r="S410" s="215">
        <v>0</v>
      </c>
      <c r="T410" s="216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17" t="s">
        <v>84</v>
      </c>
      <c r="AT410" s="217" t="s">
        <v>214</v>
      </c>
      <c r="AU410" s="217" t="s">
        <v>74</v>
      </c>
      <c r="AY410" s="19" t="s">
        <v>212</v>
      </c>
      <c r="BE410" s="218">
        <f>IF(N410="základní",J410,0)</f>
        <v>0</v>
      </c>
      <c r="BF410" s="218">
        <f>IF(N410="snížená",J410,0)</f>
        <v>0</v>
      </c>
      <c r="BG410" s="218">
        <f>IF(N410="zákl. přenesená",J410,0)</f>
        <v>0</v>
      </c>
      <c r="BH410" s="218">
        <f>IF(N410="sníž. přenesená",J410,0)</f>
        <v>0</v>
      </c>
      <c r="BI410" s="218">
        <f>IF(N410="nulová",J410,0)</f>
        <v>0</v>
      </c>
      <c r="BJ410" s="19" t="s">
        <v>78</v>
      </c>
      <c r="BK410" s="218">
        <f>ROUND(I410*H410,2)</f>
        <v>0</v>
      </c>
      <c r="BL410" s="19" t="s">
        <v>84</v>
      </c>
      <c r="BM410" s="217" t="s">
        <v>1509</v>
      </c>
    </row>
    <row r="411" s="2" customFormat="1" ht="16.5" customHeight="1">
      <c r="A411" s="40"/>
      <c r="B411" s="41"/>
      <c r="C411" s="206" t="s">
        <v>798</v>
      </c>
      <c r="D411" s="206" t="s">
        <v>214</v>
      </c>
      <c r="E411" s="207" t="s">
        <v>6738</v>
      </c>
      <c r="F411" s="208" t="s">
        <v>6720</v>
      </c>
      <c r="G411" s="209" t="s">
        <v>2953</v>
      </c>
      <c r="H411" s="210">
        <v>1</v>
      </c>
      <c r="I411" s="211"/>
      <c r="J411" s="212">
        <f>ROUND(I411*H411,2)</f>
        <v>0</v>
      </c>
      <c r="K411" s="208" t="s">
        <v>19</v>
      </c>
      <c r="L411" s="46"/>
      <c r="M411" s="213" t="s">
        <v>19</v>
      </c>
      <c r="N411" s="214" t="s">
        <v>41</v>
      </c>
      <c r="O411" s="86"/>
      <c r="P411" s="215">
        <f>O411*H411</f>
        <v>0</v>
      </c>
      <c r="Q411" s="215">
        <v>0</v>
      </c>
      <c r="R411" s="215">
        <f>Q411*H411</f>
        <v>0</v>
      </c>
      <c r="S411" s="215">
        <v>0</v>
      </c>
      <c r="T411" s="216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17" t="s">
        <v>84</v>
      </c>
      <c r="AT411" s="217" t="s">
        <v>214</v>
      </c>
      <c r="AU411" s="217" t="s">
        <v>74</v>
      </c>
      <c r="AY411" s="19" t="s">
        <v>212</v>
      </c>
      <c r="BE411" s="218">
        <f>IF(N411="základní",J411,0)</f>
        <v>0</v>
      </c>
      <c r="BF411" s="218">
        <f>IF(N411="snížená",J411,0)</f>
        <v>0</v>
      </c>
      <c r="BG411" s="218">
        <f>IF(N411="zákl. přenesená",J411,0)</f>
        <v>0</v>
      </c>
      <c r="BH411" s="218">
        <f>IF(N411="sníž. přenesená",J411,0)</f>
        <v>0</v>
      </c>
      <c r="BI411" s="218">
        <f>IF(N411="nulová",J411,0)</f>
        <v>0</v>
      </c>
      <c r="BJ411" s="19" t="s">
        <v>78</v>
      </c>
      <c r="BK411" s="218">
        <f>ROUND(I411*H411,2)</f>
        <v>0</v>
      </c>
      <c r="BL411" s="19" t="s">
        <v>84</v>
      </c>
      <c r="BM411" s="217" t="s">
        <v>1515</v>
      </c>
    </row>
    <row r="412" s="2" customFormat="1" ht="16.5" customHeight="1">
      <c r="A412" s="40"/>
      <c r="B412" s="41"/>
      <c r="C412" s="206" t="s">
        <v>504</v>
      </c>
      <c r="D412" s="206" t="s">
        <v>214</v>
      </c>
      <c r="E412" s="207" t="s">
        <v>6739</v>
      </c>
      <c r="F412" s="208" t="s">
        <v>6740</v>
      </c>
      <c r="G412" s="209" t="s">
        <v>2953</v>
      </c>
      <c r="H412" s="210">
        <v>1</v>
      </c>
      <c r="I412" s="211"/>
      <c r="J412" s="212">
        <f>ROUND(I412*H412,2)</f>
        <v>0</v>
      </c>
      <c r="K412" s="208" t="s">
        <v>19</v>
      </c>
      <c r="L412" s="46"/>
      <c r="M412" s="213" t="s">
        <v>19</v>
      </c>
      <c r="N412" s="214" t="s">
        <v>41</v>
      </c>
      <c r="O412" s="86"/>
      <c r="P412" s="215">
        <f>O412*H412</f>
        <v>0</v>
      </c>
      <c r="Q412" s="215">
        <v>0</v>
      </c>
      <c r="R412" s="215">
        <f>Q412*H412</f>
        <v>0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84</v>
      </c>
      <c r="AT412" s="217" t="s">
        <v>214</v>
      </c>
      <c r="AU412" s="217" t="s">
        <v>74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78</v>
      </c>
      <c r="BK412" s="218">
        <f>ROUND(I412*H412,2)</f>
        <v>0</v>
      </c>
      <c r="BL412" s="19" t="s">
        <v>84</v>
      </c>
      <c r="BM412" s="217" t="s">
        <v>1521</v>
      </c>
    </row>
    <row r="413" s="2" customFormat="1" ht="16.5" customHeight="1">
      <c r="A413" s="40"/>
      <c r="B413" s="41"/>
      <c r="C413" s="206" t="s">
        <v>808</v>
      </c>
      <c r="D413" s="206" t="s">
        <v>214</v>
      </c>
      <c r="E413" s="207" t="s">
        <v>6741</v>
      </c>
      <c r="F413" s="208" t="s">
        <v>6702</v>
      </c>
      <c r="G413" s="209" t="s">
        <v>525</v>
      </c>
      <c r="H413" s="210">
        <v>30</v>
      </c>
      <c r="I413" s="211"/>
      <c r="J413" s="212">
        <f>ROUND(I413*H413,2)</f>
        <v>0</v>
      </c>
      <c r="K413" s="208" t="s">
        <v>19</v>
      </c>
      <c r="L413" s="46"/>
      <c r="M413" s="213" t="s">
        <v>19</v>
      </c>
      <c r="N413" s="214" t="s">
        <v>41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84</v>
      </c>
      <c r="AT413" s="217" t="s">
        <v>214</v>
      </c>
      <c r="AU413" s="217" t="s">
        <v>74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78</v>
      </c>
      <c r="BK413" s="218">
        <f>ROUND(I413*H413,2)</f>
        <v>0</v>
      </c>
      <c r="BL413" s="19" t="s">
        <v>84</v>
      </c>
      <c r="BM413" s="217" t="s">
        <v>1525</v>
      </c>
    </row>
    <row r="414" s="2" customFormat="1" ht="16.5" customHeight="1">
      <c r="A414" s="40"/>
      <c r="B414" s="41"/>
      <c r="C414" s="206" t="s">
        <v>510</v>
      </c>
      <c r="D414" s="206" t="s">
        <v>214</v>
      </c>
      <c r="E414" s="207" t="s">
        <v>6742</v>
      </c>
      <c r="F414" s="208" t="s">
        <v>6675</v>
      </c>
      <c r="G414" s="209" t="s">
        <v>525</v>
      </c>
      <c r="H414" s="210">
        <v>5</v>
      </c>
      <c r="I414" s="211"/>
      <c r="J414" s="212">
        <f>ROUND(I414*H414,2)</f>
        <v>0</v>
      </c>
      <c r="K414" s="208" t="s">
        <v>19</v>
      </c>
      <c r="L414" s="46"/>
      <c r="M414" s="213" t="s">
        <v>19</v>
      </c>
      <c r="N414" s="214" t="s">
        <v>41</v>
      </c>
      <c r="O414" s="86"/>
      <c r="P414" s="215">
        <f>O414*H414</f>
        <v>0</v>
      </c>
      <c r="Q414" s="215">
        <v>0</v>
      </c>
      <c r="R414" s="215">
        <f>Q414*H414</f>
        <v>0</v>
      </c>
      <c r="S414" s="215">
        <v>0</v>
      </c>
      <c r="T414" s="216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17" t="s">
        <v>84</v>
      </c>
      <c r="AT414" s="217" t="s">
        <v>214</v>
      </c>
      <c r="AU414" s="217" t="s">
        <v>74</v>
      </c>
      <c r="AY414" s="19" t="s">
        <v>212</v>
      </c>
      <c r="BE414" s="218">
        <f>IF(N414="základní",J414,0)</f>
        <v>0</v>
      </c>
      <c r="BF414" s="218">
        <f>IF(N414="snížená",J414,0)</f>
        <v>0</v>
      </c>
      <c r="BG414" s="218">
        <f>IF(N414="zákl. přenesená",J414,0)</f>
        <v>0</v>
      </c>
      <c r="BH414" s="218">
        <f>IF(N414="sníž. přenesená",J414,0)</f>
        <v>0</v>
      </c>
      <c r="BI414" s="218">
        <f>IF(N414="nulová",J414,0)</f>
        <v>0</v>
      </c>
      <c r="BJ414" s="19" t="s">
        <v>78</v>
      </c>
      <c r="BK414" s="218">
        <f>ROUND(I414*H414,2)</f>
        <v>0</v>
      </c>
      <c r="BL414" s="19" t="s">
        <v>84</v>
      </c>
      <c r="BM414" s="217" t="s">
        <v>1531</v>
      </c>
    </row>
    <row r="415" s="2" customFormat="1" ht="16.5" customHeight="1">
      <c r="A415" s="40"/>
      <c r="B415" s="41"/>
      <c r="C415" s="206" t="s">
        <v>821</v>
      </c>
      <c r="D415" s="206" t="s">
        <v>214</v>
      </c>
      <c r="E415" s="207" t="s">
        <v>6743</v>
      </c>
      <c r="F415" s="208" t="s">
        <v>6726</v>
      </c>
      <c r="G415" s="209" t="s">
        <v>525</v>
      </c>
      <c r="H415" s="210">
        <v>10</v>
      </c>
      <c r="I415" s="211"/>
      <c r="J415" s="212">
        <f>ROUND(I415*H415,2)</f>
        <v>0</v>
      </c>
      <c r="K415" s="208" t="s">
        <v>19</v>
      </c>
      <c r="L415" s="46"/>
      <c r="M415" s="213" t="s">
        <v>19</v>
      </c>
      <c r="N415" s="214" t="s">
        <v>41</v>
      </c>
      <c r="O415" s="86"/>
      <c r="P415" s="215">
        <f>O415*H415</f>
        <v>0</v>
      </c>
      <c r="Q415" s="215">
        <v>0</v>
      </c>
      <c r="R415" s="215">
        <f>Q415*H415</f>
        <v>0</v>
      </c>
      <c r="S415" s="215">
        <v>0</v>
      </c>
      <c r="T415" s="21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17" t="s">
        <v>84</v>
      </c>
      <c r="AT415" s="217" t="s">
        <v>214</v>
      </c>
      <c r="AU415" s="217" t="s">
        <v>74</v>
      </c>
      <c r="AY415" s="19" t="s">
        <v>212</v>
      </c>
      <c r="BE415" s="218">
        <f>IF(N415="základní",J415,0)</f>
        <v>0</v>
      </c>
      <c r="BF415" s="218">
        <f>IF(N415="snížená",J415,0)</f>
        <v>0</v>
      </c>
      <c r="BG415" s="218">
        <f>IF(N415="zákl. přenesená",J415,0)</f>
        <v>0</v>
      </c>
      <c r="BH415" s="218">
        <f>IF(N415="sníž. přenesená",J415,0)</f>
        <v>0</v>
      </c>
      <c r="BI415" s="218">
        <f>IF(N415="nulová",J415,0)</f>
        <v>0</v>
      </c>
      <c r="BJ415" s="19" t="s">
        <v>78</v>
      </c>
      <c r="BK415" s="218">
        <f>ROUND(I415*H415,2)</f>
        <v>0</v>
      </c>
      <c r="BL415" s="19" t="s">
        <v>84</v>
      </c>
      <c r="BM415" s="217" t="s">
        <v>1535</v>
      </c>
    </row>
    <row r="416" s="2" customFormat="1" ht="16.5" customHeight="1">
      <c r="A416" s="40"/>
      <c r="B416" s="41"/>
      <c r="C416" s="206" t="s">
        <v>516</v>
      </c>
      <c r="D416" s="206" t="s">
        <v>214</v>
      </c>
      <c r="E416" s="207" t="s">
        <v>6744</v>
      </c>
      <c r="F416" s="208" t="s">
        <v>6745</v>
      </c>
      <c r="G416" s="209" t="s">
        <v>525</v>
      </c>
      <c r="H416" s="210">
        <v>3</v>
      </c>
      <c r="I416" s="211"/>
      <c r="J416" s="212">
        <f>ROUND(I416*H416,2)</f>
        <v>0</v>
      </c>
      <c r="K416" s="208" t="s">
        <v>19</v>
      </c>
      <c r="L416" s="46"/>
      <c r="M416" s="213" t="s">
        <v>19</v>
      </c>
      <c r="N416" s="214" t="s">
        <v>41</v>
      </c>
      <c r="O416" s="86"/>
      <c r="P416" s="215">
        <f>O416*H416</f>
        <v>0</v>
      </c>
      <c r="Q416" s="215">
        <v>0</v>
      </c>
      <c r="R416" s="215">
        <f>Q416*H416</f>
        <v>0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84</v>
      </c>
      <c r="AT416" s="217" t="s">
        <v>214</v>
      </c>
      <c r="AU416" s="217" t="s">
        <v>74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78</v>
      </c>
      <c r="BK416" s="218">
        <f>ROUND(I416*H416,2)</f>
        <v>0</v>
      </c>
      <c r="BL416" s="19" t="s">
        <v>84</v>
      </c>
      <c r="BM416" s="217" t="s">
        <v>1545</v>
      </c>
    </row>
    <row r="417" s="2" customFormat="1" ht="16.5" customHeight="1">
      <c r="A417" s="40"/>
      <c r="B417" s="41"/>
      <c r="C417" s="206" t="s">
        <v>852</v>
      </c>
      <c r="D417" s="206" t="s">
        <v>214</v>
      </c>
      <c r="E417" s="207" t="s">
        <v>6746</v>
      </c>
      <c r="F417" s="208" t="s">
        <v>6747</v>
      </c>
      <c r="G417" s="209" t="s">
        <v>525</v>
      </c>
      <c r="H417" s="210">
        <v>3</v>
      </c>
      <c r="I417" s="211"/>
      <c r="J417" s="212">
        <f>ROUND(I417*H417,2)</f>
        <v>0</v>
      </c>
      <c r="K417" s="208" t="s">
        <v>19</v>
      </c>
      <c r="L417" s="46"/>
      <c r="M417" s="213" t="s">
        <v>19</v>
      </c>
      <c r="N417" s="214" t="s">
        <v>41</v>
      </c>
      <c r="O417" s="86"/>
      <c r="P417" s="215">
        <f>O417*H417</f>
        <v>0</v>
      </c>
      <c r="Q417" s="215">
        <v>0</v>
      </c>
      <c r="R417" s="215">
        <f>Q417*H417</f>
        <v>0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84</v>
      </c>
      <c r="AT417" s="217" t="s">
        <v>214</v>
      </c>
      <c r="AU417" s="217" t="s">
        <v>74</v>
      </c>
      <c r="AY417" s="19" t="s">
        <v>212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78</v>
      </c>
      <c r="BK417" s="218">
        <f>ROUND(I417*H417,2)</f>
        <v>0</v>
      </c>
      <c r="BL417" s="19" t="s">
        <v>84</v>
      </c>
      <c r="BM417" s="217" t="s">
        <v>1556</v>
      </c>
    </row>
    <row r="418" s="2" customFormat="1" ht="16.5" customHeight="1">
      <c r="A418" s="40"/>
      <c r="B418" s="41"/>
      <c r="C418" s="206" t="s">
        <v>526</v>
      </c>
      <c r="D418" s="206" t="s">
        <v>214</v>
      </c>
      <c r="E418" s="207" t="s">
        <v>6748</v>
      </c>
      <c r="F418" s="208" t="s">
        <v>6704</v>
      </c>
      <c r="G418" s="209" t="s">
        <v>2953</v>
      </c>
      <c r="H418" s="210">
        <v>6</v>
      </c>
      <c r="I418" s="211"/>
      <c r="J418" s="212">
        <f>ROUND(I418*H418,2)</f>
        <v>0</v>
      </c>
      <c r="K418" s="208" t="s">
        <v>19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0</v>
      </c>
      <c r="R418" s="215">
        <f>Q418*H418</f>
        <v>0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74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1565</v>
      </c>
    </row>
    <row r="419" s="2" customFormat="1" ht="16.5" customHeight="1">
      <c r="A419" s="40"/>
      <c r="B419" s="41"/>
      <c r="C419" s="206" t="s">
        <v>864</v>
      </c>
      <c r="D419" s="206" t="s">
        <v>214</v>
      </c>
      <c r="E419" s="207" t="s">
        <v>6749</v>
      </c>
      <c r="F419" s="208" t="s">
        <v>6729</v>
      </c>
      <c r="G419" s="209" t="s">
        <v>2953</v>
      </c>
      <c r="H419" s="210">
        <v>1</v>
      </c>
      <c r="I419" s="211"/>
      <c r="J419" s="212">
        <f>ROUND(I419*H419,2)</f>
        <v>0</v>
      </c>
      <c r="K419" s="208" t="s">
        <v>19</v>
      </c>
      <c r="L419" s="46"/>
      <c r="M419" s="213" t="s">
        <v>19</v>
      </c>
      <c r="N419" s="214" t="s">
        <v>41</v>
      </c>
      <c r="O419" s="86"/>
      <c r="P419" s="215">
        <f>O419*H419</f>
        <v>0</v>
      </c>
      <c r="Q419" s="215">
        <v>0</v>
      </c>
      <c r="R419" s="215">
        <f>Q419*H419</f>
        <v>0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84</v>
      </c>
      <c r="AT419" s="217" t="s">
        <v>214</v>
      </c>
      <c r="AU419" s="217" t="s">
        <v>74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78</v>
      </c>
      <c r="BK419" s="218">
        <f>ROUND(I419*H419,2)</f>
        <v>0</v>
      </c>
      <c r="BL419" s="19" t="s">
        <v>84</v>
      </c>
      <c r="BM419" s="217" t="s">
        <v>1571</v>
      </c>
    </row>
    <row r="420" s="2" customFormat="1" ht="16.5" customHeight="1">
      <c r="A420" s="40"/>
      <c r="B420" s="41"/>
      <c r="C420" s="206" t="s">
        <v>533</v>
      </c>
      <c r="D420" s="206" t="s">
        <v>214</v>
      </c>
      <c r="E420" s="207" t="s">
        <v>6750</v>
      </c>
      <c r="F420" s="208" t="s">
        <v>6706</v>
      </c>
      <c r="G420" s="209" t="s">
        <v>2953</v>
      </c>
      <c r="H420" s="210">
        <v>6</v>
      </c>
      <c r="I420" s="211"/>
      <c r="J420" s="212">
        <f>ROUND(I420*H420,2)</f>
        <v>0</v>
      </c>
      <c r="K420" s="208" t="s">
        <v>19</v>
      </c>
      <c r="L420" s="46"/>
      <c r="M420" s="213" t="s">
        <v>19</v>
      </c>
      <c r="N420" s="214" t="s">
        <v>41</v>
      </c>
      <c r="O420" s="86"/>
      <c r="P420" s="215">
        <f>O420*H420</f>
        <v>0</v>
      </c>
      <c r="Q420" s="215">
        <v>0</v>
      </c>
      <c r="R420" s="215">
        <f>Q420*H420</f>
        <v>0</v>
      </c>
      <c r="S420" s="215">
        <v>0</v>
      </c>
      <c r="T420" s="216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17" t="s">
        <v>84</v>
      </c>
      <c r="AT420" s="217" t="s">
        <v>214</v>
      </c>
      <c r="AU420" s="217" t="s">
        <v>74</v>
      </c>
      <c r="AY420" s="19" t="s">
        <v>212</v>
      </c>
      <c r="BE420" s="218">
        <f>IF(N420="základní",J420,0)</f>
        <v>0</v>
      </c>
      <c r="BF420" s="218">
        <f>IF(N420="snížená",J420,0)</f>
        <v>0</v>
      </c>
      <c r="BG420" s="218">
        <f>IF(N420="zákl. přenesená",J420,0)</f>
        <v>0</v>
      </c>
      <c r="BH420" s="218">
        <f>IF(N420="sníž. přenesená",J420,0)</f>
        <v>0</v>
      </c>
      <c r="BI420" s="218">
        <f>IF(N420="nulová",J420,0)</f>
        <v>0</v>
      </c>
      <c r="BJ420" s="19" t="s">
        <v>78</v>
      </c>
      <c r="BK420" s="218">
        <f>ROUND(I420*H420,2)</f>
        <v>0</v>
      </c>
      <c r="BL420" s="19" t="s">
        <v>84</v>
      </c>
      <c r="BM420" s="217" t="s">
        <v>1581</v>
      </c>
    </row>
    <row r="421" s="2" customFormat="1" ht="16.5" customHeight="1">
      <c r="A421" s="40"/>
      <c r="B421" s="41"/>
      <c r="C421" s="206" t="s">
        <v>885</v>
      </c>
      <c r="D421" s="206" t="s">
        <v>214</v>
      </c>
      <c r="E421" s="207" t="s">
        <v>6751</v>
      </c>
      <c r="F421" s="208" t="s">
        <v>6679</v>
      </c>
      <c r="G421" s="209" t="s">
        <v>2953</v>
      </c>
      <c r="H421" s="210">
        <v>1</v>
      </c>
      <c r="I421" s="211"/>
      <c r="J421" s="212">
        <f>ROUND(I421*H421,2)</f>
        <v>0</v>
      </c>
      <c r="K421" s="208" t="s">
        <v>19</v>
      </c>
      <c r="L421" s="46"/>
      <c r="M421" s="213" t="s">
        <v>19</v>
      </c>
      <c r="N421" s="214" t="s">
        <v>41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84</v>
      </c>
      <c r="AT421" s="217" t="s">
        <v>214</v>
      </c>
      <c r="AU421" s="217" t="s">
        <v>74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78</v>
      </c>
      <c r="BK421" s="218">
        <f>ROUND(I421*H421,2)</f>
        <v>0</v>
      </c>
      <c r="BL421" s="19" t="s">
        <v>84</v>
      </c>
      <c r="BM421" s="217" t="s">
        <v>1593</v>
      </c>
    </row>
    <row r="422" s="2" customFormat="1" ht="16.5" customHeight="1">
      <c r="A422" s="40"/>
      <c r="B422" s="41"/>
      <c r="C422" s="206" t="s">
        <v>539</v>
      </c>
      <c r="D422" s="206" t="s">
        <v>214</v>
      </c>
      <c r="E422" s="207" t="s">
        <v>6752</v>
      </c>
      <c r="F422" s="208" t="s">
        <v>6681</v>
      </c>
      <c r="G422" s="209" t="s">
        <v>2953</v>
      </c>
      <c r="H422" s="210">
        <v>8</v>
      </c>
      <c r="I422" s="211"/>
      <c r="J422" s="212">
        <f>ROUND(I422*H422,2)</f>
        <v>0</v>
      </c>
      <c r="K422" s="208" t="s">
        <v>19</v>
      </c>
      <c r="L422" s="46"/>
      <c r="M422" s="213" t="s">
        <v>19</v>
      </c>
      <c r="N422" s="214" t="s">
        <v>41</v>
      </c>
      <c r="O422" s="86"/>
      <c r="P422" s="215">
        <f>O422*H422</f>
        <v>0</v>
      </c>
      <c r="Q422" s="215">
        <v>0</v>
      </c>
      <c r="R422" s="215">
        <f>Q422*H422</f>
        <v>0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84</v>
      </c>
      <c r="AT422" s="217" t="s">
        <v>214</v>
      </c>
      <c r="AU422" s="217" t="s">
        <v>74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78</v>
      </c>
      <c r="BK422" s="218">
        <f>ROUND(I422*H422,2)</f>
        <v>0</v>
      </c>
      <c r="BL422" s="19" t="s">
        <v>84</v>
      </c>
      <c r="BM422" s="217" t="s">
        <v>1602</v>
      </c>
    </row>
    <row r="423" s="2" customFormat="1" ht="16.5" customHeight="1">
      <c r="A423" s="40"/>
      <c r="B423" s="41"/>
      <c r="C423" s="206" t="s">
        <v>901</v>
      </c>
      <c r="D423" s="206" t="s">
        <v>214</v>
      </c>
      <c r="E423" s="207" t="s">
        <v>6753</v>
      </c>
      <c r="F423" s="208" t="s">
        <v>6565</v>
      </c>
      <c r="G423" s="209" t="s">
        <v>4322</v>
      </c>
      <c r="H423" s="210">
        <v>4</v>
      </c>
      <c r="I423" s="211"/>
      <c r="J423" s="212">
        <f>ROUND(I423*H423,2)</f>
        <v>0</v>
      </c>
      <c r="K423" s="208" t="s">
        <v>19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0</v>
      </c>
      <c r="R423" s="215">
        <f>Q423*H423</f>
        <v>0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74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1608</v>
      </c>
    </row>
    <row r="424" s="12" customFormat="1" ht="25.92" customHeight="1">
      <c r="A424" s="12"/>
      <c r="B424" s="190"/>
      <c r="C424" s="191"/>
      <c r="D424" s="192" t="s">
        <v>68</v>
      </c>
      <c r="E424" s="193" t="s">
        <v>6754</v>
      </c>
      <c r="F424" s="193" t="s">
        <v>6755</v>
      </c>
      <c r="G424" s="191"/>
      <c r="H424" s="191"/>
      <c r="I424" s="194"/>
      <c r="J424" s="195">
        <f>BK424</f>
        <v>0</v>
      </c>
      <c r="K424" s="191"/>
      <c r="L424" s="196"/>
      <c r="M424" s="197"/>
      <c r="N424" s="198"/>
      <c r="O424" s="198"/>
      <c r="P424" s="199">
        <f>SUM(P425:P450)</f>
        <v>0</v>
      </c>
      <c r="Q424" s="198"/>
      <c r="R424" s="199">
        <f>SUM(R425:R450)</f>
        <v>0</v>
      </c>
      <c r="S424" s="198"/>
      <c r="T424" s="200">
        <f>SUM(T425:T450)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1" t="s">
        <v>74</v>
      </c>
      <c r="AT424" s="202" t="s">
        <v>68</v>
      </c>
      <c r="AU424" s="202" t="s">
        <v>69</v>
      </c>
      <c r="AY424" s="201" t="s">
        <v>212</v>
      </c>
      <c r="BK424" s="203">
        <f>SUM(BK425:BK450)</f>
        <v>0</v>
      </c>
    </row>
    <row r="425" s="2" customFormat="1" ht="16.5" customHeight="1">
      <c r="A425" s="40"/>
      <c r="B425" s="41"/>
      <c r="C425" s="206" t="s">
        <v>559</v>
      </c>
      <c r="D425" s="206" t="s">
        <v>214</v>
      </c>
      <c r="E425" s="207" t="s">
        <v>6756</v>
      </c>
      <c r="F425" s="208" t="s">
        <v>6712</v>
      </c>
      <c r="G425" s="209" t="s">
        <v>2953</v>
      </c>
      <c r="H425" s="210">
        <v>1</v>
      </c>
      <c r="I425" s="211"/>
      <c r="J425" s="212">
        <f>ROUND(I425*H425,2)</f>
        <v>0</v>
      </c>
      <c r="K425" s="208" t="s">
        <v>19</v>
      </c>
      <c r="L425" s="46"/>
      <c r="M425" s="213" t="s">
        <v>19</v>
      </c>
      <c r="N425" s="214" t="s">
        <v>41</v>
      </c>
      <c r="O425" s="86"/>
      <c r="P425" s="215">
        <f>O425*H425</f>
        <v>0</v>
      </c>
      <c r="Q425" s="215">
        <v>0</v>
      </c>
      <c r="R425" s="215">
        <f>Q425*H425</f>
        <v>0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84</v>
      </c>
      <c r="AT425" s="217" t="s">
        <v>214</v>
      </c>
      <c r="AU425" s="217" t="s">
        <v>74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78</v>
      </c>
      <c r="BK425" s="218">
        <f>ROUND(I425*H425,2)</f>
        <v>0</v>
      </c>
      <c r="BL425" s="19" t="s">
        <v>84</v>
      </c>
      <c r="BM425" s="217" t="s">
        <v>1616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6713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74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6714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74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6490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74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3" customFormat="1">
      <c r="A429" s="13"/>
      <c r="B429" s="224"/>
      <c r="C429" s="225"/>
      <c r="D429" s="226" t="s">
        <v>221</v>
      </c>
      <c r="E429" s="227" t="s">
        <v>19</v>
      </c>
      <c r="F429" s="228" t="s">
        <v>6715</v>
      </c>
      <c r="G429" s="225"/>
      <c r="H429" s="227" t="s">
        <v>19</v>
      </c>
      <c r="I429" s="229"/>
      <c r="J429" s="225"/>
      <c r="K429" s="225"/>
      <c r="L429" s="230"/>
      <c r="M429" s="231"/>
      <c r="N429" s="232"/>
      <c r="O429" s="232"/>
      <c r="P429" s="232"/>
      <c r="Q429" s="232"/>
      <c r="R429" s="232"/>
      <c r="S429" s="232"/>
      <c r="T429" s="23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4" t="s">
        <v>221</v>
      </c>
      <c r="AU429" s="234" t="s">
        <v>74</v>
      </c>
      <c r="AV429" s="13" t="s">
        <v>74</v>
      </c>
      <c r="AW429" s="13" t="s">
        <v>31</v>
      </c>
      <c r="AX429" s="13" t="s">
        <v>69</v>
      </c>
      <c r="AY429" s="234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6716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74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74</v>
      </c>
      <c r="G431" s="236"/>
      <c r="H431" s="239">
        <v>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74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5" customFormat="1">
      <c r="A432" s="15"/>
      <c r="B432" s="246"/>
      <c r="C432" s="247"/>
      <c r="D432" s="226" t="s">
        <v>221</v>
      </c>
      <c r="E432" s="248" t="s">
        <v>19</v>
      </c>
      <c r="F432" s="249" t="s">
        <v>224</v>
      </c>
      <c r="G432" s="247"/>
      <c r="H432" s="250">
        <v>1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6" t="s">
        <v>221</v>
      </c>
      <c r="AU432" s="256" t="s">
        <v>74</v>
      </c>
      <c r="AV432" s="15" t="s">
        <v>84</v>
      </c>
      <c r="AW432" s="15" t="s">
        <v>31</v>
      </c>
      <c r="AX432" s="15" t="s">
        <v>74</v>
      </c>
      <c r="AY432" s="256" t="s">
        <v>212</v>
      </c>
    </row>
    <row r="433" s="2" customFormat="1" ht="16.5" customHeight="1">
      <c r="A433" s="40"/>
      <c r="B433" s="41"/>
      <c r="C433" s="206" t="s">
        <v>918</v>
      </c>
      <c r="D433" s="206" t="s">
        <v>214</v>
      </c>
      <c r="E433" s="207" t="s">
        <v>6757</v>
      </c>
      <c r="F433" s="208" t="s">
        <v>6718</v>
      </c>
      <c r="G433" s="209" t="s">
        <v>2953</v>
      </c>
      <c r="H433" s="210">
        <v>2</v>
      </c>
      <c r="I433" s="211"/>
      <c r="J433" s="212">
        <f>ROUND(I433*H433,2)</f>
        <v>0</v>
      </c>
      <c r="K433" s="208" t="s">
        <v>19</v>
      </c>
      <c r="L433" s="46"/>
      <c r="M433" s="213" t="s">
        <v>19</v>
      </c>
      <c r="N433" s="214" t="s">
        <v>41</v>
      </c>
      <c r="O433" s="86"/>
      <c r="P433" s="215">
        <f>O433*H433</f>
        <v>0</v>
      </c>
      <c r="Q433" s="215">
        <v>0</v>
      </c>
      <c r="R433" s="215">
        <f>Q433*H433</f>
        <v>0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84</v>
      </c>
      <c r="AT433" s="217" t="s">
        <v>214</v>
      </c>
      <c r="AU433" s="217" t="s">
        <v>74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78</v>
      </c>
      <c r="BK433" s="218">
        <f>ROUND(I433*H433,2)</f>
        <v>0</v>
      </c>
      <c r="BL433" s="19" t="s">
        <v>84</v>
      </c>
      <c r="BM433" s="217" t="s">
        <v>1621</v>
      </c>
    </row>
    <row r="434" s="2" customFormat="1" ht="16.5" customHeight="1">
      <c r="A434" s="40"/>
      <c r="B434" s="41"/>
      <c r="C434" s="206" t="s">
        <v>579</v>
      </c>
      <c r="D434" s="206" t="s">
        <v>214</v>
      </c>
      <c r="E434" s="207" t="s">
        <v>6758</v>
      </c>
      <c r="F434" s="208" t="s">
        <v>6720</v>
      </c>
      <c r="G434" s="209" t="s">
        <v>2953</v>
      </c>
      <c r="H434" s="210">
        <v>1</v>
      </c>
      <c r="I434" s="211"/>
      <c r="J434" s="212">
        <f>ROUND(I434*H434,2)</f>
        <v>0</v>
      </c>
      <c r="K434" s="208" t="s">
        <v>19</v>
      </c>
      <c r="L434" s="46"/>
      <c r="M434" s="213" t="s">
        <v>19</v>
      </c>
      <c r="N434" s="214" t="s">
        <v>41</v>
      </c>
      <c r="O434" s="86"/>
      <c r="P434" s="215">
        <f>O434*H434</f>
        <v>0</v>
      </c>
      <c r="Q434" s="215">
        <v>0</v>
      </c>
      <c r="R434" s="215">
        <f>Q434*H434</f>
        <v>0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84</v>
      </c>
      <c r="AT434" s="217" t="s">
        <v>214</v>
      </c>
      <c r="AU434" s="217" t="s">
        <v>74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78</v>
      </c>
      <c r="BK434" s="218">
        <f>ROUND(I434*H434,2)</f>
        <v>0</v>
      </c>
      <c r="BL434" s="19" t="s">
        <v>84</v>
      </c>
      <c r="BM434" s="217" t="s">
        <v>1638</v>
      </c>
    </row>
    <row r="435" s="2" customFormat="1" ht="16.5" customHeight="1">
      <c r="A435" s="40"/>
      <c r="B435" s="41"/>
      <c r="C435" s="206" t="s">
        <v>931</v>
      </c>
      <c r="D435" s="206" t="s">
        <v>214</v>
      </c>
      <c r="E435" s="207" t="s">
        <v>6759</v>
      </c>
      <c r="F435" s="208" t="s">
        <v>6702</v>
      </c>
      <c r="G435" s="209" t="s">
        <v>525</v>
      </c>
      <c r="H435" s="210">
        <v>15</v>
      </c>
      <c r="I435" s="211"/>
      <c r="J435" s="212">
        <f>ROUND(I435*H435,2)</f>
        <v>0</v>
      </c>
      <c r="K435" s="208" t="s">
        <v>19</v>
      </c>
      <c r="L435" s="46"/>
      <c r="M435" s="213" t="s">
        <v>19</v>
      </c>
      <c r="N435" s="214" t="s">
        <v>41</v>
      </c>
      <c r="O435" s="86"/>
      <c r="P435" s="215">
        <f>O435*H435</f>
        <v>0</v>
      </c>
      <c r="Q435" s="215">
        <v>0</v>
      </c>
      <c r="R435" s="215">
        <f>Q435*H435</f>
        <v>0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84</v>
      </c>
      <c r="AT435" s="217" t="s">
        <v>214</v>
      </c>
      <c r="AU435" s="217" t="s">
        <v>74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78</v>
      </c>
      <c r="BK435" s="218">
        <f>ROUND(I435*H435,2)</f>
        <v>0</v>
      </c>
      <c r="BL435" s="19" t="s">
        <v>84</v>
      </c>
      <c r="BM435" s="217" t="s">
        <v>1648</v>
      </c>
    </row>
    <row r="436" s="2" customFormat="1" ht="16.5" customHeight="1">
      <c r="A436" s="40"/>
      <c r="B436" s="41"/>
      <c r="C436" s="206" t="s">
        <v>587</v>
      </c>
      <c r="D436" s="206" t="s">
        <v>214</v>
      </c>
      <c r="E436" s="207" t="s">
        <v>6760</v>
      </c>
      <c r="F436" s="208" t="s">
        <v>6675</v>
      </c>
      <c r="G436" s="209" t="s">
        <v>525</v>
      </c>
      <c r="H436" s="210">
        <v>10</v>
      </c>
      <c r="I436" s="211"/>
      <c r="J436" s="212">
        <f>ROUND(I436*H436,2)</f>
        <v>0</v>
      </c>
      <c r="K436" s="208" t="s">
        <v>19</v>
      </c>
      <c r="L436" s="46"/>
      <c r="M436" s="213" t="s">
        <v>19</v>
      </c>
      <c r="N436" s="214" t="s">
        <v>41</v>
      </c>
      <c r="O436" s="86"/>
      <c r="P436" s="215">
        <f>O436*H436</f>
        <v>0</v>
      </c>
      <c r="Q436" s="215">
        <v>0</v>
      </c>
      <c r="R436" s="215">
        <f>Q436*H436</f>
        <v>0</v>
      </c>
      <c r="S436" s="215">
        <v>0</v>
      </c>
      <c r="T436" s="21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17" t="s">
        <v>84</v>
      </c>
      <c r="AT436" s="217" t="s">
        <v>214</v>
      </c>
      <c r="AU436" s="217" t="s">
        <v>74</v>
      </c>
      <c r="AY436" s="19" t="s">
        <v>212</v>
      </c>
      <c r="BE436" s="218">
        <f>IF(N436="základní",J436,0)</f>
        <v>0</v>
      </c>
      <c r="BF436" s="218">
        <f>IF(N436="snížená",J436,0)</f>
        <v>0</v>
      </c>
      <c r="BG436" s="218">
        <f>IF(N436="zákl. přenesená",J436,0)</f>
        <v>0</v>
      </c>
      <c r="BH436" s="218">
        <f>IF(N436="sníž. přenesená",J436,0)</f>
        <v>0</v>
      </c>
      <c r="BI436" s="218">
        <f>IF(N436="nulová",J436,0)</f>
        <v>0</v>
      </c>
      <c r="BJ436" s="19" t="s">
        <v>78</v>
      </c>
      <c r="BK436" s="218">
        <f>ROUND(I436*H436,2)</f>
        <v>0</v>
      </c>
      <c r="BL436" s="19" t="s">
        <v>84</v>
      </c>
      <c r="BM436" s="217" t="s">
        <v>1661</v>
      </c>
    </row>
    <row r="437" s="2" customFormat="1" ht="16.5" customHeight="1">
      <c r="A437" s="40"/>
      <c r="B437" s="41"/>
      <c r="C437" s="206" t="s">
        <v>948</v>
      </c>
      <c r="D437" s="206" t="s">
        <v>214</v>
      </c>
      <c r="E437" s="207" t="s">
        <v>6761</v>
      </c>
      <c r="F437" s="208" t="s">
        <v>6726</v>
      </c>
      <c r="G437" s="209" t="s">
        <v>525</v>
      </c>
      <c r="H437" s="210">
        <v>3</v>
      </c>
      <c r="I437" s="211"/>
      <c r="J437" s="212">
        <f>ROUND(I437*H437,2)</f>
        <v>0</v>
      </c>
      <c r="K437" s="208" t="s">
        <v>19</v>
      </c>
      <c r="L437" s="46"/>
      <c r="M437" s="213" t="s">
        <v>19</v>
      </c>
      <c r="N437" s="214" t="s">
        <v>41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84</v>
      </c>
      <c r="AT437" s="217" t="s">
        <v>214</v>
      </c>
      <c r="AU437" s="217" t="s">
        <v>74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78</v>
      </c>
      <c r="BK437" s="218">
        <f>ROUND(I437*H437,2)</f>
        <v>0</v>
      </c>
      <c r="BL437" s="19" t="s">
        <v>84</v>
      </c>
      <c r="BM437" s="217" t="s">
        <v>1666</v>
      </c>
    </row>
    <row r="438" s="2" customFormat="1" ht="16.5" customHeight="1">
      <c r="A438" s="40"/>
      <c r="B438" s="41"/>
      <c r="C438" s="206" t="s">
        <v>659</v>
      </c>
      <c r="D438" s="206" t="s">
        <v>214</v>
      </c>
      <c r="E438" s="207" t="s">
        <v>6762</v>
      </c>
      <c r="F438" s="208" t="s">
        <v>6763</v>
      </c>
      <c r="G438" s="209" t="s">
        <v>525</v>
      </c>
      <c r="H438" s="210">
        <v>9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74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1674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6509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74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6510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74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3" customFormat="1">
      <c r="A441" s="13"/>
      <c r="B441" s="224"/>
      <c r="C441" s="225"/>
      <c r="D441" s="226" t="s">
        <v>221</v>
      </c>
      <c r="E441" s="227" t="s">
        <v>19</v>
      </c>
      <c r="F441" s="228" t="s">
        <v>6511</v>
      </c>
      <c r="G441" s="225"/>
      <c r="H441" s="227" t="s">
        <v>19</v>
      </c>
      <c r="I441" s="229"/>
      <c r="J441" s="225"/>
      <c r="K441" s="225"/>
      <c r="L441" s="230"/>
      <c r="M441" s="231"/>
      <c r="N441" s="232"/>
      <c r="O441" s="232"/>
      <c r="P441" s="232"/>
      <c r="Q441" s="232"/>
      <c r="R441" s="232"/>
      <c r="S441" s="232"/>
      <c r="T441" s="23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4" t="s">
        <v>221</v>
      </c>
      <c r="AU441" s="234" t="s">
        <v>74</v>
      </c>
      <c r="AV441" s="13" t="s">
        <v>74</v>
      </c>
      <c r="AW441" s="13" t="s">
        <v>31</v>
      </c>
      <c r="AX441" s="13" t="s">
        <v>69</v>
      </c>
      <c r="AY441" s="234" t="s">
        <v>212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6512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74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3" customFormat="1">
      <c r="A443" s="13"/>
      <c r="B443" s="224"/>
      <c r="C443" s="225"/>
      <c r="D443" s="226" t="s">
        <v>221</v>
      </c>
      <c r="E443" s="227" t="s">
        <v>19</v>
      </c>
      <c r="F443" s="228" t="s">
        <v>6513</v>
      </c>
      <c r="G443" s="225"/>
      <c r="H443" s="227" t="s">
        <v>19</v>
      </c>
      <c r="I443" s="229"/>
      <c r="J443" s="225"/>
      <c r="K443" s="225"/>
      <c r="L443" s="230"/>
      <c r="M443" s="231"/>
      <c r="N443" s="232"/>
      <c r="O443" s="232"/>
      <c r="P443" s="232"/>
      <c r="Q443" s="232"/>
      <c r="R443" s="232"/>
      <c r="S443" s="232"/>
      <c r="T443" s="23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4" t="s">
        <v>221</v>
      </c>
      <c r="AU443" s="234" t="s">
        <v>74</v>
      </c>
      <c r="AV443" s="13" t="s">
        <v>74</v>
      </c>
      <c r="AW443" s="13" t="s">
        <v>31</v>
      </c>
      <c r="AX443" s="13" t="s">
        <v>69</v>
      </c>
      <c r="AY443" s="234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96</v>
      </c>
      <c r="G444" s="236"/>
      <c r="H444" s="239">
        <v>9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74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9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74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16.5" customHeight="1">
      <c r="A446" s="40"/>
      <c r="B446" s="41"/>
      <c r="C446" s="206" t="s">
        <v>959</v>
      </c>
      <c r="D446" s="206" t="s">
        <v>214</v>
      </c>
      <c r="E446" s="207" t="s">
        <v>6764</v>
      </c>
      <c r="F446" s="208" t="s">
        <v>6765</v>
      </c>
      <c r="G446" s="209" t="s">
        <v>384</v>
      </c>
      <c r="H446" s="210">
        <v>5</v>
      </c>
      <c r="I446" s="211"/>
      <c r="J446" s="212">
        <f>ROUND(I446*H446,2)</f>
        <v>0</v>
      </c>
      <c r="K446" s="208" t="s">
        <v>19</v>
      </c>
      <c r="L446" s="46"/>
      <c r="M446" s="213" t="s">
        <v>19</v>
      </c>
      <c r="N446" s="214" t="s">
        <v>41</v>
      </c>
      <c r="O446" s="86"/>
      <c r="P446" s="215">
        <f>O446*H446</f>
        <v>0</v>
      </c>
      <c r="Q446" s="215">
        <v>0</v>
      </c>
      <c r="R446" s="215">
        <f>Q446*H446</f>
        <v>0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84</v>
      </c>
      <c r="AT446" s="217" t="s">
        <v>214</v>
      </c>
      <c r="AU446" s="217" t="s">
        <v>74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78</v>
      </c>
      <c r="BK446" s="218">
        <f>ROUND(I446*H446,2)</f>
        <v>0</v>
      </c>
      <c r="BL446" s="19" t="s">
        <v>84</v>
      </c>
      <c r="BM446" s="217" t="s">
        <v>1679</v>
      </c>
    </row>
    <row r="447" s="2" customFormat="1" ht="16.5" customHeight="1">
      <c r="A447" s="40"/>
      <c r="B447" s="41"/>
      <c r="C447" s="206" t="s">
        <v>672</v>
      </c>
      <c r="D447" s="206" t="s">
        <v>214</v>
      </c>
      <c r="E447" s="207" t="s">
        <v>6766</v>
      </c>
      <c r="F447" s="208" t="s">
        <v>6704</v>
      </c>
      <c r="G447" s="209" t="s">
        <v>2953</v>
      </c>
      <c r="H447" s="210">
        <v>8</v>
      </c>
      <c r="I447" s="211"/>
      <c r="J447" s="212">
        <f>ROUND(I447*H447,2)</f>
        <v>0</v>
      </c>
      <c r="K447" s="208" t="s">
        <v>19</v>
      </c>
      <c r="L447" s="46"/>
      <c r="M447" s="213" t="s">
        <v>19</v>
      </c>
      <c r="N447" s="214" t="s">
        <v>41</v>
      </c>
      <c r="O447" s="86"/>
      <c r="P447" s="215">
        <f>O447*H447</f>
        <v>0</v>
      </c>
      <c r="Q447" s="215">
        <v>0</v>
      </c>
      <c r="R447" s="215">
        <f>Q447*H447</f>
        <v>0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84</v>
      </c>
      <c r="AT447" s="217" t="s">
        <v>214</v>
      </c>
      <c r="AU447" s="217" t="s">
        <v>74</v>
      </c>
      <c r="AY447" s="19" t="s">
        <v>212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78</v>
      </c>
      <c r="BK447" s="218">
        <f>ROUND(I447*H447,2)</f>
        <v>0</v>
      </c>
      <c r="BL447" s="19" t="s">
        <v>84</v>
      </c>
      <c r="BM447" s="217" t="s">
        <v>1685</v>
      </c>
    </row>
    <row r="448" s="2" customFormat="1" ht="16.5" customHeight="1">
      <c r="A448" s="40"/>
      <c r="B448" s="41"/>
      <c r="C448" s="206" t="s">
        <v>971</v>
      </c>
      <c r="D448" s="206" t="s">
        <v>214</v>
      </c>
      <c r="E448" s="207" t="s">
        <v>6767</v>
      </c>
      <c r="F448" s="208" t="s">
        <v>6706</v>
      </c>
      <c r="G448" s="209" t="s">
        <v>2953</v>
      </c>
      <c r="H448" s="210">
        <v>10</v>
      </c>
      <c r="I448" s="211"/>
      <c r="J448" s="212">
        <f>ROUND(I448*H448,2)</f>
        <v>0</v>
      </c>
      <c r="K448" s="208" t="s">
        <v>19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74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1691</v>
      </c>
    </row>
    <row r="449" s="2" customFormat="1" ht="16.5" customHeight="1">
      <c r="A449" s="40"/>
      <c r="B449" s="41"/>
      <c r="C449" s="206" t="s">
        <v>685</v>
      </c>
      <c r="D449" s="206" t="s">
        <v>214</v>
      </c>
      <c r="E449" s="207" t="s">
        <v>6768</v>
      </c>
      <c r="F449" s="208" t="s">
        <v>6681</v>
      </c>
      <c r="G449" s="209" t="s">
        <v>2953</v>
      </c>
      <c r="H449" s="210">
        <v>8</v>
      </c>
      <c r="I449" s="211"/>
      <c r="J449" s="212">
        <f>ROUND(I449*H449,2)</f>
        <v>0</v>
      </c>
      <c r="K449" s="208" t="s">
        <v>19</v>
      </c>
      <c r="L449" s="46"/>
      <c r="M449" s="213" t="s">
        <v>19</v>
      </c>
      <c r="N449" s="214" t="s">
        <v>41</v>
      </c>
      <c r="O449" s="86"/>
      <c r="P449" s="215">
        <f>O449*H449</f>
        <v>0</v>
      </c>
      <c r="Q449" s="215">
        <v>0</v>
      </c>
      <c r="R449" s="215">
        <f>Q449*H449</f>
        <v>0</v>
      </c>
      <c r="S449" s="215">
        <v>0</v>
      </c>
      <c r="T449" s="216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17" t="s">
        <v>84</v>
      </c>
      <c r="AT449" s="217" t="s">
        <v>214</v>
      </c>
      <c r="AU449" s="217" t="s">
        <v>74</v>
      </c>
      <c r="AY449" s="19" t="s">
        <v>212</v>
      </c>
      <c r="BE449" s="218">
        <f>IF(N449="základní",J449,0)</f>
        <v>0</v>
      </c>
      <c r="BF449" s="218">
        <f>IF(N449="snížená",J449,0)</f>
        <v>0</v>
      </c>
      <c r="BG449" s="218">
        <f>IF(N449="zákl. přenesená",J449,0)</f>
        <v>0</v>
      </c>
      <c r="BH449" s="218">
        <f>IF(N449="sníž. přenesená",J449,0)</f>
        <v>0</v>
      </c>
      <c r="BI449" s="218">
        <f>IF(N449="nulová",J449,0)</f>
        <v>0</v>
      </c>
      <c r="BJ449" s="19" t="s">
        <v>78</v>
      </c>
      <c r="BK449" s="218">
        <f>ROUND(I449*H449,2)</f>
        <v>0</v>
      </c>
      <c r="BL449" s="19" t="s">
        <v>84</v>
      </c>
      <c r="BM449" s="217" t="s">
        <v>1703</v>
      </c>
    </row>
    <row r="450" s="2" customFormat="1" ht="16.5" customHeight="1">
      <c r="A450" s="40"/>
      <c r="B450" s="41"/>
      <c r="C450" s="206" t="s">
        <v>983</v>
      </c>
      <c r="D450" s="206" t="s">
        <v>214</v>
      </c>
      <c r="E450" s="207" t="s">
        <v>6769</v>
      </c>
      <c r="F450" s="208" t="s">
        <v>6565</v>
      </c>
      <c r="G450" s="209" t="s">
        <v>4322</v>
      </c>
      <c r="H450" s="210">
        <v>4</v>
      </c>
      <c r="I450" s="211"/>
      <c r="J450" s="212">
        <f>ROUND(I450*H450,2)</f>
        <v>0</v>
      </c>
      <c r="K450" s="208" t="s">
        <v>19</v>
      </c>
      <c r="L450" s="46"/>
      <c r="M450" s="213" t="s">
        <v>19</v>
      </c>
      <c r="N450" s="214" t="s">
        <v>41</v>
      </c>
      <c r="O450" s="86"/>
      <c r="P450" s="215">
        <f>O450*H450</f>
        <v>0</v>
      </c>
      <c r="Q450" s="215">
        <v>0</v>
      </c>
      <c r="R450" s="215">
        <f>Q450*H450</f>
        <v>0</v>
      </c>
      <c r="S450" s="215">
        <v>0</v>
      </c>
      <c r="T450" s="21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17" t="s">
        <v>84</v>
      </c>
      <c r="AT450" s="217" t="s">
        <v>214</v>
      </c>
      <c r="AU450" s="217" t="s">
        <v>74</v>
      </c>
      <c r="AY450" s="19" t="s">
        <v>212</v>
      </c>
      <c r="BE450" s="218">
        <f>IF(N450="základní",J450,0)</f>
        <v>0</v>
      </c>
      <c r="BF450" s="218">
        <f>IF(N450="snížená",J450,0)</f>
        <v>0</v>
      </c>
      <c r="BG450" s="218">
        <f>IF(N450="zákl. přenesená",J450,0)</f>
        <v>0</v>
      </c>
      <c r="BH450" s="218">
        <f>IF(N450="sníž. přenesená",J450,0)</f>
        <v>0</v>
      </c>
      <c r="BI450" s="218">
        <f>IF(N450="nulová",J450,0)</f>
        <v>0</v>
      </c>
      <c r="BJ450" s="19" t="s">
        <v>78</v>
      </c>
      <c r="BK450" s="218">
        <f>ROUND(I450*H450,2)</f>
        <v>0</v>
      </c>
      <c r="BL450" s="19" t="s">
        <v>84</v>
      </c>
      <c r="BM450" s="217" t="s">
        <v>1712</v>
      </c>
    </row>
    <row r="451" s="12" customFormat="1" ht="25.92" customHeight="1">
      <c r="A451" s="12"/>
      <c r="B451" s="190"/>
      <c r="C451" s="191"/>
      <c r="D451" s="192" t="s">
        <v>68</v>
      </c>
      <c r="E451" s="193" t="s">
        <v>6770</v>
      </c>
      <c r="F451" s="193" t="s">
        <v>6771</v>
      </c>
      <c r="G451" s="191"/>
      <c r="H451" s="191"/>
      <c r="I451" s="194"/>
      <c r="J451" s="195">
        <f>BK451</f>
        <v>0</v>
      </c>
      <c r="K451" s="191"/>
      <c r="L451" s="196"/>
      <c r="M451" s="197"/>
      <c r="N451" s="198"/>
      <c r="O451" s="198"/>
      <c r="P451" s="199">
        <f>SUM(P452:P475)</f>
        <v>0</v>
      </c>
      <c r="Q451" s="198"/>
      <c r="R451" s="199">
        <f>SUM(R452:R475)</f>
        <v>0</v>
      </c>
      <c r="S451" s="198"/>
      <c r="T451" s="200">
        <f>SUM(T452:T475)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01" t="s">
        <v>74</v>
      </c>
      <c r="AT451" s="202" t="s">
        <v>68</v>
      </c>
      <c r="AU451" s="202" t="s">
        <v>69</v>
      </c>
      <c r="AY451" s="201" t="s">
        <v>212</v>
      </c>
      <c r="BK451" s="203">
        <f>SUM(BK452:BK475)</f>
        <v>0</v>
      </c>
    </row>
    <row r="452" s="2" customFormat="1" ht="16.5" customHeight="1">
      <c r="A452" s="40"/>
      <c r="B452" s="41"/>
      <c r="C452" s="206" t="s">
        <v>694</v>
      </c>
      <c r="D452" s="206" t="s">
        <v>214</v>
      </c>
      <c r="E452" s="207" t="s">
        <v>6772</v>
      </c>
      <c r="F452" s="208" t="s">
        <v>6773</v>
      </c>
      <c r="G452" s="209" t="s">
        <v>2953</v>
      </c>
      <c r="H452" s="210">
        <v>1</v>
      </c>
      <c r="I452" s="211"/>
      <c r="J452" s="212">
        <f>ROUND(I452*H452,2)</f>
        <v>0</v>
      </c>
      <c r="K452" s="208" t="s">
        <v>19</v>
      </c>
      <c r="L452" s="46"/>
      <c r="M452" s="213" t="s">
        <v>19</v>
      </c>
      <c r="N452" s="214" t="s">
        <v>41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84</v>
      </c>
      <c r="AT452" s="217" t="s">
        <v>214</v>
      </c>
      <c r="AU452" s="217" t="s">
        <v>74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78</v>
      </c>
      <c r="BK452" s="218">
        <f>ROUND(I452*H452,2)</f>
        <v>0</v>
      </c>
      <c r="BL452" s="19" t="s">
        <v>84</v>
      </c>
      <c r="BM452" s="217" t="s">
        <v>1731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6774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74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3" customFormat="1">
      <c r="A454" s="13"/>
      <c r="B454" s="224"/>
      <c r="C454" s="225"/>
      <c r="D454" s="226" t="s">
        <v>221</v>
      </c>
      <c r="E454" s="227" t="s">
        <v>19</v>
      </c>
      <c r="F454" s="228" t="s">
        <v>6714</v>
      </c>
      <c r="G454" s="225"/>
      <c r="H454" s="227" t="s">
        <v>19</v>
      </c>
      <c r="I454" s="229"/>
      <c r="J454" s="225"/>
      <c r="K454" s="225"/>
      <c r="L454" s="230"/>
      <c r="M454" s="231"/>
      <c r="N454" s="232"/>
      <c r="O454" s="232"/>
      <c r="P454" s="232"/>
      <c r="Q454" s="232"/>
      <c r="R454" s="232"/>
      <c r="S454" s="232"/>
      <c r="T454" s="23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4" t="s">
        <v>221</v>
      </c>
      <c r="AU454" s="234" t="s">
        <v>74</v>
      </c>
      <c r="AV454" s="13" t="s">
        <v>74</v>
      </c>
      <c r="AW454" s="13" t="s">
        <v>31</v>
      </c>
      <c r="AX454" s="13" t="s">
        <v>69</v>
      </c>
      <c r="AY454" s="234" t="s">
        <v>212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6692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74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6775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74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6776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74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74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74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5" customFormat="1">
      <c r="A459" s="15"/>
      <c r="B459" s="246"/>
      <c r="C459" s="247"/>
      <c r="D459" s="226" t="s">
        <v>221</v>
      </c>
      <c r="E459" s="248" t="s">
        <v>19</v>
      </c>
      <c r="F459" s="249" t="s">
        <v>224</v>
      </c>
      <c r="G459" s="247"/>
      <c r="H459" s="250">
        <v>1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6" t="s">
        <v>221</v>
      </c>
      <c r="AU459" s="256" t="s">
        <v>74</v>
      </c>
      <c r="AV459" s="15" t="s">
        <v>84</v>
      </c>
      <c r="AW459" s="15" t="s">
        <v>31</v>
      </c>
      <c r="AX459" s="15" t="s">
        <v>74</v>
      </c>
      <c r="AY459" s="256" t="s">
        <v>212</v>
      </c>
    </row>
    <row r="460" s="2" customFormat="1" ht="16.5" customHeight="1">
      <c r="A460" s="40"/>
      <c r="B460" s="41"/>
      <c r="C460" s="206" t="s">
        <v>1073</v>
      </c>
      <c r="D460" s="206" t="s">
        <v>214</v>
      </c>
      <c r="E460" s="207" t="s">
        <v>6777</v>
      </c>
      <c r="F460" s="208" t="s">
        <v>6778</v>
      </c>
      <c r="G460" s="209" t="s">
        <v>2953</v>
      </c>
      <c r="H460" s="210">
        <v>2</v>
      </c>
      <c r="I460" s="211"/>
      <c r="J460" s="212">
        <f>ROUND(I460*H460,2)</f>
        <v>0</v>
      </c>
      <c r="K460" s="208" t="s">
        <v>19</v>
      </c>
      <c r="L460" s="46"/>
      <c r="M460" s="213" t="s">
        <v>19</v>
      </c>
      <c r="N460" s="214" t="s">
        <v>41</v>
      </c>
      <c r="O460" s="86"/>
      <c r="P460" s="215">
        <f>O460*H460</f>
        <v>0</v>
      </c>
      <c r="Q460" s="215">
        <v>0</v>
      </c>
      <c r="R460" s="215">
        <f>Q460*H460</f>
        <v>0</v>
      </c>
      <c r="S460" s="215">
        <v>0</v>
      </c>
      <c r="T460" s="216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17" t="s">
        <v>84</v>
      </c>
      <c r="AT460" s="217" t="s">
        <v>214</v>
      </c>
      <c r="AU460" s="217" t="s">
        <v>74</v>
      </c>
      <c r="AY460" s="19" t="s">
        <v>212</v>
      </c>
      <c r="BE460" s="218">
        <f>IF(N460="základní",J460,0)</f>
        <v>0</v>
      </c>
      <c r="BF460" s="218">
        <f>IF(N460="snížená",J460,0)</f>
        <v>0</v>
      </c>
      <c r="BG460" s="218">
        <f>IF(N460="zákl. přenesená",J460,0)</f>
        <v>0</v>
      </c>
      <c r="BH460" s="218">
        <f>IF(N460="sníž. přenesená",J460,0)</f>
        <v>0</v>
      </c>
      <c r="BI460" s="218">
        <f>IF(N460="nulová",J460,0)</f>
        <v>0</v>
      </c>
      <c r="BJ460" s="19" t="s">
        <v>78</v>
      </c>
      <c r="BK460" s="218">
        <f>ROUND(I460*H460,2)</f>
        <v>0</v>
      </c>
      <c r="BL460" s="19" t="s">
        <v>84</v>
      </c>
      <c r="BM460" s="217" t="s">
        <v>1735</v>
      </c>
    </row>
    <row r="461" s="2" customFormat="1" ht="16.5" customHeight="1">
      <c r="A461" s="40"/>
      <c r="B461" s="41"/>
      <c r="C461" s="206" t="s">
        <v>702</v>
      </c>
      <c r="D461" s="206" t="s">
        <v>214</v>
      </c>
      <c r="E461" s="207" t="s">
        <v>6779</v>
      </c>
      <c r="F461" s="208" t="s">
        <v>6780</v>
      </c>
      <c r="G461" s="209" t="s">
        <v>2953</v>
      </c>
      <c r="H461" s="210">
        <v>1</v>
      </c>
      <c r="I461" s="211"/>
      <c r="J461" s="212">
        <f>ROUND(I461*H461,2)</f>
        <v>0</v>
      </c>
      <c r="K461" s="208" t="s">
        <v>19</v>
      </c>
      <c r="L461" s="46"/>
      <c r="M461" s="213" t="s">
        <v>19</v>
      </c>
      <c r="N461" s="214" t="s">
        <v>41</v>
      </c>
      <c r="O461" s="86"/>
      <c r="P461" s="215">
        <f>O461*H461</f>
        <v>0</v>
      </c>
      <c r="Q461" s="215">
        <v>0</v>
      </c>
      <c r="R461" s="215">
        <f>Q461*H461</f>
        <v>0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84</v>
      </c>
      <c r="AT461" s="217" t="s">
        <v>214</v>
      </c>
      <c r="AU461" s="217" t="s">
        <v>74</v>
      </c>
      <c r="AY461" s="19" t="s">
        <v>212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78</v>
      </c>
      <c r="BK461" s="218">
        <f>ROUND(I461*H461,2)</f>
        <v>0</v>
      </c>
      <c r="BL461" s="19" t="s">
        <v>84</v>
      </c>
      <c r="BM461" s="217" t="s">
        <v>1745</v>
      </c>
    </row>
    <row r="462" s="2" customFormat="1" ht="16.5" customHeight="1">
      <c r="A462" s="40"/>
      <c r="B462" s="41"/>
      <c r="C462" s="206" t="s">
        <v>1150</v>
      </c>
      <c r="D462" s="206" t="s">
        <v>214</v>
      </c>
      <c r="E462" s="207" t="s">
        <v>6781</v>
      </c>
      <c r="F462" s="208" t="s">
        <v>6782</v>
      </c>
      <c r="G462" s="209" t="s">
        <v>2953</v>
      </c>
      <c r="H462" s="210">
        <v>1</v>
      </c>
      <c r="I462" s="211"/>
      <c r="J462" s="212">
        <f>ROUND(I462*H462,2)</f>
        <v>0</v>
      </c>
      <c r="K462" s="208" t="s">
        <v>19</v>
      </c>
      <c r="L462" s="46"/>
      <c r="M462" s="213" t="s">
        <v>19</v>
      </c>
      <c r="N462" s="214" t="s">
        <v>41</v>
      </c>
      <c r="O462" s="86"/>
      <c r="P462" s="215">
        <f>O462*H462</f>
        <v>0</v>
      </c>
      <c r="Q462" s="215">
        <v>0</v>
      </c>
      <c r="R462" s="215">
        <f>Q462*H462</f>
        <v>0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84</v>
      </c>
      <c r="AT462" s="217" t="s">
        <v>214</v>
      </c>
      <c r="AU462" s="217" t="s">
        <v>74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78</v>
      </c>
      <c r="BK462" s="218">
        <f>ROUND(I462*H462,2)</f>
        <v>0</v>
      </c>
      <c r="BL462" s="19" t="s">
        <v>84</v>
      </c>
      <c r="BM462" s="217" t="s">
        <v>1765</v>
      </c>
    </row>
    <row r="463" s="2" customFormat="1" ht="16.5" customHeight="1">
      <c r="A463" s="40"/>
      <c r="B463" s="41"/>
      <c r="C463" s="206" t="s">
        <v>707</v>
      </c>
      <c r="D463" s="206" t="s">
        <v>214</v>
      </c>
      <c r="E463" s="207" t="s">
        <v>6783</v>
      </c>
      <c r="F463" s="208" t="s">
        <v>6702</v>
      </c>
      <c r="G463" s="209" t="s">
        <v>525</v>
      </c>
      <c r="H463" s="210">
        <v>15</v>
      </c>
      <c r="I463" s="211"/>
      <c r="J463" s="212">
        <f>ROUND(I463*H463,2)</f>
        <v>0</v>
      </c>
      <c r="K463" s="208" t="s">
        <v>19</v>
      </c>
      <c r="L463" s="46"/>
      <c r="M463" s="213" t="s">
        <v>19</v>
      </c>
      <c r="N463" s="214" t="s">
        <v>41</v>
      </c>
      <c r="O463" s="86"/>
      <c r="P463" s="215">
        <f>O463*H463</f>
        <v>0</v>
      </c>
      <c r="Q463" s="215">
        <v>0</v>
      </c>
      <c r="R463" s="215">
        <f>Q463*H463</f>
        <v>0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84</v>
      </c>
      <c r="AT463" s="217" t="s">
        <v>214</v>
      </c>
      <c r="AU463" s="217" t="s">
        <v>74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78</v>
      </c>
      <c r="BK463" s="218">
        <f>ROUND(I463*H463,2)</f>
        <v>0</v>
      </c>
      <c r="BL463" s="19" t="s">
        <v>84</v>
      </c>
      <c r="BM463" s="217" t="s">
        <v>1787</v>
      </c>
    </row>
    <row r="464" s="2" customFormat="1" ht="16.5" customHeight="1">
      <c r="A464" s="40"/>
      <c r="B464" s="41"/>
      <c r="C464" s="206" t="s">
        <v>1251</v>
      </c>
      <c r="D464" s="206" t="s">
        <v>214</v>
      </c>
      <c r="E464" s="207" t="s">
        <v>6784</v>
      </c>
      <c r="F464" s="208" t="s">
        <v>6675</v>
      </c>
      <c r="G464" s="209" t="s">
        <v>525</v>
      </c>
      <c r="H464" s="210">
        <v>3</v>
      </c>
      <c r="I464" s="211"/>
      <c r="J464" s="212">
        <f>ROUND(I464*H464,2)</f>
        <v>0</v>
      </c>
      <c r="K464" s="208" t="s">
        <v>19</v>
      </c>
      <c r="L464" s="46"/>
      <c r="M464" s="213" t="s">
        <v>19</v>
      </c>
      <c r="N464" s="214" t="s">
        <v>41</v>
      </c>
      <c r="O464" s="86"/>
      <c r="P464" s="215">
        <f>O464*H464</f>
        <v>0</v>
      </c>
      <c r="Q464" s="215">
        <v>0</v>
      </c>
      <c r="R464" s="215">
        <f>Q464*H464</f>
        <v>0</v>
      </c>
      <c r="S464" s="215">
        <v>0</v>
      </c>
      <c r="T464" s="216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17" t="s">
        <v>84</v>
      </c>
      <c r="AT464" s="217" t="s">
        <v>214</v>
      </c>
      <c r="AU464" s="217" t="s">
        <v>74</v>
      </c>
      <c r="AY464" s="19" t="s">
        <v>212</v>
      </c>
      <c r="BE464" s="218">
        <f>IF(N464="základní",J464,0)</f>
        <v>0</v>
      </c>
      <c r="BF464" s="218">
        <f>IF(N464="snížená",J464,0)</f>
        <v>0</v>
      </c>
      <c r="BG464" s="218">
        <f>IF(N464="zákl. přenesená",J464,0)</f>
        <v>0</v>
      </c>
      <c r="BH464" s="218">
        <f>IF(N464="sníž. přenesená",J464,0)</f>
        <v>0</v>
      </c>
      <c r="BI464" s="218">
        <f>IF(N464="nulová",J464,0)</f>
        <v>0</v>
      </c>
      <c r="BJ464" s="19" t="s">
        <v>78</v>
      </c>
      <c r="BK464" s="218">
        <f>ROUND(I464*H464,2)</f>
        <v>0</v>
      </c>
      <c r="BL464" s="19" t="s">
        <v>84</v>
      </c>
      <c r="BM464" s="217" t="s">
        <v>1799</v>
      </c>
    </row>
    <row r="465" s="2" customFormat="1" ht="16.5" customHeight="1">
      <c r="A465" s="40"/>
      <c r="B465" s="41"/>
      <c r="C465" s="206" t="s">
        <v>716</v>
      </c>
      <c r="D465" s="206" t="s">
        <v>214</v>
      </c>
      <c r="E465" s="207" t="s">
        <v>6785</v>
      </c>
      <c r="F465" s="208" t="s">
        <v>6726</v>
      </c>
      <c r="G465" s="209" t="s">
        <v>525</v>
      </c>
      <c r="H465" s="210">
        <v>13</v>
      </c>
      <c r="I465" s="211"/>
      <c r="J465" s="212">
        <f>ROUND(I465*H465,2)</f>
        <v>0</v>
      </c>
      <c r="K465" s="208" t="s">
        <v>19</v>
      </c>
      <c r="L465" s="46"/>
      <c r="M465" s="213" t="s">
        <v>19</v>
      </c>
      <c r="N465" s="214" t="s">
        <v>41</v>
      </c>
      <c r="O465" s="86"/>
      <c r="P465" s="215">
        <f>O465*H465</f>
        <v>0</v>
      </c>
      <c r="Q465" s="215">
        <v>0</v>
      </c>
      <c r="R465" s="215">
        <f>Q465*H465</f>
        <v>0</v>
      </c>
      <c r="S465" s="215">
        <v>0</v>
      </c>
      <c r="T465" s="21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17" t="s">
        <v>84</v>
      </c>
      <c r="AT465" s="217" t="s">
        <v>214</v>
      </c>
      <c r="AU465" s="217" t="s">
        <v>74</v>
      </c>
      <c r="AY465" s="19" t="s">
        <v>212</v>
      </c>
      <c r="BE465" s="218">
        <f>IF(N465="základní",J465,0)</f>
        <v>0</v>
      </c>
      <c r="BF465" s="218">
        <f>IF(N465="snížená",J465,0)</f>
        <v>0</v>
      </c>
      <c r="BG465" s="218">
        <f>IF(N465="zákl. přenesená",J465,0)</f>
        <v>0</v>
      </c>
      <c r="BH465" s="218">
        <f>IF(N465="sníž. přenesená",J465,0)</f>
        <v>0</v>
      </c>
      <c r="BI465" s="218">
        <f>IF(N465="nulová",J465,0)</f>
        <v>0</v>
      </c>
      <c r="BJ465" s="19" t="s">
        <v>78</v>
      </c>
      <c r="BK465" s="218">
        <f>ROUND(I465*H465,2)</f>
        <v>0</v>
      </c>
      <c r="BL465" s="19" t="s">
        <v>84</v>
      </c>
      <c r="BM465" s="217" t="s">
        <v>1805</v>
      </c>
    </row>
    <row r="466" s="2" customFormat="1" ht="16.5" customHeight="1">
      <c r="A466" s="40"/>
      <c r="B466" s="41"/>
      <c r="C466" s="206" t="s">
        <v>1310</v>
      </c>
      <c r="D466" s="206" t="s">
        <v>214</v>
      </c>
      <c r="E466" s="207" t="s">
        <v>6786</v>
      </c>
      <c r="F466" s="208" t="s">
        <v>6745</v>
      </c>
      <c r="G466" s="209" t="s">
        <v>525</v>
      </c>
      <c r="H466" s="210">
        <v>1</v>
      </c>
      <c r="I466" s="211"/>
      <c r="J466" s="212">
        <f>ROUND(I466*H466,2)</f>
        <v>0</v>
      </c>
      <c r="K466" s="208" t="s">
        <v>19</v>
      </c>
      <c r="L466" s="46"/>
      <c r="M466" s="213" t="s">
        <v>19</v>
      </c>
      <c r="N466" s="214" t="s">
        <v>41</v>
      </c>
      <c r="O466" s="86"/>
      <c r="P466" s="215">
        <f>O466*H466</f>
        <v>0</v>
      </c>
      <c r="Q466" s="215">
        <v>0</v>
      </c>
      <c r="R466" s="215">
        <f>Q466*H466</f>
        <v>0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84</v>
      </c>
      <c r="AT466" s="217" t="s">
        <v>214</v>
      </c>
      <c r="AU466" s="217" t="s">
        <v>74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78</v>
      </c>
      <c r="BK466" s="218">
        <f>ROUND(I466*H466,2)</f>
        <v>0</v>
      </c>
      <c r="BL466" s="19" t="s">
        <v>84</v>
      </c>
      <c r="BM466" s="217" t="s">
        <v>1817</v>
      </c>
    </row>
    <row r="467" s="2" customFormat="1" ht="16.5" customHeight="1">
      <c r="A467" s="40"/>
      <c r="B467" s="41"/>
      <c r="C467" s="206" t="s">
        <v>722</v>
      </c>
      <c r="D467" s="206" t="s">
        <v>214</v>
      </c>
      <c r="E467" s="207" t="s">
        <v>6787</v>
      </c>
      <c r="F467" s="208" t="s">
        <v>6747</v>
      </c>
      <c r="G467" s="209" t="s">
        <v>525</v>
      </c>
      <c r="H467" s="210">
        <v>3</v>
      </c>
      <c r="I467" s="211"/>
      <c r="J467" s="212">
        <f>ROUND(I467*H467,2)</f>
        <v>0</v>
      </c>
      <c r="K467" s="208" t="s">
        <v>19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74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1823</v>
      </c>
    </row>
    <row r="468" s="2" customFormat="1" ht="16.5" customHeight="1">
      <c r="A468" s="40"/>
      <c r="B468" s="41"/>
      <c r="C468" s="206" t="s">
        <v>1391</v>
      </c>
      <c r="D468" s="206" t="s">
        <v>214</v>
      </c>
      <c r="E468" s="207" t="s">
        <v>6788</v>
      </c>
      <c r="F468" s="208" t="s">
        <v>6704</v>
      </c>
      <c r="G468" s="209" t="s">
        <v>2953</v>
      </c>
      <c r="H468" s="210">
        <v>9</v>
      </c>
      <c r="I468" s="211"/>
      <c r="J468" s="212">
        <f>ROUND(I468*H468,2)</f>
        <v>0</v>
      </c>
      <c r="K468" s="208" t="s">
        <v>19</v>
      </c>
      <c r="L468" s="46"/>
      <c r="M468" s="213" t="s">
        <v>19</v>
      </c>
      <c r="N468" s="214" t="s">
        <v>41</v>
      </c>
      <c r="O468" s="86"/>
      <c r="P468" s="215">
        <f>O468*H468</f>
        <v>0</v>
      </c>
      <c r="Q468" s="215">
        <v>0</v>
      </c>
      <c r="R468" s="215">
        <f>Q468*H468</f>
        <v>0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84</v>
      </c>
      <c r="AT468" s="217" t="s">
        <v>214</v>
      </c>
      <c r="AU468" s="217" t="s">
        <v>74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78</v>
      </c>
      <c r="BK468" s="218">
        <f>ROUND(I468*H468,2)</f>
        <v>0</v>
      </c>
      <c r="BL468" s="19" t="s">
        <v>84</v>
      </c>
      <c r="BM468" s="217" t="s">
        <v>1830</v>
      </c>
    </row>
    <row r="469" s="2" customFormat="1" ht="16.5" customHeight="1">
      <c r="A469" s="40"/>
      <c r="B469" s="41"/>
      <c r="C469" s="206" t="s">
        <v>729</v>
      </c>
      <c r="D469" s="206" t="s">
        <v>214</v>
      </c>
      <c r="E469" s="207" t="s">
        <v>6789</v>
      </c>
      <c r="F469" s="208" t="s">
        <v>6729</v>
      </c>
      <c r="G469" s="209" t="s">
        <v>2953</v>
      </c>
      <c r="H469" s="210">
        <v>1</v>
      </c>
      <c r="I469" s="211"/>
      <c r="J469" s="212">
        <f>ROUND(I469*H469,2)</f>
        <v>0</v>
      </c>
      <c r="K469" s="208" t="s">
        <v>19</v>
      </c>
      <c r="L469" s="46"/>
      <c r="M469" s="213" t="s">
        <v>19</v>
      </c>
      <c r="N469" s="214" t="s">
        <v>41</v>
      </c>
      <c r="O469" s="86"/>
      <c r="P469" s="215">
        <f>O469*H469</f>
        <v>0</v>
      </c>
      <c r="Q469" s="215">
        <v>0</v>
      </c>
      <c r="R469" s="215">
        <f>Q469*H469</f>
        <v>0</v>
      </c>
      <c r="S469" s="215">
        <v>0</v>
      </c>
      <c r="T469" s="21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17" t="s">
        <v>84</v>
      </c>
      <c r="AT469" s="217" t="s">
        <v>214</v>
      </c>
      <c r="AU469" s="217" t="s">
        <v>74</v>
      </c>
      <c r="AY469" s="19" t="s">
        <v>212</v>
      </c>
      <c r="BE469" s="218">
        <f>IF(N469="základní",J469,0)</f>
        <v>0</v>
      </c>
      <c r="BF469" s="218">
        <f>IF(N469="snížená",J469,0)</f>
        <v>0</v>
      </c>
      <c r="BG469" s="218">
        <f>IF(N469="zákl. přenesená",J469,0)</f>
        <v>0</v>
      </c>
      <c r="BH469" s="218">
        <f>IF(N469="sníž. přenesená",J469,0)</f>
        <v>0</v>
      </c>
      <c r="BI469" s="218">
        <f>IF(N469="nulová",J469,0)</f>
        <v>0</v>
      </c>
      <c r="BJ469" s="19" t="s">
        <v>78</v>
      </c>
      <c r="BK469" s="218">
        <f>ROUND(I469*H469,2)</f>
        <v>0</v>
      </c>
      <c r="BL469" s="19" t="s">
        <v>84</v>
      </c>
      <c r="BM469" s="217" t="s">
        <v>1839</v>
      </c>
    </row>
    <row r="470" s="2" customFormat="1" ht="16.5" customHeight="1">
      <c r="A470" s="40"/>
      <c r="B470" s="41"/>
      <c r="C470" s="206" t="s">
        <v>148</v>
      </c>
      <c r="D470" s="206" t="s">
        <v>214</v>
      </c>
      <c r="E470" s="207" t="s">
        <v>6790</v>
      </c>
      <c r="F470" s="208" t="s">
        <v>6791</v>
      </c>
      <c r="G470" s="209" t="s">
        <v>2953</v>
      </c>
      <c r="H470" s="210">
        <v>4</v>
      </c>
      <c r="I470" s="211"/>
      <c r="J470" s="212">
        <f>ROUND(I470*H470,2)</f>
        <v>0</v>
      </c>
      <c r="K470" s="208" t="s">
        <v>19</v>
      </c>
      <c r="L470" s="46"/>
      <c r="M470" s="213" t="s">
        <v>19</v>
      </c>
      <c r="N470" s="214" t="s">
        <v>41</v>
      </c>
      <c r="O470" s="86"/>
      <c r="P470" s="215">
        <f>O470*H470</f>
        <v>0</v>
      </c>
      <c r="Q470" s="215">
        <v>0</v>
      </c>
      <c r="R470" s="215">
        <f>Q470*H470</f>
        <v>0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84</v>
      </c>
      <c r="AT470" s="217" t="s">
        <v>214</v>
      </c>
      <c r="AU470" s="217" t="s">
        <v>74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78</v>
      </c>
      <c r="BK470" s="218">
        <f>ROUND(I470*H470,2)</f>
        <v>0</v>
      </c>
      <c r="BL470" s="19" t="s">
        <v>84</v>
      </c>
      <c r="BM470" s="217" t="s">
        <v>1844</v>
      </c>
    </row>
    <row r="471" s="2" customFormat="1" ht="16.5" customHeight="1">
      <c r="A471" s="40"/>
      <c r="B471" s="41"/>
      <c r="C471" s="206" t="s">
        <v>733</v>
      </c>
      <c r="D471" s="206" t="s">
        <v>214</v>
      </c>
      <c r="E471" s="207" t="s">
        <v>6792</v>
      </c>
      <c r="F471" s="208" t="s">
        <v>6706</v>
      </c>
      <c r="G471" s="209" t="s">
        <v>2953</v>
      </c>
      <c r="H471" s="210">
        <v>9</v>
      </c>
      <c r="I471" s="211"/>
      <c r="J471" s="212">
        <f>ROUND(I471*H471,2)</f>
        <v>0</v>
      </c>
      <c r="K471" s="208" t="s">
        <v>19</v>
      </c>
      <c r="L471" s="46"/>
      <c r="M471" s="213" t="s">
        <v>19</v>
      </c>
      <c r="N471" s="214" t="s">
        <v>41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84</v>
      </c>
      <c r="AT471" s="217" t="s">
        <v>214</v>
      </c>
      <c r="AU471" s="217" t="s">
        <v>74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78</v>
      </c>
      <c r="BK471" s="218">
        <f>ROUND(I471*H471,2)</f>
        <v>0</v>
      </c>
      <c r="BL471" s="19" t="s">
        <v>84</v>
      </c>
      <c r="BM471" s="217" t="s">
        <v>1880</v>
      </c>
    </row>
    <row r="472" s="2" customFormat="1" ht="16.5" customHeight="1">
      <c r="A472" s="40"/>
      <c r="B472" s="41"/>
      <c r="C472" s="206" t="s">
        <v>1449</v>
      </c>
      <c r="D472" s="206" t="s">
        <v>214</v>
      </c>
      <c r="E472" s="207" t="s">
        <v>6793</v>
      </c>
      <c r="F472" s="208" t="s">
        <v>6679</v>
      </c>
      <c r="G472" s="209" t="s">
        <v>2953</v>
      </c>
      <c r="H472" s="210">
        <v>1</v>
      </c>
      <c r="I472" s="211"/>
      <c r="J472" s="212">
        <f>ROUND(I472*H472,2)</f>
        <v>0</v>
      </c>
      <c r="K472" s="208" t="s">
        <v>19</v>
      </c>
      <c r="L472" s="46"/>
      <c r="M472" s="213" t="s">
        <v>19</v>
      </c>
      <c r="N472" s="214" t="s">
        <v>41</v>
      </c>
      <c r="O472" s="86"/>
      <c r="P472" s="215">
        <f>O472*H472</f>
        <v>0</v>
      </c>
      <c r="Q472" s="215">
        <v>0</v>
      </c>
      <c r="R472" s="215">
        <f>Q472*H472</f>
        <v>0</v>
      </c>
      <c r="S472" s="215">
        <v>0</v>
      </c>
      <c r="T472" s="216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17" t="s">
        <v>84</v>
      </c>
      <c r="AT472" s="217" t="s">
        <v>214</v>
      </c>
      <c r="AU472" s="217" t="s">
        <v>74</v>
      </c>
      <c r="AY472" s="19" t="s">
        <v>212</v>
      </c>
      <c r="BE472" s="218">
        <f>IF(N472="základní",J472,0)</f>
        <v>0</v>
      </c>
      <c r="BF472" s="218">
        <f>IF(N472="snížená",J472,0)</f>
        <v>0</v>
      </c>
      <c r="BG472" s="218">
        <f>IF(N472="zákl. přenesená",J472,0)</f>
        <v>0</v>
      </c>
      <c r="BH472" s="218">
        <f>IF(N472="sníž. přenesená",J472,0)</f>
        <v>0</v>
      </c>
      <c r="BI472" s="218">
        <f>IF(N472="nulová",J472,0)</f>
        <v>0</v>
      </c>
      <c r="BJ472" s="19" t="s">
        <v>78</v>
      </c>
      <c r="BK472" s="218">
        <f>ROUND(I472*H472,2)</f>
        <v>0</v>
      </c>
      <c r="BL472" s="19" t="s">
        <v>84</v>
      </c>
      <c r="BM472" s="217" t="s">
        <v>1887</v>
      </c>
    </row>
    <row r="473" s="2" customFormat="1" ht="16.5" customHeight="1">
      <c r="A473" s="40"/>
      <c r="B473" s="41"/>
      <c r="C473" s="206" t="s">
        <v>738</v>
      </c>
      <c r="D473" s="206" t="s">
        <v>214</v>
      </c>
      <c r="E473" s="207" t="s">
        <v>6794</v>
      </c>
      <c r="F473" s="208" t="s">
        <v>6795</v>
      </c>
      <c r="G473" s="209" t="s">
        <v>2953</v>
      </c>
      <c r="H473" s="210">
        <v>4</v>
      </c>
      <c r="I473" s="211"/>
      <c r="J473" s="212">
        <f>ROUND(I473*H473,2)</f>
        <v>0</v>
      </c>
      <c r="K473" s="208" t="s">
        <v>19</v>
      </c>
      <c r="L473" s="46"/>
      <c r="M473" s="213" t="s">
        <v>19</v>
      </c>
      <c r="N473" s="214" t="s">
        <v>41</v>
      </c>
      <c r="O473" s="86"/>
      <c r="P473" s="215">
        <f>O473*H473</f>
        <v>0</v>
      </c>
      <c r="Q473" s="215">
        <v>0</v>
      </c>
      <c r="R473" s="215">
        <f>Q473*H473</f>
        <v>0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84</v>
      </c>
      <c r="AT473" s="217" t="s">
        <v>214</v>
      </c>
      <c r="AU473" s="217" t="s">
        <v>74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78</v>
      </c>
      <c r="BK473" s="218">
        <f>ROUND(I473*H473,2)</f>
        <v>0</v>
      </c>
      <c r="BL473" s="19" t="s">
        <v>84</v>
      </c>
      <c r="BM473" s="217" t="s">
        <v>1894</v>
      </c>
    </row>
    <row r="474" s="2" customFormat="1" ht="16.5" customHeight="1">
      <c r="A474" s="40"/>
      <c r="B474" s="41"/>
      <c r="C474" s="206" t="s">
        <v>1460</v>
      </c>
      <c r="D474" s="206" t="s">
        <v>214</v>
      </c>
      <c r="E474" s="207" t="s">
        <v>6796</v>
      </c>
      <c r="F474" s="208" t="s">
        <v>6681</v>
      </c>
      <c r="G474" s="209" t="s">
        <v>2953</v>
      </c>
      <c r="H474" s="210">
        <v>11</v>
      </c>
      <c r="I474" s="211"/>
      <c r="J474" s="212">
        <f>ROUND(I474*H474,2)</f>
        <v>0</v>
      </c>
      <c r="K474" s="208" t="s">
        <v>19</v>
      </c>
      <c r="L474" s="46"/>
      <c r="M474" s="213" t="s">
        <v>19</v>
      </c>
      <c r="N474" s="214" t="s">
        <v>41</v>
      </c>
      <c r="O474" s="86"/>
      <c r="P474" s="215">
        <f>O474*H474</f>
        <v>0</v>
      </c>
      <c r="Q474" s="215">
        <v>0</v>
      </c>
      <c r="R474" s="215">
        <f>Q474*H474</f>
        <v>0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84</v>
      </c>
      <c r="AT474" s="217" t="s">
        <v>214</v>
      </c>
      <c r="AU474" s="217" t="s">
        <v>74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78</v>
      </c>
      <c r="BK474" s="218">
        <f>ROUND(I474*H474,2)</f>
        <v>0</v>
      </c>
      <c r="BL474" s="19" t="s">
        <v>84</v>
      </c>
      <c r="BM474" s="217" t="s">
        <v>1900</v>
      </c>
    </row>
    <row r="475" s="2" customFormat="1" ht="16.5" customHeight="1">
      <c r="A475" s="40"/>
      <c r="B475" s="41"/>
      <c r="C475" s="206" t="s">
        <v>744</v>
      </c>
      <c r="D475" s="206" t="s">
        <v>214</v>
      </c>
      <c r="E475" s="207" t="s">
        <v>6797</v>
      </c>
      <c r="F475" s="208" t="s">
        <v>6565</v>
      </c>
      <c r="G475" s="209" t="s">
        <v>4322</v>
      </c>
      <c r="H475" s="210">
        <v>10</v>
      </c>
      <c r="I475" s="211"/>
      <c r="J475" s="212">
        <f>ROUND(I475*H475,2)</f>
        <v>0</v>
      </c>
      <c r="K475" s="208" t="s">
        <v>19</v>
      </c>
      <c r="L475" s="46"/>
      <c r="M475" s="213" t="s">
        <v>19</v>
      </c>
      <c r="N475" s="214" t="s">
        <v>41</v>
      </c>
      <c r="O475" s="86"/>
      <c r="P475" s="215">
        <f>O475*H475</f>
        <v>0</v>
      </c>
      <c r="Q475" s="215">
        <v>0</v>
      </c>
      <c r="R475" s="215">
        <f>Q475*H475</f>
        <v>0</v>
      </c>
      <c r="S475" s="215">
        <v>0</v>
      </c>
      <c r="T475" s="21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17" t="s">
        <v>84</v>
      </c>
      <c r="AT475" s="217" t="s">
        <v>214</v>
      </c>
      <c r="AU475" s="217" t="s">
        <v>74</v>
      </c>
      <c r="AY475" s="19" t="s">
        <v>212</v>
      </c>
      <c r="BE475" s="218">
        <f>IF(N475="základní",J475,0)</f>
        <v>0</v>
      </c>
      <c r="BF475" s="218">
        <f>IF(N475="snížená",J475,0)</f>
        <v>0</v>
      </c>
      <c r="BG475" s="218">
        <f>IF(N475="zákl. přenesená",J475,0)</f>
        <v>0</v>
      </c>
      <c r="BH475" s="218">
        <f>IF(N475="sníž. přenesená",J475,0)</f>
        <v>0</v>
      </c>
      <c r="BI475" s="218">
        <f>IF(N475="nulová",J475,0)</f>
        <v>0</v>
      </c>
      <c r="BJ475" s="19" t="s">
        <v>78</v>
      </c>
      <c r="BK475" s="218">
        <f>ROUND(I475*H475,2)</f>
        <v>0</v>
      </c>
      <c r="BL475" s="19" t="s">
        <v>84</v>
      </c>
      <c r="BM475" s="217" t="s">
        <v>1906</v>
      </c>
    </row>
    <row r="476" s="12" customFormat="1" ht="25.92" customHeight="1">
      <c r="A476" s="12"/>
      <c r="B476" s="190"/>
      <c r="C476" s="191"/>
      <c r="D476" s="192" t="s">
        <v>68</v>
      </c>
      <c r="E476" s="193" t="s">
        <v>6798</v>
      </c>
      <c r="F476" s="193" t="s">
        <v>6799</v>
      </c>
      <c r="G476" s="191"/>
      <c r="H476" s="191"/>
      <c r="I476" s="194"/>
      <c r="J476" s="195">
        <f>BK476</f>
        <v>0</v>
      </c>
      <c r="K476" s="191"/>
      <c r="L476" s="196"/>
      <c r="M476" s="197"/>
      <c r="N476" s="198"/>
      <c r="O476" s="198"/>
      <c r="P476" s="199">
        <f>SUM(P477:P495)</f>
        <v>0</v>
      </c>
      <c r="Q476" s="198"/>
      <c r="R476" s="199">
        <f>SUM(R477:R495)</f>
        <v>0</v>
      </c>
      <c r="S476" s="198"/>
      <c r="T476" s="200">
        <f>SUM(T477:T495)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01" t="s">
        <v>74</v>
      </c>
      <c r="AT476" s="202" t="s">
        <v>68</v>
      </c>
      <c r="AU476" s="202" t="s">
        <v>69</v>
      </c>
      <c r="AY476" s="201" t="s">
        <v>212</v>
      </c>
      <c r="BK476" s="203">
        <f>SUM(BK477:BK495)</f>
        <v>0</v>
      </c>
    </row>
    <row r="477" s="2" customFormat="1" ht="16.5" customHeight="1">
      <c r="A477" s="40"/>
      <c r="B477" s="41"/>
      <c r="C477" s="206" t="s">
        <v>1474</v>
      </c>
      <c r="D477" s="206" t="s">
        <v>214</v>
      </c>
      <c r="E477" s="207" t="s">
        <v>6800</v>
      </c>
      <c r="F477" s="208" t="s">
        <v>6712</v>
      </c>
      <c r="G477" s="209" t="s">
        <v>2953</v>
      </c>
      <c r="H477" s="210">
        <v>1</v>
      </c>
      <c r="I477" s="211"/>
      <c r="J477" s="212">
        <f>ROUND(I477*H477,2)</f>
        <v>0</v>
      </c>
      <c r="K477" s="208" t="s">
        <v>19</v>
      </c>
      <c r="L477" s="46"/>
      <c r="M477" s="213" t="s">
        <v>19</v>
      </c>
      <c r="N477" s="214" t="s">
        <v>41</v>
      </c>
      <c r="O477" s="86"/>
      <c r="P477" s="215">
        <f>O477*H477</f>
        <v>0</v>
      </c>
      <c r="Q477" s="215">
        <v>0</v>
      </c>
      <c r="R477" s="215">
        <f>Q477*H477</f>
        <v>0</v>
      </c>
      <c r="S477" s="215">
        <v>0</v>
      </c>
      <c r="T477" s="21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17" t="s">
        <v>84</v>
      </c>
      <c r="AT477" s="217" t="s">
        <v>214</v>
      </c>
      <c r="AU477" s="217" t="s">
        <v>74</v>
      </c>
      <c r="AY477" s="19" t="s">
        <v>212</v>
      </c>
      <c r="BE477" s="218">
        <f>IF(N477="základní",J477,0)</f>
        <v>0</v>
      </c>
      <c r="BF477" s="218">
        <f>IF(N477="snížená",J477,0)</f>
        <v>0</v>
      </c>
      <c r="BG477" s="218">
        <f>IF(N477="zákl. přenesená",J477,0)</f>
        <v>0</v>
      </c>
      <c r="BH477" s="218">
        <f>IF(N477="sníž. přenesená",J477,0)</f>
        <v>0</v>
      </c>
      <c r="BI477" s="218">
        <f>IF(N477="nulová",J477,0)</f>
        <v>0</v>
      </c>
      <c r="BJ477" s="19" t="s">
        <v>78</v>
      </c>
      <c r="BK477" s="218">
        <f>ROUND(I477*H477,2)</f>
        <v>0</v>
      </c>
      <c r="BL477" s="19" t="s">
        <v>84</v>
      </c>
      <c r="BM477" s="217" t="s">
        <v>1911</v>
      </c>
    </row>
    <row r="478" s="13" customFormat="1">
      <c r="A478" s="13"/>
      <c r="B478" s="224"/>
      <c r="C478" s="225"/>
      <c r="D478" s="226" t="s">
        <v>221</v>
      </c>
      <c r="E478" s="227" t="s">
        <v>19</v>
      </c>
      <c r="F478" s="228" t="s">
        <v>6713</v>
      </c>
      <c r="G478" s="225"/>
      <c r="H478" s="227" t="s">
        <v>19</v>
      </c>
      <c r="I478" s="229"/>
      <c r="J478" s="225"/>
      <c r="K478" s="225"/>
      <c r="L478" s="230"/>
      <c r="M478" s="231"/>
      <c r="N478" s="232"/>
      <c r="O478" s="232"/>
      <c r="P478" s="232"/>
      <c r="Q478" s="232"/>
      <c r="R478" s="232"/>
      <c r="S478" s="232"/>
      <c r="T478" s="23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4" t="s">
        <v>221</v>
      </c>
      <c r="AU478" s="234" t="s">
        <v>74</v>
      </c>
      <c r="AV478" s="13" t="s">
        <v>74</v>
      </c>
      <c r="AW478" s="13" t="s">
        <v>31</v>
      </c>
      <c r="AX478" s="13" t="s">
        <v>69</v>
      </c>
      <c r="AY478" s="234" t="s">
        <v>212</v>
      </c>
    </row>
    <row r="479" s="13" customFormat="1">
      <c r="A479" s="13"/>
      <c r="B479" s="224"/>
      <c r="C479" s="225"/>
      <c r="D479" s="226" t="s">
        <v>221</v>
      </c>
      <c r="E479" s="227" t="s">
        <v>19</v>
      </c>
      <c r="F479" s="228" t="s">
        <v>6714</v>
      </c>
      <c r="G479" s="225"/>
      <c r="H479" s="227" t="s">
        <v>19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4" t="s">
        <v>221</v>
      </c>
      <c r="AU479" s="234" t="s">
        <v>74</v>
      </c>
      <c r="AV479" s="13" t="s">
        <v>74</v>
      </c>
      <c r="AW479" s="13" t="s">
        <v>31</v>
      </c>
      <c r="AX479" s="13" t="s">
        <v>69</v>
      </c>
      <c r="AY479" s="234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6490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74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3" customFormat="1">
      <c r="A481" s="13"/>
      <c r="B481" s="224"/>
      <c r="C481" s="225"/>
      <c r="D481" s="226" t="s">
        <v>221</v>
      </c>
      <c r="E481" s="227" t="s">
        <v>19</v>
      </c>
      <c r="F481" s="228" t="s">
        <v>6715</v>
      </c>
      <c r="G481" s="225"/>
      <c r="H481" s="227" t="s">
        <v>19</v>
      </c>
      <c r="I481" s="229"/>
      <c r="J481" s="225"/>
      <c r="K481" s="225"/>
      <c r="L481" s="230"/>
      <c r="M481" s="231"/>
      <c r="N481" s="232"/>
      <c r="O481" s="232"/>
      <c r="P481" s="232"/>
      <c r="Q481" s="232"/>
      <c r="R481" s="232"/>
      <c r="S481" s="232"/>
      <c r="T481" s="23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4" t="s">
        <v>221</v>
      </c>
      <c r="AU481" s="234" t="s">
        <v>74</v>
      </c>
      <c r="AV481" s="13" t="s">
        <v>74</v>
      </c>
      <c r="AW481" s="13" t="s">
        <v>31</v>
      </c>
      <c r="AX481" s="13" t="s">
        <v>69</v>
      </c>
      <c r="AY481" s="234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6716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74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74</v>
      </c>
      <c r="G483" s="236"/>
      <c r="H483" s="239">
        <v>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74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74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16.5" customHeight="1">
      <c r="A485" s="40"/>
      <c r="B485" s="41"/>
      <c r="C485" s="206" t="s">
        <v>749</v>
      </c>
      <c r="D485" s="206" t="s">
        <v>214</v>
      </c>
      <c r="E485" s="207" t="s">
        <v>6801</v>
      </c>
      <c r="F485" s="208" t="s">
        <v>6718</v>
      </c>
      <c r="G485" s="209" t="s">
        <v>2953</v>
      </c>
      <c r="H485" s="210">
        <v>2</v>
      </c>
      <c r="I485" s="211"/>
      <c r="J485" s="212">
        <f>ROUND(I485*H485,2)</f>
        <v>0</v>
      </c>
      <c r="K485" s="208" t="s">
        <v>19</v>
      </c>
      <c r="L485" s="46"/>
      <c r="M485" s="213" t="s">
        <v>19</v>
      </c>
      <c r="N485" s="214" t="s">
        <v>41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84</v>
      </c>
      <c r="AT485" s="217" t="s">
        <v>214</v>
      </c>
      <c r="AU485" s="217" t="s">
        <v>74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78</v>
      </c>
      <c r="BK485" s="218">
        <f>ROUND(I485*H485,2)</f>
        <v>0</v>
      </c>
      <c r="BL485" s="19" t="s">
        <v>84</v>
      </c>
      <c r="BM485" s="217" t="s">
        <v>1919</v>
      </c>
    </row>
    <row r="486" s="2" customFormat="1" ht="16.5" customHeight="1">
      <c r="A486" s="40"/>
      <c r="B486" s="41"/>
      <c r="C486" s="206" t="s">
        <v>1486</v>
      </c>
      <c r="D486" s="206" t="s">
        <v>214</v>
      </c>
      <c r="E486" s="207" t="s">
        <v>6802</v>
      </c>
      <c r="F486" s="208" t="s">
        <v>6720</v>
      </c>
      <c r="G486" s="209" t="s">
        <v>2953</v>
      </c>
      <c r="H486" s="210">
        <v>1</v>
      </c>
      <c r="I486" s="211"/>
      <c r="J486" s="212">
        <f>ROUND(I486*H486,2)</f>
        <v>0</v>
      </c>
      <c r="K486" s="208" t="s">
        <v>19</v>
      </c>
      <c r="L486" s="46"/>
      <c r="M486" s="213" t="s">
        <v>19</v>
      </c>
      <c r="N486" s="214" t="s">
        <v>41</v>
      </c>
      <c r="O486" s="86"/>
      <c r="P486" s="215">
        <f>O486*H486</f>
        <v>0</v>
      </c>
      <c r="Q486" s="215">
        <v>0</v>
      </c>
      <c r="R486" s="215">
        <f>Q486*H486</f>
        <v>0</v>
      </c>
      <c r="S486" s="215">
        <v>0</v>
      </c>
      <c r="T486" s="216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17" t="s">
        <v>84</v>
      </c>
      <c r="AT486" s="217" t="s">
        <v>214</v>
      </c>
      <c r="AU486" s="217" t="s">
        <v>74</v>
      </c>
      <c r="AY486" s="19" t="s">
        <v>212</v>
      </c>
      <c r="BE486" s="218">
        <f>IF(N486="základní",J486,0)</f>
        <v>0</v>
      </c>
      <c r="BF486" s="218">
        <f>IF(N486="snížená",J486,0)</f>
        <v>0</v>
      </c>
      <c r="BG486" s="218">
        <f>IF(N486="zákl. přenesená",J486,0)</f>
        <v>0</v>
      </c>
      <c r="BH486" s="218">
        <f>IF(N486="sníž. přenesená",J486,0)</f>
        <v>0</v>
      </c>
      <c r="BI486" s="218">
        <f>IF(N486="nulová",J486,0)</f>
        <v>0</v>
      </c>
      <c r="BJ486" s="19" t="s">
        <v>78</v>
      </c>
      <c r="BK486" s="218">
        <f>ROUND(I486*H486,2)</f>
        <v>0</v>
      </c>
      <c r="BL486" s="19" t="s">
        <v>84</v>
      </c>
      <c r="BM486" s="217" t="s">
        <v>1933</v>
      </c>
    </row>
    <row r="487" s="2" customFormat="1" ht="16.5" customHeight="1">
      <c r="A487" s="40"/>
      <c r="B487" s="41"/>
      <c r="C487" s="206" t="s">
        <v>753</v>
      </c>
      <c r="D487" s="206" t="s">
        <v>214</v>
      </c>
      <c r="E487" s="207" t="s">
        <v>6803</v>
      </c>
      <c r="F487" s="208" t="s">
        <v>6702</v>
      </c>
      <c r="G487" s="209" t="s">
        <v>525</v>
      </c>
      <c r="H487" s="210">
        <v>20</v>
      </c>
      <c r="I487" s="211"/>
      <c r="J487" s="212">
        <f>ROUND(I487*H487,2)</f>
        <v>0</v>
      </c>
      <c r="K487" s="208" t="s">
        <v>19</v>
      </c>
      <c r="L487" s="46"/>
      <c r="M487" s="213" t="s">
        <v>19</v>
      </c>
      <c r="N487" s="214" t="s">
        <v>41</v>
      </c>
      <c r="O487" s="86"/>
      <c r="P487" s="215">
        <f>O487*H487</f>
        <v>0</v>
      </c>
      <c r="Q487" s="215">
        <v>0</v>
      </c>
      <c r="R487" s="215">
        <f>Q487*H487</f>
        <v>0</v>
      </c>
      <c r="S487" s="215">
        <v>0</v>
      </c>
      <c r="T487" s="21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17" t="s">
        <v>84</v>
      </c>
      <c r="AT487" s="217" t="s">
        <v>214</v>
      </c>
      <c r="AU487" s="217" t="s">
        <v>74</v>
      </c>
      <c r="AY487" s="19" t="s">
        <v>212</v>
      </c>
      <c r="BE487" s="218">
        <f>IF(N487="základní",J487,0)</f>
        <v>0</v>
      </c>
      <c r="BF487" s="218">
        <f>IF(N487="snížená",J487,0)</f>
        <v>0</v>
      </c>
      <c r="BG487" s="218">
        <f>IF(N487="zákl. přenesená",J487,0)</f>
        <v>0</v>
      </c>
      <c r="BH487" s="218">
        <f>IF(N487="sníž. přenesená",J487,0)</f>
        <v>0</v>
      </c>
      <c r="BI487" s="218">
        <f>IF(N487="nulová",J487,0)</f>
        <v>0</v>
      </c>
      <c r="BJ487" s="19" t="s">
        <v>78</v>
      </c>
      <c r="BK487" s="218">
        <f>ROUND(I487*H487,2)</f>
        <v>0</v>
      </c>
      <c r="BL487" s="19" t="s">
        <v>84</v>
      </c>
      <c r="BM487" s="217" t="s">
        <v>1938</v>
      </c>
    </row>
    <row r="488" s="2" customFormat="1" ht="16.5" customHeight="1">
      <c r="A488" s="40"/>
      <c r="B488" s="41"/>
      <c r="C488" s="206" t="s">
        <v>1496</v>
      </c>
      <c r="D488" s="206" t="s">
        <v>214</v>
      </c>
      <c r="E488" s="207" t="s">
        <v>6804</v>
      </c>
      <c r="F488" s="208" t="s">
        <v>6675</v>
      </c>
      <c r="G488" s="209" t="s">
        <v>525</v>
      </c>
      <c r="H488" s="210">
        <v>6</v>
      </c>
      <c r="I488" s="211"/>
      <c r="J488" s="212">
        <f>ROUND(I488*H488,2)</f>
        <v>0</v>
      </c>
      <c r="K488" s="208" t="s">
        <v>19</v>
      </c>
      <c r="L488" s="46"/>
      <c r="M488" s="213" t="s">
        <v>19</v>
      </c>
      <c r="N488" s="214" t="s">
        <v>41</v>
      </c>
      <c r="O488" s="86"/>
      <c r="P488" s="215">
        <f>O488*H488</f>
        <v>0</v>
      </c>
      <c r="Q488" s="215">
        <v>0</v>
      </c>
      <c r="R488" s="215">
        <f>Q488*H488</f>
        <v>0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84</v>
      </c>
      <c r="AT488" s="217" t="s">
        <v>214</v>
      </c>
      <c r="AU488" s="217" t="s">
        <v>74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78</v>
      </c>
      <c r="BK488" s="218">
        <f>ROUND(I488*H488,2)</f>
        <v>0</v>
      </c>
      <c r="BL488" s="19" t="s">
        <v>84</v>
      </c>
      <c r="BM488" s="217" t="s">
        <v>1945</v>
      </c>
    </row>
    <row r="489" s="2" customFormat="1" ht="16.5" customHeight="1">
      <c r="A489" s="40"/>
      <c r="B489" s="41"/>
      <c r="C489" s="206" t="s">
        <v>758</v>
      </c>
      <c r="D489" s="206" t="s">
        <v>214</v>
      </c>
      <c r="E489" s="207" t="s">
        <v>6805</v>
      </c>
      <c r="F489" s="208" t="s">
        <v>6726</v>
      </c>
      <c r="G489" s="209" t="s">
        <v>525</v>
      </c>
      <c r="H489" s="210">
        <v>10</v>
      </c>
      <c r="I489" s="211"/>
      <c r="J489" s="212">
        <f>ROUND(I489*H489,2)</f>
        <v>0</v>
      </c>
      <c r="K489" s="208" t="s">
        <v>19</v>
      </c>
      <c r="L489" s="46"/>
      <c r="M489" s="213" t="s">
        <v>19</v>
      </c>
      <c r="N489" s="214" t="s">
        <v>41</v>
      </c>
      <c r="O489" s="86"/>
      <c r="P489" s="215">
        <f>O489*H489</f>
        <v>0</v>
      </c>
      <c r="Q489" s="215">
        <v>0</v>
      </c>
      <c r="R489" s="215">
        <f>Q489*H489</f>
        <v>0</v>
      </c>
      <c r="S489" s="215">
        <v>0</v>
      </c>
      <c r="T489" s="21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17" t="s">
        <v>84</v>
      </c>
      <c r="AT489" s="217" t="s">
        <v>214</v>
      </c>
      <c r="AU489" s="217" t="s">
        <v>74</v>
      </c>
      <c r="AY489" s="19" t="s">
        <v>212</v>
      </c>
      <c r="BE489" s="218">
        <f>IF(N489="základní",J489,0)</f>
        <v>0</v>
      </c>
      <c r="BF489" s="218">
        <f>IF(N489="snížená",J489,0)</f>
        <v>0</v>
      </c>
      <c r="BG489" s="218">
        <f>IF(N489="zákl. přenesená",J489,0)</f>
        <v>0</v>
      </c>
      <c r="BH489" s="218">
        <f>IF(N489="sníž. přenesená",J489,0)</f>
        <v>0</v>
      </c>
      <c r="BI489" s="218">
        <f>IF(N489="nulová",J489,0)</f>
        <v>0</v>
      </c>
      <c r="BJ489" s="19" t="s">
        <v>78</v>
      </c>
      <c r="BK489" s="218">
        <f>ROUND(I489*H489,2)</f>
        <v>0</v>
      </c>
      <c r="BL489" s="19" t="s">
        <v>84</v>
      </c>
      <c r="BM489" s="217" t="s">
        <v>1951</v>
      </c>
    </row>
    <row r="490" s="2" customFormat="1" ht="16.5" customHeight="1">
      <c r="A490" s="40"/>
      <c r="B490" s="41"/>
      <c r="C490" s="206" t="s">
        <v>1506</v>
      </c>
      <c r="D490" s="206" t="s">
        <v>214</v>
      </c>
      <c r="E490" s="207" t="s">
        <v>6806</v>
      </c>
      <c r="F490" s="208" t="s">
        <v>6704</v>
      </c>
      <c r="G490" s="209" t="s">
        <v>2953</v>
      </c>
      <c r="H490" s="210">
        <v>6</v>
      </c>
      <c r="I490" s="211"/>
      <c r="J490" s="212">
        <f>ROUND(I490*H490,2)</f>
        <v>0</v>
      </c>
      <c r="K490" s="208" t="s">
        <v>19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</v>
      </c>
      <c r="R490" s="215">
        <f>Q490*H490</f>
        <v>0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74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1965</v>
      </c>
    </row>
    <row r="491" s="2" customFormat="1" ht="16.5" customHeight="1">
      <c r="A491" s="40"/>
      <c r="B491" s="41"/>
      <c r="C491" s="206" t="s">
        <v>763</v>
      </c>
      <c r="D491" s="206" t="s">
        <v>214</v>
      </c>
      <c r="E491" s="207" t="s">
        <v>6807</v>
      </c>
      <c r="F491" s="208" t="s">
        <v>6729</v>
      </c>
      <c r="G491" s="209" t="s">
        <v>2953</v>
      </c>
      <c r="H491" s="210">
        <v>1</v>
      </c>
      <c r="I491" s="211"/>
      <c r="J491" s="212">
        <f>ROUND(I491*H491,2)</f>
        <v>0</v>
      </c>
      <c r="K491" s="208" t="s">
        <v>19</v>
      </c>
      <c r="L491" s="46"/>
      <c r="M491" s="213" t="s">
        <v>19</v>
      </c>
      <c r="N491" s="214" t="s">
        <v>41</v>
      </c>
      <c r="O491" s="86"/>
      <c r="P491" s="215">
        <f>O491*H491</f>
        <v>0</v>
      </c>
      <c r="Q491" s="215">
        <v>0</v>
      </c>
      <c r="R491" s="215">
        <f>Q491*H491</f>
        <v>0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84</v>
      </c>
      <c r="AT491" s="217" t="s">
        <v>214</v>
      </c>
      <c r="AU491" s="217" t="s">
        <v>74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78</v>
      </c>
      <c r="BK491" s="218">
        <f>ROUND(I491*H491,2)</f>
        <v>0</v>
      </c>
      <c r="BL491" s="19" t="s">
        <v>84</v>
      </c>
      <c r="BM491" s="217" t="s">
        <v>1976</v>
      </c>
    </row>
    <row r="492" s="2" customFormat="1" ht="16.5" customHeight="1">
      <c r="A492" s="40"/>
      <c r="B492" s="41"/>
      <c r="C492" s="206" t="s">
        <v>1518</v>
      </c>
      <c r="D492" s="206" t="s">
        <v>214</v>
      </c>
      <c r="E492" s="207" t="s">
        <v>6808</v>
      </c>
      <c r="F492" s="208" t="s">
        <v>6706</v>
      </c>
      <c r="G492" s="209" t="s">
        <v>2953</v>
      </c>
      <c r="H492" s="210">
        <v>6</v>
      </c>
      <c r="I492" s="211"/>
      <c r="J492" s="212">
        <f>ROUND(I492*H492,2)</f>
        <v>0</v>
      </c>
      <c r="K492" s="208" t="s">
        <v>19</v>
      </c>
      <c r="L492" s="46"/>
      <c r="M492" s="213" t="s">
        <v>19</v>
      </c>
      <c r="N492" s="214" t="s">
        <v>41</v>
      </c>
      <c r="O492" s="86"/>
      <c r="P492" s="215">
        <f>O492*H492</f>
        <v>0</v>
      </c>
      <c r="Q492" s="215">
        <v>0</v>
      </c>
      <c r="R492" s="215">
        <f>Q492*H492</f>
        <v>0</v>
      </c>
      <c r="S492" s="215">
        <v>0</v>
      </c>
      <c r="T492" s="216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17" t="s">
        <v>84</v>
      </c>
      <c r="AT492" s="217" t="s">
        <v>214</v>
      </c>
      <c r="AU492" s="217" t="s">
        <v>74</v>
      </c>
      <c r="AY492" s="19" t="s">
        <v>212</v>
      </c>
      <c r="BE492" s="218">
        <f>IF(N492="základní",J492,0)</f>
        <v>0</v>
      </c>
      <c r="BF492" s="218">
        <f>IF(N492="snížená",J492,0)</f>
        <v>0</v>
      </c>
      <c r="BG492" s="218">
        <f>IF(N492="zákl. přenesená",J492,0)</f>
        <v>0</v>
      </c>
      <c r="BH492" s="218">
        <f>IF(N492="sníž. přenesená",J492,0)</f>
        <v>0</v>
      </c>
      <c r="BI492" s="218">
        <f>IF(N492="nulová",J492,0)</f>
        <v>0</v>
      </c>
      <c r="BJ492" s="19" t="s">
        <v>78</v>
      </c>
      <c r="BK492" s="218">
        <f>ROUND(I492*H492,2)</f>
        <v>0</v>
      </c>
      <c r="BL492" s="19" t="s">
        <v>84</v>
      </c>
      <c r="BM492" s="217" t="s">
        <v>1981</v>
      </c>
    </row>
    <row r="493" s="2" customFormat="1" ht="16.5" customHeight="1">
      <c r="A493" s="40"/>
      <c r="B493" s="41"/>
      <c r="C493" s="206" t="s">
        <v>768</v>
      </c>
      <c r="D493" s="206" t="s">
        <v>214</v>
      </c>
      <c r="E493" s="207" t="s">
        <v>6809</v>
      </c>
      <c r="F493" s="208" t="s">
        <v>6679</v>
      </c>
      <c r="G493" s="209" t="s">
        <v>2953</v>
      </c>
      <c r="H493" s="210">
        <v>1</v>
      </c>
      <c r="I493" s="211"/>
      <c r="J493" s="212">
        <f>ROUND(I493*H493,2)</f>
        <v>0</v>
      </c>
      <c r="K493" s="208" t="s">
        <v>19</v>
      </c>
      <c r="L493" s="46"/>
      <c r="M493" s="213" t="s">
        <v>19</v>
      </c>
      <c r="N493" s="214" t="s">
        <v>41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84</v>
      </c>
      <c r="AT493" s="217" t="s">
        <v>214</v>
      </c>
      <c r="AU493" s="217" t="s">
        <v>74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78</v>
      </c>
      <c r="BK493" s="218">
        <f>ROUND(I493*H493,2)</f>
        <v>0</v>
      </c>
      <c r="BL493" s="19" t="s">
        <v>84</v>
      </c>
      <c r="BM493" s="217" t="s">
        <v>1988</v>
      </c>
    </row>
    <row r="494" s="2" customFormat="1" ht="16.5" customHeight="1">
      <c r="A494" s="40"/>
      <c r="B494" s="41"/>
      <c r="C494" s="206" t="s">
        <v>1528</v>
      </c>
      <c r="D494" s="206" t="s">
        <v>214</v>
      </c>
      <c r="E494" s="207" t="s">
        <v>6810</v>
      </c>
      <c r="F494" s="208" t="s">
        <v>6681</v>
      </c>
      <c r="G494" s="209" t="s">
        <v>2953</v>
      </c>
      <c r="H494" s="210">
        <v>7</v>
      </c>
      <c r="I494" s="211"/>
      <c r="J494" s="212">
        <f>ROUND(I494*H494,2)</f>
        <v>0</v>
      </c>
      <c r="K494" s="208" t="s">
        <v>19</v>
      </c>
      <c r="L494" s="46"/>
      <c r="M494" s="213" t="s">
        <v>19</v>
      </c>
      <c r="N494" s="214" t="s">
        <v>41</v>
      </c>
      <c r="O494" s="86"/>
      <c r="P494" s="215">
        <f>O494*H494</f>
        <v>0</v>
      </c>
      <c r="Q494" s="215">
        <v>0</v>
      </c>
      <c r="R494" s="215">
        <f>Q494*H494</f>
        <v>0</v>
      </c>
      <c r="S494" s="215">
        <v>0</v>
      </c>
      <c r="T494" s="216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17" t="s">
        <v>84</v>
      </c>
      <c r="AT494" s="217" t="s">
        <v>214</v>
      </c>
      <c r="AU494" s="217" t="s">
        <v>74</v>
      </c>
      <c r="AY494" s="19" t="s">
        <v>212</v>
      </c>
      <c r="BE494" s="218">
        <f>IF(N494="základní",J494,0)</f>
        <v>0</v>
      </c>
      <c r="BF494" s="218">
        <f>IF(N494="snížená",J494,0)</f>
        <v>0</v>
      </c>
      <c r="BG494" s="218">
        <f>IF(N494="zákl. přenesená",J494,0)</f>
        <v>0</v>
      </c>
      <c r="BH494" s="218">
        <f>IF(N494="sníž. přenesená",J494,0)</f>
        <v>0</v>
      </c>
      <c r="BI494" s="218">
        <f>IF(N494="nulová",J494,0)</f>
        <v>0</v>
      </c>
      <c r="BJ494" s="19" t="s">
        <v>78</v>
      </c>
      <c r="BK494" s="218">
        <f>ROUND(I494*H494,2)</f>
        <v>0</v>
      </c>
      <c r="BL494" s="19" t="s">
        <v>84</v>
      </c>
      <c r="BM494" s="217" t="s">
        <v>2028</v>
      </c>
    </row>
    <row r="495" s="2" customFormat="1" ht="16.5" customHeight="1">
      <c r="A495" s="40"/>
      <c r="B495" s="41"/>
      <c r="C495" s="206" t="s">
        <v>772</v>
      </c>
      <c r="D495" s="206" t="s">
        <v>214</v>
      </c>
      <c r="E495" s="207" t="s">
        <v>6811</v>
      </c>
      <c r="F495" s="208" t="s">
        <v>6565</v>
      </c>
      <c r="G495" s="209" t="s">
        <v>4322</v>
      </c>
      <c r="H495" s="210">
        <v>4</v>
      </c>
      <c r="I495" s="211"/>
      <c r="J495" s="212">
        <f>ROUND(I495*H495,2)</f>
        <v>0</v>
      </c>
      <c r="K495" s="208" t="s">
        <v>19</v>
      </c>
      <c r="L495" s="46"/>
      <c r="M495" s="213" t="s">
        <v>19</v>
      </c>
      <c r="N495" s="214" t="s">
        <v>41</v>
      </c>
      <c r="O495" s="86"/>
      <c r="P495" s="215">
        <f>O495*H495</f>
        <v>0</v>
      </c>
      <c r="Q495" s="215">
        <v>0</v>
      </c>
      <c r="R495" s="215">
        <f>Q495*H495</f>
        <v>0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84</v>
      </c>
      <c r="AT495" s="217" t="s">
        <v>214</v>
      </c>
      <c r="AU495" s="217" t="s">
        <v>74</v>
      </c>
      <c r="AY495" s="19" t="s">
        <v>212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78</v>
      </c>
      <c r="BK495" s="218">
        <f>ROUND(I495*H495,2)</f>
        <v>0</v>
      </c>
      <c r="BL495" s="19" t="s">
        <v>84</v>
      </c>
      <c r="BM495" s="217" t="s">
        <v>2035</v>
      </c>
    </row>
    <row r="496" s="12" customFormat="1" ht="25.92" customHeight="1">
      <c r="A496" s="12"/>
      <c r="B496" s="190"/>
      <c r="C496" s="191"/>
      <c r="D496" s="192" t="s">
        <v>68</v>
      </c>
      <c r="E496" s="193" t="s">
        <v>6812</v>
      </c>
      <c r="F496" s="193" t="s">
        <v>6813</v>
      </c>
      <c r="G496" s="191"/>
      <c r="H496" s="191"/>
      <c r="I496" s="194"/>
      <c r="J496" s="195">
        <f>BK496</f>
        <v>0</v>
      </c>
      <c r="K496" s="191"/>
      <c r="L496" s="196"/>
      <c r="M496" s="197"/>
      <c r="N496" s="198"/>
      <c r="O496" s="198"/>
      <c r="P496" s="199">
        <f>SUM(P497:P515)</f>
        <v>0</v>
      </c>
      <c r="Q496" s="198"/>
      <c r="R496" s="199">
        <f>SUM(R497:R515)</f>
        <v>0</v>
      </c>
      <c r="S496" s="198"/>
      <c r="T496" s="200">
        <f>SUM(T497:T515)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01" t="s">
        <v>74</v>
      </c>
      <c r="AT496" s="202" t="s">
        <v>68</v>
      </c>
      <c r="AU496" s="202" t="s">
        <v>69</v>
      </c>
      <c r="AY496" s="201" t="s">
        <v>212</v>
      </c>
      <c r="BK496" s="203">
        <f>SUM(BK497:BK515)</f>
        <v>0</v>
      </c>
    </row>
    <row r="497" s="2" customFormat="1" ht="16.5" customHeight="1">
      <c r="A497" s="40"/>
      <c r="B497" s="41"/>
      <c r="C497" s="206" t="s">
        <v>1542</v>
      </c>
      <c r="D497" s="206" t="s">
        <v>214</v>
      </c>
      <c r="E497" s="207" t="s">
        <v>6814</v>
      </c>
      <c r="F497" s="208" t="s">
        <v>6712</v>
      </c>
      <c r="G497" s="209" t="s">
        <v>2953</v>
      </c>
      <c r="H497" s="210">
        <v>1</v>
      </c>
      <c r="I497" s="211"/>
      <c r="J497" s="212">
        <f>ROUND(I497*H497,2)</f>
        <v>0</v>
      </c>
      <c r="K497" s="208" t="s">
        <v>19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</v>
      </c>
      <c r="R497" s="215">
        <f>Q497*H497</f>
        <v>0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74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2040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6713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74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6714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74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6490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74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3" customFormat="1">
      <c r="A501" s="13"/>
      <c r="B501" s="224"/>
      <c r="C501" s="225"/>
      <c r="D501" s="226" t="s">
        <v>221</v>
      </c>
      <c r="E501" s="227" t="s">
        <v>19</v>
      </c>
      <c r="F501" s="228" t="s">
        <v>6715</v>
      </c>
      <c r="G501" s="225"/>
      <c r="H501" s="227" t="s">
        <v>19</v>
      </c>
      <c r="I501" s="229"/>
      <c r="J501" s="225"/>
      <c r="K501" s="225"/>
      <c r="L501" s="230"/>
      <c r="M501" s="231"/>
      <c r="N501" s="232"/>
      <c r="O501" s="232"/>
      <c r="P501" s="232"/>
      <c r="Q501" s="232"/>
      <c r="R501" s="232"/>
      <c r="S501" s="232"/>
      <c r="T501" s="23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4" t="s">
        <v>221</v>
      </c>
      <c r="AU501" s="234" t="s">
        <v>74</v>
      </c>
      <c r="AV501" s="13" t="s">
        <v>74</v>
      </c>
      <c r="AW501" s="13" t="s">
        <v>31</v>
      </c>
      <c r="AX501" s="13" t="s">
        <v>69</v>
      </c>
      <c r="AY501" s="234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6716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74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74</v>
      </c>
      <c r="G503" s="236"/>
      <c r="H503" s="239">
        <v>1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74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5" customFormat="1">
      <c r="A504" s="15"/>
      <c r="B504" s="246"/>
      <c r="C504" s="247"/>
      <c r="D504" s="226" t="s">
        <v>221</v>
      </c>
      <c r="E504" s="248" t="s">
        <v>19</v>
      </c>
      <c r="F504" s="249" t="s">
        <v>224</v>
      </c>
      <c r="G504" s="247"/>
      <c r="H504" s="250">
        <v>1</v>
      </c>
      <c r="I504" s="251"/>
      <c r="J504" s="247"/>
      <c r="K504" s="247"/>
      <c r="L504" s="252"/>
      <c r="M504" s="253"/>
      <c r="N504" s="254"/>
      <c r="O504" s="254"/>
      <c r="P504" s="254"/>
      <c r="Q504" s="254"/>
      <c r="R504" s="254"/>
      <c r="S504" s="254"/>
      <c r="T504" s="25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56" t="s">
        <v>221</v>
      </c>
      <c r="AU504" s="256" t="s">
        <v>74</v>
      </c>
      <c r="AV504" s="15" t="s">
        <v>84</v>
      </c>
      <c r="AW504" s="15" t="s">
        <v>31</v>
      </c>
      <c r="AX504" s="15" t="s">
        <v>74</v>
      </c>
      <c r="AY504" s="256" t="s">
        <v>212</v>
      </c>
    </row>
    <row r="505" s="2" customFormat="1" ht="16.5" customHeight="1">
      <c r="A505" s="40"/>
      <c r="B505" s="41"/>
      <c r="C505" s="206" t="s">
        <v>777</v>
      </c>
      <c r="D505" s="206" t="s">
        <v>214</v>
      </c>
      <c r="E505" s="207" t="s">
        <v>6815</v>
      </c>
      <c r="F505" s="208" t="s">
        <v>6718</v>
      </c>
      <c r="G505" s="209" t="s">
        <v>2953</v>
      </c>
      <c r="H505" s="210">
        <v>2</v>
      </c>
      <c r="I505" s="211"/>
      <c r="J505" s="212">
        <f>ROUND(I505*H505,2)</f>
        <v>0</v>
      </c>
      <c r="K505" s="208" t="s">
        <v>19</v>
      </c>
      <c r="L505" s="46"/>
      <c r="M505" s="213" t="s">
        <v>19</v>
      </c>
      <c r="N505" s="214" t="s">
        <v>41</v>
      </c>
      <c r="O505" s="86"/>
      <c r="P505" s="215">
        <f>O505*H505</f>
        <v>0</v>
      </c>
      <c r="Q505" s="215">
        <v>0</v>
      </c>
      <c r="R505" s="215">
        <f>Q505*H505</f>
        <v>0</v>
      </c>
      <c r="S505" s="215">
        <v>0</v>
      </c>
      <c r="T505" s="21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17" t="s">
        <v>84</v>
      </c>
      <c r="AT505" s="217" t="s">
        <v>214</v>
      </c>
      <c r="AU505" s="217" t="s">
        <v>74</v>
      </c>
      <c r="AY505" s="19" t="s">
        <v>212</v>
      </c>
      <c r="BE505" s="218">
        <f>IF(N505="základní",J505,0)</f>
        <v>0</v>
      </c>
      <c r="BF505" s="218">
        <f>IF(N505="snížená",J505,0)</f>
        <v>0</v>
      </c>
      <c r="BG505" s="218">
        <f>IF(N505="zákl. přenesená",J505,0)</f>
        <v>0</v>
      </c>
      <c r="BH505" s="218">
        <f>IF(N505="sníž. přenesená",J505,0)</f>
        <v>0</v>
      </c>
      <c r="BI505" s="218">
        <f>IF(N505="nulová",J505,0)</f>
        <v>0</v>
      </c>
      <c r="BJ505" s="19" t="s">
        <v>78</v>
      </c>
      <c r="BK505" s="218">
        <f>ROUND(I505*H505,2)</f>
        <v>0</v>
      </c>
      <c r="BL505" s="19" t="s">
        <v>84</v>
      </c>
      <c r="BM505" s="217" t="s">
        <v>2070</v>
      </c>
    </row>
    <row r="506" s="2" customFormat="1" ht="16.5" customHeight="1">
      <c r="A506" s="40"/>
      <c r="B506" s="41"/>
      <c r="C506" s="206" t="s">
        <v>1562</v>
      </c>
      <c r="D506" s="206" t="s">
        <v>214</v>
      </c>
      <c r="E506" s="207" t="s">
        <v>6816</v>
      </c>
      <c r="F506" s="208" t="s">
        <v>6720</v>
      </c>
      <c r="G506" s="209" t="s">
        <v>2953</v>
      </c>
      <c r="H506" s="210">
        <v>1</v>
      </c>
      <c r="I506" s="211"/>
      <c r="J506" s="212">
        <f>ROUND(I506*H506,2)</f>
        <v>0</v>
      </c>
      <c r="K506" s="208" t="s">
        <v>19</v>
      </c>
      <c r="L506" s="46"/>
      <c r="M506" s="213" t="s">
        <v>19</v>
      </c>
      <c r="N506" s="214" t="s">
        <v>41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84</v>
      </c>
      <c r="AT506" s="217" t="s">
        <v>214</v>
      </c>
      <c r="AU506" s="217" t="s">
        <v>74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78</v>
      </c>
      <c r="BK506" s="218">
        <f>ROUND(I506*H506,2)</f>
        <v>0</v>
      </c>
      <c r="BL506" s="19" t="s">
        <v>84</v>
      </c>
      <c r="BM506" s="217" t="s">
        <v>2076</v>
      </c>
    </row>
    <row r="507" s="2" customFormat="1" ht="16.5" customHeight="1">
      <c r="A507" s="40"/>
      <c r="B507" s="41"/>
      <c r="C507" s="206" t="s">
        <v>783</v>
      </c>
      <c r="D507" s="206" t="s">
        <v>214</v>
      </c>
      <c r="E507" s="207" t="s">
        <v>6817</v>
      </c>
      <c r="F507" s="208" t="s">
        <v>6702</v>
      </c>
      <c r="G507" s="209" t="s">
        <v>525</v>
      </c>
      <c r="H507" s="210">
        <v>20</v>
      </c>
      <c r="I507" s="211"/>
      <c r="J507" s="212">
        <f>ROUND(I507*H507,2)</f>
        <v>0</v>
      </c>
      <c r="K507" s="208" t="s">
        <v>19</v>
      </c>
      <c r="L507" s="46"/>
      <c r="M507" s="213" t="s">
        <v>19</v>
      </c>
      <c r="N507" s="214" t="s">
        <v>41</v>
      </c>
      <c r="O507" s="86"/>
      <c r="P507" s="215">
        <f>O507*H507</f>
        <v>0</v>
      </c>
      <c r="Q507" s="215">
        <v>0</v>
      </c>
      <c r="R507" s="215">
        <f>Q507*H507</f>
        <v>0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84</v>
      </c>
      <c r="AT507" s="217" t="s">
        <v>214</v>
      </c>
      <c r="AU507" s="217" t="s">
        <v>74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78</v>
      </c>
      <c r="BK507" s="218">
        <f>ROUND(I507*H507,2)</f>
        <v>0</v>
      </c>
      <c r="BL507" s="19" t="s">
        <v>84</v>
      </c>
      <c r="BM507" s="217" t="s">
        <v>2091</v>
      </c>
    </row>
    <row r="508" s="2" customFormat="1" ht="16.5" customHeight="1">
      <c r="A508" s="40"/>
      <c r="B508" s="41"/>
      <c r="C508" s="206" t="s">
        <v>1578</v>
      </c>
      <c r="D508" s="206" t="s">
        <v>214</v>
      </c>
      <c r="E508" s="207" t="s">
        <v>6818</v>
      </c>
      <c r="F508" s="208" t="s">
        <v>6675</v>
      </c>
      <c r="G508" s="209" t="s">
        <v>525</v>
      </c>
      <c r="H508" s="210">
        <v>6</v>
      </c>
      <c r="I508" s="211"/>
      <c r="J508" s="212">
        <f>ROUND(I508*H508,2)</f>
        <v>0</v>
      </c>
      <c r="K508" s="208" t="s">
        <v>19</v>
      </c>
      <c r="L508" s="46"/>
      <c r="M508" s="213" t="s">
        <v>19</v>
      </c>
      <c r="N508" s="214" t="s">
        <v>41</v>
      </c>
      <c r="O508" s="86"/>
      <c r="P508" s="215">
        <f>O508*H508</f>
        <v>0</v>
      </c>
      <c r="Q508" s="215">
        <v>0</v>
      </c>
      <c r="R508" s="215">
        <f>Q508*H508</f>
        <v>0</v>
      </c>
      <c r="S508" s="215">
        <v>0</v>
      </c>
      <c r="T508" s="21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17" t="s">
        <v>84</v>
      </c>
      <c r="AT508" s="217" t="s">
        <v>214</v>
      </c>
      <c r="AU508" s="217" t="s">
        <v>74</v>
      </c>
      <c r="AY508" s="19" t="s">
        <v>212</v>
      </c>
      <c r="BE508" s="218">
        <f>IF(N508="základní",J508,0)</f>
        <v>0</v>
      </c>
      <c r="BF508" s="218">
        <f>IF(N508="snížená",J508,0)</f>
        <v>0</v>
      </c>
      <c r="BG508" s="218">
        <f>IF(N508="zákl. přenesená",J508,0)</f>
        <v>0</v>
      </c>
      <c r="BH508" s="218">
        <f>IF(N508="sníž. přenesená",J508,0)</f>
        <v>0</v>
      </c>
      <c r="BI508" s="218">
        <f>IF(N508="nulová",J508,0)</f>
        <v>0</v>
      </c>
      <c r="BJ508" s="19" t="s">
        <v>78</v>
      </c>
      <c r="BK508" s="218">
        <f>ROUND(I508*H508,2)</f>
        <v>0</v>
      </c>
      <c r="BL508" s="19" t="s">
        <v>84</v>
      </c>
      <c r="BM508" s="217" t="s">
        <v>2097</v>
      </c>
    </row>
    <row r="509" s="2" customFormat="1" ht="16.5" customHeight="1">
      <c r="A509" s="40"/>
      <c r="B509" s="41"/>
      <c r="C509" s="206" t="s">
        <v>788</v>
      </c>
      <c r="D509" s="206" t="s">
        <v>214</v>
      </c>
      <c r="E509" s="207" t="s">
        <v>6819</v>
      </c>
      <c r="F509" s="208" t="s">
        <v>6726</v>
      </c>
      <c r="G509" s="209" t="s">
        <v>525</v>
      </c>
      <c r="H509" s="210">
        <v>10</v>
      </c>
      <c r="I509" s="211"/>
      <c r="J509" s="212">
        <f>ROUND(I509*H509,2)</f>
        <v>0</v>
      </c>
      <c r="K509" s="208" t="s">
        <v>19</v>
      </c>
      <c r="L509" s="46"/>
      <c r="M509" s="213" t="s">
        <v>19</v>
      </c>
      <c r="N509" s="214" t="s">
        <v>41</v>
      </c>
      <c r="O509" s="86"/>
      <c r="P509" s="215">
        <f>O509*H509</f>
        <v>0</v>
      </c>
      <c r="Q509" s="215">
        <v>0</v>
      </c>
      <c r="R509" s="215">
        <f>Q509*H509</f>
        <v>0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84</v>
      </c>
      <c r="AT509" s="217" t="s">
        <v>214</v>
      </c>
      <c r="AU509" s="217" t="s">
        <v>74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78</v>
      </c>
      <c r="BK509" s="218">
        <f>ROUND(I509*H509,2)</f>
        <v>0</v>
      </c>
      <c r="BL509" s="19" t="s">
        <v>84</v>
      </c>
      <c r="BM509" s="217" t="s">
        <v>2102</v>
      </c>
    </row>
    <row r="510" s="2" customFormat="1" ht="16.5" customHeight="1">
      <c r="A510" s="40"/>
      <c r="B510" s="41"/>
      <c r="C510" s="206" t="s">
        <v>1599</v>
      </c>
      <c r="D510" s="206" t="s">
        <v>214</v>
      </c>
      <c r="E510" s="207" t="s">
        <v>6820</v>
      </c>
      <c r="F510" s="208" t="s">
        <v>6704</v>
      </c>
      <c r="G510" s="209" t="s">
        <v>2953</v>
      </c>
      <c r="H510" s="210">
        <v>5</v>
      </c>
      <c r="I510" s="211"/>
      <c r="J510" s="212">
        <f>ROUND(I510*H510,2)</f>
        <v>0</v>
      </c>
      <c r="K510" s="208" t="s">
        <v>19</v>
      </c>
      <c r="L510" s="46"/>
      <c r="M510" s="213" t="s">
        <v>19</v>
      </c>
      <c r="N510" s="214" t="s">
        <v>41</v>
      </c>
      <c r="O510" s="86"/>
      <c r="P510" s="215">
        <f>O510*H510</f>
        <v>0</v>
      </c>
      <c r="Q510" s="215">
        <v>0</v>
      </c>
      <c r="R510" s="215">
        <f>Q510*H510</f>
        <v>0</v>
      </c>
      <c r="S510" s="215">
        <v>0</v>
      </c>
      <c r="T510" s="216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17" t="s">
        <v>84</v>
      </c>
      <c r="AT510" s="217" t="s">
        <v>214</v>
      </c>
      <c r="AU510" s="217" t="s">
        <v>74</v>
      </c>
      <c r="AY510" s="19" t="s">
        <v>212</v>
      </c>
      <c r="BE510" s="218">
        <f>IF(N510="základní",J510,0)</f>
        <v>0</v>
      </c>
      <c r="BF510" s="218">
        <f>IF(N510="snížená",J510,0)</f>
        <v>0</v>
      </c>
      <c r="BG510" s="218">
        <f>IF(N510="zákl. přenesená",J510,0)</f>
        <v>0</v>
      </c>
      <c r="BH510" s="218">
        <f>IF(N510="sníž. přenesená",J510,0)</f>
        <v>0</v>
      </c>
      <c r="BI510" s="218">
        <f>IF(N510="nulová",J510,0)</f>
        <v>0</v>
      </c>
      <c r="BJ510" s="19" t="s">
        <v>78</v>
      </c>
      <c r="BK510" s="218">
        <f>ROUND(I510*H510,2)</f>
        <v>0</v>
      </c>
      <c r="BL510" s="19" t="s">
        <v>84</v>
      </c>
      <c r="BM510" s="217" t="s">
        <v>2237</v>
      </c>
    </row>
    <row r="511" s="2" customFormat="1" ht="16.5" customHeight="1">
      <c r="A511" s="40"/>
      <c r="B511" s="41"/>
      <c r="C511" s="206" t="s">
        <v>792</v>
      </c>
      <c r="D511" s="206" t="s">
        <v>214</v>
      </c>
      <c r="E511" s="207" t="s">
        <v>6821</v>
      </c>
      <c r="F511" s="208" t="s">
        <v>6729</v>
      </c>
      <c r="G511" s="209" t="s">
        <v>2953</v>
      </c>
      <c r="H511" s="210">
        <v>1</v>
      </c>
      <c r="I511" s="211"/>
      <c r="J511" s="212">
        <f>ROUND(I511*H511,2)</f>
        <v>0</v>
      </c>
      <c r="K511" s="208" t="s">
        <v>19</v>
      </c>
      <c r="L511" s="46"/>
      <c r="M511" s="213" t="s">
        <v>19</v>
      </c>
      <c r="N511" s="214" t="s">
        <v>41</v>
      </c>
      <c r="O511" s="86"/>
      <c r="P511" s="215">
        <f>O511*H511</f>
        <v>0</v>
      </c>
      <c r="Q511" s="215">
        <v>0</v>
      </c>
      <c r="R511" s="215">
        <f>Q511*H511</f>
        <v>0</v>
      </c>
      <c r="S511" s="215">
        <v>0</v>
      </c>
      <c r="T511" s="21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17" t="s">
        <v>84</v>
      </c>
      <c r="AT511" s="217" t="s">
        <v>214</v>
      </c>
      <c r="AU511" s="217" t="s">
        <v>74</v>
      </c>
      <c r="AY511" s="19" t="s">
        <v>212</v>
      </c>
      <c r="BE511" s="218">
        <f>IF(N511="základní",J511,0)</f>
        <v>0</v>
      </c>
      <c r="BF511" s="218">
        <f>IF(N511="snížená",J511,0)</f>
        <v>0</v>
      </c>
      <c r="BG511" s="218">
        <f>IF(N511="zákl. přenesená",J511,0)</f>
        <v>0</v>
      </c>
      <c r="BH511" s="218">
        <f>IF(N511="sníž. přenesená",J511,0)</f>
        <v>0</v>
      </c>
      <c r="BI511" s="218">
        <f>IF(N511="nulová",J511,0)</f>
        <v>0</v>
      </c>
      <c r="BJ511" s="19" t="s">
        <v>78</v>
      </c>
      <c r="BK511" s="218">
        <f>ROUND(I511*H511,2)</f>
        <v>0</v>
      </c>
      <c r="BL511" s="19" t="s">
        <v>84</v>
      </c>
      <c r="BM511" s="217" t="s">
        <v>2336</v>
      </c>
    </row>
    <row r="512" s="2" customFormat="1" ht="16.5" customHeight="1">
      <c r="A512" s="40"/>
      <c r="B512" s="41"/>
      <c r="C512" s="206" t="s">
        <v>1613</v>
      </c>
      <c r="D512" s="206" t="s">
        <v>214</v>
      </c>
      <c r="E512" s="207" t="s">
        <v>6822</v>
      </c>
      <c r="F512" s="208" t="s">
        <v>6706</v>
      </c>
      <c r="G512" s="209" t="s">
        <v>2953</v>
      </c>
      <c r="H512" s="210">
        <v>5</v>
      </c>
      <c r="I512" s="211"/>
      <c r="J512" s="212">
        <f>ROUND(I512*H512,2)</f>
        <v>0</v>
      </c>
      <c r="K512" s="208" t="s">
        <v>19</v>
      </c>
      <c r="L512" s="46"/>
      <c r="M512" s="213" t="s">
        <v>19</v>
      </c>
      <c r="N512" s="214" t="s">
        <v>41</v>
      </c>
      <c r="O512" s="86"/>
      <c r="P512" s="215">
        <f>O512*H512</f>
        <v>0</v>
      </c>
      <c r="Q512" s="215">
        <v>0</v>
      </c>
      <c r="R512" s="215">
        <f>Q512*H512</f>
        <v>0</v>
      </c>
      <c r="S512" s="215">
        <v>0</v>
      </c>
      <c r="T512" s="216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17" t="s">
        <v>84</v>
      </c>
      <c r="AT512" s="217" t="s">
        <v>214</v>
      </c>
      <c r="AU512" s="217" t="s">
        <v>74</v>
      </c>
      <c r="AY512" s="19" t="s">
        <v>212</v>
      </c>
      <c r="BE512" s="218">
        <f>IF(N512="základní",J512,0)</f>
        <v>0</v>
      </c>
      <c r="BF512" s="218">
        <f>IF(N512="snížená",J512,0)</f>
        <v>0</v>
      </c>
      <c r="BG512" s="218">
        <f>IF(N512="zákl. přenesená",J512,0)</f>
        <v>0</v>
      </c>
      <c r="BH512" s="218">
        <f>IF(N512="sníž. přenesená",J512,0)</f>
        <v>0</v>
      </c>
      <c r="BI512" s="218">
        <f>IF(N512="nulová",J512,0)</f>
        <v>0</v>
      </c>
      <c r="BJ512" s="19" t="s">
        <v>78</v>
      </c>
      <c r="BK512" s="218">
        <f>ROUND(I512*H512,2)</f>
        <v>0</v>
      </c>
      <c r="BL512" s="19" t="s">
        <v>84</v>
      </c>
      <c r="BM512" s="217" t="s">
        <v>2407</v>
      </c>
    </row>
    <row r="513" s="2" customFormat="1" ht="16.5" customHeight="1">
      <c r="A513" s="40"/>
      <c r="B513" s="41"/>
      <c r="C513" s="206" t="s">
        <v>801</v>
      </c>
      <c r="D513" s="206" t="s">
        <v>214</v>
      </c>
      <c r="E513" s="207" t="s">
        <v>6823</v>
      </c>
      <c r="F513" s="208" t="s">
        <v>6679</v>
      </c>
      <c r="G513" s="209" t="s">
        <v>2953</v>
      </c>
      <c r="H513" s="210">
        <v>1</v>
      </c>
      <c r="I513" s="211"/>
      <c r="J513" s="212">
        <f>ROUND(I513*H513,2)</f>
        <v>0</v>
      </c>
      <c r="K513" s="208" t="s">
        <v>19</v>
      </c>
      <c r="L513" s="46"/>
      <c r="M513" s="213" t="s">
        <v>19</v>
      </c>
      <c r="N513" s="214" t="s">
        <v>41</v>
      </c>
      <c r="O513" s="86"/>
      <c r="P513" s="215">
        <f>O513*H513</f>
        <v>0</v>
      </c>
      <c r="Q513" s="215">
        <v>0</v>
      </c>
      <c r="R513" s="215">
        <f>Q513*H513</f>
        <v>0</v>
      </c>
      <c r="S513" s="215">
        <v>0</v>
      </c>
      <c r="T513" s="216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17" t="s">
        <v>84</v>
      </c>
      <c r="AT513" s="217" t="s">
        <v>214</v>
      </c>
      <c r="AU513" s="217" t="s">
        <v>74</v>
      </c>
      <c r="AY513" s="19" t="s">
        <v>212</v>
      </c>
      <c r="BE513" s="218">
        <f>IF(N513="základní",J513,0)</f>
        <v>0</v>
      </c>
      <c r="BF513" s="218">
        <f>IF(N513="snížená",J513,0)</f>
        <v>0</v>
      </c>
      <c r="BG513" s="218">
        <f>IF(N513="zákl. přenesená",J513,0)</f>
        <v>0</v>
      </c>
      <c r="BH513" s="218">
        <f>IF(N513="sníž. přenesená",J513,0)</f>
        <v>0</v>
      </c>
      <c r="BI513" s="218">
        <f>IF(N513="nulová",J513,0)</f>
        <v>0</v>
      </c>
      <c r="BJ513" s="19" t="s">
        <v>78</v>
      </c>
      <c r="BK513" s="218">
        <f>ROUND(I513*H513,2)</f>
        <v>0</v>
      </c>
      <c r="BL513" s="19" t="s">
        <v>84</v>
      </c>
      <c r="BM513" s="217" t="s">
        <v>2414</v>
      </c>
    </row>
    <row r="514" s="2" customFormat="1" ht="16.5" customHeight="1">
      <c r="A514" s="40"/>
      <c r="B514" s="41"/>
      <c r="C514" s="206" t="s">
        <v>1635</v>
      </c>
      <c r="D514" s="206" t="s">
        <v>214</v>
      </c>
      <c r="E514" s="207" t="s">
        <v>6824</v>
      </c>
      <c r="F514" s="208" t="s">
        <v>6681</v>
      </c>
      <c r="G514" s="209" t="s">
        <v>2953</v>
      </c>
      <c r="H514" s="210">
        <v>7</v>
      </c>
      <c r="I514" s="211"/>
      <c r="J514" s="212">
        <f>ROUND(I514*H514,2)</f>
        <v>0</v>
      </c>
      <c r="K514" s="208" t="s">
        <v>19</v>
      </c>
      <c r="L514" s="46"/>
      <c r="M514" s="213" t="s">
        <v>19</v>
      </c>
      <c r="N514" s="214" t="s">
        <v>41</v>
      </c>
      <c r="O514" s="86"/>
      <c r="P514" s="215">
        <f>O514*H514</f>
        <v>0</v>
      </c>
      <c r="Q514" s="215">
        <v>0</v>
      </c>
      <c r="R514" s="215">
        <f>Q514*H514</f>
        <v>0</v>
      </c>
      <c r="S514" s="215">
        <v>0</v>
      </c>
      <c r="T514" s="21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17" t="s">
        <v>84</v>
      </c>
      <c r="AT514" s="217" t="s">
        <v>214</v>
      </c>
      <c r="AU514" s="217" t="s">
        <v>74</v>
      </c>
      <c r="AY514" s="19" t="s">
        <v>212</v>
      </c>
      <c r="BE514" s="218">
        <f>IF(N514="základní",J514,0)</f>
        <v>0</v>
      </c>
      <c r="BF514" s="218">
        <f>IF(N514="snížená",J514,0)</f>
        <v>0</v>
      </c>
      <c r="BG514" s="218">
        <f>IF(N514="zákl. přenesená",J514,0)</f>
        <v>0</v>
      </c>
      <c r="BH514" s="218">
        <f>IF(N514="sníž. přenesená",J514,0)</f>
        <v>0</v>
      </c>
      <c r="BI514" s="218">
        <f>IF(N514="nulová",J514,0)</f>
        <v>0</v>
      </c>
      <c r="BJ514" s="19" t="s">
        <v>78</v>
      </c>
      <c r="BK514" s="218">
        <f>ROUND(I514*H514,2)</f>
        <v>0</v>
      </c>
      <c r="BL514" s="19" t="s">
        <v>84</v>
      </c>
      <c r="BM514" s="217" t="s">
        <v>2418</v>
      </c>
    </row>
    <row r="515" s="2" customFormat="1" ht="16.5" customHeight="1">
      <c r="A515" s="40"/>
      <c r="B515" s="41"/>
      <c r="C515" s="206" t="s">
        <v>806</v>
      </c>
      <c r="D515" s="206" t="s">
        <v>214</v>
      </c>
      <c r="E515" s="207" t="s">
        <v>6825</v>
      </c>
      <c r="F515" s="208" t="s">
        <v>6565</v>
      </c>
      <c r="G515" s="209" t="s">
        <v>4322</v>
      </c>
      <c r="H515" s="210">
        <v>4</v>
      </c>
      <c r="I515" s="211"/>
      <c r="J515" s="212">
        <f>ROUND(I515*H515,2)</f>
        <v>0</v>
      </c>
      <c r="K515" s="208" t="s">
        <v>19</v>
      </c>
      <c r="L515" s="46"/>
      <c r="M515" s="282" t="s">
        <v>19</v>
      </c>
      <c r="N515" s="283" t="s">
        <v>41</v>
      </c>
      <c r="O515" s="284"/>
      <c r="P515" s="285">
        <f>O515*H515</f>
        <v>0</v>
      </c>
      <c r="Q515" s="285">
        <v>0</v>
      </c>
      <c r="R515" s="285">
        <f>Q515*H515</f>
        <v>0</v>
      </c>
      <c r="S515" s="285">
        <v>0</v>
      </c>
      <c r="T515" s="28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84</v>
      </c>
      <c r="AT515" s="217" t="s">
        <v>214</v>
      </c>
      <c r="AU515" s="217" t="s">
        <v>74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78</v>
      </c>
      <c r="BK515" s="218">
        <f>ROUND(I515*H515,2)</f>
        <v>0</v>
      </c>
      <c r="BL515" s="19" t="s">
        <v>84</v>
      </c>
      <c r="BM515" s="217" t="s">
        <v>2447</v>
      </c>
    </row>
    <row r="516" s="2" customFormat="1" ht="6.96" customHeight="1">
      <c r="A516" s="40"/>
      <c r="B516" s="61"/>
      <c r="C516" s="62"/>
      <c r="D516" s="62"/>
      <c r="E516" s="62"/>
      <c r="F516" s="62"/>
      <c r="G516" s="62"/>
      <c r="H516" s="62"/>
      <c r="I516" s="62"/>
      <c r="J516" s="62"/>
      <c r="K516" s="62"/>
      <c r="L516" s="46"/>
      <c r="M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</row>
  </sheetData>
  <sheetProtection sheet="1" autoFilter="0" formatColumns="0" formatRows="0" objects="1" scenarios="1" spinCount="100000" saltValue="EXvly6QhdHzZQwoJlDbByMO7QWclEROLWDpqczrDomYIZd/+2dju2KPszplwXz9SwVPjSjhSz3ZR0bykEpRZuQ==" hashValue="uvYiNTG74m8FjQlJKTABfTCrw29Ifyv3Pn37ALQDOc3hyXLrd9J5oi2ODx2Jb9sO9cRnT3Ez0vFDgpL4FbNy9g==" algorithmName="SHA-512" password="CC35"/>
  <autoFilter ref="C92:K515"/>
  <mergeCells count="9">
    <mergeCell ref="E7:H7"/>
    <mergeCell ref="E9:H9"/>
    <mergeCell ref="E18:H18"/>
    <mergeCell ref="E27:H27"/>
    <mergeCell ref="E48:H48"/>
    <mergeCell ref="E50:H50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6826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ROUND((SUM(BE90:BE398)),  2)</f>
        <v>0</v>
      </c>
      <c r="G33" s="40"/>
      <c r="H33" s="40"/>
      <c r="I33" s="150">
        <v>0.20999999999999999</v>
      </c>
      <c r="J33" s="149">
        <f>ROUND(((SUM(BE90:BE398))*I33),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ROUND((SUM(BF90:BF398)),  2)</f>
        <v>0</v>
      </c>
      <c r="G34" s="40"/>
      <c r="H34" s="40"/>
      <c r="I34" s="150">
        <v>0.14999999999999999</v>
      </c>
      <c r="J34" s="149">
        <f>ROUND(((SUM(BF90:BF398))*I34),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ROUND((SUM(BG90:BG398)),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ROUND((SUM(BH90:BH398)),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ROUND((SUM(BI90:BI398)),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5 - SO 01 - 4 - 4 - elektroinstalace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6827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6828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6829</v>
      </c>
      <c r="E62" s="176"/>
      <c r="F62" s="176"/>
      <c r="G62" s="176"/>
      <c r="H62" s="176"/>
      <c r="I62" s="176"/>
      <c r="J62" s="177">
        <f>J107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6830</v>
      </c>
      <c r="E63" s="176"/>
      <c r="F63" s="176"/>
      <c r="G63" s="176"/>
      <c r="H63" s="176"/>
      <c r="I63" s="176"/>
      <c r="J63" s="177">
        <f>J217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6831</v>
      </c>
      <c r="E64" s="176"/>
      <c r="F64" s="176"/>
      <c r="G64" s="176"/>
      <c r="H64" s="176"/>
      <c r="I64" s="176"/>
      <c r="J64" s="177">
        <f>J221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6832</v>
      </c>
      <c r="E65" s="176"/>
      <c r="F65" s="176"/>
      <c r="G65" s="176"/>
      <c r="H65" s="176"/>
      <c r="I65" s="176"/>
      <c r="J65" s="177">
        <f>J228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6833</v>
      </c>
      <c r="E66" s="176"/>
      <c r="F66" s="176"/>
      <c r="G66" s="176"/>
      <c r="H66" s="176"/>
      <c r="I66" s="176"/>
      <c r="J66" s="177">
        <f>J315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6834</v>
      </c>
      <c r="E67" s="176"/>
      <c r="F67" s="176"/>
      <c r="G67" s="176"/>
      <c r="H67" s="176"/>
      <c r="I67" s="176"/>
      <c r="J67" s="177">
        <f>J329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6835</v>
      </c>
      <c r="E68" s="176"/>
      <c r="F68" s="176"/>
      <c r="G68" s="176"/>
      <c r="H68" s="176"/>
      <c r="I68" s="176"/>
      <c r="J68" s="177">
        <f>J341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6836</v>
      </c>
      <c r="E69" s="176"/>
      <c r="F69" s="176"/>
      <c r="G69" s="176"/>
      <c r="H69" s="176"/>
      <c r="I69" s="176"/>
      <c r="J69" s="177">
        <f>J377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6837</v>
      </c>
      <c r="E70" s="176"/>
      <c r="F70" s="176"/>
      <c r="G70" s="176"/>
      <c r="H70" s="176"/>
      <c r="I70" s="176"/>
      <c r="J70" s="177">
        <f>J385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DZR-R_4 - 11.12.2021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5 - SO 01 - 4 - 4 - elektroinstalace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</f>
        <v>0</v>
      </c>
      <c r="Q90" s="98"/>
      <c r="R90" s="187">
        <f>R91</f>
        <v>0</v>
      </c>
      <c r="S90" s="98"/>
      <c r="T90" s="188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3733</v>
      </c>
      <c r="F91" s="193" t="s">
        <v>3733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P92+P107+P217+P221+P228+P315+P329+P341+P377+P385</f>
        <v>0</v>
      </c>
      <c r="Q91" s="198"/>
      <c r="R91" s="199">
        <f>R92+R107+R217+R221+R228+R315+R329+R341+R377+R385</f>
        <v>0</v>
      </c>
      <c r="S91" s="198"/>
      <c r="T91" s="200">
        <f>T92+T107+T217+T221+T228+T315+T329+T341+T377+T385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78</v>
      </c>
      <c r="AT91" s="202" t="s">
        <v>68</v>
      </c>
      <c r="AU91" s="202" t="s">
        <v>69</v>
      </c>
      <c r="AY91" s="201" t="s">
        <v>212</v>
      </c>
      <c r="BK91" s="203">
        <f>BK92+BK107+BK217+BK221+BK228+BK315+BK329+BK341+BK377+BK385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6838</v>
      </c>
      <c r="F92" s="204" t="s">
        <v>6839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SUM(P93:P106)</f>
        <v>0</v>
      </c>
      <c r="Q92" s="198"/>
      <c r="R92" s="199">
        <f>SUM(R93:R106)</f>
        <v>0</v>
      </c>
      <c r="S92" s="198"/>
      <c r="T92" s="200">
        <f>SUM(T93:T106)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SUM(BK93:BK106)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6840</v>
      </c>
      <c r="F93" s="208" t="s">
        <v>6841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78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6842</v>
      </c>
      <c r="F94" s="208" t="s">
        <v>6843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84</v>
      </c>
    </row>
    <row r="95" s="2" customFormat="1" ht="16.5" customHeight="1">
      <c r="A95" s="40"/>
      <c r="B95" s="41"/>
      <c r="C95" s="206" t="s">
        <v>81</v>
      </c>
      <c r="D95" s="206" t="s">
        <v>214</v>
      </c>
      <c r="E95" s="207" t="s">
        <v>6844</v>
      </c>
      <c r="F95" s="208" t="s">
        <v>6845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90</v>
      </c>
    </row>
    <row r="96" s="2" customFormat="1" ht="16.5" customHeight="1">
      <c r="A96" s="40"/>
      <c r="B96" s="41"/>
      <c r="C96" s="206" t="s">
        <v>84</v>
      </c>
      <c r="D96" s="206" t="s">
        <v>214</v>
      </c>
      <c r="E96" s="207" t="s">
        <v>6846</v>
      </c>
      <c r="F96" s="208" t="s">
        <v>6847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93</v>
      </c>
    </row>
    <row r="97" s="2" customFormat="1" ht="16.5" customHeight="1">
      <c r="A97" s="40"/>
      <c r="B97" s="41"/>
      <c r="C97" s="206" t="s">
        <v>87</v>
      </c>
      <c r="D97" s="206" t="s">
        <v>214</v>
      </c>
      <c r="E97" s="207" t="s">
        <v>6848</v>
      </c>
      <c r="F97" s="208" t="s">
        <v>6849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99</v>
      </c>
    </row>
    <row r="98" s="2" customFormat="1" ht="16.5" customHeight="1">
      <c r="A98" s="40"/>
      <c r="B98" s="41"/>
      <c r="C98" s="206" t="s">
        <v>90</v>
      </c>
      <c r="D98" s="206" t="s">
        <v>214</v>
      </c>
      <c r="E98" s="207" t="s">
        <v>6850</v>
      </c>
      <c r="F98" s="208" t="s">
        <v>6851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108</v>
      </c>
    </row>
    <row r="99" s="2" customFormat="1" ht="16.5" customHeight="1">
      <c r="A99" s="40"/>
      <c r="B99" s="41"/>
      <c r="C99" s="206" t="s">
        <v>290</v>
      </c>
      <c r="D99" s="206" t="s">
        <v>214</v>
      </c>
      <c r="E99" s="207" t="s">
        <v>6852</v>
      </c>
      <c r="F99" s="208" t="s">
        <v>6853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114</v>
      </c>
    </row>
    <row r="100" s="2" customFormat="1" ht="16.5" customHeight="1">
      <c r="A100" s="40"/>
      <c r="B100" s="41"/>
      <c r="C100" s="206" t="s">
        <v>93</v>
      </c>
      <c r="D100" s="206" t="s">
        <v>214</v>
      </c>
      <c r="E100" s="207" t="s">
        <v>6854</v>
      </c>
      <c r="F100" s="208" t="s">
        <v>6855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119</v>
      </c>
    </row>
    <row r="101" s="2" customFormat="1" ht="16.5" customHeight="1">
      <c r="A101" s="40"/>
      <c r="B101" s="41"/>
      <c r="C101" s="206" t="s">
        <v>96</v>
      </c>
      <c r="D101" s="206" t="s">
        <v>214</v>
      </c>
      <c r="E101" s="207" t="s">
        <v>6856</v>
      </c>
      <c r="F101" s="208" t="s">
        <v>6857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16.5" customHeight="1">
      <c r="A102" s="40"/>
      <c r="B102" s="41"/>
      <c r="C102" s="206" t="s">
        <v>99</v>
      </c>
      <c r="D102" s="206" t="s">
        <v>214</v>
      </c>
      <c r="E102" s="207" t="s">
        <v>6858</v>
      </c>
      <c r="F102" s="208" t="s">
        <v>6859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16.5" customHeight="1">
      <c r="A103" s="40"/>
      <c r="B103" s="41"/>
      <c r="C103" s="206" t="s">
        <v>102</v>
      </c>
      <c r="D103" s="206" t="s">
        <v>214</v>
      </c>
      <c r="E103" s="207" t="s">
        <v>6860</v>
      </c>
      <c r="F103" s="208" t="s">
        <v>6861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16.5" customHeight="1">
      <c r="A104" s="40"/>
      <c r="B104" s="41"/>
      <c r="C104" s="206" t="s">
        <v>108</v>
      </c>
      <c r="D104" s="206" t="s">
        <v>214</v>
      </c>
      <c r="E104" s="207" t="s">
        <v>6862</v>
      </c>
      <c r="F104" s="208" t="s">
        <v>6863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16.5" customHeight="1">
      <c r="A105" s="40"/>
      <c r="B105" s="41"/>
      <c r="C105" s="206" t="s">
        <v>111</v>
      </c>
      <c r="D105" s="206" t="s">
        <v>214</v>
      </c>
      <c r="E105" s="207" t="s">
        <v>6864</v>
      </c>
      <c r="F105" s="208" t="s">
        <v>6865</v>
      </c>
      <c r="G105" s="209" t="s">
        <v>2953</v>
      </c>
      <c r="H105" s="210">
        <v>7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16.5" customHeight="1">
      <c r="A106" s="40"/>
      <c r="B106" s="41"/>
      <c r="C106" s="206" t="s">
        <v>114</v>
      </c>
      <c r="D106" s="206" t="s">
        <v>214</v>
      </c>
      <c r="E106" s="207" t="s">
        <v>6866</v>
      </c>
      <c r="F106" s="208" t="s">
        <v>6867</v>
      </c>
      <c r="G106" s="209" t="s">
        <v>2953</v>
      </c>
      <c r="H106" s="210">
        <v>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2.8" customHeight="1">
      <c r="A107" s="12"/>
      <c r="B107" s="190"/>
      <c r="C107" s="191"/>
      <c r="D107" s="192" t="s">
        <v>68</v>
      </c>
      <c r="E107" s="204" t="s">
        <v>6868</v>
      </c>
      <c r="F107" s="204" t="s">
        <v>6869</v>
      </c>
      <c r="G107" s="191"/>
      <c r="H107" s="191"/>
      <c r="I107" s="194"/>
      <c r="J107" s="205">
        <f>BK107</f>
        <v>0</v>
      </c>
      <c r="K107" s="191"/>
      <c r="L107" s="196"/>
      <c r="M107" s="197"/>
      <c r="N107" s="198"/>
      <c r="O107" s="198"/>
      <c r="P107" s="199">
        <f>SUM(P108:P216)</f>
        <v>0</v>
      </c>
      <c r="Q107" s="198"/>
      <c r="R107" s="199">
        <f>SUM(R108:R216)</f>
        <v>0</v>
      </c>
      <c r="S107" s="198"/>
      <c r="T107" s="200">
        <f>SUM(T108:T216)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74</v>
      </c>
      <c r="AY107" s="201" t="s">
        <v>212</v>
      </c>
      <c r="BK107" s="203">
        <f>SUM(BK108:BK216)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6870</v>
      </c>
      <c r="F108" s="208" t="s">
        <v>6871</v>
      </c>
      <c r="G108" s="209" t="s">
        <v>2953</v>
      </c>
      <c r="H108" s="210">
        <v>5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16.5" customHeight="1">
      <c r="A109" s="40"/>
      <c r="B109" s="41"/>
      <c r="C109" s="206" t="s">
        <v>119</v>
      </c>
      <c r="D109" s="206" t="s">
        <v>214</v>
      </c>
      <c r="E109" s="207" t="s">
        <v>6872</v>
      </c>
      <c r="F109" s="208" t="s">
        <v>6873</v>
      </c>
      <c r="G109" s="209" t="s">
        <v>2953</v>
      </c>
      <c r="H109" s="210">
        <v>4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16.5" customHeight="1">
      <c r="A110" s="40"/>
      <c r="B110" s="41"/>
      <c r="C110" s="206" t="s">
        <v>122</v>
      </c>
      <c r="D110" s="206" t="s">
        <v>214</v>
      </c>
      <c r="E110" s="207" t="s">
        <v>6874</v>
      </c>
      <c r="F110" s="208" t="s">
        <v>6875</v>
      </c>
      <c r="G110" s="209" t="s">
        <v>2953</v>
      </c>
      <c r="H110" s="210">
        <v>10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125</v>
      </c>
      <c r="D111" s="206" t="s">
        <v>214</v>
      </c>
      <c r="E111" s="207" t="s">
        <v>6876</v>
      </c>
      <c r="F111" s="208" t="s">
        <v>6877</v>
      </c>
      <c r="G111" s="209" t="s">
        <v>2953</v>
      </c>
      <c r="H111" s="210">
        <v>112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128</v>
      </c>
      <c r="D112" s="206" t="s">
        <v>214</v>
      </c>
      <c r="E112" s="207" t="s">
        <v>6878</v>
      </c>
      <c r="F112" s="208" t="s">
        <v>6879</v>
      </c>
      <c r="G112" s="209" t="s">
        <v>2953</v>
      </c>
      <c r="H112" s="210">
        <v>47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131</v>
      </c>
      <c r="D113" s="206" t="s">
        <v>214</v>
      </c>
      <c r="E113" s="207" t="s">
        <v>6880</v>
      </c>
      <c r="F113" s="208" t="s">
        <v>6881</v>
      </c>
      <c r="G113" s="209" t="s">
        <v>2953</v>
      </c>
      <c r="H113" s="210">
        <v>115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7</v>
      </c>
      <c r="D114" s="206" t="s">
        <v>214</v>
      </c>
      <c r="E114" s="207" t="s">
        <v>6882</v>
      </c>
      <c r="F114" s="208" t="s">
        <v>6883</v>
      </c>
      <c r="G114" s="209" t="s">
        <v>2953</v>
      </c>
      <c r="H114" s="210">
        <v>26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2" customFormat="1" ht="16.5" customHeight="1">
      <c r="A115" s="40"/>
      <c r="B115" s="41"/>
      <c r="C115" s="206" t="s">
        <v>136</v>
      </c>
      <c r="D115" s="206" t="s">
        <v>214</v>
      </c>
      <c r="E115" s="207" t="s">
        <v>6884</v>
      </c>
      <c r="F115" s="208" t="s">
        <v>6885</v>
      </c>
      <c r="G115" s="209" t="s">
        <v>2953</v>
      </c>
      <c r="H115" s="210">
        <v>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423</v>
      </c>
    </row>
    <row r="116" s="2" customFormat="1" ht="16.5" customHeight="1">
      <c r="A116" s="40"/>
      <c r="B116" s="41"/>
      <c r="C116" s="206" t="s">
        <v>139</v>
      </c>
      <c r="D116" s="206" t="s">
        <v>214</v>
      </c>
      <c r="E116" s="207" t="s">
        <v>6886</v>
      </c>
      <c r="F116" s="208" t="s">
        <v>6887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16.5" customHeight="1">
      <c r="A117" s="40"/>
      <c r="B117" s="41"/>
      <c r="C117" s="206" t="s">
        <v>318</v>
      </c>
      <c r="D117" s="206" t="s">
        <v>214</v>
      </c>
      <c r="E117" s="207" t="s">
        <v>6888</v>
      </c>
      <c r="F117" s="208" t="s">
        <v>6889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16.5" customHeight="1">
      <c r="A118" s="40"/>
      <c r="B118" s="41"/>
      <c r="C118" s="206" t="s">
        <v>142</v>
      </c>
      <c r="D118" s="206" t="s">
        <v>214</v>
      </c>
      <c r="E118" s="207" t="s">
        <v>6890</v>
      </c>
      <c r="F118" s="208" t="s">
        <v>6891</v>
      </c>
      <c r="G118" s="209" t="s">
        <v>2953</v>
      </c>
      <c r="H118" s="210">
        <v>41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16.5" customHeight="1">
      <c r="A119" s="40"/>
      <c r="B119" s="41"/>
      <c r="C119" s="206" t="s">
        <v>145</v>
      </c>
      <c r="D119" s="206" t="s">
        <v>214</v>
      </c>
      <c r="E119" s="207" t="s">
        <v>6892</v>
      </c>
      <c r="F119" s="208" t="s">
        <v>6893</v>
      </c>
      <c r="G119" s="209" t="s">
        <v>2953</v>
      </c>
      <c r="H119" s="210">
        <v>536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16.5" customHeight="1">
      <c r="A120" s="40"/>
      <c r="B120" s="41"/>
      <c r="C120" s="206" t="s">
        <v>469</v>
      </c>
      <c r="D120" s="206" t="s">
        <v>214</v>
      </c>
      <c r="E120" s="207" t="s">
        <v>6894</v>
      </c>
      <c r="F120" s="208" t="s">
        <v>6895</v>
      </c>
      <c r="G120" s="209" t="s">
        <v>2953</v>
      </c>
      <c r="H120" s="210">
        <v>60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331</v>
      </c>
      <c r="D121" s="206" t="s">
        <v>214</v>
      </c>
      <c r="E121" s="207" t="s">
        <v>6896</v>
      </c>
      <c r="F121" s="208" t="s">
        <v>6897</v>
      </c>
      <c r="G121" s="209" t="s">
        <v>2953</v>
      </c>
      <c r="H121" s="210">
        <v>20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481</v>
      </c>
      <c r="D122" s="206" t="s">
        <v>214</v>
      </c>
      <c r="E122" s="207" t="s">
        <v>6898</v>
      </c>
      <c r="F122" s="208" t="s">
        <v>6899</v>
      </c>
      <c r="G122" s="209" t="s">
        <v>2953</v>
      </c>
      <c r="H122" s="210">
        <v>520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16.5" customHeight="1">
      <c r="A123" s="40"/>
      <c r="B123" s="41"/>
      <c r="C123" s="206" t="s">
        <v>346</v>
      </c>
      <c r="D123" s="206" t="s">
        <v>214</v>
      </c>
      <c r="E123" s="207" t="s">
        <v>6900</v>
      </c>
      <c r="F123" s="208" t="s">
        <v>6901</v>
      </c>
      <c r="G123" s="209" t="s">
        <v>2953</v>
      </c>
      <c r="H123" s="210">
        <v>129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16.5" customHeight="1">
      <c r="A124" s="40"/>
      <c r="B124" s="41"/>
      <c r="C124" s="206" t="s">
        <v>493</v>
      </c>
      <c r="D124" s="206" t="s">
        <v>214</v>
      </c>
      <c r="E124" s="207" t="s">
        <v>6902</v>
      </c>
      <c r="F124" s="208" t="s">
        <v>6903</v>
      </c>
      <c r="G124" s="209" t="s">
        <v>2953</v>
      </c>
      <c r="H124" s="210">
        <v>67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16.5" customHeight="1">
      <c r="A125" s="40"/>
      <c r="B125" s="41"/>
      <c r="C125" s="206" t="s">
        <v>377</v>
      </c>
      <c r="D125" s="206" t="s">
        <v>214</v>
      </c>
      <c r="E125" s="207" t="s">
        <v>6904</v>
      </c>
      <c r="F125" s="208" t="s">
        <v>6905</v>
      </c>
      <c r="G125" s="209" t="s">
        <v>2953</v>
      </c>
      <c r="H125" s="210">
        <v>6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16.5" customHeight="1">
      <c r="A126" s="40"/>
      <c r="B126" s="41"/>
      <c r="C126" s="206" t="s">
        <v>507</v>
      </c>
      <c r="D126" s="206" t="s">
        <v>214</v>
      </c>
      <c r="E126" s="207" t="s">
        <v>6906</v>
      </c>
      <c r="F126" s="208" t="s">
        <v>6907</v>
      </c>
      <c r="G126" s="209" t="s">
        <v>2953</v>
      </c>
      <c r="H126" s="210">
        <v>16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16.5" customHeight="1">
      <c r="A127" s="40"/>
      <c r="B127" s="41"/>
      <c r="C127" s="206" t="s">
        <v>385</v>
      </c>
      <c r="D127" s="206" t="s">
        <v>214</v>
      </c>
      <c r="E127" s="207" t="s">
        <v>6908</v>
      </c>
      <c r="F127" s="208" t="s">
        <v>6909</v>
      </c>
      <c r="G127" s="209" t="s">
        <v>2953</v>
      </c>
      <c r="H127" s="210">
        <v>8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16.5" customHeight="1">
      <c r="A128" s="40"/>
      <c r="B128" s="41"/>
      <c r="C128" s="206" t="s">
        <v>522</v>
      </c>
      <c r="D128" s="206" t="s">
        <v>214</v>
      </c>
      <c r="E128" s="207" t="s">
        <v>6910</v>
      </c>
      <c r="F128" s="208" t="s">
        <v>6911</v>
      </c>
      <c r="G128" s="209" t="s">
        <v>2953</v>
      </c>
      <c r="H128" s="210">
        <v>520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391</v>
      </c>
      <c r="D129" s="206" t="s">
        <v>214</v>
      </c>
      <c r="E129" s="207" t="s">
        <v>6912</v>
      </c>
      <c r="F129" s="208" t="s">
        <v>6913</v>
      </c>
      <c r="G129" s="209" t="s">
        <v>2953</v>
      </c>
      <c r="H129" s="210">
        <v>129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536</v>
      </c>
      <c r="D130" s="206" t="s">
        <v>214</v>
      </c>
      <c r="E130" s="207" t="s">
        <v>6914</v>
      </c>
      <c r="F130" s="208" t="s">
        <v>6915</v>
      </c>
      <c r="G130" s="209" t="s">
        <v>2953</v>
      </c>
      <c r="H130" s="210">
        <v>67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16.5" customHeight="1">
      <c r="A131" s="40"/>
      <c r="B131" s="41"/>
      <c r="C131" s="206" t="s">
        <v>397</v>
      </c>
      <c r="D131" s="206" t="s">
        <v>214</v>
      </c>
      <c r="E131" s="207" t="s">
        <v>6916</v>
      </c>
      <c r="F131" s="208" t="s">
        <v>6917</v>
      </c>
      <c r="G131" s="209" t="s">
        <v>2953</v>
      </c>
      <c r="H131" s="210">
        <v>6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16.5" customHeight="1">
      <c r="A132" s="40"/>
      <c r="B132" s="41"/>
      <c r="C132" s="206" t="s">
        <v>576</v>
      </c>
      <c r="D132" s="206" t="s">
        <v>214</v>
      </c>
      <c r="E132" s="207" t="s">
        <v>6918</v>
      </c>
      <c r="F132" s="208" t="s">
        <v>6919</v>
      </c>
      <c r="G132" s="209" t="s">
        <v>2953</v>
      </c>
      <c r="H132" s="210">
        <v>16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16.5" customHeight="1">
      <c r="A133" s="40"/>
      <c r="B133" s="41"/>
      <c r="C133" s="206" t="s">
        <v>403</v>
      </c>
      <c r="D133" s="206" t="s">
        <v>214</v>
      </c>
      <c r="E133" s="207" t="s">
        <v>6920</v>
      </c>
      <c r="F133" s="208" t="s">
        <v>6921</v>
      </c>
      <c r="G133" s="209" t="s">
        <v>2953</v>
      </c>
      <c r="H133" s="210">
        <v>8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16.5" customHeight="1">
      <c r="A134" s="40"/>
      <c r="B134" s="41"/>
      <c r="C134" s="206" t="s">
        <v>656</v>
      </c>
      <c r="D134" s="206" t="s">
        <v>214</v>
      </c>
      <c r="E134" s="207" t="s">
        <v>6922</v>
      </c>
      <c r="F134" s="208" t="s">
        <v>6923</v>
      </c>
      <c r="G134" s="209" t="s">
        <v>2953</v>
      </c>
      <c r="H134" s="210">
        <v>3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417</v>
      </c>
      <c r="D135" s="206" t="s">
        <v>214</v>
      </c>
      <c r="E135" s="207" t="s">
        <v>6924</v>
      </c>
      <c r="F135" s="208" t="s">
        <v>6925</v>
      </c>
      <c r="G135" s="209" t="s">
        <v>2953</v>
      </c>
      <c r="H135" s="210">
        <v>360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16.5" customHeight="1">
      <c r="A136" s="40"/>
      <c r="B136" s="41"/>
      <c r="C136" s="206" t="s">
        <v>682</v>
      </c>
      <c r="D136" s="206" t="s">
        <v>214</v>
      </c>
      <c r="E136" s="207" t="s">
        <v>6926</v>
      </c>
      <c r="F136" s="208" t="s">
        <v>6927</v>
      </c>
      <c r="G136" s="209" t="s">
        <v>2953</v>
      </c>
      <c r="H136" s="210">
        <v>85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16.5" customHeight="1">
      <c r="A137" s="40"/>
      <c r="B137" s="41"/>
      <c r="C137" s="206" t="s">
        <v>423</v>
      </c>
      <c r="D137" s="206" t="s">
        <v>214</v>
      </c>
      <c r="E137" s="207" t="s">
        <v>6928</v>
      </c>
      <c r="F137" s="208" t="s">
        <v>6929</v>
      </c>
      <c r="G137" s="209" t="s">
        <v>525</v>
      </c>
      <c r="H137" s="210">
        <v>480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699</v>
      </c>
      <c r="D138" s="206" t="s">
        <v>214</v>
      </c>
      <c r="E138" s="207" t="s">
        <v>6930</v>
      </c>
      <c r="F138" s="208" t="s">
        <v>6931</v>
      </c>
      <c r="G138" s="209" t="s">
        <v>525</v>
      </c>
      <c r="H138" s="210">
        <v>260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16.5" customHeight="1">
      <c r="A139" s="40"/>
      <c r="B139" s="41"/>
      <c r="C139" s="206" t="s">
        <v>435</v>
      </c>
      <c r="D139" s="206" t="s">
        <v>214</v>
      </c>
      <c r="E139" s="207" t="s">
        <v>6932</v>
      </c>
      <c r="F139" s="208" t="s">
        <v>6933</v>
      </c>
      <c r="G139" s="209" t="s">
        <v>525</v>
      </c>
      <c r="H139" s="210">
        <v>270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713</v>
      </c>
      <c r="D140" s="206" t="s">
        <v>214</v>
      </c>
      <c r="E140" s="207" t="s">
        <v>6934</v>
      </c>
      <c r="F140" s="208" t="s">
        <v>6935</v>
      </c>
      <c r="G140" s="209" t="s">
        <v>525</v>
      </c>
      <c r="H140" s="210">
        <v>120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16.5" customHeight="1">
      <c r="A141" s="40"/>
      <c r="B141" s="41"/>
      <c r="C141" s="206" t="s">
        <v>440</v>
      </c>
      <c r="D141" s="206" t="s">
        <v>214</v>
      </c>
      <c r="E141" s="207" t="s">
        <v>6936</v>
      </c>
      <c r="F141" s="208" t="s">
        <v>6937</v>
      </c>
      <c r="G141" s="209" t="s">
        <v>525</v>
      </c>
      <c r="H141" s="210">
        <v>80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726</v>
      </c>
      <c r="D142" s="206" t="s">
        <v>214</v>
      </c>
      <c r="E142" s="207" t="s">
        <v>6938</v>
      </c>
      <c r="F142" s="208" t="s">
        <v>6939</v>
      </c>
      <c r="G142" s="209" t="s">
        <v>2953</v>
      </c>
      <c r="H142" s="210">
        <v>80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16.5" customHeight="1">
      <c r="A143" s="40"/>
      <c r="B143" s="41"/>
      <c r="C143" s="206" t="s">
        <v>446</v>
      </c>
      <c r="D143" s="206" t="s">
        <v>214</v>
      </c>
      <c r="E143" s="207" t="s">
        <v>6940</v>
      </c>
      <c r="F143" s="208" t="s">
        <v>6941</v>
      </c>
      <c r="G143" s="209" t="s">
        <v>525</v>
      </c>
      <c r="H143" s="210">
        <v>15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735</v>
      </c>
      <c r="D144" s="206" t="s">
        <v>214</v>
      </c>
      <c r="E144" s="207" t="s">
        <v>6942</v>
      </c>
      <c r="F144" s="208" t="s">
        <v>6943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16.5" customHeight="1">
      <c r="A145" s="40"/>
      <c r="B145" s="41"/>
      <c r="C145" s="206" t="s">
        <v>460</v>
      </c>
      <c r="D145" s="206" t="s">
        <v>214</v>
      </c>
      <c r="E145" s="207" t="s">
        <v>6944</v>
      </c>
      <c r="F145" s="208" t="s">
        <v>6945</v>
      </c>
      <c r="G145" s="209" t="s">
        <v>525</v>
      </c>
      <c r="H145" s="210">
        <v>380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746</v>
      </c>
      <c r="D146" s="206" t="s">
        <v>214</v>
      </c>
      <c r="E146" s="207" t="s">
        <v>6946</v>
      </c>
      <c r="F146" s="208" t="s">
        <v>6947</v>
      </c>
      <c r="G146" s="209" t="s">
        <v>525</v>
      </c>
      <c r="H146" s="210">
        <v>60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16.5" customHeight="1">
      <c r="A147" s="40"/>
      <c r="B147" s="41"/>
      <c r="C147" s="206" t="s">
        <v>472</v>
      </c>
      <c r="D147" s="206" t="s">
        <v>214</v>
      </c>
      <c r="E147" s="207" t="s">
        <v>6948</v>
      </c>
      <c r="F147" s="208" t="s">
        <v>6949</v>
      </c>
      <c r="G147" s="209" t="s">
        <v>525</v>
      </c>
      <c r="H147" s="210">
        <v>180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16.5" customHeight="1">
      <c r="A148" s="40"/>
      <c r="B148" s="41"/>
      <c r="C148" s="206" t="s">
        <v>755</v>
      </c>
      <c r="D148" s="206" t="s">
        <v>214</v>
      </c>
      <c r="E148" s="207" t="s">
        <v>6950</v>
      </c>
      <c r="F148" s="208" t="s">
        <v>6951</v>
      </c>
      <c r="G148" s="209" t="s">
        <v>525</v>
      </c>
      <c r="H148" s="210">
        <v>10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477</v>
      </c>
      <c r="D149" s="206" t="s">
        <v>214</v>
      </c>
      <c r="E149" s="207" t="s">
        <v>6952</v>
      </c>
      <c r="F149" s="208" t="s">
        <v>6953</v>
      </c>
      <c r="G149" s="209" t="s">
        <v>525</v>
      </c>
      <c r="H149" s="210">
        <v>3760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765</v>
      </c>
      <c r="D150" s="206" t="s">
        <v>214</v>
      </c>
      <c r="E150" s="207" t="s">
        <v>6954</v>
      </c>
      <c r="F150" s="208" t="s">
        <v>6955</v>
      </c>
      <c r="G150" s="209" t="s">
        <v>525</v>
      </c>
      <c r="H150" s="210">
        <v>1800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484</v>
      </c>
      <c r="D151" s="206" t="s">
        <v>214</v>
      </c>
      <c r="E151" s="207" t="s">
        <v>6956</v>
      </c>
      <c r="F151" s="208" t="s">
        <v>6957</v>
      </c>
      <c r="G151" s="209" t="s">
        <v>525</v>
      </c>
      <c r="H151" s="210">
        <v>6200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2" customFormat="1" ht="16.5" customHeight="1">
      <c r="A152" s="40"/>
      <c r="B152" s="41"/>
      <c r="C152" s="206" t="s">
        <v>774</v>
      </c>
      <c r="D152" s="206" t="s">
        <v>214</v>
      </c>
      <c r="E152" s="207" t="s">
        <v>6958</v>
      </c>
      <c r="F152" s="208" t="s">
        <v>6959</v>
      </c>
      <c r="G152" s="209" t="s">
        <v>525</v>
      </c>
      <c r="H152" s="210">
        <v>340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777</v>
      </c>
    </row>
    <row r="153" s="2" customFormat="1" ht="16.5" customHeight="1">
      <c r="A153" s="40"/>
      <c r="B153" s="41"/>
      <c r="C153" s="206" t="s">
        <v>490</v>
      </c>
      <c r="D153" s="206" t="s">
        <v>214</v>
      </c>
      <c r="E153" s="207" t="s">
        <v>6960</v>
      </c>
      <c r="F153" s="208" t="s">
        <v>6961</v>
      </c>
      <c r="G153" s="209" t="s">
        <v>525</v>
      </c>
      <c r="H153" s="210">
        <v>180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783</v>
      </c>
    </row>
    <row r="154" s="2" customFormat="1" ht="16.5" customHeight="1">
      <c r="A154" s="40"/>
      <c r="B154" s="41"/>
      <c r="C154" s="206" t="s">
        <v>785</v>
      </c>
      <c r="D154" s="206" t="s">
        <v>214</v>
      </c>
      <c r="E154" s="207" t="s">
        <v>6962</v>
      </c>
      <c r="F154" s="208" t="s">
        <v>6963</v>
      </c>
      <c r="G154" s="209" t="s">
        <v>525</v>
      </c>
      <c r="H154" s="210">
        <v>695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788</v>
      </c>
    </row>
    <row r="155" s="2" customFormat="1" ht="16.5" customHeight="1">
      <c r="A155" s="40"/>
      <c r="B155" s="41"/>
      <c r="C155" s="206" t="s">
        <v>496</v>
      </c>
      <c r="D155" s="206" t="s">
        <v>214</v>
      </c>
      <c r="E155" s="207" t="s">
        <v>6964</v>
      </c>
      <c r="F155" s="208" t="s">
        <v>6965</v>
      </c>
      <c r="G155" s="209" t="s">
        <v>525</v>
      </c>
      <c r="H155" s="210">
        <v>80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792</v>
      </c>
    </row>
    <row r="156" s="2" customFormat="1" ht="16.5" customHeight="1">
      <c r="A156" s="40"/>
      <c r="B156" s="41"/>
      <c r="C156" s="206" t="s">
        <v>798</v>
      </c>
      <c r="D156" s="206" t="s">
        <v>214</v>
      </c>
      <c r="E156" s="207" t="s">
        <v>6966</v>
      </c>
      <c r="F156" s="208" t="s">
        <v>6967</v>
      </c>
      <c r="G156" s="209" t="s">
        <v>525</v>
      </c>
      <c r="H156" s="210">
        <v>180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801</v>
      </c>
    </row>
    <row r="157" s="2" customFormat="1" ht="16.5" customHeight="1">
      <c r="A157" s="40"/>
      <c r="B157" s="41"/>
      <c r="C157" s="206" t="s">
        <v>504</v>
      </c>
      <c r="D157" s="206" t="s">
        <v>214</v>
      </c>
      <c r="E157" s="207" t="s">
        <v>6968</v>
      </c>
      <c r="F157" s="208" t="s">
        <v>6969</v>
      </c>
      <c r="G157" s="209" t="s">
        <v>525</v>
      </c>
      <c r="H157" s="210">
        <v>190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806</v>
      </c>
    </row>
    <row r="158" s="2" customFormat="1" ht="16.5" customHeight="1">
      <c r="A158" s="40"/>
      <c r="B158" s="41"/>
      <c r="C158" s="206" t="s">
        <v>808</v>
      </c>
      <c r="D158" s="206" t="s">
        <v>214</v>
      </c>
      <c r="E158" s="207" t="s">
        <v>6970</v>
      </c>
      <c r="F158" s="208" t="s">
        <v>6971</v>
      </c>
      <c r="G158" s="209" t="s">
        <v>525</v>
      </c>
      <c r="H158" s="210">
        <v>260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811</v>
      </c>
    </row>
    <row r="159" s="2" customFormat="1" ht="16.5" customHeight="1">
      <c r="A159" s="40"/>
      <c r="B159" s="41"/>
      <c r="C159" s="206" t="s">
        <v>510</v>
      </c>
      <c r="D159" s="206" t="s">
        <v>214</v>
      </c>
      <c r="E159" s="207" t="s">
        <v>6972</v>
      </c>
      <c r="F159" s="208" t="s">
        <v>6973</v>
      </c>
      <c r="G159" s="209" t="s">
        <v>525</v>
      </c>
      <c r="H159" s="210">
        <v>10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819</v>
      </c>
    </row>
    <row r="160" s="2" customFormat="1" ht="16.5" customHeight="1">
      <c r="A160" s="40"/>
      <c r="B160" s="41"/>
      <c r="C160" s="206" t="s">
        <v>821</v>
      </c>
      <c r="D160" s="206" t="s">
        <v>214</v>
      </c>
      <c r="E160" s="207" t="s">
        <v>6974</v>
      </c>
      <c r="F160" s="208" t="s">
        <v>6975</v>
      </c>
      <c r="G160" s="209" t="s">
        <v>525</v>
      </c>
      <c r="H160" s="210">
        <v>25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824</v>
      </c>
    </row>
    <row r="161" s="2" customFormat="1" ht="16.5" customHeight="1">
      <c r="A161" s="40"/>
      <c r="B161" s="41"/>
      <c r="C161" s="206" t="s">
        <v>516</v>
      </c>
      <c r="D161" s="206" t="s">
        <v>214</v>
      </c>
      <c r="E161" s="207" t="s">
        <v>6976</v>
      </c>
      <c r="F161" s="208" t="s">
        <v>6977</v>
      </c>
      <c r="G161" s="209" t="s">
        <v>525</v>
      </c>
      <c r="H161" s="210">
        <v>255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829</v>
      </c>
    </row>
    <row r="162" s="2" customFormat="1" ht="16.5" customHeight="1">
      <c r="A162" s="40"/>
      <c r="B162" s="41"/>
      <c r="C162" s="206" t="s">
        <v>852</v>
      </c>
      <c r="D162" s="206" t="s">
        <v>214</v>
      </c>
      <c r="E162" s="207" t="s">
        <v>6978</v>
      </c>
      <c r="F162" s="208" t="s">
        <v>6979</v>
      </c>
      <c r="G162" s="209" t="s">
        <v>525</v>
      </c>
      <c r="H162" s="210">
        <v>25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855</v>
      </c>
    </row>
    <row r="163" s="2" customFormat="1" ht="16.5" customHeight="1">
      <c r="A163" s="40"/>
      <c r="B163" s="41"/>
      <c r="C163" s="206" t="s">
        <v>526</v>
      </c>
      <c r="D163" s="206" t="s">
        <v>214</v>
      </c>
      <c r="E163" s="207" t="s">
        <v>6980</v>
      </c>
      <c r="F163" s="208" t="s">
        <v>6981</v>
      </c>
      <c r="G163" s="209" t="s">
        <v>2953</v>
      </c>
      <c r="H163" s="210">
        <v>25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861</v>
      </c>
    </row>
    <row r="164" s="2" customFormat="1" ht="16.5" customHeight="1">
      <c r="A164" s="40"/>
      <c r="B164" s="41"/>
      <c r="C164" s="206" t="s">
        <v>864</v>
      </c>
      <c r="D164" s="206" t="s">
        <v>214</v>
      </c>
      <c r="E164" s="207" t="s">
        <v>6982</v>
      </c>
      <c r="F164" s="208" t="s">
        <v>6983</v>
      </c>
      <c r="G164" s="209" t="s">
        <v>525</v>
      </c>
      <c r="H164" s="210">
        <v>370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867</v>
      </c>
    </row>
    <row r="165" s="2" customFormat="1" ht="16.5" customHeight="1">
      <c r="A165" s="40"/>
      <c r="B165" s="41"/>
      <c r="C165" s="206" t="s">
        <v>533</v>
      </c>
      <c r="D165" s="206" t="s">
        <v>214</v>
      </c>
      <c r="E165" s="207" t="s">
        <v>6984</v>
      </c>
      <c r="F165" s="208" t="s">
        <v>6985</v>
      </c>
      <c r="G165" s="209" t="s">
        <v>525</v>
      </c>
      <c r="H165" s="210">
        <v>110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879</v>
      </c>
    </row>
    <row r="166" s="2" customFormat="1" ht="16.5" customHeight="1">
      <c r="A166" s="40"/>
      <c r="B166" s="41"/>
      <c r="C166" s="206" t="s">
        <v>885</v>
      </c>
      <c r="D166" s="206" t="s">
        <v>214</v>
      </c>
      <c r="E166" s="207" t="s">
        <v>6986</v>
      </c>
      <c r="F166" s="208" t="s">
        <v>6987</v>
      </c>
      <c r="G166" s="209" t="s">
        <v>525</v>
      </c>
      <c r="H166" s="210">
        <v>80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888</v>
      </c>
    </row>
    <row r="167" s="2" customFormat="1" ht="16.5" customHeight="1">
      <c r="A167" s="40"/>
      <c r="B167" s="41"/>
      <c r="C167" s="206" t="s">
        <v>539</v>
      </c>
      <c r="D167" s="206" t="s">
        <v>214</v>
      </c>
      <c r="E167" s="207" t="s">
        <v>6988</v>
      </c>
      <c r="F167" s="208" t="s">
        <v>6989</v>
      </c>
      <c r="G167" s="209" t="s">
        <v>525</v>
      </c>
      <c r="H167" s="210">
        <v>70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893</v>
      </c>
    </row>
    <row r="168" s="2" customFormat="1" ht="16.5" customHeight="1">
      <c r="A168" s="40"/>
      <c r="B168" s="41"/>
      <c r="C168" s="206" t="s">
        <v>901</v>
      </c>
      <c r="D168" s="206" t="s">
        <v>214</v>
      </c>
      <c r="E168" s="207" t="s">
        <v>6990</v>
      </c>
      <c r="F168" s="208" t="s">
        <v>6991</v>
      </c>
      <c r="G168" s="209" t="s">
        <v>525</v>
      </c>
      <c r="H168" s="210">
        <v>16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904</v>
      </c>
    </row>
    <row r="169" s="2" customFormat="1" ht="16.5" customHeight="1">
      <c r="A169" s="40"/>
      <c r="B169" s="41"/>
      <c r="C169" s="206" t="s">
        <v>559</v>
      </c>
      <c r="D169" s="206" t="s">
        <v>214</v>
      </c>
      <c r="E169" s="207" t="s">
        <v>6992</v>
      </c>
      <c r="F169" s="208" t="s">
        <v>6993</v>
      </c>
      <c r="G169" s="209" t="s">
        <v>525</v>
      </c>
      <c r="H169" s="210">
        <v>24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914</v>
      </c>
    </row>
    <row r="170" s="2" customFormat="1" ht="16.5" customHeight="1">
      <c r="A170" s="40"/>
      <c r="B170" s="41"/>
      <c r="C170" s="206" t="s">
        <v>918</v>
      </c>
      <c r="D170" s="206" t="s">
        <v>214</v>
      </c>
      <c r="E170" s="207" t="s">
        <v>6994</v>
      </c>
      <c r="F170" s="208" t="s">
        <v>6995</v>
      </c>
      <c r="G170" s="209" t="s">
        <v>525</v>
      </c>
      <c r="H170" s="210">
        <v>40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921</v>
      </c>
    </row>
    <row r="171" s="2" customFormat="1" ht="16.5" customHeight="1">
      <c r="A171" s="40"/>
      <c r="B171" s="41"/>
      <c r="C171" s="206" t="s">
        <v>579</v>
      </c>
      <c r="D171" s="206" t="s">
        <v>214</v>
      </c>
      <c r="E171" s="207" t="s">
        <v>6996</v>
      </c>
      <c r="F171" s="208" t="s">
        <v>6997</v>
      </c>
      <c r="G171" s="209" t="s">
        <v>2953</v>
      </c>
      <c r="H171" s="210">
        <v>15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928</v>
      </c>
    </row>
    <row r="172" s="2" customFormat="1" ht="16.5" customHeight="1">
      <c r="A172" s="40"/>
      <c r="B172" s="41"/>
      <c r="C172" s="206" t="s">
        <v>931</v>
      </c>
      <c r="D172" s="206" t="s">
        <v>214</v>
      </c>
      <c r="E172" s="207" t="s">
        <v>6998</v>
      </c>
      <c r="F172" s="208" t="s">
        <v>6999</v>
      </c>
      <c r="G172" s="209" t="s">
        <v>2953</v>
      </c>
      <c r="H172" s="210">
        <v>15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934</v>
      </c>
    </row>
    <row r="173" s="2" customFormat="1" ht="16.5" customHeight="1">
      <c r="A173" s="40"/>
      <c r="B173" s="41"/>
      <c r="C173" s="206" t="s">
        <v>587</v>
      </c>
      <c r="D173" s="206" t="s">
        <v>214</v>
      </c>
      <c r="E173" s="207" t="s">
        <v>7000</v>
      </c>
      <c r="F173" s="208" t="s">
        <v>7001</v>
      </c>
      <c r="G173" s="209" t="s">
        <v>2953</v>
      </c>
      <c r="H173" s="210">
        <v>230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944</v>
      </c>
    </row>
    <row r="174" s="2" customFormat="1" ht="16.5" customHeight="1">
      <c r="A174" s="40"/>
      <c r="B174" s="41"/>
      <c r="C174" s="206" t="s">
        <v>948</v>
      </c>
      <c r="D174" s="206" t="s">
        <v>214</v>
      </c>
      <c r="E174" s="207" t="s">
        <v>7002</v>
      </c>
      <c r="F174" s="208" t="s">
        <v>7003</v>
      </c>
      <c r="G174" s="209" t="s">
        <v>2953</v>
      </c>
      <c r="H174" s="210">
        <v>36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951</v>
      </c>
    </row>
    <row r="175" s="2" customFormat="1" ht="16.5" customHeight="1">
      <c r="A175" s="40"/>
      <c r="B175" s="41"/>
      <c r="C175" s="206" t="s">
        <v>659</v>
      </c>
      <c r="D175" s="206" t="s">
        <v>214</v>
      </c>
      <c r="E175" s="207" t="s">
        <v>7004</v>
      </c>
      <c r="F175" s="208" t="s">
        <v>7005</v>
      </c>
      <c r="G175" s="209" t="s">
        <v>2953</v>
      </c>
      <c r="H175" s="210">
        <v>6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956</v>
      </c>
    </row>
    <row r="176" s="2" customFormat="1" ht="16.5" customHeight="1">
      <c r="A176" s="40"/>
      <c r="B176" s="41"/>
      <c r="C176" s="206" t="s">
        <v>959</v>
      </c>
      <c r="D176" s="206" t="s">
        <v>214</v>
      </c>
      <c r="E176" s="207" t="s">
        <v>7006</v>
      </c>
      <c r="F176" s="208" t="s">
        <v>7007</v>
      </c>
      <c r="G176" s="209" t="s">
        <v>2953</v>
      </c>
      <c r="H176" s="210">
        <v>500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84</v>
      </c>
      <c r="BM176" s="217" t="s">
        <v>962</v>
      </c>
    </row>
    <row r="177" s="2" customFormat="1" ht="16.5" customHeight="1">
      <c r="A177" s="40"/>
      <c r="B177" s="41"/>
      <c r="C177" s="206" t="s">
        <v>672</v>
      </c>
      <c r="D177" s="206" t="s">
        <v>214</v>
      </c>
      <c r="E177" s="207" t="s">
        <v>7008</v>
      </c>
      <c r="F177" s="208" t="s">
        <v>7009</v>
      </c>
      <c r="G177" s="209" t="s">
        <v>2953</v>
      </c>
      <c r="H177" s="210">
        <v>200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967</v>
      </c>
    </row>
    <row r="178" s="2" customFormat="1" ht="16.5" customHeight="1">
      <c r="A178" s="40"/>
      <c r="B178" s="41"/>
      <c r="C178" s="206" t="s">
        <v>971</v>
      </c>
      <c r="D178" s="206" t="s">
        <v>214</v>
      </c>
      <c r="E178" s="207" t="s">
        <v>7010</v>
      </c>
      <c r="F178" s="208" t="s">
        <v>7011</v>
      </c>
      <c r="G178" s="209" t="s">
        <v>2953</v>
      </c>
      <c r="H178" s="210">
        <v>500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974</v>
      </c>
    </row>
    <row r="179" s="2" customFormat="1" ht="16.5" customHeight="1">
      <c r="A179" s="40"/>
      <c r="B179" s="41"/>
      <c r="C179" s="206" t="s">
        <v>685</v>
      </c>
      <c r="D179" s="206" t="s">
        <v>214</v>
      </c>
      <c r="E179" s="207" t="s">
        <v>7012</v>
      </c>
      <c r="F179" s="208" t="s">
        <v>7013</v>
      </c>
      <c r="G179" s="209" t="s">
        <v>2953</v>
      </c>
      <c r="H179" s="210">
        <v>200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979</v>
      </c>
    </row>
    <row r="180" s="2" customFormat="1" ht="16.5" customHeight="1">
      <c r="A180" s="40"/>
      <c r="B180" s="41"/>
      <c r="C180" s="206" t="s">
        <v>983</v>
      </c>
      <c r="D180" s="206" t="s">
        <v>214</v>
      </c>
      <c r="E180" s="207" t="s">
        <v>7014</v>
      </c>
      <c r="F180" s="208" t="s">
        <v>7015</v>
      </c>
      <c r="G180" s="209" t="s">
        <v>2953</v>
      </c>
      <c r="H180" s="210">
        <v>225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986</v>
      </c>
    </row>
    <row r="181" s="2" customFormat="1" ht="16.5" customHeight="1">
      <c r="A181" s="40"/>
      <c r="B181" s="41"/>
      <c r="C181" s="206" t="s">
        <v>694</v>
      </c>
      <c r="D181" s="206" t="s">
        <v>214</v>
      </c>
      <c r="E181" s="207" t="s">
        <v>7016</v>
      </c>
      <c r="F181" s="208" t="s">
        <v>7017</v>
      </c>
      <c r="G181" s="209" t="s">
        <v>4997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1031</v>
      </c>
    </row>
    <row r="182" s="2" customFormat="1" ht="16.5" customHeight="1">
      <c r="A182" s="40"/>
      <c r="B182" s="41"/>
      <c r="C182" s="206" t="s">
        <v>1073</v>
      </c>
      <c r="D182" s="206" t="s">
        <v>214</v>
      </c>
      <c r="E182" s="207" t="s">
        <v>7018</v>
      </c>
      <c r="F182" s="208" t="s">
        <v>7019</v>
      </c>
      <c r="G182" s="209" t="s">
        <v>4997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84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84</v>
      </c>
      <c r="BM182" s="217" t="s">
        <v>1076</v>
      </c>
    </row>
    <row r="183" s="2" customFormat="1" ht="16.5" customHeight="1">
      <c r="A183" s="40"/>
      <c r="B183" s="41"/>
      <c r="C183" s="206" t="s">
        <v>702</v>
      </c>
      <c r="D183" s="206" t="s">
        <v>214</v>
      </c>
      <c r="E183" s="207" t="s">
        <v>7020</v>
      </c>
      <c r="F183" s="208" t="s">
        <v>7021</v>
      </c>
      <c r="G183" s="209" t="s">
        <v>525</v>
      </c>
      <c r="H183" s="210">
        <v>420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1139</v>
      </c>
    </row>
    <row r="184" s="2" customFormat="1" ht="16.5" customHeight="1">
      <c r="A184" s="40"/>
      <c r="B184" s="41"/>
      <c r="C184" s="206" t="s">
        <v>1150</v>
      </c>
      <c r="D184" s="206" t="s">
        <v>214</v>
      </c>
      <c r="E184" s="207" t="s">
        <v>7022</v>
      </c>
      <c r="F184" s="208" t="s">
        <v>7023</v>
      </c>
      <c r="G184" s="209" t="s">
        <v>525</v>
      </c>
      <c r="H184" s="210">
        <v>180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1153</v>
      </c>
    </row>
    <row r="185" s="2" customFormat="1" ht="16.5" customHeight="1">
      <c r="A185" s="40"/>
      <c r="B185" s="41"/>
      <c r="C185" s="206" t="s">
        <v>707</v>
      </c>
      <c r="D185" s="206" t="s">
        <v>214</v>
      </c>
      <c r="E185" s="207" t="s">
        <v>7024</v>
      </c>
      <c r="F185" s="208" t="s">
        <v>7025</v>
      </c>
      <c r="G185" s="209" t="s">
        <v>2953</v>
      </c>
      <c r="H185" s="210">
        <v>30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1210</v>
      </c>
    </row>
    <row r="186" s="2" customFormat="1" ht="16.5" customHeight="1">
      <c r="A186" s="40"/>
      <c r="B186" s="41"/>
      <c r="C186" s="206" t="s">
        <v>1251</v>
      </c>
      <c r="D186" s="206" t="s">
        <v>214</v>
      </c>
      <c r="E186" s="207" t="s">
        <v>7026</v>
      </c>
      <c r="F186" s="208" t="s">
        <v>7027</v>
      </c>
      <c r="G186" s="209" t="s">
        <v>2953</v>
      </c>
      <c r="H186" s="210">
        <v>62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1254</v>
      </c>
    </row>
    <row r="187" s="2" customFormat="1" ht="16.5" customHeight="1">
      <c r="A187" s="40"/>
      <c r="B187" s="41"/>
      <c r="C187" s="206" t="s">
        <v>716</v>
      </c>
      <c r="D187" s="206" t="s">
        <v>214</v>
      </c>
      <c r="E187" s="207" t="s">
        <v>7028</v>
      </c>
      <c r="F187" s="208" t="s">
        <v>7029</v>
      </c>
      <c r="G187" s="209" t="s">
        <v>2953</v>
      </c>
      <c r="H187" s="210">
        <v>16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1288</v>
      </c>
    </row>
    <row r="188" s="2" customFormat="1" ht="16.5" customHeight="1">
      <c r="A188" s="40"/>
      <c r="B188" s="41"/>
      <c r="C188" s="206" t="s">
        <v>1310</v>
      </c>
      <c r="D188" s="206" t="s">
        <v>214</v>
      </c>
      <c r="E188" s="207" t="s">
        <v>7030</v>
      </c>
      <c r="F188" s="208" t="s">
        <v>7031</v>
      </c>
      <c r="G188" s="209" t="s">
        <v>525</v>
      </c>
      <c r="H188" s="210">
        <v>460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1313</v>
      </c>
    </row>
    <row r="189" s="2" customFormat="1" ht="16.5" customHeight="1">
      <c r="A189" s="40"/>
      <c r="B189" s="41"/>
      <c r="C189" s="206" t="s">
        <v>722</v>
      </c>
      <c r="D189" s="206" t="s">
        <v>214</v>
      </c>
      <c r="E189" s="207" t="s">
        <v>7032</v>
      </c>
      <c r="F189" s="208" t="s">
        <v>7033</v>
      </c>
      <c r="G189" s="209" t="s">
        <v>525</v>
      </c>
      <c r="H189" s="210">
        <v>160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1388</v>
      </c>
    </row>
    <row r="190" s="2" customFormat="1" ht="16.5" customHeight="1">
      <c r="A190" s="40"/>
      <c r="B190" s="41"/>
      <c r="C190" s="206" t="s">
        <v>1391</v>
      </c>
      <c r="D190" s="206" t="s">
        <v>214</v>
      </c>
      <c r="E190" s="207" t="s">
        <v>7034</v>
      </c>
      <c r="F190" s="208" t="s">
        <v>7035</v>
      </c>
      <c r="G190" s="209" t="s">
        <v>2953</v>
      </c>
      <c r="H190" s="210">
        <v>395</v>
      </c>
      <c r="I190" s="211"/>
      <c r="J190" s="212">
        <f>ROUND(I190*H190,2)</f>
        <v>0</v>
      </c>
      <c r="K190" s="208" t="s">
        <v>19</v>
      </c>
      <c r="L190" s="46"/>
      <c r="M190" s="213" t="s">
        <v>19</v>
      </c>
      <c r="N190" s="214" t="s">
        <v>41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1394</v>
      </c>
    </row>
    <row r="191" s="2" customFormat="1" ht="16.5" customHeight="1">
      <c r="A191" s="40"/>
      <c r="B191" s="41"/>
      <c r="C191" s="206" t="s">
        <v>729</v>
      </c>
      <c r="D191" s="206" t="s">
        <v>214</v>
      </c>
      <c r="E191" s="207" t="s">
        <v>7036</v>
      </c>
      <c r="F191" s="208" t="s">
        <v>7037</v>
      </c>
      <c r="G191" s="209" t="s">
        <v>2953</v>
      </c>
      <c r="H191" s="210">
        <v>160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84</v>
      </c>
      <c r="BM191" s="217" t="s">
        <v>1410</v>
      </c>
    </row>
    <row r="192" s="2" customFormat="1" ht="16.5" customHeight="1">
      <c r="A192" s="40"/>
      <c r="B192" s="41"/>
      <c r="C192" s="206" t="s">
        <v>148</v>
      </c>
      <c r="D192" s="206" t="s">
        <v>214</v>
      </c>
      <c r="E192" s="207" t="s">
        <v>7038</v>
      </c>
      <c r="F192" s="208" t="s">
        <v>7039</v>
      </c>
      <c r="G192" s="209" t="s">
        <v>2953</v>
      </c>
      <c r="H192" s="210">
        <v>93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1423</v>
      </c>
    </row>
    <row r="193" s="2" customFormat="1" ht="16.5" customHeight="1">
      <c r="A193" s="40"/>
      <c r="B193" s="41"/>
      <c r="C193" s="206" t="s">
        <v>733</v>
      </c>
      <c r="D193" s="206" t="s">
        <v>214</v>
      </c>
      <c r="E193" s="207" t="s">
        <v>7040</v>
      </c>
      <c r="F193" s="208" t="s">
        <v>7041</v>
      </c>
      <c r="G193" s="209" t="s">
        <v>2953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84</v>
      </c>
      <c r="BM193" s="217" t="s">
        <v>1444</v>
      </c>
    </row>
    <row r="194" s="2" customFormat="1" ht="16.5" customHeight="1">
      <c r="A194" s="40"/>
      <c r="B194" s="41"/>
      <c r="C194" s="206" t="s">
        <v>1449</v>
      </c>
      <c r="D194" s="206" t="s">
        <v>214</v>
      </c>
      <c r="E194" s="207" t="s">
        <v>7042</v>
      </c>
      <c r="F194" s="208" t="s">
        <v>7043</v>
      </c>
      <c r="G194" s="209" t="s">
        <v>2953</v>
      </c>
      <c r="H194" s="210">
        <v>8</v>
      </c>
      <c r="I194" s="211"/>
      <c r="J194" s="212">
        <f>ROUND(I194*H194,2)</f>
        <v>0</v>
      </c>
      <c r="K194" s="208" t="s">
        <v>19</v>
      </c>
      <c r="L194" s="46"/>
      <c r="M194" s="213" t="s">
        <v>19</v>
      </c>
      <c r="N194" s="214" t="s">
        <v>41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84</v>
      </c>
      <c r="AT194" s="217" t="s">
        <v>214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78</v>
      </c>
      <c r="BK194" s="218">
        <f>ROUND(I194*H194,2)</f>
        <v>0</v>
      </c>
      <c r="BL194" s="19" t="s">
        <v>84</v>
      </c>
      <c r="BM194" s="217" t="s">
        <v>1452</v>
      </c>
    </row>
    <row r="195" s="2" customFormat="1" ht="16.5" customHeight="1">
      <c r="A195" s="40"/>
      <c r="B195" s="41"/>
      <c r="C195" s="206" t="s">
        <v>738</v>
      </c>
      <c r="D195" s="206" t="s">
        <v>214</v>
      </c>
      <c r="E195" s="207" t="s">
        <v>7044</v>
      </c>
      <c r="F195" s="208" t="s">
        <v>7045</v>
      </c>
      <c r="G195" s="209" t="s">
        <v>2953</v>
      </c>
      <c r="H195" s="210">
        <v>16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1458</v>
      </c>
    </row>
    <row r="196" s="2" customFormat="1" ht="16.5" customHeight="1">
      <c r="A196" s="40"/>
      <c r="B196" s="41"/>
      <c r="C196" s="206" t="s">
        <v>1460</v>
      </c>
      <c r="D196" s="206" t="s">
        <v>214</v>
      </c>
      <c r="E196" s="207" t="s">
        <v>7046</v>
      </c>
      <c r="F196" s="208" t="s">
        <v>7047</v>
      </c>
      <c r="G196" s="209" t="s">
        <v>2953</v>
      </c>
      <c r="H196" s="210">
        <v>26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84</v>
      </c>
      <c r="BM196" s="217" t="s">
        <v>1463</v>
      </c>
    </row>
    <row r="197" s="2" customFormat="1" ht="16.5" customHeight="1">
      <c r="A197" s="40"/>
      <c r="B197" s="41"/>
      <c r="C197" s="206" t="s">
        <v>744</v>
      </c>
      <c r="D197" s="206" t="s">
        <v>214</v>
      </c>
      <c r="E197" s="207" t="s">
        <v>7048</v>
      </c>
      <c r="F197" s="208" t="s">
        <v>7049</v>
      </c>
      <c r="G197" s="209" t="s">
        <v>2953</v>
      </c>
      <c r="H197" s="210">
        <v>22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84</v>
      </c>
      <c r="BM197" s="217" t="s">
        <v>1467</v>
      </c>
    </row>
    <row r="198" s="2" customFormat="1" ht="16.5" customHeight="1">
      <c r="A198" s="40"/>
      <c r="B198" s="41"/>
      <c r="C198" s="206" t="s">
        <v>1474</v>
      </c>
      <c r="D198" s="206" t="s">
        <v>214</v>
      </c>
      <c r="E198" s="207" t="s">
        <v>7050</v>
      </c>
      <c r="F198" s="208" t="s">
        <v>7051</v>
      </c>
      <c r="G198" s="209" t="s">
        <v>2953</v>
      </c>
      <c r="H198" s="210">
        <v>6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84</v>
      </c>
      <c r="BM198" s="217" t="s">
        <v>1477</v>
      </c>
    </row>
    <row r="199" s="2" customFormat="1" ht="16.5" customHeight="1">
      <c r="A199" s="40"/>
      <c r="B199" s="41"/>
      <c r="C199" s="206" t="s">
        <v>749</v>
      </c>
      <c r="D199" s="206" t="s">
        <v>214</v>
      </c>
      <c r="E199" s="207" t="s">
        <v>7052</v>
      </c>
      <c r="F199" s="208" t="s">
        <v>7053</v>
      </c>
      <c r="G199" s="209" t="s">
        <v>2953</v>
      </c>
      <c r="H199" s="210">
        <v>12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1484</v>
      </c>
    </row>
    <row r="200" s="2" customFormat="1" ht="16.5" customHeight="1">
      <c r="A200" s="40"/>
      <c r="B200" s="41"/>
      <c r="C200" s="206" t="s">
        <v>1486</v>
      </c>
      <c r="D200" s="206" t="s">
        <v>214</v>
      </c>
      <c r="E200" s="207" t="s">
        <v>7054</v>
      </c>
      <c r="F200" s="208" t="s">
        <v>7055</v>
      </c>
      <c r="G200" s="209" t="s">
        <v>2953</v>
      </c>
      <c r="H200" s="210">
        <v>6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84</v>
      </c>
      <c r="BM200" s="217" t="s">
        <v>1489</v>
      </c>
    </row>
    <row r="201" s="2" customFormat="1" ht="16.5" customHeight="1">
      <c r="A201" s="40"/>
      <c r="B201" s="41"/>
      <c r="C201" s="206" t="s">
        <v>753</v>
      </c>
      <c r="D201" s="206" t="s">
        <v>214</v>
      </c>
      <c r="E201" s="207" t="s">
        <v>7056</v>
      </c>
      <c r="F201" s="208" t="s">
        <v>7057</v>
      </c>
      <c r="G201" s="209" t="s">
        <v>2953</v>
      </c>
      <c r="H201" s="210">
        <v>6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84</v>
      </c>
      <c r="AT201" s="217" t="s">
        <v>214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84</v>
      </c>
      <c r="BM201" s="217" t="s">
        <v>1492</v>
      </c>
    </row>
    <row r="202" s="2" customFormat="1" ht="16.5" customHeight="1">
      <c r="A202" s="40"/>
      <c r="B202" s="41"/>
      <c r="C202" s="206" t="s">
        <v>1496</v>
      </c>
      <c r="D202" s="206" t="s">
        <v>214</v>
      </c>
      <c r="E202" s="207" t="s">
        <v>7058</v>
      </c>
      <c r="F202" s="208" t="s">
        <v>7059</v>
      </c>
      <c r="G202" s="209" t="s">
        <v>2953</v>
      </c>
      <c r="H202" s="210">
        <v>6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84</v>
      </c>
      <c r="BM202" s="217" t="s">
        <v>1499</v>
      </c>
    </row>
    <row r="203" s="2" customFormat="1" ht="16.5" customHeight="1">
      <c r="A203" s="40"/>
      <c r="B203" s="41"/>
      <c r="C203" s="206" t="s">
        <v>758</v>
      </c>
      <c r="D203" s="206" t="s">
        <v>214</v>
      </c>
      <c r="E203" s="207" t="s">
        <v>7060</v>
      </c>
      <c r="F203" s="208" t="s">
        <v>7061</v>
      </c>
      <c r="G203" s="209" t="s">
        <v>2953</v>
      </c>
      <c r="H203" s="210">
        <v>6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1504</v>
      </c>
    </row>
    <row r="204" s="2" customFormat="1" ht="16.5" customHeight="1">
      <c r="A204" s="40"/>
      <c r="B204" s="41"/>
      <c r="C204" s="206" t="s">
        <v>1506</v>
      </c>
      <c r="D204" s="206" t="s">
        <v>214</v>
      </c>
      <c r="E204" s="207" t="s">
        <v>7062</v>
      </c>
      <c r="F204" s="208" t="s">
        <v>7063</v>
      </c>
      <c r="G204" s="209" t="s">
        <v>2953</v>
      </c>
      <c r="H204" s="210">
        <v>6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1509</v>
      </c>
    </row>
    <row r="205" s="2" customFormat="1" ht="16.5" customHeight="1">
      <c r="A205" s="40"/>
      <c r="B205" s="41"/>
      <c r="C205" s="206" t="s">
        <v>763</v>
      </c>
      <c r="D205" s="206" t="s">
        <v>214</v>
      </c>
      <c r="E205" s="207" t="s">
        <v>7056</v>
      </c>
      <c r="F205" s="208" t="s">
        <v>7057</v>
      </c>
      <c r="G205" s="209" t="s">
        <v>2953</v>
      </c>
      <c r="H205" s="210">
        <v>6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84</v>
      </c>
      <c r="BM205" s="217" t="s">
        <v>1515</v>
      </c>
    </row>
    <row r="206" s="2" customFormat="1" ht="16.5" customHeight="1">
      <c r="A206" s="40"/>
      <c r="B206" s="41"/>
      <c r="C206" s="206" t="s">
        <v>1518</v>
      </c>
      <c r="D206" s="206" t="s">
        <v>214</v>
      </c>
      <c r="E206" s="207" t="s">
        <v>7058</v>
      </c>
      <c r="F206" s="208" t="s">
        <v>7059</v>
      </c>
      <c r="G206" s="209" t="s">
        <v>2953</v>
      </c>
      <c r="H206" s="210">
        <v>6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84</v>
      </c>
      <c r="BM206" s="217" t="s">
        <v>1521</v>
      </c>
    </row>
    <row r="207" s="2" customFormat="1" ht="16.5" customHeight="1">
      <c r="A207" s="40"/>
      <c r="B207" s="41"/>
      <c r="C207" s="206" t="s">
        <v>768</v>
      </c>
      <c r="D207" s="206" t="s">
        <v>214</v>
      </c>
      <c r="E207" s="207" t="s">
        <v>7060</v>
      </c>
      <c r="F207" s="208" t="s">
        <v>7061</v>
      </c>
      <c r="G207" s="209" t="s">
        <v>2953</v>
      </c>
      <c r="H207" s="210">
        <v>6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84</v>
      </c>
      <c r="AT207" s="217" t="s">
        <v>214</v>
      </c>
      <c r="AU207" s="217" t="s">
        <v>78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84</v>
      </c>
      <c r="BM207" s="217" t="s">
        <v>1525</v>
      </c>
    </row>
    <row r="208" s="2" customFormat="1" ht="16.5" customHeight="1">
      <c r="A208" s="40"/>
      <c r="B208" s="41"/>
      <c r="C208" s="206" t="s">
        <v>1528</v>
      </c>
      <c r="D208" s="206" t="s">
        <v>214</v>
      </c>
      <c r="E208" s="207" t="s">
        <v>7064</v>
      </c>
      <c r="F208" s="208" t="s">
        <v>7065</v>
      </c>
      <c r="G208" s="209" t="s">
        <v>2953</v>
      </c>
      <c r="H208" s="210">
        <v>4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84</v>
      </c>
      <c r="AT208" s="217" t="s">
        <v>214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1531</v>
      </c>
    </row>
    <row r="209" s="2" customFormat="1" ht="16.5" customHeight="1">
      <c r="A209" s="40"/>
      <c r="B209" s="41"/>
      <c r="C209" s="206" t="s">
        <v>772</v>
      </c>
      <c r="D209" s="206" t="s">
        <v>214</v>
      </c>
      <c r="E209" s="207" t="s">
        <v>7056</v>
      </c>
      <c r="F209" s="208" t="s">
        <v>7057</v>
      </c>
      <c r="G209" s="209" t="s">
        <v>2953</v>
      </c>
      <c r="H209" s="210">
        <v>4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84</v>
      </c>
      <c r="BM209" s="217" t="s">
        <v>1535</v>
      </c>
    </row>
    <row r="210" s="2" customFormat="1" ht="16.5" customHeight="1">
      <c r="A210" s="40"/>
      <c r="B210" s="41"/>
      <c r="C210" s="206" t="s">
        <v>1542</v>
      </c>
      <c r="D210" s="206" t="s">
        <v>214</v>
      </c>
      <c r="E210" s="207" t="s">
        <v>7058</v>
      </c>
      <c r="F210" s="208" t="s">
        <v>7059</v>
      </c>
      <c r="G210" s="209" t="s">
        <v>2953</v>
      </c>
      <c r="H210" s="210">
        <v>4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84</v>
      </c>
      <c r="BM210" s="217" t="s">
        <v>1545</v>
      </c>
    </row>
    <row r="211" s="2" customFormat="1" ht="16.5" customHeight="1">
      <c r="A211" s="40"/>
      <c r="B211" s="41"/>
      <c r="C211" s="206" t="s">
        <v>777</v>
      </c>
      <c r="D211" s="206" t="s">
        <v>214</v>
      </c>
      <c r="E211" s="207" t="s">
        <v>7060</v>
      </c>
      <c r="F211" s="208" t="s">
        <v>7061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1556</v>
      </c>
    </row>
    <row r="212" s="2" customFormat="1" ht="16.5" customHeight="1">
      <c r="A212" s="40"/>
      <c r="B212" s="41"/>
      <c r="C212" s="206" t="s">
        <v>1562</v>
      </c>
      <c r="D212" s="206" t="s">
        <v>214</v>
      </c>
      <c r="E212" s="207" t="s">
        <v>7066</v>
      </c>
      <c r="F212" s="208" t="s">
        <v>7067</v>
      </c>
      <c r="G212" s="209" t="s">
        <v>2953</v>
      </c>
      <c r="H212" s="210">
        <v>1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1565</v>
      </c>
    </row>
    <row r="213" s="2" customFormat="1" ht="16.5" customHeight="1">
      <c r="A213" s="40"/>
      <c r="B213" s="41"/>
      <c r="C213" s="206" t="s">
        <v>783</v>
      </c>
      <c r="D213" s="206" t="s">
        <v>214</v>
      </c>
      <c r="E213" s="207" t="s">
        <v>7056</v>
      </c>
      <c r="F213" s="208" t="s">
        <v>7057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78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1571</v>
      </c>
    </row>
    <row r="214" s="2" customFormat="1" ht="16.5" customHeight="1">
      <c r="A214" s="40"/>
      <c r="B214" s="41"/>
      <c r="C214" s="206" t="s">
        <v>1578</v>
      </c>
      <c r="D214" s="206" t="s">
        <v>214</v>
      </c>
      <c r="E214" s="207" t="s">
        <v>7058</v>
      </c>
      <c r="F214" s="208" t="s">
        <v>7059</v>
      </c>
      <c r="G214" s="209" t="s">
        <v>2953</v>
      </c>
      <c r="H214" s="210">
        <v>1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78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1581</v>
      </c>
    </row>
    <row r="215" s="2" customFormat="1" ht="16.5" customHeight="1">
      <c r="A215" s="40"/>
      <c r="B215" s="41"/>
      <c r="C215" s="206" t="s">
        <v>788</v>
      </c>
      <c r="D215" s="206" t="s">
        <v>214</v>
      </c>
      <c r="E215" s="207" t="s">
        <v>7060</v>
      </c>
      <c r="F215" s="208" t="s">
        <v>7061</v>
      </c>
      <c r="G215" s="209" t="s">
        <v>2953</v>
      </c>
      <c r="H215" s="210">
        <v>1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1593</v>
      </c>
    </row>
    <row r="216" s="2" customFormat="1" ht="16.5" customHeight="1">
      <c r="A216" s="40"/>
      <c r="B216" s="41"/>
      <c r="C216" s="206" t="s">
        <v>1599</v>
      </c>
      <c r="D216" s="206" t="s">
        <v>214</v>
      </c>
      <c r="E216" s="207" t="s">
        <v>7068</v>
      </c>
      <c r="F216" s="208" t="s">
        <v>7069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1602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7070</v>
      </c>
      <c r="F217" s="204" t="s">
        <v>7071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SUM(P218:P220)</f>
        <v>0</v>
      </c>
      <c r="Q217" s="198"/>
      <c r="R217" s="199">
        <f>SUM(R218:R220)</f>
        <v>0</v>
      </c>
      <c r="S217" s="198"/>
      <c r="T217" s="200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SUM(BK218:BK220)</f>
        <v>0</v>
      </c>
    </row>
    <row r="218" s="2" customFormat="1" ht="16.5" customHeight="1">
      <c r="A218" s="40"/>
      <c r="B218" s="41"/>
      <c r="C218" s="206" t="s">
        <v>792</v>
      </c>
      <c r="D218" s="206" t="s">
        <v>214</v>
      </c>
      <c r="E218" s="207" t="s">
        <v>7072</v>
      </c>
      <c r="F218" s="208" t="s">
        <v>7073</v>
      </c>
      <c r="G218" s="209" t="s">
        <v>4322</v>
      </c>
      <c r="H218" s="210">
        <v>0.11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84</v>
      </c>
      <c r="BM218" s="217" t="s">
        <v>1608</v>
      </c>
    </row>
    <row r="219" s="2" customFormat="1" ht="16.5" customHeight="1">
      <c r="A219" s="40"/>
      <c r="B219" s="41"/>
      <c r="C219" s="206" t="s">
        <v>1613</v>
      </c>
      <c r="D219" s="206" t="s">
        <v>214</v>
      </c>
      <c r="E219" s="207" t="s">
        <v>7074</v>
      </c>
      <c r="F219" s="208" t="s">
        <v>7075</v>
      </c>
      <c r="G219" s="209" t="s">
        <v>4322</v>
      </c>
      <c r="H219" s="210">
        <v>0.22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1616</v>
      </c>
    </row>
    <row r="220" s="2" customFormat="1" ht="16.5" customHeight="1">
      <c r="A220" s="40"/>
      <c r="B220" s="41"/>
      <c r="C220" s="206" t="s">
        <v>801</v>
      </c>
      <c r="D220" s="206" t="s">
        <v>214</v>
      </c>
      <c r="E220" s="207" t="s">
        <v>7076</v>
      </c>
      <c r="F220" s="208" t="s">
        <v>7077</v>
      </c>
      <c r="G220" s="209" t="s">
        <v>4322</v>
      </c>
      <c r="H220" s="210">
        <v>0.070000000000000007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84</v>
      </c>
      <c r="BM220" s="217" t="s">
        <v>1621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7078</v>
      </c>
      <c r="F221" s="204" t="s">
        <v>7079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SUM(P222:P227)</f>
        <v>0</v>
      </c>
      <c r="Q221" s="198"/>
      <c r="R221" s="199">
        <f>SUM(R222:R227)</f>
        <v>0</v>
      </c>
      <c r="S221" s="198"/>
      <c r="T221" s="20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SUM(BK222:BK227)</f>
        <v>0</v>
      </c>
    </row>
    <row r="222" s="2" customFormat="1" ht="16.5" customHeight="1">
      <c r="A222" s="40"/>
      <c r="B222" s="41"/>
      <c r="C222" s="206" t="s">
        <v>1635</v>
      </c>
      <c r="D222" s="206" t="s">
        <v>214</v>
      </c>
      <c r="E222" s="207" t="s">
        <v>7080</v>
      </c>
      <c r="F222" s="208" t="s">
        <v>7081</v>
      </c>
      <c r="G222" s="209" t="s">
        <v>4322</v>
      </c>
      <c r="H222" s="210">
        <v>18.399999999999999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84</v>
      </c>
      <c r="BM222" s="217" t="s">
        <v>1638</v>
      </c>
    </row>
    <row r="223" s="2" customFormat="1" ht="16.5" customHeight="1">
      <c r="A223" s="40"/>
      <c r="B223" s="41"/>
      <c r="C223" s="206" t="s">
        <v>806</v>
      </c>
      <c r="D223" s="206" t="s">
        <v>214</v>
      </c>
      <c r="E223" s="207" t="s">
        <v>7082</v>
      </c>
      <c r="F223" s="208" t="s">
        <v>7083</v>
      </c>
      <c r="G223" s="209" t="s">
        <v>217</v>
      </c>
      <c r="H223" s="210">
        <v>4.9000000000000004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84</v>
      </c>
      <c r="BM223" s="217" t="s">
        <v>1648</v>
      </c>
    </row>
    <row r="224" s="2" customFormat="1" ht="16.5" customHeight="1">
      <c r="A224" s="40"/>
      <c r="B224" s="41"/>
      <c r="C224" s="206" t="s">
        <v>1658</v>
      </c>
      <c r="D224" s="206" t="s">
        <v>214</v>
      </c>
      <c r="E224" s="207" t="s">
        <v>7084</v>
      </c>
      <c r="F224" s="208" t="s">
        <v>7085</v>
      </c>
      <c r="G224" s="209" t="s">
        <v>525</v>
      </c>
      <c r="H224" s="210">
        <v>70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84</v>
      </c>
      <c r="BM224" s="217" t="s">
        <v>1661</v>
      </c>
    </row>
    <row r="225" s="2" customFormat="1" ht="16.5" customHeight="1">
      <c r="A225" s="40"/>
      <c r="B225" s="41"/>
      <c r="C225" s="206" t="s">
        <v>811</v>
      </c>
      <c r="D225" s="206" t="s">
        <v>214</v>
      </c>
      <c r="E225" s="207" t="s">
        <v>7082</v>
      </c>
      <c r="F225" s="208" t="s">
        <v>7083</v>
      </c>
      <c r="G225" s="209" t="s">
        <v>217</v>
      </c>
      <c r="H225" s="210">
        <v>17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1666</v>
      </c>
    </row>
    <row r="226" s="2" customFormat="1" ht="16.5" customHeight="1">
      <c r="A226" s="40"/>
      <c r="B226" s="41"/>
      <c r="C226" s="206" t="s">
        <v>1671</v>
      </c>
      <c r="D226" s="206" t="s">
        <v>214</v>
      </c>
      <c r="E226" s="207" t="s">
        <v>7084</v>
      </c>
      <c r="F226" s="208" t="s">
        <v>7085</v>
      </c>
      <c r="G226" s="209" t="s">
        <v>525</v>
      </c>
      <c r="H226" s="210">
        <v>170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84</v>
      </c>
      <c r="BM226" s="217" t="s">
        <v>1674</v>
      </c>
    </row>
    <row r="227" s="2" customFormat="1" ht="16.5" customHeight="1">
      <c r="A227" s="40"/>
      <c r="B227" s="41"/>
      <c r="C227" s="206" t="s">
        <v>819</v>
      </c>
      <c r="D227" s="206" t="s">
        <v>214</v>
      </c>
      <c r="E227" s="207" t="s">
        <v>7086</v>
      </c>
      <c r="F227" s="208" t="s">
        <v>7087</v>
      </c>
      <c r="G227" s="209" t="s">
        <v>4997</v>
      </c>
      <c r="H227" s="210">
        <v>1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1679</v>
      </c>
    </row>
    <row r="228" s="12" customFormat="1" ht="22.8" customHeight="1">
      <c r="A228" s="12"/>
      <c r="B228" s="190"/>
      <c r="C228" s="191"/>
      <c r="D228" s="192" t="s">
        <v>68</v>
      </c>
      <c r="E228" s="204" t="s">
        <v>7088</v>
      </c>
      <c r="F228" s="204" t="s">
        <v>7089</v>
      </c>
      <c r="G228" s="191"/>
      <c r="H228" s="191"/>
      <c r="I228" s="194"/>
      <c r="J228" s="205">
        <f>BK228</f>
        <v>0</v>
      </c>
      <c r="K228" s="191"/>
      <c r="L228" s="196"/>
      <c r="M228" s="197"/>
      <c r="N228" s="198"/>
      <c r="O228" s="198"/>
      <c r="P228" s="199">
        <f>SUM(P229:P314)</f>
        <v>0</v>
      </c>
      <c r="Q228" s="198"/>
      <c r="R228" s="199">
        <f>SUM(R229:R314)</f>
        <v>0</v>
      </c>
      <c r="S228" s="198"/>
      <c r="T228" s="200">
        <f>SUM(T229:T314)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1" t="s">
        <v>74</v>
      </c>
      <c r="AT228" s="202" t="s">
        <v>68</v>
      </c>
      <c r="AU228" s="202" t="s">
        <v>74</v>
      </c>
      <c r="AY228" s="201" t="s">
        <v>212</v>
      </c>
      <c r="BK228" s="203">
        <f>SUM(BK229:BK314)</f>
        <v>0</v>
      </c>
    </row>
    <row r="229" s="2" customFormat="1" ht="16.5" customHeight="1">
      <c r="A229" s="40"/>
      <c r="B229" s="41"/>
      <c r="C229" s="206" t="s">
        <v>1682</v>
      </c>
      <c r="D229" s="206" t="s">
        <v>214</v>
      </c>
      <c r="E229" s="207" t="s">
        <v>7090</v>
      </c>
      <c r="F229" s="208" t="s">
        <v>7091</v>
      </c>
      <c r="G229" s="209" t="s">
        <v>2953</v>
      </c>
      <c r="H229" s="210">
        <v>5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84</v>
      </c>
      <c r="BM229" s="217" t="s">
        <v>1685</v>
      </c>
    </row>
    <row r="230" s="2" customFormat="1" ht="16.5" customHeight="1">
      <c r="A230" s="40"/>
      <c r="B230" s="41"/>
      <c r="C230" s="206" t="s">
        <v>824</v>
      </c>
      <c r="D230" s="206" t="s">
        <v>214</v>
      </c>
      <c r="E230" s="207" t="s">
        <v>7092</v>
      </c>
      <c r="F230" s="208" t="s">
        <v>7093</v>
      </c>
      <c r="G230" s="209" t="s">
        <v>2953</v>
      </c>
      <c r="H230" s="210">
        <v>4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1691</v>
      </c>
    </row>
    <row r="231" s="2" customFormat="1" ht="16.5" customHeight="1">
      <c r="A231" s="40"/>
      <c r="B231" s="41"/>
      <c r="C231" s="206" t="s">
        <v>1700</v>
      </c>
      <c r="D231" s="206" t="s">
        <v>214</v>
      </c>
      <c r="E231" s="207" t="s">
        <v>7094</v>
      </c>
      <c r="F231" s="208" t="s">
        <v>7095</v>
      </c>
      <c r="G231" s="209" t="s">
        <v>2953</v>
      </c>
      <c r="H231" s="210">
        <v>10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84</v>
      </c>
      <c r="BM231" s="217" t="s">
        <v>1703</v>
      </c>
    </row>
    <row r="232" s="2" customFormat="1" ht="16.5" customHeight="1">
      <c r="A232" s="40"/>
      <c r="B232" s="41"/>
      <c r="C232" s="206" t="s">
        <v>829</v>
      </c>
      <c r="D232" s="206" t="s">
        <v>214</v>
      </c>
      <c r="E232" s="207" t="s">
        <v>7096</v>
      </c>
      <c r="F232" s="208" t="s">
        <v>7097</v>
      </c>
      <c r="G232" s="209" t="s">
        <v>2953</v>
      </c>
      <c r="H232" s="210">
        <v>112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84</v>
      </c>
      <c r="AT232" s="217" t="s">
        <v>214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84</v>
      </c>
      <c r="BM232" s="217" t="s">
        <v>1712</v>
      </c>
    </row>
    <row r="233" s="2" customFormat="1" ht="16.5" customHeight="1">
      <c r="A233" s="40"/>
      <c r="B233" s="41"/>
      <c r="C233" s="206" t="s">
        <v>1728</v>
      </c>
      <c r="D233" s="206" t="s">
        <v>214</v>
      </c>
      <c r="E233" s="207" t="s">
        <v>7098</v>
      </c>
      <c r="F233" s="208" t="s">
        <v>7099</v>
      </c>
      <c r="G233" s="209" t="s">
        <v>2953</v>
      </c>
      <c r="H233" s="210">
        <v>47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84</v>
      </c>
      <c r="BM233" s="217" t="s">
        <v>1731</v>
      </c>
    </row>
    <row r="234" s="2" customFormat="1" ht="16.5" customHeight="1">
      <c r="A234" s="40"/>
      <c r="B234" s="41"/>
      <c r="C234" s="206" t="s">
        <v>855</v>
      </c>
      <c r="D234" s="206" t="s">
        <v>214</v>
      </c>
      <c r="E234" s="207" t="s">
        <v>7100</v>
      </c>
      <c r="F234" s="208" t="s">
        <v>7101</v>
      </c>
      <c r="G234" s="209" t="s">
        <v>2953</v>
      </c>
      <c r="H234" s="210">
        <v>115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84</v>
      </c>
      <c r="BM234" s="217" t="s">
        <v>1735</v>
      </c>
    </row>
    <row r="235" s="2" customFormat="1" ht="16.5" customHeight="1">
      <c r="A235" s="40"/>
      <c r="B235" s="41"/>
      <c r="C235" s="206" t="s">
        <v>1742</v>
      </c>
      <c r="D235" s="206" t="s">
        <v>214</v>
      </c>
      <c r="E235" s="207" t="s">
        <v>7100</v>
      </c>
      <c r="F235" s="208" t="s">
        <v>7101</v>
      </c>
      <c r="G235" s="209" t="s">
        <v>2953</v>
      </c>
      <c r="H235" s="210">
        <v>26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84</v>
      </c>
      <c r="BM235" s="217" t="s">
        <v>1745</v>
      </c>
    </row>
    <row r="236" s="2" customFormat="1" ht="16.5" customHeight="1">
      <c r="A236" s="40"/>
      <c r="B236" s="41"/>
      <c r="C236" s="206" t="s">
        <v>861</v>
      </c>
      <c r="D236" s="206" t="s">
        <v>214</v>
      </c>
      <c r="E236" s="207" t="s">
        <v>7096</v>
      </c>
      <c r="F236" s="208" t="s">
        <v>7097</v>
      </c>
      <c r="G236" s="209" t="s">
        <v>2953</v>
      </c>
      <c r="H236" s="210">
        <v>8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1765</v>
      </c>
    </row>
    <row r="237" s="2" customFormat="1" ht="16.5" customHeight="1">
      <c r="A237" s="40"/>
      <c r="B237" s="41"/>
      <c r="C237" s="206" t="s">
        <v>1784</v>
      </c>
      <c r="D237" s="206" t="s">
        <v>214</v>
      </c>
      <c r="E237" s="207" t="s">
        <v>7100</v>
      </c>
      <c r="F237" s="208" t="s">
        <v>7101</v>
      </c>
      <c r="G237" s="209" t="s">
        <v>2953</v>
      </c>
      <c r="H237" s="210">
        <v>1</v>
      </c>
      <c r="I237" s="211"/>
      <c r="J237" s="212">
        <f>ROUND(I237*H237,2)</f>
        <v>0</v>
      </c>
      <c r="K237" s="208" t="s">
        <v>19</v>
      </c>
      <c r="L237" s="46"/>
      <c r="M237" s="213" t="s">
        <v>19</v>
      </c>
      <c r="N237" s="214" t="s">
        <v>41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84</v>
      </c>
      <c r="AT237" s="217" t="s">
        <v>214</v>
      </c>
      <c r="AU237" s="217" t="s">
        <v>78</v>
      </c>
      <c r="AY237" s="19" t="s">
        <v>212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78</v>
      </c>
      <c r="BK237" s="218">
        <f>ROUND(I237*H237,2)</f>
        <v>0</v>
      </c>
      <c r="BL237" s="19" t="s">
        <v>84</v>
      </c>
      <c r="BM237" s="217" t="s">
        <v>1787</v>
      </c>
    </row>
    <row r="238" s="2" customFormat="1" ht="16.5" customHeight="1">
      <c r="A238" s="40"/>
      <c r="B238" s="41"/>
      <c r="C238" s="206" t="s">
        <v>867</v>
      </c>
      <c r="D238" s="206" t="s">
        <v>214</v>
      </c>
      <c r="E238" s="207" t="s">
        <v>7098</v>
      </c>
      <c r="F238" s="208" t="s">
        <v>7099</v>
      </c>
      <c r="G238" s="209" t="s">
        <v>2953</v>
      </c>
      <c r="H238" s="210">
        <v>2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84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84</v>
      </c>
      <c r="BM238" s="217" t="s">
        <v>1799</v>
      </c>
    </row>
    <row r="239" s="2" customFormat="1" ht="16.5" customHeight="1">
      <c r="A239" s="40"/>
      <c r="B239" s="41"/>
      <c r="C239" s="206" t="s">
        <v>1802</v>
      </c>
      <c r="D239" s="206" t="s">
        <v>214</v>
      </c>
      <c r="E239" s="207" t="s">
        <v>7102</v>
      </c>
      <c r="F239" s="208" t="s">
        <v>7103</v>
      </c>
      <c r="G239" s="209" t="s">
        <v>2953</v>
      </c>
      <c r="H239" s="210">
        <v>41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84</v>
      </c>
      <c r="BM239" s="217" t="s">
        <v>1805</v>
      </c>
    </row>
    <row r="240" s="2" customFormat="1" ht="16.5" customHeight="1">
      <c r="A240" s="40"/>
      <c r="B240" s="41"/>
      <c r="C240" s="206" t="s">
        <v>879</v>
      </c>
      <c r="D240" s="206" t="s">
        <v>214</v>
      </c>
      <c r="E240" s="207" t="s">
        <v>7104</v>
      </c>
      <c r="F240" s="208" t="s">
        <v>7105</v>
      </c>
      <c r="G240" s="209" t="s">
        <v>2953</v>
      </c>
      <c r="H240" s="210">
        <v>536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84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84</v>
      </c>
      <c r="BM240" s="217" t="s">
        <v>1817</v>
      </c>
    </row>
    <row r="241" s="2" customFormat="1" ht="16.5" customHeight="1">
      <c r="A241" s="40"/>
      <c r="B241" s="41"/>
      <c r="C241" s="206" t="s">
        <v>1820</v>
      </c>
      <c r="D241" s="206" t="s">
        <v>214</v>
      </c>
      <c r="E241" s="207" t="s">
        <v>7104</v>
      </c>
      <c r="F241" s="208" t="s">
        <v>7105</v>
      </c>
      <c r="G241" s="209" t="s">
        <v>2953</v>
      </c>
      <c r="H241" s="210">
        <v>60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84</v>
      </c>
      <c r="BM241" s="217" t="s">
        <v>1823</v>
      </c>
    </row>
    <row r="242" s="2" customFormat="1" ht="16.5" customHeight="1">
      <c r="A242" s="40"/>
      <c r="B242" s="41"/>
      <c r="C242" s="206" t="s">
        <v>888</v>
      </c>
      <c r="D242" s="206" t="s">
        <v>214</v>
      </c>
      <c r="E242" s="207" t="s">
        <v>7106</v>
      </c>
      <c r="F242" s="208" t="s">
        <v>7107</v>
      </c>
      <c r="G242" s="209" t="s">
        <v>2953</v>
      </c>
      <c r="H242" s="210">
        <v>20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84</v>
      </c>
      <c r="BM242" s="217" t="s">
        <v>1830</v>
      </c>
    </row>
    <row r="243" s="2" customFormat="1" ht="16.5" customHeight="1">
      <c r="A243" s="40"/>
      <c r="B243" s="41"/>
      <c r="C243" s="206" t="s">
        <v>1836</v>
      </c>
      <c r="D243" s="206" t="s">
        <v>214</v>
      </c>
      <c r="E243" s="207" t="s">
        <v>7108</v>
      </c>
      <c r="F243" s="208" t="s">
        <v>7109</v>
      </c>
      <c r="G243" s="209" t="s">
        <v>2953</v>
      </c>
      <c r="H243" s="210">
        <v>8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84</v>
      </c>
      <c r="AT243" s="217" t="s">
        <v>214</v>
      </c>
      <c r="AU243" s="217" t="s">
        <v>78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84</v>
      </c>
      <c r="BM243" s="217" t="s">
        <v>1839</v>
      </c>
    </row>
    <row r="244" s="2" customFormat="1" ht="16.5" customHeight="1">
      <c r="A244" s="40"/>
      <c r="B244" s="41"/>
      <c r="C244" s="206" t="s">
        <v>893</v>
      </c>
      <c r="D244" s="206" t="s">
        <v>214</v>
      </c>
      <c r="E244" s="207" t="s">
        <v>7110</v>
      </c>
      <c r="F244" s="208" t="s">
        <v>7111</v>
      </c>
      <c r="G244" s="209" t="s">
        <v>2953</v>
      </c>
      <c r="H244" s="210">
        <v>520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1844</v>
      </c>
    </row>
    <row r="245" s="2" customFormat="1" ht="16.5" customHeight="1">
      <c r="A245" s="40"/>
      <c r="B245" s="41"/>
      <c r="C245" s="206" t="s">
        <v>1877</v>
      </c>
      <c r="D245" s="206" t="s">
        <v>214</v>
      </c>
      <c r="E245" s="207" t="s">
        <v>7110</v>
      </c>
      <c r="F245" s="208" t="s">
        <v>7111</v>
      </c>
      <c r="G245" s="209" t="s">
        <v>2953</v>
      </c>
      <c r="H245" s="210">
        <v>129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84</v>
      </c>
      <c r="BM245" s="217" t="s">
        <v>1880</v>
      </c>
    </row>
    <row r="246" s="2" customFormat="1" ht="16.5" customHeight="1">
      <c r="A246" s="40"/>
      <c r="B246" s="41"/>
      <c r="C246" s="206" t="s">
        <v>904</v>
      </c>
      <c r="D246" s="206" t="s">
        <v>214</v>
      </c>
      <c r="E246" s="207" t="s">
        <v>7110</v>
      </c>
      <c r="F246" s="208" t="s">
        <v>7111</v>
      </c>
      <c r="G246" s="209" t="s">
        <v>2953</v>
      </c>
      <c r="H246" s="210">
        <v>67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84</v>
      </c>
      <c r="BM246" s="217" t="s">
        <v>1887</v>
      </c>
    </row>
    <row r="247" s="2" customFormat="1" ht="16.5" customHeight="1">
      <c r="A247" s="40"/>
      <c r="B247" s="41"/>
      <c r="C247" s="206" t="s">
        <v>1891</v>
      </c>
      <c r="D247" s="206" t="s">
        <v>214</v>
      </c>
      <c r="E247" s="207" t="s">
        <v>7110</v>
      </c>
      <c r="F247" s="208" t="s">
        <v>7111</v>
      </c>
      <c r="G247" s="209" t="s">
        <v>2953</v>
      </c>
      <c r="H247" s="210">
        <v>6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84</v>
      </c>
      <c r="AT247" s="217" t="s">
        <v>214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84</v>
      </c>
      <c r="BM247" s="217" t="s">
        <v>1894</v>
      </c>
    </row>
    <row r="248" s="2" customFormat="1" ht="16.5" customHeight="1">
      <c r="A248" s="40"/>
      <c r="B248" s="41"/>
      <c r="C248" s="206" t="s">
        <v>914</v>
      </c>
      <c r="D248" s="206" t="s">
        <v>214</v>
      </c>
      <c r="E248" s="207" t="s">
        <v>7110</v>
      </c>
      <c r="F248" s="208" t="s">
        <v>7111</v>
      </c>
      <c r="G248" s="209" t="s">
        <v>2953</v>
      </c>
      <c r="H248" s="210">
        <v>16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84</v>
      </c>
      <c r="BM248" s="217" t="s">
        <v>1900</v>
      </c>
    </row>
    <row r="249" s="2" customFormat="1" ht="16.5" customHeight="1">
      <c r="A249" s="40"/>
      <c r="B249" s="41"/>
      <c r="C249" s="206" t="s">
        <v>1903</v>
      </c>
      <c r="D249" s="206" t="s">
        <v>214</v>
      </c>
      <c r="E249" s="207" t="s">
        <v>7112</v>
      </c>
      <c r="F249" s="208" t="s">
        <v>7113</v>
      </c>
      <c r="G249" s="209" t="s">
        <v>2953</v>
      </c>
      <c r="H249" s="210">
        <v>7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84</v>
      </c>
      <c r="BM249" s="217" t="s">
        <v>1906</v>
      </c>
    </row>
    <row r="250" s="2" customFormat="1" ht="16.5" customHeight="1">
      <c r="A250" s="40"/>
      <c r="B250" s="41"/>
      <c r="C250" s="206" t="s">
        <v>921</v>
      </c>
      <c r="D250" s="206" t="s">
        <v>214</v>
      </c>
      <c r="E250" s="207" t="s">
        <v>7114</v>
      </c>
      <c r="F250" s="208" t="s">
        <v>7115</v>
      </c>
      <c r="G250" s="209" t="s">
        <v>2953</v>
      </c>
      <c r="H250" s="210">
        <v>2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84</v>
      </c>
      <c r="AT250" s="217" t="s">
        <v>214</v>
      </c>
      <c r="AU250" s="217" t="s">
        <v>78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84</v>
      </c>
      <c r="BM250" s="217" t="s">
        <v>1911</v>
      </c>
    </row>
    <row r="251" s="2" customFormat="1" ht="16.5" customHeight="1">
      <c r="A251" s="40"/>
      <c r="B251" s="41"/>
      <c r="C251" s="206" t="s">
        <v>1916</v>
      </c>
      <c r="D251" s="206" t="s">
        <v>214</v>
      </c>
      <c r="E251" s="207" t="s">
        <v>7116</v>
      </c>
      <c r="F251" s="208" t="s">
        <v>7117</v>
      </c>
      <c r="G251" s="209" t="s">
        <v>2953</v>
      </c>
      <c r="H251" s="210">
        <v>8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84</v>
      </c>
      <c r="BM251" s="217" t="s">
        <v>1919</v>
      </c>
    </row>
    <row r="252" s="2" customFormat="1" ht="16.5" customHeight="1">
      <c r="A252" s="40"/>
      <c r="B252" s="41"/>
      <c r="C252" s="206" t="s">
        <v>928</v>
      </c>
      <c r="D252" s="206" t="s">
        <v>214</v>
      </c>
      <c r="E252" s="207" t="s">
        <v>7118</v>
      </c>
      <c r="F252" s="208" t="s">
        <v>7119</v>
      </c>
      <c r="G252" s="209" t="s">
        <v>2953</v>
      </c>
      <c r="H252" s="210">
        <v>3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1933</v>
      </c>
    </row>
    <row r="253" s="2" customFormat="1" ht="16.5" customHeight="1">
      <c r="A253" s="40"/>
      <c r="B253" s="41"/>
      <c r="C253" s="206" t="s">
        <v>1935</v>
      </c>
      <c r="D253" s="206" t="s">
        <v>214</v>
      </c>
      <c r="E253" s="207" t="s">
        <v>7120</v>
      </c>
      <c r="F253" s="208" t="s">
        <v>7121</v>
      </c>
      <c r="G253" s="209" t="s">
        <v>2953</v>
      </c>
      <c r="H253" s="210">
        <v>360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1938</v>
      </c>
    </row>
    <row r="254" s="2" customFormat="1" ht="16.5" customHeight="1">
      <c r="A254" s="40"/>
      <c r="B254" s="41"/>
      <c r="C254" s="206" t="s">
        <v>934</v>
      </c>
      <c r="D254" s="206" t="s">
        <v>214</v>
      </c>
      <c r="E254" s="207" t="s">
        <v>7122</v>
      </c>
      <c r="F254" s="208" t="s">
        <v>7123</v>
      </c>
      <c r="G254" s="209" t="s">
        <v>2953</v>
      </c>
      <c r="H254" s="210">
        <v>85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1945</v>
      </c>
    </row>
    <row r="255" s="2" customFormat="1" ht="16.5" customHeight="1">
      <c r="A255" s="40"/>
      <c r="B255" s="41"/>
      <c r="C255" s="206" t="s">
        <v>1948</v>
      </c>
      <c r="D255" s="206" t="s">
        <v>214</v>
      </c>
      <c r="E255" s="207" t="s">
        <v>7124</v>
      </c>
      <c r="F255" s="208" t="s">
        <v>7125</v>
      </c>
      <c r="G255" s="209" t="s">
        <v>525</v>
      </c>
      <c r="H255" s="210">
        <v>480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1951</v>
      </c>
    </row>
    <row r="256" s="2" customFormat="1" ht="16.5" customHeight="1">
      <c r="A256" s="40"/>
      <c r="B256" s="41"/>
      <c r="C256" s="206" t="s">
        <v>944</v>
      </c>
      <c r="D256" s="206" t="s">
        <v>214</v>
      </c>
      <c r="E256" s="207" t="s">
        <v>7126</v>
      </c>
      <c r="F256" s="208" t="s">
        <v>7127</v>
      </c>
      <c r="G256" s="209" t="s">
        <v>525</v>
      </c>
      <c r="H256" s="210">
        <v>260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1965</v>
      </c>
    </row>
    <row r="257" s="2" customFormat="1" ht="16.5" customHeight="1">
      <c r="A257" s="40"/>
      <c r="B257" s="41"/>
      <c r="C257" s="206" t="s">
        <v>1973</v>
      </c>
      <c r="D257" s="206" t="s">
        <v>214</v>
      </c>
      <c r="E257" s="207" t="s">
        <v>7128</v>
      </c>
      <c r="F257" s="208" t="s">
        <v>7129</v>
      </c>
      <c r="G257" s="209" t="s">
        <v>525</v>
      </c>
      <c r="H257" s="210">
        <v>270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84</v>
      </c>
      <c r="BM257" s="217" t="s">
        <v>1976</v>
      </c>
    </row>
    <row r="258" s="2" customFormat="1" ht="16.5" customHeight="1">
      <c r="A258" s="40"/>
      <c r="B258" s="41"/>
      <c r="C258" s="206" t="s">
        <v>951</v>
      </c>
      <c r="D258" s="206" t="s">
        <v>214</v>
      </c>
      <c r="E258" s="207" t="s">
        <v>7130</v>
      </c>
      <c r="F258" s="208" t="s">
        <v>7131</v>
      </c>
      <c r="G258" s="209" t="s">
        <v>525</v>
      </c>
      <c r="H258" s="210">
        <v>120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1981</v>
      </c>
    </row>
    <row r="259" s="2" customFormat="1" ht="16.5" customHeight="1">
      <c r="A259" s="40"/>
      <c r="B259" s="41"/>
      <c r="C259" s="206" t="s">
        <v>1985</v>
      </c>
      <c r="D259" s="206" t="s">
        <v>214</v>
      </c>
      <c r="E259" s="207" t="s">
        <v>7132</v>
      </c>
      <c r="F259" s="208" t="s">
        <v>7133</v>
      </c>
      <c r="G259" s="209" t="s">
        <v>525</v>
      </c>
      <c r="H259" s="210">
        <v>80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84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84</v>
      </c>
      <c r="BM259" s="217" t="s">
        <v>1988</v>
      </c>
    </row>
    <row r="260" s="2" customFormat="1" ht="16.5" customHeight="1">
      <c r="A260" s="40"/>
      <c r="B260" s="41"/>
      <c r="C260" s="206" t="s">
        <v>956</v>
      </c>
      <c r="D260" s="206" t="s">
        <v>214</v>
      </c>
      <c r="E260" s="207" t="s">
        <v>7134</v>
      </c>
      <c r="F260" s="208" t="s">
        <v>7135</v>
      </c>
      <c r="G260" s="209" t="s">
        <v>525</v>
      </c>
      <c r="H260" s="210">
        <v>15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84</v>
      </c>
      <c r="AT260" s="217" t="s">
        <v>214</v>
      </c>
      <c r="AU260" s="217" t="s">
        <v>78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84</v>
      </c>
      <c r="BM260" s="217" t="s">
        <v>2028</v>
      </c>
    </row>
    <row r="261" s="2" customFormat="1" ht="16.5" customHeight="1">
      <c r="A261" s="40"/>
      <c r="B261" s="41"/>
      <c r="C261" s="206" t="s">
        <v>2032</v>
      </c>
      <c r="D261" s="206" t="s">
        <v>214</v>
      </c>
      <c r="E261" s="207" t="s">
        <v>7134</v>
      </c>
      <c r="F261" s="208" t="s">
        <v>7135</v>
      </c>
      <c r="G261" s="209" t="s">
        <v>525</v>
      </c>
      <c r="H261" s="210">
        <v>50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84</v>
      </c>
      <c r="BM261" s="217" t="s">
        <v>2035</v>
      </c>
    </row>
    <row r="262" s="2" customFormat="1" ht="16.5" customHeight="1">
      <c r="A262" s="40"/>
      <c r="B262" s="41"/>
      <c r="C262" s="206" t="s">
        <v>962</v>
      </c>
      <c r="D262" s="206" t="s">
        <v>214</v>
      </c>
      <c r="E262" s="207" t="s">
        <v>7136</v>
      </c>
      <c r="F262" s="208" t="s">
        <v>7137</v>
      </c>
      <c r="G262" s="209" t="s">
        <v>525</v>
      </c>
      <c r="H262" s="210">
        <v>380</v>
      </c>
      <c r="I262" s="211"/>
      <c r="J262" s="212">
        <f>ROUND(I262*H262,2)</f>
        <v>0</v>
      </c>
      <c r="K262" s="208" t="s">
        <v>19</v>
      </c>
      <c r="L262" s="46"/>
      <c r="M262" s="213" t="s">
        <v>19</v>
      </c>
      <c r="N262" s="214" t="s">
        <v>41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84</v>
      </c>
      <c r="BM262" s="217" t="s">
        <v>2040</v>
      </c>
    </row>
    <row r="263" s="2" customFormat="1" ht="16.5" customHeight="1">
      <c r="A263" s="40"/>
      <c r="B263" s="41"/>
      <c r="C263" s="206" t="s">
        <v>2067</v>
      </c>
      <c r="D263" s="206" t="s">
        <v>214</v>
      </c>
      <c r="E263" s="207" t="s">
        <v>7136</v>
      </c>
      <c r="F263" s="208" t="s">
        <v>7137</v>
      </c>
      <c r="G263" s="209" t="s">
        <v>525</v>
      </c>
      <c r="H263" s="210">
        <v>60</v>
      </c>
      <c r="I263" s="211"/>
      <c r="J263" s="212">
        <f>ROUND(I263*H263,2)</f>
        <v>0</v>
      </c>
      <c r="K263" s="208" t="s">
        <v>19</v>
      </c>
      <c r="L263" s="46"/>
      <c r="M263" s="213" t="s">
        <v>19</v>
      </c>
      <c r="N263" s="214" t="s">
        <v>41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84</v>
      </c>
      <c r="AT263" s="217" t="s">
        <v>214</v>
      </c>
      <c r="AU263" s="217" t="s">
        <v>78</v>
      </c>
      <c r="AY263" s="19" t="s">
        <v>212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78</v>
      </c>
      <c r="BK263" s="218">
        <f>ROUND(I263*H263,2)</f>
        <v>0</v>
      </c>
      <c r="BL263" s="19" t="s">
        <v>84</v>
      </c>
      <c r="BM263" s="217" t="s">
        <v>2070</v>
      </c>
    </row>
    <row r="264" s="2" customFormat="1" ht="16.5" customHeight="1">
      <c r="A264" s="40"/>
      <c r="B264" s="41"/>
      <c r="C264" s="206" t="s">
        <v>967</v>
      </c>
      <c r="D264" s="206" t="s">
        <v>214</v>
      </c>
      <c r="E264" s="207" t="s">
        <v>7136</v>
      </c>
      <c r="F264" s="208" t="s">
        <v>7137</v>
      </c>
      <c r="G264" s="209" t="s">
        <v>525</v>
      </c>
      <c r="H264" s="210">
        <v>180</v>
      </c>
      <c r="I264" s="211"/>
      <c r="J264" s="212">
        <f>ROUND(I264*H264,2)</f>
        <v>0</v>
      </c>
      <c r="K264" s="208" t="s">
        <v>19</v>
      </c>
      <c r="L264" s="46"/>
      <c r="M264" s="213" t="s">
        <v>19</v>
      </c>
      <c r="N264" s="214" t="s">
        <v>41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84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78</v>
      </c>
      <c r="BK264" s="218">
        <f>ROUND(I264*H264,2)</f>
        <v>0</v>
      </c>
      <c r="BL264" s="19" t="s">
        <v>84</v>
      </c>
      <c r="BM264" s="217" t="s">
        <v>2076</v>
      </c>
    </row>
    <row r="265" s="2" customFormat="1" ht="16.5" customHeight="1">
      <c r="A265" s="40"/>
      <c r="B265" s="41"/>
      <c r="C265" s="206" t="s">
        <v>2088</v>
      </c>
      <c r="D265" s="206" t="s">
        <v>214</v>
      </c>
      <c r="E265" s="207" t="s">
        <v>7136</v>
      </c>
      <c r="F265" s="208" t="s">
        <v>7137</v>
      </c>
      <c r="G265" s="209" t="s">
        <v>525</v>
      </c>
      <c r="H265" s="210">
        <v>10</v>
      </c>
      <c r="I265" s="211"/>
      <c r="J265" s="212">
        <f>ROUND(I265*H265,2)</f>
        <v>0</v>
      </c>
      <c r="K265" s="208" t="s">
        <v>19</v>
      </c>
      <c r="L265" s="46"/>
      <c r="M265" s="213" t="s">
        <v>19</v>
      </c>
      <c r="N265" s="214" t="s">
        <v>41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78</v>
      </c>
      <c r="BK265" s="218">
        <f>ROUND(I265*H265,2)</f>
        <v>0</v>
      </c>
      <c r="BL265" s="19" t="s">
        <v>84</v>
      </c>
      <c r="BM265" s="217" t="s">
        <v>2091</v>
      </c>
    </row>
    <row r="266" s="2" customFormat="1" ht="16.5" customHeight="1">
      <c r="A266" s="40"/>
      <c r="B266" s="41"/>
      <c r="C266" s="206" t="s">
        <v>974</v>
      </c>
      <c r="D266" s="206" t="s">
        <v>214</v>
      </c>
      <c r="E266" s="207" t="s">
        <v>7138</v>
      </c>
      <c r="F266" s="208" t="s">
        <v>7139</v>
      </c>
      <c r="G266" s="209" t="s">
        <v>525</v>
      </c>
      <c r="H266" s="210">
        <v>3760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2097</v>
      </c>
    </row>
    <row r="267" s="2" customFormat="1" ht="16.5" customHeight="1">
      <c r="A267" s="40"/>
      <c r="B267" s="41"/>
      <c r="C267" s="206" t="s">
        <v>2099</v>
      </c>
      <c r="D267" s="206" t="s">
        <v>214</v>
      </c>
      <c r="E267" s="207" t="s">
        <v>7138</v>
      </c>
      <c r="F267" s="208" t="s">
        <v>7139</v>
      </c>
      <c r="G267" s="209" t="s">
        <v>525</v>
      </c>
      <c r="H267" s="210">
        <v>1800</v>
      </c>
      <c r="I267" s="211"/>
      <c r="J267" s="212">
        <f>ROUND(I267*H267,2)</f>
        <v>0</v>
      </c>
      <c r="K267" s="208" t="s">
        <v>19</v>
      </c>
      <c r="L267" s="46"/>
      <c r="M267" s="213" t="s">
        <v>19</v>
      </c>
      <c r="N267" s="214" t="s">
        <v>41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78</v>
      </c>
      <c r="BK267" s="218">
        <f>ROUND(I267*H267,2)</f>
        <v>0</v>
      </c>
      <c r="BL267" s="19" t="s">
        <v>84</v>
      </c>
      <c r="BM267" s="217" t="s">
        <v>2102</v>
      </c>
    </row>
    <row r="268" s="2" customFormat="1" ht="16.5" customHeight="1">
      <c r="A268" s="40"/>
      <c r="B268" s="41"/>
      <c r="C268" s="206" t="s">
        <v>979</v>
      </c>
      <c r="D268" s="206" t="s">
        <v>214</v>
      </c>
      <c r="E268" s="207" t="s">
        <v>7138</v>
      </c>
      <c r="F268" s="208" t="s">
        <v>7139</v>
      </c>
      <c r="G268" s="209" t="s">
        <v>525</v>
      </c>
      <c r="H268" s="210">
        <v>6200</v>
      </c>
      <c r="I268" s="211"/>
      <c r="J268" s="212">
        <f>ROUND(I268*H268,2)</f>
        <v>0</v>
      </c>
      <c r="K268" s="208" t="s">
        <v>19</v>
      </c>
      <c r="L268" s="46"/>
      <c r="M268" s="213" t="s">
        <v>19</v>
      </c>
      <c r="N268" s="214" t="s">
        <v>41</v>
      </c>
      <c r="O268" s="86"/>
      <c r="P268" s="215">
        <f>O268*H268</f>
        <v>0</v>
      </c>
      <c r="Q268" s="215">
        <v>0</v>
      </c>
      <c r="R268" s="215">
        <f>Q268*H268</f>
        <v>0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84</v>
      </c>
      <c r="AT268" s="217" t="s">
        <v>214</v>
      </c>
      <c r="AU268" s="217" t="s">
        <v>78</v>
      </c>
      <c r="AY268" s="19" t="s">
        <v>212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78</v>
      </c>
      <c r="BK268" s="218">
        <f>ROUND(I268*H268,2)</f>
        <v>0</v>
      </c>
      <c r="BL268" s="19" t="s">
        <v>84</v>
      </c>
      <c r="BM268" s="217" t="s">
        <v>2237</v>
      </c>
    </row>
    <row r="269" s="2" customFormat="1" ht="16.5" customHeight="1">
      <c r="A269" s="40"/>
      <c r="B269" s="41"/>
      <c r="C269" s="206" t="s">
        <v>2333</v>
      </c>
      <c r="D269" s="206" t="s">
        <v>214</v>
      </c>
      <c r="E269" s="207" t="s">
        <v>7138</v>
      </c>
      <c r="F269" s="208" t="s">
        <v>7139</v>
      </c>
      <c r="G269" s="209" t="s">
        <v>525</v>
      </c>
      <c r="H269" s="210">
        <v>340</v>
      </c>
      <c r="I269" s="211"/>
      <c r="J269" s="212">
        <f>ROUND(I269*H269,2)</f>
        <v>0</v>
      </c>
      <c r="K269" s="208" t="s">
        <v>19</v>
      </c>
      <c r="L269" s="46"/>
      <c r="M269" s="213" t="s">
        <v>19</v>
      </c>
      <c r="N269" s="214" t="s">
        <v>41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84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78</v>
      </c>
      <c r="BK269" s="218">
        <f>ROUND(I269*H269,2)</f>
        <v>0</v>
      </c>
      <c r="BL269" s="19" t="s">
        <v>84</v>
      </c>
      <c r="BM269" s="217" t="s">
        <v>2336</v>
      </c>
    </row>
    <row r="270" s="2" customFormat="1" ht="16.5" customHeight="1">
      <c r="A270" s="40"/>
      <c r="B270" s="41"/>
      <c r="C270" s="206" t="s">
        <v>986</v>
      </c>
      <c r="D270" s="206" t="s">
        <v>214</v>
      </c>
      <c r="E270" s="207" t="s">
        <v>7138</v>
      </c>
      <c r="F270" s="208" t="s">
        <v>7139</v>
      </c>
      <c r="G270" s="209" t="s">
        <v>525</v>
      </c>
      <c r="H270" s="210">
        <v>180</v>
      </c>
      <c r="I270" s="211"/>
      <c r="J270" s="212">
        <f>ROUND(I270*H270,2)</f>
        <v>0</v>
      </c>
      <c r="K270" s="208" t="s">
        <v>19</v>
      </c>
      <c r="L270" s="46"/>
      <c r="M270" s="213" t="s">
        <v>19</v>
      </c>
      <c r="N270" s="214" t="s">
        <v>41</v>
      </c>
      <c r="O270" s="86"/>
      <c r="P270" s="215">
        <f>O270*H270</f>
        <v>0</v>
      </c>
      <c r="Q270" s="215">
        <v>0</v>
      </c>
      <c r="R270" s="215">
        <f>Q270*H270</f>
        <v>0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78</v>
      </c>
      <c r="BK270" s="218">
        <f>ROUND(I270*H270,2)</f>
        <v>0</v>
      </c>
      <c r="BL270" s="19" t="s">
        <v>84</v>
      </c>
      <c r="BM270" s="217" t="s">
        <v>2407</v>
      </c>
    </row>
    <row r="271" s="2" customFormat="1" ht="16.5" customHeight="1">
      <c r="A271" s="40"/>
      <c r="B271" s="41"/>
      <c r="C271" s="206" t="s">
        <v>2411</v>
      </c>
      <c r="D271" s="206" t="s">
        <v>214</v>
      </c>
      <c r="E271" s="207" t="s">
        <v>7140</v>
      </c>
      <c r="F271" s="208" t="s">
        <v>7141</v>
      </c>
      <c r="G271" s="209" t="s">
        <v>525</v>
      </c>
      <c r="H271" s="210">
        <v>695</v>
      </c>
      <c r="I271" s="211"/>
      <c r="J271" s="212">
        <f>ROUND(I271*H271,2)</f>
        <v>0</v>
      </c>
      <c r="K271" s="208" t="s">
        <v>19</v>
      </c>
      <c r="L271" s="46"/>
      <c r="M271" s="213" t="s">
        <v>19</v>
      </c>
      <c r="N271" s="214" t="s">
        <v>41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78</v>
      </c>
      <c r="BK271" s="218">
        <f>ROUND(I271*H271,2)</f>
        <v>0</v>
      </c>
      <c r="BL271" s="19" t="s">
        <v>84</v>
      </c>
      <c r="BM271" s="217" t="s">
        <v>2414</v>
      </c>
    </row>
    <row r="272" s="2" customFormat="1" ht="16.5" customHeight="1">
      <c r="A272" s="40"/>
      <c r="B272" s="41"/>
      <c r="C272" s="206" t="s">
        <v>1031</v>
      </c>
      <c r="D272" s="206" t="s">
        <v>214</v>
      </c>
      <c r="E272" s="207" t="s">
        <v>7140</v>
      </c>
      <c r="F272" s="208" t="s">
        <v>7141</v>
      </c>
      <c r="G272" s="209" t="s">
        <v>525</v>
      </c>
      <c r="H272" s="210">
        <v>80</v>
      </c>
      <c r="I272" s="211"/>
      <c r="J272" s="212">
        <f>ROUND(I272*H272,2)</f>
        <v>0</v>
      </c>
      <c r="K272" s="208" t="s">
        <v>19</v>
      </c>
      <c r="L272" s="46"/>
      <c r="M272" s="213" t="s">
        <v>19</v>
      </c>
      <c r="N272" s="214" t="s">
        <v>41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78</v>
      </c>
      <c r="BK272" s="218">
        <f>ROUND(I272*H272,2)</f>
        <v>0</v>
      </c>
      <c r="BL272" s="19" t="s">
        <v>84</v>
      </c>
      <c r="BM272" s="217" t="s">
        <v>2418</v>
      </c>
    </row>
    <row r="273" s="2" customFormat="1" ht="16.5" customHeight="1">
      <c r="A273" s="40"/>
      <c r="B273" s="41"/>
      <c r="C273" s="206" t="s">
        <v>2444</v>
      </c>
      <c r="D273" s="206" t="s">
        <v>214</v>
      </c>
      <c r="E273" s="207" t="s">
        <v>7140</v>
      </c>
      <c r="F273" s="208" t="s">
        <v>7141</v>
      </c>
      <c r="G273" s="209" t="s">
        <v>525</v>
      </c>
      <c r="H273" s="210">
        <v>180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78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2447</v>
      </c>
    </row>
    <row r="274" s="2" customFormat="1" ht="16.5" customHeight="1">
      <c r="A274" s="40"/>
      <c r="B274" s="41"/>
      <c r="C274" s="206" t="s">
        <v>1076</v>
      </c>
      <c r="D274" s="206" t="s">
        <v>214</v>
      </c>
      <c r="E274" s="207" t="s">
        <v>7142</v>
      </c>
      <c r="F274" s="208" t="s">
        <v>7143</v>
      </c>
      <c r="G274" s="209" t="s">
        <v>525</v>
      </c>
      <c r="H274" s="210">
        <v>190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2452</v>
      </c>
    </row>
    <row r="275" s="2" customFormat="1" ht="16.5" customHeight="1">
      <c r="A275" s="40"/>
      <c r="B275" s="41"/>
      <c r="C275" s="206" t="s">
        <v>2456</v>
      </c>
      <c r="D275" s="206" t="s">
        <v>214</v>
      </c>
      <c r="E275" s="207" t="s">
        <v>7144</v>
      </c>
      <c r="F275" s="208" t="s">
        <v>7145</v>
      </c>
      <c r="G275" s="209" t="s">
        <v>525</v>
      </c>
      <c r="H275" s="210">
        <v>260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2459</v>
      </c>
    </row>
    <row r="276" s="2" customFormat="1" ht="16.5" customHeight="1">
      <c r="A276" s="40"/>
      <c r="B276" s="41"/>
      <c r="C276" s="206" t="s">
        <v>1139</v>
      </c>
      <c r="D276" s="206" t="s">
        <v>214</v>
      </c>
      <c r="E276" s="207" t="s">
        <v>7146</v>
      </c>
      <c r="F276" s="208" t="s">
        <v>7147</v>
      </c>
      <c r="G276" s="209" t="s">
        <v>525</v>
      </c>
      <c r="H276" s="210">
        <v>10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2463</v>
      </c>
    </row>
    <row r="277" s="2" customFormat="1" ht="16.5" customHeight="1">
      <c r="A277" s="40"/>
      <c r="B277" s="41"/>
      <c r="C277" s="206" t="s">
        <v>2465</v>
      </c>
      <c r="D277" s="206" t="s">
        <v>214</v>
      </c>
      <c r="E277" s="207" t="s">
        <v>7148</v>
      </c>
      <c r="F277" s="208" t="s">
        <v>7149</v>
      </c>
      <c r="G277" s="209" t="s">
        <v>525</v>
      </c>
      <c r="H277" s="210">
        <v>25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2468</v>
      </c>
    </row>
    <row r="278" s="2" customFormat="1" ht="16.5" customHeight="1">
      <c r="A278" s="40"/>
      <c r="B278" s="41"/>
      <c r="C278" s="206" t="s">
        <v>1153</v>
      </c>
      <c r="D278" s="206" t="s">
        <v>214</v>
      </c>
      <c r="E278" s="207" t="s">
        <v>7150</v>
      </c>
      <c r="F278" s="208" t="s">
        <v>7151</v>
      </c>
      <c r="G278" s="209" t="s">
        <v>525</v>
      </c>
      <c r="H278" s="210">
        <v>255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78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2474</v>
      </c>
    </row>
    <row r="279" s="2" customFormat="1" ht="16.5" customHeight="1">
      <c r="A279" s="40"/>
      <c r="B279" s="41"/>
      <c r="C279" s="206" t="s">
        <v>2479</v>
      </c>
      <c r="D279" s="206" t="s">
        <v>214</v>
      </c>
      <c r="E279" s="207" t="s">
        <v>7152</v>
      </c>
      <c r="F279" s="208" t="s">
        <v>7153</v>
      </c>
      <c r="G279" s="209" t="s">
        <v>525</v>
      </c>
      <c r="H279" s="210">
        <v>25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2482</v>
      </c>
    </row>
    <row r="280" s="2" customFormat="1" ht="16.5" customHeight="1">
      <c r="A280" s="40"/>
      <c r="B280" s="41"/>
      <c r="C280" s="206" t="s">
        <v>1210</v>
      </c>
      <c r="D280" s="206" t="s">
        <v>214</v>
      </c>
      <c r="E280" s="207" t="s">
        <v>7154</v>
      </c>
      <c r="F280" s="208" t="s">
        <v>7155</v>
      </c>
      <c r="G280" s="209" t="s">
        <v>525</v>
      </c>
      <c r="H280" s="210">
        <v>370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2486</v>
      </c>
    </row>
    <row r="281" s="2" customFormat="1" ht="16.5" customHeight="1">
      <c r="A281" s="40"/>
      <c r="B281" s="41"/>
      <c r="C281" s="206" t="s">
        <v>2490</v>
      </c>
      <c r="D281" s="206" t="s">
        <v>214</v>
      </c>
      <c r="E281" s="207" t="s">
        <v>7156</v>
      </c>
      <c r="F281" s="208" t="s">
        <v>7157</v>
      </c>
      <c r="G281" s="209" t="s">
        <v>525</v>
      </c>
      <c r="H281" s="210">
        <v>110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2493</v>
      </c>
    </row>
    <row r="282" s="2" customFormat="1" ht="16.5" customHeight="1">
      <c r="A282" s="40"/>
      <c r="B282" s="41"/>
      <c r="C282" s="206" t="s">
        <v>1254</v>
      </c>
      <c r="D282" s="206" t="s">
        <v>214</v>
      </c>
      <c r="E282" s="207" t="s">
        <v>7158</v>
      </c>
      <c r="F282" s="208" t="s">
        <v>7159</v>
      </c>
      <c r="G282" s="209" t="s">
        <v>525</v>
      </c>
      <c r="H282" s="210">
        <v>80</v>
      </c>
      <c r="I282" s="211"/>
      <c r="J282" s="212">
        <f>ROUND(I282*H282,2)</f>
        <v>0</v>
      </c>
      <c r="K282" s="208" t="s">
        <v>19</v>
      </c>
      <c r="L282" s="46"/>
      <c r="M282" s="213" t="s">
        <v>19</v>
      </c>
      <c r="N282" s="214" t="s">
        <v>41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84</v>
      </c>
      <c r="AT282" s="217" t="s">
        <v>214</v>
      </c>
      <c r="AU282" s="217" t="s">
        <v>78</v>
      </c>
      <c r="AY282" s="19" t="s">
        <v>212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78</v>
      </c>
      <c r="BK282" s="218">
        <f>ROUND(I282*H282,2)</f>
        <v>0</v>
      </c>
      <c r="BL282" s="19" t="s">
        <v>84</v>
      </c>
      <c r="BM282" s="217" t="s">
        <v>2498</v>
      </c>
    </row>
    <row r="283" s="2" customFormat="1" ht="16.5" customHeight="1">
      <c r="A283" s="40"/>
      <c r="B283" s="41"/>
      <c r="C283" s="206" t="s">
        <v>2500</v>
      </c>
      <c r="D283" s="206" t="s">
        <v>214</v>
      </c>
      <c r="E283" s="207" t="s">
        <v>7160</v>
      </c>
      <c r="F283" s="208" t="s">
        <v>7161</v>
      </c>
      <c r="G283" s="209" t="s">
        <v>525</v>
      </c>
      <c r="H283" s="210">
        <v>70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2504</v>
      </c>
    </row>
    <row r="284" s="2" customFormat="1" ht="16.5" customHeight="1">
      <c r="A284" s="40"/>
      <c r="B284" s="41"/>
      <c r="C284" s="206" t="s">
        <v>1288</v>
      </c>
      <c r="D284" s="206" t="s">
        <v>214</v>
      </c>
      <c r="E284" s="207" t="s">
        <v>7162</v>
      </c>
      <c r="F284" s="208" t="s">
        <v>7163</v>
      </c>
      <c r="G284" s="209" t="s">
        <v>525</v>
      </c>
      <c r="H284" s="210">
        <v>16</v>
      </c>
      <c r="I284" s="211"/>
      <c r="J284" s="212">
        <f>ROUND(I284*H284,2)</f>
        <v>0</v>
      </c>
      <c r="K284" s="208" t="s">
        <v>19</v>
      </c>
      <c r="L284" s="46"/>
      <c r="M284" s="213" t="s">
        <v>19</v>
      </c>
      <c r="N284" s="214" t="s">
        <v>41</v>
      </c>
      <c r="O284" s="86"/>
      <c r="P284" s="215">
        <f>O284*H284</f>
        <v>0</v>
      </c>
      <c r="Q284" s="215">
        <v>0</v>
      </c>
      <c r="R284" s="215">
        <f>Q284*H284</f>
        <v>0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84</v>
      </c>
      <c r="AT284" s="217" t="s">
        <v>214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78</v>
      </c>
      <c r="BK284" s="218">
        <f>ROUND(I284*H284,2)</f>
        <v>0</v>
      </c>
      <c r="BL284" s="19" t="s">
        <v>84</v>
      </c>
      <c r="BM284" s="217" t="s">
        <v>2514</v>
      </c>
    </row>
    <row r="285" s="2" customFormat="1" ht="16.5" customHeight="1">
      <c r="A285" s="40"/>
      <c r="B285" s="41"/>
      <c r="C285" s="206" t="s">
        <v>2520</v>
      </c>
      <c r="D285" s="206" t="s">
        <v>214</v>
      </c>
      <c r="E285" s="207" t="s">
        <v>7164</v>
      </c>
      <c r="F285" s="208" t="s">
        <v>7165</v>
      </c>
      <c r="G285" s="209" t="s">
        <v>525</v>
      </c>
      <c r="H285" s="210">
        <v>24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41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84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78</v>
      </c>
      <c r="BK285" s="218">
        <f>ROUND(I285*H285,2)</f>
        <v>0</v>
      </c>
      <c r="BL285" s="19" t="s">
        <v>84</v>
      </c>
      <c r="BM285" s="217" t="s">
        <v>2523</v>
      </c>
    </row>
    <row r="286" s="2" customFormat="1" ht="16.5" customHeight="1">
      <c r="A286" s="40"/>
      <c r="B286" s="41"/>
      <c r="C286" s="206" t="s">
        <v>1313</v>
      </c>
      <c r="D286" s="206" t="s">
        <v>214</v>
      </c>
      <c r="E286" s="207" t="s">
        <v>7166</v>
      </c>
      <c r="F286" s="208" t="s">
        <v>7167</v>
      </c>
      <c r="G286" s="209" t="s">
        <v>525</v>
      </c>
      <c r="H286" s="210">
        <v>40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41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78</v>
      </c>
      <c r="BK286" s="218">
        <f>ROUND(I286*H286,2)</f>
        <v>0</v>
      </c>
      <c r="BL286" s="19" t="s">
        <v>84</v>
      </c>
      <c r="BM286" s="217" t="s">
        <v>2528</v>
      </c>
    </row>
    <row r="287" s="2" customFormat="1" ht="16.5" customHeight="1">
      <c r="A287" s="40"/>
      <c r="B287" s="41"/>
      <c r="C287" s="206" t="s">
        <v>2529</v>
      </c>
      <c r="D287" s="206" t="s">
        <v>214</v>
      </c>
      <c r="E287" s="207" t="s">
        <v>7168</v>
      </c>
      <c r="F287" s="208" t="s">
        <v>7169</v>
      </c>
      <c r="G287" s="209" t="s">
        <v>2953</v>
      </c>
      <c r="H287" s="210">
        <v>15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41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78</v>
      </c>
      <c r="BK287" s="218">
        <f>ROUND(I287*H287,2)</f>
        <v>0</v>
      </c>
      <c r="BL287" s="19" t="s">
        <v>84</v>
      </c>
      <c r="BM287" s="217" t="s">
        <v>2532</v>
      </c>
    </row>
    <row r="288" s="2" customFormat="1" ht="16.5" customHeight="1">
      <c r="A288" s="40"/>
      <c r="B288" s="41"/>
      <c r="C288" s="206" t="s">
        <v>1388</v>
      </c>
      <c r="D288" s="206" t="s">
        <v>214</v>
      </c>
      <c r="E288" s="207" t="s">
        <v>7170</v>
      </c>
      <c r="F288" s="208" t="s">
        <v>7171</v>
      </c>
      <c r="G288" s="209" t="s">
        <v>2953</v>
      </c>
      <c r="H288" s="210">
        <v>230</v>
      </c>
      <c r="I288" s="211"/>
      <c r="J288" s="212">
        <f>ROUND(I288*H288,2)</f>
        <v>0</v>
      </c>
      <c r="K288" s="208" t="s">
        <v>19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0</v>
      </c>
      <c r="R288" s="215">
        <f>Q288*H288</f>
        <v>0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2554</v>
      </c>
    </row>
    <row r="289" s="2" customFormat="1" ht="16.5" customHeight="1">
      <c r="A289" s="40"/>
      <c r="B289" s="41"/>
      <c r="C289" s="206" t="s">
        <v>2556</v>
      </c>
      <c r="D289" s="206" t="s">
        <v>214</v>
      </c>
      <c r="E289" s="207" t="s">
        <v>7170</v>
      </c>
      <c r="F289" s="208" t="s">
        <v>7171</v>
      </c>
      <c r="G289" s="209" t="s">
        <v>2953</v>
      </c>
      <c r="H289" s="210">
        <v>36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41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78</v>
      </c>
      <c r="BK289" s="218">
        <f>ROUND(I289*H289,2)</f>
        <v>0</v>
      </c>
      <c r="BL289" s="19" t="s">
        <v>84</v>
      </c>
      <c r="BM289" s="217" t="s">
        <v>2559</v>
      </c>
    </row>
    <row r="290" s="2" customFormat="1" ht="16.5" customHeight="1">
      <c r="A290" s="40"/>
      <c r="B290" s="41"/>
      <c r="C290" s="206" t="s">
        <v>1394</v>
      </c>
      <c r="D290" s="206" t="s">
        <v>214</v>
      </c>
      <c r="E290" s="207" t="s">
        <v>7170</v>
      </c>
      <c r="F290" s="208" t="s">
        <v>7171</v>
      </c>
      <c r="G290" s="209" t="s">
        <v>2953</v>
      </c>
      <c r="H290" s="210">
        <v>6</v>
      </c>
      <c r="I290" s="211"/>
      <c r="J290" s="212">
        <f>ROUND(I290*H290,2)</f>
        <v>0</v>
      </c>
      <c r="K290" s="208" t="s">
        <v>19</v>
      </c>
      <c r="L290" s="46"/>
      <c r="M290" s="213" t="s">
        <v>19</v>
      </c>
      <c r="N290" s="214" t="s">
        <v>41</v>
      </c>
      <c r="O290" s="86"/>
      <c r="P290" s="215">
        <f>O290*H290</f>
        <v>0</v>
      </c>
      <c r="Q290" s="215">
        <v>0</v>
      </c>
      <c r="R290" s="215">
        <f>Q290*H290</f>
        <v>0</v>
      </c>
      <c r="S290" s="215">
        <v>0</v>
      </c>
      <c r="T290" s="21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17" t="s">
        <v>84</v>
      </c>
      <c r="AT290" s="217" t="s">
        <v>214</v>
      </c>
      <c r="AU290" s="217" t="s">
        <v>78</v>
      </c>
      <c r="AY290" s="19" t="s">
        <v>212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19" t="s">
        <v>78</v>
      </c>
      <c r="BK290" s="218">
        <f>ROUND(I290*H290,2)</f>
        <v>0</v>
      </c>
      <c r="BL290" s="19" t="s">
        <v>84</v>
      </c>
      <c r="BM290" s="217" t="s">
        <v>2584</v>
      </c>
    </row>
    <row r="291" s="2" customFormat="1" ht="21.75" customHeight="1">
      <c r="A291" s="40"/>
      <c r="B291" s="41"/>
      <c r="C291" s="206" t="s">
        <v>2587</v>
      </c>
      <c r="D291" s="206" t="s">
        <v>214</v>
      </c>
      <c r="E291" s="207" t="s">
        <v>7172</v>
      </c>
      <c r="F291" s="208" t="s">
        <v>7173</v>
      </c>
      <c r="G291" s="209" t="s">
        <v>2953</v>
      </c>
      <c r="H291" s="210">
        <v>800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2590</v>
      </c>
    </row>
    <row r="292" s="2" customFormat="1" ht="21.75" customHeight="1">
      <c r="A292" s="40"/>
      <c r="B292" s="41"/>
      <c r="C292" s="206" t="s">
        <v>1410</v>
      </c>
      <c r="D292" s="206" t="s">
        <v>214</v>
      </c>
      <c r="E292" s="207" t="s">
        <v>7174</v>
      </c>
      <c r="F292" s="208" t="s">
        <v>7175</v>
      </c>
      <c r="G292" s="209" t="s">
        <v>2953</v>
      </c>
      <c r="H292" s="210">
        <v>180</v>
      </c>
      <c r="I292" s="211"/>
      <c r="J292" s="212">
        <f>ROUND(I292*H292,2)</f>
        <v>0</v>
      </c>
      <c r="K292" s="208" t="s">
        <v>19</v>
      </c>
      <c r="L292" s="46"/>
      <c r="M292" s="213" t="s">
        <v>19</v>
      </c>
      <c r="N292" s="214" t="s">
        <v>41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84</v>
      </c>
      <c r="AT292" s="217" t="s">
        <v>214</v>
      </c>
      <c r="AU292" s="217" t="s">
        <v>78</v>
      </c>
      <c r="AY292" s="19" t="s">
        <v>212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78</v>
      </c>
      <c r="BK292" s="218">
        <f>ROUND(I292*H292,2)</f>
        <v>0</v>
      </c>
      <c r="BL292" s="19" t="s">
        <v>84</v>
      </c>
      <c r="BM292" s="217" t="s">
        <v>2623</v>
      </c>
    </row>
    <row r="293" s="2" customFormat="1" ht="21.75" customHeight="1">
      <c r="A293" s="40"/>
      <c r="B293" s="41"/>
      <c r="C293" s="206" t="s">
        <v>2626</v>
      </c>
      <c r="D293" s="206" t="s">
        <v>214</v>
      </c>
      <c r="E293" s="207" t="s">
        <v>7176</v>
      </c>
      <c r="F293" s="208" t="s">
        <v>7177</v>
      </c>
      <c r="G293" s="209" t="s">
        <v>2953</v>
      </c>
      <c r="H293" s="210">
        <v>18</v>
      </c>
      <c r="I293" s="211"/>
      <c r="J293" s="212">
        <f>ROUND(I293*H293,2)</f>
        <v>0</v>
      </c>
      <c r="K293" s="208" t="s">
        <v>19</v>
      </c>
      <c r="L293" s="46"/>
      <c r="M293" s="213" t="s">
        <v>19</v>
      </c>
      <c r="N293" s="214" t="s">
        <v>41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84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78</v>
      </c>
      <c r="BK293" s="218">
        <f>ROUND(I293*H293,2)</f>
        <v>0</v>
      </c>
      <c r="BL293" s="19" t="s">
        <v>84</v>
      </c>
      <c r="BM293" s="217" t="s">
        <v>2629</v>
      </c>
    </row>
    <row r="294" s="2" customFormat="1" ht="21.75" customHeight="1">
      <c r="A294" s="40"/>
      <c r="B294" s="41"/>
      <c r="C294" s="206" t="s">
        <v>1423</v>
      </c>
      <c r="D294" s="206" t="s">
        <v>214</v>
      </c>
      <c r="E294" s="207" t="s">
        <v>7178</v>
      </c>
      <c r="F294" s="208" t="s">
        <v>7179</v>
      </c>
      <c r="G294" s="209" t="s">
        <v>2953</v>
      </c>
      <c r="H294" s="210">
        <v>14</v>
      </c>
      <c r="I294" s="211"/>
      <c r="J294" s="212">
        <f>ROUND(I294*H294,2)</f>
        <v>0</v>
      </c>
      <c r="K294" s="208" t="s">
        <v>19</v>
      </c>
      <c r="L294" s="46"/>
      <c r="M294" s="213" t="s">
        <v>19</v>
      </c>
      <c r="N294" s="214" t="s">
        <v>41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78</v>
      </c>
      <c r="BK294" s="218">
        <f>ROUND(I294*H294,2)</f>
        <v>0</v>
      </c>
      <c r="BL294" s="19" t="s">
        <v>84</v>
      </c>
      <c r="BM294" s="217" t="s">
        <v>2634</v>
      </c>
    </row>
    <row r="295" s="2" customFormat="1" ht="24.15" customHeight="1">
      <c r="A295" s="40"/>
      <c r="B295" s="41"/>
      <c r="C295" s="206" t="s">
        <v>2647</v>
      </c>
      <c r="D295" s="206" t="s">
        <v>214</v>
      </c>
      <c r="E295" s="207" t="s">
        <v>7180</v>
      </c>
      <c r="F295" s="208" t="s">
        <v>7181</v>
      </c>
      <c r="G295" s="209" t="s">
        <v>2953</v>
      </c>
      <c r="H295" s="210">
        <v>230</v>
      </c>
      <c r="I295" s="211"/>
      <c r="J295" s="212">
        <f>ROUND(I295*H295,2)</f>
        <v>0</v>
      </c>
      <c r="K295" s="208" t="s">
        <v>19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2650</v>
      </c>
    </row>
    <row r="296" s="2" customFormat="1" ht="16.5" customHeight="1">
      <c r="A296" s="40"/>
      <c r="B296" s="41"/>
      <c r="C296" s="206" t="s">
        <v>1444</v>
      </c>
      <c r="D296" s="206" t="s">
        <v>214</v>
      </c>
      <c r="E296" s="207" t="s">
        <v>7182</v>
      </c>
      <c r="F296" s="208" t="s">
        <v>7183</v>
      </c>
      <c r="G296" s="209" t="s">
        <v>2953</v>
      </c>
      <c r="H296" s="210">
        <v>45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41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78</v>
      </c>
      <c r="BK296" s="218">
        <f>ROUND(I296*H296,2)</f>
        <v>0</v>
      </c>
      <c r="BL296" s="19" t="s">
        <v>84</v>
      </c>
      <c r="BM296" s="217" t="s">
        <v>2655</v>
      </c>
    </row>
    <row r="297" s="2" customFormat="1" ht="24.15" customHeight="1">
      <c r="A297" s="40"/>
      <c r="B297" s="41"/>
      <c r="C297" s="206" t="s">
        <v>2658</v>
      </c>
      <c r="D297" s="206" t="s">
        <v>214</v>
      </c>
      <c r="E297" s="207" t="s">
        <v>7184</v>
      </c>
      <c r="F297" s="208" t="s">
        <v>7185</v>
      </c>
      <c r="G297" s="209" t="s">
        <v>525</v>
      </c>
      <c r="H297" s="210">
        <v>420</v>
      </c>
      <c r="I297" s="211"/>
      <c r="J297" s="212">
        <f>ROUND(I297*H297,2)</f>
        <v>0</v>
      </c>
      <c r="K297" s="208" t="s">
        <v>19</v>
      </c>
      <c r="L297" s="46"/>
      <c r="M297" s="213" t="s">
        <v>19</v>
      </c>
      <c r="N297" s="214" t="s">
        <v>41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78</v>
      </c>
      <c r="BK297" s="218">
        <f>ROUND(I297*H297,2)</f>
        <v>0</v>
      </c>
      <c r="BL297" s="19" t="s">
        <v>84</v>
      </c>
      <c r="BM297" s="217" t="s">
        <v>2661</v>
      </c>
    </row>
    <row r="298" s="2" customFormat="1" ht="24.15" customHeight="1">
      <c r="A298" s="40"/>
      <c r="B298" s="41"/>
      <c r="C298" s="206" t="s">
        <v>1452</v>
      </c>
      <c r="D298" s="206" t="s">
        <v>214</v>
      </c>
      <c r="E298" s="207" t="s">
        <v>7186</v>
      </c>
      <c r="F298" s="208" t="s">
        <v>7187</v>
      </c>
      <c r="G298" s="209" t="s">
        <v>525</v>
      </c>
      <c r="H298" s="210">
        <v>180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78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2677</v>
      </c>
    </row>
    <row r="299" s="2" customFormat="1" ht="16.5" customHeight="1">
      <c r="A299" s="40"/>
      <c r="B299" s="41"/>
      <c r="C299" s="206" t="s">
        <v>2680</v>
      </c>
      <c r="D299" s="206" t="s">
        <v>214</v>
      </c>
      <c r="E299" s="207" t="s">
        <v>7188</v>
      </c>
      <c r="F299" s="208" t="s">
        <v>7189</v>
      </c>
      <c r="G299" s="209" t="s">
        <v>2953</v>
      </c>
      <c r="H299" s="210">
        <v>92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2683</v>
      </c>
    </row>
    <row r="300" s="2" customFormat="1" ht="16.5" customHeight="1">
      <c r="A300" s="40"/>
      <c r="B300" s="41"/>
      <c r="C300" s="206" t="s">
        <v>1458</v>
      </c>
      <c r="D300" s="206" t="s">
        <v>214</v>
      </c>
      <c r="E300" s="207" t="s">
        <v>7190</v>
      </c>
      <c r="F300" s="208" t="s">
        <v>7191</v>
      </c>
      <c r="G300" s="209" t="s">
        <v>2953</v>
      </c>
      <c r="H300" s="210">
        <v>16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2688</v>
      </c>
    </row>
    <row r="301" s="2" customFormat="1" ht="16.5" customHeight="1">
      <c r="A301" s="40"/>
      <c r="B301" s="41"/>
      <c r="C301" s="206" t="s">
        <v>2691</v>
      </c>
      <c r="D301" s="206" t="s">
        <v>214</v>
      </c>
      <c r="E301" s="207" t="s">
        <v>7192</v>
      </c>
      <c r="F301" s="208" t="s">
        <v>7193</v>
      </c>
      <c r="G301" s="209" t="s">
        <v>525</v>
      </c>
      <c r="H301" s="210">
        <v>22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2694</v>
      </c>
    </row>
    <row r="302" s="2" customFormat="1" ht="16.5" customHeight="1">
      <c r="A302" s="40"/>
      <c r="B302" s="41"/>
      <c r="C302" s="206" t="s">
        <v>1463</v>
      </c>
      <c r="D302" s="206" t="s">
        <v>214</v>
      </c>
      <c r="E302" s="207" t="s">
        <v>7194</v>
      </c>
      <c r="F302" s="208" t="s">
        <v>7195</v>
      </c>
      <c r="G302" s="209" t="s">
        <v>525</v>
      </c>
      <c r="H302" s="210">
        <v>460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2699</v>
      </c>
    </row>
    <row r="303" s="2" customFormat="1" ht="16.5" customHeight="1">
      <c r="A303" s="40"/>
      <c r="B303" s="41"/>
      <c r="C303" s="206" t="s">
        <v>7196</v>
      </c>
      <c r="D303" s="206" t="s">
        <v>214</v>
      </c>
      <c r="E303" s="207" t="s">
        <v>7194</v>
      </c>
      <c r="F303" s="208" t="s">
        <v>7195</v>
      </c>
      <c r="G303" s="209" t="s">
        <v>525</v>
      </c>
      <c r="H303" s="210">
        <v>160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2705</v>
      </c>
    </row>
    <row r="304" s="2" customFormat="1" ht="16.5" customHeight="1">
      <c r="A304" s="40"/>
      <c r="B304" s="41"/>
      <c r="C304" s="206" t="s">
        <v>1467</v>
      </c>
      <c r="D304" s="206" t="s">
        <v>214</v>
      </c>
      <c r="E304" s="207" t="s">
        <v>7190</v>
      </c>
      <c r="F304" s="208" t="s">
        <v>7191</v>
      </c>
      <c r="G304" s="209" t="s">
        <v>2953</v>
      </c>
      <c r="H304" s="210">
        <v>93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78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2709</v>
      </c>
    </row>
    <row r="305" s="2" customFormat="1" ht="16.5" customHeight="1">
      <c r="A305" s="40"/>
      <c r="B305" s="41"/>
      <c r="C305" s="206" t="s">
        <v>7197</v>
      </c>
      <c r="D305" s="206" t="s">
        <v>214</v>
      </c>
      <c r="E305" s="207" t="s">
        <v>7190</v>
      </c>
      <c r="F305" s="208" t="s">
        <v>7191</v>
      </c>
      <c r="G305" s="209" t="s">
        <v>2953</v>
      </c>
      <c r="H305" s="210">
        <v>8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2715</v>
      </c>
    </row>
    <row r="306" s="2" customFormat="1" ht="16.5" customHeight="1">
      <c r="A306" s="40"/>
      <c r="B306" s="41"/>
      <c r="C306" s="206" t="s">
        <v>1477</v>
      </c>
      <c r="D306" s="206" t="s">
        <v>214</v>
      </c>
      <c r="E306" s="207" t="s">
        <v>7190</v>
      </c>
      <c r="F306" s="208" t="s">
        <v>7191</v>
      </c>
      <c r="G306" s="209" t="s">
        <v>2953</v>
      </c>
      <c r="H306" s="210">
        <v>8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2727</v>
      </c>
    </row>
    <row r="307" s="2" customFormat="1" ht="16.5" customHeight="1">
      <c r="A307" s="40"/>
      <c r="B307" s="41"/>
      <c r="C307" s="206" t="s">
        <v>2702</v>
      </c>
      <c r="D307" s="206" t="s">
        <v>214</v>
      </c>
      <c r="E307" s="207" t="s">
        <v>7198</v>
      </c>
      <c r="F307" s="208" t="s">
        <v>7199</v>
      </c>
      <c r="G307" s="209" t="s">
        <v>2953</v>
      </c>
      <c r="H307" s="210">
        <v>16</v>
      </c>
      <c r="I307" s="211"/>
      <c r="J307" s="212">
        <f>ROUND(I307*H307,2)</f>
        <v>0</v>
      </c>
      <c r="K307" s="208" t="s">
        <v>19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2736</v>
      </c>
    </row>
    <row r="308" s="2" customFormat="1" ht="16.5" customHeight="1">
      <c r="A308" s="40"/>
      <c r="B308" s="41"/>
      <c r="C308" s="206" t="s">
        <v>1484</v>
      </c>
      <c r="D308" s="206" t="s">
        <v>214</v>
      </c>
      <c r="E308" s="207" t="s">
        <v>7200</v>
      </c>
      <c r="F308" s="208" t="s">
        <v>7201</v>
      </c>
      <c r="G308" s="209" t="s">
        <v>2953</v>
      </c>
      <c r="H308" s="210">
        <v>26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78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2756</v>
      </c>
    </row>
    <row r="309" s="2" customFormat="1" ht="16.5" customHeight="1">
      <c r="A309" s="40"/>
      <c r="B309" s="41"/>
      <c r="C309" s="206" t="s">
        <v>2712</v>
      </c>
      <c r="D309" s="206" t="s">
        <v>214</v>
      </c>
      <c r="E309" s="207" t="s">
        <v>7202</v>
      </c>
      <c r="F309" s="208" t="s">
        <v>7203</v>
      </c>
      <c r="G309" s="209" t="s">
        <v>2953</v>
      </c>
      <c r="H309" s="210">
        <v>22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2763</v>
      </c>
    </row>
    <row r="310" s="2" customFormat="1" ht="21.75" customHeight="1">
      <c r="A310" s="40"/>
      <c r="B310" s="41"/>
      <c r="C310" s="206" t="s">
        <v>1489</v>
      </c>
      <c r="D310" s="206" t="s">
        <v>214</v>
      </c>
      <c r="E310" s="207" t="s">
        <v>7204</v>
      </c>
      <c r="F310" s="208" t="s">
        <v>7205</v>
      </c>
      <c r="G310" s="209" t="s">
        <v>2953</v>
      </c>
      <c r="H310" s="210">
        <v>6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2769</v>
      </c>
    </row>
    <row r="311" s="2" customFormat="1" ht="16.5" customHeight="1">
      <c r="A311" s="40"/>
      <c r="B311" s="41"/>
      <c r="C311" s="206" t="s">
        <v>2733</v>
      </c>
      <c r="D311" s="206" t="s">
        <v>214</v>
      </c>
      <c r="E311" s="207" t="s">
        <v>7206</v>
      </c>
      <c r="F311" s="208" t="s">
        <v>7207</v>
      </c>
      <c r="G311" s="209" t="s">
        <v>2953</v>
      </c>
      <c r="H311" s="210">
        <v>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2776</v>
      </c>
    </row>
    <row r="312" s="2" customFormat="1" ht="16.5" customHeight="1">
      <c r="A312" s="40"/>
      <c r="B312" s="41"/>
      <c r="C312" s="206" t="s">
        <v>1492</v>
      </c>
      <c r="D312" s="206" t="s">
        <v>214</v>
      </c>
      <c r="E312" s="207" t="s">
        <v>7206</v>
      </c>
      <c r="F312" s="208" t="s">
        <v>7207</v>
      </c>
      <c r="G312" s="209" t="s">
        <v>2953</v>
      </c>
      <c r="H312" s="210">
        <v>6</v>
      </c>
      <c r="I312" s="211"/>
      <c r="J312" s="212">
        <f>ROUND(I312*H312,2)</f>
        <v>0</v>
      </c>
      <c r="K312" s="208" t="s">
        <v>19</v>
      </c>
      <c r="L312" s="46"/>
      <c r="M312" s="213" t="s">
        <v>19</v>
      </c>
      <c r="N312" s="214" t="s">
        <v>41</v>
      </c>
      <c r="O312" s="86"/>
      <c r="P312" s="215">
        <f>O312*H312</f>
        <v>0</v>
      </c>
      <c r="Q312" s="215">
        <v>0</v>
      </c>
      <c r="R312" s="215">
        <f>Q312*H312</f>
        <v>0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78</v>
      </c>
      <c r="BK312" s="218">
        <f>ROUND(I312*H312,2)</f>
        <v>0</v>
      </c>
      <c r="BL312" s="19" t="s">
        <v>84</v>
      </c>
      <c r="BM312" s="217" t="s">
        <v>2780</v>
      </c>
    </row>
    <row r="313" s="2" customFormat="1" ht="16.5" customHeight="1">
      <c r="A313" s="40"/>
      <c r="B313" s="41"/>
      <c r="C313" s="206" t="s">
        <v>2760</v>
      </c>
      <c r="D313" s="206" t="s">
        <v>214</v>
      </c>
      <c r="E313" s="207" t="s">
        <v>7206</v>
      </c>
      <c r="F313" s="208" t="s">
        <v>7207</v>
      </c>
      <c r="G313" s="209" t="s">
        <v>2953</v>
      </c>
      <c r="H313" s="210">
        <v>4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2785</v>
      </c>
    </row>
    <row r="314" s="2" customFormat="1" ht="16.5" customHeight="1">
      <c r="A314" s="40"/>
      <c r="B314" s="41"/>
      <c r="C314" s="206" t="s">
        <v>1499</v>
      </c>
      <c r="D314" s="206" t="s">
        <v>214</v>
      </c>
      <c r="E314" s="207" t="s">
        <v>7206</v>
      </c>
      <c r="F314" s="208" t="s">
        <v>7207</v>
      </c>
      <c r="G314" s="209" t="s">
        <v>2953</v>
      </c>
      <c r="H314" s="210">
        <v>1</v>
      </c>
      <c r="I314" s="211"/>
      <c r="J314" s="212">
        <f>ROUND(I314*H314,2)</f>
        <v>0</v>
      </c>
      <c r="K314" s="208" t="s">
        <v>19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2800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7208</v>
      </c>
      <c r="F315" s="204" t="s">
        <v>7209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SUM(P316:P328)</f>
        <v>0</v>
      </c>
      <c r="Q315" s="198"/>
      <c r="R315" s="199">
        <f>SUM(R316:R328)</f>
        <v>0</v>
      </c>
      <c r="S315" s="198"/>
      <c r="T315" s="200">
        <f>SUM(T316:T328)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SUM(BK316:BK328)</f>
        <v>0</v>
      </c>
    </row>
    <row r="316" s="2" customFormat="1" ht="16.5" customHeight="1">
      <c r="A316" s="40"/>
      <c r="B316" s="41"/>
      <c r="C316" s="206" t="s">
        <v>2773</v>
      </c>
      <c r="D316" s="206" t="s">
        <v>214</v>
      </c>
      <c r="E316" s="207" t="s">
        <v>7210</v>
      </c>
      <c r="F316" s="208" t="s">
        <v>7211</v>
      </c>
      <c r="G316" s="209" t="s">
        <v>525</v>
      </c>
      <c r="H316" s="210">
        <v>70</v>
      </c>
      <c r="I316" s="211"/>
      <c r="J316" s="212">
        <f>ROUND(I316*H316,2)</f>
        <v>0</v>
      </c>
      <c r="K316" s="208" t="s">
        <v>19</v>
      </c>
      <c r="L316" s="46"/>
      <c r="M316" s="213" t="s">
        <v>19</v>
      </c>
      <c r="N316" s="214" t="s">
        <v>41</v>
      </c>
      <c r="O316" s="86"/>
      <c r="P316" s="215">
        <f>O316*H316</f>
        <v>0</v>
      </c>
      <c r="Q316" s="215">
        <v>0</v>
      </c>
      <c r="R316" s="215">
        <f>Q316*H316</f>
        <v>0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78</v>
      </c>
      <c r="BK316" s="218">
        <f>ROUND(I316*H316,2)</f>
        <v>0</v>
      </c>
      <c r="BL316" s="19" t="s">
        <v>84</v>
      </c>
      <c r="BM316" s="217" t="s">
        <v>2816</v>
      </c>
    </row>
    <row r="317" s="2" customFormat="1" ht="16.5" customHeight="1">
      <c r="A317" s="40"/>
      <c r="B317" s="41"/>
      <c r="C317" s="206" t="s">
        <v>1504</v>
      </c>
      <c r="D317" s="206" t="s">
        <v>214</v>
      </c>
      <c r="E317" s="207" t="s">
        <v>7212</v>
      </c>
      <c r="F317" s="208" t="s">
        <v>7213</v>
      </c>
      <c r="G317" s="209" t="s">
        <v>525</v>
      </c>
      <c r="H317" s="210">
        <v>70</v>
      </c>
      <c r="I317" s="211"/>
      <c r="J317" s="212">
        <f>ROUND(I317*H317,2)</f>
        <v>0</v>
      </c>
      <c r="K317" s="208" t="s">
        <v>19</v>
      </c>
      <c r="L317" s="46"/>
      <c r="M317" s="213" t="s">
        <v>19</v>
      </c>
      <c r="N317" s="214" t="s">
        <v>41</v>
      </c>
      <c r="O317" s="86"/>
      <c r="P317" s="215">
        <f>O317*H317</f>
        <v>0</v>
      </c>
      <c r="Q317" s="215">
        <v>0</v>
      </c>
      <c r="R317" s="215">
        <f>Q317*H317</f>
        <v>0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84</v>
      </c>
      <c r="AT317" s="217" t="s">
        <v>214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78</v>
      </c>
      <c r="BK317" s="218">
        <f>ROUND(I317*H317,2)</f>
        <v>0</v>
      </c>
      <c r="BL317" s="19" t="s">
        <v>84</v>
      </c>
      <c r="BM317" s="217" t="s">
        <v>2823</v>
      </c>
    </row>
    <row r="318" s="2" customFormat="1" ht="21.75" customHeight="1">
      <c r="A318" s="40"/>
      <c r="B318" s="41"/>
      <c r="C318" s="206" t="s">
        <v>2782</v>
      </c>
      <c r="D318" s="206" t="s">
        <v>214</v>
      </c>
      <c r="E318" s="207" t="s">
        <v>7214</v>
      </c>
      <c r="F318" s="208" t="s">
        <v>7215</v>
      </c>
      <c r="G318" s="209" t="s">
        <v>525</v>
      </c>
      <c r="H318" s="210">
        <v>70</v>
      </c>
      <c r="I318" s="211"/>
      <c r="J318" s="212">
        <f>ROUND(I318*H318,2)</f>
        <v>0</v>
      </c>
      <c r="K318" s="208" t="s">
        <v>19</v>
      </c>
      <c r="L318" s="46"/>
      <c r="M318" s="213" t="s">
        <v>19</v>
      </c>
      <c r="N318" s="214" t="s">
        <v>41</v>
      </c>
      <c r="O318" s="86"/>
      <c r="P318" s="215">
        <f>O318*H318</f>
        <v>0</v>
      </c>
      <c r="Q318" s="215">
        <v>0</v>
      </c>
      <c r="R318" s="215">
        <f>Q318*H318</f>
        <v>0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84</v>
      </c>
      <c r="AT318" s="217" t="s">
        <v>214</v>
      </c>
      <c r="AU318" s="217" t="s">
        <v>78</v>
      </c>
      <c r="AY318" s="19" t="s">
        <v>212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78</v>
      </c>
      <c r="BK318" s="218">
        <f>ROUND(I318*H318,2)</f>
        <v>0</v>
      </c>
      <c r="BL318" s="19" t="s">
        <v>84</v>
      </c>
      <c r="BM318" s="217" t="s">
        <v>2921</v>
      </c>
    </row>
    <row r="319" s="2" customFormat="1" ht="33" customHeight="1">
      <c r="A319" s="40"/>
      <c r="B319" s="41"/>
      <c r="C319" s="206" t="s">
        <v>1509</v>
      </c>
      <c r="D319" s="206" t="s">
        <v>214</v>
      </c>
      <c r="E319" s="207" t="s">
        <v>7216</v>
      </c>
      <c r="F319" s="208" t="s">
        <v>7217</v>
      </c>
      <c r="G319" s="209" t="s">
        <v>525</v>
      </c>
      <c r="H319" s="210">
        <v>70</v>
      </c>
      <c r="I319" s="211"/>
      <c r="J319" s="212">
        <f>ROUND(I319*H319,2)</f>
        <v>0</v>
      </c>
      <c r="K319" s="208" t="s">
        <v>19</v>
      </c>
      <c r="L319" s="46"/>
      <c r="M319" s="213" t="s">
        <v>19</v>
      </c>
      <c r="N319" s="214" t="s">
        <v>41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78</v>
      </c>
      <c r="BK319" s="218">
        <f>ROUND(I319*H319,2)</f>
        <v>0</v>
      </c>
      <c r="BL319" s="19" t="s">
        <v>84</v>
      </c>
      <c r="BM319" s="217" t="s">
        <v>2933</v>
      </c>
    </row>
    <row r="320" s="2" customFormat="1" ht="16.5" customHeight="1">
      <c r="A320" s="40"/>
      <c r="B320" s="41"/>
      <c r="C320" s="206" t="s">
        <v>2813</v>
      </c>
      <c r="D320" s="206" t="s">
        <v>214</v>
      </c>
      <c r="E320" s="207" t="s">
        <v>7218</v>
      </c>
      <c r="F320" s="208" t="s">
        <v>7219</v>
      </c>
      <c r="G320" s="209" t="s">
        <v>217</v>
      </c>
      <c r="H320" s="210">
        <v>4.9000000000000004</v>
      </c>
      <c r="I320" s="211"/>
      <c r="J320" s="212">
        <f>ROUND(I320*H320,2)</f>
        <v>0</v>
      </c>
      <c r="K320" s="208" t="s">
        <v>19</v>
      </c>
      <c r="L320" s="46"/>
      <c r="M320" s="213" t="s">
        <v>19</v>
      </c>
      <c r="N320" s="214" t="s">
        <v>41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84</v>
      </c>
      <c r="AT320" s="217" t="s">
        <v>214</v>
      </c>
      <c r="AU320" s="217" t="s">
        <v>78</v>
      </c>
      <c r="AY320" s="19" t="s">
        <v>212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78</v>
      </c>
      <c r="BK320" s="218">
        <f>ROUND(I320*H320,2)</f>
        <v>0</v>
      </c>
      <c r="BL320" s="19" t="s">
        <v>84</v>
      </c>
      <c r="BM320" s="217" t="s">
        <v>2941</v>
      </c>
    </row>
    <row r="321" s="2" customFormat="1" ht="16.5" customHeight="1">
      <c r="A321" s="40"/>
      <c r="B321" s="41"/>
      <c r="C321" s="206" t="s">
        <v>1515</v>
      </c>
      <c r="D321" s="206" t="s">
        <v>214</v>
      </c>
      <c r="E321" s="207" t="s">
        <v>7220</v>
      </c>
      <c r="F321" s="208" t="s">
        <v>7221</v>
      </c>
      <c r="G321" s="209" t="s">
        <v>384</v>
      </c>
      <c r="H321" s="210">
        <v>24.5</v>
      </c>
      <c r="I321" s="211"/>
      <c r="J321" s="212">
        <f>ROUND(I321*H321,2)</f>
        <v>0</v>
      </c>
      <c r="K321" s="208" t="s">
        <v>19</v>
      </c>
      <c r="L321" s="46"/>
      <c r="M321" s="213" t="s">
        <v>19</v>
      </c>
      <c r="N321" s="214" t="s">
        <v>41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84</v>
      </c>
      <c r="AT321" s="217" t="s">
        <v>214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78</v>
      </c>
      <c r="BK321" s="218">
        <f>ROUND(I321*H321,2)</f>
        <v>0</v>
      </c>
      <c r="BL321" s="19" t="s">
        <v>84</v>
      </c>
      <c r="BM321" s="217" t="s">
        <v>2946</v>
      </c>
    </row>
    <row r="322" s="2" customFormat="1" ht="16.5" customHeight="1">
      <c r="A322" s="40"/>
      <c r="B322" s="41"/>
      <c r="C322" s="206" t="s">
        <v>2918</v>
      </c>
      <c r="D322" s="206" t="s">
        <v>214</v>
      </c>
      <c r="E322" s="207" t="s">
        <v>7222</v>
      </c>
      <c r="F322" s="208" t="s">
        <v>7223</v>
      </c>
      <c r="G322" s="209" t="s">
        <v>525</v>
      </c>
      <c r="H322" s="210">
        <v>170</v>
      </c>
      <c r="I322" s="211"/>
      <c r="J322" s="212">
        <f>ROUND(I322*H322,2)</f>
        <v>0</v>
      </c>
      <c r="K322" s="208" t="s">
        <v>19</v>
      </c>
      <c r="L322" s="46"/>
      <c r="M322" s="213" t="s">
        <v>19</v>
      </c>
      <c r="N322" s="214" t="s">
        <v>41</v>
      </c>
      <c r="O322" s="86"/>
      <c r="P322" s="215">
        <f>O322*H322</f>
        <v>0</v>
      </c>
      <c r="Q322" s="215">
        <v>0</v>
      </c>
      <c r="R322" s="215">
        <f>Q322*H322</f>
        <v>0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78</v>
      </c>
      <c r="BK322" s="218">
        <f>ROUND(I322*H322,2)</f>
        <v>0</v>
      </c>
      <c r="BL322" s="19" t="s">
        <v>84</v>
      </c>
      <c r="BM322" s="217" t="s">
        <v>2954</v>
      </c>
    </row>
    <row r="323" s="2" customFormat="1" ht="16.5" customHeight="1">
      <c r="A323" s="40"/>
      <c r="B323" s="41"/>
      <c r="C323" s="206" t="s">
        <v>1521</v>
      </c>
      <c r="D323" s="206" t="s">
        <v>214</v>
      </c>
      <c r="E323" s="207" t="s">
        <v>7212</v>
      </c>
      <c r="F323" s="208" t="s">
        <v>7213</v>
      </c>
      <c r="G323" s="209" t="s">
        <v>525</v>
      </c>
      <c r="H323" s="210">
        <v>170</v>
      </c>
      <c r="I323" s="211"/>
      <c r="J323" s="212">
        <f>ROUND(I323*H323,2)</f>
        <v>0</v>
      </c>
      <c r="K323" s="208" t="s">
        <v>19</v>
      </c>
      <c r="L323" s="46"/>
      <c r="M323" s="213" t="s">
        <v>19</v>
      </c>
      <c r="N323" s="214" t="s">
        <v>41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78</v>
      </c>
      <c r="BK323" s="218">
        <f>ROUND(I323*H323,2)</f>
        <v>0</v>
      </c>
      <c r="BL323" s="19" t="s">
        <v>84</v>
      </c>
      <c r="BM323" s="217" t="s">
        <v>2959</v>
      </c>
    </row>
    <row r="324" s="2" customFormat="1" ht="21.75" customHeight="1">
      <c r="A324" s="40"/>
      <c r="B324" s="41"/>
      <c r="C324" s="206" t="s">
        <v>2938</v>
      </c>
      <c r="D324" s="206" t="s">
        <v>214</v>
      </c>
      <c r="E324" s="207" t="s">
        <v>7214</v>
      </c>
      <c r="F324" s="208" t="s">
        <v>7215</v>
      </c>
      <c r="G324" s="209" t="s">
        <v>525</v>
      </c>
      <c r="H324" s="210">
        <v>170</v>
      </c>
      <c r="I324" s="211"/>
      <c r="J324" s="212">
        <f>ROUND(I324*H324,2)</f>
        <v>0</v>
      </c>
      <c r="K324" s="208" t="s">
        <v>19</v>
      </c>
      <c r="L324" s="46"/>
      <c r="M324" s="213" t="s">
        <v>19</v>
      </c>
      <c r="N324" s="214" t="s">
        <v>41</v>
      </c>
      <c r="O324" s="86"/>
      <c r="P324" s="215">
        <f>O324*H324</f>
        <v>0</v>
      </c>
      <c r="Q324" s="215">
        <v>0</v>
      </c>
      <c r="R324" s="215">
        <f>Q324*H324</f>
        <v>0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84</v>
      </c>
      <c r="AT324" s="217" t="s">
        <v>214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78</v>
      </c>
      <c r="BK324" s="218">
        <f>ROUND(I324*H324,2)</f>
        <v>0</v>
      </c>
      <c r="BL324" s="19" t="s">
        <v>84</v>
      </c>
      <c r="BM324" s="217" t="s">
        <v>2962</v>
      </c>
    </row>
    <row r="325" s="2" customFormat="1" ht="33" customHeight="1">
      <c r="A325" s="40"/>
      <c r="B325" s="41"/>
      <c r="C325" s="206" t="s">
        <v>1525</v>
      </c>
      <c r="D325" s="206" t="s">
        <v>214</v>
      </c>
      <c r="E325" s="207" t="s">
        <v>7224</v>
      </c>
      <c r="F325" s="208" t="s">
        <v>7225</v>
      </c>
      <c r="G325" s="209" t="s">
        <v>525</v>
      </c>
      <c r="H325" s="210">
        <v>170</v>
      </c>
      <c r="I325" s="211"/>
      <c r="J325" s="212">
        <f>ROUND(I325*H325,2)</f>
        <v>0</v>
      </c>
      <c r="K325" s="208" t="s">
        <v>19</v>
      </c>
      <c r="L325" s="46"/>
      <c r="M325" s="213" t="s">
        <v>19</v>
      </c>
      <c r="N325" s="214" t="s">
        <v>41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84</v>
      </c>
      <c r="AT325" s="217" t="s">
        <v>214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78</v>
      </c>
      <c r="BK325" s="218">
        <f>ROUND(I325*H325,2)</f>
        <v>0</v>
      </c>
      <c r="BL325" s="19" t="s">
        <v>84</v>
      </c>
      <c r="BM325" s="217" t="s">
        <v>2967</v>
      </c>
    </row>
    <row r="326" s="2" customFormat="1" ht="16.5" customHeight="1">
      <c r="A326" s="40"/>
      <c r="B326" s="41"/>
      <c r="C326" s="206" t="s">
        <v>2950</v>
      </c>
      <c r="D326" s="206" t="s">
        <v>214</v>
      </c>
      <c r="E326" s="207" t="s">
        <v>7218</v>
      </c>
      <c r="F326" s="208" t="s">
        <v>7219</v>
      </c>
      <c r="G326" s="209" t="s">
        <v>217</v>
      </c>
      <c r="H326" s="210">
        <v>17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41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78</v>
      </c>
      <c r="BK326" s="218">
        <f>ROUND(I326*H326,2)</f>
        <v>0</v>
      </c>
      <c r="BL326" s="19" t="s">
        <v>84</v>
      </c>
      <c r="BM326" s="217" t="s">
        <v>2972</v>
      </c>
    </row>
    <row r="327" s="2" customFormat="1" ht="16.5" customHeight="1">
      <c r="A327" s="40"/>
      <c r="B327" s="41"/>
      <c r="C327" s="206" t="s">
        <v>1531</v>
      </c>
      <c r="D327" s="206" t="s">
        <v>214</v>
      </c>
      <c r="E327" s="207" t="s">
        <v>7220</v>
      </c>
      <c r="F327" s="208" t="s">
        <v>7221</v>
      </c>
      <c r="G327" s="209" t="s">
        <v>384</v>
      </c>
      <c r="H327" s="210">
        <v>85</v>
      </c>
      <c r="I327" s="211"/>
      <c r="J327" s="212">
        <f>ROUND(I327*H327,2)</f>
        <v>0</v>
      </c>
      <c r="K327" s="208" t="s">
        <v>19</v>
      </c>
      <c r="L327" s="46"/>
      <c r="M327" s="213" t="s">
        <v>19</v>
      </c>
      <c r="N327" s="214" t="s">
        <v>41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78</v>
      </c>
      <c r="BK327" s="218">
        <f>ROUND(I327*H327,2)</f>
        <v>0</v>
      </c>
      <c r="BL327" s="19" t="s">
        <v>84</v>
      </c>
      <c r="BM327" s="217" t="s">
        <v>2975</v>
      </c>
    </row>
    <row r="328" s="2" customFormat="1" ht="16.5" customHeight="1">
      <c r="A328" s="40"/>
      <c r="B328" s="41"/>
      <c r="C328" s="206" t="s">
        <v>2964</v>
      </c>
      <c r="D328" s="206" t="s">
        <v>214</v>
      </c>
      <c r="E328" s="207" t="s">
        <v>7226</v>
      </c>
      <c r="F328" s="208" t="s">
        <v>7227</v>
      </c>
      <c r="G328" s="209" t="s">
        <v>4997</v>
      </c>
      <c r="H328" s="210">
        <v>1</v>
      </c>
      <c r="I328" s="211"/>
      <c r="J328" s="212">
        <f>ROUND(I328*H328,2)</f>
        <v>0</v>
      </c>
      <c r="K328" s="208" t="s">
        <v>19</v>
      </c>
      <c r="L328" s="46"/>
      <c r="M328" s="213" t="s">
        <v>19</v>
      </c>
      <c r="N328" s="214" t="s">
        <v>41</v>
      </c>
      <c r="O328" s="86"/>
      <c r="P328" s="215">
        <f>O328*H328</f>
        <v>0</v>
      </c>
      <c r="Q328" s="215">
        <v>0</v>
      </c>
      <c r="R328" s="215">
        <f>Q328*H328</f>
        <v>0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84</v>
      </c>
      <c r="AT328" s="217" t="s">
        <v>214</v>
      </c>
      <c r="AU328" s="217" t="s">
        <v>78</v>
      </c>
      <c r="AY328" s="19" t="s">
        <v>212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78</v>
      </c>
      <c r="BK328" s="218">
        <f>ROUND(I328*H328,2)</f>
        <v>0</v>
      </c>
      <c r="BL328" s="19" t="s">
        <v>84</v>
      </c>
      <c r="BM328" s="217" t="s">
        <v>2980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7228</v>
      </c>
      <c r="F329" s="204" t="s">
        <v>7229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SUM(P330:P340)</f>
        <v>0</v>
      </c>
      <c r="Q329" s="198"/>
      <c r="R329" s="199">
        <f>SUM(R330:R340)</f>
        <v>0</v>
      </c>
      <c r="S329" s="198"/>
      <c r="T329" s="200">
        <f>SUM(T330:T340)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74</v>
      </c>
      <c r="AT329" s="202" t="s">
        <v>68</v>
      </c>
      <c r="AU329" s="202" t="s">
        <v>74</v>
      </c>
      <c r="AY329" s="201" t="s">
        <v>212</v>
      </c>
      <c r="BK329" s="203">
        <f>SUM(BK330:BK340)</f>
        <v>0</v>
      </c>
    </row>
    <row r="330" s="2" customFormat="1" ht="16.5" customHeight="1">
      <c r="A330" s="40"/>
      <c r="B330" s="41"/>
      <c r="C330" s="206" t="s">
        <v>1535</v>
      </c>
      <c r="D330" s="206" t="s">
        <v>214</v>
      </c>
      <c r="E330" s="207" t="s">
        <v>7230</v>
      </c>
      <c r="F330" s="208" t="s">
        <v>7231</v>
      </c>
      <c r="G330" s="209" t="s">
        <v>525</v>
      </c>
      <c r="H330" s="210">
        <v>1645</v>
      </c>
      <c r="I330" s="211"/>
      <c r="J330" s="212">
        <f>ROUND(I330*H330,2)</f>
        <v>0</v>
      </c>
      <c r="K330" s="208" t="s">
        <v>19</v>
      </c>
      <c r="L330" s="46"/>
      <c r="M330" s="213" t="s">
        <v>19</v>
      </c>
      <c r="N330" s="214" t="s">
        <v>41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84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78</v>
      </c>
      <c r="BK330" s="218">
        <f>ROUND(I330*H330,2)</f>
        <v>0</v>
      </c>
      <c r="BL330" s="19" t="s">
        <v>84</v>
      </c>
      <c r="BM330" s="217" t="s">
        <v>2984</v>
      </c>
    </row>
    <row r="331" s="2" customFormat="1" ht="16.5" customHeight="1">
      <c r="A331" s="40"/>
      <c r="B331" s="41"/>
      <c r="C331" s="206" t="s">
        <v>2977</v>
      </c>
      <c r="D331" s="206" t="s">
        <v>214</v>
      </c>
      <c r="E331" s="207" t="s">
        <v>7232</v>
      </c>
      <c r="F331" s="208" t="s">
        <v>7233</v>
      </c>
      <c r="G331" s="209" t="s">
        <v>525</v>
      </c>
      <c r="H331" s="210">
        <v>355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2988</v>
      </c>
    </row>
    <row r="332" s="2" customFormat="1" ht="16.5" customHeight="1">
      <c r="A332" s="40"/>
      <c r="B332" s="41"/>
      <c r="C332" s="206" t="s">
        <v>1545</v>
      </c>
      <c r="D332" s="206" t="s">
        <v>214</v>
      </c>
      <c r="E332" s="207" t="s">
        <v>7234</v>
      </c>
      <c r="F332" s="208" t="s">
        <v>7235</v>
      </c>
      <c r="G332" s="209" t="s">
        <v>525</v>
      </c>
      <c r="H332" s="210">
        <v>60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2991</v>
      </c>
    </row>
    <row r="333" s="2" customFormat="1" ht="16.5" customHeight="1">
      <c r="A333" s="40"/>
      <c r="B333" s="41"/>
      <c r="C333" s="206" t="s">
        <v>2985</v>
      </c>
      <c r="D333" s="206" t="s">
        <v>214</v>
      </c>
      <c r="E333" s="207" t="s">
        <v>7236</v>
      </c>
      <c r="F333" s="208" t="s">
        <v>7237</v>
      </c>
      <c r="G333" s="209" t="s">
        <v>525</v>
      </c>
      <c r="H333" s="210">
        <v>1645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2995</v>
      </c>
    </row>
    <row r="334" s="2" customFormat="1" ht="16.5" customHeight="1">
      <c r="A334" s="40"/>
      <c r="B334" s="41"/>
      <c r="C334" s="206" t="s">
        <v>1556</v>
      </c>
      <c r="D334" s="206" t="s">
        <v>214</v>
      </c>
      <c r="E334" s="207" t="s">
        <v>7238</v>
      </c>
      <c r="F334" s="208" t="s">
        <v>7239</v>
      </c>
      <c r="G334" s="209" t="s">
        <v>525</v>
      </c>
      <c r="H334" s="210">
        <v>355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2999</v>
      </c>
    </row>
    <row r="335" s="2" customFormat="1" ht="16.5" customHeight="1">
      <c r="A335" s="40"/>
      <c r="B335" s="41"/>
      <c r="C335" s="206" t="s">
        <v>2992</v>
      </c>
      <c r="D335" s="206" t="s">
        <v>214</v>
      </c>
      <c r="E335" s="207" t="s">
        <v>7240</v>
      </c>
      <c r="F335" s="208" t="s">
        <v>7241</v>
      </c>
      <c r="G335" s="209" t="s">
        <v>525</v>
      </c>
      <c r="H335" s="210">
        <v>60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3003</v>
      </c>
    </row>
    <row r="336" s="2" customFormat="1" ht="16.5" customHeight="1">
      <c r="A336" s="40"/>
      <c r="B336" s="41"/>
      <c r="C336" s="206" t="s">
        <v>1565</v>
      </c>
      <c r="D336" s="206" t="s">
        <v>214</v>
      </c>
      <c r="E336" s="207" t="s">
        <v>7242</v>
      </c>
      <c r="F336" s="208" t="s">
        <v>7243</v>
      </c>
      <c r="G336" s="209" t="s">
        <v>2953</v>
      </c>
      <c r="H336" s="210">
        <v>85</v>
      </c>
      <c r="I336" s="211"/>
      <c r="J336" s="212">
        <f>ROUND(I336*H336,2)</f>
        <v>0</v>
      </c>
      <c r="K336" s="208" t="s">
        <v>19</v>
      </c>
      <c r="L336" s="46"/>
      <c r="M336" s="213" t="s">
        <v>19</v>
      </c>
      <c r="N336" s="214" t="s">
        <v>41</v>
      </c>
      <c r="O336" s="86"/>
      <c r="P336" s="215">
        <f>O336*H336</f>
        <v>0</v>
      </c>
      <c r="Q336" s="215">
        <v>0</v>
      </c>
      <c r="R336" s="215">
        <f>Q336*H336</f>
        <v>0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78</v>
      </c>
      <c r="BK336" s="218">
        <f>ROUND(I336*H336,2)</f>
        <v>0</v>
      </c>
      <c r="BL336" s="19" t="s">
        <v>84</v>
      </c>
      <c r="BM336" s="217" t="s">
        <v>3009</v>
      </c>
    </row>
    <row r="337" s="2" customFormat="1" ht="16.5" customHeight="1">
      <c r="A337" s="40"/>
      <c r="B337" s="41"/>
      <c r="C337" s="206" t="s">
        <v>3000</v>
      </c>
      <c r="D337" s="206" t="s">
        <v>214</v>
      </c>
      <c r="E337" s="207" t="s">
        <v>7244</v>
      </c>
      <c r="F337" s="208" t="s">
        <v>7245</v>
      </c>
      <c r="G337" s="209" t="s">
        <v>4997</v>
      </c>
      <c r="H337" s="210">
        <v>1</v>
      </c>
      <c r="I337" s="211"/>
      <c r="J337" s="212">
        <f>ROUND(I337*H337,2)</f>
        <v>0</v>
      </c>
      <c r="K337" s="208" t="s">
        <v>19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3014</v>
      </c>
    </row>
    <row r="338" s="2" customFormat="1" ht="16.5" customHeight="1">
      <c r="A338" s="40"/>
      <c r="B338" s="41"/>
      <c r="C338" s="206" t="s">
        <v>1571</v>
      </c>
      <c r="D338" s="206" t="s">
        <v>214</v>
      </c>
      <c r="E338" s="207" t="s">
        <v>7246</v>
      </c>
      <c r="F338" s="208" t="s">
        <v>7247</v>
      </c>
      <c r="G338" s="209" t="s">
        <v>6046</v>
      </c>
      <c r="H338" s="210">
        <v>4</v>
      </c>
      <c r="I338" s="211"/>
      <c r="J338" s="212">
        <f>ROUND(I338*H338,2)</f>
        <v>0</v>
      </c>
      <c r="K338" s="208" t="s">
        <v>19</v>
      </c>
      <c r="L338" s="46"/>
      <c r="M338" s="213" t="s">
        <v>19</v>
      </c>
      <c r="N338" s="214" t="s">
        <v>41</v>
      </c>
      <c r="O338" s="86"/>
      <c r="P338" s="215">
        <f>O338*H338</f>
        <v>0</v>
      </c>
      <c r="Q338" s="215">
        <v>0</v>
      </c>
      <c r="R338" s="215">
        <f>Q338*H338</f>
        <v>0</v>
      </c>
      <c r="S338" s="215">
        <v>0</v>
      </c>
      <c r="T338" s="216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17" t="s">
        <v>84</v>
      </c>
      <c r="AT338" s="217" t="s">
        <v>214</v>
      </c>
      <c r="AU338" s="217" t="s">
        <v>78</v>
      </c>
      <c r="AY338" s="19" t="s">
        <v>212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19" t="s">
        <v>78</v>
      </c>
      <c r="BK338" s="218">
        <f>ROUND(I338*H338,2)</f>
        <v>0</v>
      </c>
      <c r="BL338" s="19" t="s">
        <v>84</v>
      </c>
      <c r="BM338" s="217" t="s">
        <v>3025</v>
      </c>
    </row>
    <row r="339" s="2" customFormat="1" ht="16.5" customHeight="1">
      <c r="A339" s="40"/>
      <c r="B339" s="41"/>
      <c r="C339" s="206" t="s">
        <v>3011</v>
      </c>
      <c r="D339" s="206" t="s">
        <v>214</v>
      </c>
      <c r="E339" s="207" t="s">
        <v>7248</v>
      </c>
      <c r="F339" s="208" t="s">
        <v>7249</v>
      </c>
      <c r="G339" s="209" t="s">
        <v>6046</v>
      </c>
      <c r="H339" s="210">
        <v>5</v>
      </c>
      <c r="I339" s="211"/>
      <c r="J339" s="212">
        <f>ROUND(I339*H339,2)</f>
        <v>0</v>
      </c>
      <c r="K339" s="208" t="s">
        <v>19</v>
      </c>
      <c r="L339" s="46"/>
      <c r="M339" s="213" t="s">
        <v>19</v>
      </c>
      <c r="N339" s="214" t="s">
        <v>41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84</v>
      </c>
      <c r="AT339" s="217" t="s">
        <v>214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78</v>
      </c>
      <c r="BK339" s="218">
        <f>ROUND(I339*H339,2)</f>
        <v>0</v>
      </c>
      <c r="BL339" s="19" t="s">
        <v>84</v>
      </c>
      <c r="BM339" s="217" t="s">
        <v>3031</v>
      </c>
    </row>
    <row r="340" s="2" customFormat="1" ht="16.5" customHeight="1">
      <c r="A340" s="40"/>
      <c r="B340" s="41"/>
      <c r="C340" s="206" t="s">
        <v>1581</v>
      </c>
      <c r="D340" s="206" t="s">
        <v>214</v>
      </c>
      <c r="E340" s="207" t="s">
        <v>7250</v>
      </c>
      <c r="F340" s="208" t="s">
        <v>7251</v>
      </c>
      <c r="G340" s="209" t="s">
        <v>4997</v>
      </c>
      <c r="H340" s="210">
        <v>1</v>
      </c>
      <c r="I340" s="211"/>
      <c r="J340" s="212">
        <f>ROUND(I340*H340,2)</f>
        <v>0</v>
      </c>
      <c r="K340" s="208" t="s">
        <v>19</v>
      </c>
      <c r="L340" s="46"/>
      <c r="M340" s="213" t="s">
        <v>19</v>
      </c>
      <c r="N340" s="214" t="s">
        <v>41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78</v>
      </c>
      <c r="BK340" s="218">
        <f>ROUND(I340*H340,2)</f>
        <v>0</v>
      </c>
      <c r="BL340" s="19" t="s">
        <v>84</v>
      </c>
      <c r="BM340" s="217" t="s">
        <v>3035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7252</v>
      </c>
      <c r="F341" s="204" t="s">
        <v>7253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SUM(P342:P376)</f>
        <v>0</v>
      </c>
      <c r="Q341" s="198"/>
      <c r="R341" s="199">
        <f>SUM(R342:R376)</f>
        <v>0</v>
      </c>
      <c r="S341" s="198"/>
      <c r="T341" s="200">
        <f>SUM(T342:T376)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SUM(BK342:BK376)</f>
        <v>0</v>
      </c>
    </row>
    <row r="342" s="2" customFormat="1" ht="16.5" customHeight="1">
      <c r="A342" s="40"/>
      <c r="B342" s="41"/>
      <c r="C342" s="206" t="s">
        <v>3028</v>
      </c>
      <c r="D342" s="206" t="s">
        <v>214</v>
      </c>
      <c r="E342" s="207" t="s">
        <v>7254</v>
      </c>
      <c r="F342" s="208" t="s">
        <v>7255</v>
      </c>
      <c r="G342" s="209" t="s">
        <v>2953</v>
      </c>
      <c r="H342" s="210">
        <v>25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41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78</v>
      </c>
      <c r="BK342" s="218">
        <f>ROUND(I342*H342,2)</f>
        <v>0</v>
      </c>
      <c r="BL342" s="19" t="s">
        <v>84</v>
      </c>
      <c r="BM342" s="217" t="s">
        <v>3040</v>
      </c>
    </row>
    <row r="343" s="2" customFormat="1" ht="16.5" customHeight="1">
      <c r="A343" s="40"/>
      <c r="B343" s="41"/>
      <c r="C343" s="206" t="s">
        <v>1593</v>
      </c>
      <c r="D343" s="206" t="s">
        <v>214</v>
      </c>
      <c r="E343" s="207" t="s">
        <v>7256</v>
      </c>
      <c r="F343" s="208" t="s">
        <v>7257</v>
      </c>
      <c r="G343" s="209" t="s">
        <v>2953</v>
      </c>
      <c r="H343" s="210">
        <v>20</v>
      </c>
      <c r="I343" s="211"/>
      <c r="J343" s="212">
        <f>ROUND(I343*H343,2)</f>
        <v>0</v>
      </c>
      <c r="K343" s="208" t="s">
        <v>19</v>
      </c>
      <c r="L343" s="46"/>
      <c r="M343" s="213" t="s">
        <v>19</v>
      </c>
      <c r="N343" s="214" t="s">
        <v>41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84</v>
      </c>
      <c r="AT343" s="217" t="s">
        <v>214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78</v>
      </c>
      <c r="BK343" s="218">
        <f>ROUND(I343*H343,2)</f>
        <v>0</v>
      </c>
      <c r="BL343" s="19" t="s">
        <v>84</v>
      </c>
      <c r="BM343" s="217" t="s">
        <v>3044</v>
      </c>
    </row>
    <row r="344" s="2" customFormat="1" ht="16.5" customHeight="1">
      <c r="A344" s="40"/>
      <c r="B344" s="41"/>
      <c r="C344" s="206" t="s">
        <v>3037</v>
      </c>
      <c r="D344" s="206" t="s">
        <v>214</v>
      </c>
      <c r="E344" s="207" t="s">
        <v>7258</v>
      </c>
      <c r="F344" s="208" t="s">
        <v>7259</v>
      </c>
      <c r="G344" s="209" t="s">
        <v>2953</v>
      </c>
      <c r="H344" s="210">
        <v>52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78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3049</v>
      </c>
    </row>
    <row r="345" s="2" customFormat="1" ht="16.5" customHeight="1">
      <c r="A345" s="40"/>
      <c r="B345" s="41"/>
      <c r="C345" s="206" t="s">
        <v>1602</v>
      </c>
      <c r="D345" s="206" t="s">
        <v>214</v>
      </c>
      <c r="E345" s="207" t="s">
        <v>68</v>
      </c>
      <c r="F345" s="208" t="s">
        <v>7260</v>
      </c>
      <c r="G345" s="209" t="s">
        <v>2953</v>
      </c>
      <c r="H345" s="210">
        <v>86</v>
      </c>
      <c r="I345" s="211"/>
      <c r="J345" s="212">
        <f>ROUND(I345*H345,2)</f>
        <v>0</v>
      </c>
      <c r="K345" s="208" t="s">
        <v>19</v>
      </c>
      <c r="L345" s="46"/>
      <c r="M345" s="213" t="s">
        <v>19</v>
      </c>
      <c r="N345" s="214" t="s">
        <v>41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78</v>
      </c>
      <c r="BK345" s="218">
        <f>ROUND(I345*H345,2)</f>
        <v>0</v>
      </c>
      <c r="BL345" s="19" t="s">
        <v>84</v>
      </c>
      <c r="BM345" s="217" t="s">
        <v>3055</v>
      </c>
    </row>
    <row r="346" s="2" customFormat="1" ht="16.5" customHeight="1">
      <c r="A346" s="40"/>
      <c r="B346" s="41"/>
      <c r="C346" s="206" t="s">
        <v>3046</v>
      </c>
      <c r="D346" s="206" t="s">
        <v>214</v>
      </c>
      <c r="E346" s="207" t="s">
        <v>7261</v>
      </c>
      <c r="F346" s="208" t="s">
        <v>7262</v>
      </c>
      <c r="G346" s="209" t="s">
        <v>2953</v>
      </c>
      <c r="H346" s="210">
        <v>79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41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78</v>
      </c>
      <c r="BK346" s="218">
        <f>ROUND(I346*H346,2)</f>
        <v>0</v>
      </c>
      <c r="BL346" s="19" t="s">
        <v>84</v>
      </c>
      <c r="BM346" s="217" t="s">
        <v>3062</v>
      </c>
    </row>
    <row r="347" s="2" customFormat="1" ht="16.5" customHeight="1">
      <c r="A347" s="40"/>
      <c r="B347" s="41"/>
      <c r="C347" s="206" t="s">
        <v>1608</v>
      </c>
      <c r="D347" s="206" t="s">
        <v>214</v>
      </c>
      <c r="E347" s="207" t="s">
        <v>7263</v>
      </c>
      <c r="F347" s="208" t="s">
        <v>7264</v>
      </c>
      <c r="G347" s="209" t="s">
        <v>2953</v>
      </c>
      <c r="H347" s="210">
        <v>28</v>
      </c>
      <c r="I347" s="211"/>
      <c r="J347" s="212">
        <f>ROUND(I347*H347,2)</f>
        <v>0</v>
      </c>
      <c r="K347" s="208" t="s">
        <v>19</v>
      </c>
      <c r="L347" s="46"/>
      <c r="M347" s="213" t="s">
        <v>19</v>
      </c>
      <c r="N347" s="214" t="s">
        <v>41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84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78</v>
      </c>
      <c r="BK347" s="218">
        <f>ROUND(I347*H347,2)</f>
        <v>0</v>
      </c>
      <c r="BL347" s="19" t="s">
        <v>84</v>
      </c>
      <c r="BM347" s="217" t="s">
        <v>3067</v>
      </c>
    </row>
    <row r="348" s="2" customFormat="1" ht="16.5" customHeight="1">
      <c r="A348" s="40"/>
      <c r="B348" s="41"/>
      <c r="C348" s="206" t="s">
        <v>3059</v>
      </c>
      <c r="D348" s="206" t="s">
        <v>214</v>
      </c>
      <c r="E348" s="207" t="s">
        <v>7265</v>
      </c>
      <c r="F348" s="208" t="s">
        <v>7266</v>
      </c>
      <c r="G348" s="209" t="s">
        <v>2953</v>
      </c>
      <c r="H348" s="210">
        <v>6</v>
      </c>
      <c r="I348" s="211"/>
      <c r="J348" s="212">
        <f>ROUND(I348*H348,2)</f>
        <v>0</v>
      </c>
      <c r="K348" s="208" t="s">
        <v>19</v>
      </c>
      <c r="L348" s="46"/>
      <c r="M348" s="213" t="s">
        <v>19</v>
      </c>
      <c r="N348" s="214" t="s">
        <v>41</v>
      </c>
      <c r="O348" s="86"/>
      <c r="P348" s="215">
        <f>O348*H348</f>
        <v>0</v>
      </c>
      <c r="Q348" s="215">
        <v>0</v>
      </c>
      <c r="R348" s="215">
        <f>Q348*H348</f>
        <v>0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84</v>
      </c>
      <c r="AT348" s="217" t="s">
        <v>214</v>
      </c>
      <c r="AU348" s="217" t="s">
        <v>78</v>
      </c>
      <c r="AY348" s="19" t="s">
        <v>212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78</v>
      </c>
      <c r="BK348" s="218">
        <f>ROUND(I348*H348,2)</f>
        <v>0</v>
      </c>
      <c r="BL348" s="19" t="s">
        <v>84</v>
      </c>
      <c r="BM348" s="217" t="s">
        <v>3072</v>
      </c>
    </row>
    <row r="349" s="2" customFormat="1" ht="16.5" customHeight="1">
      <c r="A349" s="40"/>
      <c r="B349" s="41"/>
      <c r="C349" s="206" t="s">
        <v>1616</v>
      </c>
      <c r="D349" s="206" t="s">
        <v>214</v>
      </c>
      <c r="E349" s="207" t="s">
        <v>7267</v>
      </c>
      <c r="F349" s="208" t="s">
        <v>7266</v>
      </c>
      <c r="G349" s="209" t="s">
        <v>2953</v>
      </c>
      <c r="H349" s="210">
        <v>48</v>
      </c>
      <c r="I349" s="211"/>
      <c r="J349" s="212">
        <f>ROUND(I349*H349,2)</f>
        <v>0</v>
      </c>
      <c r="K349" s="208" t="s">
        <v>19</v>
      </c>
      <c r="L349" s="46"/>
      <c r="M349" s="213" t="s">
        <v>19</v>
      </c>
      <c r="N349" s="214" t="s">
        <v>41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78</v>
      </c>
      <c r="BK349" s="218">
        <f>ROUND(I349*H349,2)</f>
        <v>0</v>
      </c>
      <c r="BL349" s="19" t="s">
        <v>84</v>
      </c>
      <c r="BM349" s="217" t="s">
        <v>1390</v>
      </c>
    </row>
    <row r="350" s="2" customFormat="1" ht="16.5" customHeight="1">
      <c r="A350" s="40"/>
      <c r="B350" s="41"/>
      <c r="C350" s="206" t="s">
        <v>3069</v>
      </c>
      <c r="D350" s="206" t="s">
        <v>214</v>
      </c>
      <c r="E350" s="207" t="s">
        <v>7268</v>
      </c>
      <c r="F350" s="208" t="s">
        <v>7269</v>
      </c>
      <c r="G350" s="209" t="s">
        <v>2953</v>
      </c>
      <c r="H350" s="210">
        <v>58</v>
      </c>
      <c r="I350" s="211"/>
      <c r="J350" s="212">
        <f>ROUND(I350*H350,2)</f>
        <v>0</v>
      </c>
      <c r="K350" s="208" t="s">
        <v>19</v>
      </c>
      <c r="L350" s="46"/>
      <c r="M350" s="213" t="s">
        <v>19</v>
      </c>
      <c r="N350" s="214" t="s">
        <v>41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0</v>
      </c>
      <c r="T350" s="216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78</v>
      </c>
      <c r="BK350" s="218">
        <f>ROUND(I350*H350,2)</f>
        <v>0</v>
      </c>
      <c r="BL350" s="19" t="s">
        <v>84</v>
      </c>
      <c r="BM350" s="217" t="s">
        <v>3123</v>
      </c>
    </row>
    <row r="351" s="2" customFormat="1" ht="16.5" customHeight="1">
      <c r="A351" s="40"/>
      <c r="B351" s="41"/>
      <c r="C351" s="206" t="s">
        <v>1621</v>
      </c>
      <c r="D351" s="206" t="s">
        <v>214</v>
      </c>
      <c r="E351" s="207" t="s">
        <v>214</v>
      </c>
      <c r="F351" s="208" t="s">
        <v>7270</v>
      </c>
      <c r="G351" s="209" t="s">
        <v>2953</v>
      </c>
      <c r="H351" s="210">
        <v>32</v>
      </c>
      <c r="I351" s="211"/>
      <c r="J351" s="212">
        <f>ROUND(I351*H351,2)</f>
        <v>0</v>
      </c>
      <c r="K351" s="208" t="s">
        <v>19</v>
      </c>
      <c r="L351" s="46"/>
      <c r="M351" s="213" t="s">
        <v>19</v>
      </c>
      <c r="N351" s="214" t="s">
        <v>41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78</v>
      </c>
      <c r="BK351" s="218">
        <f>ROUND(I351*H351,2)</f>
        <v>0</v>
      </c>
      <c r="BL351" s="19" t="s">
        <v>84</v>
      </c>
      <c r="BM351" s="217" t="s">
        <v>3127</v>
      </c>
    </row>
    <row r="352" s="2" customFormat="1" ht="16.5" customHeight="1">
      <c r="A352" s="40"/>
      <c r="B352" s="41"/>
      <c r="C352" s="206" t="s">
        <v>3120</v>
      </c>
      <c r="D352" s="206" t="s">
        <v>214</v>
      </c>
      <c r="E352" s="207" t="s">
        <v>3208</v>
      </c>
      <c r="F352" s="208" t="s">
        <v>7271</v>
      </c>
      <c r="G352" s="209" t="s">
        <v>2953</v>
      </c>
      <c r="H352" s="210">
        <v>4</v>
      </c>
      <c r="I352" s="211"/>
      <c r="J352" s="212">
        <f>ROUND(I352*H352,2)</f>
        <v>0</v>
      </c>
      <c r="K352" s="208" t="s">
        <v>19</v>
      </c>
      <c r="L352" s="46"/>
      <c r="M352" s="213" t="s">
        <v>19</v>
      </c>
      <c r="N352" s="214" t="s">
        <v>41</v>
      </c>
      <c r="O352" s="86"/>
      <c r="P352" s="215">
        <f>O352*H352</f>
        <v>0</v>
      </c>
      <c r="Q352" s="215">
        <v>0</v>
      </c>
      <c r="R352" s="215">
        <f>Q352*H352</f>
        <v>0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84</v>
      </c>
      <c r="AT352" s="217" t="s">
        <v>214</v>
      </c>
      <c r="AU352" s="217" t="s">
        <v>78</v>
      </c>
      <c r="AY352" s="19" t="s">
        <v>212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78</v>
      </c>
      <c r="BK352" s="218">
        <f>ROUND(I352*H352,2)</f>
        <v>0</v>
      </c>
      <c r="BL352" s="19" t="s">
        <v>84</v>
      </c>
      <c r="BM352" s="217" t="s">
        <v>3132</v>
      </c>
    </row>
    <row r="353" s="2" customFormat="1" ht="16.5" customHeight="1">
      <c r="A353" s="40"/>
      <c r="B353" s="41"/>
      <c r="C353" s="206" t="s">
        <v>1638</v>
      </c>
      <c r="D353" s="206" t="s">
        <v>214</v>
      </c>
      <c r="E353" s="207" t="s">
        <v>7272</v>
      </c>
      <c r="F353" s="208" t="s">
        <v>7271</v>
      </c>
      <c r="G353" s="209" t="s">
        <v>2953</v>
      </c>
      <c r="H353" s="210">
        <v>6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3136</v>
      </c>
    </row>
    <row r="354" s="2" customFormat="1" ht="16.5" customHeight="1">
      <c r="A354" s="40"/>
      <c r="B354" s="41"/>
      <c r="C354" s="206" t="s">
        <v>3129</v>
      </c>
      <c r="D354" s="206" t="s">
        <v>214</v>
      </c>
      <c r="E354" s="207" t="s">
        <v>306</v>
      </c>
      <c r="F354" s="208" t="s">
        <v>7273</v>
      </c>
      <c r="G354" s="209" t="s">
        <v>2953</v>
      </c>
      <c r="H354" s="210">
        <v>13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3147</v>
      </c>
    </row>
    <row r="355" s="2" customFormat="1" ht="16.5" customHeight="1">
      <c r="A355" s="40"/>
      <c r="B355" s="41"/>
      <c r="C355" s="206" t="s">
        <v>1648</v>
      </c>
      <c r="D355" s="206" t="s">
        <v>214</v>
      </c>
      <c r="E355" s="207" t="s">
        <v>7274</v>
      </c>
      <c r="F355" s="208" t="s">
        <v>7273</v>
      </c>
      <c r="G355" s="209" t="s">
        <v>2953</v>
      </c>
      <c r="H355" s="210">
        <v>7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3149</v>
      </c>
    </row>
    <row r="356" s="2" customFormat="1" ht="16.5" customHeight="1">
      <c r="A356" s="40"/>
      <c r="B356" s="41"/>
      <c r="C356" s="206" t="s">
        <v>3144</v>
      </c>
      <c r="D356" s="206" t="s">
        <v>214</v>
      </c>
      <c r="E356" s="207" t="s">
        <v>7275</v>
      </c>
      <c r="F356" s="208" t="s">
        <v>7276</v>
      </c>
      <c r="G356" s="209" t="s">
        <v>2953</v>
      </c>
      <c r="H356" s="210">
        <v>4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78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3153</v>
      </c>
    </row>
    <row r="357" s="2" customFormat="1" ht="16.5" customHeight="1">
      <c r="A357" s="40"/>
      <c r="B357" s="41"/>
      <c r="C357" s="206" t="s">
        <v>1661</v>
      </c>
      <c r="D357" s="206" t="s">
        <v>214</v>
      </c>
      <c r="E357" s="207" t="s">
        <v>7277</v>
      </c>
      <c r="F357" s="208" t="s">
        <v>7278</v>
      </c>
      <c r="G357" s="209" t="s">
        <v>2953</v>
      </c>
      <c r="H357" s="210">
        <v>3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3157</v>
      </c>
    </row>
    <row r="358" s="2" customFormat="1" ht="16.5" customHeight="1">
      <c r="A358" s="40"/>
      <c r="B358" s="41"/>
      <c r="C358" s="206" t="s">
        <v>3150</v>
      </c>
      <c r="D358" s="206" t="s">
        <v>214</v>
      </c>
      <c r="E358" s="207" t="s">
        <v>7279</v>
      </c>
      <c r="F358" s="208" t="s">
        <v>7280</v>
      </c>
      <c r="G358" s="209" t="s">
        <v>2953</v>
      </c>
      <c r="H358" s="210">
        <v>17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3162</v>
      </c>
    </row>
    <row r="359" s="2" customFormat="1" ht="16.5" customHeight="1">
      <c r="A359" s="40"/>
      <c r="B359" s="41"/>
      <c r="C359" s="206" t="s">
        <v>1666</v>
      </c>
      <c r="D359" s="206" t="s">
        <v>214</v>
      </c>
      <c r="E359" s="207" t="s">
        <v>7281</v>
      </c>
      <c r="F359" s="208" t="s">
        <v>7282</v>
      </c>
      <c r="G359" s="209" t="s">
        <v>2953</v>
      </c>
      <c r="H359" s="210">
        <v>2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3166</v>
      </c>
    </row>
    <row r="360" s="2" customFormat="1" ht="16.5" customHeight="1">
      <c r="A360" s="40"/>
      <c r="B360" s="41"/>
      <c r="C360" s="206" t="s">
        <v>3159</v>
      </c>
      <c r="D360" s="206" t="s">
        <v>214</v>
      </c>
      <c r="E360" s="207" t="s">
        <v>7283</v>
      </c>
      <c r="F360" s="208" t="s">
        <v>7284</v>
      </c>
      <c r="G360" s="209" t="s">
        <v>2953</v>
      </c>
      <c r="H360" s="210">
        <v>50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3173</v>
      </c>
    </row>
    <row r="361" s="2" customFormat="1" ht="16.5" customHeight="1">
      <c r="A361" s="40"/>
      <c r="B361" s="41"/>
      <c r="C361" s="206" t="s">
        <v>1674</v>
      </c>
      <c r="D361" s="206" t="s">
        <v>214</v>
      </c>
      <c r="E361" s="207" t="s">
        <v>7285</v>
      </c>
      <c r="F361" s="208" t="s">
        <v>7282</v>
      </c>
      <c r="G361" s="209" t="s">
        <v>2953</v>
      </c>
      <c r="H361" s="210">
        <v>14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78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3181</v>
      </c>
    </row>
    <row r="362" s="2" customFormat="1" ht="16.5" customHeight="1">
      <c r="A362" s="40"/>
      <c r="B362" s="41"/>
      <c r="C362" s="206" t="s">
        <v>3170</v>
      </c>
      <c r="D362" s="206" t="s">
        <v>214</v>
      </c>
      <c r="E362" s="207" t="s">
        <v>7286</v>
      </c>
      <c r="F362" s="208" t="s">
        <v>7287</v>
      </c>
      <c r="G362" s="209" t="s">
        <v>2953</v>
      </c>
      <c r="H362" s="210">
        <v>15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3201</v>
      </c>
    </row>
    <row r="363" s="2" customFormat="1" ht="21.75" customHeight="1">
      <c r="A363" s="40"/>
      <c r="B363" s="41"/>
      <c r="C363" s="206" t="s">
        <v>1679</v>
      </c>
      <c r="D363" s="206" t="s">
        <v>214</v>
      </c>
      <c r="E363" s="207" t="s">
        <v>3210</v>
      </c>
      <c r="F363" s="208" t="s">
        <v>7288</v>
      </c>
      <c r="G363" s="209" t="s">
        <v>2953</v>
      </c>
      <c r="H363" s="210">
        <v>6</v>
      </c>
      <c r="I363" s="211"/>
      <c r="J363" s="212">
        <f>ROUND(I363*H363,2)</f>
        <v>0</v>
      </c>
      <c r="K363" s="208" t="s">
        <v>19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0</v>
      </c>
      <c r="R363" s="215">
        <f>Q363*H363</f>
        <v>0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3217</v>
      </c>
    </row>
    <row r="364" s="2" customFormat="1" ht="21.75" customHeight="1">
      <c r="A364" s="40"/>
      <c r="B364" s="41"/>
      <c r="C364" s="206" t="s">
        <v>3198</v>
      </c>
      <c r="D364" s="206" t="s">
        <v>214</v>
      </c>
      <c r="E364" s="207" t="s">
        <v>7289</v>
      </c>
      <c r="F364" s="208" t="s">
        <v>7288</v>
      </c>
      <c r="G364" s="209" t="s">
        <v>2953</v>
      </c>
      <c r="H364" s="210">
        <v>2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3237</v>
      </c>
    </row>
    <row r="365" s="2" customFormat="1" ht="16.5" customHeight="1">
      <c r="A365" s="40"/>
      <c r="B365" s="41"/>
      <c r="C365" s="206" t="s">
        <v>1685</v>
      </c>
      <c r="D365" s="206" t="s">
        <v>214</v>
      </c>
      <c r="E365" s="207" t="s">
        <v>7290</v>
      </c>
      <c r="F365" s="208" t="s">
        <v>7291</v>
      </c>
      <c r="G365" s="209" t="s">
        <v>2953</v>
      </c>
      <c r="H365" s="210">
        <v>1</v>
      </c>
      <c r="I365" s="211"/>
      <c r="J365" s="212">
        <f>ROUND(I365*H365,2)</f>
        <v>0</v>
      </c>
      <c r="K365" s="208" t="s">
        <v>19</v>
      </c>
      <c r="L365" s="46"/>
      <c r="M365" s="213" t="s">
        <v>19</v>
      </c>
      <c r="N365" s="214" t="s">
        <v>41</v>
      </c>
      <c r="O365" s="86"/>
      <c r="P365" s="215">
        <f>O365*H365</f>
        <v>0</v>
      </c>
      <c r="Q365" s="215">
        <v>0</v>
      </c>
      <c r="R365" s="215">
        <f>Q365*H365</f>
        <v>0</v>
      </c>
      <c r="S365" s="215">
        <v>0</v>
      </c>
      <c r="T365" s="216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17" t="s">
        <v>84</v>
      </c>
      <c r="AT365" s="217" t="s">
        <v>214</v>
      </c>
      <c r="AU365" s="217" t="s">
        <v>78</v>
      </c>
      <c r="AY365" s="19" t="s">
        <v>212</v>
      </c>
      <c r="BE365" s="218">
        <f>IF(N365="základní",J365,0)</f>
        <v>0</v>
      </c>
      <c r="BF365" s="218">
        <f>IF(N365="snížená",J365,0)</f>
        <v>0</v>
      </c>
      <c r="BG365" s="218">
        <f>IF(N365="zákl. přenesená",J365,0)</f>
        <v>0</v>
      </c>
      <c r="BH365" s="218">
        <f>IF(N365="sníž. přenesená",J365,0)</f>
        <v>0</v>
      </c>
      <c r="BI365" s="218">
        <f>IF(N365="nulová",J365,0)</f>
        <v>0</v>
      </c>
      <c r="BJ365" s="19" t="s">
        <v>78</v>
      </c>
      <c r="BK365" s="218">
        <f>ROUND(I365*H365,2)</f>
        <v>0</v>
      </c>
      <c r="BL365" s="19" t="s">
        <v>84</v>
      </c>
      <c r="BM365" s="217" t="s">
        <v>3281</v>
      </c>
    </row>
    <row r="366" s="2" customFormat="1" ht="16.5" customHeight="1">
      <c r="A366" s="40"/>
      <c r="B366" s="41"/>
      <c r="C366" s="206" t="s">
        <v>3234</v>
      </c>
      <c r="D366" s="206" t="s">
        <v>214</v>
      </c>
      <c r="E366" s="207" t="s">
        <v>7292</v>
      </c>
      <c r="F366" s="208" t="s">
        <v>7293</v>
      </c>
      <c r="G366" s="209" t="s">
        <v>2953</v>
      </c>
      <c r="H366" s="210">
        <v>1</v>
      </c>
      <c r="I366" s="211"/>
      <c r="J366" s="212">
        <f>ROUND(I366*H366,2)</f>
        <v>0</v>
      </c>
      <c r="K366" s="208" t="s">
        <v>19</v>
      </c>
      <c r="L366" s="46"/>
      <c r="M366" s="213" t="s">
        <v>19</v>
      </c>
      <c r="N366" s="214" t="s">
        <v>41</v>
      </c>
      <c r="O366" s="86"/>
      <c r="P366" s="215">
        <f>O366*H366</f>
        <v>0</v>
      </c>
      <c r="Q366" s="215">
        <v>0</v>
      </c>
      <c r="R366" s="215">
        <f>Q366*H366</f>
        <v>0</v>
      </c>
      <c r="S366" s="215">
        <v>0</v>
      </c>
      <c r="T366" s="21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17" t="s">
        <v>84</v>
      </c>
      <c r="AT366" s="217" t="s">
        <v>214</v>
      </c>
      <c r="AU366" s="217" t="s">
        <v>78</v>
      </c>
      <c r="AY366" s="19" t="s">
        <v>212</v>
      </c>
      <c r="BE366" s="218">
        <f>IF(N366="základní",J366,0)</f>
        <v>0</v>
      </c>
      <c r="BF366" s="218">
        <f>IF(N366="snížená",J366,0)</f>
        <v>0</v>
      </c>
      <c r="BG366" s="218">
        <f>IF(N366="zákl. přenesená",J366,0)</f>
        <v>0</v>
      </c>
      <c r="BH366" s="218">
        <f>IF(N366="sníž. přenesená",J366,0)</f>
        <v>0</v>
      </c>
      <c r="BI366" s="218">
        <f>IF(N366="nulová",J366,0)</f>
        <v>0</v>
      </c>
      <c r="BJ366" s="19" t="s">
        <v>78</v>
      </c>
      <c r="BK366" s="218">
        <f>ROUND(I366*H366,2)</f>
        <v>0</v>
      </c>
      <c r="BL366" s="19" t="s">
        <v>84</v>
      </c>
      <c r="BM366" s="217" t="s">
        <v>3290</v>
      </c>
    </row>
    <row r="367" s="2" customFormat="1" ht="16.5" customHeight="1">
      <c r="A367" s="40"/>
      <c r="B367" s="41"/>
      <c r="C367" s="206" t="s">
        <v>1691</v>
      </c>
      <c r="D367" s="206" t="s">
        <v>214</v>
      </c>
      <c r="E367" s="207" t="s">
        <v>7294</v>
      </c>
      <c r="F367" s="208" t="s">
        <v>7295</v>
      </c>
      <c r="G367" s="209" t="s">
        <v>2953</v>
      </c>
      <c r="H367" s="210">
        <v>9</v>
      </c>
      <c r="I367" s="211"/>
      <c r="J367" s="212">
        <f>ROUND(I367*H367,2)</f>
        <v>0</v>
      </c>
      <c r="K367" s="208" t="s">
        <v>19</v>
      </c>
      <c r="L367" s="46"/>
      <c r="M367" s="213" t="s">
        <v>19</v>
      </c>
      <c r="N367" s="214" t="s">
        <v>41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</v>
      </c>
      <c r="T367" s="21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78</v>
      </c>
      <c r="BK367" s="218">
        <f>ROUND(I367*H367,2)</f>
        <v>0</v>
      </c>
      <c r="BL367" s="19" t="s">
        <v>84</v>
      </c>
      <c r="BM367" s="217" t="s">
        <v>3297</v>
      </c>
    </row>
    <row r="368" s="2" customFormat="1" ht="16.5" customHeight="1">
      <c r="A368" s="40"/>
      <c r="B368" s="41"/>
      <c r="C368" s="206" t="s">
        <v>3287</v>
      </c>
      <c r="D368" s="206" t="s">
        <v>214</v>
      </c>
      <c r="E368" s="207" t="s">
        <v>7296</v>
      </c>
      <c r="F368" s="208" t="s">
        <v>7297</v>
      </c>
      <c r="G368" s="209" t="s">
        <v>2953</v>
      </c>
      <c r="H368" s="210">
        <v>3</v>
      </c>
      <c r="I368" s="211"/>
      <c r="J368" s="212">
        <f>ROUND(I368*H368,2)</f>
        <v>0</v>
      </c>
      <c r="K368" s="208" t="s">
        <v>19</v>
      </c>
      <c r="L368" s="46"/>
      <c r="M368" s="213" t="s">
        <v>19</v>
      </c>
      <c r="N368" s="214" t="s">
        <v>41</v>
      </c>
      <c r="O368" s="86"/>
      <c r="P368" s="215">
        <f>O368*H368</f>
        <v>0</v>
      </c>
      <c r="Q368" s="215">
        <v>0</v>
      </c>
      <c r="R368" s="215">
        <f>Q368*H368</f>
        <v>0</v>
      </c>
      <c r="S368" s="215">
        <v>0</v>
      </c>
      <c r="T368" s="21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17" t="s">
        <v>84</v>
      </c>
      <c r="AT368" s="217" t="s">
        <v>214</v>
      </c>
      <c r="AU368" s="217" t="s">
        <v>78</v>
      </c>
      <c r="AY368" s="19" t="s">
        <v>212</v>
      </c>
      <c r="BE368" s="218">
        <f>IF(N368="základní",J368,0)</f>
        <v>0</v>
      </c>
      <c r="BF368" s="218">
        <f>IF(N368="snížená",J368,0)</f>
        <v>0</v>
      </c>
      <c r="BG368" s="218">
        <f>IF(N368="zákl. přenesená",J368,0)</f>
        <v>0</v>
      </c>
      <c r="BH368" s="218">
        <f>IF(N368="sníž. přenesená",J368,0)</f>
        <v>0</v>
      </c>
      <c r="BI368" s="218">
        <f>IF(N368="nulová",J368,0)</f>
        <v>0</v>
      </c>
      <c r="BJ368" s="19" t="s">
        <v>78</v>
      </c>
      <c r="BK368" s="218">
        <f>ROUND(I368*H368,2)</f>
        <v>0</v>
      </c>
      <c r="BL368" s="19" t="s">
        <v>84</v>
      </c>
      <c r="BM368" s="217" t="s">
        <v>3307</v>
      </c>
    </row>
    <row r="369" s="2" customFormat="1" ht="16.5" customHeight="1">
      <c r="A369" s="40"/>
      <c r="B369" s="41"/>
      <c r="C369" s="206" t="s">
        <v>1703</v>
      </c>
      <c r="D369" s="206" t="s">
        <v>214</v>
      </c>
      <c r="E369" s="207" t="s">
        <v>7298</v>
      </c>
      <c r="F369" s="208" t="s">
        <v>7297</v>
      </c>
      <c r="G369" s="209" t="s">
        <v>2953</v>
      </c>
      <c r="H369" s="210">
        <v>15</v>
      </c>
      <c r="I369" s="211"/>
      <c r="J369" s="212">
        <f>ROUND(I369*H369,2)</f>
        <v>0</v>
      </c>
      <c r="K369" s="208" t="s">
        <v>19</v>
      </c>
      <c r="L369" s="46"/>
      <c r="M369" s="213" t="s">
        <v>19</v>
      </c>
      <c r="N369" s="214" t="s">
        <v>41</v>
      </c>
      <c r="O369" s="86"/>
      <c r="P369" s="215">
        <f>O369*H369</f>
        <v>0</v>
      </c>
      <c r="Q369" s="215">
        <v>0</v>
      </c>
      <c r="R369" s="215">
        <f>Q369*H369</f>
        <v>0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78</v>
      </c>
      <c r="BK369" s="218">
        <f>ROUND(I369*H369,2)</f>
        <v>0</v>
      </c>
      <c r="BL369" s="19" t="s">
        <v>84</v>
      </c>
      <c r="BM369" s="217" t="s">
        <v>3313</v>
      </c>
    </row>
    <row r="370" s="2" customFormat="1" ht="16.5" customHeight="1">
      <c r="A370" s="40"/>
      <c r="B370" s="41"/>
      <c r="C370" s="206" t="s">
        <v>3304</v>
      </c>
      <c r="D370" s="206" t="s">
        <v>214</v>
      </c>
      <c r="E370" s="207" t="s">
        <v>7299</v>
      </c>
      <c r="F370" s="208" t="s">
        <v>7287</v>
      </c>
      <c r="G370" s="209" t="s">
        <v>2953</v>
      </c>
      <c r="H370" s="210">
        <v>22</v>
      </c>
      <c r="I370" s="211"/>
      <c r="J370" s="212">
        <f>ROUND(I370*H370,2)</f>
        <v>0</v>
      </c>
      <c r="K370" s="208" t="s">
        <v>19</v>
      </c>
      <c r="L370" s="46"/>
      <c r="M370" s="213" t="s">
        <v>19</v>
      </c>
      <c r="N370" s="214" t="s">
        <v>41</v>
      </c>
      <c r="O370" s="86"/>
      <c r="P370" s="215">
        <f>O370*H370</f>
        <v>0</v>
      </c>
      <c r="Q370" s="215">
        <v>0</v>
      </c>
      <c r="R370" s="215">
        <f>Q370*H370</f>
        <v>0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84</v>
      </c>
      <c r="AT370" s="217" t="s">
        <v>214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78</v>
      </c>
      <c r="BK370" s="218">
        <f>ROUND(I370*H370,2)</f>
        <v>0</v>
      </c>
      <c r="BL370" s="19" t="s">
        <v>84</v>
      </c>
      <c r="BM370" s="217" t="s">
        <v>3325</v>
      </c>
    </row>
    <row r="371" s="2" customFormat="1" ht="16.5" customHeight="1">
      <c r="A371" s="40"/>
      <c r="B371" s="41"/>
      <c r="C371" s="206" t="s">
        <v>1712</v>
      </c>
      <c r="D371" s="206" t="s">
        <v>214</v>
      </c>
      <c r="E371" s="207" t="s">
        <v>7300</v>
      </c>
      <c r="F371" s="208" t="s">
        <v>7301</v>
      </c>
      <c r="G371" s="209" t="s">
        <v>2953</v>
      </c>
      <c r="H371" s="210">
        <v>3</v>
      </c>
      <c r="I371" s="211"/>
      <c r="J371" s="212">
        <f>ROUND(I371*H371,2)</f>
        <v>0</v>
      </c>
      <c r="K371" s="208" t="s">
        <v>19</v>
      </c>
      <c r="L371" s="46"/>
      <c r="M371" s="213" t="s">
        <v>19</v>
      </c>
      <c r="N371" s="214" t="s">
        <v>41</v>
      </c>
      <c r="O371" s="86"/>
      <c r="P371" s="215">
        <f>O371*H371</f>
        <v>0</v>
      </c>
      <c r="Q371" s="215">
        <v>0</v>
      </c>
      <c r="R371" s="215">
        <f>Q371*H371</f>
        <v>0</v>
      </c>
      <c r="S371" s="215">
        <v>0</v>
      </c>
      <c r="T371" s="216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17" t="s">
        <v>84</v>
      </c>
      <c r="AT371" s="217" t="s">
        <v>214</v>
      </c>
      <c r="AU371" s="217" t="s">
        <v>78</v>
      </c>
      <c r="AY371" s="19" t="s">
        <v>212</v>
      </c>
      <c r="BE371" s="218">
        <f>IF(N371="základní",J371,0)</f>
        <v>0</v>
      </c>
      <c r="BF371" s="218">
        <f>IF(N371="snížená",J371,0)</f>
        <v>0</v>
      </c>
      <c r="BG371" s="218">
        <f>IF(N371="zákl. přenesená",J371,0)</f>
        <v>0</v>
      </c>
      <c r="BH371" s="218">
        <f>IF(N371="sníž. přenesená",J371,0)</f>
        <v>0</v>
      </c>
      <c r="BI371" s="218">
        <f>IF(N371="nulová",J371,0)</f>
        <v>0</v>
      </c>
      <c r="BJ371" s="19" t="s">
        <v>78</v>
      </c>
      <c r="BK371" s="218">
        <f>ROUND(I371*H371,2)</f>
        <v>0</v>
      </c>
      <c r="BL371" s="19" t="s">
        <v>84</v>
      </c>
      <c r="BM371" s="217" t="s">
        <v>3331</v>
      </c>
    </row>
    <row r="372" s="2" customFormat="1" ht="16.5" customHeight="1">
      <c r="A372" s="40"/>
      <c r="B372" s="41"/>
      <c r="C372" s="206" t="s">
        <v>3322</v>
      </c>
      <c r="D372" s="206" t="s">
        <v>214</v>
      </c>
      <c r="E372" s="207" t="s">
        <v>7302</v>
      </c>
      <c r="F372" s="208" t="s">
        <v>7303</v>
      </c>
      <c r="G372" s="209" t="s">
        <v>2953</v>
      </c>
      <c r="H372" s="210">
        <v>5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3342</v>
      </c>
    </row>
    <row r="373" s="2" customFormat="1" ht="16.5" customHeight="1">
      <c r="A373" s="40"/>
      <c r="B373" s="41"/>
      <c r="C373" s="206" t="s">
        <v>1731</v>
      </c>
      <c r="D373" s="206" t="s">
        <v>214</v>
      </c>
      <c r="E373" s="207" t="s">
        <v>7304</v>
      </c>
      <c r="F373" s="208" t="s">
        <v>7305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78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3350</v>
      </c>
    </row>
    <row r="374" s="2" customFormat="1" ht="16.5" customHeight="1">
      <c r="A374" s="40"/>
      <c r="B374" s="41"/>
      <c r="C374" s="206" t="s">
        <v>3339</v>
      </c>
      <c r="D374" s="206" t="s">
        <v>214</v>
      </c>
      <c r="E374" s="207" t="s">
        <v>7306</v>
      </c>
      <c r="F374" s="208" t="s">
        <v>7307</v>
      </c>
      <c r="G374" s="209" t="s">
        <v>2953</v>
      </c>
      <c r="H374" s="210">
        <v>2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3360</v>
      </c>
    </row>
    <row r="375" s="2" customFormat="1" ht="16.5" customHeight="1">
      <c r="A375" s="40"/>
      <c r="B375" s="41"/>
      <c r="C375" s="206" t="s">
        <v>1735</v>
      </c>
      <c r="D375" s="206" t="s">
        <v>214</v>
      </c>
      <c r="E375" s="207" t="s">
        <v>7308</v>
      </c>
      <c r="F375" s="208" t="s">
        <v>7297</v>
      </c>
      <c r="G375" s="209" t="s">
        <v>2953</v>
      </c>
      <c r="H375" s="210">
        <v>25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3382</v>
      </c>
    </row>
    <row r="376" s="2" customFormat="1" ht="16.5" customHeight="1">
      <c r="A376" s="40"/>
      <c r="B376" s="41"/>
      <c r="C376" s="206" t="s">
        <v>3357</v>
      </c>
      <c r="D376" s="206" t="s">
        <v>214</v>
      </c>
      <c r="E376" s="207" t="s">
        <v>7309</v>
      </c>
      <c r="F376" s="208" t="s">
        <v>7310</v>
      </c>
      <c r="G376" s="209" t="s">
        <v>4997</v>
      </c>
      <c r="H376" s="210">
        <v>1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78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3390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7311</v>
      </c>
      <c r="F377" s="204" t="s">
        <v>7312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SUM(P378:P384)</f>
        <v>0</v>
      </c>
      <c r="Q377" s="198"/>
      <c r="R377" s="199">
        <f>SUM(R378:R384)</f>
        <v>0</v>
      </c>
      <c r="S377" s="198"/>
      <c r="T377" s="200">
        <f>SUM(T378:T384)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SUM(BK378:BK384)</f>
        <v>0</v>
      </c>
    </row>
    <row r="378" s="2" customFormat="1" ht="16.5" customHeight="1">
      <c r="A378" s="40"/>
      <c r="B378" s="41"/>
      <c r="C378" s="206" t="s">
        <v>1745</v>
      </c>
      <c r="D378" s="206" t="s">
        <v>214</v>
      </c>
      <c r="E378" s="207" t="s">
        <v>7313</v>
      </c>
      <c r="F378" s="208" t="s">
        <v>7314</v>
      </c>
      <c r="G378" s="209" t="s">
        <v>2953</v>
      </c>
      <c r="H378" s="210">
        <v>8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3398</v>
      </c>
    </row>
    <row r="379" s="2" customFormat="1" ht="16.5" customHeight="1">
      <c r="A379" s="40"/>
      <c r="B379" s="41"/>
      <c r="C379" s="206" t="s">
        <v>3387</v>
      </c>
      <c r="D379" s="206" t="s">
        <v>214</v>
      </c>
      <c r="E379" s="207" t="s">
        <v>7315</v>
      </c>
      <c r="F379" s="208" t="s">
        <v>7316</v>
      </c>
      <c r="G379" s="209" t="s">
        <v>2953</v>
      </c>
      <c r="H379" s="210">
        <v>5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3415</v>
      </c>
    </row>
    <row r="380" s="2" customFormat="1" ht="16.5" customHeight="1">
      <c r="A380" s="40"/>
      <c r="B380" s="41"/>
      <c r="C380" s="206" t="s">
        <v>1765</v>
      </c>
      <c r="D380" s="206" t="s">
        <v>214</v>
      </c>
      <c r="E380" s="207" t="s">
        <v>7317</v>
      </c>
      <c r="F380" s="208" t="s">
        <v>7318</v>
      </c>
      <c r="G380" s="209" t="s">
        <v>2953</v>
      </c>
      <c r="H380" s="210">
        <v>4</v>
      </c>
      <c r="I380" s="211"/>
      <c r="J380" s="212">
        <f>ROUND(I380*H380,2)</f>
        <v>0</v>
      </c>
      <c r="K380" s="208" t="s">
        <v>19</v>
      </c>
      <c r="L380" s="46"/>
      <c r="M380" s="213" t="s">
        <v>19</v>
      </c>
      <c r="N380" s="214" t="s">
        <v>41</v>
      </c>
      <c r="O380" s="86"/>
      <c r="P380" s="215">
        <f>O380*H380</f>
        <v>0</v>
      </c>
      <c r="Q380" s="215">
        <v>0</v>
      </c>
      <c r="R380" s="215">
        <f>Q380*H380</f>
        <v>0</v>
      </c>
      <c r="S380" s="215">
        <v>0</v>
      </c>
      <c r="T380" s="21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17" t="s">
        <v>84</v>
      </c>
      <c r="AT380" s="217" t="s">
        <v>214</v>
      </c>
      <c r="AU380" s="217" t="s">
        <v>78</v>
      </c>
      <c r="AY380" s="19" t="s">
        <v>212</v>
      </c>
      <c r="BE380" s="218">
        <f>IF(N380="základní",J380,0)</f>
        <v>0</v>
      </c>
      <c r="BF380" s="218">
        <f>IF(N380="snížená",J380,0)</f>
        <v>0</v>
      </c>
      <c r="BG380" s="218">
        <f>IF(N380="zákl. přenesená",J380,0)</f>
        <v>0</v>
      </c>
      <c r="BH380" s="218">
        <f>IF(N380="sníž. přenesená",J380,0)</f>
        <v>0</v>
      </c>
      <c r="BI380" s="218">
        <f>IF(N380="nulová",J380,0)</f>
        <v>0</v>
      </c>
      <c r="BJ380" s="19" t="s">
        <v>78</v>
      </c>
      <c r="BK380" s="218">
        <f>ROUND(I380*H380,2)</f>
        <v>0</v>
      </c>
      <c r="BL380" s="19" t="s">
        <v>84</v>
      </c>
      <c r="BM380" s="217" t="s">
        <v>3423</v>
      </c>
    </row>
    <row r="381" s="2" customFormat="1" ht="16.5" customHeight="1">
      <c r="A381" s="40"/>
      <c r="B381" s="41"/>
      <c r="C381" s="206" t="s">
        <v>3412</v>
      </c>
      <c r="D381" s="206" t="s">
        <v>214</v>
      </c>
      <c r="E381" s="207" t="s">
        <v>7319</v>
      </c>
      <c r="F381" s="208" t="s">
        <v>7320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78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3428</v>
      </c>
    </row>
    <row r="382" s="2" customFormat="1" ht="16.5" customHeight="1">
      <c r="A382" s="40"/>
      <c r="B382" s="41"/>
      <c r="C382" s="206" t="s">
        <v>1787</v>
      </c>
      <c r="D382" s="206" t="s">
        <v>214</v>
      </c>
      <c r="E382" s="207" t="s">
        <v>7321</v>
      </c>
      <c r="F382" s="208" t="s">
        <v>7322</v>
      </c>
      <c r="G382" s="209" t="s">
        <v>2953</v>
      </c>
      <c r="H382" s="210">
        <v>15</v>
      </c>
      <c r="I382" s="211"/>
      <c r="J382" s="212">
        <f>ROUND(I382*H382,2)</f>
        <v>0</v>
      </c>
      <c r="K382" s="208" t="s">
        <v>19</v>
      </c>
      <c r="L382" s="46"/>
      <c r="M382" s="213" t="s">
        <v>19</v>
      </c>
      <c r="N382" s="214" t="s">
        <v>41</v>
      </c>
      <c r="O382" s="86"/>
      <c r="P382" s="215">
        <f>O382*H382</f>
        <v>0</v>
      </c>
      <c r="Q382" s="215">
        <v>0</v>
      </c>
      <c r="R382" s="215">
        <f>Q382*H382</f>
        <v>0</v>
      </c>
      <c r="S382" s="215">
        <v>0</v>
      </c>
      <c r="T382" s="216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17" t="s">
        <v>84</v>
      </c>
      <c r="AT382" s="217" t="s">
        <v>214</v>
      </c>
      <c r="AU382" s="217" t="s">
        <v>78</v>
      </c>
      <c r="AY382" s="19" t="s">
        <v>212</v>
      </c>
      <c r="BE382" s="218">
        <f>IF(N382="základní",J382,0)</f>
        <v>0</v>
      </c>
      <c r="BF382" s="218">
        <f>IF(N382="snížená",J382,0)</f>
        <v>0</v>
      </c>
      <c r="BG382" s="218">
        <f>IF(N382="zákl. přenesená",J382,0)</f>
        <v>0</v>
      </c>
      <c r="BH382" s="218">
        <f>IF(N382="sníž. přenesená",J382,0)</f>
        <v>0</v>
      </c>
      <c r="BI382" s="218">
        <f>IF(N382="nulová",J382,0)</f>
        <v>0</v>
      </c>
      <c r="BJ382" s="19" t="s">
        <v>78</v>
      </c>
      <c r="BK382" s="218">
        <f>ROUND(I382*H382,2)</f>
        <v>0</v>
      </c>
      <c r="BL382" s="19" t="s">
        <v>84</v>
      </c>
      <c r="BM382" s="217" t="s">
        <v>3433</v>
      </c>
    </row>
    <row r="383" s="2" customFormat="1" ht="16.5" customHeight="1">
      <c r="A383" s="40"/>
      <c r="B383" s="41"/>
      <c r="C383" s="206" t="s">
        <v>3425</v>
      </c>
      <c r="D383" s="206" t="s">
        <v>214</v>
      </c>
      <c r="E383" s="207" t="s">
        <v>7323</v>
      </c>
      <c r="F383" s="208" t="s">
        <v>7324</v>
      </c>
      <c r="G383" s="209" t="s">
        <v>2953</v>
      </c>
      <c r="H383" s="210">
        <v>6</v>
      </c>
      <c r="I383" s="211"/>
      <c r="J383" s="212">
        <f>ROUND(I383*H383,2)</f>
        <v>0</v>
      </c>
      <c r="K383" s="208" t="s">
        <v>19</v>
      </c>
      <c r="L383" s="46"/>
      <c r="M383" s="213" t="s">
        <v>19</v>
      </c>
      <c r="N383" s="214" t="s">
        <v>41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78</v>
      </c>
      <c r="BK383" s="218">
        <f>ROUND(I383*H383,2)</f>
        <v>0</v>
      </c>
      <c r="BL383" s="19" t="s">
        <v>84</v>
      </c>
      <c r="BM383" s="217" t="s">
        <v>3447</v>
      </c>
    </row>
    <row r="384" s="2" customFormat="1" ht="16.5" customHeight="1">
      <c r="A384" s="40"/>
      <c r="B384" s="41"/>
      <c r="C384" s="206" t="s">
        <v>1799</v>
      </c>
      <c r="D384" s="206" t="s">
        <v>214</v>
      </c>
      <c r="E384" s="207" t="s">
        <v>7325</v>
      </c>
      <c r="F384" s="208" t="s">
        <v>7273</v>
      </c>
      <c r="G384" s="209" t="s">
        <v>2953</v>
      </c>
      <c r="H384" s="210">
        <v>2</v>
      </c>
      <c r="I384" s="211"/>
      <c r="J384" s="212">
        <f>ROUND(I384*H384,2)</f>
        <v>0</v>
      </c>
      <c r="K384" s="208" t="s">
        <v>19</v>
      </c>
      <c r="L384" s="46"/>
      <c r="M384" s="213" t="s">
        <v>19</v>
      </c>
      <c r="N384" s="214" t="s">
        <v>41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78</v>
      </c>
      <c r="BK384" s="218">
        <f>ROUND(I384*H384,2)</f>
        <v>0</v>
      </c>
      <c r="BL384" s="19" t="s">
        <v>84</v>
      </c>
      <c r="BM384" s="217" t="s">
        <v>3457</v>
      </c>
    </row>
    <row r="385" s="12" customFormat="1" ht="22.8" customHeight="1">
      <c r="A385" s="12"/>
      <c r="B385" s="190"/>
      <c r="C385" s="191"/>
      <c r="D385" s="192" t="s">
        <v>68</v>
      </c>
      <c r="E385" s="204" t="s">
        <v>7326</v>
      </c>
      <c r="F385" s="204" t="s">
        <v>7327</v>
      </c>
      <c r="G385" s="191"/>
      <c r="H385" s="191"/>
      <c r="I385" s="194"/>
      <c r="J385" s="205">
        <f>BK385</f>
        <v>0</v>
      </c>
      <c r="K385" s="191"/>
      <c r="L385" s="196"/>
      <c r="M385" s="197"/>
      <c r="N385" s="198"/>
      <c r="O385" s="198"/>
      <c r="P385" s="199">
        <f>SUM(P386:P398)</f>
        <v>0</v>
      </c>
      <c r="Q385" s="198"/>
      <c r="R385" s="199">
        <f>SUM(R386:R398)</f>
        <v>0</v>
      </c>
      <c r="S385" s="198"/>
      <c r="T385" s="200">
        <f>SUM(T386:T398)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74</v>
      </c>
      <c r="AT385" s="202" t="s">
        <v>68</v>
      </c>
      <c r="AU385" s="202" t="s">
        <v>74</v>
      </c>
      <c r="AY385" s="201" t="s">
        <v>212</v>
      </c>
      <c r="BK385" s="203">
        <f>SUM(BK386:BK398)</f>
        <v>0</v>
      </c>
    </row>
    <row r="386" s="2" customFormat="1" ht="16.5" customHeight="1">
      <c r="A386" s="40"/>
      <c r="B386" s="41"/>
      <c r="C386" s="206" t="s">
        <v>3444</v>
      </c>
      <c r="D386" s="206" t="s">
        <v>214</v>
      </c>
      <c r="E386" s="207" t="s">
        <v>7328</v>
      </c>
      <c r="F386" s="208" t="s">
        <v>7329</v>
      </c>
      <c r="G386" s="209" t="s">
        <v>3809</v>
      </c>
      <c r="H386" s="278"/>
      <c r="I386" s="211"/>
      <c r="J386" s="212">
        <f>ROUND(I386*H386,2)</f>
        <v>0</v>
      </c>
      <c r="K386" s="208" t="s">
        <v>19</v>
      </c>
      <c r="L386" s="46"/>
      <c r="M386" s="213" t="s">
        <v>19</v>
      </c>
      <c r="N386" s="214" t="s">
        <v>41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84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78</v>
      </c>
      <c r="BK386" s="218">
        <f>ROUND(I386*H386,2)</f>
        <v>0</v>
      </c>
      <c r="BL386" s="19" t="s">
        <v>84</v>
      </c>
      <c r="BM386" s="217" t="s">
        <v>3466</v>
      </c>
    </row>
    <row r="387" s="2" customFormat="1" ht="16.5" customHeight="1">
      <c r="A387" s="40"/>
      <c r="B387" s="41"/>
      <c r="C387" s="206" t="s">
        <v>1805</v>
      </c>
      <c r="D387" s="206" t="s">
        <v>214</v>
      </c>
      <c r="E387" s="207" t="s">
        <v>7330</v>
      </c>
      <c r="F387" s="208" t="s">
        <v>7331</v>
      </c>
      <c r="G387" s="209" t="s">
        <v>3809</v>
      </c>
      <c r="H387" s="278"/>
      <c r="I387" s="211"/>
      <c r="J387" s="212">
        <f>ROUND(I387*H387,2)</f>
        <v>0</v>
      </c>
      <c r="K387" s="208" t="s">
        <v>19</v>
      </c>
      <c r="L387" s="46"/>
      <c r="M387" s="213" t="s">
        <v>19</v>
      </c>
      <c r="N387" s="214" t="s">
        <v>41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84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78</v>
      </c>
      <c r="BK387" s="218">
        <f>ROUND(I387*H387,2)</f>
        <v>0</v>
      </c>
      <c r="BL387" s="19" t="s">
        <v>84</v>
      </c>
      <c r="BM387" s="217" t="s">
        <v>3481</v>
      </c>
    </row>
    <row r="388" s="2" customFormat="1" ht="16.5" customHeight="1">
      <c r="A388" s="40"/>
      <c r="B388" s="41"/>
      <c r="C388" s="206" t="s">
        <v>3463</v>
      </c>
      <c r="D388" s="206" t="s">
        <v>214</v>
      </c>
      <c r="E388" s="207" t="s">
        <v>5482</v>
      </c>
      <c r="F388" s="208" t="s">
        <v>5482</v>
      </c>
      <c r="G388" s="209" t="s">
        <v>3809</v>
      </c>
      <c r="H388" s="278"/>
      <c r="I388" s="211"/>
      <c r="J388" s="212">
        <f>ROUND(I388*H388,2)</f>
        <v>0</v>
      </c>
      <c r="K388" s="208" t="s">
        <v>19</v>
      </c>
      <c r="L388" s="46"/>
      <c r="M388" s="213" t="s">
        <v>19</v>
      </c>
      <c r="N388" s="214" t="s">
        <v>41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78</v>
      </c>
      <c r="BK388" s="218">
        <f>ROUND(I388*H388,2)</f>
        <v>0</v>
      </c>
      <c r="BL388" s="19" t="s">
        <v>84</v>
      </c>
      <c r="BM388" s="217" t="s">
        <v>3489</v>
      </c>
    </row>
    <row r="389" s="2" customFormat="1" ht="16.5" customHeight="1">
      <c r="A389" s="40"/>
      <c r="B389" s="41"/>
      <c r="C389" s="206" t="s">
        <v>1817</v>
      </c>
      <c r="D389" s="206" t="s">
        <v>214</v>
      </c>
      <c r="E389" s="207" t="s">
        <v>7332</v>
      </c>
      <c r="F389" s="208" t="s">
        <v>7333</v>
      </c>
      <c r="G389" s="209" t="s">
        <v>3809</v>
      </c>
      <c r="H389" s="278"/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3495</v>
      </c>
    </row>
    <row r="390" s="2" customFormat="1" ht="16.5" customHeight="1">
      <c r="A390" s="40"/>
      <c r="B390" s="41"/>
      <c r="C390" s="206" t="s">
        <v>3486</v>
      </c>
      <c r="D390" s="206" t="s">
        <v>214</v>
      </c>
      <c r="E390" s="207" t="s">
        <v>7334</v>
      </c>
      <c r="F390" s="208" t="s">
        <v>7335</v>
      </c>
      <c r="G390" s="209" t="s">
        <v>3809</v>
      </c>
      <c r="H390" s="278"/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3504</v>
      </c>
    </row>
    <row r="391" s="2" customFormat="1" ht="16.5" customHeight="1">
      <c r="A391" s="40"/>
      <c r="B391" s="41"/>
      <c r="C391" s="206" t="s">
        <v>1823</v>
      </c>
      <c r="D391" s="206" t="s">
        <v>214</v>
      </c>
      <c r="E391" s="207" t="s">
        <v>7336</v>
      </c>
      <c r="F391" s="208" t="s">
        <v>7337</v>
      </c>
      <c r="G391" s="209" t="s">
        <v>3809</v>
      </c>
      <c r="H391" s="278"/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78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3515</v>
      </c>
    </row>
    <row r="392" s="2" customFormat="1" ht="16.5" customHeight="1">
      <c r="A392" s="40"/>
      <c r="B392" s="41"/>
      <c r="C392" s="206" t="s">
        <v>3501</v>
      </c>
      <c r="D392" s="206" t="s">
        <v>214</v>
      </c>
      <c r="E392" s="207" t="s">
        <v>7338</v>
      </c>
      <c r="F392" s="208" t="s">
        <v>7339</v>
      </c>
      <c r="G392" s="209" t="s">
        <v>3809</v>
      </c>
      <c r="H392" s="278"/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78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3522</v>
      </c>
    </row>
    <row r="393" s="2" customFormat="1" ht="16.5" customHeight="1">
      <c r="A393" s="40"/>
      <c r="B393" s="41"/>
      <c r="C393" s="206" t="s">
        <v>1830</v>
      </c>
      <c r="D393" s="206" t="s">
        <v>214</v>
      </c>
      <c r="E393" s="207" t="s">
        <v>7340</v>
      </c>
      <c r="F393" s="208" t="s">
        <v>7341</v>
      </c>
      <c r="G393" s="209" t="s">
        <v>3809</v>
      </c>
      <c r="H393" s="278"/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3550</v>
      </c>
    </row>
    <row r="394" s="2" customFormat="1" ht="16.5" customHeight="1">
      <c r="A394" s="40"/>
      <c r="B394" s="41"/>
      <c r="C394" s="206" t="s">
        <v>3519</v>
      </c>
      <c r="D394" s="206" t="s">
        <v>214</v>
      </c>
      <c r="E394" s="207" t="s">
        <v>7342</v>
      </c>
      <c r="F394" s="208" t="s">
        <v>7343</v>
      </c>
      <c r="G394" s="209" t="s">
        <v>7344</v>
      </c>
      <c r="H394" s="210">
        <v>1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3557</v>
      </c>
    </row>
    <row r="395" s="2" customFormat="1" ht="16.5" customHeight="1">
      <c r="A395" s="40"/>
      <c r="B395" s="41"/>
      <c r="C395" s="206" t="s">
        <v>1839</v>
      </c>
      <c r="D395" s="206" t="s">
        <v>214</v>
      </c>
      <c r="E395" s="207" t="s">
        <v>7345</v>
      </c>
      <c r="F395" s="208" t="s">
        <v>7346</v>
      </c>
      <c r="G395" s="209" t="s">
        <v>7344</v>
      </c>
      <c r="H395" s="210">
        <v>1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3562</v>
      </c>
    </row>
    <row r="396" s="2" customFormat="1" ht="16.5" customHeight="1">
      <c r="A396" s="40"/>
      <c r="B396" s="41"/>
      <c r="C396" s="206" t="s">
        <v>3554</v>
      </c>
      <c r="D396" s="206" t="s">
        <v>214</v>
      </c>
      <c r="E396" s="207" t="s">
        <v>7347</v>
      </c>
      <c r="F396" s="208" t="s">
        <v>7348</v>
      </c>
      <c r="G396" s="209" t="s">
        <v>7344</v>
      </c>
      <c r="H396" s="210">
        <v>1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3569</v>
      </c>
    </row>
    <row r="397" s="2" customFormat="1" ht="16.5" customHeight="1">
      <c r="A397" s="40"/>
      <c r="B397" s="41"/>
      <c r="C397" s="206" t="s">
        <v>1844</v>
      </c>
      <c r="D397" s="206" t="s">
        <v>214</v>
      </c>
      <c r="E397" s="207" t="s">
        <v>7349</v>
      </c>
      <c r="F397" s="208" t="s">
        <v>7350</v>
      </c>
      <c r="G397" s="209" t="s">
        <v>7344</v>
      </c>
      <c r="H397" s="210">
        <v>1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78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3573</v>
      </c>
    </row>
    <row r="398" s="2" customFormat="1" ht="16.5" customHeight="1">
      <c r="A398" s="40"/>
      <c r="B398" s="41"/>
      <c r="C398" s="206" t="s">
        <v>3566</v>
      </c>
      <c r="D398" s="206" t="s">
        <v>214</v>
      </c>
      <c r="E398" s="207" t="s">
        <v>7351</v>
      </c>
      <c r="F398" s="208" t="s">
        <v>7352</v>
      </c>
      <c r="G398" s="209" t="s">
        <v>7344</v>
      </c>
      <c r="H398" s="210">
        <v>1</v>
      </c>
      <c r="I398" s="211"/>
      <c r="J398" s="212">
        <f>ROUND(I398*H398,2)</f>
        <v>0</v>
      </c>
      <c r="K398" s="208" t="s">
        <v>19</v>
      </c>
      <c r="L398" s="46"/>
      <c r="M398" s="282" t="s">
        <v>19</v>
      </c>
      <c r="N398" s="283" t="s">
        <v>41</v>
      </c>
      <c r="O398" s="284"/>
      <c r="P398" s="285">
        <f>O398*H398</f>
        <v>0</v>
      </c>
      <c r="Q398" s="285">
        <v>0</v>
      </c>
      <c r="R398" s="285">
        <f>Q398*H398</f>
        <v>0</v>
      </c>
      <c r="S398" s="285">
        <v>0</v>
      </c>
      <c r="T398" s="28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78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3587</v>
      </c>
    </row>
    <row r="399" s="2" customFormat="1" ht="6.96" customHeight="1">
      <c r="A399" s="40"/>
      <c r="B399" s="61"/>
      <c r="C399" s="62"/>
      <c r="D399" s="62"/>
      <c r="E399" s="62"/>
      <c r="F399" s="62"/>
      <c r="G399" s="62"/>
      <c r="H399" s="62"/>
      <c r="I399" s="62"/>
      <c r="J399" s="62"/>
      <c r="K399" s="62"/>
      <c r="L399" s="46"/>
      <c r="M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</row>
  </sheetData>
  <sheetProtection sheet="1" autoFilter="0" formatColumns="0" formatRows="0" objects="1" scenarios="1" spinCount="100000" saltValue="HuuauXpst0716ZVlQl9UDWItXJMuYOS88hFMq0NllSs7moyh6JRZQ9cRDMIVbBcfeUv9j/esw82OkRg7npBHow==" hashValue="64GG1aiztXi176Bf604EKgy/yzdUdaN2PhdGDhaCIMqMSue7ECXl74pgfWrtUk2Oh5S6nsHhtPo9kp7k+v8CAw==" algorithmName="SHA-512" password="CC35"/>
  <autoFilter ref="C89:K398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7353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ROUND((SUM(BE88:BE177)),  2)</f>
        <v>0</v>
      </c>
      <c r="G33" s="40"/>
      <c r="H33" s="40"/>
      <c r="I33" s="150">
        <v>0.20999999999999999</v>
      </c>
      <c r="J33" s="149">
        <f>ROUND(((SUM(BE88:BE177))*I33),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ROUND((SUM(BF88:BF177)),  2)</f>
        <v>0</v>
      </c>
      <c r="G34" s="40"/>
      <c r="H34" s="40"/>
      <c r="I34" s="150">
        <v>0.14999999999999999</v>
      </c>
      <c r="J34" s="149">
        <f>ROUND(((SUM(BF88:BF177))*I34),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ROUND((SUM(BG88:BG177)),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ROUND((SUM(BH88:BH177)),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ROUND((SUM(BI88:BI177)),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6 - SO 01 - 4 - 5 - gastro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7354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7355</v>
      </c>
      <c r="E61" s="170"/>
      <c r="F61" s="170"/>
      <c r="G61" s="170"/>
      <c r="H61" s="170"/>
      <c r="I61" s="170"/>
      <c r="J61" s="171">
        <f>J91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7356</v>
      </c>
      <c r="E62" s="170"/>
      <c r="F62" s="170"/>
      <c r="G62" s="170"/>
      <c r="H62" s="170"/>
      <c r="I62" s="170"/>
      <c r="J62" s="171">
        <f>J98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7357</v>
      </c>
      <c r="E63" s="170"/>
      <c r="F63" s="170"/>
      <c r="G63" s="170"/>
      <c r="H63" s="170"/>
      <c r="I63" s="170"/>
      <c r="J63" s="171">
        <f>J100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7358</v>
      </c>
      <c r="E64" s="170"/>
      <c r="F64" s="170"/>
      <c r="G64" s="170"/>
      <c r="H64" s="170"/>
      <c r="I64" s="170"/>
      <c r="J64" s="171">
        <f>J107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7359</v>
      </c>
      <c r="E65" s="170"/>
      <c r="F65" s="170"/>
      <c r="G65" s="170"/>
      <c r="H65" s="170"/>
      <c r="I65" s="170"/>
      <c r="J65" s="171">
        <f>J115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7360</v>
      </c>
      <c r="E66" s="170"/>
      <c r="F66" s="170"/>
      <c r="G66" s="170"/>
      <c r="H66" s="170"/>
      <c r="I66" s="170"/>
      <c r="J66" s="171">
        <f>J152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7361</v>
      </c>
      <c r="E67" s="170"/>
      <c r="F67" s="170"/>
      <c r="G67" s="170"/>
      <c r="H67" s="170"/>
      <c r="I67" s="170"/>
      <c r="J67" s="171">
        <f>J163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7362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DZR-R_4 - 11.12.2021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6 - SO 01 - 4 - 5 - gastro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P89+P91+P98+P100+P107+P115+P152+P163+P176</f>
        <v>0</v>
      </c>
      <c r="Q88" s="98"/>
      <c r="R88" s="187">
        <f>R89+R91+R98+R100+R107+R115+R152+R163+R176</f>
        <v>0</v>
      </c>
      <c r="S88" s="98"/>
      <c r="T88" s="188">
        <f>T89+T91+T98+T100+T107+T115+T152+T163+T176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BK89+BK91+BK98+BK100+BK107+BK115+BK152+BK163+BK176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7363</v>
      </c>
      <c r="F89" s="193" t="s">
        <v>7364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24.15" customHeight="1">
      <c r="A90" s="40"/>
      <c r="B90" s="41"/>
      <c r="C90" s="206" t="s">
        <v>74</v>
      </c>
      <c r="D90" s="206" t="s">
        <v>214</v>
      </c>
      <c r="E90" s="207" t="s">
        <v>7365</v>
      </c>
      <c r="F90" s="208" t="s">
        <v>7366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78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7367</v>
      </c>
      <c r="F91" s="193" t="s">
        <v>7368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SUM(P92:P97)</f>
        <v>0</v>
      </c>
      <c r="Q91" s="198"/>
      <c r="R91" s="199">
        <f>SUM(R92:R97)</f>
        <v>0</v>
      </c>
      <c r="S91" s="198"/>
      <c r="T91" s="200">
        <f>SUM(T92:T97)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SUM(BK92:BK97)</f>
        <v>0</v>
      </c>
    </row>
    <row r="92" s="2" customFormat="1" ht="24.15" customHeight="1">
      <c r="A92" s="40"/>
      <c r="B92" s="41"/>
      <c r="C92" s="206" t="s">
        <v>78</v>
      </c>
      <c r="D92" s="206" t="s">
        <v>214</v>
      </c>
      <c r="E92" s="207" t="s">
        <v>7369</v>
      </c>
      <c r="F92" s="208" t="s">
        <v>7370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84</v>
      </c>
    </row>
    <row r="93" s="2" customFormat="1" ht="16.5" customHeight="1">
      <c r="A93" s="40"/>
      <c r="B93" s="41"/>
      <c r="C93" s="206" t="s">
        <v>81</v>
      </c>
      <c r="D93" s="206" t="s">
        <v>214</v>
      </c>
      <c r="E93" s="207" t="s">
        <v>7371</v>
      </c>
      <c r="F93" s="208" t="s">
        <v>7372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90</v>
      </c>
    </row>
    <row r="94" s="2" customFormat="1" ht="16.5" customHeight="1">
      <c r="A94" s="40"/>
      <c r="B94" s="41"/>
      <c r="C94" s="206" t="s">
        <v>84</v>
      </c>
      <c r="D94" s="206" t="s">
        <v>214</v>
      </c>
      <c r="E94" s="207" t="s">
        <v>7373</v>
      </c>
      <c r="F94" s="208" t="s">
        <v>7374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93</v>
      </c>
    </row>
    <row r="95" s="2" customFormat="1" ht="21.75" customHeight="1">
      <c r="A95" s="40"/>
      <c r="B95" s="41"/>
      <c r="C95" s="206" t="s">
        <v>87</v>
      </c>
      <c r="D95" s="206" t="s">
        <v>214</v>
      </c>
      <c r="E95" s="207" t="s">
        <v>7375</v>
      </c>
      <c r="F95" s="208" t="s">
        <v>7376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99</v>
      </c>
    </row>
    <row r="96" s="2" customFormat="1" ht="16.5" customHeight="1">
      <c r="A96" s="40"/>
      <c r="B96" s="41"/>
      <c r="C96" s="206" t="s">
        <v>90</v>
      </c>
      <c r="D96" s="206" t="s">
        <v>214</v>
      </c>
      <c r="E96" s="207" t="s">
        <v>7377</v>
      </c>
      <c r="F96" s="208" t="s">
        <v>7378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108</v>
      </c>
    </row>
    <row r="97" s="2" customFormat="1" ht="16.5" customHeight="1">
      <c r="A97" s="40"/>
      <c r="B97" s="41"/>
      <c r="C97" s="206" t="s">
        <v>290</v>
      </c>
      <c r="D97" s="206" t="s">
        <v>214</v>
      </c>
      <c r="E97" s="207" t="s">
        <v>7379</v>
      </c>
      <c r="F97" s="208" t="s">
        <v>7378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114</v>
      </c>
    </row>
    <row r="98" s="12" customFormat="1" ht="25.92" customHeight="1">
      <c r="A98" s="12"/>
      <c r="B98" s="190"/>
      <c r="C98" s="191"/>
      <c r="D98" s="192" t="s">
        <v>68</v>
      </c>
      <c r="E98" s="193" t="s">
        <v>7380</v>
      </c>
      <c r="F98" s="193" t="s">
        <v>7381</v>
      </c>
      <c r="G98" s="191"/>
      <c r="H98" s="191"/>
      <c r="I98" s="194"/>
      <c r="J98" s="195">
        <f>BK98</f>
        <v>0</v>
      </c>
      <c r="K98" s="191"/>
      <c r="L98" s="196"/>
      <c r="M98" s="197"/>
      <c r="N98" s="198"/>
      <c r="O98" s="198"/>
      <c r="P98" s="199">
        <f>P99</f>
        <v>0</v>
      </c>
      <c r="Q98" s="198"/>
      <c r="R98" s="199">
        <f>R99</f>
        <v>0</v>
      </c>
      <c r="S98" s="198"/>
      <c r="T98" s="200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69</v>
      </c>
      <c r="AY98" s="201" t="s">
        <v>212</v>
      </c>
      <c r="BK98" s="203">
        <f>BK99</f>
        <v>0</v>
      </c>
    </row>
    <row r="99" s="2" customFormat="1" ht="24.15" customHeight="1">
      <c r="A99" s="40"/>
      <c r="B99" s="41"/>
      <c r="C99" s="206" t="s">
        <v>93</v>
      </c>
      <c r="D99" s="206" t="s">
        <v>214</v>
      </c>
      <c r="E99" s="207" t="s">
        <v>7382</v>
      </c>
      <c r="F99" s="208" t="s">
        <v>7366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119</v>
      </c>
    </row>
    <row r="100" s="12" customFormat="1" ht="25.92" customHeight="1">
      <c r="A100" s="12"/>
      <c r="B100" s="190"/>
      <c r="C100" s="191"/>
      <c r="D100" s="192" t="s">
        <v>68</v>
      </c>
      <c r="E100" s="193" t="s">
        <v>7383</v>
      </c>
      <c r="F100" s="193" t="s">
        <v>7384</v>
      </c>
      <c r="G100" s="191"/>
      <c r="H100" s="191"/>
      <c r="I100" s="194"/>
      <c r="J100" s="195">
        <f>BK100</f>
        <v>0</v>
      </c>
      <c r="K100" s="191"/>
      <c r="L100" s="196"/>
      <c r="M100" s="197"/>
      <c r="N100" s="198"/>
      <c r="O100" s="198"/>
      <c r="P100" s="199">
        <f>SUM(P101:P106)</f>
        <v>0</v>
      </c>
      <c r="Q100" s="198"/>
      <c r="R100" s="199">
        <f>SUM(R101:R106)</f>
        <v>0</v>
      </c>
      <c r="S100" s="198"/>
      <c r="T100" s="200">
        <f>SUM(T101:T106)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69</v>
      </c>
      <c r="AY100" s="201" t="s">
        <v>212</v>
      </c>
      <c r="BK100" s="203">
        <f>SUM(BK101:BK106)</f>
        <v>0</v>
      </c>
    </row>
    <row r="101" s="2" customFormat="1" ht="33" customHeight="1">
      <c r="A101" s="40"/>
      <c r="B101" s="41"/>
      <c r="C101" s="206" t="s">
        <v>96</v>
      </c>
      <c r="D101" s="206" t="s">
        <v>214</v>
      </c>
      <c r="E101" s="207" t="s">
        <v>7385</v>
      </c>
      <c r="F101" s="208" t="s">
        <v>7386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24.15" customHeight="1">
      <c r="A102" s="40"/>
      <c r="B102" s="41"/>
      <c r="C102" s="206" t="s">
        <v>99</v>
      </c>
      <c r="D102" s="206" t="s">
        <v>214</v>
      </c>
      <c r="E102" s="207" t="s">
        <v>7387</v>
      </c>
      <c r="F102" s="208" t="s">
        <v>7388</v>
      </c>
      <c r="G102" s="209" t="s">
        <v>2953</v>
      </c>
      <c r="H102" s="210">
        <v>3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37.8" customHeight="1">
      <c r="A103" s="40"/>
      <c r="B103" s="41"/>
      <c r="C103" s="206" t="s">
        <v>102</v>
      </c>
      <c r="D103" s="206" t="s">
        <v>214</v>
      </c>
      <c r="E103" s="207" t="s">
        <v>7389</v>
      </c>
      <c r="F103" s="208" t="s">
        <v>7390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24.15" customHeight="1">
      <c r="A104" s="40"/>
      <c r="B104" s="41"/>
      <c r="C104" s="206" t="s">
        <v>108</v>
      </c>
      <c r="D104" s="206" t="s">
        <v>214</v>
      </c>
      <c r="E104" s="207" t="s">
        <v>7391</v>
      </c>
      <c r="F104" s="208" t="s">
        <v>7366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37.8" customHeight="1">
      <c r="A105" s="40"/>
      <c r="B105" s="41"/>
      <c r="C105" s="206" t="s">
        <v>111</v>
      </c>
      <c r="D105" s="206" t="s">
        <v>214</v>
      </c>
      <c r="E105" s="207" t="s">
        <v>7392</v>
      </c>
      <c r="F105" s="208" t="s">
        <v>7393</v>
      </c>
      <c r="G105" s="209" t="s">
        <v>2953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24.15" customHeight="1">
      <c r="A106" s="40"/>
      <c r="B106" s="41"/>
      <c r="C106" s="206" t="s">
        <v>114</v>
      </c>
      <c r="D106" s="206" t="s">
        <v>214</v>
      </c>
      <c r="E106" s="207" t="s">
        <v>7394</v>
      </c>
      <c r="F106" s="208" t="s">
        <v>7366</v>
      </c>
      <c r="G106" s="209" t="s">
        <v>2953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7395</v>
      </c>
      <c r="F107" s="193" t="s">
        <v>7396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7397</v>
      </c>
      <c r="F108" s="208" t="s">
        <v>7398</v>
      </c>
      <c r="G108" s="209" t="s">
        <v>2953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24.15" customHeight="1">
      <c r="A109" s="40"/>
      <c r="B109" s="41"/>
      <c r="C109" s="206" t="s">
        <v>119</v>
      </c>
      <c r="D109" s="206" t="s">
        <v>214</v>
      </c>
      <c r="E109" s="207" t="s">
        <v>7399</v>
      </c>
      <c r="F109" s="208" t="s">
        <v>7400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44.25" customHeight="1">
      <c r="A110" s="40"/>
      <c r="B110" s="41"/>
      <c r="C110" s="206" t="s">
        <v>125</v>
      </c>
      <c r="D110" s="206" t="s">
        <v>214</v>
      </c>
      <c r="E110" s="207" t="s">
        <v>7401</v>
      </c>
      <c r="F110" s="208" t="s">
        <v>7402</v>
      </c>
      <c r="G110" s="209" t="s">
        <v>2953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128</v>
      </c>
      <c r="D111" s="206" t="s">
        <v>214</v>
      </c>
      <c r="E111" s="207" t="s">
        <v>7403</v>
      </c>
      <c r="F111" s="208" t="s">
        <v>7404</v>
      </c>
      <c r="G111" s="209" t="s">
        <v>2953</v>
      </c>
      <c r="H111" s="210">
        <v>1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131</v>
      </c>
      <c r="D112" s="206" t="s">
        <v>214</v>
      </c>
      <c r="E112" s="207" t="s">
        <v>7405</v>
      </c>
      <c r="F112" s="208" t="s">
        <v>7406</v>
      </c>
      <c r="G112" s="209" t="s">
        <v>2953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7</v>
      </c>
      <c r="D113" s="206" t="s">
        <v>214</v>
      </c>
      <c r="E113" s="207" t="s">
        <v>7405</v>
      </c>
      <c r="F113" s="208" t="s">
        <v>7406</v>
      </c>
      <c r="G113" s="209" t="s">
        <v>2953</v>
      </c>
      <c r="H113" s="210">
        <v>1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122</v>
      </c>
      <c r="D114" s="206" t="s">
        <v>214</v>
      </c>
      <c r="E114" s="207" t="s">
        <v>7371</v>
      </c>
      <c r="F114" s="208" t="s">
        <v>7372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7407</v>
      </c>
      <c r="F115" s="193" t="s">
        <v>7408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SUM(P116:P151)</f>
        <v>0</v>
      </c>
      <c r="Q115" s="198"/>
      <c r="R115" s="199">
        <f>SUM(R116:R151)</f>
        <v>0</v>
      </c>
      <c r="S115" s="198"/>
      <c r="T115" s="200">
        <f>SUM(T116:T151)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SUM(BK116:BK151)</f>
        <v>0</v>
      </c>
    </row>
    <row r="116" s="2" customFormat="1" ht="21.75" customHeight="1">
      <c r="A116" s="40"/>
      <c r="B116" s="41"/>
      <c r="C116" s="206" t="s">
        <v>136</v>
      </c>
      <c r="D116" s="206" t="s">
        <v>214</v>
      </c>
      <c r="E116" s="207" t="s">
        <v>7409</v>
      </c>
      <c r="F116" s="208" t="s">
        <v>7410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21.75" customHeight="1">
      <c r="A117" s="40"/>
      <c r="B117" s="41"/>
      <c r="C117" s="206" t="s">
        <v>139</v>
      </c>
      <c r="D117" s="206" t="s">
        <v>214</v>
      </c>
      <c r="E117" s="207" t="s">
        <v>7411</v>
      </c>
      <c r="F117" s="208" t="s">
        <v>7412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24.15" customHeight="1">
      <c r="A118" s="40"/>
      <c r="B118" s="41"/>
      <c r="C118" s="206" t="s">
        <v>142</v>
      </c>
      <c r="D118" s="206" t="s">
        <v>214</v>
      </c>
      <c r="E118" s="207" t="s">
        <v>7413</v>
      </c>
      <c r="F118" s="208" t="s">
        <v>7414</v>
      </c>
      <c r="G118" s="209" t="s">
        <v>2953</v>
      </c>
      <c r="H118" s="210">
        <v>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33" customHeight="1">
      <c r="A119" s="40"/>
      <c r="B119" s="41"/>
      <c r="C119" s="206" t="s">
        <v>145</v>
      </c>
      <c r="D119" s="206" t="s">
        <v>214</v>
      </c>
      <c r="E119" s="207" t="s">
        <v>7415</v>
      </c>
      <c r="F119" s="208" t="s">
        <v>7416</v>
      </c>
      <c r="G119" s="209" t="s">
        <v>2953</v>
      </c>
      <c r="H119" s="210">
        <v>1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24.15" customHeight="1">
      <c r="A120" s="40"/>
      <c r="B120" s="41"/>
      <c r="C120" s="206" t="s">
        <v>331</v>
      </c>
      <c r="D120" s="206" t="s">
        <v>214</v>
      </c>
      <c r="E120" s="207" t="s">
        <v>7417</v>
      </c>
      <c r="F120" s="208" t="s">
        <v>7418</v>
      </c>
      <c r="G120" s="209" t="s">
        <v>2953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74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481</v>
      </c>
      <c r="D121" s="206" t="s">
        <v>214</v>
      </c>
      <c r="E121" s="207" t="s">
        <v>7419</v>
      </c>
      <c r="F121" s="208" t="s">
        <v>7420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346</v>
      </c>
      <c r="D122" s="206" t="s">
        <v>214</v>
      </c>
      <c r="E122" s="207" t="s">
        <v>7421</v>
      </c>
      <c r="F122" s="208" t="s">
        <v>7422</v>
      </c>
      <c r="G122" s="209" t="s">
        <v>2953</v>
      </c>
      <c r="H122" s="210">
        <v>1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24.15" customHeight="1">
      <c r="A123" s="40"/>
      <c r="B123" s="41"/>
      <c r="C123" s="206" t="s">
        <v>493</v>
      </c>
      <c r="D123" s="206" t="s">
        <v>214</v>
      </c>
      <c r="E123" s="207" t="s">
        <v>7423</v>
      </c>
      <c r="F123" s="208" t="s">
        <v>7424</v>
      </c>
      <c r="G123" s="209" t="s">
        <v>2953</v>
      </c>
      <c r="H123" s="210">
        <v>1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21.75" customHeight="1">
      <c r="A124" s="40"/>
      <c r="B124" s="41"/>
      <c r="C124" s="206" t="s">
        <v>377</v>
      </c>
      <c r="D124" s="206" t="s">
        <v>214</v>
      </c>
      <c r="E124" s="207" t="s">
        <v>7425</v>
      </c>
      <c r="F124" s="208" t="s">
        <v>7426</v>
      </c>
      <c r="G124" s="209" t="s">
        <v>2953</v>
      </c>
      <c r="H124" s="210">
        <v>1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24.15" customHeight="1">
      <c r="A125" s="40"/>
      <c r="B125" s="41"/>
      <c r="C125" s="206" t="s">
        <v>507</v>
      </c>
      <c r="D125" s="206" t="s">
        <v>214</v>
      </c>
      <c r="E125" s="207" t="s">
        <v>7427</v>
      </c>
      <c r="F125" s="208" t="s">
        <v>7428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37.8" customHeight="1">
      <c r="A126" s="40"/>
      <c r="B126" s="41"/>
      <c r="C126" s="206" t="s">
        <v>385</v>
      </c>
      <c r="D126" s="206" t="s">
        <v>214</v>
      </c>
      <c r="E126" s="207" t="s">
        <v>7429</v>
      </c>
      <c r="F126" s="208" t="s">
        <v>7430</v>
      </c>
      <c r="G126" s="209" t="s">
        <v>2953</v>
      </c>
      <c r="H126" s="210">
        <v>1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24.15" customHeight="1">
      <c r="A127" s="40"/>
      <c r="B127" s="41"/>
      <c r="C127" s="206" t="s">
        <v>391</v>
      </c>
      <c r="D127" s="206" t="s">
        <v>214</v>
      </c>
      <c r="E127" s="207" t="s">
        <v>7431</v>
      </c>
      <c r="F127" s="208" t="s">
        <v>7428</v>
      </c>
      <c r="G127" s="209" t="s">
        <v>2953</v>
      </c>
      <c r="H127" s="210">
        <v>1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24.15" customHeight="1">
      <c r="A128" s="40"/>
      <c r="B128" s="41"/>
      <c r="C128" s="206" t="s">
        <v>536</v>
      </c>
      <c r="D128" s="206" t="s">
        <v>214</v>
      </c>
      <c r="E128" s="207" t="s">
        <v>7432</v>
      </c>
      <c r="F128" s="208" t="s">
        <v>7433</v>
      </c>
      <c r="G128" s="209" t="s">
        <v>2953</v>
      </c>
      <c r="H128" s="210">
        <v>1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397</v>
      </c>
      <c r="D129" s="206" t="s">
        <v>214</v>
      </c>
      <c r="E129" s="207" t="s">
        <v>7434</v>
      </c>
      <c r="F129" s="208" t="s">
        <v>7435</v>
      </c>
      <c r="G129" s="209" t="s">
        <v>2953</v>
      </c>
      <c r="H129" s="210">
        <v>1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576</v>
      </c>
      <c r="D130" s="206" t="s">
        <v>214</v>
      </c>
      <c r="E130" s="207" t="s">
        <v>7436</v>
      </c>
      <c r="F130" s="208" t="s">
        <v>7437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24.15" customHeight="1">
      <c r="A131" s="40"/>
      <c r="B131" s="41"/>
      <c r="C131" s="206" t="s">
        <v>403</v>
      </c>
      <c r="D131" s="206" t="s">
        <v>214</v>
      </c>
      <c r="E131" s="207" t="s">
        <v>7438</v>
      </c>
      <c r="F131" s="208" t="s">
        <v>7439</v>
      </c>
      <c r="G131" s="209" t="s">
        <v>2953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24.15" customHeight="1">
      <c r="A132" s="40"/>
      <c r="B132" s="41"/>
      <c r="C132" s="206" t="s">
        <v>656</v>
      </c>
      <c r="D132" s="206" t="s">
        <v>214</v>
      </c>
      <c r="E132" s="207" t="s">
        <v>7440</v>
      </c>
      <c r="F132" s="208" t="s">
        <v>7428</v>
      </c>
      <c r="G132" s="209" t="s">
        <v>2953</v>
      </c>
      <c r="H132" s="210">
        <v>1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37.8" customHeight="1">
      <c r="A133" s="40"/>
      <c r="B133" s="41"/>
      <c r="C133" s="206" t="s">
        <v>417</v>
      </c>
      <c r="D133" s="206" t="s">
        <v>214</v>
      </c>
      <c r="E133" s="207" t="s">
        <v>7441</v>
      </c>
      <c r="F133" s="208" t="s">
        <v>7442</v>
      </c>
      <c r="G133" s="209" t="s">
        <v>2953</v>
      </c>
      <c r="H133" s="210">
        <v>1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37.8" customHeight="1">
      <c r="A134" s="40"/>
      <c r="B134" s="41"/>
      <c r="C134" s="206" t="s">
        <v>423</v>
      </c>
      <c r="D134" s="206" t="s">
        <v>214</v>
      </c>
      <c r="E134" s="207" t="s">
        <v>7441</v>
      </c>
      <c r="F134" s="208" t="s">
        <v>7442</v>
      </c>
      <c r="G134" s="209" t="s">
        <v>2953</v>
      </c>
      <c r="H134" s="210">
        <v>1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682</v>
      </c>
      <c r="D135" s="206" t="s">
        <v>214</v>
      </c>
      <c r="E135" s="207" t="s">
        <v>7443</v>
      </c>
      <c r="F135" s="208" t="s">
        <v>7444</v>
      </c>
      <c r="G135" s="209" t="s">
        <v>2953</v>
      </c>
      <c r="H135" s="210">
        <v>1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37.8" customHeight="1">
      <c r="A136" s="40"/>
      <c r="B136" s="41"/>
      <c r="C136" s="206" t="s">
        <v>699</v>
      </c>
      <c r="D136" s="206" t="s">
        <v>214</v>
      </c>
      <c r="E136" s="207" t="s">
        <v>7445</v>
      </c>
      <c r="F136" s="208" t="s">
        <v>7446</v>
      </c>
      <c r="G136" s="209" t="s">
        <v>2953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37.8" customHeight="1">
      <c r="A137" s="40"/>
      <c r="B137" s="41"/>
      <c r="C137" s="206" t="s">
        <v>435</v>
      </c>
      <c r="D137" s="206" t="s">
        <v>214</v>
      </c>
      <c r="E137" s="207" t="s">
        <v>7447</v>
      </c>
      <c r="F137" s="208" t="s">
        <v>7448</v>
      </c>
      <c r="G137" s="209" t="s">
        <v>2953</v>
      </c>
      <c r="H137" s="210">
        <v>1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713</v>
      </c>
      <c r="D138" s="206" t="s">
        <v>214</v>
      </c>
      <c r="E138" s="207" t="s">
        <v>7449</v>
      </c>
      <c r="F138" s="208" t="s">
        <v>7450</v>
      </c>
      <c r="G138" s="209" t="s">
        <v>2953</v>
      </c>
      <c r="H138" s="210">
        <v>1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24.15" customHeight="1">
      <c r="A139" s="40"/>
      <c r="B139" s="41"/>
      <c r="C139" s="206" t="s">
        <v>440</v>
      </c>
      <c r="D139" s="206" t="s">
        <v>214</v>
      </c>
      <c r="E139" s="207" t="s">
        <v>7451</v>
      </c>
      <c r="F139" s="208" t="s">
        <v>7452</v>
      </c>
      <c r="G139" s="209" t="s">
        <v>2953</v>
      </c>
      <c r="H139" s="210">
        <v>2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726</v>
      </c>
      <c r="D140" s="206" t="s">
        <v>214</v>
      </c>
      <c r="E140" s="207" t="s">
        <v>7453</v>
      </c>
      <c r="F140" s="208" t="s">
        <v>7454</v>
      </c>
      <c r="G140" s="209" t="s">
        <v>2953</v>
      </c>
      <c r="H140" s="210">
        <v>1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37.8" customHeight="1">
      <c r="A141" s="40"/>
      <c r="B141" s="41"/>
      <c r="C141" s="206" t="s">
        <v>446</v>
      </c>
      <c r="D141" s="206" t="s">
        <v>214</v>
      </c>
      <c r="E141" s="207" t="s">
        <v>7455</v>
      </c>
      <c r="F141" s="208" t="s">
        <v>7456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735</v>
      </c>
      <c r="D142" s="206" t="s">
        <v>214</v>
      </c>
      <c r="E142" s="207" t="s">
        <v>7457</v>
      </c>
      <c r="F142" s="208" t="s">
        <v>7458</v>
      </c>
      <c r="G142" s="209" t="s">
        <v>2953</v>
      </c>
      <c r="H142" s="210">
        <v>4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37.8" customHeight="1">
      <c r="A143" s="40"/>
      <c r="B143" s="41"/>
      <c r="C143" s="206" t="s">
        <v>460</v>
      </c>
      <c r="D143" s="206" t="s">
        <v>214</v>
      </c>
      <c r="E143" s="207" t="s">
        <v>7459</v>
      </c>
      <c r="F143" s="208" t="s">
        <v>7460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746</v>
      </c>
      <c r="D144" s="206" t="s">
        <v>214</v>
      </c>
      <c r="E144" s="207" t="s">
        <v>7461</v>
      </c>
      <c r="F144" s="208" t="s">
        <v>7462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24.15" customHeight="1">
      <c r="A145" s="40"/>
      <c r="B145" s="41"/>
      <c r="C145" s="206" t="s">
        <v>472</v>
      </c>
      <c r="D145" s="206" t="s">
        <v>214</v>
      </c>
      <c r="E145" s="207" t="s">
        <v>7463</v>
      </c>
      <c r="F145" s="208" t="s">
        <v>7464</v>
      </c>
      <c r="G145" s="209" t="s">
        <v>2953</v>
      </c>
      <c r="H145" s="210">
        <v>4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755</v>
      </c>
      <c r="D146" s="206" t="s">
        <v>214</v>
      </c>
      <c r="E146" s="207" t="s">
        <v>7465</v>
      </c>
      <c r="F146" s="208" t="s">
        <v>7466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24.15" customHeight="1">
      <c r="A147" s="40"/>
      <c r="B147" s="41"/>
      <c r="C147" s="206" t="s">
        <v>477</v>
      </c>
      <c r="D147" s="206" t="s">
        <v>214</v>
      </c>
      <c r="E147" s="207" t="s">
        <v>7467</v>
      </c>
      <c r="F147" s="208" t="s">
        <v>7468</v>
      </c>
      <c r="G147" s="209" t="s">
        <v>2953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24.15" customHeight="1">
      <c r="A148" s="40"/>
      <c r="B148" s="41"/>
      <c r="C148" s="206" t="s">
        <v>765</v>
      </c>
      <c r="D148" s="206" t="s">
        <v>214</v>
      </c>
      <c r="E148" s="207" t="s">
        <v>7469</v>
      </c>
      <c r="F148" s="208" t="s">
        <v>7470</v>
      </c>
      <c r="G148" s="209" t="s">
        <v>2953</v>
      </c>
      <c r="H148" s="210">
        <v>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484</v>
      </c>
      <c r="D149" s="206" t="s">
        <v>214</v>
      </c>
      <c r="E149" s="207" t="s">
        <v>7471</v>
      </c>
      <c r="F149" s="208" t="s">
        <v>7472</v>
      </c>
      <c r="G149" s="209" t="s">
        <v>2953</v>
      </c>
      <c r="H149" s="210">
        <v>1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469</v>
      </c>
      <c r="D150" s="206" t="s">
        <v>214</v>
      </c>
      <c r="E150" s="207" t="s">
        <v>7371</v>
      </c>
      <c r="F150" s="208" t="s">
        <v>7372</v>
      </c>
      <c r="G150" s="209" t="s">
        <v>2953</v>
      </c>
      <c r="H150" s="210">
        <v>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522</v>
      </c>
      <c r="D151" s="206" t="s">
        <v>214</v>
      </c>
      <c r="E151" s="207" t="s">
        <v>7371</v>
      </c>
      <c r="F151" s="208" t="s">
        <v>7372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12" customFormat="1" ht="25.92" customHeight="1">
      <c r="A152" s="12"/>
      <c r="B152" s="190"/>
      <c r="C152" s="191"/>
      <c r="D152" s="192" t="s">
        <v>68</v>
      </c>
      <c r="E152" s="193" t="s">
        <v>7473</v>
      </c>
      <c r="F152" s="193" t="s">
        <v>7474</v>
      </c>
      <c r="G152" s="191"/>
      <c r="H152" s="191"/>
      <c r="I152" s="194"/>
      <c r="J152" s="19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74</v>
      </c>
      <c r="AT152" s="202" t="s">
        <v>68</v>
      </c>
      <c r="AU152" s="202" t="s">
        <v>69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774</v>
      </c>
      <c r="D153" s="206" t="s">
        <v>214</v>
      </c>
      <c r="E153" s="207" t="s">
        <v>7475</v>
      </c>
      <c r="F153" s="208" t="s">
        <v>7476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777</v>
      </c>
    </row>
    <row r="154" s="2" customFormat="1" ht="24.15" customHeight="1">
      <c r="A154" s="40"/>
      <c r="B154" s="41"/>
      <c r="C154" s="206" t="s">
        <v>490</v>
      </c>
      <c r="D154" s="206" t="s">
        <v>214</v>
      </c>
      <c r="E154" s="207" t="s">
        <v>7477</v>
      </c>
      <c r="F154" s="208" t="s">
        <v>7478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783</v>
      </c>
    </row>
    <row r="155" s="2" customFormat="1" ht="24.15" customHeight="1">
      <c r="A155" s="40"/>
      <c r="B155" s="41"/>
      <c r="C155" s="206" t="s">
        <v>785</v>
      </c>
      <c r="D155" s="206" t="s">
        <v>214</v>
      </c>
      <c r="E155" s="207" t="s">
        <v>7479</v>
      </c>
      <c r="F155" s="208" t="s">
        <v>7480</v>
      </c>
      <c r="G155" s="209" t="s">
        <v>2953</v>
      </c>
      <c r="H155" s="210">
        <v>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788</v>
      </c>
    </row>
    <row r="156" s="2" customFormat="1" ht="16.5" customHeight="1">
      <c r="A156" s="40"/>
      <c r="B156" s="41"/>
      <c r="C156" s="206" t="s">
        <v>496</v>
      </c>
      <c r="D156" s="206" t="s">
        <v>214</v>
      </c>
      <c r="E156" s="207" t="s">
        <v>7481</v>
      </c>
      <c r="F156" s="208" t="s">
        <v>7482</v>
      </c>
      <c r="G156" s="209" t="s">
        <v>2953</v>
      </c>
      <c r="H156" s="210">
        <v>1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792</v>
      </c>
    </row>
    <row r="157" s="2" customFormat="1" ht="37.8" customHeight="1">
      <c r="A157" s="40"/>
      <c r="B157" s="41"/>
      <c r="C157" s="206" t="s">
        <v>798</v>
      </c>
      <c r="D157" s="206" t="s">
        <v>214</v>
      </c>
      <c r="E157" s="207" t="s">
        <v>7483</v>
      </c>
      <c r="F157" s="208" t="s">
        <v>7484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801</v>
      </c>
    </row>
    <row r="158" s="2" customFormat="1" ht="16.5" customHeight="1">
      <c r="A158" s="40"/>
      <c r="B158" s="41"/>
      <c r="C158" s="206" t="s">
        <v>504</v>
      </c>
      <c r="D158" s="206" t="s">
        <v>214</v>
      </c>
      <c r="E158" s="207" t="s">
        <v>7485</v>
      </c>
      <c r="F158" s="208" t="s">
        <v>7486</v>
      </c>
      <c r="G158" s="209" t="s">
        <v>2953</v>
      </c>
      <c r="H158" s="210">
        <v>1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806</v>
      </c>
    </row>
    <row r="159" s="2" customFormat="1" ht="24.15" customHeight="1">
      <c r="A159" s="40"/>
      <c r="B159" s="41"/>
      <c r="C159" s="206" t="s">
        <v>808</v>
      </c>
      <c r="D159" s="206" t="s">
        <v>214</v>
      </c>
      <c r="E159" s="207" t="s">
        <v>7487</v>
      </c>
      <c r="F159" s="208" t="s">
        <v>7488</v>
      </c>
      <c r="G159" s="209" t="s">
        <v>2953</v>
      </c>
      <c r="H159" s="210">
        <v>1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74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811</v>
      </c>
    </row>
    <row r="160" s="2" customFormat="1" ht="16.5" customHeight="1">
      <c r="A160" s="40"/>
      <c r="B160" s="41"/>
      <c r="C160" s="206" t="s">
        <v>510</v>
      </c>
      <c r="D160" s="206" t="s">
        <v>214</v>
      </c>
      <c r="E160" s="207" t="s">
        <v>7489</v>
      </c>
      <c r="F160" s="208" t="s">
        <v>7490</v>
      </c>
      <c r="G160" s="209" t="s">
        <v>2953</v>
      </c>
      <c r="H160" s="210">
        <v>1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819</v>
      </c>
    </row>
    <row r="161" s="2" customFormat="1" ht="21.75" customHeight="1">
      <c r="A161" s="40"/>
      <c r="B161" s="41"/>
      <c r="C161" s="206" t="s">
        <v>821</v>
      </c>
      <c r="D161" s="206" t="s">
        <v>214</v>
      </c>
      <c r="E161" s="207" t="s">
        <v>7491</v>
      </c>
      <c r="F161" s="208" t="s">
        <v>7492</v>
      </c>
      <c r="G161" s="209" t="s">
        <v>2953</v>
      </c>
      <c r="H161" s="210">
        <v>1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824</v>
      </c>
    </row>
    <row r="162" s="2" customFormat="1" ht="21.75" customHeight="1">
      <c r="A162" s="40"/>
      <c r="B162" s="41"/>
      <c r="C162" s="206" t="s">
        <v>516</v>
      </c>
      <c r="D162" s="206" t="s">
        <v>214</v>
      </c>
      <c r="E162" s="207" t="s">
        <v>7493</v>
      </c>
      <c r="F162" s="208" t="s">
        <v>7494</v>
      </c>
      <c r="G162" s="209" t="s">
        <v>2953</v>
      </c>
      <c r="H162" s="210">
        <v>1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829</v>
      </c>
    </row>
    <row r="163" s="12" customFormat="1" ht="25.92" customHeight="1">
      <c r="A163" s="12"/>
      <c r="B163" s="190"/>
      <c r="C163" s="191"/>
      <c r="D163" s="192" t="s">
        <v>68</v>
      </c>
      <c r="E163" s="193" t="s">
        <v>7495</v>
      </c>
      <c r="F163" s="193" t="s">
        <v>7496</v>
      </c>
      <c r="G163" s="191"/>
      <c r="H163" s="191"/>
      <c r="I163" s="194"/>
      <c r="J163" s="195">
        <f>BK163</f>
        <v>0</v>
      </c>
      <c r="K163" s="191"/>
      <c r="L163" s="196"/>
      <c r="M163" s="197"/>
      <c r="N163" s="198"/>
      <c r="O163" s="198"/>
      <c r="P163" s="199">
        <f>SUM(P164:P175)</f>
        <v>0</v>
      </c>
      <c r="Q163" s="198"/>
      <c r="R163" s="199">
        <f>SUM(R164:R175)</f>
        <v>0</v>
      </c>
      <c r="S163" s="198"/>
      <c r="T163" s="200">
        <f>SUM(T164:T175)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69</v>
      </c>
      <c r="AY163" s="201" t="s">
        <v>212</v>
      </c>
      <c r="BK163" s="203">
        <f>SUM(BK164:BK175)</f>
        <v>0</v>
      </c>
    </row>
    <row r="164" s="2" customFormat="1" ht="24.15" customHeight="1">
      <c r="A164" s="40"/>
      <c r="B164" s="41"/>
      <c r="C164" s="206" t="s">
        <v>852</v>
      </c>
      <c r="D164" s="206" t="s">
        <v>214</v>
      </c>
      <c r="E164" s="207" t="s">
        <v>7497</v>
      </c>
      <c r="F164" s="208" t="s">
        <v>7498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855</v>
      </c>
    </row>
    <row r="165" s="2" customFormat="1" ht="21.75" customHeight="1">
      <c r="A165" s="40"/>
      <c r="B165" s="41"/>
      <c r="C165" s="206" t="s">
        <v>526</v>
      </c>
      <c r="D165" s="206" t="s">
        <v>214</v>
      </c>
      <c r="E165" s="207" t="s">
        <v>7499</v>
      </c>
      <c r="F165" s="208" t="s">
        <v>7500</v>
      </c>
      <c r="G165" s="209" t="s">
        <v>2953</v>
      </c>
      <c r="H165" s="210">
        <v>4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861</v>
      </c>
    </row>
    <row r="166" s="2" customFormat="1" ht="24.15" customHeight="1">
      <c r="A166" s="40"/>
      <c r="B166" s="41"/>
      <c r="C166" s="206" t="s">
        <v>864</v>
      </c>
      <c r="D166" s="206" t="s">
        <v>214</v>
      </c>
      <c r="E166" s="207" t="s">
        <v>7501</v>
      </c>
      <c r="F166" s="208" t="s">
        <v>7502</v>
      </c>
      <c r="G166" s="209" t="s">
        <v>2953</v>
      </c>
      <c r="H166" s="210">
        <v>1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867</v>
      </c>
    </row>
    <row r="167" s="2" customFormat="1" ht="24.15" customHeight="1">
      <c r="A167" s="40"/>
      <c r="B167" s="41"/>
      <c r="C167" s="206" t="s">
        <v>533</v>
      </c>
      <c r="D167" s="206" t="s">
        <v>214</v>
      </c>
      <c r="E167" s="207" t="s">
        <v>7503</v>
      </c>
      <c r="F167" s="208" t="s">
        <v>7504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879</v>
      </c>
    </row>
    <row r="168" s="2" customFormat="1" ht="37.8" customHeight="1">
      <c r="A168" s="40"/>
      <c r="B168" s="41"/>
      <c r="C168" s="206" t="s">
        <v>539</v>
      </c>
      <c r="D168" s="206" t="s">
        <v>214</v>
      </c>
      <c r="E168" s="207" t="s">
        <v>7505</v>
      </c>
      <c r="F168" s="208" t="s">
        <v>7506</v>
      </c>
      <c r="G168" s="209" t="s">
        <v>2953</v>
      </c>
      <c r="H168" s="210">
        <v>1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888</v>
      </c>
    </row>
    <row r="169" s="2" customFormat="1" ht="16.5" customHeight="1">
      <c r="A169" s="40"/>
      <c r="B169" s="41"/>
      <c r="C169" s="206" t="s">
        <v>901</v>
      </c>
      <c r="D169" s="206" t="s">
        <v>214</v>
      </c>
      <c r="E169" s="207" t="s">
        <v>7507</v>
      </c>
      <c r="F169" s="208" t="s">
        <v>7508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893</v>
      </c>
    </row>
    <row r="170" s="2" customFormat="1" ht="37.8" customHeight="1">
      <c r="A170" s="40"/>
      <c r="B170" s="41"/>
      <c r="C170" s="206" t="s">
        <v>559</v>
      </c>
      <c r="D170" s="206" t="s">
        <v>214</v>
      </c>
      <c r="E170" s="207" t="s">
        <v>7509</v>
      </c>
      <c r="F170" s="208" t="s">
        <v>7510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904</v>
      </c>
    </row>
    <row r="171" s="2" customFormat="1" ht="16.5" customHeight="1">
      <c r="A171" s="40"/>
      <c r="B171" s="41"/>
      <c r="C171" s="206" t="s">
        <v>918</v>
      </c>
      <c r="D171" s="206" t="s">
        <v>214</v>
      </c>
      <c r="E171" s="207" t="s">
        <v>7511</v>
      </c>
      <c r="F171" s="208" t="s">
        <v>7512</v>
      </c>
      <c r="G171" s="209" t="s">
        <v>2953</v>
      </c>
      <c r="H171" s="210">
        <v>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914</v>
      </c>
    </row>
    <row r="172" s="2" customFormat="1" ht="16.5" customHeight="1">
      <c r="A172" s="40"/>
      <c r="B172" s="41"/>
      <c r="C172" s="206" t="s">
        <v>579</v>
      </c>
      <c r="D172" s="206" t="s">
        <v>214</v>
      </c>
      <c r="E172" s="207" t="s">
        <v>7513</v>
      </c>
      <c r="F172" s="208" t="s">
        <v>7378</v>
      </c>
      <c r="G172" s="209" t="s">
        <v>2953</v>
      </c>
      <c r="H172" s="210">
        <v>1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921</v>
      </c>
    </row>
    <row r="173" s="2" customFormat="1" ht="16.5" customHeight="1">
      <c r="A173" s="40"/>
      <c r="B173" s="41"/>
      <c r="C173" s="206" t="s">
        <v>931</v>
      </c>
      <c r="D173" s="206" t="s">
        <v>214</v>
      </c>
      <c r="E173" s="207" t="s">
        <v>7514</v>
      </c>
      <c r="F173" s="208" t="s">
        <v>7378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928</v>
      </c>
    </row>
    <row r="174" s="2" customFormat="1" ht="24.15" customHeight="1">
      <c r="A174" s="40"/>
      <c r="B174" s="41"/>
      <c r="C174" s="206" t="s">
        <v>587</v>
      </c>
      <c r="D174" s="206" t="s">
        <v>214</v>
      </c>
      <c r="E174" s="207" t="s">
        <v>7515</v>
      </c>
      <c r="F174" s="208" t="s">
        <v>7516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934</v>
      </c>
    </row>
    <row r="175" s="2" customFormat="1" ht="16.5" customHeight="1">
      <c r="A175" s="40"/>
      <c r="B175" s="41"/>
      <c r="C175" s="206" t="s">
        <v>885</v>
      </c>
      <c r="D175" s="206" t="s">
        <v>214</v>
      </c>
      <c r="E175" s="207" t="s">
        <v>7371</v>
      </c>
      <c r="F175" s="208" t="s">
        <v>7372</v>
      </c>
      <c r="G175" s="209" t="s">
        <v>2953</v>
      </c>
      <c r="H175" s="210">
        <v>1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944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7517</v>
      </c>
      <c r="F176" s="193" t="s">
        <v>7518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P177</f>
        <v>0</v>
      </c>
      <c r="Q176" s="198"/>
      <c r="R176" s="199">
        <f>R177</f>
        <v>0</v>
      </c>
      <c r="S176" s="198"/>
      <c r="T176" s="20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BK177</f>
        <v>0</v>
      </c>
    </row>
    <row r="177" s="2" customFormat="1" ht="16.5" customHeight="1">
      <c r="A177" s="40"/>
      <c r="B177" s="41"/>
      <c r="C177" s="206" t="s">
        <v>948</v>
      </c>
      <c r="D177" s="206" t="s">
        <v>214</v>
      </c>
      <c r="E177" s="207" t="s">
        <v>7519</v>
      </c>
      <c r="F177" s="208" t="s">
        <v>7520</v>
      </c>
      <c r="G177" s="209" t="s">
        <v>7521</v>
      </c>
      <c r="H177" s="210">
        <v>1</v>
      </c>
      <c r="I177" s="211"/>
      <c r="J177" s="212">
        <f>ROUND(I177*H177,2)</f>
        <v>0</v>
      </c>
      <c r="K177" s="208" t="s">
        <v>19</v>
      </c>
      <c r="L177" s="46"/>
      <c r="M177" s="282" t="s">
        <v>19</v>
      </c>
      <c r="N177" s="283" t="s">
        <v>41</v>
      </c>
      <c r="O177" s="284"/>
      <c r="P177" s="285">
        <f>O177*H177</f>
        <v>0</v>
      </c>
      <c r="Q177" s="285">
        <v>0</v>
      </c>
      <c r="R177" s="285">
        <f>Q177*H177</f>
        <v>0</v>
      </c>
      <c r="S177" s="285">
        <v>0</v>
      </c>
      <c r="T177" s="28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951</v>
      </c>
    </row>
    <row r="178" s="2" customFormat="1" ht="6.96" customHeight="1">
      <c r="A178" s="40"/>
      <c r="B178" s="61"/>
      <c r="C178" s="62"/>
      <c r="D178" s="62"/>
      <c r="E178" s="62"/>
      <c r="F178" s="62"/>
      <c r="G178" s="62"/>
      <c r="H178" s="62"/>
      <c r="I178" s="62"/>
      <c r="J178" s="62"/>
      <c r="K178" s="62"/>
      <c r="L178" s="46"/>
      <c r="M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</row>
  </sheetData>
  <sheetProtection sheet="1" autoFilter="0" formatColumns="0" formatRows="0" objects="1" scenarios="1" spinCount="100000" saltValue="QVnwt9OCvznMVLYKL7aqQJpTsV5z8Q5hqWPeKgQLTJ/HwJ9xPgIlqu/NsMqFJCpGzbXoJ0WqWi+xs0YlLhYLIg==" hashValue="+lVG/TxXClu0W7HW9VHpYfZcYQyqvTbV6/zyu9rBLr/CDxdDmtrBL/jhTlU/BJvHx4VFmCQy2A6EGsuIBbq0SQ==" algorithmName="SHA-512" password="CC35"/>
  <autoFilter ref="C87:K177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7522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ROUND((SUM(BE82:BE116)),  2)</f>
        <v>0</v>
      </c>
      <c r="G33" s="40"/>
      <c r="H33" s="40"/>
      <c r="I33" s="150">
        <v>0.20999999999999999</v>
      </c>
      <c r="J33" s="149">
        <f>ROUND(((SUM(BE82:BE116))*I33),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ROUND((SUM(BF82:BF116)),  2)</f>
        <v>0</v>
      </c>
      <c r="G34" s="40"/>
      <c r="H34" s="40"/>
      <c r="I34" s="150">
        <v>0.14999999999999999</v>
      </c>
      <c r="J34" s="149">
        <f>ROUND(((SUM(BF82:BF116))*I34),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8 - SO 01 - 4 - 4 - 1 - Strukturovaná kabeláž - STC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7523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7524</v>
      </c>
      <c r="E61" s="170"/>
      <c r="F61" s="170"/>
      <c r="G61" s="170"/>
      <c r="H61" s="170"/>
      <c r="I61" s="170"/>
      <c r="J61" s="171">
        <f>J107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7525</v>
      </c>
      <c r="E62" s="170"/>
      <c r="F62" s="170"/>
      <c r="G62" s="170"/>
      <c r="H62" s="170"/>
      <c r="I62" s="170"/>
      <c r="J62" s="171">
        <f>J115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DZR-R_4 - 11.12.2021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8 - SO 01 - 4 - 4 - 1 - Strukturovaná kabeláž - STC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P83+P107+P115</f>
        <v>0</v>
      </c>
      <c r="Q82" s="98"/>
      <c r="R82" s="187">
        <f>R83+R107+R115</f>
        <v>0</v>
      </c>
      <c r="S82" s="98"/>
      <c r="T82" s="188">
        <f>T83+T107+T115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BK83+BK107+BK115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6001</v>
      </c>
      <c r="F83" s="193" t="s">
        <v>7526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SUM(P84:P106)</f>
        <v>0</v>
      </c>
      <c r="Q83" s="198"/>
      <c r="R83" s="199">
        <f>SUM(R84:R106)</f>
        <v>0</v>
      </c>
      <c r="S83" s="198"/>
      <c r="T83" s="200">
        <f>SUM(T84:T106)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SUM(BK84:BK106)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7527</v>
      </c>
      <c r="F84" s="208" t="s">
        <v>7528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7529</v>
      </c>
      <c r="F85" s="208" t="s">
        <v>7530</v>
      </c>
      <c r="G85" s="209" t="s">
        <v>2953</v>
      </c>
      <c r="H85" s="210">
        <v>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7531</v>
      </c>
      <c r="F86" s="208" t="s">
        <v>7532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7533</v>
      </c>
      <c r="F87" s="208" t="s">
        <v>7534</v>
      </c>
      <c r="G87" s="209" t="s">
        <v>2953</v>
      </c>
      <c r="H87" s="210">
        <v>8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7535</v>
      </c>
      <c r="F88" s="208" t="s">
        <v>7536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7537</v>
      </c>
      <c r="F89" s="208" t="s">
        <v>7538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7539</v>
      </c>
      <c r="F90" s="208" t="s">
        <v>7540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7541</v>
      </c>
      <c r="F91" s="208" t="s">
        <v>7542</v>
      </c>
      <c r="G91" s="209" t="s">
        <v>2953</v>
      </c>
      <c r="H91" s="210">
        <v>109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7543</v>
      </c>
      <c r="F92" s="208" t="s">
        <v>7544</v>
      </c>
      <c r="G92" s="209" t="s">
        <v>2953</v>
      </c>
      <c r="H92" s="210">
        <v>47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21.75" customHeight="1">
      <c r="A93" s="40"/>
      <c r="B93" s="41"/>
      <c r="C93" s="206" t="s">
        <v>99</v>
      </c>
      <c r="D93" s="206" t="s">
        <v>214</v>
      </c>
      <c r="E93" s="207" t="s">
        <v>7545</v>
      </c>
      <c r="F93" s="208" t="s">
        <v>7546</v>
      </c>
      <c r="G93" s="209" t="s">
        <v>2953</v>
      </c>
      <c r="H93" s="210">
        <v>15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7547</v>
      </c>
      <c r="F94" s="208" t="s">
        <v>7548</v>
      </c>
      <c r="G94" s="209" t="s">
        <v>7549</v>
      </c>
      <c r="H94" s="210">
        <v>16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7550</v>
      </c>
      <c r="F95" s="208" t="s">
        <v>7551</v>
      </c>
      <c r="G95" s="209" t="s">
        <v>2953</v>
      </c>
      <c r="H95" s="210">
        <v>218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7552</v>
      </c>
      <c r="F96" s="208" t="s">
        <v>7553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7554</v>
      </c>
      <c r="F97" s="208" t="s">
        <v>7555</v>
      </c>
      <c r="G97" s="209" t="s">
        <v>2953</v>
      </c>
      <c r="H97" s="210">
        <v>62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7556</v>
      </c>
      <c r="F98" s="208" t="s">
        <v>7557</v>
      </c>
      <c r="G98" s="209" t="s">
        <v>525</v>
      </c>
      <c r="H98" s="210">
        <v>6540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7558</v>
      </c>
      <c r="F99" s="208" t="s">
        <v>7559</v>
      </c>
      <c r="G99" s="209" t="s">
        <v>525</v>
      </c>
      <c r="H99" s="210">
        <v>35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7560</v>
      </c>
      <c r="F100" s="208" t="s">
        <v>7561</v>
      </c>
      <c r="G100" s="209" t="s">
        <v>525</v>
      </c>
      <c r="H100" s="210">
        <v>120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7562</v>
      </c>
      <c r="F101" s="208" t="s">
        <v>7563</v>
      </c>
      <c r="G101" s="209" t="s">
        <v>525</v>
      </c>
      <c r="H101" s="210">
        <v>35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128</v>
      </c>
      <c r="D102" s="206" t="s">
        <v>214</v>
      </c>
      <c r="E102" s="207" t="s">
        <v>7564</v>
      </c>
      <c r="F102" s="208" t="s">
        <v>7565</v>
      </c>
      <c r="G102" s="209" t="s">
        <v>525</v>
      </c>
      <c r="H102" s="210">
        <v>140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131</v>
      </c>
      <c r="D103" s="206" t="s">
        <v>214</v>
      </c>
      <c r="E103" s="207" t="s">
        <v>7566</v>
      </c>
      <c r="F103" s="208" t="s">
        <v>7567</v>
      </c>
      <c r="G103" s="209" t="s">
        <v>525</v>
      </c>
      <c r="H103" s="210">
        <v>180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7</v>
      </c>
      <c r="D104" s="206" t="s">
        <v>214</v>
      </c>
      <c r="E104" s="207" t="s">
        <v>7568</v>
      </c>
      <c r="F104" s="208" t="s">
        <v>7569</v>
      </c>
      <c r="G104" s="209" t="s">
        <v>525</v>
      </c>
      <c r="H104" s="210">
        <v>360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2" customFormat="1" ht="16.5" customHeight="1">
      <c r="A105" s="40"/>
      <c r="B105" s="41"/>
      <c r="C105" s="206" t="s">
        <v>136</v>
      </c>
      <c r="D105" s="206" t="s">
        <v>214</v>
      </c>
      <c r="E105" s="207" t="s">
        <v>7570</v>
      </c>
      <c r="F105" s="208" t="s">
        <v>7571</v>
      </c>
      <c r="G105" s="209" t="s">
        <v>2953</v>
      </c>
      <c r="H105" s="210">
        <v>500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423</v>
      </c>
    </row>
    <row r="106" s="2" customFormat="1" ht="16.5" customHeight="1">
      <c r="A106" s="40"/>
      <c r="B106" s="41"/>
      <c r="C106" s="206" t="s">
        <v>139</v>
      </c>
      <c r="D106" s="206" t="s">
        <v>214</v>
      </c>
      <c r="E106" s="207" t="s">
        <v>7572</v>
      </c>
      <c r="F106" s="208" t="s">
        <v>7573</v>
      </c>
      <c r="G106" s="209" t="s">
        <v>4245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435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7574</v>
      </c>
      <c r="F107" s="193" t="s">
        <v>7575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318</v>
      </c>
      <c r="D108" s="206" t="s">
        <v>214</v>
      </c>
      <c r="E108" s="207" t="s">
        <v>7576</v>
      </c>
      <c r="F108" s="208" t="s">
        <v>7577</v>
      </c>
      <c r="G108" s="209" t="s">
        <v>7578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142</v>
      </c>
      <c r="D109" s="206" t="s">
        <v>214</v>
      </c>
      <c r="E109" s="207" t="s">
        <v>7579</v>
      </c>
      <c r="F109" s="208" t="s">
        <v>7580</v>
      </c>
      <c r="G109" s="209" t="s">
        <v>2953</v>
      </c>
      <c r="H109" s="210">
        <v>30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145</v>
      </c>
      <c r="D110" s="206" t="s">
        <v>214</v>
      </c>
      <c r="E110" s="207" t="s">
        <v>7581</v>
      </c>
      <c r="F110" s="208" t="s">
        <v>7582</v>
      </c>
      <c r="G110" s="209" t="s">
        <v>525</v>
      </c>
      <c r="H110" s="210">
        <v>345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469</v>
      </c>
      <c r="D111" s="206" t="s">
        <v>214</v>
      </c>
      <c r="E111" s="207" t="s">
        <v>7583</v>
      </c>
      <c r="F111" s="208" t="s">
        <v>7584</v>
      </c>
      <c r="G111" s="209" t="s">
        <v>525</v>
      </c>
      <c r="H111" s="210">
        <v>6695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331</v>
      </c>
      <c r="D112" s="206" t="s">
        <v>214</v>
      </c>
      <c r="E112" s="207" t="s">
        <v>7585</v>
      </c>
      <c r="F112" s="208" t="s">
        <v>7586</v>
      </c>
      <c r="G112" s="209" t="s">
        <v>525</v>
      </c>
      <c r="H112" s="210">
        <v>715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481</v>
      </c>
      <c r="D113" s="206" t="s">
        <v>214</v>
      </c>
      <c r="E113" s="207" t="s">
        <v>7587</v>
      </c>
      <c r="F113" s="208" t="s">
        <v>7588</v>
      </c>
      <c r="G113" s="209" t="s">
        <v>2953</v>
      </c>
      <c r="H113" s="210">
        <v>203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346</v>
      </c>
      <c r="D114" s="206" t="s">
        <v>214</v>
      </c>
      <c r="E114" s="207" t="s">
        <v>7589</v>
      </c>
      <c r="F114" s="208" t="s">
        <v>7590</v>
      </c>
      <c r="G114" s="209" t="s">
        <v>7578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7591</v>
      </c>
      <c r="F115" s="193" t="s">
        <v>7592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P116</f>
        <v>0</v>
      </c>
      <c r="Q115" s="198"/>
      <c r="R115" s="199">
        <f>R116</f>
        <v>0</v>
      </c>
      <c r="S115" s="198"/>
      <c r="T115" s="200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BK116</f>
        <v>0</v>
      </c>
    </row>
    <row r="116" s="2" customFormat="1" ht="16.5" customHeight="1">
      <c r="A116" s="40"/>
      <c r="B116" s="41"/>
      <c r="C116" s="206" t="s">
        <v>493</v>
      </c>
      <c r="D116" s="206" t="s">
        <v>214</v>
      </c>
      <c r="E116" s="207" t="s">
        <v>7593</v>
      </c>
      <c r="F116" s="208" t="s">
        <v>7594</v>
      </c>
      <c r="G116" s="209" t="s">
        <v>7595</v>
      </c>
      <c r="H116" s="210">
        <v>40</v>
      </c>
      <c r="I116" s="211"/>
      <c r="J116" s="212">
        <f>ROUND(I116*H116,2)</f>
        <v>0</v>
      </c>
      <c r="K116" s="208" t="s">
        <v>19</v>
      </c>
      <c r="L116" s="46"/>
      <c r="M116" s="282" t="s">
        <v>19</v>
      </c>
      <c r="N116" s="283" t="s">
        <v>41</v>
      </c>
      <c r="O116" s="284"/>
      <c r="P116" s="285">
        <f>O116*H116</f>
        <v>0</v>
      </c>
      <c r="Q116" s="285">
        <v>0</v>
      </c>
      <c r="R116" s="285">
        <f>Q116*H116</f>
        <v>0</v>
      </c>
      <c r="S116" s="285">
        <v>0</v>
      </c>
      <c r="T116" s="28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W0QIbYMKCEBjaPX0N/ViiSBxxldedZSqh/N/XMUeU8cEAYFcLp3F2mWVWaVMtLO2zWH7y8+dtaInOg3iipQQbw==" hashValue="uPvTEDxipqYyS5JTdTSOYcmIS8m1dS0EG6tQOvx06uNLg+wuqNmMgnospBb/iagxJO8TenwwVpwMOxcTeaRBQQ==" algorithmName="SHA-512" password="CC35"/>
  <autoFilter ref="C81:K11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7596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ROUND((SUM(BE82:BE114)),  2)</f>
        <v>0</v>
      </c>
      <c r="G33" s="40"/>
      <c r="H33" s="40"/>
      <c r="I33" s="150">
        <v>0.20999999999999999</v>
      </c>
      <c r="J33" s="149">
        <f>ROUND(((SUM(BE82:BE114))*I33),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ROUND((SUM(BF82:BF114)),  2)</f>
        <v>0</v>
      </c>
      <c r="G34" s="40"/>
      <c r="H34" s="40"/>
      <c r="I34" s="150">
        <v>0.14999999999999999</v>
      </c>
      <c r="J34" s="149">
        <f>ROUND(((SUM(BF82:BF114))*I34),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9 - SO 01 - 4 - 4 - 2 Televizní rozvody STA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7523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7524</v>
      </c>
      <c r="E61" s="170"/>
      <c r="F61" s="170"/>
      <c r="G61" s="170"/>
      <c r="H61" s="170"/>
      <c r="I61" s="170"/>
      <c r="J61" s="171">
        <f>J105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7525</v>
      </c>
      <c r="E62" s="170"/>
      <c r="F62" s="170"/>
      <c r="G62" s="170"/>
      <c r="H62" s="170"/>
      <c r="I62" s="170"/>
      <c r="J62" s="171">
        <f>J113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DZR-R_4 - 11.12.2021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9 - SO 01 - 4 - 4 - 2 Televizní rozvody STA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P83+P105+P113</f>
        <v>0</v>
      </c>
      <c r="Q82" s="98"/>
      <c r="R82" s="187">
        <f>R83+R105+R113</f>
        <v>0</v>
      </c>
      <c r="S82" s="98"/>
      <c r="T82" s="188">
        <f>T83+T105+T113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BK83+BK105+BK113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6001</v>
      </c>
      <c r="F83" s="193" t="s">
        <v>7526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SUM(P84:P104)</f>
        <v>0</v>
      </c>
      <c r="Q83" s="198"/>
      <c r="R83" s="199">
        <f>SUM(R84:R104)</f>
        <v>0</v>
      </c>
      <c r="S83" s="198"/>
      <c r="T83" s="200">
        <f>SUM(T84:T104)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SUM(BK84:BK104)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7597</v>
      </c>
      <c r="F84" s="208" t="s">
        <v>7598</v>
      </c>
      <c r="G84" s="209" t="s">
        <v>4245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21.75" customHeight="1">
      <c r="A85" s="40"/>
      <c r="B85" s="41"/>
      <c r="C85" s="206" t="s">
        <v>69</v>
      </c>
      <c r="D85" s="206" t="s">
        <v>214</v>
      </c>
      <c r="E85" s="207" t="s">
        <v>7599</v>
      </c>
      <c r="F85" s="208" t="s">
        <v>7600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7601</v>
      </c>
      <c r="F86" s="208" t="s">
        <v>7602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7603</v>
      </c>
      <c r="F87" s="208" t="s">
        <v>7604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7605</v>
      </c>
      <c r="F88" s="208" t="s">
        <v>7606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7607</v>
      </c>
      <c r="F89" s="208" t="s">
        <v>7608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7609</v>
      </c>
      <c r="F90" s="208" t="s">
        <v>7610</v>
      </c>
      <c r="G90" s="209" t="s">
        <v>2953</v>
      </c>
      <c r="H90" s="210">
        <v>12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7611</v>
      </c>
      <c r="F91" s="208" t="s">
        <v>7612</v>
      </c>
      <c r="G91" s="209" t="s">
        <v>2953</v>
      </c>
      <c r="H91" s="210">
        <v>52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7613</v>
      </c>
      <c r="F92" s="208" t="s">
        <v>7614</v>
      </c>
      <c r="G92" s="209" t="s">
        <v>2953</v>
      </c>
      <c r="H92" s="210">
        <v>12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7615</v>
      </c>
      <c r="F93" s="208" t="s">
        <v>7616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7552</v>
      </c>
      <c r="F94" s="208" t="s">
        <v>7553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7617</v>
      </c>
      <c r="F95" s="208" t="s">
        <v>7618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7554</v>
      </c>
      <c r="F96" s="208" t="s">
        <v>7555</v>
      </c>
      <c r="G96" s="209" t="s">
        <v>2953</v>
      </c>
      <c r="H96" s="210">
        <v>52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7619</v>
      </c>
      <c r="F97" s="208" t="s">
        <v>7620</v>
      </c>
      <c r="G97" s="209" t="s">
        <v>2953</v>
      </c>
      <c r="H97" s="210">
        <v>52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7564</v>
      </c>
      <c r="F98" s="208" t="s">
        <v>7565</v>
      </c>
      <c r="G98" s="209" t="s">
        <v>525</v>
      </c>
      <c r="H98" s="210">
        <v>80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7566</v>
      </c>
      <c r="F99" s="208" t="s">
        <v>7567</v>
      </c>
      <c r="G99" s="209" t="s">
        <v>525</v>
      </c>
      <c r="H99" s="210">
        <v>95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7568</v>
      </c>
      <c r="F100" s="208" t="s">
        <v>7569</v>
      </c>
      <c r="G100" s="209" t="s">
        <v>525</v>
      </c>
      <c r="H100" s="210">
        <v>135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7621</v>
      </c>
      <c r="F101" s="208" t="s">
        <v>7622</v>
      </c>
      <c r="G101" s="209" t="s">
        <v>525</v>
      </c>
      <c r="H101" s="210">
        <v>240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7623</v>
      </c>
      <c r="F102" s="208" t="s">
        <v>7624</v>
      </c>
      <c r="G102" s="209" t="s">
        <v>525</v>
      </c>
      <c r="H102" s="210">
        <v>3120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7570</v>
      </c>
      <c r="F103" s="208" t="s">
        <v>7571</v>
      </c>
      <c r="G103" s="209" t="s">
        <v>2953</v>
      </c>
      <c r="H103" s="210">
        <v>300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7625</v>
      </c>
      <c r="F104" s="208" t="s">
        <v>7573</v>
      </c>
      <c r="G104" s="209" t="s">
        <v>4245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12" customFormat="1" ht="25.92" customHeight="1">
      <c r="A105" s="12"/>
      <c r="B105" s="190"/>
      <c r="C105" s="191"/>
      <c r="D105" s="192" t="s">
        <v>68</v>
      </c>
      <c r="E105" s="193" t="s">
        <v>7574</v>
      </c>
      <c r="F105" s="193" t="s">
        <v>7575</v>
      </c>
      <c r="G105" s="191"/>
      <c r="H105" s="191"/>
      <c r="I105" s="194"/>
      <c r="J105" s="195">
        <f>BK105</f>
        <v>0</v>
      </c>
      <c r="K105" s="191"/>
      <c r="L105" s="196"/>
      <c r="M105" s="197"/>
      <c r="N105" s="198"/>
      <c r="O105" s="198"/>
      <c r="P105" s="199">
        <f>SUM(P106:P112)</f>
        <v>0</v>
      </c>
      <c r="Q105" s="198"/>
      <c r="R105" s="199">
        <f>SUM(R106:R112)</f>
        <v>0</v>
      </c>
      <c r="S105" s="198"/>
      <c r="T105" s="200">
        <f>SUM(T106:T112)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1" t="s">
        <v>74</v>
      </c>
      <c r="AT105" s="202" t="s">
        <v>68</v>
      </c>
      <c r="AU105" s="202" t="s">
        <v>69</v>
      </c>
      <c r="AY105" s="201" t="s">
        <v>212</v>
      </c>
      <c r="BK105" s="203">
        <f>SUM(BK106:BK112)</f>
        <v>0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7626</v>
      </c>
      <c r="F106" s="208" t="s">
        <v>7627</v>
      </c>
      <c r="G106" s="209" t="s">
        <v>7578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7628</v>
      </c>
      <c r="F107" s="208" t="s">
        <v>7629</v>
      </c>
      <c r="G107" s="209" t="s">
        <v>7578</v>
      </c>
      <c r="H107" s="210">
        <v>1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7579</v>
      </c>
      <c r="F108" s="208" t="s">
        <v>7580</v>
      </c>
      <c r="G108" s="209" t="s">
        <v>2953</v>
      </c>
      <c r="H108" s="210">
        <v>20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7581</v>
      </c>
      <c r="F109" s="208" t="s">
        <v>7582</v>
      </c>
      <c r="G109" s="209" t="s">
        <v>525</v>
      </c>
      <c r="H109" s="210">
        <v>310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7583</v>
      </c>
      <c r="F110" s="208" t="s">
        <v>7584</v>
      </c>
      <c r="G110" s="209" t="s">
        <v>525</v>
      </c>
      <c r="H110" s="210">
        <v>3360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7585</v>
      </c>
      <c r="F111" s="208" t="s">
        <v>7586</v>
      </c>
      <c r="G111" s="209" t="s">
        <v>525</v>
      </c>
      <c r="H111" s="210">
        <v>310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7630</v>
      </c>
      <c r="F112" s="208" t="s">
        <v>7590</v>
      </c>
      <c r="G112" s="209" t="s">
        <v>7578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12" customFormat="1" ht="25.92" customHeight="1">
      <c r="A113" s="12"/>
      <c r="B113" s="190"/>
      <c r="C113" s="191"/>
      <c r="D113" s="192" t="s">
        <v>68</v>
      </c>
      <c r="E113" s="193" t="s">
        <v>7591</v>
      </c>
      <c r="F113" s="193" t="s">
        <v>7592</v>
      </c>
      <c r="G113" s="191"/>
      <c r="H113" s="191"/>
      <c r="I113" s="194"/>
      <c r="J113" s="195">
        <f>BK113</f>
        <v>0</v>
      </c>
      <c r="K113" s="191"/>
      <c r="L113" s="196"/>
      <c r="M113" s="197"/>
      <c r="N113" s="198"/>
      <c r="O113" s="198"/>
      <c r="P113" s="199">
        <f>P114</f>
        <v>0</v>
      </c>
      <c r="Q113" s="198"/>
      <c r="R113" s="199">
        <f>R114</f>
        <v>0</v>
      </c>
      <c r="S113" s="198"/>
      <c r="T113" s="200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74</v>
      </c>
      <c r="AT113" s="202" t="s">
        <v>68</v>
      </c>
      <c r="AU113" s="202" t="s">
        <v>69</v>
      </c>
      <c r="AY113" s="201" t="s">
        <v>212</v>
      </c>
      <c r="BK113" s="203">
        <f>BK114</f>
        <v>0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7593</v>
      </c>
      <c r="F114" s="208" t="s">
        <v>7594</v>
      </c>
      <c r="G114" s="209" t="s">
        <v>7595</v>
      </c>
      <c r="H114" s="210">
        <v>18</v>
      </c>
      <c r="I114" s="211"/>
      <c r="J114" s="212">
        <f>ROUND(I114*H114,2)</f>
        <v>0</v>
      </c>
      <c r="K114" s="208" t="s">
        <v>19</v>
      </c>
      <c r="L114" s="46"/>
      <c r="M114" s="282" t="s">
        <v>19</v>
      </c>
      <c r="N114" s="283" t="s">
        <v>41</v>
      </c>
      <c r="O114" s="284"/>
      <c r="P114" s="285">
        <f>O114*H114</f>
        <v>0</v>
      </c>
      <c r="Q114" s="285">
        <v>0</v>
      </c>
      <c r="R114" s="285">
        <f>Q114*H114</f>
        <v>0</v>
      </c>
      <c r="S114" s="285">
        <v>0</v>
      </c>
      <c r="T114" s="28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6.96" customHeight="1">
      <c r="A115" s="40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46"/>
      <c r="M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</sheetData>
  <sheetProtection sheet="1" autoFilter="0" formatColumns="0" formatRows="0" objects="1" scenarios="1" spinCount="100000" saltValue="Cur+1t/nm49PEGsi79Yge8PWx/6We7YdwkzmGXQXqkEVqIBcdj5Olx/Ztm+4mTeh6z4itNAPhfCcRlssEvNZvg==" hashValue="vcodmQMvgvGxwBj96gxK/waUQXZ/8NkQF4+Trz5t0I7LQyRfGXpvAGs38p+Lib5jCYFAIByFwRSsF2QLAdRkXw==" algorithmName="SHA-512" password="CC35"/>
  <autoFilter ref="C81:K11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7631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ROUND((SUM(BE83:BE146)),  2)</f>
        <v>0</v>
      </c>
      <c r="G33" s="40"/>
      <c r="H33" s="40"/>
      <c r="I33" s="150">
        <v>0.20999999999999999</v>
      </c>
      <c r="J33" s="149">
        <f>ROUND(((SUM(BE83:BE146))*I33),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ROUND((SUM(BF83:BF146)),  2)</f>
        <v>0</v>
      </c>
      <c r="G34" s="40"/>
      <c r="H34" s="40"/>
      <c r="I34" s="150">
        <v>0.14999999999999999</v>
      </c>
      <c r="J34" s="149">
        <f>ROUND(((SUM(BF83:BF146))*I34),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ROUND((SUM(BG83:BG146)),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ROUND((SUM(BH83:BH146)),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ROUND((SUM(BI83:BI146)),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10 - SO 01 - 4 - 4 - 3 - Komunikační zařízení sestra - klient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7632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7633</v>
      </c>
      <c r="E61" s="170"/>
      <c r="F61" s="170"/>
      <c r="G61" s="170"/>
      <c r="H61" s="170"/>
      <c r="I61" s="170"/>
      <c r="J61" s="171">
        <f>J120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7634</v>
      </c>
      <c r="E62" s="170"/>
      <c r="F62" s="170"/>
      <c r="G62" s="170"/>
      <c r="H62" s="170"/>
      <c r="I62" s="170"/>
      <c r="J62" s="171">
        <f>J131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7635</v>
      </c>
      <c r="E63" s="170"/>
      <c r="F63" s="170"/>
      <c r="G63" s="170"/>
      <c r="H63" s="170"/>
      <c r="I63" s="170"/>
      <c r="J63" s="171">
        <f>J133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DZR-R_4 - 11.12.2021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10 - SO 01 - 4 - 4 - 3 - Komunikační zařízení sestra - klient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P84+P120+P131+P133</f>
        <v>0</v>
      </c>
      <c r="Q83" s="98"/>
      <c r="R83" s="187">
        <f>R84+R120+R131+R133</f>
        <v>0</v>
      </c>
      <c r="S83" s="98"/>
      <c r="T83" s="188">
        <f>T84+T120+T131+T133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BK84+BK120+BK131+BK133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7636</v>
      </c>
      <c r="F84" s="193" t="s">
        <v>7637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SUM(P85:P119)</f>
        <v>0</v>
      </c>
      <c r="Q84" s="198"/>
      <c r="R84" s="199">
        <f>SUM(R85:R119)</f>
        <v>0</v>
      </c>
      <c r="S84" s="198"/>
      <c r="T84" s="200">
        <f>SUM(T85:T119)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74</v>
      </c>
      <c r="AT84" s="202" t="s">
        <v>68</v>
      </c>
      <c r="AU84" s="202" t="s">
        <v>69</v>
      </c>
      <c r="AY84" s="201" t="s">
        <v>212</v>
      </c>
      <c r="BK84" s="203">
        <f>SUM(BK85:BK119)</f>
        <v>0</v>
      </c>
    </row>
    <row r="85" s="2" customFormat="1" ht="37.8" customHeight="1">
      <c r="A85" s="40"/>
      <c r="B85" s="41"/>
      <c r="C85" s="206" t="s">
        <v>69</v>
      </c>
      <c r="D85" s="206" t="s">
        <v>214</v>
      </c>
      <c r="E85" s="207" t="s">
        <v>7638</v>
      </c>
      <c r="F85" s="208" t="s">
        <v>7639</v>
      </c>
      <c r="G85" s="209" t="s">
        <v>2953</v>
      </c>
      <c r="H85" s="210">
        <v>4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7640</v>
      </c>
      <c r="F86" s="208" t="s">
        <v>7641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7642</v>
      </c>
      <c r="F87" s="208" t="s">
        <v>7643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90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7644</v>
      </c>
      <c r="F88" s="208" t="s">
        <v>7645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93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7646</v>
      </c>
      <c r="F89" s="208" t="s">
        <v>7647</v>
      </c>
      <c r="G89" s="209" t="s">
        <v>2953</v>
      </c>
      <c r="H89" s="210">
        <v>42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99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7648</v>
      </c>
      <c r="F90" s="208" t="s">
        <v>7649</v>
      </c>
      <c r="G90" s="209" t="s">
        <v>2953</v>
      </c>
      <c r="H90" s="210">
        <v>4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108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7650</v>
      </c>
      <c r="F91" s="208" t="s">
        <v>7651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114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7652</v>
      </c>
      <c r="F92" s="208" t="s">
        <v>7653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119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7654</v>
      </c>
      <c r="F93" s="208" t="s">
        <v>7655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7656</v>
      </c>
      <c r="F94" s="208" t="s">
        <v>7657</v>
      </c>
      <c r="G94" s="209" t="s">
        <v>2953</v>
      </c>
      <c r="H94" s="210">
        <v>3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7658</v>
      </c>
      <c r="F95" s="208" t="s">
        <v>7659</v>
      </c>
      <c r="G95" s="209" t="s">
        <v>2953</v>
      </c>
      <c r="H95" s="210">
        <v>4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7660</v>
      </c>
      <c r="F96" s="208" t="s">
        <v>7661</v>
      </c>
      <c r="G96" s="209" t="s">
        <v>2953</v>
      </c>
      <c r="H96" s="210">
        <v>3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7662</v>
      </c>
      <c r="F97" s="208" t="s">
        <v>7663</v>
      </c>
      <c r="G97" s="209" t="s">
        <v>2953</v>
      </c>
      <c r="H97" s="210">
        <v>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7664</v>
      </c>
      <c r="F98" s="208" t="s">
        <v>7665</v>
      </c>
      <c r="G98" s="209" t="s">
        <v>2953</v>
      </c>
      <c r="H98" s="210">
        <v>4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7666</v>
      </c>
      <c r="F99" s="208" t="s">
        <v>7667</v>
      </c>
      <c r="G99" s="209" t="s">
        <v>2953</v>
      </c>
      <c r="H99" s="210">
        <v>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7668</v>
      </c>
      <c r="F100" s="208" t="s">
        <v>7669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7670</v>
      </c>
      <c r="F101" s="208" t="s">
        <v>7671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7672</v>
      </c>
      <c r="F102" s="208" t="s">
        <v>7673</v>
      </c>
      <c r="G102" s="209" t="s">
        <v>2953</v>
      </c>
      <c r="H102" s="210">
        <v>4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7674</v>
      </c>
      <c r="F103" s="208" t="s">
        <v>7675</v>
      </c>
      <c r="G103" s="209" t="s">
        <v>2953</v>
      </c>
      <c r="H103" s="210">
        <v>9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7676</v>
      </c>
      <c r="F104" s="208" t="s">
        <v>7677</v>
      </c>
      <c r="G104" s="209" t="s">
        <v>2953</v>
      </c>
      <c r="H104" s="210">
        <v>42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7678</v>
      </c>
      <c r="F105" s="208" t="s">
        <v>7679</v>
      </c>
      <c r="G105" s="209" t="s">
        <v>2953</v>
      </c>
      <c r="H105" s="210">
        <v>13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37.8" customHeight="1">
      <c r="A106" s="40"/>
      <c r="B106" s="41"/>
      <c r="C106" s="206" t="s">
        <v>69</v>
      </c>
      <c r="D106" s="206" t="s">
        <v>214</v>
      </c>
      <c r="E106" s="207" t="s">
        <v>7680</v>
      </c>
      <c r="F106" s="208" t="s">
        <v>7681</v>
      </c>
      <c r="G106" s="209" t="s">
        <v>2953</v>
      </c>
      <c r="H106" s="210">
        <v>42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37.8" customHeight="1">
      <c r="A107" s="40"/>
      <c r="B107" s="41"/>
      <c r="C107" s="206" t="s">
        <v>69</v>
      </c>
      <c r="D107" s="206" t="s">
        <v>214</v>
      </c>
      <c r="E107" s="207" t="s">
        <v>7682</v>
      </c>
      <c r="F107" s="208" t="s">
        <v>7683</v>
      </c>
      <c r="G107" s="209" t="s">
        <v>2953</v>
      </c>
      <c r="H107" s="210">
        <v>3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7684</v>
      </c>
      <c r="F108" s="208" t="s">
        <v>7685</v>
      </c>
      <c r="G108" s="209" t="s">
        <v>2953</v>
      </c>
      <c r="H108" s="210">
        <v>14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37.8" customHeight="1">
      <c r="A109" s="40"/>
      <c r="B109" s="41"/>
      <c r="C109" s="206" t="s">
        <v>69</v>
      </c>
      <c r="D109" s="206" t="s">
        <v>214</v>
      </c>
      <c r="E109" s="207" t="s">
        <v>7686</v>
      </c>
      <c r="F109" s="208" t="s">
        <v>7687</v>
      </c>
      <c r="G109" s="209" t="s">
        <v>2953</v>
      </c>
      <c r="H109" s="210">
        <v>42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37.8" customHeight="1">
      <c r="A110" s="40"/>
      <c r="B110" s="41"/>
      <c r="C110" s="206" t="s">
        <v>69</v>
      </c>
      <c r="D110" s="206" t="s">
        <v>214</v>
      </c>
      <c r="E110" s="207" t="s">
        <v>7688</v>
      </c>
      <c r="F110" s="208" t="s">
        <v>7689</v>
      </c>
      <c r="G110" s="209" t="s">
        <v>2953</v>
      </c>
      <c r="H110" s="210">
        <v>42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7690</v>
      </c>
      <c r="F111" s="208" t="s">
        <v>7691</v>
      </c>
      <c r="G111" s="209" t="s">
        <v>2953</v>
      </c>
      <c r="H111" s="210">
        <v>42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7692</v>
      </c>
      <c r="F112" s="208" t="s">
        <v>7693</v>
      </c>
      <c r="G112" s="209" t="s">
        <v>2953</v>
      </c>
      <c r="H112" s="210">
        <v>14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7694</v>
      </c>
      <c r="F113" s="208" t="s">
        <v>7695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7696</v>
      </c>
      <c r="F114" s="208" t="s">
        <v>7697</v>
      </c>
      <c r="G114" s="209" t="s">
        <v>2953</v>
      </c>
      <c r="H114" s="210">
        <v>33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7698</v>
      </c>
      <c r="F115" s="208" t="s">
        <v>7699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496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7700</v>
      </c>
      <c r="F116" s="208" t="s">
        <v>7700</v>
      </c>
      <c r="G116" s="209" t="s">
        <v>2953</v>
      </c>
      <c r="H116" s="210">
        <v>6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504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7701</v>
      </c>
      <c r="F117" s="208" t="s">
        <v>7702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510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7703</v>
      </c>
      <c r="F118" s="208" t="s">
        <v>7704</v>
      </c>
      <c r="G118" s="209" t="s">
        <v>2953</v>
      </c>
      <c r="H118" s="210">
        <v>135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516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7705</v>
      </c>
      <c r="F119" s="208" t="s">
        <v>7706</v>
      </c>
      <c r="G119" s="209" t="s">
        <v>2953</v>
      </c>
      <c r="H119" s="210">
        <v>270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526</v>
      </c>
    </row>
    <row r="120" s="12" customFormat="1" ht="25.92" customHeight="1">
      <c r="A120" s="12"/>
      <c r="B120" s="190"/>
      <c r="C120" s="191"/>
      <c r="D120" s="192" t="s">
        <v>68</v>
      </c>
      <c r="E120" s="193" t="s">
        <v>7574</v>
      </c>
      <c r="F120" s="193" t="s">
        <v>7707</v>
      </c>
      <c r="G120" s="191"/>
      <c r="H120" s="191"/>
      <c r="I120" s="194"/>
      <c r="J120" s="195">
        <f>BK120</f>
        <v>0</v>
      </c>
      <c r="K120" s="191"/>
      <c r="L120" s="196"/>
      <c r="M120" s="197"/>
      <c r="N120" s="198"/>
      <c r="O120" s="198"/>
      <c r="P120" s="199">
        <f>SUM(P121:P130)</f>
        <v>0</v>
      </c>
      <c r="Q120" s="198"/>
      <c r="R120" s="199">
        <f>SUM(R121:R130)</f>
        <v>0</v>
      </c>
      <c r="S120" s="198"/>
      <c r="T120" s="200">
        <f>SUM(T121:T130)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69</v>
      </c>
      <c r="AY120" s="201" t="s">
        <v>212</v>
      </c>
      <c r="BK120" s="203">
        <f>SUM(BK121:BK130)</f>
        <v>0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7708</v>
      </c>
      <c r="F121" s="208" t="s">
        <v>7709</v>
      </c>
      <c r="G121" s="209" t="s">
        <v>2953</v>
      </c>
      <c r="H121" s="210">
        <v>4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7710</v>
      </c>
      <c r="F122" s="208" t="s">
        <v>7711</v>
      </c>
      <c r="G122" s="209" t="s">
        <v>2953</v>
      </c>
      <c r="H122" s="210">
        <v>4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7712</v>
      </c>
      <c r="F123" s="208" t="s">
        <v>7713</v>
      </c>
      <c r="G123" s="209" t="s">
        <v>2953</v>
      </c>
      <c r="H123" s="210">
        <v>4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7714</v>
      </c>
      <c r="F124" s="208" t="s">
        <v>7715</v>
      </c>
      <c r="G124" s="209" t="s">
        <v>2953</v>
      </c>
      <c r="H124" s="210">
        <v>4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16.5" customHeight="1">
      <c r="A125" s="40"/>
      <c r="B125" s="41"/>
      <c r="C125" s="206" t="s">
        <v>69</v>
      </c>
      <c r="D125" s="206" t="s">
        <v>214</v>
      </c>
      <c r="E125" s="207" t="s">
        <v>7716</v>
      </c>
      <c r="F125" s="208" t="s">
        <v>7717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587</v>
      </c>
    </row>
    <row r="126" s="2" customFormat="1" ht="16.5" customHeight="1">
      <c r="A126" s="40"/>
      <c r="B126" s="41"/>
      <c r="C126" s="206" t="s">
        <v>69</v>
      </c>
      <c r="D126" s="206" t="s">
        <v>214</v>
      </c>
      <c r="E126" s="207" t="s">
        <v>7718</v>
      </c>
      <c r="F126" s="208" t="s">
        <v>7719</v>
      </c>
      <c r="G126" s="209" t="s">
        <v>6046</v>
      </c>
      <c r="H126" s="210">
        <v>30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659</v>
      </c>
    </row>
    <row r="127" s="2" customFormat="1" ht="16.5" customHeight="1">
      <c r="A127" s="40"/>
      <c r="B127" s="41"/>
      <c r="C127" s="206" t="s">
        <v>69</v>
      </c>
      <c r="D127" s="206" t="s">
        <v>214</v>
      </c>
      <c r="E127" s="207" t="s">
        <v>7720</v>
      </c>
      <c r="F127" s="208" t="s">
        <v>7721</v>
      </c>
      <c r="G127" s="209" t="s">
        <v>6046</v>
      </c>
      <c r="H127" s="210">
        <v>30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672</v>
      </c>
    </row>
    <row r="128" s="2" customFormat="1" ht="16.5" customHeight="1">
      <c r="A128" s="40"/>
      <c r="B128" s="41"/>
      <c r="C128" s="206" t="s">
        <v>69</v>
      </c>
      <c r="D128" s="206" t="s">
        <v>214</v>
      </c>
      <c r="E128" s="207" t="s">
        <v>7722</v>
      </c>
      <c r="F128" s="208" t="s">
        <v>7723</v>
      </c>
      <c r="G128" s="209" t="s">
        <v>6046</v>
      </c>
      <c r="H128" s="210">
        <v>10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685</v>
      </c>
    </row>
    <row r="129" s="2" customFormat="1" ht="16.5" customHeight="1">
      <c r="A129" s="40"/>
      <c r="B129" s="41"/>
      <c r="C129" s="206" t="s">
        <v>69</v>
      </c>
      <c r="D129" s="206" t="s">
        <v>214</v>
      </c>
      <c r="E129" s="207" t="s">
        <v>7724</v>
      </c>
      <c r="F129" s="208" t="s">
        <v>7725</v>
      </c>
      <c r="G129" s="209" t="s">
        <v>7726</v>
      </c>
      <c r="H129" s="210">
        <v>3600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694</v>
      </c>
    </row>
    <row r="130" s="2" customFormat="1" ht="16.5" customHeight="1">
      <c r="A130" s="40"/>
      <c r="B130" s="41"/>
      <c r="C130" s="206" t="s">
        <v>69</v>
      </c>
      <c r="D130" s="206" t="s">
        <v>214</v>
      </c>
      <c r="E130" s="207" t="s">
        <v>7727</v>
      </c>
      <c r="F130" s="208" t="s">
        <v>7728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702</v>
      </c>
    </row>
    <row r="131" s="12" customFormat="1" ht="25.92" customHeight="1">
      <c r="A131" s="12"/>
      <c r="B131" s="190"/>
      <c r="C131" s="191"/>
      <c r="D131" s="192" t="s">
        <v>68</v>
      </c>
      <c r="E131" s="193" t="s">
        <v>7591</v>
      </c>
      <c r="F131" s="193" t="s">
        <v>7729</v>
      </c>
      <c r="G131" s="191"/>
      <c r="H131" s="191"/>
      <c r="I131" s="194"/>
      <c r="J131" s="195">
        <f>BK131</f>
        <v>0</v>
      </c>
      <c r="K131" s="191"/>
      <c r="L131" s="196"/>
      <c r="M131" s="197"/>
      <c r="N131" s="198"/>
      <c r="O131" s="198"/>
      <c r="P131" s="199">
        <f>P132</f>
        <v>0</v>
      </c>
      <c r="Q131" s="198"/>
      <c r="R131" s="199">
        <f>R132</f>
        <v>0</v>
      </c>
      <c r="S131" s="198"/>
      <c r="T131" s="200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1" t="s">
        <v>74</v>
      </c>
      <c r="AT131" s="202" t="s">
        <v>68</v>
      </c>
      <c r="AU131" s="202" t="s">
        <v>69</v>
      </c>
      <c r="AY131" s="201" t="s">
        <v>212</v>
      </c>
      <c r="BK131" s="203">
        <f>BK132</f>
        <v>0</v>
      </c>
    </row>
    <row r="132" s="2" customFormat="1" ht="16.5" customHeight="1">
      <c r="A132" s="40"/>
      <c r="B132" s="41"/>
      <c r="C132" s="206" t="s">
        <v>69</v>
      </c>
      <c r="D132" s="206" t="s">
        <v>214</v>
      </c>
      <c r="E132" s="207" t="s">
        <v>7730</v>
      </c>
      <c r="F132" s="208" t="s">
        <v>7731</v>
      </c>
      <c r="G132" s="209" t="s">
        <v>525</v>
      </c>
      <c r="H132" s="210">
        <v>5400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707</v>
      </c>
    </row>
    <row r="133" s="12" customFormat="1" ht="25.92" customHeight="1">
      <c r="A133" s="12"/>
      <c r="B133" s="190"/>
      <c r="C133" s="191"/>
      <c r="D133" s="192" t="s">
        <v>68</v>
      </c>
      <c r="E133" s="193" t="s">
        <v>7732</v>
      </c>
      <c r="F133" s="193" t="s">
        <v>7733</v>
      </c>
      <c r="G133" s="191"/>
      <c r="H133" s="191"/>
      <c r="I133" s="194"/>
      <c r="J133" s="195">
        <f>BK133</f>
        <v>0</v>
      </c>
      <c r="K133" s="191"/>
      <c r="L133" s="196"/>
      <c r="M133" s="197"/>
      <c r="N133" s="198"/>
      <c r="O133" s="198"/>
      <c r="P133" s="199">
        <f>SUM(P134:P146)</f>
        <v>0</v>
      </c>
      <c r="Q133" s="198"/>
      <c r="R133" s="199">
        <f>SUM(R134:R146)</f>
        <v>0</v>
      </c>
      <c r="S133" s="198"/>
      <c r="T133" s="20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1" t="s">
        <v>74</v>
      </c>
      <c r="AT133" s="202" t="s">
        <v>68</v>
      </c>
      <c r="AU133" s="202" t="s">
        <v>69</v>
      </c>
      <c r="AY133" s="201" t="s">
        <v>212</v>
      </c>
      <c r="BK133" s="203">
        <f>SUM(BK134:BK146)</f>
        <v>0</v>
      </c>
    </row>
    <row r="134" s="2" customFormat="1" ht="16.5" customHeight="1">
      <c r="A134" s="40"/>
      <c r="B134" s="41"/>
      <c r="C134" s="206" t="s">
        <v>69</v>
      </c>
      <c r="D134" s="206" t="s">
        <v>214</v>
      </c>
      <c r="E134" s="207" t="s">
        <v>7734</v>
      </c>
      <c r="F134" s="208" t="s">
        <v>7735</v>
      </c>
      <c r="G134" s="209" t="s">
        <v>2953</v>
      </c>
      <c r="H134" s="210">
        <v>145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716</v>
      </c>
    </row>
    <row r="135" s="2" customFormat="1" ht="16.5" customHeight="1">
      <c r="A135" s="40"/>
      <c r="B135" s="41"/>
      <c r="C135" s="206" t="s">
        <v>69</v>
      </c>
      <c r="D135" s="206" t="s">
        <v>214</v>
      </c>
      <c r="E135" s="207" t="s">
        <v>7736</v>
      </c>
      <c r="F135" s="208" t="s">
        <v>7737</v>
      </c>
      <c r="G135" s="209" t="s">
        <v>2953</v>
      </c>
      <c r="H135" s="210">
        <v>84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722</v>
      </c>
    </row>
    <row r="136" s="2" customFormat="1" ht="16.5" customHeight="1">
      <c r="A136" s="40"/>
      <c r="B136" s="41"/>
      <c r="C136" s="206" t="s">
        <v>69</v>
      </c>
      <c r="D136" s="206" t="s">
        <v>214</v>
      </c>
      <c r="E136" s="207" t="s">
        <v>7738</v>
      </c>
      <c r="F136" s="208" t="s">
        <v>7735</v>
      </c>
      <c r="G136" s="209" t="s">
        <v>2953</v>
      </c>
      <c r="H136" s="210">
        <v>3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729</v>
      </c>
    </row>
    <row r="137" s="2" customFormat="1" ht="16.5" customHeight="1">
      <c r="A137" s="40"/>
      <c r="B137" s="41"/>
      <c r="C137" s="206" t="s">
        <v>69</v>
      </c>
      <c r="D137" s="206" t="s">
        <v>214</v>
      </c>
      <c r="E137" s="207" t="s">
        <v>7739</v>
      </c>
      <c r="F137" s="208" t="s">
        <v>7740</v>
      </c>
      <c r="G137" s="209" t="s">
        <v>525</v>
      </c>
      <c r="H137" s="210">
        <v>1800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733</v>
      </c>
    </row>
    <row r="138" s="2" customFormat="1" ht="16.5" customHeight="1">
      <c r="A138" s="40"/>
      <c r="B138" s="41"/>
      <c r="C138" s="206" t="s">
        <v>69</v>
      </c>
      <c r="D138" s="206" t="s">
        <v>214</v>
      </c>
      <c r="E138" s="207" t="s">
        <v>7741</v>
      </c>
      <c r="F138" s="208" t="s">
        <v>7740</v>
      </c>
      <c r="G138" s="209" t="s">
        <v>525</v>
      </c>
      <c r="H138" s="210">
        <v>1500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738</v>
      </c>
    </row>
    <row r="139" s="2" customFormat="1" ht="16.5" customHeight="1">
      <c r="A139" s="40"/>
      <c r="B139" s="41"/>
      <c r="C139" s="206" t="s">
        <v>69</v>
      </c>
      <c r="D139" s="206" t="s">
        <v>214</v>
      </c>
      <c r="E139" s="207" t="s">
        <v>7742</v>
      </c>
      <c r="F139" s="208" t="s">
        <v>7743</v>
      </c>
      <c r="G139" s="209" t="s">
        <v>525</v>
      </c>
      <c r="H139" s="210">
        <v>3300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744</v>
      </c>
    </row>
    <row r="140" s="2" customFormat="1" ht="16.5" customHeight="1">
      <c r="A140" s="40"/>
      <c r="B140" s="41"/>
      <c r="C140" s="206" t="s">
        <v>69</v>
      </c>
      <c r="D140" s="206" t="s">
        <v>214</v>
      </c>
      <c r="E140" s="207" t="s">
        <v>7744</v>
      </c>
      <c r="F140" s="208" t="s">
        <v>7745</v>
      </c>
      <c r="G140" s="209" t="s">
        <v>4322</v>
      </c>
      <c r="H140" s="210">
        <v>30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749</v>
      </c>
    </row>
    <row r="141" s="2" customFormat="1" ht="24.15" customHeight="1">
      <c r="A141" s="40"/>
      <c r="B141" s="41"/>
      <c r="C141" s="206" t="s">
        <v>69</v>
      </c>
      <c r="D141" s="206" t="s">
        <v>214</v>
      </c>
      <c r="E141" s="207" t="s">
        <v>7746</v>
      </c>
      <c r="F141" s="208" t="s">
        <v>7747</v>
      </c>
      <c r="G141" s="209" t="s">
        <v>4997</v>
      </c>
      <c r="H141" s="210">
        <v>1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753</v>
      </c>
    </row>
    <row r="142" s="2" customFormat="1" ht="16.5" customHeight="1">
      <c r="A142" s="40"/>
      <c r="B142" s="41"/>
      <c r="C142" s="206" t="s">
        <v>69</v>
      </c>
      <c r="D142" s="206" t="s">
        <v>214</v>
      </c>
      <c r="E142" s="207" t="s">
        <v>7748</v>
      </c>
      <c r="F142" s="208" t="s">
        <v>7749</v>
      </c>
      <c r="G142" s="209" t="s">
        <v>525</v>
      </c>
      <c r="H142" s="210">
        <v>1200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758</v>
      </c>
    </row>
    <row r="143" s="2" customFormat="1" ht="16.5" customHeight="1">
      <c r="A143" s="40"/>
      <c r="B143" s="41"/>
      <c r="C143" s="206" t="s">
        <v>69</v>
      </c>
      <c r="D143" s="206" t="s">
        <v>214</v>
      </c>
      <c r="E143" s="207" t="s">
        <v>7750</v>
      </c>
      <c r="F143" s="208" t="s">
        <v>7751</v>
      </c>
      <c r="G143" s="209" t="s">
        <v>525</v>
      </c>
      <c r="H143" s="210">
        <v>1200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763</v>
      </c>
    </row>
    <row r="144" s="2" customFormat="1" ht="16.5" customHeight="1">
      <c r="A144" s="40"/>
      <c r="B144" s="41"/>
      <c r="C144" s="206" t="s">
        <v>69</v>
      </c>
      <c r="D144" s="206" t="s">
        <v>214</v>
      </c>
      <c r="E144" s="207" t="s">
        <v>7752</v>
      </c>
      <c r="F144" s="208" t="s">
        <v>7753</v>
      </c>
      <c r="G144" s="209" t="s">
        <v>2953</v>
      </c>
      <c r="H144" s="210">
        <v>80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768</v>
      </c>
    </row>
    <row r="145" s="2" customFormat="1" ht="33" customHeight="1">
      <c r="A145" s="40"/>
      <c r="B145" s="41"/>
      <c r="C145" s="206" t="s">
        <v>69</v>
      </c>
      <c r="D145" s="206" t="s">
        <v>214</v>
      </c>
      <c r="E145" s="207" t="s">
        <v>7754</v>
      </c>
      <c r="F145" s="208" t="s">
        <v>7755</v>
      </c>
      <c r="G145" s="209" t="s">
        <v>6046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772</v>
      </c>
    </row>
    <row r="146" s="2" customFormat="1" ht="16.5" customHeight="1">
      <c r="A146" s="40"/>
      <c r="B146" s="41"/>
      <c r="C146" s="206" t="s">
        <v>69</v>
      </c>
      <c r="D146" s="206" t="s">
        <v>214</v>
      </c>
      <c r="E146" s="207" t="s">
        <v>7756</v>
      </c>
      <c r="F146" s="208" t="s">
        <v>7245</v>
      </c>
      <c r="G146" s="209" t="s">
        <v>4997</v>
      </c>
      <c r="H146" s="210">
        <v>1</v>
      </c>
      <c r="I146" s="211"/>
      <c r="J146" s="212">
        <f>ROUND(I146*H146,2)</f>
        <v>0</v>
      </c>
      <c r="K146" s="208" t="s">
        <v>19</v>
      </c>
      <c r="L146" s="46"/>
      <c r="M146" s="282" t="s">
        <v>19</v>
      </c>
      <c r="N146" s="283" t="s">
        <v>41</v>
      </c>
      <c r="O146" s="284"/>
      <c r="P146" s="285">
        <f>O146*H146</f>
        <v>0</v>
      </c>
      <c r="Q146" s="285">
        <v>0</v>
      </c>
      <c r="R146" s="285">
        <f>Q146*H146</f>
        <v>0</v>
      </c>
      <c r="S146" s="285">
        <v>0</v>
      </c>
      <c r="T146" s="28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777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Cc5Swb7qINTZhyrjfqohgkXqJVVTxeD/dYoWaeKiii3KLlWUK/AEwUpVTlpe5b4c081iqDPE5iaHtFulTyZLuQ==" hashValue="FcoyNSTFf+wEFzQU5UgrN7bnlBdGXkNfozODU+2ZKseipQjoDUUhT0xRqKyyukv2hl6ES8McTGXxAjSgOD15RA==" algorithmName="SHA-512" password="CC35"/>
  <autoFilter ref="C82:K146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7757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ROUND((SUM(BE80:BE82)),  2)</f>
        <v>0</v>
      </c>
      <c r="G33" s="40"/>
      <c r="H33" s="40"/>
      <c r="I33" s="150">
        <v>0.20999999999999999</v>
      </c>
      <c r="J33" s="149">
        <f>ROUND(((SUM(BE80:BE82))*I33),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ROUND((SUM(BF80:BF82)),  2)</f>
        <v>0</v>
      </c>
      <c r="G34" s="40"/>
      <c r="H34" s="40"/>
      <c r="I34" s="150">
        <v>0.14999999999999999</v>
      </c>
      <c r="J34" s="149">
        <f>ROUND(((SUM(BF80:BF82))*I34),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ROUND((SUM(BG80:BG82)),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ROUND((SUM(BH80:BH82)),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ROUND((SUM(BI80:BI82)),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11 - SO 01 - 4 - 4 - 4 - Autonomní detekce požáru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7523</v>
      </c>
      <c r="E60" s="170"/>
      <c r="F60" s="170"/>
      <c r="G60" s="170"/>
      <c r="H60" s="170"/>
      <c r="I60" s="170"/>
      <c r="J60" s="171">
        <f>J81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3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197</v>
      </c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62" t="str">
        <f>E7</f>
        <v>DZR-R_4 - 11.12.2021</v>
      </c>
      <c r="F70" s="34"/>
      <c r="G70" s="34"/>
      <c r="H70" s="34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152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11 - SO 01 - 4 - 4 - 4 - Autonomní detekce požáru</v>
      </c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17. 3. 2021</v>
      </c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 xml:space="preserve"> </v>
      </c>
      <c r="G76" s="42"/>
      <c r="H76" s="42"/>
      <c r="I76" s="34" t="s">
        <v>30</v>
      </c>
      <c r="J76" s="38" t="str">
        <f>E21</f>
        <v xml:space="preserve"> 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28</v>
      </c>
      <c r="D77" s="42"/>
      <c r="E77" s="42"/>
      <c r="F77" s="29" t="str">
        <f>IF(E18="","",E18)</f>
        <v>Vyplň údaj</v>
      </c>
      <c r="G77" s="42"/>
      <c r="H77" s="42"/>
      <c r="I77" s="34" t="s">
        <v>32</v>
      </c>
      <c r="J77" s="38" t="str">
        <f>E24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79"/>
      <c r="B79" s="180"/>
      <c r="C79" s="181" t="s">
        <v>198</v>
      </c>
      <c r="D79" s="182" t="s">
        <v>54</v>
      </c>
      <c r="E79" s="182" t="s">
        <v>50</v>
      </c>
      <c r="F79" s="182" t="s">
        <v>51</v>
      </c>
      <c r="G79" s="182" t="s">
        <v>199</v>
      </c>
      <c r="H79" s="182" t="s">
        <v>200</v>
      </c>
      <c r="I79" s="182" t="s">
        <v>201</v>
      </c>
      <c r="J79" s="182" t="s">
        <v>156</v>
      </c>
      <c r="K79" s="183" t="s">
        <v>202</v>
      </c>
      <c r="L79" s="184"/>
      <c r="M79" s="94" t="s">
        <v>19</v>
      </c>
      <c r="N79" s="95" t="s">
        <v>39</v>
      </c>
      <c r="O79" s="95" t="s">
        <v>203</v>
      </c>
      <c r="P79" s="95" t="s">
        <v>204</v>
      </c>
      <c r="Q79" s="95" t="s">
        <v>205</v>
      </c>
      <c r="R79" s="95" t="s">
        <v>206</v>
      </c>
      <c r="S79" s="95" t="s">
        <v>207</v>
      </c>
      <c r="T79" s="96" t="s">
        <v>208</v>
      </c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</row>
    <row r="80" s="2" customFormat="1" ht="22.8" customHeight="1">
      <c r="A80" s="40"/>
      <c r="B80" s="41"/>
      <c r="C80" s="101" t="s">
        <v>209</v>
      </c>
      <c r="D80" s="42"/>
      <c r="E80" s="42"/>
      <c r="F80" s="42"/>
      <c r="G80" s="42"/>
      <c r="H80" s="42"/>
      <c r="I80" s="42"/>
      <c r="J80" s="185">
        <f>BK80</f>
        <v>0</v>
      </c>
      <c r="K80" s="42"/>
      <c r="L80" s="46"/>
      <c r="M80" s="97"/>
      <c r="N80" s="186"/>
      <c r="O80" s="98"/>
      <c r="P80" s="187">
        <f>P81</f>
        <v>0</v>
      </c>
      <c r="Q80" s="98"/>
      <c r="R80" s="187">
        <f>R81</f>
        <v>0</v>
      </c>
      <c r="S80" s="98"/>
      <c r="T80" s="188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68</v>
      </c>
      <c r="AU80" s="19" t="s">
        <v>157</v>
      </c>
      <c r="BK80" s="189">
        <f>BK81</f>
        <v>0</v>
      </c>
    </row>
    <row r="81" s="12" customFormat="1" ht="25.92" customHeight="1">
      <c r="A81" s="12"/>
      <c r="B81" s="190"/>
      <c r="C81" s="191"/>
      <c r="D81" s="192" t="s">
        <v>68</v>
      </c>
      <c r="E81" s="193" t="s">
        <v>6001</v>
      </c>
      <c r="F81" s="193" t="s">
        <v>7526</v>
      </c>
      <c r="G81" s="191"/>
      <c r="H81" s="191"/>
      <c r="I81" s="194"/>
      <c r="J81" s="195">
        <f>BK81</f>
        <v>0</v>
      </c>
      <c r="K81" s="191"/>
      <c r="L81" s="196"/>
      <c r="M81" s="197"/>
      <c r="N81" s="198"/>
      <c r="O81" s="198"/>
      <c r="P81" s="199">
        <f>P82</f>
        <v>0</v>
      </c>
      <c r="Q81" s="198"/>
      <c r="R81" s="199">
        <f>R82</f>
        <v>0</v>
      </c>
      <c r="S81" s="198"/>
      <c r="T81" s="200">
        <f>T82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1" t="s">
        <v>74</v>
      </c>
      <c r="AT81" s="202" t="s">
        <v>68</v>
      </c>
      <c r="AU81" s="202" t="s">
        <v>69</v>
      </c>
      <c r="AY81" s="201" t="s">
        <v>212</v>
      </c>
      <c r="BK81" s="203">
        <f>BK82</f>
        <v>0</v>
      </c>
    </row>
    <row r="82" s="2" customFormat="1" ht="16.5" customHeight="1">
      <c r="A82" s="40"/>
      <c r="B82" s="41"/>
      <c r="C82" s="206" t="s">
        <v>69</v>
      </c>
      <c r="D82" s="206" t="s">
        <v>214</v>
      </c>
      <c r="E82" s="207" t="s">
        <v>7758</v>
      </c>
      <c r="F82" s="208" t="s">
        <v>7759</v>
      </c>
      <c r="G82" s="209" t="s">
        <v>2953</v>
      </c>
      <c r="H82" s="210">
        <v>40</v>
      </c>
      <c r="I82" s="211"/>
      <c r="J82" s="212">
        <f>ROUND(I82*H82,2)</f>
        <v>0</v>
      </c>
      <c r="K82" s="208" t="s">
        <v>19</v>
      </c>
      <c r="L82" s="46"/>
      <c r="M82" s="282" t="s">
        <v>19</v>
      </c>
      <c r="N82" s="283" t="s">
        <v>41</v>
      </c>
      <c r="O82" s="284"/>
      <c r="P82" s="285">
        <f>O82*H82</f>
        <v>0</v>
      </c>
      <c r="Q82" s="285">
        <v>0</v>
      </c>
      <c r="R82" s="285">
        <f>Q82*H82</f>
        <v>0</v>
      </c>
      <c r="S82" s="285">
        <v>0</v>
      </c>
      <c r="T82" s="286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17" t="s">
        <v>84</v>
      </c>
      <c r="AT82" s="217" t="s">
        <v>214</v>
      </c>
      <c r="AU82" s="217" t="s">
        <v>74</v>
      </c>
      <c r="AY82" s="19" t="s">
        <v>212</v>
      </c>
      <c r="BE82" s="218">
        <f>IF(N82="základní",J82,0)</f>
        <v>0</v>
      </c>
      <c r="BF82" s="218">
        <f>IF(N82="snížená",J82,0)</f>
        <v>0</v>
      </c>
      <c r="BG82" s="218">
        <f>IF(N82="zákl. přenesená",J82,0)</f>
        <v>0</v>
      </c>
      <c r="BH82" s="218">
        <f>IF(N82="sníž. přenesená",J82,0)</f>
        <v>0</v>
      </c>
      <c r="BI82" s="218">
        <f>IF(N82="nulová",J82,0)</f>
        <v>0</v>
      </c>
      <c r="BJ82" s="19" t="s">
        <v>78</v>
      </c>
      <c r="BK82" s="218">
        <f>ROUND(I82*H82,2)</f>
        <v>0</v>
      </c>
      <c r="BL82" s="19" t="s">
        <v>84</v>
      </c>
      <c r="BM82" s="217" t="s">
        <v>78</v>
      </c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46"/>
      <c r="M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</sheetData>
  <sheetProtection sheet="1" autoFilter="0" formatColumns="0" formatRows="0" objects="1" scenarios="1" spinCount="100000" saltValue="E3fAMNe+7+rQ15adeWtdbEIGy+gKtWsmRidpRTPsTWATovcnxYj5WuyNHpsF2z3n7DEbS4dRrcbsqm3C3pY53Q==" hashValue="CdhtM1ZpTHuOuw1M+SJR5jzDa172Q6/weVsMDGRHfuBgkBV1TDwyjGRCJVJf+cUCxSLIIVvprD2v83P5n+2kkQ==" algorithmName="SHA-512" password="CC35"/>
  <autoFilter ref="C79:K82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ROUND((SUM(BE81:BE97)),  2)</f>
        <v>0</v>
      </c>
      <c r="G33" s="40"/>
      <c r="H33" s="40"/>
      <c r="I33" s="150">
        <v>0.20999999999999999</v>
      </c>
      <c r="J33" s="149">
        <f>ROUND(((SUM(BE81:BE97))*I33),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ROUND((SUM(BF81:BF97)),  2)</f>
        <v>0</v>
      </c>
      <c r="G34" s="40"/>
      <c r="H34" s="40"/>
      <c r="I34" s="150">
        <v>0.14999999999999999</v>
      </c>
      <c r="J34" s="149">
        <f>ROUND(((SUM(BF81:BF97))*I34),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11A - SO 01 - 4 - 4 - 5 - Přístupový videosystém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7523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7761</v>
      </c>
      <c r="E61" s="170"/>
      <c r="F61" s="170"/>
      <c r="G61" s="170"/>
      <c r="H61" s="170"/>
      <c r="I61" s="170"/>
      <c r="J61" s="171">
        <f>J92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DZR-R_4 - 11.12.2021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11A - SO 01 - 4 - 4 - 5 - Přístupový videosystém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P82+P92</f>
        <v>0</v>
      </c>
      <c r="Q81" s="98"/>
      <c r="R81" s="187">
        <f>R82+R92</f>
        <v>0</v>
      </c>
      <c r="S81" s="98"/>
      <c r="T81" s="188">
        <f>T82+T92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6001</v>
      </c>
      <c r="F82" s="193" t="s">
        <v>7526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SUM(P83:P91)</f>
        <v>0</v>
      </c>
      <c r="Q82" s="198"/>
      <c r="R82" s="199">
        <f>SUM(R83:R91)</f>
        <v>0</v>
      </c>
      <c r="S82" s="198"/>
      <c r="T82" s="200">
        <f>SUM(T83:T91)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SUM(BK83:BK91)</f>
        <v>0</v>
      </c>
    </row>
    <row r="83" s="2" customFormat="1" ht="37.8" customHeight="1">
      <c r="A83" s="40"/>
      <c r="B83" s="41"/>
      <c r="C83" s="206" t="s">
        <v>69</v>
      </c>
      <c r="D83" s="206" t="s">
        <v>214</v>
      </c>
      <c r="E83" s="207" t="s">
        <v>7762</v>
      </c>
      <c r="F83" s="208" t="s">
        <v>7763</v>
      </c>
      <c r="G83" s="209" t="s">
        <v>2953</v>
      </c>
      <c r="H83" s="210">
        <v>2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41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78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37.8" customHeight="1">
      <c r="A84" s="40"/>
      <c r="B84" s="41"/>
      <c r="C84" s="206" t="s">
        <v>69</v>
      </c>
      <c r="D84" s="206" t="s">
        <v>214</v>
      </c>
      <c r="E84" s="207" t="s">
        <v>7764</v>
      </c>
      <c r="F84" s="208" t="s">
        <v>7765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24.15" customHeight="1">
      <c r="A85" s="40"/>
      <c r="B85" s="41"/>
      <c r="C85" s="206" t="s">
        <v>69</v>
      </c>
      <c r="D85" s="206" t="s">
        <v>214</v>
      </c>
      <c r="E85" s="207" t="s">
        <v>7766</v>
      </c>
      <c r="F85" s="208" t="s">
        <v>7767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37.8" customHeight="1">
      <c r="A86" s="40"/>
      <c r="B86" s="41"/>
      <c r="C86" s="206" t="s">
        <v>69</v>
      </c>
      <c r="D86" s="206" t="s">
        <v>214</v>
      </c>
      <c r="E86" s="207" t="s">
        <v>7768</v>
      </c>
      <c r="F86" s="208" t="s">
        <v>7769</v>
      </c>
      <c r="G86" s="209" t="s">
        <v>2953</v>
      </c>
      <c r="H86" s="210">
        <v>2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37.8" customHeight="1">
      <c r="A87" s="40"/>
      <c r="B87" s="41"/>
      <c r="C87" s="206" t="s">
        <v>69</v>
      </c>
      <c r="D87" s="206" t="s">
        <v>214</v>
      </c>
      <c r="E87" s="207" t="s">
        <v>7770</v>
      </c>
      <c r="F87" s="208" t="s">
        <v>7771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7772</v>
      </c>
      <c r="F88" s="208" t="s">
        <v>7773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7774</v>
      </c>
      <c r="F89" s="208" t="s">
        <v>7775</v>
      </c>
      <c r="G89" s="209" t="s">
        <v>525</v>
      </c>
      <c r="H89" s="210">
        <v>120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7776</v>
      </c>
      <c r="F90" s="208" t="s">
        <v>7777</v>
      </c>
      <c r="G90" s="209" t="s">
        <v>525</v>
      </c>
      <c r="H90" s="210">
        <v>80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7778</v>
      </c>
      <c r="F91" s="208" t="s">
        <v>7779</v>
      </c>
      <c r="G91" s="209" t="s">
        <v>4245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125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7636</v>
      </c>
      <c r="F92" s="193" t="s">
        <v>7575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SUM(P93:P97)</f>
        <v>0</v>
      </c>
      <c r="Q92" s="198"/>
      <c r="R92" s="199">
        <f>SUM(R93:R97)</f>
        <v>0</v>
      </c>
      <c r="S92" s="198"/>
      <c r="T92" s="200">
        <f>SUM(T93:T97)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SUM(BK93:BK97)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7780</v>
      </c>
      <c r="F93" s="208" t="s">
        <v>7781</v>
      </c>
      <c r="G93" s="209" t="s">
        <v>7578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7583</v>
      </c>
      <c r="F94" s="208" t="s">
        <v>7584</v>
      </c>
      <c r="G94" s="209" t="s">
        <v>525</v>
      </c>
      <c r="H94" s="210">
        <v>80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7585</v>
      </c>
      <c r="F95" s="208" t="s">
        <v>7586</v>
      </c>
      <c r="G95" s="209" t="s">
        <v>525</v>
      </c>
      <c r="H95" s="210">
        <v>60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7782</v>
      </c>
      <c r="F96" s="208" t="s">
        <v>7590</v>
      </c>
      <c r="G96" s="209" t="s">
        <v>7578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7783</v>
      </c>
      <c r="F97" s="208" t="s">
        <v>7594</v>
      </c>
      <c r="G97" s="209" t="s">
        <v>7578</v>
      </c>
      <c r="H97" s="210">
        <v>2</v>
      </c>
      <c r="I97" s="211"/>
      <c r="J97" s="212">
        <f>ROUND(I97*H97,2)</f>
        <v>0</v>
      </c>
      <c r="K97" s="208" t="s">
        <v>19</v>
      </c>
      <c r="L97" s="46"/>
      <c r="M97" s="282" t="s">
        <v>19</v>
      </c>
      <c r="N97" s="283" t="s">
        <v>41</v>
      </c>
      <c r="O97" s="284"/>
      <c r="P97" s="285">
        <f>O97*H97</f>
        <v>0</v>
      </c>
      <c r="Q97" s="285">
        <v>0</v>
      </c>
      <c r="R97" s="285">
        <f>Q97*H97</f>
        <v>0</v>
      </c>
      <c r="S97" s="285">
        <v>0</v>
      </c>
      <c r="T97" s="28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6.96" customHeight="1">
      <c r="A98" s="40"/>
      <c r="B98" s="61"/>
      <c r="C98" s="62"/>
      <c r="D98" s="62"/>
      <c r="E98" s="62"/>
      <c r="F98" s="62"/>
      <c r="G98" s="62"/>
      <c r="H98" s="62"/>
      <c r="I98" s="62"/>
      <c r="J98" s="62"/>
      <c r="K98" s="62"/>
      <c r="L98" s="46"/>
      <c r="M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</sheetData>
  <sheetProtection sheet="1" autoFilter="0" formatColumns="0" formatRows="0" objects="1" scenarios="1" spinCount="100000" saltValue="3Rnj6TUORKg3LJft6NTla4ufFkhBHSMJYLgxl1g+P+nDNwWxmbIlJ/0mlFy0/XvGm+fHh29qCc8FgEAR3/n0Kg==" hashValue="qar+5ofZEeL1qLMGZeRVgG8YWGms8CPVdX9H/LkB1qTvymEgkM72VFCvZXDfHSzip8xQ63V+e+DtAbsW8mbWIg==" algorithmName="SHA-512" password="CC35"/>
  <autoFilter ref="C80:K9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7784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ROUND((SUM(BE91:BE300)),  2)</f>
        <v>0</v>
      </c>
      <c r="G33" s="40"/>
      <c r="H33" s="40"/>
      <c r="I33" s="150">
        <v>0.20999999999999999</v>
      </c>
      <c r="J33" s="149">
        <f>ROUND(((SUM(BE91:BE300))*I33),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ROUND((SUM(BF91:BF300)),  2)</f>
        <v>0</v>
      </c>
      <c r="G34" s="40"/>
      <c r="H34" s="40"/>
      <c r="I34" s="150">
        <v>0.14999999999999999</v>
      </c>
      <c r="J34" s="149">
        <f>ROUND(((SUM(BF91:BF300))*I34),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ROUND((SUM(BG91:BG300)),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ROUND((SUM(BH91:BH300)),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ROUND((SUM(BI91:BI300)),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12 - SO 02 - oplocení areálu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J136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J175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J194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J217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J220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168</v>
      </c>
      <c r="E68" s="176"/>
      <c r="F68" s="176"/>
      <c r="G68" s="176"/>
      <c r="H68" s="176"/>
      <c r="I68" s="176"/>
      <c r="J68" s="177">
        <f>J221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177</v>
      </c>
      <c r="E69" s="176"/>
      <c r="F69" s="176"/>
      <c r="G69" s="176"/>
      <c r="H69" s="176"/>
      <c r="I69" s="176"/>
      <c r="J69" s="177">
        <f>J263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J276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185</v>
      </c>
      <c r="E71" s="176"/>
      <c r="F71" s="176"/>
      <c r="G71" s="176"/>
      <c r="H71" s="176"/>
      <c r="I71" s="176"/>
      <c r="J71" s="177">
        <f>J295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197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62" t="str">
        <f>E7</f>
        <v>DZR-R_4 - 11.12.2021</v>
      </c>
      <c r="F81" s="34"/>
      <c r="G81" s="34"/>
      <c r="H81" s="34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152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E9</f>
        <v>12 - SO 02 - oplocení areálu</v>
      </c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F12</f>
        <v xml:space="preserve"> </v>
      </c>
      <c r="G85" s="42"/>
      <c r="H85" s="42"/>
      <c r="I85" s="34" t="s">
        <v>23</v>
      </c>
      <c r="J85" s="74" t="str">
        <f>IF(J12="","",J12)</f>
        <v>17. 3. 2021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E15</f>
        <v xml:space="preserve"> </v>
      </c>
      <c r="G87" s="42"/>
      <c r="H87" s="42"/>
      <c r="I87" s="34" t="s">
        <v>30</v>
      </c>
      <c r="J87" s="38" t="str">
        <f>E21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IF(E18="","",E18)</f>
        <v>Vyplň údaj</v>
      </c>
      <c r="G88" s="42"/>
      <c r="H88" s="42"/>
      <c r="I88" s="34" t="s">
        <v>32</v>
      </c>
      <c r="J88" s="38" t="str">
        <f>E24</f>
        <v xml:space="preserve"> 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79"/>
      <c r="B90" s="180"/>
      <c r="C90" s="181" t="s">
        <v>198</v>
      </c>
      <c r="D90" s="182" t="s">
        <v>54</v>
      </c>
      <c r="E90" s="182" t="s">
        <v>50</v>
      </c>
      <c r="F90" s="182" t="s">
        <v>51</v>
      </c>
      <c r="G90" s="182" t="s">
        <v>199</v>
      </c>
      <c r="H90" s="182" t="s">
        <v>200</v>
      </c>
      <c r="I90" s="182" t="s">
        <v>201</v>
      </c>
      <c r="J90" s="182" t="s">
        <v>156</v>
      </c>
      <c r="K90" s="183" t="s">
        <v>202</v>
      </c>
      <c r="L90" s="184"/>
      <c r="M90" s="94" t="s">
        <v>19</v>
      </c>
      <c r="N90" s="95" t="s">
        <v>39</v>
      </c>
      <c r="O90" s="95" t="s">
        <v>203</v>
      </c>
      <c r="P90" s="95" t="s">
        <v>204</v>
      </c>
      <c r="Q90" s="95" t="s">
        <v>205</v>
      </c>
      <c r="R90" s="95" t="s">
        <v>206</v>
      </c>
      <c r="S90" s="95" t="s">
        <v>207</v>
      </c>
      <c r="T90" s="96" t="s">
        <v>208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</row>
    <row r="91" s="2" customFormat="1" ht="22.8" customHeight="1">
      <c r="A91" s="40"/>
      <c r="B91" s="41"/>
      <c r="C91" s="101" t="s">
        <v>209</v>
      </c>
      <c r="D91" s="42"/>
      <c r="E91" s="42"/>
      <c r="F91" s="42"/>
      <c r="G91" s="42"/>
      <c r="H91" s="42"/>
      <c r="I91" s="42"/>
      <c r="J91" s="185">
        <f>BK91</f>
        <v>0</v>
      </c>
      <c r="K91" s="42"/>
      <c r="L91" s="46"/>
      <c r="M91" s="97"/>
      <c r="N91" s="186"/>
      <c r="O91" s="98"/>
      <c r="P91" s="187">
        <f>P92+P220</f>
        <v>0</v>
      </c>
      <c r="Q91" s="98"/>
      <c r="R91" s="187">
        <f>R92+R220</f>
        <v>102.82409045000001</v>
      </c>
      <c r="S91" s="98"/>
      <c r="T91" s="188">
        <f>T92+T220</f>
        <v>15.531554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157</v>
      </c>
      <c r="BK91" s="189">
        <f>BK92+BK220</f>
        <v>0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210</v>
      </c>
      <c r="F92" s="193" t="s">
        <v>211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P93+P119+P136+P175+P194+P217</f>
        <v>0</v>
      </c>
      <c r="Q92" s="198"/>
      <c r="R92" s="199">
        <f>R93+R119+R136+R175+R194+R217</f>
        <v>102.21088970000001</v>
      </c>
      <c r="S92" s="198"/>
      <c r="T92" s="200">
        <f>T93+T119+T136+T175+T194+T217</f>
        <v>15.531554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BK93+BK119+BK136+BK175+BK194+BK217</f>
        <v>0</v>
      </c>
    </row>
    <row r="93" s="12" customFormat="1" ht="22.8" customHeight="1">
      <c r="A93" s="12"/>
      <c r="B93" s="190"/>
      <c r="C93" s="191"/>
      <c r="D93" s="192" t="s">
        <v>68</v>
      </c>
      <c r="E93" s="204" t="s">
        <v>74</v>
      </c>
      <c r="F93" s="204" t="s">
        <v>213</v>
      </c>
      <c r="G93" s="191"/>
      <c r="H93" s="191"/>
      <c r="I93" s="194"/>
      <c r="J93" s="205">
        <f>BK93</f>
        <v>0</v>
      </c>
      <c r="K93" s="191"/>
      <c r="L93" s="196"/>
      <c r="M93" s="197"/>
      <c r="N93" s="198"/>
      <c r="O93" s="198"/>
      <c r="P93" s="199">
        <f>SUM(P94:P118)</f>
        <v>0</v>
      </c>
      <c r="Q93" s="198"/>
      <c r="R93" s="199">
        <f>SUM(R94:R118)</f>
        <v>0</v>
      </c>
      <c r="S93" s="198"/>
      <c r="T93" s="200">
        <f>SUM(T94:T118)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74</v>
      </c>
      <c r="AY93" s="201" t="s">
        <v>212</v>
      </c>
      <c r="BK93" s="203">
        <f>SUM(BK94:BK118)</f>
        <v>0</v>
      </c>
    </row>
    <row r="94" s="2" customFormat="1" ht="24.15" customHeight="1">
      <c r="A94" s="40"/>
      <c r="B94" s="41"/>
      <c r="C94" s="206" t="s">
        <v>74</v>
      </c>
      <c r="D94" s="206" t="s">
        <v>214</v>
      </c>
      <c r="E94" s="207" t="s">
        <v>234</v>
      </c>
      <c r="F94" s="208" t="s">
        <v>235</v>
      </c>
      <c r="G94" s="209" t="s">
        <v>217</v>
      </c>
      <c r="H94" s="210">
        <v>18.963000000000001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78</v>
      </c>
    </row>
    <row r="95" s="2" customFormat="1">
      <c r="A95" s="40"/>
      <c r="B95" s="41"/>
      <c r="C95" s="42"/>
      <c r="D95" s="219" t="s">
        <v>219</v>
      </c>
      <c r="E95" s="42"/>
      <c r="F95" s="220" t="s">
        <v>236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7785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7786</v>
      </c>
      <c r="G97" s="236"/>
      <c r="H97" s="239">
        <v>18.963000000000001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5" customFormat="1">
      <c r="A98" s="15"/>
      <c r="B98" s="246"/>
      <c r="C98" s="247"/>
      <c r="D98" s="226" t="s">
        <v>221</v>
      </c>
      <c r="E98" s="248" t="s">
        <v>19</v>
      </c>
      <c r="F98" s="249" t="s">
        <v>224</v>
      </c>
      <c r="G98" s="247"/>
      <c r="H98" s="250">
        <v>18.963000000000001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6" t="s">
        <v>221</v>
      </c>
      <c r="AU98" s="256" t="s">
        <v>78</v>
      </c>
      <c r="AV98" s="15" t="s">
        <v>84</v>
      </c>
      <c r="AW98" s="15" t="s">
        <v>31</v>
      </c>
      <c r="AX98" s="15" t="s">
        <v>74</v>
      </c>
      <c r="AY98" s="256" t="s">
        <v>212</v>
      </c>
    </row>
    <row r="99" s="2" customFormat="1" ht="16.5" customHeight="1">
      <c r="A99" s="40"/>
      <c r="B99" s="41"/>
      <c r="C99" s="206" t="s">
        <v>78</v>
      </c>
      <c r="D99" s="206" t="s">
        <v>214</v>
      </c>
      <c r="E99" s="207" t="s">
        <v>252</v>
      </c>
      <c r="F99" s="208" t="s">
        <v>253</v>
      </c>
      <c r="G99" s="209" t="s">
        <v>217</v>
      </c>
      <c r="H99" s="210">
        <v>2.5649999999999999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84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254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7787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7788</v>
      </c>
      <c r="G102" s="236"/>
      <c r="H102" s="239">
        <v>1.05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7789</v>
      </c>
      <c r="G103" s="236"/>
      <c r="H103" s="239">
        <v>0.51500000000000001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7790</v>
      </c>
      <c r="G104" s="236"/>
      <c r="H104" s="239">
        <v>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2.5649999999999999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37.8" customHeight="1">
      <c r="A106" s="40"/>
      <c r="B106" s="41"/>
      <c r="C106" s="206" t="s">
        <v>81</v>
      </c>
      <c r="D106" s="206" t="s">
        <v>214</v>
      </c>
      <c r="E106" s="207" t="s">
        <v>291</v>
      </c>
      <c r="F106" s="208" t="s">
        <v>292</v>
      </c>
      <c r="G106" s="209" t="s">
        <v>217</v>
      </c>
      <c r="H106" s="210">
        <v>21.527999999999999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293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7791</v>
      </c>
      <c r="G108" s="236"/>
      <c r="H108" s="239">
        <v>21.527999999999999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21.527999999999999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6092</v>
      </c>
      <c r="F110" s="208" t="s">
        <v>6093</v>
      </c>
      <c r="G110" s="209" t="s">
        <v>309</v>
      </c>
      <c r="H110" s="210">
        <v>38.75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6094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7792</v>
      </c>
      <c r="G112" s="236"/>
      <c r="H112" s="239">
        <v>38.75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38.75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24.15" customHeight="1">
      <c r="A114" s="40"/>
      <c r="B114" s="41"/>
      <c r="C114" s="206" t="s">
        <v>87</v>
      </c>
      <c r="D114" s="206" t="s">
        <v>214</v>
      </c>
      <c r="E114" s="207" t="s">
        <v>302</v>
      </c>
      <c r="F114" s="208" t="s">
        <v>303</v>
      </c>
      <c r="G114" s="209" t="s">
        <v>217</v>
      </c>
      <c r="H114" s="210">
        <v>21.527999999999999</v>
      </c>
      <c r="I114" s="211"/>
      <c r="J114" s="212">
        <f>ROUND(I114*H114,2)</f>
        <v>0</v>
      </c>
      <c r="K114" s="208" t="s">
        <v>218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99</v>
      </c>
    </row>
    <row r="115" s="2" customFormat="1">
      <c r="A115" s="40"/>
      <c r="B115" s="41"/>
      <c r="C115" s="42"/>
      <c r="D115" s="219" t="s">
        <v>219</v>
      </c>
      <c r="E115" s="42"/>
      <c r="F115" s="220" t="s">
        <v>304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219</v>
      </c>
      <c r="AU115" s="19" t="s">
        <v>78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7793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4" customFormat="1">
      <c r="A117" s="14"/>
      <c r="B117" s="235"/>
      <c r="C117" s="236"/>
      <c r="D117" s="226" t="s">
        <v>221</v>
      </c>
      <c r="E117" s="237" t="s">
        <v>19</v>
      </c>
      <c r="F117" s="238" t="s">
        <v>7794</v>
      </c>
      <c r="G117" s="236"/>
      <c r="H117" s="239">
        <v>21.527999999999999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45" t="s">
        <v>221</v>
      </c>
      <c r="AU117" s="245" t="s">
        <v>78</v>
      </c>
      <c r="AV117" s="14" t="s">
        <v>78</v>
      </c>
      <c r="AW117" s="14" t="s">
        <v>31</v>
      </c>
      <c r="AX117" s="14" t="s">
        <v>69</v>
      </c>
      <c r="AY117" s="245" t="s">
        <v>212</v>
      </c>
    </row>
    <row r="118" s="15" customFormat="1">
      <c r="A118" s="15"/>
      <c r="B118" s="246"/>
      <c r="C118" s="247"/>
      <c r="D118" s="226" t="s">
        <v>221</v>
      </c>
      <c r="E118" s="248" t="s">
        <v>19</v>
      </c>
      <c r="F118" s="249" t="s">
        <v>224</v>
      </c>
      <c r="G118" s="247"/>
      <c r="H118" s="250">
        <v>21.527999999999999</v>
      </c>
      <c r="I118" s="251"/>
      <c r="J118" s="247"/>
      <c r="K118" s="247"/>
      <c r="L118" s="252"/>
      <c r="M118" s="253"/>
      <c r="N118" s="254"/>
      <c r="O118" s="254"/>
      <c r="P118" s="254"/>
      <c r="Q118" s="254"/>
      <c r="R118" s="254"/>
      <c r="S118" s="254"/>
      <c r="T118" s="25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6" t="s">
        <v>221</v>
      </c>
      <c r="AU118" s="256" t="s">
        <v>78</v>
      </c>
      <c r="AV118" s="15" t="s">
        <v>84</v>
      </c>
      <c r="AW118" s="15" t="s">
        <v>31</v>
      </c>
      <c r="AX118" s="15" t="s">
        <v>74</v>
      </c>
      <c r="AY118" s="256" t="s">
        <v>212</v>
      </c>
    </row>
    <row r="119" s="12" customFormat="1" ht="22.8" customHeight="1">
      <c r="A119" s="12"/>
      <c r="B119" s="190"/>
      <c r="C119" s="191"/>
      <c r="D119" s="192" t="s">
        <v>68</v>
      </c>
      <c r="E119" s="204" t="s">
        <v>78</v>
      </c>
      <c r="F119" s="204" t="s">
        <v>343</v>
      </c>
      <c r="G119" s="191"/>
      <c r="H119" s="191"/>
      <c r="I119" s="194"/>
      <c r="J119" s="205">
        <f>BK119</f>
        <v>0</v>
      </c>
      <c r="K119" s="191"/>
      <c r="L119" s="196"/>
      <c r="M119" s="197"/>
      <c r="N119" s="198"/>
      <c r="O119" s="198"/>
      <c r="P119" s="199">
        <f>SUM(P120:P135)</f>
        <v>0</v>
      </c>
      <c r="Q119" s="198"/>
      <c r="R119" s="199">
        <f>SUM(R120:R135)</f>
        <v>45.906392600000004</v>
      </c>
      <c r="S119" s="198"/>
      <c r="T119" s="200">
        <f>SUM(T120:T135)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74</v>
      </c>
      <c r="AY119" s="201" t="s">
        <v>212</v>
      </c>
      <c r="BK119" s="203">
        <f>SUM(BK120:BK135)</f>
        <v>0</v>
      </c>
    </row>
    <row r="120" s="2" customFormat="1" ht="16.5" customHeight="1">
      <c r="A120" s="40"/>
      <c r="B120" s="41"/>
      <c r="C120" s="206" t="s">
        <v>90</v>
      </c>
      <c r="D120" s="206" t="s">
        <v>214</v>
      </c>
      <c r="E120" s="207" t="s">
        <v>7795</v>
      </c>
      <c r="F120" s="208" t="s">
        <v>7796</v>
      </c>
      <c r="G120" s="209" t="s">
        <v>217</v>
      </c>
      <c r="H120" s="210">
        <v>3.3679999999999999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1.98</v>
      </c>
      <c r="R120" s="215">
        <f>Q120*H120</f>
        <v>6.6686399999999999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7797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7798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7799</v>
      </c>
      <c r="G123" s="236"/>
      <c r="H123" s="239">
        <v>3.024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7787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7800</v>
      </c>
      <c r="G125" s="236"/>
      <c r="H125" s="239">
        <v>0.12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7801</v>
      </c>
      <c r="G126" s="236"/>
      <c r="H126" s="239">
        <v>0.073999999999999996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7802</v>
      </c>
      <c r="G127" s="236"/>
      <c r="H127" s="239">
        <v>0.14999999999999999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3.3679999999999999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16.5" customHeight="1">
      <c r="A129" s="40"/>
      <c r="B129" s="41"/>
      <c r="C129" s="206" t="s">
        <v>290</v>
      </c>
      <c r="D129" s="206" t="s">
        <v>214</v>
      </c>
      <c r="E129" s="207" t="s">
        <v>401</v>
      </c>
      <c r="F129" s="208" t="s">
        <v>402</v>
      </c>
      <c r="G129" s="209" t="s">
        <v>217</v>
      </c>
      <c r="H129" s="210">
        <v>17.390000000000001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2.2563399999999998</v>
      </c>
      <c r="R129" s="215">
        <f>Q129*H129</f>
        <v>39.2377526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114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404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7803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7804</v>
      </c>
      <c r="G132" s="236"/>
      <c r="H132" s="239">
        <v>15.122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413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7805</v>
      </c>
      <c r="G134" s="236"/>
      <c r="H134" s="239">
        <v>2.2679999999999998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17.390000000000001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12" customFormat="1" ht="22.8" customHeight="1">
      <c r="A136" s="12"/>
      <c r="B136" s="190"/>
      <c r="C136" s="191"/>
      <c r="D136" s="192" t="s">
        <v>68</v>
      </c>
      <c r="E136" s="204" t="s">
        <v>81</v>
      </c>
      <c r="F136" s="204" t="s">
        <v>529</v>
      </c>
      <c r="G136" s="191"/>
      <c r="H136" s="191"/>
      <c r="I136" s="194"/>
      <c r="J136" s="205">
        <f>BK136</f>
        <v>0</v>
      </c>
      <c r="K136" s="191"/>
      <c r="L136" s="196"/>
      <c r="M136" s="197"/>
      <c r="N136" s="198"/>
      <c r="O136" s="198"/>
      <c r="P136" s="199">
        <f>SUM(P137:P174)</f>
        <v>0</v>
      </c>
      <c r="Q136" s="198"/>
      <c r="R136" s="199">
        <f>SUM(R137:R174)</f>
        <v>44.507300350000001</v>
      </c>
      <c r="S136" s="198"/>
      <c r="T136" s="200">
        <f>SUM(T137:T174)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1" t="s">
        <v>74</v>
      </c>
      <c r="AT136" s="202" t="s">
        <v>68</v>
      </c>
      <c r="AU136" s="202" t="s">
        <v>74</v>
      </c>
      <c r="AY136" s="201" t="s">
        <v>212</v>
      </c>
      <c r="BK136" s="203">
        <f>SUM(BK137:BK174)</f>
        <v>0</v>
      </c>
    </row>
    <row r="137" s="2" customFormat="1" ht="24.15" customHeight="1">
      <c r="A137" s="40"/>
      <c r="B137" s="41"/>
      <c r="C137" s="206" t="s">
        <v>93</v>
      </c>
      <c r="D137" s="206" t="s">
        <v>214</v>
      </c>
      <c r="E137" s="207" t="s">
        <v>7806</v>
      </c>
      <c r="F137" s="208" t="s">
        <v>7807</v>
      </c>
      <c r="G137" s="209" t="s">
        <v>384</v>
      </c>
      <c r="H137" s="210">
        <v>1.6879999999999999</v>
      </c>
      <c r="I137" s="211"/>
      <c r="J137" s="212">
        <f>ROUND(I137*H137,2)</f>
        <v>0</v>
      </c>
      <c r="K137" s="208" t="s">
        <v>218</v>
      </c>
      <c r="L137" s="46"/>
      <c r="M137" s="213" t="s">
        <v>19</v>
      </c>
      <c r="N137" s="214" t="s">
        <v>40</v>
      </c>
      <c r="O137" s="86"/>
      <c r="P137" s="215">
        <f>O137*H137</f>
        <v>0</v>
      </c>
      <c r="Q137" s="215">
        <v>0.54605000000000004</v>
      </c>
      <c r="R137" s="215">
        <f>Q137*H137</f>
        <v>0.92173240000000001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74</v>
      </c>
      <c r="BK137" s="218">
        <f>ROUND(I137*H137,2)</f>
        <v>0</v>
      </c>
      <c r="BL137" s="19" t="s">
        <v>84</v>
      </c>
      <c r="BM137" s="217" t="s">
        <v>119</v>
      </c>
    </row>
    <row r="138" s="2" customFormat="1">
      <c r="A138" s="40"/>
      <c r="B138" s="41"/>
      <c r="C138" s="42"/>
      <c r="D138" s="219" t="s">
        <v>219</v>
      </c>
      <c r="E138" s="42"/>
      <c r="F138" s="220" t="s">
        <v>7808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219</v>
      </c>
      <c r="AU138" s="19" t="s">
        <v>78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7809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7810</v>
      </c>
      <c r="G140" s="236"/>
      <c r="H140" s="239">
        <v>1.6879999999999999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1.6879999999999999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7811</v>
      </c>
      <c r="F142" s="208" t="s">
        <v>7812</v>
      </c>
      <c r="G142" s="209" t="s">
        <v>384</v>
      </c>
      <c r="H142" s="210">
        <v>0.75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0.71545999999999998</v>
      </c>
      <c r="R142" s="215">
        <f>Q142*H142</f>
        <v>0.53659499999999993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7813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7814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7815</v>
      </c>
      <c r="G145" s="236"/>
      <c r="H145" s="239">
        <v>0.75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0.75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99</v>
      </c>
      <c r="D147" s="206" t="s">
        <v>214</v>
      </c>
      <c r="E147" s="207" t="s">
        <v>7816</v>
      </c>
      <c r="F147" s="208" t="s">
        <v>7817</v>
      </c>
      <c r="G147" s="209" t="s">
        <v>384</v>
      </c>
      <c r="H147" s="210">
        <v>0.375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1.20855</v>
      </c>
      <c r="R147" s="215">
        <f>Q147*H147</f>
        <v>0.45320625000000003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131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7818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7819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7820</v>
      </c>
      <c r="G150" s="236"/>
      <c r="H150" s="239">
        <v>0.375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0.375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24.15" customHeight="1">
      <c r="A152" s="40"/>
      <c r="B152" s="41"/>
      <c r="C152" s="206" t="s">
        <v>102</v>
      </c>
      <c r="D152" s="206" t="s">
        <v>214</v>
      </c>
      <c r="E152" s="207" t="s">
        <v>7821</v>
      </c>
      <c r="F152" s="208" t="s">
        <v>7822</v>
      </c>
      <c r="G152" s="209" t="s">
        <v>217</v>
      </c>
      <c r="H152" s="210">
        <v>9.2200000000000006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136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7823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78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7824</v>
      </c>
      <c r="G154" s="236"/>
      <c r="H154" s="239">
        <v>9.2200000000000006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9.2200000000000006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7825</v>
      </c>
      <c r="F156" s="208" t="s">
        <v>7826</v>
      </c>
      <c r="G156" s="209" t="s">
        <v>217</v>
      </c>
      <c r="H156" s="210">
        <v>21.513000000000002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1.903</v>
      </c>
      <c r="R156" s="215">
        <f>Q156*H156</f>
        <v>40.939239000000001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7827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7828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7829</v>
      </c>
      <c r="G159" s="236"/>
      <c r="H159" s="239">
        <v>21.513000000000002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21.513000000000002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705</v>
      </c>
      <c r="F161" s="208" t="s">
        <v>706</v>
      </c>
      <c r="G161" s="209" t="s">
        <v>309</v>
      </c>
      <c r="H161" s="210">
        <v>0.067000000000000004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1.04922</v>
      </c>
      <c r="R161" s="215">
        <f>Q161*H161</f>
        <v>0.070297740000000011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708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7830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7831</v>
      </c>
      <c r="G164" s="236"/>
      <c r="H164" s="239">
        <v>0.067000000000000004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0.067000000000000004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114</v>
      </c>
      <c r="D166" s="206" t="s">
        <v>214</v>
      </c>
      <c r="E166" s="207" t="s">
        <v>977</v>
      </c>
      <c r="F166" s="208" t="s">
        <v>978</v>
      </c>
      <c r="G166" s="209" t="s">
        <v>384</v>
      </c>
      <c r="H166" s="210">
        <v>6.7619999999999996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0.23458000000000001</v>
      </c>
      <c r="R166" s="215">
        <f>Q166*H166</f>
        <v>1.5862299600000001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331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980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7832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7833</v>
      </c>
      <c r="G169" s="236"/>
      <c r="H169" s="239">
        <v>6.7619999999999996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5" customFormat="1">
      <c r="A170" s="15"/>
      <c r="B170" s="246"/>
      <c r="C170" s="247"/>
      <c r="D170" s="226" t="s">
        <v>221</v>
      </c>
      <c r="E170" s="248" t="s">
        <v>19</v>
      </c>
      <c r="F170" s="249" t="s">
        <v>224</v>
      </c>
      <c r="G170" s="247"/>
      <c r="H170" s="250">
        <v>6.7619999999999996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6" t="s">
        <v>221</v>
      </c>
      <c r="AU170" s="256" t="s">
        <v>78</v>
      </c>
      <c r="AV170" s="15" t="s">
        <v>84</v>
      </c>
      <c r="AW170" s="15" t="s">
        <v>31</v>
      </c>
      <c r="AX170" s="15" t="s">
        <v>74</v>
      </c>
      <c r="AY170" s="256" t="s">
        <v>212</v>
      </c>
    </row>
    <row r="171" s="2" customFormat="1" ht="24.15" customHeight="1">
      <c r="A171" s="40"/>
      <c r="B171" s="41"/>
      <c r="C171" s="206" t="s">
        <v>8</v>
      </c>
      <c r="D171" s="206" t="s">
        <v>214</v>
      </c>
      <c r="E171" s="207" t="s">
        <v>7834</v>
      </c>
      <c r="F171" s="208" t="s">
        <v>7835</v>
      </c>
      <c r="G171" s="209" t="s">
        <v>384</v>
      </c>
      <c r="H171" s="210">
        <v>2.8980000000000001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346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7836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7837</v>
      </c>
      <c r="G173" s="236"/>
      <c r="H173" s="239">
        <v>2.8980000000000001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2.8980000000000001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90</v>
      </c>
      <c r="F175" s="204" t="s">
        <v>2073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SUM(P176:P193)</f>
        <v>0</v>
      </c>
      <c r="Q175" s="198"/>
      <c r="R175" s="199">
        <f>SUM(R176:R193)</f>
        <v>1.0352127500000001</v>
      </c>
      <c r="S175" s="198"/>
      <c r="T175" s="200">
        <f>SUM(T176:T193)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SUM(BK176:BK193)</f>
        <v>0</v>
      </c>
    </row>
    <row r="176" s="2" customFormat="1" ht="16.5" customHeight="1">
      <c r="A176" s="40"/>
      <c r="B176" s="41"/>
      <c r="C176" s="206" t="s">
        <v>119</v>
      </c>
      <c r="D176" s="206" t="s">
        <v>214</v>
      </c>
      <c r="E176" s="207" t="s">
        <v>7838</v>
      </c>
      <c r="F176" s="208" t="s">
        <v>7839</v>
      </c>
      <c r="G176" s="209" t="s">
        <v>525</v>
      </c>
      <c r="H176" s="210">
        <v>3.4500000000000002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0.010319999999999999</v>
      </c>
      <c r="R176" s="215">
        <f>Q176*H176</f>
        <v>0.035603999999999997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377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7840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7841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7842</v>
      </c>
      <c r="G179" s="236"/>
      <c r="H179" s="239">
        <v>3.4500000000000002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5" customFormat="1">
      <c r="A180" s="15"/>
      <c r="B180" s="246"/>
      <c r="C180" s="247"/>
      <c r="D180" s="226" t="s">
        <v>221</v>
      </c>
      <c r="E180" s="248" t="s">
        <v>19</v>
      </c>
      <c r="F180" s="249" t="s">
        <v>224</v>
      </c>
      <c r="G180" s="247"/>
      <c r="H180" s="250">
        <v>3.4500000000000002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6" t="s">
        <v>221</v>
      </c>
      <c r="AU180" s="256" t="s">
        <v>78</v>
      </c>
      <c r="AV180" s="15" t="s">
        <v>84</v>
      </c>
      <c r="AW180" s="15" t="s">
        <v>31</v>
      </c>
      <c r="AX180" s="15" t="s">
        <v>74</v>
      </c>
      <c r="AY180" s="256" t="s">
        <v>212</v>
      </c>
    </row>
    <row r="181" s="2" customFormat="1" ht="16.5" customHeight="1">
      <c r="A181" s="40"/>
      <c r="B181" s="41"/>
      <c r="C181" s="206" t="s">
        <v>122</v>
      </c>
      <c r="D181" s="206" t="s">
        <v>214</v>
      </c>
      <c r="E181" s="207" t="s">
        <v>7843</v>
      </c>
      <c r="F181" s="208" t="s">
        <v>7844</v>
      </c>
      <c r="G181" s="209" t="s">
        <v>525</v>
      </c>
      <c r="H181" s="210">
        <v>34.475000000000001</v>
      </c>
      <c r="I181" s="211"/>
      <c r="J181" s="212">
        <f>ROUND(I181*H181,2)</f>
        <v>0</v>
      </c>
      <c r="K181" s="208" t="s">
        <v>218</v>
      </c>
      <c r="L181" s="46"/>
      <c r="M181" s="213" t="s">
        <v>19</v>
      </c>
      <c r="N181" s="214" t="s">
        <v>40</v>
      </c>
      <c r="O181" s="86"/>
      <c r="P181" s="215">
        <f>O181*H181</f>
        <v>0</v>
      </c>
      <c r="Q181" s="215">
        <v>0.020650000000000002</v>
      </c>
      <c r="R181" s="215">
        <f>Q181*H181</f>
        <v>0.71190875000000009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74</v>
      </c>
      <c r="BK181" s="218">
        <f>ROUND(I181*H181,2)</f>
        <v>0</v>
      </c>
      <c r="BL181" s="19" t="s">
        <v>84</v>
      </c>
      <c r="BM181" s="217" t="s">
        <v>385</v>
      </c>
    </row>
    <row r="182" s="2" customFormat="1">
      <c r="A182" s="40"/>
      <c r="B182" s="41"/>
      <c r="C182" s="42"/>
      <c r="D182" s="219" t="s">
        <v>219</v>
      </c>
      <c r="E182" s="42"/>
      <c r="F182" s="220" t="s">
        <v>7845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219</v>
      </c>
      <c r="AU182" s="19" t="s">
        <v>78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7841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7846</v>
      </c>
      <c r="G184" s="236"/>
      <c r="H184" s="239">
        <v>34.475000000000001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34.475000000000001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1.75" customHeight="1">
      <c r="A186" s="40"/>
      <c r="B186" s="41"/>
      <c r="C186" s="206" t="s">
        <v>125</v>
      </c>
      <c r="D186" s="206" t="s">
        <v>214</v>
      </c>
      <c r="E186" s="207" t="s">
        <v>7847</v>
      </c>
      <c r="F186" s="208" t="s">
        <v>7848</v>
      </c>
      <c r="G186" s="209" t="s">
        <v>384</v>
      </c>
      <c r="H186" s="210">
        <v>2.7400000000000002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0.105</v>
      </c>
      <c r="R186" s="215">
        <f>Q186*H186</f>
        <v>0.28770000000000001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391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7849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7850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7787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7851</v>
      </c>
      <c r="G190" s="236"/>
      <c r="H190" s="239">
        <v>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7852</v>
      </c>
      <c r="G191" s="236"/>
      <c r="H191" s="239">
        <v>0.48999999999999999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7853</v>
      </c>
      <c r="G192" s="236"/>
      <c r="H192" s="239">
        <v>1.25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2.7400000000000002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12" customFormat="1" ht="22.8" customHeight="1">
      <c r="A194" s="12"/>
      <c r="B194" s="190"/>
      <c r="C194" s="191"/>
      <c r="D194" s="192" t="s">
        <v>68</v>
      </c>
      <c r="E194" s="204" t="s">
        <v>96</v>
      </c>
      <c r="F194" s="204" t="s">
        <v>3010</v>
      </c>
      <c r="G194" s="191"/>
      <c r="H194" s="191"/>
      <c r="I194" s="194"/>
      <c r="J194" s="205">
        <f>BK194</f>
        <v>0</v>
      </c>
      <c r="K194" s="191"/>
      <c r="L194" s="196"/>
      <c r="M194" s="197"/>
      <c r="N194" s="198"/>
      <c r="O194" s="198"/>
      <c r="P194" s="199">
        <f>SUM(P195:P216)</f>
        <v>0</v>
      </c>
      <c r="Q194" s="198"/>
      <c r="R194" s="199">
        <f>SUM(R195:R216)</f>
        <v>10.761984</v>
      </c>
      <c r="S194" s="198"/>
      <c r="T194" s="200">
        <f>SUM(T195:T216)</f>
        <v>15.531554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74</v>
      </c>
      <c r="AT194" s="202" t="s">
        <v>68</v>
      </c>
      <c r="AU194" s="202" t="s">
        <v>74</v>
      </c>
      <c r="AY194" s="201" t="s">
        <v>212</v>
      </c>
      <c r="BK194" s="203">
        <f>SUM(BK195:BK216)</f>
        <v>0</v>
      </c>
    </row>
    <row r="195" s="2" customFormat="1" ht="24.15" customHeight="1">
      <c r="A195" s="40"/>
      <c r="B195" s="41"/>
      <c r="C195" s="206" t="s">
        <v>128</v>
      </c>
      <c r="D195" s="206" t="s">
        <v>214</v>
      </c>
      <c r="E195" s="207" t="s">
        <v>3012</v>
      </c>
      <c r="F195" s="208" t="s">
        <v>3013</v>
      </c>
      <c r="G195" s="209" t="s">
        <v>384</v>
      </c>
      <c r="H195" s="210">
        <v>224.208</v>
      </c>
      <c r="I195" s="211"/>
      <c r="J195" s="212">
        <f>ROUND(I195*H195,2)</f>
        <v>0</v>
      </c>
      <c r="K195" s="208" t="s">
        <v>218</v>
      </c>
      <c r="L195" s="46"/>
      <c r="M195" s="213" t="s">
        <v>19</v>
      </c>
      <c r="N195" s="214" t="s">
        <v>40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74</v>
      </c>
      <c r="BK195" s="218">
        <f>ROUND(I195*H195,2)</f>
        <v>0</v>
      </c>
      <c r="BL195" s="19" t="s">
        <v>84</v>
      </c>
      <c r="BM195" s="217" t="s">
        <v>397</v>
      </c>
    </row>
    <row r="196" s="2" customFormat="1">
      <c r="A196" s="40"/>
      <c r="B196" s="41"/>
      <c r="C196" s="42"/>
      <c r="D196" s="219" t="s">
        <v>219</v>
      </c>
      <c r="E196" s="42"/>
      <c r="F196" s="220" t="s">
        <v>3015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219</v>
      </c>
      <c r="AU196" s="19" t="s">
        <v>78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7854</v>
      </c>
      <c r="G197" s="236"/>
      <c r="H197" s="239">
        <v>204.88800000000001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7855</v>
      </c>
      <c r="G198" s="236"/>
      <c r="H198" s="239">
        <v>19.32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224.208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4.15" customHeight="1">
      <c r="A200" s="40"/>
      <c r="B200" s="41"/>
      <c r="C200" s="206" t="s">
        <v>131</v>
      </c>
      <c r="D200" s="206" t="s">
        <v>214</v>
      </c>
      <c r="E200" s="207" t="s">
        <v>3023</v>
      </c>
      <c r="F200" s="208" t="s">
        <v>3024</v>
      </c>
      <c r="G200" s="209" t="s">
        <v>384</v>
      </c>
      <c r="H200" s="210">
        <v>6726.2399999999998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403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3026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7856</v>
      </c>
      <c r="G202" s="236"/>
      <c r="H202" s="239">
        <v>6726.2399999999998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6726.2399999999998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7</v>
      </c>
      <c r="D204" s="206" t="s">
        <v>214</v>
      </c>
      <c r="E204" s="207" t="s">
        <v>3029</v>
      </c>
      <c r="F204" s="208" t="s">
        <v>3030</v>
      </c>
      <c r="G204" s="209" t="s">
        <v>384</v>
      </c>
      <c r="H204" s="210">
        <v>224.208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40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74</v>
      </c>
      <c r="BK204" s="218">
        <f>ROUND(I204*H204,2)</f>
        <v>0</v>
      </c>
      <c r="BL204" s="19" t="s">
        <v>84</v>
      </c>
      <c r="BM204" s="217" t="s">
        <v>417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3032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2" customFormat="1" ht="16.5" customHeight="1">
      <c r="A206" s="40"/>
      <c r="B206" s="41"/>
      <c r="C206" s="206" t="s">
        <v>136</v>
      </c>
      <c r="D206" s="206" t="s">
        <v>214</v>
      </c>
      <c r="E206" s="207" t="s">
        <v>7857</v>
      </c>
      <c r="F206" s="208" t="s">
        <v>7858</v>
      </c>
      <c r="G206" s="209" t="s">
        <v>217</v>
      </c>
      <c r="H206" s="210">
        <v>9.6549999999999994</v>
      </c>
      <c r="I206" s="211"/>
      <c r="J206" s="212">
        <f>ROUND(I206*H206,2)</f>
        <v>0</v>
      </c>
      <c r="K206" s="208" t="s">
        <v>218</v>
      </c>
      <c r="L206" s="46"/>
      <c r="M206" s="213" t="s">
        <v>19</v>
      </c>
      <c r="N206" s="214" t="s">
        <v>40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0.49399999999999999</v>
      </c>
      <c r="T206" s="216">
        <f>S206*H206</f>
        <v>4.7695699999999999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74</v>
      </c>
      <c r="BK206" s="218">
        <f>ROUND(I206*H206,2)</f>
        <v>0</v>
      </c>
      <c r="BL206" s="19" t="s">
        <v>84</v>
      </c>
      <c r="BM206" s="217" t="s">
        <v>423</v>
      </c>
    </row>
    <row r="207" s="2" customFormat="1">
      <c r="A207" s="40"/>
      <c r="B207" s="41"/>
      <c r="C207" s="42"/>
      <c r="D207" s="219" t="s">
        <v>219</v>
      </c>
      <c r="E207" s="42"/>
      <c r="F207" s="220" t="s">
        <v>7859</v>
      </c>
      <c r="G207" s="42"/>
      <c r="H207" s="42"/>
      <c r="I207" s="221"/>
      <c r="J207" s="42"/>
      <c r="K207" s="42"/>
      <c r="L207" s="46"/>
      <c r="M207" s="222"/>
      <c r="N207" s="223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219</v>
      </c>
      <c r="AU207" s="19" t="s">
        <v>78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7860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78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7861</v>
      </c>
      <c r="G209" s="236"/>
      <c r="H209" s="239">
        <v>9.6549999999999994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78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9.6549999999999994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78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139</v>
      </c>
      <c r="D211" s="206" t="s">
        <v>214</v>
      </c>
      <c r="E211" s="207" t="s">
        <v>7862</v>
      </c>
      <c r="F211" s="208" t="s">
        <v>7863</v>
      </c>
      <c r="G211" s="209" t="s">
        <v>384</v>
      </c>
      <c r="H211" s="210">
        <v>224.208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0.048000000000000001</v>
      </c>
      <c r="R211" s="215">
        <f>Q211*H211</f>
        <v>10.761984</v>
      </c>
      <c r="S211" s="215">
        <v>0.048000000000000001</v>
      </c>
      <c r="T211" s="216">
        <f>S211*H211</f>
        <v>10.761984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84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7864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7865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7854</v>
      </c>
      <c r="G214" s="236"/>
      <c r="H214" s="239">
        <v>204.88800000000001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7855</v>
      </c>
      <c r="G215" s="236"/>
      <c r="H215" s="239">
        <v>19.32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5" customFormat="1">
      <c r="A216" s="15"/>
      <c r="B216" s="246"/>
      <c r="C216" s="247"/>
      <c r="D216" s="226" t="s">
        <v>221</v>
      </c>
      <c r="E216" s="248" t="s">
        <v>19</v>
      </c>
      <c r="F216" s="249" t="s">
        <v>224</v>
      </c>
      <c r="G216" s="247"/>
      <c r="H216" s="250">
        <v>224.208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6" t="s">
        <v>221</v>
      </c>
      <c r="AU216" s="256" t="s">
        <v>78</v>
      </c>
      <c r="AV216" s="15" t="s">
        <v>84</v>
      </c>
      <c r="AW216" s="15" t="s">
        <v>31</v>
      </c>
      <c r="AX216" s="15" t="s">
        <v>74</v>
      </c>
      <c r="AY216" s="256" t="s">
        <v>212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3726</v>
      </c>
      <c r="F217" s="204" t="s">
        <v>3727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SUM(P218:P219)</f>
        <v>0</v>
      </c>
      <c r="Q217" s="198"/>
      <c r="R217" s="199">
        <f>SUM(R218:R219)</f>
        <v>0</v>
      </c>
      <c r="S217" s="198"/>
      <c r="T217" s="200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SUM(BK218:BK219)</f>
        <v>0</v>
      </c>
    </row>
    <row r="218" s="2" customFormat="1" ht="24.15" customHeight="1">
      <c r="A218" s="40"/>
      <c r="B218" s="41"/>
      <c r="C218" s="206" t="s">
        <v>318</v>
      </c>
      <c r="D218" s="206" t="s">
        <v>214</v>
      </c>
      <c r="E218" s="207" t="s">
        <v>7866</v>
      </c>
      <c r="F218" s="208" t="s">
        <v>7867</v>
      </c>
      <c r="G218" s="209" t="s">
        <v>309</v>
      </c>
      <c r="H218" s="210">
        <v>118.221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440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7868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2" customFormat="1" ht="25.92" customHeight="1">
      <c r="A220" s="12"/>
      <c r="B220" s="190"/>
      <c r="C220" s="191"/>
      <c r="D220" s="192" t="s">
        <v>68</v>
      </c>
      <c r="E220" s="193" t="s">
        <v>3733</v>
      </c>
      <c r="F220" s="193" t="s">
        <v>3734</v>
      </c>
      <c r="G220" s="191"/>
      <c r="H220" s="191"/>
      <c r="I220" s="194"/>
      <c r="J220" s="195">
        <f>BK220</f>
        <v>0</v>
      </c>
      <c r="K220" s="191"/>
      <c r="L220" s="196"/>
      <c r="M220" s="197"/>
      <c r="N220" s="198"/>
      <c r="O220" s="198"/>
      <c r="P220" s="199">
        <f>P221+P263+P276+P295</f>
        <v>0</v>
      </c>
      <c r="Q220" s="198"/>
      <c r="R220" s="199">
        <f>R221+R263+R276+R295</f>
        <v>0.61320074999999996</v>
      </c>
      <c r="S220" s="198"/>
      <c r="T220" s="200">
        <f>T221+T263+T276+T295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1" t="s">
        <v>78</v>
      </c>
      <c r="AT220" s="202" t="s">
        <v>68</v>
      </c>
      <c r="AU220" s="202" t="s">
        <v>69</v>
      </c>
      <c r="AY220" s="201" t="s">
        <v>212</v>
      </c>
      <c r="BK220" s="203">
        <f>BK221+BK263+BK276+BK295</f>
        <v>0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3735</v>
      </c>
      <c r="F221" s="204" t="s">
        <v>3736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SUM(P222:P262)</f>
        <v>0</v>
      </c>
      <c r="Q221" s="198"/>
      <c r="R221" s="199">
        <f>SUM(R222:R262)</f>
        <v>0.457505</v>
      </c>
      <c r="S221" s="198"/>
      <c r="T221" s="200">
        <f>SUM(T222:T262)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78</v>
      </c>
      <c r="AT221" s="202" t="s">
        <v>68</v>
      </c>
      <c r="AU221" s="202" t="s">
        <v>74</v>
      </c>
      <c r="AY221" s="201" t="s">
        <v>212</v>
      </c>
      <c r="BK221" s="203">
        <f>SUM(BK222:BK262)</f>
        <v>0</v>
      </c>
    </row>
    <row r="222" s="2" customFormat="1" ht="21.75" customHeight="1">
      <c r="A222" s="40"/>
      <c r="B222" s="41"/>
      <c r="C222" s="206" t="s">
        <v>142</v>
      </c>
      <c r="D222" s="206" t="s">
        <v>214</v>
      </c>
      <c r="E222" s="207" t="s">
        <v>3737</v>
      </c>
      <c r="F222" s="208" t="s">
        <v>3738</v>
      </c>
      <c r="G222" s="209" t="s">
        <v>384</v>
      </c>
      <c r="H222" s="210">
        <v>18.963000000000001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119</v>
      </c>
      <c r="BM222" s="217" t="s">
        <v>446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3740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7869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7870</v>
      </c>
      <c r="G225" s="236"/>
      <c r="H225" s="239">
        <v>18.963000000000001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18.963000000000001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1.75" customHeight="1">
      <c r="A227" s="40"/>
      <c r="B227" s="41"/>
      <c r="C227" s="206" t="s">
        <v>145</v>
      </c>
      <c r="D227" s="206" t="s">
        <v>214</v>
      </c>
      <c r="E227" s="207" t="s">
        <v>3749</v>
      </c>
      <c r="F227" s="208" t="s">
        <v>3750</v>
      </c>
      <c r="G227" s="209" t="s">
        <v>384</v>
      </c>
      <c r="H227" s="210">
        <v>37.924999999999997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3752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7871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7872</v>
      </c>
      <c r="G230" s="236"/>
      <c r="H230" s="239">
        <v>37.924999999999997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5" customFormat="1">
      <c r="A231" s="15"/>
      <c r="B231" s="246"/>
      <c r="C231" s="247"/>
      <c r="D231" s="226" t="s">
        <v>221</v>
      </c>
      <c r="E231" s="248" t="s">
        <v>19</v>
      </c>
      <c r="F231" s="249" t="s">
        <v>224</v>
      </c>
      <c r="G231" s="247"/>
      <c r="H231" s="250">
        <v>37.924999999999997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6" t="s">
        <v>221</v>
      </c>
      <c r="AU231" s="256" t="s">
        <v>78</v>
      </c>
      <c r="AV231" s="15" t="s">
        <v>84</v>
      </c>
      <c r="AW231" s="15" t="s">
        <v>31</v>
      </c>
      <c r="AX231" s="15" t="s">
        <v>74</v>
      </c>
      <c r="AY231" s="256" t="s">
        <v>212</v>
      </c>
    </row>
    <row r="232" s="2" customFormat="1" ht="16.5" customHeight="1">
      <c r="A232" s="40"/>
      <c r="B232" s="41"/>
      <c r="C232" s="257" t="s">
        <v>469</v>
      </c>
      <c r="D232" s="257" t="s">
        <v>306</v>
      </c>
      <c r="E232" s="258" t="s">
        <v>3758</v>
      </c>
      <c r="F232" s="259" t="s">
        <v>3759</v>
      </c>
      <c r="G232" s="260" t="s">
        <v>309</v>
      </c>
      <c r="H232" s="261">
        <v>0.019</v>
      </c>
      <c r="I232" s="262"/>
      <c r="J232" s="263">
        <f>ROUND(I232*H232,2)</f>
        <v>0</v>
      </c>
      <c r="K232" s="259" t="s">
        <v>218</v>
      </c>
      <c r="L232" s="264"/>
      <c r="M232" s="265" t="s">
        <v>19</v>
      </c>
      <c r="N232" s="266" t="s">
        <v>40</v>
      </c>
      <c r="O232" s="86"/>
      <c r="P232" s="215">
        <f>O232*H232</f>
        <v>0</v>
      </c>
      <c r="Q232" s="215">
        <v>1</v>
      </c>
      <c r="R232" s="215">
        <f>Q232*H232</f>
        <v>0.019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377</v>
      </c>
      <c r="AT232" s="217" t="s">
        <v>306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74</v>
      </c>
      <c r="BK232" s="218">
        <f>ROUND(I232*H232,2)</f>
        <v>0</v>
      </c>
      <c r="BL232" s="19" t="s">
        <v>119</v>
      </c>
      <c r="BM232" s="217" t="s">
        <v>472</v>
      </c>
    </row>
    <row r="233" s="2" customFormat="1">
      <c r="A233" s="40"/>
      <c r="B233" s="41"/>
      <c r="C233" s="42"/>
      <c r="D233" s="219" t="s">
        <v>219</v>
      </c>
      <c r="E233" s="42"/>
      <c r="F233" s="220" t="s">
        <v>3761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219</v>
      </c>
      <c r="AU233" s="19" t="s">
        <v>78</v>
      </c>
    </row>
    <row r="234" s="13" customFormat="1">
      <c r="A234" s="13"/>
      <c r="B234" s="224"/>
      <c r="C234" s="225"/>
      <c r="D234" s="226" t="s">
        <v>221</v>
      </c>
      <c r="E234" s="227" t="s">
        <v>19</v>
      </c>
      <c r="F234" s="228" t="s">
        <v>327</v>
      </c>
      <c r="G234" s="225"/>
      <c r="H234" s="227" t="s">
        <v>19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4" t="s">
        <v>221</v>
      </c>
      <c r="AU234" s="234" t="s">
        <v>78</v>
      </c>
      <c r="AV234" s="13" t="s">
        <v>74</v>
      </c>
      <c r="AW234" s="13" t="s">
        <v>31</v>
      </c>
      <c r="AX234" s="13" t="s">
        <v>69</v>
      </c>
      <c r="AY234" s="234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7873</v>
      </c>
      <c r="G235" s="236"/>
      <c r="H235" s="239">
        <v>0.0060000000000000001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7874</v>
      </c>
      <c r="G236" s="236"/>
      <c r="H236" s="239">
        <v>0.012999999999999999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0.019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2" customFormat="1" ht="16.5" customHeight="1">
      <c r="A238" s="40"/>
      <c r="B238" s="41"/>
      <c r="C238" s="206" t="s">
        <v>331</v>
      </c>
      <c r="D238" s="206" t="s">
        <v>214</v>
      </c>
      <c r="E238" s="207" t="s">
        <v>3772</v>
      </c>
      <c r="F238" s="208" t="s">
        <v>3773</v>
      </c>
      <c r="G238" s="209" t="s">
        <v>384</v>
      </c>
      <c r="H238" s="210">
        <v>58.537999999999997</v>
      </c>
      <c r="I238" s="211"/>
      <c r="J238" s="212">
        <f>ROUND(I238*H238,2)</f>
        <v>0</v>
      </c>
      <c r="K238" s="208" t="s">
        <v>218</v>
      </c>
      <c r="L238" s="46"/>
      <c r="M238" s="213" t="s">
        <v>19</v>
      </c>
      <c r="N238" s="214" t="s">
        <v>40</v>
      </c>
      <c r="O238" s="86"/>
      <c r="P238" s="215">
        <f>O238*H238</f>
        <v>0</v>
      </c>
      <c r="Q238" s="215">
        <v>0.00040000000000000002</v>
      </c>
      <c r="R238" s="215">
        <f>Q238*H238</f>
        <v>0.023415200000000001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74</v>
      </c>
      <c r="BK238" s="218">
        <f>ROUND(I238*H238,2)</f>
        <v>0</v>
      </c>
      <c r="BL238" s="19" t="s">
        <v>119</v>
      </c>
      <c r="BM238" s="217" t="s">
        <v>477</v>
      </c>
    </row>
    <row r="239" s="2" customFormat="1">
      <c r="A239" s="40"/>
      <c r="B239" s="41"/>
      <c r="C239" s="42"/>
      <c r="D239" s="219" t="s">
        <v>219</v>
      </c>
      <c r="E239" s="42"/>
      <c r="F239" s="220" t="s">
        <v>3775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219</v>
      </c>
      <c r="AU239" s="19" t="s">
        <v>78</v>
      </c>
    </row>
    <row r="240" s="2" customFormat="1" ht="16.5" customHeight="1">
      <c r="A240" s="40"/>
      <c r="B240" s="41"/>
      <c r="C240" s="206" t="s">
        <v>481</v>
      </c>
      <c r="D240" s="206" t="s">
        <v>214</v>
      </c>
      <c r="E240" s="207" t="s">
        <v>3786</v>
      </c>
      <c r="F240" s="208" t="s">
        <v>3787</v>
      </c>
      <c r="G240" s="209" t="s">
        <v>384</v>
      </c>
      <c r="H240" s="210">
        <v>37.924999999999997</v>
      </c>
      <c r="I240" s="211"/>
      <c r="J240" s="212">
        <f>ROUND(I240*H240,2)</f>
        <v>0</v>
      </c>
      <c r="K240" s="208" t="s">
        <v>218</v>
      </c>
      <c r="L240" s="46"/>
      <c r="M240" s="213" t="s">
        <v>19</v>
      </c>
      <c r="N240" s="214" t="s">
        <v>40</v>
      </c>
      <c r="O240" s="86"/>
      <c r="P240" s="215">
        <f>O240*H240</f>
        <v>0</v>
      </c>
      <c r="Q240" s="215">
        <v>0.00040000000000000002</v>
      </c>
      <c r="R240" s="215">
        <f>Q240*H240</f>
        <v>0.01517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74</v>
      </c>
      <c r="BK240" s="218">
        <f>ROUND(I240*H240,2)</f>
        <v>0</v>
      </c>
      <c r="BL240" s="19" t="s">
        <v>119</v>
      </c>
      <c r="BM240" s="217" t="s">
        <v>484</v>
      </c>
    </row>
    <row r="241" s="2" customFormat="1">
      <c r="A241" s="40"/>
      <c r="B241" s="41"/>
      <c r="C241" s="42"/>
      <c r="D241" s="219" t="s">
        <v>219</v>
      </c>
      <c r="E241" s="42"/>
      <c r="F241" s="220" t="s">
        <v>3789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219</v>
      </c>
      <c r="AU241" s="19" t="s">
        <v>78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7871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7872</v>
      </c>
      <c r="G243" s="236"/>
      <c r="H243" s="239">
        <v>37.924999999999997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5" customFormat="1">
      <c r="A244" s="15"/>
      <c r="B244" s="246"/>
      <c r="C244" s="247"/>
      <c r="D244" s="226" t="s">
        <v>221</v>
      </c>
      <c r="E244" s="248" t="s">
        <v>19</v>
      </c>
      <c r="F244" s="249" t="s">
        <v>224</v>
      </c>
      <c r="G244" s="247"/>
      <c r="H244" s="250">
        <v>37.924999999999997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56" t="s">
        <v>221</v>
      </c>
      <c r="AU244" s="256" t="s">
        <v>78</v>
      </c>
      <c r="AV244" s="15" t="s">
        <v>84</v>
      </c>
      <c r="AW244" s="15" t="s">
        <v>31</v>
      </c>
      <c r="AX244" s="15" t="s">
        <v>74</v>
      </c>
      <c r="AY244" s="256" t="s">
        <v>212</v>
      </c>
    </row>
    <row r="245" s="2" customFormat="1" ht="24.15" customHeight="1">
      <c r="A245" s="40"/>
      <c r="B245" s="41"/>
      <c r="C245" s="257" t="s">
        <v>346</v>
      </c>
      <c r="D245" s="257" t="s">
        <v>306</v>
      </c>
      <c r="E245" s="258" t="s">
        <v>7875</v>
      </c>
      <c r="F245" s="259" t="s">
        <v>7876</v>
      </c>
      <c r="G245" s="260" t="s">
        <v>384</v>
      </c>
      <c r="H245" s="261">
        <v>67.316999999999993</v>
      </c>
      <c r="I245" s="262"/>
      <c r="J245" s="263">
        <f>ROUND(I245*H245,2)</f>
        <v>0</v>
      </c>
      <c r="K245" s="259" t="s">
        <v>218</v>
      </c>
      <c r="L245" s="264"/>
      <c r="M245" s="265" t="s">
        <v>19</v>
      </c>
      <c r="N245" s="266" t="s">
        <v>40</v>
      </c>
      <c r="O245" s="86"/>
      <c r="P245" s="215">
        <f>O245*H245</f>
        <v>0</v>
      </c>
      <c r="Q245" s="215">
        <v>0.0054000000000000003</v>
      </c>
      <c r="R245" s="215">
        <f>Q245*H245</f>
        <v>0.3635118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377</v>
      </c>
      <c r="AT245" s="217" t="s">
        <v>306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119</v>
      </c>
      <c r="BM245" s="217" t="s">
        <v>490</v>
      </c>
    </row>
    <row r="246" s="2" customFormat="1">
      <c r="A246" s="40"/>
      <c r="B246" s="41"/>
      <c r="C246" s="42"/>
      <c r="D246" s="219" t="s">
        <v>219</v>
      </c>
      <c r="E246" s="42"/>
      <c r="F246" s="220" t="s">
        <v>7877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219</v>
      </c>
      <c r="AU246" s="19" t="s">
        <v>78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327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7878</v>
      </c>
      <c r="G248" s="236"/>
      <c r="H248" s="239">
        <v>21.806999999999999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7879</v>
      </c>
      <c r="G249" s="236"/>
      <c r="H249" s="239">
        <v>45.509999999999998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67.316999999999993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33" customHeight="1">
      <c r="A251" s="40"/>
      <c r="B251" s="41"/>
      <c r="C251" s="206" t="s">
        <v>493</v>
      </c>
      <c r="D251" s="206" t="s">
        <v>214</v>
      </c>
      <c r="E251" s="207" t="s">
        <v>3800</v>
      </c>
      <c r="F251" s="208" t="s">
        <v>3801</v>
      </c>
      <c r="G251" s="209" t="s">
        <v>384</v>
      </c>
      <c r="H251" s="210">
        <v>37.924999999999997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0.00064000000000000005</v>
      </c>
      <c r="R251" s="215">
        <f>Q251*H251</f>
        <v>0.024271999999999998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119</v>
      </c>
      <c r="BM251" s="217" t="s">
        <v>496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3803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7871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7872</v>
      </c>
      <c r="G254" s="236"/>
      <c r="H254" s="239">
        <v>37.924999999999997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37.924999999999997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1.75" customHeight="1">
      <c r="A256" s="40"/>
      <c r="B256" s="41"/>
      <c r="C256" s="206" t="s">
        <v>377</v>
      </c>
      <c r="D256" s="206" t="s">
        <v>214</v>
      </c>
      <c r="E256" s="207" t="s">
        <v>7880</v>
      </c>
      <c r="F256" s="208" t="s">
        <v>7881</v>
      </c>
      <c r="G256" s="209" t="s">
        <v>525</v>
      </c>
      <c r="H256" s="210">
        <v>75.849999999999994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0.00016000000000000001</v>
      </c>
      <c r="R256" s="215">
        <f>Q256*H256</f>
        <v>0.012135999999999999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119</v>
      </c>
      <c r="BM256" s="217" t="s">
        <v>504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7882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7883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7884</v>
      </c>
      <c r="G259" s="236"/>
      <c r="H259" s="239">
        <v>75.849999999999994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75.849999999999994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24.15" customHeight="1">
      <c r="A261" s="40"/>
      <c r="B261" s="41"/>
      <c r="C261" s="206" t="s">
        <v>507</v>
      </c>
      <c r="D261" s="206" t="s">
        <v>214</v>
      </c>
      <c r="E261" s="207" t="s">
        <v>7885</v>
      </c>
      <c r="F261" s="208" t="s">
        <v>7886</v>
      </c>
      <c r="G261" s="209" t="s">
        <v>3809</v>
      </c>
      <c r="H261" s="278"/>
      <c r="I261" s="211"/>
      <c r="J261" s="212">
        <f>ROUND(I261*H261,2)</f>
        <v>0</v>
      </c>
      <c r="K261" s="208" t="s">
        <v>218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119</v>
      </c>
      <c r="BM261" s="217" t="s">
        <v>510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7887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2" customFormat="1" ht="22.8" customHeight="1">
      <c r="A263" s="12"/>
      <c r="B263" s="190"/>
      <c r="C263" s="191"/>
      <c r="D263" s="192" t="s">
        <v>68</v>
      </c>
      <c r="E263" s="204" t="s">
        <v>4176</v>
      </c>
      <c r="F263" s="204" t="s">
        <v>4599</v>
      </c>
      <c r="G263" s="191"/>
      <c r="H263" s="191"/>
      <c r="I263" s="194"/>
      <c r="J263" s="205">
        <f>BK263</f>
        <v>0</v>
      </c>
      <c r="K263" s="191"/>
      <c r="L263" s="196"/>
      <c r="M263" s="197"/>
      <c r="N263" s="198"/>
      <c r="O263" s="198"/>
      <c r="P263" s="199">
        <f>SUM(P264:P275)</f>
        <v>0</v>
      </c>
      <c r="Q263" s="198"/>
      <c r="R263" s="199">
        <f>SUM(R264:R275)</f>
        <v>0.15569574999999999</v>
      </c>
      <c r="S263" s="198"/>
      <c r="T263" s="200">
        <f>SUM(T264:T275)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1" t="s">
        <v>78</v>
      </c>
      <c r="AT263" s="202" t="s">
        <v>68</v>
      </c>
      <c r="AU263" s="202" t="s">
        <v>74</v>
      </c>
      <c r="AY263" s="201" t="s">
        <v>212</v>
      </c>
      <c r="BK263" s="203">
        <f>SUM(BK264:BK275)</f>
        <v>0</v>
      </c>
    </row>
    <row r="264" s="2" customFormat="1" ht="24.15" customHeight="1">
      <c r="A264" s="40"/>
      <c r="B264" s="41"/>
      <c r="C264" s="206" t="s">
        <v>385</v>
      </c>
      <c r="D264" s="206" t="s">
        <v>214</v>
      </c>
      <c r="E264" s="207" t="s">
        <v>7888</v>
      </c>
      <c r="F264" s="208" t="s">
        <v>7889</v>
      </c>
      <c r="G264" s="209" t="s">
        <v>525</v>
      </c>
      <c r="H264" s="210">
        <v>3.4500000000000002</v>
      </c>
      <c r="I264" s="211"/>
      <c r="J264" s="212">
        <f>ROUND(I264*H264,2)</f>
        <v>0</v>
      </c>
      <c r="K264" s="208" t="s">
        <v>218</v>
      </c>
      <c r="L264" s="46"/>
      <c r="M264" s="213" t="s">
        <v>19</v>
      </c>
      <c r="N264" s="214" t="s">
        <v>40</v>
      </c>
      <c r="O264" s="86"/>
      <c r="P264" s="215">
        <f>O264*H264</f>
        <v>0</v>
      </c>
      <c r="Q264" s="215">
        <v>0.00266</v>
      </c>
      <c r="R264" s="215">
        <f>Q264*H264</f>
        <v>0.0091770000000000011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119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7890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7891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7842</v>
      </c>
      <c r="G267" s="236"/>
      <c r="H267" s="239">
        <v>3.4500000000000002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3.4500000000000002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4.15" customHeight="1">
      <c r="A269" s="40"/>
      <c r="B269" s="41"/>
      <c r="C269" s="206" t="s">
        <v>522</v>
      </c>
      <c r="D269" s="206" t="s">
        <v>214</v>
      </c>
      <c r="E269" s="207" t="s">
        <v>7892</v>
      </c>
      <c r="F269" s="208" t="s">
        <v>7893</v>
      </c>
      <c r="G269" s="209" t="s">
        <v>525</v>
      </c>
      <c r="H269" s="210">
        <v>34.475000000000001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0.0042500000000000003</v>
      </c>
      <c r="R269" s="215">
        <f>Q269*H269</f>
        <v>0.14651875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7894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7841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7846</v>
      </c>
      <c r="G272" s="236"/>
      <c r="H272" s="239">
        <v>34.475000000000001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34.475000000000001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24.15" customHeight="1">
      <c r="A274" s="40"/>
      <c r="B274" s="41"/>
      <c r="C274" s="206" t="s">
        <v>391</v>
      </c>
      <c r="D274" s="206" t="s">
        <v>214</v>
      </c>
      <c r="E274" s="207" t="s">
        <v>7895</v>
      </c>
      <c r="F274" s="208" t="s">
        <v>7896</v>
      </c>
      <c r="G274" s="209" t="s">
        <v>3809</v>
      </c>
      <c r="H274" s="278"/>
      <c r="I274" s="211"/>
      <c r="J274" s="212">
        <f>ROUND(I274*H274,2)</f>
        <v>0</v>
      </c>
      <c r="K274" s="208" t="s">
        <v>218</v>
      </c>
      <c r="L274" s="46"/>
      <c r="M274" s="213" t="s">
        <v>19</v>
      </c>
      <c r="N274" s="214" t="s">
        <v>40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119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7897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2" customFormat="1" ht="22.8" customHeight="1">
      <c r="A276" s="12"/>
      <c r="B276" s="190"/>
      <c r="C276" s="191"/>
      <c r="D276" s="192" t="s">
        <v>68</v>
      </c>
      <c r="E276" s="204" t="s">
        <v>4992</v>
      </c>
      <c r="F276" s="204" t="s">
        <v>4993</v>
      </c>
      <c r="G276" s="191"/>
      <c r="H276" s="191"/>
      <c r="I276" s="194"/>
      <c r="J276" s="205">
        <f>BK276</f>
        <v>0</v>
      </c>
      <c r="K276" s="191"/>
      <c r="L276" s="196"/>
      <c r="M276" s="197"/>
      <c r="N276" s="198"/>
      <c r="O276" s="198"/>
      <c r="P276" s="199">
        <f>SUM(P277:P294)</f>
        <v>0</v>
      </c>
      <c r="Q276" s="198"/>
      <c r="R276" s="199">
        <f>SUM(R277:R294)</f>
        <v>0</v>
      </c>
      <c r="S276" s="198"/>
      <c r="T276" s="200">
        <f>SUM(T277:T294)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1" t="s">
        <v>78</v>
      </c>
      <c r="AT276" s="202" t="s">
        <v>68</v>
      </c>
      <c r="AU276" s="202" t="s">
        <v>74</v>
      </c>
      <c r="AY276" s="201" t="s">
        <v>212</v>
      </c>
      <c r="BK276" s="203">
        <f>SUM(BK277:BK294)</f>
        <v>0</v>
      </c>
    </row>
    <row r="277" s="2" customFormat="1" ht="16.5" customHeight="1">
      <c r="A277" s="40"/>
      <c r="B277" s="41"/>
      <c r="C277" s="206" t="s">
        <v>536</v>
      </c>
      <c r="D277" s="206" t="s">
        <v>214</v>
      </c>
      <c r="E277" s="207" t="s">
        <v>7898</v>
      </c>
      <c r="F277" s="208" t="s">
        <v>7899</v>
      </c>
      <c r="G277" s="209" t="s">
        <v>4997</v>
      </c>
      <c r="H277" s="210">
        <v>1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119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119</v>
      </c>
      <c r="BM277" s="217" t="s">
        <v>539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7900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74</v>
      </c>
      <c r="G279" s="236"/>
      <c r="H279" s="239">
        <v>1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16.5" customHeight="1">
      <c r="A281" s="40"/>
      <c r="B281" s="41"/>
      <c r="C281" s="206" t="s">
        <v>397</v>
      </c>
      <c r="D281" s="206" t="s">
        <v>214</v>
      </c>
      <c r="E281" s="207" t="s">
        <v>7901</v>
      </c>
      <c r="F281" s="208" t="s">
        <v>7902</v>
      </c>
      <c r="G281" s="209" t="s">
        <v>2953</v>
      </c>
      <c r="H281" s="210">
        <v>1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119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119</v>
      </c>
      <c r="BM281" s="217" t="s">
        <v>559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7903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74</v>
      </c>
      <c r="G283" s="236"/>
      <c r="H283" s="239">
        <v>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06" t="s">
        <v>576</v>
      </c>
      <c r="D285" s="206" t="s">
        <v>214</v>
      </c>
      <c r="E285" s="207" t="s">
        <v>7904</v>
      </c>
      <c r="F285" s="208" t="s">
        <v>7905</v>
      </c>
      <c r="G285" s="209" t="s">
        <v>2953</v>
      </c>
      <c r="H285" s="210">
        <v>1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40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119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119</v>
      </c>
      <c r="BM285" s="217" t="s">
        <v>579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7903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74</v>
      </c>
      <c r="G287" s="236"/>
      <c r="H287" s="239">
        <v>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403</v>
      </c>
      <c r="D289" s="206" t="s">
        <v>214</v>
      </c>
      <c r="E289" s="207" t="s">
        <v>7906</v>
      </c>
      <c r="F289" s="208" t="s">
        <v>7907</v>
      </c>
      <c r="G289" s="209" t="s">
        <v>4997</v>
      </c>
      <c r="H289" s="210">
        <v>1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119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119</v>
      </c>
      <c r="BM289" s="217" t="s">
        <v>587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7908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74</v>
      </c>
      <c r="G291" s="236"/>
      <c r="H291" s="239">
        <v>1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1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24.15" customHeight="1">
      <c r="A293" s="40"/>
      <c r="B293" s="41"/>
      <c r="C293" s="206" t="s">
        <v>656</v>
      </c>
      <c r="D293" s="206" t="s">
        <v>214</v>
      </c>
      <c r="E293" s="207" t="s">
        <v>7909</v>
      </c>
      <c r="F293" s="208" t="s">
        <v>7910</v>
      </c>
      <c r="G293" s="209" t="s">
        <v>3809</v>
      </c>
      <c r="H293" s="278"/>
      <c r="I293" s="211"/>
      <c r="J293" s="212">
        <f>ROUND(I293*H293,2)</f>
        <v>0</v>
      </c>
      <c r="K293" s="208" t="s">
        <v>218</v>
      </c>
      <c r="L293" s="46"/>
      <c r="M293" s="213" t="s">
        <v>19</v>
      </c>
      <c r="N293" s="214" t="s">
        <v>40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119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119</v>
      </c>
      <c r="BM293" s="217" t="s">
        <v>659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7911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12" customFormat="1" ht="22.8" customHeight="1">
      <c r="A295" s="12"/>
      <c r="B295" s="190"/>
      <c r="C295" s="191"/>
      <c r="D295" s="192" t="s">
        <v>68</v>
      </c>
      <c r="E295" s="204" t="s">
        <v>5787</v>
      </c>
      <c r="F295" s="204" t="s">
        <v>5788</v>
      </c>
      <c r="G295" s="191"/>
      <c r="H295" s="191"/>
      <c r="I295" s="194"/>
      <c r="J295" s="205">
        <f>BK295</f>
        <v>0</v>
      </c>
      <c r="K295" s="191"/>
      <c r="L295" s="196"/>
      <c r="M295" s="197"/>
      <c r="N295" s="198"/>
      <c r="O295" s="198"/>
      <c r="P295" s="199">
        <f>SUM(P296:P300)</f>
        <v>0</v>
      </c>
      <c r="Q295" s="198"/>
      <c r="R295" s="199">
        <f>SUM(R296:R300)</f>
        <v>0</v>
      </c>
      <c r="S295" s="198"/>
      <c r="T295" s="200">
        <f>SUM(T296:T300)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1" t="s">
        <v>78</v>
      </c>
      <c r="AT295" s="202" t="s">
        <v>68</v>
      </c>
      <c r="AU295" s="202" t="s">
        <v>74</v>
      </c>
      <c r="AY295" s="201" t="s">
        <v>212</v>
      </c>
      <c r="BK295" s="203">
        <f>SUM(BK296:BK300)</f>
        <v>0</v>
      </c>
    </row>
    <row r="296" s="2" customFormat="1" ht="16.5" customHeight="1">
      <c r="A296" s="40"/>
      <c r="B296" s="41"/>
      <c r="C296" s="206" t="s">
        <v>417</v>
      </c>
      <c r="D296" s="206" t="s">
        <v>214</v>
      </c>
      <c r="E296" s="207" t="s">
        <v>7912</v>
      </c>
      <c r="F296" s="208" t="s">
        <v>7913</v>
      </c>
      <c r="G296" s="209" t="s">
        <v>384</v>
      </c>
      <c r="H296" s="210">
        <v>224.208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119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119</v>
      </c>
      <c r="BM296" s="217" t="s">
        <v>672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7914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7854</v>
      </c>
      <c r="G298" s="236"/>
      <c r="H298" s="239">
        <v>204.88800000000001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7855</v>
      </c>
      <c r="G299" s="236"/>
      <c r="H299" s="239">
        <v>19.32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224.208</v>
      </c>
      <c r="I300" s="251"/>
      <c r="J300" s="247"/>
      <c r="K300" s="247"/>
      <c r="L300" s="252"/>
      <c r="M300" s="279"/>
      <c r="N300" s="280"/>
      <c r="O300" s="280"/>
      <c r="P300" s="280"/>
      <c r="Q300" s="280"/>
      <c r="R300" s="280"/>
      <c r="S300" s="280"/>
      <c r="T300" s="28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6.96" customHeight="1">
      <c r="A301" s="40"/>
      <c r="B301" s="61"/>
      <c r="C301" s="62"/>
      <c r="D301" s="62"/>
      <c r="E301" s="62"/>
      <c r="F301" s="62"/>
      <c r="G301" s="62"/>
      <c r="H301" s="62"/>
      <c r="I301" s="62"/>
      <c r="J301" s="62"/>
      <c r="K301" s="62"/>
      <c r="L301" s="46"/>
      <c r="M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</row>
  </sheetData>
  <sheetProtection sheet="1" autoFilter="0" formatColumns="0" formatRows="0" objects="1" scenarios="1" spinCount="100000" saltValue="+W7EbRQwIdiyeQPh8iX5HJ9GngxBn1gDseSjfN2csM0tXaPCtHPDMGtg/iJ1cXz35dACl5kS9XlyIPrsIZUHog==" hashValue="YXd94bzqZOVCczfKkV74a6ERkVCkGFf9qsqZkRr18R6DiOFEBIT5L8qsCmUciD3RM/1w8mzQUkXgMOXbGOUuxw==" algorithmName="SHA-512" password="CC35"/>
  <autoFilter ref="C90:K300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1_02/132254101"/>
    <hyperlink ref="F100" r:id="rId2" display="https://podminky.urs.cz/item/CS_URS_2021_02/133251101"/>
    <hyperlink ref="F107" r:id="rId3" display="https://podminky.urs.cz/item/CS_URS_2021_02/162751117"/>
    <hyperlink ref="F111" r:id="rId4" display="https://podminky.urs.cz/item/CS_URS_2021_02/171201221"/>
    <hyperlink ref="F115" r:id="rId5" display="https://podminky.urs.cz/item/CS_URS_2021_02/171251201"/>
    <hyperlink ref="F121" r:id="rId6" display="https://podminky.urs.cz/item/CS_URS_2021_02/271572211"/>
    <hyperlink ref="F130" r:id="rId7" display="https://podminky.urs.cz/item/CS_URS_2021_02/274313611"/>
    <hyperlink ref="F138" r:id="rId8" display="https://podminky.urs.cz/item/CS_URS_2021_02/311113143"/>
    <hyperlink ref="F143" r:id="rId9" display="https://podminky.urs.cz/item/CS_URS_2021_02/311113144"/>
    <hyperlink ref="F148" r:id="rId10" display="https://podminky.urs.cz/item/CS_URS_2021_02/311113146"/>
    <hyperlink ref="F157" r:id="rId11" display="https://podminky.urs.cz/item/CS_URS_2021_02/311231155"/>
    <hyperlink ref="F162" r:id="rId12" display="https://podminky.urs.cz/item/CS_URS_2021_02/311361821"/>
    <hyperlink ref="F167" r:id="rId13" display="https://podminky.urs.cz/item/CS_URS_2021_02/342241162"/>
    <hyperlink ref="F177" r:id="rId14" display="https://podminky.urs.cz/item/CS_URS_2021_02/629135101"/>
    <hyperlink ref="F182" r:id="rId15" display="https://podminky.urs.cz/item/CS_URS_2021_02/629135102"/>
    <hyperlink ref="F187" r:id="rId16" display="https://podminky.urs.cz/item/CS_URS_2021_02/632450124"/>
    <hyperlink ref="F196" r:id="rId17" display="https://podminky.urs.cz/item/CS_URS_2021_02/941111131"/>
    <hyperlink ref="F201" r:id="rId18" display="https://podminky.urs.cz/item/CS_URS_2021_02/941111231"/>
    <hyperlink ref="F205" r:id="rId19" display="https://podminky.urs.cz/item/CS_URS_2021_02/941111831"/>
    <hyperlink ref="F207" r:id="rId20" display="https://podminky.urs.cz/item/CS_URS_2021_02/979031111"/>
    <hyperlink ref="F212" r:id="rId21" display="https://podminky.urs.cz/item/CS_URS_2021_02/985131211"/>
    <hyperlink ref="F219" r:id="rId22" display="https://podminky.urs.cz/item/CS_URS_2021_02/998232110"/>
    <hyperlink ref="F223" r:id="rId23" display="https://podminky.urs.cz/item/CS_URS_2021_02/711111001"/>
    <hyperlink ref="F228" r:id="rId24" display="https://podminky.urs.cz/item/CS_URS_2021_02/711112001"/>
    <hyperlink ref="F233" r:id="rId25" display="https://podminky.urs.cz/item/CS_URS_2021_02/11163150"/>
    <hyperlink ref="F239" r:id="rId26" display="https://podminky.urs.cz/item/CS_URS_2021_02/711141559"/>
    <hyperlink ref="F241" r:id="rId27" display="https://podminky.urs.cz/item/CS_URS_2021_02/711142559"/>
    <hyperlink ref="F246" r:id="rId28" display="https://podminky.urs.cz/item/CS_URS_2021_02/62832134"/>
    <hyperlink ref="F252" r:id="rId29" display="https://podminky.urs.cz/item/CS_URS_2021_02/711161222"/>
    <hyperlink ref="F257" r:id="rId30" display="https://podminky.urs.cz/item/CS_URS_2021_02/711161384"/>
    <hyperlink ref="F262" r:id="rId31" display="https://podminky.urs.cz/item/CS_URS_2021_02/998711201"/>
    <hyperlink ref="F265" r:id="rId32" display="https://podminky.urs.cz/item/CS_URS_2021_02/764215603"/>
    <hyperlink ref="F270" r:id="rId33" display="https://podminky.urs.cz/item/CS_URS_2021_02/764215605"/>
    <hyperlink ref="F275" r:id="rId34" display="https://podminky.urs.cz/item/CS_URS_2021_02/998764201"/>
    <hyperlink ref="F294" r:id="rId35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6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7915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ROUND((SUM(BE96:BE512)),  2)</f>
        <v>0</v>
      </c>
      <c r="G33" s="40"/>
      <c r="H33" s="40"/>
      <c r="I33" s="150">
        <v>0.20999999999999999</v>
      </c>
      <c r="J33" s="149">
        <f>ROUND(((SUM(BE96:BE512))*I33),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ROUND((SUM(BF96:BF512)),  2)</f>
        <v>0</v>
      </c>
      <c r="G34" s="40"/>
      <c r="H34" s="40"/>
      <c r="I34" s="150">
        <v>0.14999999999999999</v>
      </c>
      <c r="J34" s="149">
        <f>ROUND(((SUM(BF96:BF512))*I34),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ROUND((SUM(BG96:BG512)),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ROUND((SUM(BH96:BH512)),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ROUND((SUM(BI96:BI512)),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13 - SO 02 - 1 - objekt zahradního altánu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J221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J254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7916</v>
      </c>
      <c r="E65" s="176"/>
      <c r="F65" s="176"/>
      <c r="G65" s="176"/>
      <c r="H65" s="176"/>
      <c r="I65" s="176"/>
      <c r="J65" s="177">
        <f>J260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163</v>
      </c>
      <c r="E66" s="176"/>
      <c r="F66" s="176"/>
      <c r="G66" s="176"/>
      <c r="H66" s="176"/>
      <c r="I66" s="176"/>
      <c r="J66" s="177">
        <f>J279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7917</v>
      </c>
      <c r="E67" s="176"/>
      <c r="F67" s="176"/>
      <c r="G67" s="176"/>
      <c r="H67" s="176"/>
      <c r="I67" s="176"/>
      <c r="J67" s="177">
        <f>J302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164</v>
      </c>
      <c r="E68" s="176"/>
      <c r="F68" s="176"/>
      <c r="G68" s="176"/>
      <c r="H68" s="176"/>
      <c r="I68" s="176"/>
      <c r="J68" s="177">
        <f>J311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166</v>
      </c>
      <c r="E69" s="176"/>
      <c r="F69" s="176"/>
      <c r="G69" s="176"/>
      <c r="H69" s="176"/>
      <c r="I69" s="176"/>
      <c r="J69" s="177">
        <f>J322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7"/>
      <c r="C70" s="168"/>
      <c r="D70" s="169" t="s">
        <v>167</v>
      </c>
      <c r="E70" s="170"/>
      <c r="F70" s="170"/>
      <c r="G70" s="170"/>
      <c r="H70" s="170"/>
      <c r="I70" s="170"/>
      <c r="J70" s="171">
        <f>J325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J326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7918</v>
      </c>
      <c r="E72" s="176"/>
      <c r="F72" s="176"/>
      <c r="G72" s="176"/>
      <c r="H72" s="176"/>
      <c r="I72" s="176"/>
      <c r="J72" s="177">
        <f>J329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175</v>
      </c>
      <c r="E73" s="176"/>
      <c r="F73" s="176"/>
      <c r="G73" s="176"/>
      <c r="H73" s="176"/>
      <c r="I73" s="176"/>
      <c r="J73" s="177">
        <f>J339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177</v>
      </c>
      <c r="E74" s="176"/>
      <c r="F74" s="176"/>
      <c r="G74" s="176"/>
      <c r="H74" s="176"/>
      <c r="I74" s="176"/>
      <c r="J74" s="177">
        <f>J442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178</v>
      </c>
      <c r="E75" s="176"/>
      <c r="F75" s="176"/>
      <c r="G75" s="176"/>
      <c r="H75" s="176"/>
      <c r="I75" s="176"/>
      <c r="J75" s="177">
        <f>J487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185</v>
      </c>
      <c r="E76" s="176"/>
      <c r="F76" s="176"/>
      <c r="G76" s="176"/>
      <c r="H76" s="176"/>
      <c r="I76" s="176"/>
      <c r="J76" s="177">
        <f>J495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197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62" t="str">
        <f>E7</f>
        <v>DZR-R_4 - 11.12.2021</v>
      </c>
      <c r="F86" s="34"/>
      <c r="G86" s="34"/>
      <c r="H86" s="34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152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E9</f>
        <v>13 - SO 02 - 1 - objekt zahradního altánu</v>
      </c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F12</f>
        <v xml:space="preserve"> </v>
      </c>
      <c r="G90" s="42"/>
      <c r="H90" s="42"/>
      <c r="I90" s="34" t="s">
        <v>23</v>
      </c>
      <c r="J90" s="74" t="str">
        <f>IF(J12="","",J12)</f>
        <v>17. 3. 2021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E15</f>
        <v xml:space="preserve"> </v>
      </c>
      <c r="G92" s="42"/>
      <c r="H92" s="42"/>
      <c r="I92" s="34" t="s">
        <v>30</v>
      </c>
      <c r="J92" s="38" t="str">
        <f>E21</f>
        <v xml:space="preserve"> 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28</v>
      </c>
      <c r="D93" s="42"/>
      <c r="E93" s="42"/>
      <c r="F93" s="29" t="str">
        <f>IF(E18="","",E18)</f>
        <v>Vyplň údaj</v>
      </c>
      <c r="G93" s="42"/>
      <c r="H93" s="42"/>
      <c r="I93" s="34" t="s">
        <v>32</v>
      </c>
      <c r="J93" s="38" t="str">
        <f>E24</f>
        <v xml:space="preserve"> </v>
      </c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79"/>
      <c r="B95" s="180"/>
      <c r="C95" s="181" t="s">
        <v>198</v>
      </c>
      <c r="D95" s="182" t="s">
        <v>54</v>
      </c>
      <c r="E95" s="182" t="s">
        <v>50</v>
      </c>
      <c r="F95" s="182" t="s">
        <v>51</v>
      </c>
      <c r="G95" s="182" t="s">
        <v>199</v>
      </c>
      <c r="H95" s="182" t="s">
        <v>200</v>
      </c>
      <c r="I95" s="182" t="s">
        <v>201</v>
      </c>
      <c r="J95" s="182" t="s">
        <v>156</v>
      </c>
      <c r="K95" s="183" t="s">
        <v>202</v>
      </c>
      <c r="L95" s="184"/>
      <c r="M95" s="94" t="s">
        <v>19</v>
      </c>
      <c r="N95" s="95" t="s">
        <v>39</v>
      </c>
      <c r="O95" s="95" t="s">
        <v>203</v>
      </c>
      <c r="P95" s="95" t="s">
        <v>204</v>
      </c>
      <c r="Q95" s="95" t="s">
        <v>205</v>
      </c>
      <c r="R95" s="95" t="s">
        <v>206</v>
      </c>
      <c r="S95" s="95" t="s">
        <v>207</v>
      </c>
      <c r="T95" s="96" t="s">
        <v>208</v>
      </c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</row>
    <row r="96" s="2" customFormat="1" ht="22.8" customHeight="1">
      <c r="A96" s="40"/>
      <c r="B96" s="41"/>
      <c r="C96" s="101" t="s">
        <v>209</v>
      </c>
      <c r="D96" s="42"/>
      <c r="E96" s="42"/>
      <c r="F96" s="42"/>
      <c r="G96" s="42"/>
      <c r="H96" s="42"/>
      <c r="I96" s="42"/>
      <c r="J96" s="185">
        <f>BK96</f>
        <v>0</v>
      </c>
      <c r="K96" s="42"/>
      <c r="L96" s="46"/>
      <c r="M96" s="97"/>
      <c r="N96" s="186"/>
      <c r="O96" s="98"/>
      <c r="P96" s="187">
        <f>P97+P325</f>
        <v>0</v>
      </c>
      <c r="Q96" s="98"/>
      <c r="R96" s="187">
        <f>R97+R325</f>
        <v>165.19823850999998</v>
      </c>
      <c r="S96" s="98"/>
      <c r="T96" s="188">
        <f>T97+T325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157</v>
      </c>
      <c r="BK96" s="189">
        <f>BK97+BK325</f>
        <v>0</v>
      </c>
    </row>
    <row r="97" s="12" customFormat="1" ht="25.92" customHeight="1">
      <c r="A97" s="12"/>
      <c r="B97" s="190"/>
      <c r="C97" s="191"/>
      <c r="D97" s="192" t="s">
        <v>68</v>
      </c>
      <c r="E97" s="193" t="s">
        <v>210</v>
      </c>
      <c r="F97" s="193" t="s">
        <v>211</v>
      </c>
      <c r="G97" s="191"/>
      <c r="H97" s="191"/>
      <c r="I97" s="194"/>
      <c r="J97" s="195">
        <f>BK97</f>
        <v>0</v>
      </c>
      <c r="K97" s="191"/>
      <c r="L97" s="196"/>
      <c r="M97" s="197"/>
      <c r="N97" s="198"/>
      <c r="O97" s="198"/>
      <c r="P97" s="199">
        <f>P98+P170+P221+P254+P260+P279+P302+P311+P322</f>
        <v>0</v>
      </c>
      <c r="Q97" s="198"/>
      <c r="R97" s="199">
        <f>R98+R170+R221+R254+R260+R279+R302+R311+R322</f>
        <v>161.18348483999998</v>
      </c>
      <c r="S97" s="198"/>
      <c r="T97" s="200">
        <f>T98+T170+T221+T254+T260+T279+T302+T311+T322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1" t="s">
        <v>74</v>
      </c>
      <c r="AT97" s="202" t="s">
        <v>68</v>
      </c>
      <c r="AU97" s="202" t="s">
        <v>69</v>
      </c>
      <c r="AY97" s="201" t="s">
        <v>212</v>
      </c>
      <c r="BK97" s="203">
        <f>BK98+BK170+BK221+BK254+BK260+BK279+BK302+BK311+BK322</f>
        <v>0</v>
      </c>
    </row>
    <row r="98" s="12" customFormat="1" ht="22.8" customHeight="1">
      <c r="A98" s="12"/>
      <c r="B98" s="190"/>
      <c r="C98" s="191"/>
      <c r="D98" s="192" t="s">
        <v>68</v>
      </c>
      <c r="E98" s="204" t="s">
        <v>74</v>
      </c>
      <c r="F98" s="204" t="s">
        <v>213</v>
      </c>
      <c r="G98" s="191"/>
      <c r="H98" s="191"/>
      <c r="I98" s="194"/>
      <c r="J98" s="205">
        <f>BK98</f>
        <v>0</v>
      </c>
      <c r="K98" s="191"/>
      <c r="L98" s="196"/>
      <c r="M98" s="197"/>
      <c r="N98" s="198"/>
      <c r="O98" s="198"/>
      <c r="P98" s="199">
        <f>SUM(P99:P169)</f>
        <v>0</v>
      </c>
      <c r="Q98" s="198"/>
      <c r="R98" s="199">
        <f>SUM(R99:R169)</f>
        <v>15</v>
      </c>
      <c r="S98" s="198"/>
      <c r="T98" s="200">
        <f>SUM(T99:T169)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74</v>
      </c>
      <c r="AY98" s="201" t="s">
        <v>212</v>
      </c>
      <c r="BK98" s="203">
        <f>SUM(BK99:BK169)</f>
        <v>0</v>
      </c>
    </row>
    <row r="99" s="2" customFormat="1" ht="24.15" customHeight="1">
      <c r="A99" s="40"/>
      <c r="B99" s="41"/>
      <c r="C99" s="206" t="s">
        <v>74</v>
      </c>
      <c r="D99" s="206" t="s">
        <v>214</v>
      </c>
      <c r="E99" s="207" t="s">
        <v>7919</v>
      </c>
      <c r="F99" s="208" t="s">
        <v>7920</v>
      </c>
      <c r="G99" s="209" t="s">
        <v>217</v>
      </c>
      <c r="H99" s="210">
        <v>135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78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7921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7922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7923</v>
      </c>
      <c r="G102" s="236"/>
      <c r="H102" s="239">
        <v>135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135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78</v>
      </c>
      <c r="D104" s="206" t="s">
        <v>214</v>
      </c>
      <c r="E104" s="207" t="s">
        <v>234</v>
      </c>
      <c r="F104" s="208" t="s">
        <v>235</v>
      </c>
      <c r="G104" s="209" t="s">
        <v>217</v>
      </c>
      <c r="H104" s="210">
        <v>17.923999999999999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84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236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78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7924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7925</v>
      </c>
      <c r="G107" s="236"/>
      <c r="H107" s="239">
        <v>7.524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7926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7927</v>
      </c>
      <c r="G109" s="236"/>
      <c r="H109" s="239">
        <v>10.4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17.923999999999999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16.5" customHeight="1">
      <c r="A111" s="40"/>
      <c r="B111" s="41"/>
      <c r="C111" s="206" t="s">
        <v>81</v>
      </c>
      <c r="D111" s="206" t="s">
        <v>214</v>
      </c>
      <c r="E111" s="207" t="s">
        <v>252</v>
      </c>
      <c r="F111" s="208" t="s">
        <v>253</v>
      </c>
      <c r="G111" s="209" t="s">
        <v>217</v>
      </c>
      <c r="H111" s="210">
        <v>0.73799999999999999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254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479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7928</v>
      </c>
      <c r="G114" s="236"/>
      <c r="H114" s="239">
        <v>0.19800000000000001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7929</v>
      </c>
      <c r="G115" s="236"/>
      <c r="H115" s="239">
        <v>0.54000000000000004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0.73799999999999999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2" customFormat="1" ht="37.8" customHeight="1">
      <c r="A117" s="40"/>
      <c r="B117" s="41"/>
      <c r="C117" s="206" t="s">
        <v>84</v>
      </c>
      <c r="D117" s="206" t="s">
        <v>214</v>
      </c>
      <c r="E117" s="207" t="s">
        <v>7930</v>
      </c>
      <c r="F117" s="208" t="s">
        <v>7931</v>
      </c>
      <c r="G117" s="209" t="s">
        <v>217</v>
      </c>
      <c r="H117" s="210">
        <v>85.650000000000006</v>
      </c>
      <c r="I117" s="211"/>
      <c r="J117" s="212">
        <f>ROUND(I117*H117,2)</f>
        <v>0</v>
      </c>
      <c r="K117" s="208" t="s">
        <v>218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93</v>
      </c>
    </row>
    <row r="118" s="2" customFormat="1">
      <c r="A118" s="40"/>
      <c r="B118" s="41"/>
      <c r="C118" s="42"/>
      <c r="D118" s="219" t="s">
        <v>219</v>
      </c>
      <c r="E118" s="42"/>
      <c r="F118" s="220" t="s">
        <v>7932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219</v>
      </c>
      <c r="AU118" s="19" t="s">
        <v>78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7933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7934</v>
      </c>
      <c r="G120" s="236"/>
      <c r="H120" s="239">
        <v>42.825000000000003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3" customFormat="1">
      <c r="A121" s="13"/>
      <c r="B121" s="224"/>
      <c r="C121" s="225"/>
      <c r="D121" s="226" t="s">
        <v>221</v>
      </c>
      <c r="E121" s="227" t="s">
        <v>19</v>
      </c>
      <c r="F121" s="228" t="s">
        <v>7935</v>
      </c>
      <c r="G121" s="225"/>
      <c r="H121" s="227" t="s">
        <v>19</v>
      </c>
      <c r="I121" s="229"/>
      <c r="J121" s="225"/>
      <c r="K121" s="225"/>
      <c r="L121" s="230"/>
      <c r="M121" s="231"/>
      <c r="N121" s="232"/>
      <c r="O121" s="232"/>
      <c r="P121" s="232"/>
      <c r="Q121" s="232"/>
      <c r="R121" s="232"/>
      <c r="S121" s="232"/>
      <c r="T121" s="23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4" t="s">
        <v>221</v>
      </c>
      <c r="AU121" s="234" t="s">
        <v>78</v>
      </c>
      <c r="AV121" s="13" t="s">
        <v>74</v>
      </c>
      <c r="AW121" s="13" t="s">
        <v>31</v>
      </c>
      <c r="AX121" s="13" t="s">
        <v>69</v>
      </c>
      <c r="AY121" s="234" t="s">
        <v>212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7934</v>
      </c>
      <c r="G122" s="236"/>
      <c r="H122" s="239">
        <v>42.825000000000003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85.650000000000006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37.8" customHeight="1">
      <c r="A124" s="40"/>
      <c r="B124" s="41"/>
      <c r="C124" s="206" t="s">
        <v>87</v>
      </c>
      <c r="D124" s="206" t="s">
        <v>214</v>
      </c>
      <c r="E124" s="207" t="s">
        <v>291</v>
      </c>
      <c r="F124" s="208" t="s">
        <v>292</v>
      </c>
      <c r="G124" s="209" t="s">
        <v>217</v>
      </c>
      <c r="H124" s="210">
        <v>110.837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99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293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7936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7937</v>
      </c>
      <c r="G127" s="236"/>
      <c r="H127" s="239">
        <v>153.66200000000001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7938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7939</v>
      </c>
      <c r="G129" s="236"/>
      <c r="H129" s="239">
        <v>-42.825000000000003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110.837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78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24.15" customHeight="1">
      <c r="A131" s="40"/>
      <c r="B131" s="41"/>
      <c r="C131" s="206" t="s">
        <v>90</v>
      </c>
      <c r="D131" s="206" t="s">
        <v>214</v>
      </c>
      <c r="E131" s="207" t="s">
        <v>7940</v>
      </c>
      <c r="F131" s="208" t="s">
        <v>7941</v>
      </c>
      <c r="G131" s="209" t="s">
        <v>217</v>
      </c>
      <c r="H131" s="210">
        <v>42.825000000000003</v>
      </c>
      <c r="I131" s="211"/>
      <c r="J131" s="212">
        <f>ROUND(I131*H131,2)</f>
        <v>0</v>
      </c>
      <c r="K131" s="208" t="s">
        <v>218</v>
      </c>
      <c r="L131" s="46"/>
      <c r="M131" s="213" t="s">
        <v>19</v>
      </c>
      <c r="N131" s="214" t="s">
        <v>40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74</v>
      </c>
      <c r="BK131" s="218">
        <f>ROUND(I131*H131,2)</f>
        <v>0</v>
      </c>
      <c r="BL131" s="19" t="s">
        <v>84</v>
      </c>
      <c r="BM131" s="217" t="s">
        <v>108</v>
      </c>
    </row>
    <row r="132" s="2" customFormat="1">
      <c r="A132" s="40"/>
      <c r="B132" s="41"/>
      <c r="C132" s="42"/>
      <c r="D132" s="219" t="s">
        <v>219</v>
      </c>
      <c r="E132" s="42"/>
      <c r="F132" s="220" t="s">
        <v>7942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219</v>
      </c>
      <c r="AU132" s="19" t="s">
        <v>78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7933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7934</v>
      </c>
      <c r="G134" s="236"/>
      <c r="H134" s="239">
        <v>42.825000000000003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42.825000000000003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24.15" customHeight="1">
      <c r="A136" s="40"/>
      <c r="B136" s="41"/>
      <c r="C136" s="206" t="s">
        <v>290</v>
      </c>
      <c r="D136" s="206" t="s">
        <v>214</v>
      </c>
      <c r="E136" s="207" t="s">
        <v>6092</v>
      </c>
      <c r="F136" s="208" t="s">
        <v>6093</v>
      </c>
      <c r="G136" s="209" t="s">
        <v>309</v>
      </c>
      <c r="H136" s="210">
        <v>199.50700000000001</v>
      </c>
      <c r="I136" s="211"/>
      <c r="J136" s="212">
        <f>ROUND(I136*H136,2)</f>
        <v>0</v>
      </c>
      <c r="K136" s="208" t="s">
        <v>218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114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6094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7943</v>
      </c>
      <c r="G138" s="236"/>
      <c r="H138" s="239">
        <v>199.50700000000001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199.50700000000001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24.15" customHeight="1">
      <c r="A140" s="40"/>
      <c r="B140" s="41"/>
      <c r="C140" s="206" t="s">
        <v>93</v>
      </c>
      <c r="D140" s="206" t="s">
        <v>214</v>
      </c>
      <c r="E140" s="207" t="s">
        <v>302</v>
      </c>
      <c r="F140" s="208" t="s">
        <v>303</v>
      </c>
      <c r="G140" s="209" t="s">
        <v>217</v>
      </c>
      <c r="H140" s="210">
        <v>110.837</v>
      </c>
      <c r="I140" s="211"/>
      <c r="J140" s="212">
        <f>ROUND(I140*H140,2)</f>
        <v>0</v>
      </c>
      <c r="K140" s="208" t="s">
        <v>218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119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304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7944</v>
      </c>
      <c r="F142" s="208" t="s">
        <v>7945</v>
      </c>
      <c r="G142" s="209" t="s">
        <v>217</v>
      </c>
      <c r="H142" s="210">
        <v>42.825000000000003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7946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7926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337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5879</v>
      </c>
      <c r="G146" s="236"/>
      <c r="H146" s="239">
        <v>10.4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3" customFormat="1">
      <c r="A147" s="13"/>
      <c r="B147" s="224"/>
      <c r="C147" s="225"/>
      <c r="D147" s="226" t="s">
        <v>221</v>
      </c>
      <c r="E147" s="227" t="s">
        <v>19</v>
      </c>
      <c r="F147" s="228" t="s">
        <v>7947</v>
      </c>
      <c r="G147" s="225"/>
      <c r="H147" s="227" t="s">
        <v>19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4" t="s">
        <v>221</v>
      </c>
      <c r="AU147" s="234" t="s">
        <v>78</v>
      </c>
      <c r="AV147" s="13" t="s">
        <v>74</v>
      </c>
      <c r="AW147" s="13" t="s">
        <v>31</v>
      </c>
      <c r="AX147" s="13" t="s">
        <v>69</v>
      </c>
      <c r="AY147" s="234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7948</v>
      </c>
      <c r="G148" s="236"/>
      <c r="H148" s="239">
        <v>-5.5999999999999996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7949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7950</v>
      </c>
      <c r="G150" s="236"/>
      <c r="H150" s="239">
        <v>31.5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7951</v>
      </c>
      <c r="G151" s="236"/>
      <c r="H151" s="239">
        <v>6.5250000000000004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42.825000000000003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37.8" customHeight="1">
      <c r="A153" s="40"/>
      <c r="B153" s="41"/>
      <c r="C153" s="206" t="s">
        <v>99</v>
      </c>
      <c r="D153" s="206" t="s">
        <v>214</v>
      </c>
      <c r="E153" s="207" t="s">
        <v>6096</v>
      </c>
      <c r="F153" s="208" t="s">
        <v>6097</v>
      </c>
      <c r="G153" s="209" t="s">
        <v>217</v>
      </c>
      <c r="H153" s="210">
        <v>7.5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131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6098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7926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7952</v>
      </c>
      <c r="G156" s="236"/>
      <c r="H156" s="239">
        <v>4.7999999999999998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7953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7954</v>
      </c>
      <c r="G158" s="236"/>
      <c r="H158" s="239">
        <v>2.7000000000000002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5" customFormat="1">
      <c r="A159" s="15"/>
      <c r="B159" s="246"/>
      <c r="C159" s="247"/>
      <c r="D159" s="226" t="s">
        <v>221</v>
      </c>
      <c r="E159" s="248" t="s">
        <v>19</v>
      </c>
      <c r="F159" s="249" t="s">
        <v>224</v>
      </c>
      <c r="G159" s="247"/>
      <c r="H159" s="250">
        <v>7.5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6" t="s">
        <v>221</v>
      </c>
      <c r="AU159" s="256" t="s">
        <v>78</v>
      </c>
      <c r="AV159" s="15" t="s">
        <v>84</v>
      </c>
      <c r="AW159" s="15" t="s">
        <v>31</v>
      </c>
      <c r="AX159" s="15" t="s">
        <v>74</v>
      </c>
      <c r="AY159" s="256" t="s">
        <v>212</v>
      </c>
    </row>
    <row r="160" s="2" customFormat="1" ht="16.5" customHeight="1">
      <c r="A160" s="40"/>
      <c r="B160" s="41"/>
      <c r="C160" s="257" t="s">
        <v>102</v>
      </c>
      <c r="D160" s="257" t="s">
        <v>306</v>
      </c>
      <c r="E160" s="258" t="s">
        <v>7955</v>
      </c>
      <c r="F160" s="259" t="s">
        <v>7956</v>
      </c>
      <c r="G160" s="260" t="s">
        <v>309</v>
      </c>
      <c r="H160" s="261">
        <v>15</v>
      </c>
      <c r="I160" s="262"/>
      <c r="J160" s="263">
        <f>ROUND(I160*H160,2)</f>
        <v>0</v>
      </c>
      <c r="K160" s="259" t="s">
        <v>218</v>
      </c>
      <c r="L160" s="264"/>
      <c r="M160" s="265" t="s">
        <v>19</v>
      </c>
      <c r="N160" s="266" t="s">
        <v>40</v>
      </c>
      <c r="O160" s="86"/>
      <c r="P160" s="215">
        <f>O160*H160</f>
        <v>0</v>
      </c>
      <c r="Q160" s="215">
        <v>1</v>
      </c>
      <c r="R160" s="215">
        <f>Q160*H160</f>
        <v>15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93</v>
      </c>
      <c r="AT160" s="217" t="s">
        <v>306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74</v>
      </c>
      <c r="BK160" s="218">
        <f>ROUND(I160*H160,2)</f>
        <v>0</v>
      </c>
      <c r="BL160" s="19" t="s">
        <v>84</v>
      </c>
      <c r="BM160" s="217" t="s">
        <v>136</v>
      </c>
    </row>
    <row r="161" s="2" customFormat="1">
      <c r="A161" s="40"/>
      <c r="B161" s="41"/>
      <c r="C161" s="42"/>
      <c r="D161" s="219" t="s">
        <v>219</v>
      </c>
      <c r="E161" s="42"/>
      <c r="F161" s="220" t="s">
        <v>7957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219</v>
      </c>
      <c r="AU161" s="19" t="s">
        <v>78</v>
      </c>
    </row>
    <row r="162" s="13" customFormat="1">
      <c r="A162" s="13"/>
      <c r="B162" s="224"/>
      <c r="C162" s="225"/>
      <c r="D162" s="226" t="s">
        <v>221</v>
      </c>
      <c r="E162" s="227" t="s">
        <v>19</v>
      </c>
      <c r="F162" s="228" t="s">
        <v>327</v>
      </c>
      <c r="G162" s="225"/>
      <c r="H162" s="227" t="s">
        <v>19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4" t="s">
        <v>221</v>
      </c>
      <c r="AU162" s="234" t="s">
        <v>78</v>
      </c>
      <c r="AV162" s="13" t="s">
        <v>74</v>
      </c>
      <c r="AW162" s="13" t="s">
        <v>31</v>
      </c>
      <c r="AX162" s="13" t="s">
        <v>69</v>
      </c>
      <c r="AY162" s="234" t="s">
        <v>212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7958</v>
      </c>
      <c r="G163" s="236"/>
      <c r="H163" s="239">
        <v>15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15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21.75" customHeight="1">
      <c r="A165" s="40"/>
      <c r="B165" s="41"/>
      <c r="C165" s="206" t="s">
        <v>108</v>
      </c>
      <c r="D165" s="206" t="s">
        <v>214</v>
      </c>
      <c r="E165" s="207" t="s">
        <v>7959</v>
      </c>
      <c r="F165" s="208" t="s">
        <v>7960</v>
      </c>
      <c r="G165" s="209" t="s">
        <v>384</v>
      </c>
      <c r="H165" s="210">
        <v>81.25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318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7961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7914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7962</v>
      </c>
      <c r="G168" s="236"/>
      <c r="H168" s="239">
        <v>81.25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81.25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12" customFormat="1" ht="22.8" customHeight="1">
      <c r="A170" s="12"/>
      <c r="B170" s="190"/>
      <c r="C170" s="191"/>
      <c r="D170" s="192" t="s">
        <v>68</v>
      </c>
      <c r="E170" s="204" t="s">
        <v>78</v>
      </c>
      <c r="F170" s="204" t="s">
        <v>343</v>
      </c>
      <c r="G170" s="191"/>
      <c r="H170" s="191"/>
      <c r="I170" s="194"/>
      <c r="J170" s="205">
        <f>BK170</f>
        <v>0</v>
      </c>
      <c r="K170" s="191"/>
      <c r="L170" s="196"/>
      <c r="M170" s="197"/>
      <c r="N170" s="198"/>
      <c r="O170" s="198"/>
      <c r="P170" s="199">
        <f>SUM(P171:P220)</f>
        <v>0</v>
      </c>
      <c r="Q170" s="198"/>
      <c r="R170" s="199">
        <f>SUM(R171:R220)</f>
        <v>41.925902419999993</v>
      </c>
      <c r="S170" s="198"/>
      <c r="T170" s="200">
        <f>SUM(T171:T220)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74</v>
      </c>
      <c r="AY170" s="201" t="s">
        <v>212</v>
      </c>
      <c r="BK170" s="203">
        <f>SUM(BK171:BK220)</f>
        <v>0</v>
      </c>
    </row>
    <row r="171" s="2" customFormat="1" ht="37.8" customHeight="1">
      <c r="A171" s="40"/>
      <c r="B171" s="41"/>
      <c r="C171" s="206" t="s">
        <v>111</v>
      </c>
      <c r="D171" s="206" t="s">
        <v>214</v>
      </c>
      <c r="E171" s="207" t="s">
        <v>7963</v>
      </c>
      <c r="F171" s="208" t="s">
        <v>7964</v>
      </c>
      <c r="G171" s="209" t="s">
        <v>525</v>
      </c>
      <c r="H171" s="210">
        <v>15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0.28714000000000001</v>
      </c>
      <c r="R171" s="215">
        <f>Q171*H171</f>
        <v>4.3071000000000002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145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7965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7949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7966</v>
      </c>
      <c r="G174" s="236"/>
      <c r="H174" s="239">
        <v>15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15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16.5" customHeight="1">
      <c r="A176" s="40"/>
      <c r="B176" s="41"/>
      <c r="C176" s="206" t="s">
        <v>114</v>
      </c>
      <c r="D176" s="206" t="s">
        <v>214</v>
      </c>
      <c r="E176" s="207" t="s">
        <v>7967</v>
      </c>
      <c r="F176" s="208" t="s">
        <v>7968</v>
      </c>
      <c r="G176" s="209" t="s">
        <v>525</v>
      </c>
      <c r="H176" s="210">
        <v>15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0.00016000000000000001</v>
      </c>
      <c r="R176" s="215">
        <f>Q176*H176</f>
        <v>0.0024000000000000002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7969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2" customFormat="1" ht="16.5" customHeight="1">
      <c r="A178" s="40"/>
      <c r="B178" s="41"/>
      <c r="C178" s="206" t="s">
        <v>8</v>
      </c>
      <c r="D178" s="206" t="s">
        <v>214</v>
      </c>
      <c r="E178" s="207" t="s">
        <v>7795</v>
      </c>
      <c r="F178" s="208" t="s">
        <v>7796</v>
      </c>
      <c r="G178" s="209" t="s">
        <v>217</v>
      </c>
      <c r="H178" s="210">
        <v>2.5110000000000001</v>
      </c>
      <c r="I178" s="211"/>
      <c r="J178" s="212">
        <f>ROUND(I178*H178,2)</f>
        <v>0</v>
      </c>
      <c r="K178" s="208" t="s">
        <v>218</v>
      </c>
      <c r="L178" s="46"/>
      <c r="M178" s="213" t="s">
        <v>19</v>
      </c>
      <c r="N178" s="214" t="s">
        <v>40</v>
      </c>
      <c r="O178" s="86"/>
      <c r="P178" s="215">
        <f>O178*H178</f>
        <v>0</v>
      </c>
      <c r="Q178" s="215">
        <v>1.98</v>
      </c>
      <c r="R178" s="215">
        <f>Q178*H178</f>
        <v>4.9717799999999999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346</v>
      </c>
    </row>
    <row r="179" s="2" customFormat="1">
      <c r="A179" s="40"/>
      <c r="B179" s="41"/>
      <c r="C179" s="42"/>
      <c r="D179" s="219" t="s">
        <v>219</v>
      </c>
      <c r="E179" s="42"/>
      <c r="F179" s="220" t="s">
        <v>7797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219</v>
      </c>
      <c r="AU179" s="19" t="s">
        <v>78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7970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7971</v>
      </c>
      <c r="G181" s="236"/>
      <c r="H181" s="239">
        <v>2.052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7972</v>
      </c>
      <c r="G182" s="236"/>
      <c r="H182" s="239">
        <v>0.053999999999999999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7973</v>
      </c>
      <c r="G183" s="236"/>
      <c r="H183" s="239">
        <v>0.40500000000000003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2.5110000000000001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06" t="s">
        <v>119</v>
      </c>
      <c r="D185" s="206" t="s">
        <v>214</v>
      </c>
      <c r="E185" s="207" t="s">
        <v>401</v>
      </c>
      <c r="F185" s="208" t="s">
        <v>402</v>
      </c>
      <c r="G185" s="209" t="s">
        <v>217</v>
      </c>
      <c r="H185" s="210">
        <v>11.799</v>
      </c>
      <c r="I185" s="211"/>
      <c r="J185" s="212">
        <f>ROUND(I185*H185,2)</f>
        <v>0</v>
      </c>
      <c r="K185" s="208" t="s">
        <v>218</v>
      </c>
      <c r="L185" s="46"/>
      <c r="M185" s="213" t="s">
        <v>19</v>
      </c>
      <c r="N185" s="214" t="s">
        <v>40</v>
      </c>
      <c r="O185" s="86"/>
      <c r="P185" s="215">
        <f>O185*H185</f>
        <v>0</v>
      </c>
      <c r="Q185" s="215">
        <v>2.2563399999999998</v>
      </c>
      <c r="R185" s="215">
        <f>Q185*H185</f>
        <v>26.622555659999996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84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404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7924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7974</v>
      </c>
      <c r="G188" s="236"/>
      <c r="H188" s="239">
        <v>10.26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413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7975</v>
      </c>
      <c r="G190" s="236"/>
      <c r="H190" s="239">
        <v>1.5389999999999999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11.799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16.5" customHeight="1">
      <c r="A192" s="40"/>
      <c r="B192" s="41"/>
      <c r="C192" s="206" t="s">
        <v>122</v>
      </c>
      <c r="D192" s="206" t="s">
        <v>214</v>
      </c>
      <c r="E192" s="207" t="s">
        <v>421</v>
      </c>
      <c r="F192" s="208" t="s">
        <v>422</v>
      </c>
      <c r="G192" s="209" t="s">
        <v>384</v>
      </c>
      <c r="H192" s="210">
        <v>21.149999999999999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40</v>
      </c>
      <c r="O192" s="86"/>
      <c r="P192" s="215">
        <f>O192*H192</f>
        <v>0</v>
      </c>
      <c r="Q192" s="215">
        <v>0.0026900000000000001</v>
      </c>
      <c r="R192" s="215">
        <f>Q192*H192</f>
        <v>0.0568935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74</v>
      </c>
      <c r="BK192" s="218">
        <f>ROUND(I192*H192,2)</f>
        <v>0</v>
      </c>
      <c r="BL192" s="19" t="s">
        <v>84</v>
      </c>
      <c r="BM192" s="217" t="s">
        <v>385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424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7976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7977</v>
      </c>
      <c r="G195" s="236"/>
      <c r="H195" s="239">
        <v>21.149999999999999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5" customFormat="1">
      <c r="A196" s="15"/>
      <c r="B196" s="246"/>
      <c r="C196" s="247"/>
      <c r="D196" s="226" t="s">
        <v>221</v>
      </c>
      <c r="E196" s="248" t="s">
        <v>19</v>
      </c>
      <c r="F196" s="249" t="s">
        <v>224</v>
      </c>
      <c r="G196" s="247"/>
      <c r="H196" s="250">
        <v>21.149999999999999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6" t="s">
        <v>221</v>
      </c>
      <c r="AU196" s="256" t="s">
        <v>78</v>
      </c>
      <c r="AV196" s="15" t="s">
        <v>84</v>
      </c>
      <c r="AW196" s="15" t="s">
        <v>31</v>
      </c>
      <c r="AX196" s="15" t="s">
        <v>74</v>
      </c>
      <c r="AY196" s="256" t="s">
        <v>212</v>
      </c>
    </row>
    <row r="197" s="2" customFormat="1" ht="16.5" customHeight="1">
      <c r="A197" s="40"/>
      <c r="B197" s="41"/>
      <c r="C197" s="206" t="s">
        <v>125</v>
      </c>
      <c r="D197" s="206" t="s">
        <v>214</v>
      </c>
      <c r="E197" s="207" t="s">
        <v>433</v>
      </c>
      <c r="F197" s="208" t="s">
        <v>434</v>
      </c>
      <c r="G197" s="209" t="s">
        <v>384</v>
      </c>
      <c r="H197" s="210">
        <v>21.149999999999999</v>
      </c>
      <c r="I197" s="211"/>
      <c r="J197" s="212">
        <f>ROUND(I197*H197,2)</f>
        <v>0</v>
      </c>
      <c r="K197" s="208" t="s">
        <v>218</v>
      </c>
      <c r="L197" s="46"/>
      <c r="M197" s="213" t="s">
        <v>19</v>
      </c>
      <c r="N197" s="214" t="s">
        <v>40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74</v>
      </c>
      <c r="BK197" s="218">
        <f>ROUND(I197*H197,2)</f>
        <v>0</v>
      </c>
      <c r="BL197" s="19" t="s">
        <v>84</v>
      </c>
      <c r="BM197" s="217" t="s">
        <v>391</v>
      </c>
    </row>
    <row r="198" s="2" customFormat="1">
      <c r="A198" s="40"/>
      <c r="B198" s="41"/>
      <c r="C198" s="42"/>
      <c r="D198" s="219" t="s">
        <v>219</v>
      </c>
      <c r="E198" s="42"/>
      <c r="F198" s="220" t="s">
        <v>436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219</v>
      </c>
      <c r="AU198" s="19" t="s">
        <v>78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393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78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4" customFormat="1">
      <c r="A200" s="14"/>
      <c r="B200" s="235"/>
      <c r="C200" s="236"/>
      <c r="D200" s="226" t="s">
        <v>221</v>
      </c>
      <c r="E200" s="237" t="s">
        <v>19</v>
      </c>
      <c r="F200" s="238" t="s">
        <v>7978</v>
      </c>
      <c r="G200" s="236"/>
      <c r="H200" s="239">
        <v>21.149999999999999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5" t="s">
        <v>221</v>
      </c>
      <c r="AU200" s="245" t="s">
        <v>78</v>
      </c>
      <c r="AV200" s="14" t="s">
        <v>78</v>
      </c>
      <c r="AW200" s="14" t="s">
        <v>31</v>
      </c>
      <c r="AX200" s="14" t="s">
        <v>69</v>
      </c>
      <c r="AY200" s="245" t="s">
        <v>212</v>
      </c>
    </row>
    <row r="201" s="15" customFormat="1">
      <c r="A201" s="15"/>
      <c r="B201" s="246"/>
      <c r="C201" s="247"/>
      <c r="D201" s="226" t="s">
        <v>221</v>
      </c>
      <c r="E201" s="248" t="s">
        <v>19</v>
      </c>
      <c r="F201" s="249" t="s">
        <v>224</v>
      </c>
      <c r="G201" s="247"/>
      <c r="H201" s="250">
        <v>21.149999999999999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6" t="s">
        <v>221</v>
      </c>
      <c r="AU201" s="256" t="s">
        <v>78</v>
      </c>
      <c r="AV201" s="15" t="s">
        <v>84</v>
      </c>
      <c r="AW201" s="15" t="s">
        <v>31</v>
      </c>
      <c r="AX201" s="15" t="s">
        <v>74</v>
      </c>
      <c r="AY201" s="256" t="s">
        <v>212</v>
      </c>
    </row>
    <row r="202" s="2" customFormat="1" ht="16.5" customHeight="1">
      <c r="A202" s="40"/>
      <c r="B202" s="41"/>
      <c r="C202" s="206" t="s">
        <v>128</v>
      </c>
      <c r="D202" s="206" t="s">
        <v>214</v>
      </c>
      <c r="E202" s="207" t="s">
        <v>7979</v>
      </c>
      <c r="F202" s="208" t="s">
        <v>7980</v>
      </c>
      <c r="G202" s="209" t="s">
        <v>217</v>
      </c>
      <c r="H202" s="210">
        <v>2.6389999999999998</v>
      </c>
      <c r="I202" s="211"/>
      <c r="J202" s="212">
        <f>ROUND(I202*H202,2)</f>
        <v>0</v>
      </c>
      <c r="K202" s="208" t="s">
        <v>218</v>
      </c>
      <c r="L202" s="46"/>
      <c r="M202" s="213" t="s">
        <v>19</v>
      </c>
      <c r="N202" s="214" t="s">
        <v>40</v>
      </c>
      <c r="O202" s="86"/>
      <c r="P202" s="215">
        <f>O202*H202</f>
        <v>0</v>
      </c>
      <c r="Q202" s="215">
        <v>2.2563399999999998</v>
      </c>
      <c r="R202" s="215">
        <f>Q202*H202</f>
        <v>5.9544812599999988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74</v>
      </c>
      <c r="BK202" s="218">
        <f>ROUND(I202*H202,2)</f>
        <v>0</v>
      </c>
      <c r="BL202" s="19" t="s">
        <v>84</v>
      </c>
      <c r="BM202" s="217" t="s">
        <v>397</v>
      </c>
    </row>
    <row r="203" s="2" customFormat="1">
      <c r="A203" s="40"/>
      <c r="B203" s="41"/>
      <c r="C203" s="42"/>
      <c r="D203" s="219" t="s">
        <v>219</v>
      </c>
      <c r="E203" s="42"/>
      <c r="F203" s="220" t="s">
        <v>7981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219</v>
      </c>
      <c r="AU203" s="19" t="s">
        <v>78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479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78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4" customFormat="1">
      <c r="A205" s="14"/>
      <c r="B205" s="235"/>
      <c r="C205" s="236"/>
      <c r="D205" s="226" t="s">
        <v>221</v>
      </c>
      <c r="E205" s="237" t="s">
        <v>19</v>
      </c>
      <c r="F205" s="238" t="s">
        <v>7982</v>
      </c>
      <c r="G205" s="236"/>
      <c r="H205" s="239">
        <v>0.27000000000000002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5" t="s">
        <v>221</v>
      </c>
      <c r="AU205" s="245" t="s">
        <v>78</v>
      </c>
      <c r="AV205" s="14" t="s">
        <v>78</v>
      </c>
      <c r="AW205" s="14" t="s">
        <v>31</v>
      </c>
      <c r="AX205" s="14" t="s">
        <v>69</v>
      </c>
      <c r="AY205" s="245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7983</v>
      </c>
      <c r="G206" s="236"/>
      <c r="H206" s="239">
        <v>2.0249999999999999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413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7984</v>
      </c>
      <c r="G208" s="236"/>
      <c r="H208" s="239">
        <v>0.34399999999999997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2.6389999999999998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458</v>
      </c>
      <c r="F210" s="208" t="s">
        <v>459</v>
      </c>
      <c r="G210" s="209" t="s">
        <v>384</v>
      </c>
      <c r="H210" s="210">
        <v>4.0499999999999998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0.00264</v>
      </c>
      <c r="R210" s="215">
        <f>Q210*H210</f>
        <v>0.010692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461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479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7985</v>
      </c>
      <c r="G213" s="236"/>
      <c r="H213" s="239">
        <v>1.0800000000000001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7986</v>
      </c>
      <c r="G214" s="236"/>
      <c r="H214" s="239">
        <v>2.9700000000000002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4.0499999999999998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16.5" customHeight="1">
      <c r="A216" s="40"/>
      <c r="B216" s="41"/>
      <c r="C216" s="206" t="s">
        <v>7</v>
      </c>
      <c r="D216" s="206" t="s">
        <v>214</v>
      </c>
      <c r="E216" s="207" t="s">
        <v>470</v>
      </c>
      <c r="F216" s="208" t="s">
        <v>471</v>
      </c>
      <c r="G216" s="209" t="s">
        <v>384</v>
      </c>
      <c r="H216" s="210">
        <v>4.0499999999999998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417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473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393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7987</v>
      </c>
      <c r="G219" s="236"/>
      <c r="H219" s="239">
        <v>4.0499999999999998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5" customFormat="1">
      <c r="A220" s="15"/>
      <c r="B220" s="246"/>
      <c r="C220" s="247"/>
      <c r="D220" s="226" t="s">
        <v>221</v>
      </c>
      <c r="E220" s="248" t="s">
        <v>19</v>
      </c>
      <c r="F220" s="249" t="s">
        <v>224</v>
      </c>
      <c r="G220" s="247"/>
      <c r="H220" s="250">
        <v>4.0499999999999998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6" t="s">
        <v>221</v>
      </c>
      <c r="AU220" s="256" t="s">
        <v>78</v>
      </c>
      <c r="AV220" s="15" t="s">
        <v>84</v>
      </c>
      <c r="AW220" s="15" t="s">
        <v>31</v>
      </c>
      <c r="AX220" s="15" t="s">
        <v>74</v>
      </c>
      <c r="AY220" s="256" t="s">
        <v>212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81</v>
      </c>
      <c r="F221" s="204" t="s">
        <v>529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SUM(P222:P253)</f>
        <v>0</v>
      </c>
      <c r="Q221" s="198"/>
      <c r="R221" s="199">
        <f>SUM(R222:R253)</f>
        <v>58.50445049999999</v>
      </c>
      <c r="S221" s="198"/>
      <c r="T221" s="200">
        <f>SUM(T222:T253)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SUM(BK222:BK253)</f>
        <v>0</v>
      </c>
    </row>
    <row r="222" s="2" customFormat="1" ht="24.15" customHeight="1">
      <c r="A222" s="40"/>
      <c r="B222" s="41"/>
      <c r="C222" s="206" t="s">
        <v>579</v>
      </c>
      <c r="D222" s="206" t="s">
        <v>214</v>
      </c>
      <c r="E222" s="207" t="s">
        <v>7988</v>
      </c>
      <c r="F222" s="208" t="s">
        <v>7989</v>
      </c>
      <c r="G222" s="209" t="s">
        <v>217</v>
      </c>
      <c r="H222" s="210">
        <v>14.625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2.6814</v>
      </c>
      <c r="R222" s="215">
        <f>Q222*H222</f>
        <v>39.215474999999998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84</v>
      </c>
      <c r="BM222" s="217" t="s">
        <v>423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7990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7991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7992</v>
      </c>
      <c r="G225" s="236"/>
      <c r="H225" s="239">
        <v>14.625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14.625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139</v>
      </c>
      <c r="D227" s="206" t="s">
        <v>214</v>
      </c>
      <c r="E227" s="207" t="s">
        <v>7993</v>
      </c>
      <c r="F227" s="208" t="s">
        <v>7994</v>
      </c>
      <c r="G227" s="209" t="s">
        <v>217</v>
      </c>
      <c r="H227" s="210">
        <v>14.625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84</v>
      </c>
      <c r="BM227" s="217" t="s">
        <v>435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7995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7996</v>
      </c>
      <c r="G229" s="236"/>
      <c r="H229" s="239">
        <v>14.625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14.625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4.15" customHeight="1">
      <c r="A231" s="40"/>
      <c r="B231" s="41"/>
      <c r="C231" s="206" t="s">
        <v>318</v>
      </c>
      <c r="D231" s="206" t="s">
        <v>214</v>
      </c>
      <c r="E231" s="207" t="s">
        <v>7997</v>
      </c>
      <c r="F231" s="208" t="s">
        <v>7998</v>
      </c>
      <c r="G231" s="209" t="s">
        <v>525</v>
      </c>
      <c r="H231" s="210">
        <v>2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440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7999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2" customFormat="1" ht="24.15" customHeight="1">
      <c r="A233" s="40"/>
      <c r="B233" s="41"/>
      <c r="C233" s="206" t="s">
        <v>142</v>
      </c>
      <c r="D233" s="206" t="s">
        <v>214</v>
      </c>
      <c r="E233" s="207" t="s">
        <v>8000</v>
      </c>
      <c r="F233" s="208" t="s">
        <v>8001</v>
      </c>
      <c r="G233" s="209" t="s">
        <v>525</v>
      </c>
      <c r="H233" s="210">
        <v>2</v>
      </c>
      <c r="I233" s="211"/>
      <c r="J233" s="212">
        <f>ROUND(I233*H233,2)</f>
        <v>0</v>
      </c>
      <c r="K233" s="208" t="s">
        <v>218</v>
      </c>
      <c r="L233" s="46"/>
      <c r="M233" s="213" t="s">
        <v>19</v>
      </c>
      <c r="N233" s="214" t="s">
        <v>40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74</v>
      </c>
      <c r="BK233" s="218">
        <f>ROUND(I233*H233,2)</f>
        <v>0</v>
      </c>
      <c r="BL233" s="19" t="s">
        <v>84</v>
      </c>
      <c r="BM233" s="217" t="s">
        <v>446</v>
      </c>
    </row>
    <row r="234" s="2" customFormat="1">
      <c r="A234" s="40"/>
      <c r="B234" s="41"/>
      <c r="C234" s="42"/>
      <c r="D234" s="219" t="s">
        <v>219</v>
      </c>
      <c r="E234" s="42"/>
      <c r="F234" s="220" t="s">
        <v>8002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219</v>
      </c>
      <c r="AU234" s="19" t="s">
        <v>78</v>
      </c>
    </row>
    <row r="235" s="2" customFormat="1" ht="16.5" customHeight="1">
      <c r="A235" s="40"/>
      <c r="B235" s="41"/>
      <c r="C235" s="206" t="s">
        <v>145</v>
      </c>
      <c r="D235" s="206" t="s">
        <v>214</v>
      </c>
      <c r="E235" s="207" t="s">
        <v>8003</v>
      </c>
      <c r="F235" s="208" t="s">
        <v>8004</v>
      </c>
      <c r="G235" s="209" t="s">
        <v>4997</v>
      </c>
      <c r="H235" s="210">
        <v>1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460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8005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74</v>
      </c>
      <c r="G237" s="236"/>
      <c r="H237" s="239">
        <v>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24.15" customHeight="1">
      <c r="A239" s="40"/>
      <c r="B239" s="41"/>
      <c r="C239" s="206" t="s">
        <v>469</v>
      </c>
      <c r="D239" s="206" t="s">
        <v>214</v>
      </c>
      <c r="E239" s="207" t="s">
        <v>8006</v>
      </c>
      <c r="F239" s="208" t="s">
        <v>8007</v>
      </c>
      <c r="G239" s="209" t="s">
        <v>217</v>
      </c>
      <c r="H239" s="210">
        <v>10.26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1.6531</v>
      </c>
      <c r="R239" s="215">
        <f>Q239*H239</f>
        <v>16.960805999999998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472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8008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3283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8009</v>
      </c>
      <c r="G242" s="236"/>
      <c r="H242" s="239">
        <v>10.26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10.26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33" customHeight="1">
      <c r="A244" s="40"/>
      <c r="B244" s="41"/>
      <c r="C244" s="206" t="s">
        <v>331</v>
      </c>
      <c r="D244" s="206" t="s">
        <v>214</v>
      </c>
      <c r="E244" s="207" t="s">
        <v>8010</v>
      </c>
      <c r="F244" s="208" t="s">
        <v>8011</v>
      </c>
      <c r="G244" s="209" t="s">
        <v>217</v>
      </c>
      <c r="H244" s="210">
        <v>0.82499999999999996</v>
      </c>
      <c r="I244" s="211"/>
      <c r="J244" s="212">
        <f>ROUND(I244*H244,2)</f>
        <v>0</v>
      </c>
      <c r="K244" s="208" t="s">
        <v>218</v>
      </c>
      <c r="L244" s="46"/>
      <c r="M244" s="213" t="s">
        <v>19</v>
      </c>
      <c r="N244" s="214" t="s">
        <v>40</v>
      </c>
      <c r="O244" s="86"/>
      <c r="P244" s="215">
        <f>O244*H244</f>
        <v>0</v>
      </c>
      <c r="Q244" s="215">
        <v>1.9844999999999999</v>
      </c>
      <c r="R244" s="215">
        <f>Q244*H244</f>
        <v>1.6372125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84</v>
      </c>
      <c r="BM244" s="217" t="s">
        <v>477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8012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8013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8014</v>
      </c>
      <c r="G247" s="236"/>
      <c r="H247" s="239">
        <v>0.82499999999999996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0.82499999999999996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3" customHeight="1">
      <c r="A249" s="40"/>
      <c r="B249" s="41"/>
      <c r="C249" s="206" t="s">
        <v>481</v>
      </c>
      <c r="D249" s="206" t="s">
        <v>214</v>
      </c>
      <c r="E249" s="207" t="s">
        <v>8015</v>
      </c>
      <c r="F249" s="208" t="s">
        <v>8016</v>
      </c>
      <c r="G249" s="209" t="s">
        <v>384</v>
      </c>
      <c r="H249" s="210">
        <v>2.7000000000000002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0.25591000000000003</v>
      </c>
      <c r="R249" s="215">
        <f>Q249*H249</f>
        <v>0.69095700000000015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84</v>
      </c>
      <c r="BM249" s="217" t="s">
        <v>484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8017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8018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8019</v>
      </c>
      <c r="G252" s="236"/>
      <c r="H252" s="239">
        <v>2.7000000000000002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2.7000000000000002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12" customFormat="1" ht="22.8" customHeight="1">
      <c r="A254" s="12"/>
      <c r="B254" s="190"/>
      <c r="C254" s="191"/>
      <c r="D254" s="192" t="s">
        <v>68</v>
      </c>
      <c r="E254" s="204" t="s">
        <v>84</v>
      </c>
      <c r="F254" s="204" t="s">
        <v>1448</v>
      </c>
      <c r="G254" s="191"/>
      <c r="H254" s="191"/>
      <c r="I254" s="194"/>
      <c r="J254" s="205">
        <f>BK254</f>
        <v>0</v>
      </c>
      <c r="K254" s="191"/>
      <c r="L254" s="196"/>
      <c r="M254" s="197"/>
      <c r="N254" s="198"/>
      <c r="O254" s="198"/>
      <c r="P254" s="199">
        <f>SUM(P255:P259)</f>
        <v>0</v>
      </c>
      <c r="Q254" s="198"/>
      <c r="R254" s="199">
        <f>SUM(R255:R259)</f>
        <v>1.5126160000000002</v>
      </c>
      <c r="S254" s="198"/>
      <c r="T254" s="200">
        <f>SUM(T255:T259)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1" t="s">
        <v>74</v>
      </c>
      <c r="AT254" s="202" t="s">
        <v>68</v>
      </c>
      <c r="AU254" s="202" t="s">
        <v>74</v>
      </c>
      <c r="AY254" s="201" t="s">
        <v>212</v>
      </c>
      <c r="BK254" s="203">
        <f>SUM(BK255:BK259)</f>
        <v>0</v>
      </c>
    </row>
    <row r="255" s="2" customFormat="1" ht="16.5" customHeight="1">
      <c r="A255" s="40"/>
      <c r="B255" s="41"/>
      <c r="C255" s="206" t="s">
        <v>346</v>
      </c>
      <c r="D255" s="206" t="s">
        <v>214</v>
      </c>
      <c r="E255" s="207" t="s">
        <v>6102</v>
      </c>
      <c r="F255" s="208" t="s">
        <v>6103</v>
      </c>
      <c r="G255" s="209" t="s">
        <v>217</v>
      </c>
      <c r="H255" s="210">
        <v>0.80000000000000004</v>
      </c>
      <c r="I255" s="211"/>
      <c r="J255" s="212">
        <f>ROUND(I255*H255,2)</f>
        <v>0</v>
      </c>
      <c r="K255" s="208" t="s">
        <v>218</v>
      </c>
      <c r="L255" s="46"/>
      <c r="M255" s="213" t="s">
        <v>19</v>
      </c>
      <c r="N255" s="214" t="s">
        <v>40</v>
      </c>
      <c r="O255" s="86"/>
      <c r="P255" s="215">
        <f>O255*H255</f>
        <v>0</v>
      </c>
      <c r="Q255" s="215">
        <v>1.8907700000000001</v>
      </c>
      <c r="R255" s="215">
        <f>Q255*H255</f>
        <v>1.5126160000000002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74</v>
      </c>
      <c r="BK255" s="218">
        <f>ROUND(I255*H255,2)</f>
        <v>0</v>
      </c>
      <c r="BL255" s="19" t="s">
        <v>84</v>
      </c>
      <c r="BM255" s="217" t="s">
        <v>490</v>
      </c>
    </row>
    <row r="256" s="2" customFormat="1">
      <c r="A256" s="40"/>
      <c r="B256" s="41"/>
      <c r="C256" s="42"/>
      <c r="D256" s="219" t="s">
        <v>219</v>
      </c>
      <c r="E256" s="42"/>
      <c r="F256" s="220" t="s">
        <v>6104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219</v>
      </c>
      <c r="AU256" s="19" t="s">
        <v>78</v>
      </c>
    </row>
    <row r="257" s="13" customFormat="1">
      <c r="A257" s="13"/>
      <c r="B257" s="224"/>
      <c r="C257" s="225"/>
      <c r="D257" s="226" t="s">
        <v>221</v>
      </c>
      <c r="E257" s="227" t="s">
        <v>19</v>
      </c>
      <c r="F257" s="228" t="s">
        <v>7926</v>
      </c>
      <c r="G257" s="225"/>
      <c r="H257" s="227" t="s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4" t="s">
        <v>221</v>
      </c>
      <c r="AU257" s="234" t="s">
        <v>78</v>
      </c>
      <c r="AV257" s="13" t="s">
        <v>74</v>
      </c>
      <c r="AW257" s="13" t="s">
        <v>31</v>
      </c>
      <c r="AX257" s="13" t="s">
        <v>69</v>
      </c>
      <c r="AY257" s="234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8020</v>
      </c>
      <c r="G258" s="236"/>
      <c r="H258" s="239">
        <v>0.80000000000000004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5" customFormat="1">
      <c r="A259" s="15"/>
      <c r="B259" s="246"/>
      <c r="C259" s="247"/>
      <c r="D259" s="226" t="s">
        <v>221</v>
      </c>
      <c r="E259" s="248" t="s">
        <v>19</v>
      </c>
      <c r="F259" s="249" t="s">
        <v>224</v>
      </c>
      <c r="G259" s="247"/>
      <c r="H259" s="250">
        <v>0.80000000000000004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6" t="s">
        <v>221</v>
      </c>
      <c r="AU259" s="256" t="s">
        <v>78</v>
      </c>
      <c r="AV259" s="15" t="s">
        <v>84</v>
      </c>
      <c r="AW259" s="15" t="s">
        <v>31</v>
      </c>
      <c r="AX259" s="15" t="s">
        <v>74</v>
      </c>
      <c r="AY259" s="256" t="s">
        <v>212</v>
      </c>
    </row>
    <row r="260" s="12" customFormat="1" ht="22.8" customHeight="1">
      <c r="A260" s="12"/>
      <c r="B260" s="190"/>
      <c r="C260" s="191"/>
      <c r="D260" s="192" t="s">
        <v>68</v>
      </c>
      <c r="E260" s="204" t="s">
        <v>87</v>
      </c>
      <c r="F260" s="204" t="s">
        <v>8021</v>
      </c>
      <c r="G260" s="191"/>
      <c r="H260" s="191"/>
      <c r="I260" s="194"/>
      <c r="J260" s="205">
        <f>BK260</f>
        <v>0</v>
      </c>
      <c r="K260" s="191"/>
      <c r="L260" s="196"/>
      <c r="M260" s="197"/>
      <c r="N260" s="198"/>
      <c r="O260" s="198"/>
      <c r="P260" s="199">
        <f>SUM(P261:P278)</f>
        <v>0</v>
      </c>
      <c r="Q260" s="198"/>
      <c r="R260" s="199">
        <f>SUM(R261:R278)</f>
        <v>43.314374999999998</v>
      </c>
      <c r="S260" s="198"/>
      <c r="T260" s="200">
        <f>SUM(T261:T278)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1" t="s">
        <v>74</v>
      </c>
      <c r="AT260" s="202" t="s">
        <v>68</v>
      </c>
      <c r="AU260" s="202" t="s">
        <v>74</v>
      </c>
      <c r="AY260" s="201" t="s">
        <v>212</v>
      </c>
      <c r="BK260" s="203">
        <f>SUM(BK261:BK278)</f>
        <v>0</v>
      </c>
    </row>
    <row r="261" s="2" customFormat="1" ht="24.15" customHeight="1">
      <c r="A261" s="40"/>
      <c r="B261" s="41"/>
      <c r="C261" s="206" t="s">
        <v>493</v>
      </c>
      <c r="D261" s="206" t="s">
        <v>214</v>
      </c>
      <c r="E261" s="207" t="s">
        <v>8022</v>
      </c>
      <c r="F261" s="208" t="s">
        <v>8023</v>
      </c>
      <c r="G261" s="209" t="s">
        <v>384</v>
      </c>
      <c r="H261" s="210">
        <v>81.25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496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8024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7962</v>
      </c>
      <c r="G263" s="236"/>
      <c r="H263" s="239">
        <v>81.25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81.25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377</v>
      </c>
      <c r="D265" s="206" t="s">
        <v>214</v>
      </c>
      <c r="E265" s="207" t="s">
        <v>8025</v>
      </c>
      <c r="F265" s="208" t="s">
        <v>8026</v>
      </c>
      <c r="G265" s="209" t="s">
        <v>384</v>
      </c>
      <c r="H265" s="210">
        <v>81.25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0.38700000000000001</v>
      </c>
      <c r="R265" s="215">
        <f>Q265*H265</f>
        <v>31.443750000000001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504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8027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8024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7962</v>
      </c>
      <c r="G268" s="236"/>
      <c r="H268" s="239">
        <v>81.25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81.25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37.8" customHeight="1">
      <c r="A270" s="40"/>
      <c r="B270" s="41"/>
      <c r="C270" s="206" t="s">
        <v>507</v>
      </c>
      <c r="D270" s="206" t="s">
        <v>214</v>
      </c>
      <c r="E270" s="207" t="s">
        <v>8028</v>
      </c>
      <c r="F270" s="208" t="s">
        <v>8029</v>
      </c>
      <c r="G270" s="209" t="s">
        <v>384</v>
      </c>
      <c r="H270" s="210">
        <v>81.25</v>
      </c>
      <c r="I270" s="211"/>
      <c r="J270" s="212">
        <f>ROUND(I270*H270,2)</f>
        <v>0</v>
      </c>
      <c r="K270" s="208" t="s">
        <v>218</v>
      </c>
      <c r="L270" s="46"/>
      <c r="M270" s="213" t="s">
        <v>19</v>
      </c>
      <c r="N270" s="214" t="s">
        <v>40</v>
      </c>
      <c r="O270" s="86"/>
      <c r="P270" s="215">
        <f>O270*H270</f>
        <v>0</v>
      </c>
      <c r="Q270" s="215">
        <v>0.14610000000000001</v>
      </c>
      <c r="R270" s="215">
        <f>Q270*H270</f>
        <v>11.870625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510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8030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7914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7962</v>
      </c>
      <c r="G273" s="236"/>
      <c r="H273" s="239">
        <v>81.25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5" customFormat="1">
      <c r="A274" s="15"/>
      <c r="B274" s="246"/>
      <c r="C274" s="247"/>
      <c r="D274" s="226" t="s">
        <v>221</v>
      </c>
      <c r="E274" s="248" t="s">
        <v>19</v>
      </c>
      <c r="F274" s="249" t="s">
        <v>224</v>
      </c>
      <c r="G274" s="247"/>
      <c r="H274" s="250">
        <v>81.25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6" t="s">
        <v>221</v>
      </c>
      <c r="AU274" s="256" t="s">
        <v>78</v>
      </c>
      <c r="AV274" s="15" t="s">
        <v>84</v>
      </c>
      <c r="AW274" s="15" t="s">
        <v>31</v>
      </c>
      <c r="AX274" s="15" t="s">
        <v>74</v>
      </c>
      <c r="AY274" s="256" t="s">
        <v>212</v>
      </c>
    </row>
    <row r="275" s="2" customFormat="1" ht="16.5" customHeight="1">
      <c r="A275" s="40"/>
      <c r="B275" s="41"/>
      <c r="C275" s="257" t="s">
        <v>385</v>
      </c>
      <c r="D275" s="257" t="s">
        <v>306</v>
      </c>
      <c r="E275" s="258" t="s">
        <v>8031</v>
      </c>
      <c r="F275" s="259" t="s">
        <v>8032</v>
      </c>
      <c r="G275" s="260" t="s">
        <v>384</v>
      </c>
      <c r="H275" s="261">
        <v>89.375</v>
      </c>
      <c r="I275" s="262"/>
      <c r="J275" s="263">
        <f>ROUND(I275*H275,2)</f>
        <v>0</v>
      </c>
      <c r="K275" s="259" t="s">
        <v>19</v>
      </c>
      <c r="L275" s="264"/>
      <c r="M275" s="265" t="s">
        <v>19</v>
      </c>
      <c r="N275" s="266" t="s">
        <v>40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93</v>
      </c>
      <c r="AT275" s="217" t="s">
        <v>306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74</v>
      </c>
      <c r="BK275" s="218">
        <f>ROUND(I275*H275,2)</f>
        <v>0</v>
      </c>
      <c r="BL275" s="19" t="s">
        <v>84</v>
      </c>
      <c r="BM275" s="217" t="s">
        <v>516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327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8033</v>
      </c>
      <c r="G277" s="236"/>
      <c r="H277" s="239">
        <v>89.375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89.375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12" customFormat="1" ht="22.8" customHeight="1">
      <c r="A279" s="12"/>
      <c r="B279" s="190"/>
      <c r="C279" s="191"/>
      <c r="D279" s="192" t="s">
        <v>68</v>
      </c>
      <c r="E279" s="204" t="s">
        <v>90</v>
      </c>
      <c r="F279" s="204" t="s">
        <v>2073</v>
      </c>
      <c r="G279" s="191"/>
      <c r="H279" s="191"/>
      <c r="I279" s="194"/>
      <c r="J279" s="205">
        <f>BK279</f>
        <v>0</v>
      </c>
      <c r="K279" s="191"/>
      <c r="L279" s="196"/>
      <c r="M279" s="197"/>
      <c r="N279" s="198"/>
      <c r="O279" s="198"/>
      <c r="P279" s="199">
        <f>SUM(P280:P301)</f>
        <v>0</v>
      </c>
      <c r="Q279" s="198"/>
      <c r="R279" s="199">
        <f>SUM(R280:R301)</f>
        <v>0.66900092</v>
      </c>
      <c r="S279" s="198"/>
      <c r="T279" s="200">
        <f>SUM(T280:T301)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1" t="s">
        <v>74</v>
      </c>
      <c r="AT279" s="202" t="s">
        <v>68</v>
      </c>
      <c r="AU279" s="202" t="s">
        <v>74</v>
      </c>
      <c r="AY279" s="201" t="s">
        <v>212</v>
      </c>
      <c r="BK279" s="203">
        <f>SUM(BK280:BK301)</f>
        <v>0</v>
      </c>
    </row>
    <row r="280" s="2" customFormat="1" ht="33" customHeight="1">
      <c r="A280" s="40"/>
      <c r="B280" s="41"/>
      <c r="C280" s="206" t="s">
        <v>522</v>
      </c>
      <c r="D280" s="206" t="s">
        <v>214</v>
      </c>
      <c r="E280" s="207" t="s">
        <v>8034</v>
      </c>
      <c r="F280" s="208" t="s">
        <v>8035</v>
      </c>
      <c r="G280" s="209" t="s">
        <v>384</v>
      </c>
      <c r="H280" s="210">
        <v>23.800000000000001</v>
      </c>
      <c r="I280" s="211"/>
      <c r="J280" s="212">
        <f>ROUND(I280*H280,2)</f>
        <v>0</v>
      </c>
      <c r="K280" s="208" t="s">
        <v>218</v>
      </c>
      <c r="L280" s="46"/>
      <c r="M280" s="213" t="s">
        <v>19</v>
      </c>
      <c r="N280" s="214" t="s">
        <v>40</v>
      </c>
      <c r="O280" s="86"/>
      <c r="P280" s="215">
        <f>O280*H280</f>
        <v>0</v>
      </c>
      <c r="Q280" s="215">
        <v>0.0034499999999999999</v>
      </c>
      <c r="R280" s="215">
        <f>Q280*H280</f>
        <v>0.082110000000000002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74</v>
      </c>
      <c r="BK280" s="218">
        <f>ROUND(I280*H280,2)</f>
        <v>0</v>
      </c>
      <c r="BL280" s="19" t="s">
        <v>84</v>
      </c>
      <c r="BM280" s="217" t="s">
        <v>526</v>
      </c>
    </row>
    <row r="281" s="2" customFormat="1">
      <c r="A281" s="40"/>
      <c r="B281" s="41"/>
      <c r="C281" s="42"/>
      <c r="D281" s="219" t="s">
        <v>219</v>
      </c>
      <c r="E281" s="42"/>
      <c r="F281" s="220" t="s">
        <v>8036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219</v>
      </c>
      <c r="AU281" s="19" t="s">
        <v>78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3283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8037</v>
      </c>
      <c r="G283" s="236"/>
      <c r="H283" s="239">
        <v>23.800000000000001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23.800000000000001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57" t="s">
        <v>391</v>
      </c>
      <c r="D285" s="257" t="s">
        <v>306</v>
      </c>
      <c r="E285" s="258" t="s">
        <v>8038</v>
      </c>
      <c r="F285" s="259" t="s">
        <v>8039</v>
      </c>
      <c r="G285" s="260" t="s">
        <v>384</v>
      </c>
      <c r="H285" s="261">
        <v>29.75</v>
      </c>
      <c r="I285" s="262"/>
      <c r="J285" s="263">
        <f>ROUND(I285*H285,2)</f>
        <v>0</v>
      </c>
      <c r="K285" s="259" t="s">
        <v>218</v>
      </c>
      <c r="L285" s="264"/>
      <c r="M285" s="265" t="s">
        <v>19</v>
      </c>
      <c r="N285" s="266" t="s">
        <v>40</v>
      </c>
      <c r="O285" s="86"/>
      <c r="P285" s="215">
        <f>O285*H285</f>
        <v>0</v>
      </c>
      <c r="Q285" s="215">
        <v>0.0146</v>
      </c>
      <c r="R285" s="215">
        <f>Q285*H285</f>
        <v>0.43435000000000001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93</v>
      </c>
      <c r="AT285" s="217" t="s">
        <v>306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84</v>
      </c>
      <c r="BM285" s="217" t="s">
        <v>533</v>
      </c>
    </row>
    <row r="286" s="2" customFormat="1">
      <c r="A286" s="40"/>
      <c r="B286" s="41"/>
      <c r="C286" s="42"/>
      <c r="D286" s="219" t="s">
        <v>219</v>
      </c>
      <c r="E286" s="42"/>
      <c r="F286" s="220" t="s">
        <v>8040</v>
      </c>
      <c r="G286" s="42"/>
      <c r="H286" s="42"/>
      <c r="I286" s="221"/>
      <c r="J286" s="42"/>
      <c r="K286" s="42"/>
      <c r="L286" s="46"/>
      <c r="M286" s="222"/>
      <c r="N286" s="223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219</v>
      </c>
      <c r="AU286" s="19" t="s">
        <v>78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8041</v>
      </c>
      <c r="G287" s="236"/>
      <c r="H287" s="239">
        <v>29.75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29.75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536</v>
      </c>
      <c r="D289" s="206" t="s">
        <v>214</v>
      </c>
      <c r="E289" s="207" t="s">
        <v>8042</v>
      </c>
      <c r="F289" s="208" t="s">
        <v>8043</v>
      </c>
      <c r="G289" s="209" t="s">
        <v>384</v>
      </c>
      <c r="H289" s="210">
        <v>58.5</v>
      </c>
      <c r="I289" s="211"/>
      <c r="J289" s="212">
        <f>ROUND(I289*H289,2)</f>
        <v>0</v>
      </c>
      <c r="K289" s="208" t="s">
        <v>218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0.0014</v>
      </c>
      <c r="R289" s="215">
        <f>Q289*H289</f>
        <v>0.081900000000000001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84</v>
      </c>
      <c r="BM289" s="217" t="s">
        <v>539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8044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7991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8045</v>
      </c>
      <c r="G292" s="236"/>
      <c r="H292" s="239">
        <v>58.5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58.5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16.5" customHeight="1">
      <c r="A294" s="40"/>
      <c r="B294" s="41"/>
      <c r="C294" s="206" t="s">
        <v>397</v>
      </c>
      <c r="D294" s="206" t="s">
        <v>214</v>
      </c>
      <c r="E294" s="207" t="s">
        <v>8046</v>
      </c>
      <c r="F294" s="208" t="s">
        <v>8047</v>
      </c>
      <c r="G294" s="209" t="s">
        <v>4322</v>
      </c>
      <c r="H294" s="210">
        <v>504.57799999999997</v>
      </c>
      <c r="I294" s="211"/>
      <c r="J294" s="212">
        <f>ROUND(I294*H294,2)</f>
        <v>0</v>
      </c>
      <c r="K294" s="208" t="s">
        <v>218</v>
      </c>
      <c r="L294" s="46"/>
      <c r="M294" s="213" t="s">
        <v>19</v>
      </c>
      <c r="N294" s="214" t="s">
        <v>40</v>
      </c>
      <c r="O294" s="86"/>
      <c r="P294" s="215">
        <f>O294*H294</f>
        <v>0</v>
      </c>
      <c r="Q294" s="215">
        <v>0.00013999999999999999</v>
      </c>
      <c r="R294" s="215">
        <f>Q294*H294</f>
        <v>0.070640919999999996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84</v>
      </c>
      <c r="BM294" s="217" t="s">
        <v>559</v>
      </c>
    </row>
    <row r="295" s="2" customFormat="1">
      <c r="A295" s="40"/>
      <c r="B295" s="41"/>
      <c r="C295" s="42"/>
      <c r="D295" s="219" t="s">
        <v>219</v>
      </c>
      <c r="E295" s="42"/>
      <c r="F295" s="220" t="s">
        <v>8048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219</v>
      </c>
      <c r="AU295" s="19" t="s">
        <v>78</v>
      </c>
    </row>
    <row r="296" s="13" customFormat="1">
      <c r="A296" s="13"/>
      <c r="B296" s="224"/>
      <c r="C296" s="225"/>
      <c r="D296" s="226" t="s">
        <v>221</v>
      </c>
      <c r="E296" s="227" t="s">
        <v>19</v>
      </c>
      <c r="F296" s="228" t="s">
        <v>8049</v>
      </c>
      <c r="G296" s="225"/>
      <c r="H296" s="227" t="s">
        <v>19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4" t="s">
        <v>221</v>
      </c>
      <c r="AU296" s="234" t="s">
        <v>78</v>
      </c>
      <c r="AV296" s="13" t="s">
        <v>74</v>
      </c>
      <c r="AW296" s="13" t="s">
        <v>31</v>
      </c>
      <c r="AX296" s="13" t="s">
        <v>69</v>
      </c>
      <c r="AY296" s="234" t="s">
        <v>212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8050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8051</v>
      </c>
      <c r="G298" s="236"/>
      <c r="H298" s="239">
        <v>28.297999999999998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8052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8053</v>
      </c>
      <c r="G300" s="236"/>
      <c r="H300" s="239">
        <v>476.27999999999997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504.57799999999997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12" customFormat="1" ht="22.8" customHeight="1">
      <c r="A302" s="12"/>
      <c r="B302" s="190"/>
      <c r="C302" s="191"/>
      <c r="D302" s="192" t="s">
        <v>68</v>
      </c>
      <c r="E302" s="204" t="s">
        <v>93</v>
      </c>
      <c r="F302" s="204" t="s">
        <v>8054</v>
      </c>
      <c r="G302" s="191"/>
      <c r="H302" s="191"/>
      <c r="I302" s="194"/>
      <c r="J302" s="205">
        <f>BK302</f>
        <v>0</v>
      </c>
      <c r="K302" s="191"/>
      <c r="L302" s="196"/>
      <c r="M302" s="197"/>
      <c r="N302" s="198"/>
      <c r="O302" s="198"/>
      <c r="P302" s="199">
        <f>SUM(P303:P310)</f>
        <v>0</v>
      </c>
      <c r="Q302" s="198"/>
      <c r="R302" s="199">
        <f>SUM(R303:R310)</f>
        <v>0.24496000000000001</v>
      </c>
      <c r="S302" s="198"/>
      <c r="T302" s="200">
        <f>SUM(T303:T310)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1" t="s">
        <v>74</v>
      </c>
      <c r="AT302" s="202" t="s">
        <v>68</v>
      </c>
      <c r="AU302" s="202" t="s">
        <v>74</v>
      </c>
      <c r="AY302" s="201" t="s">
        <v>212</v>
      </c>
      <c r="BK302" s="203">
        <f>SUM(BK303:BK310)</f>
        <v>0</v>
      </c>
    </row>
    <row r="303" s="2" customFormat="1" ht="24.15" customHeight="1">
      <c r="A303" s="40"/>
      <c r="B303" s="41"/>
      <c r="C303" s="206" t="s">
        <v>576</v>
      </c>
      <c r="D303" s="206" t="s">
        <v>214</v>
      </c>
      <c r="E303" s="207" t="s">
        <v>8055</v>
      </c>
      <c r="F303" s="208" t="s">
        <v>8056</v>
      </c>
      <c r="G303" s="209" t="s">
        <v>525</v>
      </c>
      <c r="H303" s="210">
        <v>10</v>
      </c>
      <c r="I303" s="211"/>
      <c r="J303" s="212">
        <f>ROUND(I303*H303,2)</f>
        <v>0</v>
      </c>
      <c r="K303" s="208" t="s">
        <v>218</v>
      </c>
      <c r="L303" s="46"/>
      <c r="M303" s="213" t="s">
        <v>19</v>
      </c>
      <c r="N303" s="214" t="s">
        <v>40</v>
      </c>
      <c r="O303" s="86"/>
      <c r="P303" s="215">
        <f>O303*H303</f>
        <v>0</v>
      </c>
      <c r="Q303" s="215">
        <v>0.0027599999999999999</v>
      </c>
      <c r="R303" s="215">
        <f>Q303*H303</f>
        <v>0.0276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579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8057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24.15" customHeight="1">
      <c r="A305" s="40"/>
      <c r="B305" s="41"/>
      <c r="C305" s="206" t="s">
        <v>403</v>
      </c>
      <c r="D305" s="206" t="s">
        <v>214</v>
      </c>
      <c r="E305" s="207" t="s">
        <v>8058</v>
      </c>
      <c r="F305" s="208" t="s">
        <v>8059</v>
      </c>
      <c r="G305" s="209" t="s">
        <v>532</v>
      </c>
      <c r="H305" s="210">
        <v>1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1.0000000000000001E-05</v>
      </c>
      <c r="R305" s="215">
        <f>Q305*H305</f>
        <v>1.0000000000000001E-05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587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8060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656</v>
      </c>
      <c r="D307" s="206" t="s">
        <v>214</v>
      </c>
      <c r="E307" s="207" t="s">
        <v>8061</v>
      </c>
      <c r="F307" s="208" t="s">
        <v>8062</v>
      </c>
      <c r="G307" s="209" t="s">
        <v>532</v>
      </c>
      <c r="H307" s="210">
        <v>1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1.0000000000000001E-05</v>
      </c>
      <c r="R307" s="215">
        <f>Q307*H307</f>
        <v>1.0000000000000001E-05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659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8063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2" customFormat="1" ht="24.15" customHeight="1">
      <c r="A309" s="40"/>
      <c r="B309" s="41"/>
      <c r="C309" s="206" t="s">
        <v>417</v>
      </c>
      <c r="D309" s="206" t="s">
        <v>214</v>
      </c>
      <c r="E309" s="207" t="s">
        <v>8064</v>
      </c>
      <c r="F309" s="208" t="s">
        <v>8065</v>
      </c>
      <c r="G309" s="209" t="s">
        <v>532</v>
      </c>
      <c r="H309" s="210">
        <v>1</v>
      </c>
      <c r="I309" s="211"/>
      <c r="J309" s="212">
        <f>ROUND(I309*H309,2)</f>
        <v>0</v>
      </c>
      <c r="K309" s="208" t="s">
        <v>218</v>
      </c>
      <c r="L309" s="46"/>
      <c r="M309" s="213" t="s">
        <v>19</v>
      </c>
      <c r="N309" s="214" t="s">
        <v>40</v>
      </c>
      <c r="O309" s="86"/>
      <c r="P309" s="215">
        <f>O309*H309</f>
        <v>0</v>
      </c>
      <c r="Q309" s="215">
        <v>0.21734000000000001</v>
      </c>
      <c r="R309" s="215">
        <f>Q309*H309</f>
        <v>0.21734000000000001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74</v>
      </c>
      <c r="BK309" s="218">
        <f>ROUND(I309*H309,2)</f>
        <v>0</v>
      </c>
      <c r="BL309" s="19" t="s">
        <v>84</v>
      </c>
      <c r="BM309" s="217" t="s">
        <v>672</v>
      </c>
    </row>
    <row r="310" s="2" customFormat="1">
      <c r="A310" s="40"/>
      <c r="B310" s="41"/>
      <c r="C310" s="42"/>
      <c r="D310" s="219" t="s">
        <v>219</v>
      </c>
      <c r="E310" s="42"/>
      <c r="F310" s="220" t="s">
        <v>8066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219</v>
      </c>
      <c r="AU310" s="19" t="s">
        <v>78</v>
      </c>
    </row>
    <row r="311" s="12" customFormat="1" ht="22.8" customHeight="1">
      <c r="A311" s="12"/>
      <c r="B311" s="190"/>
      <c r="C311" s="191"/>
      <c r="D311" s="192" t="s">
        <v>68</v>
      </c>
      <c r="E311" s="204" t="s">
        <v>96</v>
      </c>
      <c r="F311" s="204" t="s">
        <v>3010</v>
      </c>
      <c r="G311" s="191"/>
      <c r="H311" s="191"/>
      <c r="I311" s="194"/>
      <c r="J311" s="205">
        <f>BK311</f>
        <v>0</v>
      </c>
      <c r="K311" s="191"/>
      <c r="L311" s="196"/>
      <c r="M311" s="197"/>
      <c r="N311" s="198"/>
      <c r="O311" s="198"/>
      <c r="P311" s="199">
        <f>SUM(P312:P321)</f>
        <v>0</v>
      </c>
      <c r="Q311" s="198"/>
      <c r="R311" s="199">
        <f>SUM(R312:R321)</f>
        <v>0.01218</v>
      </c>
      <c r="S311" s="198"/>
      <c r="T311" s="200">
        <f>SUM(T312:T321)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1" t="s">
        <v>74</v>
      </c>
      <c r="AT311" s="202" t="s">
        <v>68</v>
      </c>
      <c r="AU311" s="202" t="s">
        <v>74</v>
      </c>
      <c r="AY311" s="201" t="s">
        <v>212</v>
      </c>
      <c r="BK311" s="203">
        <f>SUM(BK312:BK321)</f>
        <v>0</v>
      </c>
    </row>
    <row r="312" s="2" customFormat="1" ht="16.5" customHeight="1">
      <c r="A312" s="40"/>
      <c r="B312" s="41"/>
      <c r="C312" s="206" t="s">
        <v>587</v>
      </c>
      <c r="D312" s="206" t="s">
        <v>214</v>
      </c>
      <c r="E312" s="207" t="s">
        <v>3134</v>
      </c>
      <c r="F312" s="208" t="s">
        <v>3135</v>
      </c>
      <c r="G312" s="209" t="s">
        <v>532</v>
      </c>
      <c r="H312" s="210">
        <v>1</v>
      </c>
      <c r="I312" s="211"/>
      <c r="J312" s="212">
        <f>ROUND(I312*H312,2)</f>
        <v>0</v>
      </c>
      <c r="K312" s="208" t="s">
        <v>218</v>
      </c>
      <c r="L312" s="46"/>
      <c r="M312" s="213" t="s">
        <v>19</v>
      </c>
      <c r="N312" s="214" t="s">
        <v>40</v>
      </c>
      <c r="O312" s="86"/>
      <c r="P312" s="215">
        <f>O312*H312</f>
        <v>0</v>
      </c>
      <c r="Q312" s="215">
        <v>0.00018000000000000001</v>
      </c>
      <c r="R312" s="215">
        <f>Q312*H312</f>
        <v>0.00018000000000000001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74</v>
      </c>
      <c r="BK312" s="218">
        <f>ROUND(I312*H312,2)</f>
        <v>0</v>
      </c>
      <c r="BL312" s="19" t="s">
        <v>84</v>
      </c>
      <c r="BM312" s="217" t="s">
        <v>8067</v>
      </c>
    </row>
    <row r="313" s="2" customFormat="1">
      <c r="A313" s="40"/>
      <c r="B313" s="41"/>
      <c r="C313" s="42"/>
      <c r="D313" s="219" t="s">
        <v>219</v>
      </c>
      <c r="E313" s="42"/>
      <c r="F313" s="220" t="s">
        <v>3137</v>
      </c>
      <c r="G313" s="42"/>
      <c r="H313" s="42"/>
      <c r="I313" s="221"/>
      <c r="J313" s="42"/>
      <c r="K313" s="42"/>
      <c r="L313" s="46"/>
      <c r="M313" s="222"/>
      <c r="N313" s="223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219</v>
      </c>
      <c r="AU313" s="19" t="s">
        <v>78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3138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78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4" customFormat="1">
      <c r="A315" s="14"/>
      <c r="B315" s="235"/>
      <c r="C315" s="236"/>
      <c r="D315" s="226" t="s">
        <v>221</v>
      </c>
      <c r="E315" s="237" t="s">
        <v>19</v>
      </c>
      <c r="F315" s="238" t="s">
        <v>74</v>
      </c>
      <c r="G315" s="236"/>
      <c r="H315" s="239">
        <v>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45" t="s">
        <v>221</v>
      </c>
      <c r="AU315" s="245" t="s">
        <v>78</v>
      </c>
      <c r="AV315" s="14" t="s">
        <v>78</v>
      </c>
      <c r="AW315" s="14" t="s">
        <v>31</v>
      </c>
      <c r="AX315" s="14" t="s">
        <v>69</v>
      </c>
      <c r="AY315" s="245" t="s">
        <v>212</v>
      </c>
    </row>
    <row r="316" s="15" customFormat="1">
      <c r="A316" s="15"/>
      <c r="B316" s="246"/>
      <c r="C316" s="247"/>
      <c r="D316" s="226" t="s">
        <v>221</v>
      </c>
      <c r="E316" s="248" t="s">
        <v>19</v>
      </c>
      <c r="F316" s="249" t="s">
        <v>224</v>
      </c>
      <c r="G316" s="247"/>
      <c r="H316" s="250">
        <v>1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6" t="s">
        <v>221</v>
      </c>
      <c r="AU316" s="256" t="s">
        <v>78</v>
      </c>
      <c r="AV316" s="15" t="s">
        <v>84</v>
      </c>
      <c r="AW316" s="15" t="s">
        <v>31</v>
      </c>
      <c r="AX316" s="15" t="s">
        <v>74</v>
      </c>
      <c r="AY316" s="256" t="s">
        <v>212</v>
      </c>
    </row>
    <row r="317" s="2" customFormat="1" ht="16.5" customHeight="1">
      <c r="A317" s="40"/>
      <c r="B317" s="41"/>
      <c r="C317" s="257" t="s">
        <v>948</v>
      </c>
      <c r="D317" s="257" t="s">
        <v>306</v>
      </c>
      <c r="E317" s="258" t="s">
        <v>3145</v>
      </c>
      <c r="F317" s="259" t="s">
        <v>3146</v>
      </c>
      <c r="G317" s="260" t="s">
        <v>532</v>
      </c>
      <c r="H317" s="261">
        <v>1</v>
      </c>
      <c r="I317" s="262"/>
      <c r="J317" s="263">
        <f>ROUND(I317*H317,2)</f>
        <v>0</v>
      </c>
      <c r="K317" s="259" t="s">
        <v>218</v>
      </c>
      <c r="L317" s="264"/>
      <c r="M317" s="265" t="s">
        <v>19</v>
      </c>
      <c r="N317" s="266" t="s">
        <v>40</v>
      </c>
      <c r="O317" s="86"/>
      <c r="P317" s="215">
        <f>O317*H317</f>
        <v>0</v>
      </c>
      <c r="Q317" s="215">
        <v>0.012</v>
      </c>
      <c r="R317" s="215">
        <f>Q317*H317</f>
        <v>0.012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93</v>
      </c>
      <c r="AT317" s="217" t="s">
        <v>306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74</v>
      </c>
      <c r="BK317" s="218">
        <f>ROUND(I317*H317,2)</f>
        <v>0</v>
      </c>
      <c r="BL317" s="19" t="s">
        <v>84</v>
      </c>
      <c r="BM317" s="217" t="s">
        <v>8068</v>
      </c>
    </row>
    <row r="318" s="2" customFormat="1">
      <c r="A318" s="40"/>
      <c r="B318" s="41"/>
      <c r="C318" s="42"/>
      <c r="D318" s="219" t="s">
        <v>219</v>
      </c>
      <c r="E318" s="42"/>
      <c r="F318" s="220" t="s">
        <v>3148</v>
      </c>
      <c r="G318" s="42"/>
      <c r="H318" s="42"/>
      <c r="I318" s="221"/>
      <c r="J318" s="42"/>
      <c r="K318" s="42"/>
      <c r="L318" s="46"/>
      <c r="M318" s="222"/>
      <c r="N318" s="223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219</v>
      </c>
      <c r="AU318" s="19" t="s">
        <v>78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3138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78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74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1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12" customFormat="1" ht="22.8" customHeight="1">
      <c r="A322" s="12"/>
      <c r="B322" s="190"/>
      <c r="C322" s="191"/>
      <c r="D322" s="192" t="s">
        <v>68</v>
      </c>
      <c r="E322" s="204" t="s">
        <v>3726</v>
      </c>
      <c r="F322" s="204" t="s">
        <v>3727</v>
      </c>
      <c r="G322" s="191"/>
      <c r="H322" s="191"/>
      <c r="I322" s="194"/>
      <c r="J322" s="205">
        <f>BK322</f>
        <v>0</v>
      </c>
      <c r="K322" s="191"/>
      <c r="L322" s="196"/>
      <c r="M322" s="197"/>
      <c r="N322" s="198"/>
      <c r="O322" s="198"/>
      <c r="P322" s="199">
        <f>SUM(P323:P324)</f>
        <v>0</v>
      </c>
      <c r="Q322" s="198"/>
      <c r="R322" s="199">
        <f>SUM(R323:R324)</f>
        <v>0</v>
      </c>
      <c r="S322" s="198"/>
      <c r="T322" s="200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01" t="s">
        <v>74</v>
      </c>
      <c r="AT322" s="202" t="s">
        <v>68</v>
      </c>
      <c r="AU322" s="202" t="s">
        <v>74</v>
      </c>
      <c r="AY322" s="201" t="s">
        <v>212</v>
      </c>
      <c r="BK322" s="203">
        <f>SUM(BK323:BK324)</f>
        <v>0</v>
      </c>
    </row>
    <row r="323" s="2" customFormat="1" ht="33" customHeight="1">
      <c r="A323" s="40"/>
      <c r="B323" s="41"/>
      <c r="C323" s="206" t="s">
        <v>931</v>
      </c>
      <c r="D323" s="206" t="s">
        <v>214</v>
      </c>
      <c r="E323" s="207" t="s">
        <v>8069</v>
      </c>
      <c r="F323" s="208" t="s">
        <v>8070</v>
      </c>
      <c r="G323" s="209" t="s">
        <v>309</v>
      </c>
      <c r="H323" s="210">
        <v>135.97300000000001</v>
      </c>
      <c r="I323" s="211"/>
      <c r="J323" s="212">
        <f>ROUND(I323*H323,2)</f>
        <v>0</v>
      </c>
      <c r="K323" s="208" t="s">
        <v>218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685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8071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2" customFormat="1" ht="25.92" customHeight="1">
      <c r="A325" s="12"/>
      <c r="B325" s="190"/>
      <c r="C325" s="191"/>
      <c r="D325" s="192" t="s">
        <v>68</v>
      </c>
      <c r="E325" s="193" t="s">
        <v>3733</v>
      </c>
      <c r="F325" s="193" t="s">
        <v>3734</v>
      </c>
      <c r="G325" s="191"/>
      <c r="H325" s="191"/>
      <c r="I325" s="194"/>
      <c r="J325" s="195">
        <f>BK325</f>
        <v>0</v>
      </c>
      <c r="K325" s="191"/>
      <c r="L325" s="196"/>
      <c r="M325" s="197"/>
      <c r="N325" s="198"/>
      <c r="O325" s="198"/>
      <c r="P325" s="199">
        <f>P326+P329+P339+P442+P487+P495</f>
        <v>0</v>
      </c>
      <c r="Q325" s="198"/>
      <c r="R325" s="199">
        <f>R326+R329+R339+R442+R487+R495</f>
        <v>4.0147536700000002</v>
      </c>
      <c r="S325" s="198"/>
      <c r="T325" s="200">
        <f>T326+T329+T339+T442+T487+T495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78</v>
      </c>
      <c r="AT325" s="202" t="s">
        <v>68</v>
      </c>
      <c r="AU325" s="202" t="s">
        <v>69</v>
      </c>
      <c r="AY325" s="201" t="s">
        <v>212</v>
      </c>
      <c r="BK325" s="203">
        <f>BK326+BK329+BK339+BK442+BK487+BK495</f>
        <v>0</v>
      </c>
    </row>
    <row r="326" s="12" customFormat="1" ht="22.8" customHeight="1">
      <c r="A326" s="12"/>
      <c r="B326" s="190"/>
      <c r="C326" s="191"/>
      <c r="D326" s="192" t="s">
        <v>68</v>
      </c>
      <c r="E326" s="204" t="s">
        <v>4230</v>
      </c>
      <c r="F326" s="204" t="s">
        <v>4231</v>
      </c>
      <c r="G326" s="191"/>
      <c r="H326" s="191"/>
      <c r="I326" s="194"/>
      <c r="J326" s="205">
        <f>BK326</f>
        <v>0</v>
      </c>
      <c r="K326" s="191"/>
      <c r="L326" s="196"/>
      <c r="M326" s="197"/>
      <c r="N326" s="198"/>
      <c r="O326" s="198"/>
      <c r="P326" s="199">
        <f>SUM(P327:P328)</f>
        <v>0</v>
      </c>
      <c r="Q326" s="198"/>
      <c r="R326" s="199">
        <f>SUM(R327:R328)</f>
        <v>0.0015</v>
      </c>
      <c r="S326" s="198"/>
      <c r="T326" s="200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1" t="s">
        <v>78</v>
      </c>
      <c r="AT326" s="202" t="s">
        <v>68</v>
      </c>
      <c r="AU326" s="202" t="s">
        <v>74</v>
      </c>
      <c r="AY326" s="201" t="s">
        <v>212</v>
      </c>
      <c r="BK326" s="203">
        <f>SUM(BK327:BK328)</f>
        <v>0</v>
      </c>
    </row>
    <row r="327" s="2" customFormat="1" ht="16.5" customHeight="1">
      <c r="A327" s="40"/>
      <c r="B327" s="41"/>
      <c r="C327" s="206" t="s">
        <v>682</v>
      </c>
      <c r="D327" s="206" t="s">
        <v>214</v>
      </c>
      <c r="E327" s="207" t="s">
        <v>8072</v>
      </c>
      <c r="F327" s="208" t="s">
        <v>8073</v>
      </c>
      <c r="G327" s="209" t="s">
        <v>532</v>
      </c>
      <c r="H327" s="210">
        <v>1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0.0015</v>
      </c>
      <c r="R327" s="215">
        <f>Q327*H327</f>
        <v>0.0015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119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119</v>
      </c>
      <c r="BM327" s="217" t="s">
        <v>694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8074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8075</v>
      </c>
      <c r="F329" s="204" t="s">
        <v>8076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SUM(P330:P338)</f>
        <v>0</v>
      </c>
      <c r="Q329" s="198"/>
      <c r="R329" s="199">
        <f>SUM(R330:R338)</f>
        <v>0.036095999999999996</v>
      </c>
      <c r="S329" s="198"/>
      <c r="T329" s="200">
        <f>SUM(T330:T338)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78</v>
      </c>
      <c r="AT329" s="202" t="s">
        <v>68</v>
      </c>
      <c r="AU329" s="202" t="s">
        <v>74</v>
      </c>
      <c r="AY329" s="201" t="s">
        <v>212</v>
      </c>
      <c r="BK329" s="203">
        <f>SUM(BK330:BK338)</f>
        <v>0</v>
      </c>
    </row>
    <row r="330" s="2" customFormat="1" ht="24.15" customHeight="1">
      <c r="A330" s="40"/>
      <c r="B330" s="41"/>
      <c r="C330" s="206" t="s">
        <v>423</v>
      </c>
      <c r="D330" s="206" t="s">
        <v>214</v>
      </c>
      <c r="E330" s="207" t="s">
        <v>8077</v>
      </c>
      <c r="F330" s="208" t="s">
        <v>8078</v>
      </c>
      <c r="G330" s="209" t="s">
        <v>525</v>
      </c>
      <c r="H330" s="210">
        <v>37.600000000000001</v>
      </c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702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8079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3" customFormat="1">
      <c r="A332" s="13"/>
      <c r="B332" s="224"/>
      <c r="C332" s="225"/>
      <c r="D332" s="226" t="s">
        <v>221</v>
      </c>
      <c r="E332" s="227" t="s">
        <v>19</v>
      </c>
      <c r="F332" s="228" t="s">
        <v>8080</v>
      </c>
      <c r="G332" s="225"/>
      <c r="H332" s="227" t="s">
        <v>19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4" t="s">
        <v>221</v>
      </c>
      <c r="AU332" s="234" t="s">
        <v>78</v>
      </c>
      <c r="AV332" s="13" t="s">
        <v>74</v>
      </c>
      <c r="AW332" s="13" t="s">
        <v>31</v>
      </c>
      <c r="AX332" s="13" t="s">
        <v>69</v>
      </c>
      <c r="AY332" s="234" t="s">
        <v>212</v>
      </c>
    </row>
    <row r="333" s="14" customFormat="1">
      <c r="A333" s="14"/>
      <c r="B333" s="235"/>
      <c r="C333" s="236"/>
      <c r="D333" s="226" t="s">
        <v>221</v>
      </c>
      <c r="E333" s="237" t="s">
        <v>19</v>
      </c>
      <c r="F333" s="238" t="s">
        <v>8081</v>
      </c>
      <c r="G333" s="236"/>
      <c r="H333" s="239">
        <v>37.600000000000001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5" t="s">
        <v>221</v>
      </c>
      <c r="AU333" s="245" t="s">
        <v>78</v>
      </c>
      <c r="AV333" s="14" t="s">
        <v>78</v>
      </c>
      <c r="AW333" s="14" t="s">
        <v>31</v>
      </c>
      <c r="AX333" s="14" t="s">
        <v>69</v>
      </c>
      <c r="AY333" s="245" t="s">
        <v>212</v>
      </c>
    </row>
    <row r="334" s="15" customFormat="1">
      <c r="A334" s="15"/>
      <c r="B334" s="246"/>
      <c r="C334" s="247"/>
      <c r="D334" s="226" t="s">
        <v>221</v>
      </c>
      <c r="E334" s="248" t="s">
        <v>19</v>
      </c>
      <c r="F334" s="249" t="s">
        <v>224</v>
      </c>
      <c r="G334" s="247"/>
      <c r="H334" s="250">
        <v>37.600000000000001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56" t="s">
        <v>221</v>
      </c>
      <c r="AU334" s="256" t="s">
        <v>78</v>
      </c>
      <c r="AV334" s="15" t="s">
        <v>84</v>
      </c>
      <c r="AW334" s="15" t="s">
        <v>31</v>
      </c>
      <c r="AX334" s="15" t="s">
        <v>74</v>
      </c>
      <c r="AY334" s="256" t="s">
        <v>212</v>
      </c>
    </row>
    <row r="335" s="2" customFormat="1" ht="16.5" customHeight="1">
      <c r="A335" s="40"/>
      <c r="B335" s="41"/>
      <c r="C335" s="257" t="s">
        <v>699</v>
      </c>
      <c r="D335" s="257" t="s">
        <v>306</v>
      </c>
      <c r="E335" s="258" t="s">
        <v>8082</v>
      </c>
      <c r="F335" s="259" t="s">
        <v>8083</v>
      </c>
      <c r="G335" s="260" t="s">
        <v>4322</v>
      </c>
      <c r="H335" s="261">
        <v>36.095999999999997</v>
      </c>
      <c r="I335" s="262"/>
      <c r="J335" s="263">
        <f>ROUND(I335*H335,2)</f>
        <v>0</v>
      </c>
      <c r="K335" s="259" t="s">
        <v>218</v>
      </c>
      <c r="L335" s="264"/>
      <c r="M335" s="265" t="s">
        <v>19</v>
      </c>
      <c r="N335" s="266" t="s">
        <v>40</v>
      </c>
      <c r="O335" s="86"/>
      <c r="P335" s="215">
        <f>O335*H335</f>
        <v>0</v>
      </c>
      <c r="Q335" s="215">
        <v>0.001</v>
      </c>
      <c r="R335" s="215">
        <f>Q335*H335</f>
        <v>0.036095999999999996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377</v>
      </c>
      <c r="AT335" s="217" t="s">
        <v>306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74</v>
      </c>
      <c r="BK335" s="218">
        <f>ROUND(I335*H335,2)</f>
        <v>0</v>
      </c>
      <c r="BL335" s="19" t="s">
        <v>119</v>
      </c>
      <c r="BM335" s="217" t="s">
        <v>707</v>
      </c>
    </row>
    <row r="336" s="2" customFormat="1">
      <c r="A336" s="40"/>
      <c r="B336" s="41"/>
      <c r="C336" s="42"/>
      <c r="D336" s="219" t="s">
        <v>219</v>
      </c>
      <c r="E336" s="42"/>
      <c r="F336" s="220" t="s">
        <v>8084</v>
      </c>
      <c r="G336" s="42"/>
      <c r="H336" s="42"/>
      <c r="I336" s="221"/>
      <c r="J336" s="42"/>
      <c r="K336" s="42"/>
      <c r="L336" s="46"/>
      <c r="M336" s="222"/>
      <c r="N336" s="22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219</v>
      </c>
      <c r="AU336" s="19" t="s">
        <v>78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8085</v>
      </c>
      <c r="G337" s="236"/>
      <c r="H337" s="239">
        <v>36.095999999999997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36.095999999999997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4165</v>
      </c>
      <c r="F339" s="204" t="s">
        <v>4308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SUM(P340:P441)</f>
        <v>0</v>
      </c>
      <c r="Q339" s="198"/>
      <c r="R339" s="199">
        <f>SUM(R340:R441)</f>
        <v>3.5918513000000001</v>
      </c>
      <c r="S339" s="198"/>
      <c r="T339" s="200">
        <f>SUM(T340:T441)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78</v>
      </c>
      <c r="AT339" s="202" t="s">
        <v>68</v>
      </c>
      <c r="AU339" s="202" t="s">
        <v>74</v>
      </c>
      <c r="AY339" s="201" t="s">
        <v>212</v>
      </c>
      <c r="BK339" s="203">
        <f>SUM(BK340:BK441)</f>
        <v>0</v>
      </c>
    </row>
    <row r="340" s="2" customFormat="1" ht="24.15" customHeight="1">
      <c r="A340" s="40"/>
      <c r="B340" s="41"/>
      <c r="C340" s="206" t="s">
        <v>435</v>
      </c>
      <c r="D340" s="206" t="s">
        <v>214</v>
      </c>
      <c r="E340" s="207" t="s">
        <v>8086</v>
      </c>
      <c r="F340" s="208" t="s">
        <v>8087</v>
      </c>
      <c r="G340" s="209" t="s">
        <v>532</v>
      </c>
      <c r="H340" s="210">
        <v>8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0.0026700000000000001</v>
      </c>
      <c r="R340" s="215">
        <f>Q340*H340</f>
        <v>0.021360000000000001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119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119</v>
      </c>
      <c r="BM340" s="217" t="s">
        <v>716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8088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8089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93</v>
      </c>
      <c r="G343" s="236"/>
      <c r="H343" s="239">
        <v>8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8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713</v>
      </c>
      <c r="D345" s="257" t="s">
        <v>306</v>
      </c>
      <c r="E345" s="258" t="s">
        <v>8090</v>
      </c>
      <c r="F345" s="259" t="s">
        <v>8091</v>
      </c>
      <c r="G345" s="260" t="s">
        <v>532</v>
      </c>
      <c r="H345" s="261">
        <v>8</v>
      </c>
      <c r="I345" s="262"/>
      <c r="J345" s="263">
        <f>ROUND(I345*H345,2)</f>
        <v>0</v>
      </c>
      <c r="K345" s="259" t="s">
        <v>218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0.0022599999999999999</v>
      </c>
      <c r="R345" s="215">
        <f>Q345*H345</f>
        <v>0.018079999999999999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722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8092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2" customFormat="1" ht="24.15" customHeight="1">
      <c r="A347" s="40"/>
      <c r="B347" s="41"/>
      <c r="C347" s="206" t="s">
        <v>440</v>
      </c>
      <c r="D347" s="206" t="s">
        <v>214</v>
      </c>
      <c r="E347" s="207" t="s">
        <v>8093</v>
      </c>
      <c r="F347" s="208" t="s">
        <v>8094</v>
      </c>
      <c r="G347" s="209" t="s">
        <v>4322</v>
      </c>
      <c r="H347" s="210">
        <v>504.57799999999997</v>
      </c>
      <c r="I347" s="211"/>
      <c r="J347" s="212">
        <f>ROUND(I347*H347,2)</f>
        <v>0</v>
      </c>
      <c r="K347" s="208" t="s">
        <v>218</v>
      </c>
      <c r="L347" s="46"/>
      <c r="M347" s="213" t="s">
        <v>19</v>
      </c>
      <c r="N347" s="214" t="s">
        <v>40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119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74</v>
      </c>
      <c r="BK347" s="218">
        <f>ROUND(I347*H347,2)</f>
        <v>0</v>
      </c>
      <c r="BL347" s="19" t="s">
        <v>119</v>
      </c>
      <c r="BM347" s="217" t="s">
        <v>729</v>
      </c>
    </row>
    <row r="348" s="2" customFormat="1">
      <c r="A348" s="40"/>
      <c r="B348" s="41"/>
      <c r="C348" s="42"/>
      <c r="D348" s="219" t="s">
        <v>219</v>
      </c>
      <c r="E348" s="42"/>
      <c r="F348" s="220" t="s">
        <v>8095</v>
      </c>
      <c r="G348" s="42"/>
      <c r="H348" s="42"/>
      <c r="I348" s="221"/>
      <c r="J348" s="42"/>
      <c r="K348" s="42"/>
      <c r="L348" s="46"/>
      <c r="M348" s="222"/>
      <c r="N348" s="223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219</v>
      </c>
      <c r="AU348" s="19" t="s">
        <v>78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8050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78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4" customFormat="1">
      <c r="A350" s="14"/>
      <c r="B350" s="235"/>
      <c r="C350" s="236"/>
      <c r="D350" s="226" t="s">
        <v>221</v>
      </c>
      <c r="E350" s="237" t="s">
        <v>19</v>
      </c>
      <c r="F350" s="238" t="s">
        <v>8051</v>
      </c>
      <c r="G350" s="236"/>
      <c r="H350" s="239">
        <v>28.297999999999998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5" t="s">
        <v>221</v>
      </c>
      <c r="AU350" s="245" t="s">
        <v>78</v>
      </c>
      <c r="AV350" s="14" t="s">
        <v>78</v>
      </c>
      <c r="AW350" s="14" t="s">
        <v>31</v>
      </c>
      <c r="AX350" s="14" t="s">
        <v>69</v>
      </c>
      <c r="AY350" s="245" t="s">
        <v>212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8052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8053</v>
      </c>
      <c r="G352" s="236"/>
      <c r="H352" s="239">
        <v>476.27999999999997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504.57799999999997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726</v>
      </c>
      <c r="D354" s="257" t="s">
        <v>306</v>
      </c>
      <c r="E354" s="258" t="s">
        <v>8096</v>
      </c>
      <c r="F354" s="259" t="s">
        <v>8097</v>
      </c>
      <c r="G354" s="260" t="s">
        <v>309</v>
      </c>
      <c r="H354" s="261">
        <v>0.031</v>
      </c>
      <c r="I354" s="262"/>
      <c r="J354" s="263">
        <f>ROUND(I354*H354,2)</f>
        <v>0</v>
      </c>
      <c r="K354" s="259" t="s">
        <v>218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1</v>
      </c>
      <c r="R354" s="215">
        <f>Q354*H354</f>
        <v>0.031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377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119</v>
      </c>
      <c r="BM354" s="217" t="s">
        <v>733</v>
      </c>
    </row>
    <row r="355" s="2" customFormat="1">
      <c r="A355" s="40"/>
      <c r="B355" s="41"/>
      <c r="C355" s="42"/>
      <c r="D355" s="219" t="s">
        <v>219</v>
      </c>
      <c r="E355" s="42"/>
      <c r="F355" s="220" t="s">
        <v>8098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219</v>
      </c>
      <c r="AU355" s="19" t="s">
        <v>78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3848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8099</v>
      </c>
      <c r="G357" s="236"/>
      <c r="H357" s="239">
        <v>0.031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0.031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57" t="s">
        <v>446</v>
      </c>
      <c r="D359" s="257" t="s">
        <v>306</v>
      </c>
      <c r="E359" s="258" t="s">
        <v>8100</v>
      </c>
      <c r="F359" s="259" t="s">
        <v>8101</v>
      </c>
      <c r="G359" s="260" t="s">
        <v>309</v>
      </c>
      <c r="H359" s="261">
        <v>0.52400000000000002</v>
      </c>
      <c r="I359" s="262"/>
      <c r="J359" s="263">
        <f>ROUND(I359*H359,2)</f>
        <v>0</v>
      </c>
      <c r="K359" s="259" t="s">
        <v>218</v>
      </c>
      <c r="L359" s="264"/>
      <c r="M359" s="265" t="s">
        <v>19</v>
      </c>
      <c r="N359" s="266" t="s">
        <v>40</v>
      </c>
      <c r="O359" s="86"/>
      <c r="P359" s="215">
        <f>O359*H359</f>
        <v>0</v>
      </c>
      <c r="Q359" s="215">
        <v>1</v>
      </c>
      <c r="R359" s="215">
        <f>Q359*H359</f>
        <v>0.52400000000000002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377</v>
      </c>
      <c r="AT359" s="217" t="s">
        <v>306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119</v>
      </c>
      <c r="BM359" s="217" t="s">
        <v>738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8102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3848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8103</v>
      </c>
      <c r="G362" s="236"/>
      <c r="H362" s="239">
        <v>0.52400000000000002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0.52400000000000002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06" t="s">
        <v>735</v>
      </c>
      <c r="D364" s="206" t="s">
        <v>214</v>
      </c>
      <c r="E364" s="207" t="s">
        <v>8104</v>
      </c>
      <c r="F364" s="208" t="s">
        <v>8105</v>
      </c>
      <c r="G364" s="209" t="s">
        <v>384</v>
      </c>
      <c r="H364" s="210">
        <v>35.119999999999997</v>
      </c>
      <c r="I364" s="211"/>
      <c r="J364" s="212">
        <f>ROUND(I364*H364,2)</f>
        <v>0</v>
      </c>
      <c r="K364" s="208" t="s">
        <v>218</v>
      </c>
      <c r="L364" s="46"/>
      <c r="M364" s="213" t="s">
        <v>19</v>
      </c>
      <c r="N364" s="214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119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119</v>
      </c>
      <c r="BM364" s="217" t="s">
        <v>744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8106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8107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8108</v>
      </c>
      <c r="G367" s="236"/>
      <c r="H367" s="239">
        <v>14.175000000000001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8109</v>
      </c>
      <c r="G368" s="236"/>
      <c r="H368" s="239">
        <v>20.945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5" customFormat="1">
      <c r="A369" s="15"/>
      <c r="B369" s="246"/>
      <c r="C369" s="247"/>
      <c r="D369" s="226" t="s">
        <v>221</v>
      </c>
      <c r="E369" s="248" t="s">
        <v>19</v>
      </c>
      <c r="F369" s="249" t="s">
        <v>224</v>
      </c>
      <c r="G369" s="247"/>
      <c r="H369" s="250">
        <v>35.119999999999997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6" t="s">
        <v>221</v>
      </c>
      <c r="AU369" s="256" t="s">
        <v>78</v>
      </c>
      <c r="AV369" s="15" t="s">
        <v>84</v>
      </c>
      <c r="AW369" s="15" t="s">
        <v>31</v>
      </c>
      <c r="AX369" s="15" t="s">
        <v>74</v>
      </c>
      <c r="AY369" s="256" t="s">
        <v>212</v>
      </c>
    </row>
    <row r="370" s="2" customFormat="1" ht="16.5" customHeight="1">
      <c r="A370" s="40"/>
      <c r="B370" s="41"/>
      <c r="C370" s="257" t="s">
        <v>460</v>
      </c>
      <c r="D370" s="257" t="s">
        <v>306</v>
      </c>
      <c r="E370" s="258" t="s">
        <v>8110</v>
      </c>
      <c r="F370" s="259" t="s">
        <v>8111</v>
      </c>
      <c r="G370" s="260" t="s">
        <v>217</v>
      </c>
      <c r="H370" s="261">
        <v>1.9319999999999999</v>
      </c>
      <c r="I370" s="262"/>
      <c r="J370" s="263">
        <f>ROUND(I370*H370,2)</f>
        <v>0</v>
      </c>
      <c r="K370" s="259" t="s">
        <v>218</v>
      </c>
      <c r="L370" s="264"/>
      <c r="M370" s="265" t="s">
        <v>19</v>
      </c>
      <c r="N370" s="266" t="s">
        <v>40</v>
      </c>
      <c r="O370" s="86"/>
      <c r="P370" s="215">
        <f>O370*H370</f>
        <v>0</v>
      </c>
      <c r="Q370" s="215">
        <v>0.55000000000000004</v>
      </c>
      <c r="R370" s="215">
        <f>Q370*H370</f>
        <v>1.0626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377</v>
      </c>
      <c r="AT370" s="217" t="s">
        <v>306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74</v>
      </c>
      <c r="BK370" s="218">
        <f>ROUND(I370*H370,2)</f>
        <v>0</v>
      </c>
      <c r="BL370" s="19" t="s">
        <v>119</v>
      </c>
      <c r="BM370" s="217" t="s">
        <v>749</v>
      </c>
    </row>
    <row r="371" s="2" customFormat="1">
      <c r="A371" s="40"/>
      <c r="B371" s="41"/>
      <c r="C371" s="42"/>
      <c r="D371" s="219" t="s">
        <v>219</v>
      </c>
      <c r="E371" s="42"/>
      <c r="F371" s="220" t="s">
        <v>8112</v>
      </c>
      <c r="G371" s="42"/>
      <c r="H371" s="42"/>
      <c r="I371" s="221"/>
      <c r="J371" s="42"/>
      <c r="K371" s="42"/>
      <c r="L371" s="46"/>
      <c r="M371" s="222"/>
      <c r="N371" s="223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219</v>
      </c>
      <c r="AU371" s="19" t="s">
        <v>78</v>
      </c>
    </row>
    <row r="372" s="13" customFormat="1">
      <c r="A372" s="13"/>
      <c r="B372" s="224"/>
      <c r="C372" s="225"/>
      <c r="D372" s="226" t="s">
        <v>221</v>
      </c>
      <c r="E372" s="227" t="s">
        <v>19</v>
      </c>
      <c r="F372" s="228" t="s">
        <v>327</v>
      </c>
      <c r="G372" s="225"/>
      <c r="H372" s="227" t="s">
        <v>19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4" t="s">
        <v>221</v>
      </c>
      <c r="AU372" s="234" t="s">
        <v>78</v>
      </c>
      <c r="AV372" s="13" t="s">
        <v>74</v>
      </c>
      <c r="AW372" s="13" t="s">
        <v>31</v>
      </c>
      <c r="AX372" s="13" t="s">
        <v>69</v>
      </c>
      <c r="AY372" s="234" t="s">
        <v>212</v>
      </c>
    </row>
    <row r="373" s="14" customFormat="1">
      <c r="A373" s="14"/>
      <c r="B373" s="235"/>
      <c r="C373" s="236"/>
      <c r="D373" s="226" t="s">
        <v>221</v>
      </c>
      <c r="E373" s="237" t="s">
        <v>19</v>
      </c>
      <c r="F373" s="238" t="s">
        <v>8113</v>
      </c>
      <c r="G373" s="236"/>
      <c r="H373" s="239">
        <v>1.9319999999999999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5" t="s">
        <v>221</v>
      </c>
      <c r="AU373" s="245" t="s">
        <v>78</v>
      </c>
      <c r="AV373" s="14" t="s">
        <v>78</v>
      </c>
      <c r="AW373" s="14" t="s">
        <v>31</v>
      </c>
      <c r="AX373" s="14" t="s">
        <v>69</v>
      </c>
      <c r="AY373" s="245" t="s">
        <v>212</v>
      </c>
    </row>
    <row r="374" s="15" customFormat="1">
      <c r="A374" s="15"/>
      <c r="B374" s="246"/>
      <c r="C374" s="247"/>
      <c r="D374" s="226" t="s">
        <v>221</v>
      </c>
      <c r="E374" s="248" t="s">
        <v>19</v>
      </c>
      <c r="F374" s="249" t="s">
        <v>224</v>
      </c>
      <c r="G374" s="247"/>
      <c r="H374" s="250">
        <v>1.9319999999999999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6" t="s">
        <v>221</v>
      </c>
      <c r="AU374" s="256" t="s">
        <v>78</v>
      </c>
      <c r="AV374" s="15" t="s">
        <v>84</v>
      </c>
      <c r="AW374" s="15" t="s">
        <v>31</v>
      </c>
      <c r="AX374" s="15" t="s">
        <v>74</v>
      </c>
      <c r="AY374" s="256" t="s">
        <v>212</v>
      </c>
    </row>
    <row r="375" s="2" customFormat="1" ht="16.5" customHeight="1">
      <c r="A375" s="40"/>
      <c r="B375" s="41"/>
      <c r="C375" s="206" t="s">
        <v>746</v>
      </c>
      <c r="D375" s="206" t="s">
        <v>214</v>
      </c>
      <c r="E375" s="207" t="s">
        <v>8114</v>
      </c>
      <c r="F375" s="208" t="s">
        <v>8115</v>
      </c>
      <c r="G375" s="209" t="s">
        <v>217</v>
      </c>
      <c r="H375" s="210">
        <v>1.9319999999999999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0.012659999999999999</v>
      </c>
      <c r="R375" s="215">
        <f>Q375*H375</f>
        <v>0.024459119999999997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119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119</v>
      </c>
      <c r="BM375" s="217" t="s">
        <v>753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8116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4" customFormat="1">
      <c r="A377" s="14"/>
      <c r="B377" s="235"/>
      <c r="C377" s="236"/>
      <c r="D377" s="226" t="s">
        <v>221</v>
      </c>
      <c r="E377" s="237" t="s">
        <v>19</v>
      </c>
      <c r="F377" s="238" t="s">
        <v>8117</v>
      </c>
      <c r="G377" s="236"/>
      <c r="H377" s="239">
        <v>1.9319999999999999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5" t="s">
        <v>221</v>
      </c>
      <c r="AU377" s="245" t="s">
        <v>78</v>
      </c>
      <c r="AV377" s="14" t="s">
        <v>78</v>
      </c>
      <c r="AW377" s="14" t="s">
        <v>31</v>
      </c>
      <c r="AX377" s="14" t="s">
        <v>69</v>
      </c>
      <c r="AY377" s="245" t="s">
        <v>212</v>
      </c>
    </row>
    <row r="378" s="15" customFormat="1">
      <c r="A378" s="15"/>
      <c r="B378" s="246"/>
      <c r="C378" s="247"/>
      <c r="D378" s="226" t="s">
        <v>221</v>
      </c>
      <c r="E378" s="248" t="s">
        <v>19</v>
      </c>
      <c r="F378" s="249" t="s">
        <v>224</v>
      </c>
      <c r="G378" s="247"/>
      <c r="H378" s="250">
        <v>1.9319999999999999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6" t="s">
        <v>221</v>
      </c>
      <c r="AU378" s="256" t="s">
        <v>78</v>
      </c>
      <c r="AV378" s="15" t="s">
        <v>84</v>
      </c>
      <c r="AW378" s="15" t="s">
        <v>31</v>
      </c>
      <c r="AX378" s="15" t="s">
        <v>74</v>
      </c>
      <c r="AY378" s="256" t="s">
        <v>212</v>
      </c>
    </row>
    <row r="379" s="2" customFormat="1" ht="24.15" customHeight="1">
      <c r="A379" s="40"/>
      <c r="B379" s="41"/>
      <c r="C379" s="206" t="s">
        <v>472</v>
      </c>
      <c r="D379" s="206" t="s">
        <v>214</v>
      </c>
      <c r="E379" s="207" t="s">
        <v>8118</v>
      </c>
      <c r="F379" s="208" t="s">
        <v>8119</v>
      </c>
      <c r="G379" s="209" t="s">
        <v>384</v>
      </c>
      <c r="H379" s="210">
        <v>72.820999999999998</v>
      </c>
      <c r="I379" s="211"/>
      <c r="J379" s="212">
        <f>ROUND(I379*H379,2)</f>
        <v>0</v>
      </c>
      <c r="K379" s="208" t="s">
        <v>218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758</v>
      </c>
    </row>
    <row r="380" s="2" customFormat="1">
      <c r="A380" s="40"/>
      <c r="B380" s="41"/>
      <c r="C380" s="42"/>
      <c r="D380" s="219" t="s">
        <v>219</v>
      </c>
      <c r="E380" s="42"/>
      <c r="F380" s="220" t="s">
        <v>8120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219</v>
      </c>
      <c r="AU380" s="19" t="s">
        <v>78</v>
      </c>
    </row>
    <row r="381" s="14" customFormat="1">
      <c r="A381" s="14"/>
      <c r="B381" s="235"/>
      <c r="C381" s="236"/>
      <c r="D381" s="226" t="s">
        <v>221</v>
      </c>
      <c r="E381" s="237" t="s">
        <v>19</v>
      </c>
      <c r="F381" s="238" t="s">
        <v>8121</v>
      </c>
      <c r="G381" s="236"/>
      <c r="H381" s="239">
        <v>72.820999999999998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45" t="s">
        <v>221</v>
      </c>
      <c r="AU381" s="245" t="s">
        <v>78</v>
      </c>
      <c r="AV381" s="14" t="s">
        <v>78</v>
      </c>
      <c r="AW381" s="14" t="s">
        <v>31</v>
      </c>
      <c r="AX381" s="14" t="s">
        <v>69</v>
      </c>
      <c r="AY381" s="245" t="s">
        <v>212</v>
      </c>
    </row>
    <row r="382" s="15" customFormat="1">
      <c r="A382" s="15"/>
      <c r="B382" s="246"/>
      <c r="C382" s="247"/>
      <c r="D382" s="226" t="s">
        <v>221</v>
      </c>
      <c r="E382" s="248" t="s">
        <v>19</v>
      </c>
      <c r="F382" s="249" t="s">
        <v>224</v>
      </c>
      <c r="G382" s="247"/>
      <c r="H382" s="250">
        <v>72.820999999999998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6" t="s">
        <v>221</v>
      </c>
      <c r="AU382" s="256" t="s">
        <v>78</v>
      </c>
      <c r="AV382" s="15" t="s">
        <v>84</v>
      </c>
      <c r="AW382" s="15" t="s">
        <v>31</v>
      </c>
      <c r="AX382" s="15" t="s">
        <v>74</v>
      </c>
      <c r="AY382" s="256" t="s">
        <v>212</v>
      </c>
    </row>
    <row r="383" s="2" customFormat="1" ht="16.5" customHeight="1">
      <c r="A383" s="40"/>
      <c r="B383" s="41"/>
      <c r="C383" s="257" t="s">
        <v>755</v>
      </c>
      <c r="D383" s="257" t="s">
        <v>306</v>
      </c>
      <c r="E383" s="258" t="s">
        <v>8122</v>
      </c>
      <c r="F383" s="259" t="s">
        <v>8123</v>
      </c>
      <c r="G383" s="260" t="s">
        <v>217</v>
      </c>
      <c r="H383" s="261">
        <v>0.434</v>
      </c>
      <c r="I383" s="262"/>
      <c r="J383" s="263">
        <f>ROUND(I383*H383,2)</f>
        <v>0</v>
      </c>
      <c r="K383" s="259" t="s">
        <v>218</v>
      </c>
      <c r="L383" s="264"/>
      <c r="M383" s="265" t="s">
        <v>19</v>
      </c>
      <c r="N383" s="266" t="s">
        <v>40</v>
      </c>
      <c r="O383" s="86"/>
      <c r="P383" s="215">
        <f>O383*H383</f>
        <v>0</v>
      </c>
      <c r="Q383" s="215">
        <v>0.44</v>
      </c>
      <c r="R383" s="215">
        <f>Q383*H383</f>
        <v>0.19095999999999999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377</v>
      </c>
      <c r="AT383" s="217" t="s">
        <v>306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119</v>
      </c>
      <c r="BM383" s="217" t="s">
        <v>763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8124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3848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78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8125</v>
      </c>
      <c r="G386" s="236"/>
      <c r="H386" s="239">
        <v>0.434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0.434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21.75" customHeight="1">
      <c r="A388" s="40"/>
      <c r="B388" s="41"/>
      <c r="C388" s="206" t="s">
        <v>477</v>
      </c>
      <c r="D388" s="206" t="s">
        <v>214</v>
      </c>
      <c r="E388" s="207" t="s">
        <v>4392</v>
      </c>
      <c r="F388" s="208" t="s">
        <v>4393</v>
      </c>
      <c r="G388" s="209" t="s">
        <v>217</v>
      </c>
      <c r="H388" s="210">
        <v>0.434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0.023369999999999998</v>
      </c>
      <c r="R388" s="215">
        <f>Q388*H388</f>
        <v>0.01014258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119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119</v>
      </c>
      <c r="BM388" s="217" t="s">
        <v>768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4395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8126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8127</v>
      </c>
      <c r="G391" s="236"/>
      <c r="H391" s="239">
        <v>0.434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0.434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4.15" customHeight="1">
      <c r="A393" s="40"/>
      <c r="B393" s="41"/>
      <c r="C393" s="206" t="s">
        <v>765</v>
      </c>
      <c r="D393" s="206" t="s">
        <v>214</v>
      </c>
      <c r="E393" s="207" t="s">
        <v>8128</v>
      </c>
      <c r="F393" s="208" t="s">
        <v>8129</v>
      </c>
      <c r="G393" s="209" t="s">
        <v>525</v>
      </c>
      <c r="H393" s="210">
        <v>30.300000000000001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772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8130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8131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8132</v>
      </c>
      <c r="G396" s="236"/>
      <c r="H396" s="239">
        <v>17.25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8133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8134</v>
      </c>
      <c r="G398" s="236"/>
      <c r="H398" s="239">
        <v>13.050000000000001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30.300000000000001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484</v>
      </c>
      <c r="D400" s="257" t="s">
        <v>306</v>
      </c>
      <c r="E400" s="258" t="s">
        <v>8122</v>
      </c>
      <c r="F400" s="259" t="s">
        <v>8123</v>
      </c>
      <c r="G400" s="260" t="s">
        <v>217</v>
      </c>
      <c r="H400" s="261">
        <v>0.20000000000000001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0.44</v>
      </c>
      <c r="R400" s="215">
        <f>Q400*H400</f>
        <v>0.088000000000000009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777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8124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3848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8131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78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8135</v>
      </c>
      <c r="G404" s="236"/>
      <c r="H404" s="239">
        <v>0.114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8133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78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4" customFormat="1">
      <c r="A406" s="14"/>
      <c r="B406" s="235"/>
      <c r="C406" s="236"/>
      <c r="D406" s="226" t="s">
        <v>221</v>
      </c>
      <c r="E406" s="237" t="s">
        <v>19</v>
      </c>
      <c r="F406" s="238" t="s">
        <v>8136</v>
      </c>
      <c r="G406" s="236"/>
      <c r="H406" s="239">
        <v>0.085999999999999993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5" t="s">
        <v>221</v>
      </c>
      <c r="AU406" s="245" t="s">
        <v>78</v>
      </c>
      <c r="AV406" s="14" t="s">
        <v>78</v>
      </c>
      <c r="AW406" s="14" t="s">
        <v>31</v>
      </c>
      <c r="AX406" s="14" t="s">
        <v>69</v>
      </c>
      <c r="AY406" s="245" t="s">
        <v>212</v>
      </c>
    </row>
    <row r="407" s="15" customFormat="1">
      <c r="A407" s="15"/>
      <c r="B407" s="246"/>
      <c r="C407" s="247"/>
      <c r="D407" s="226" t="s">
        <v>221</v>
      </c>
      <c r="E407" s="248" t="s">
        <v>19</v>
      </c>
      <c r="F407" s="249" t="s">
        <v>224</v>
      </c>
      <c r="G407" s="247"/>
      <c r="H407" s="250">
        <v>0.20000000000000001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56" t="s">
        <v>221</v>
      </c>
      <c r="AU407" s="256" t="s">
        <v>78</v>
      </c>
      <c r="AV407" s="15" t="s">
        <v>84</v>
      </c>
      <c r="AW407" s="15" t="s">
        <v>31</v>
      </c>
      <c r="AX407" s="15" t="s">
        <v>74</v>
      </c>
      <c r="AY407" s="256" t="s">
        <v>212</v>
      </c>
    </row>
    <row r="408" s="2" customFormat="1" ht="24.15" customHeight="1">
      <c r="A408" s="40"/>
      <c r="B408" s="41"/>
      <c r="C408" s="206" t="s">
        <v>774</v>
      </c>
      <c r="D408" s="206" t="s">
        <v>214</v>
      </c>
      <c r="E408" s="207" t="s">
        <v>8137</v>
      </c>
      <c r="F408" s="208" t="s">
        <v>8138</v>
      </c>
      <c r="G408" s="209" t="s">
        <v>525</v>
      </c>
      <c r="H408" s="210">
        <v>105.34999999999999</v>
      </c>
      <c r="I408" s="211"/>
      <c r="J408" s="212">
        <f>ROUND(I408*H408,2)</f>
        <v>0</v>
      </c>
      <c r="K408" s="208" t="s">
        <v>218</v>
      </c>
      <c r="L408" s="46"/>
      <c r="M408" s="213" t="s">
        <v>19</v>
      </c>
      <c r="N408" s="214" t="s">
        <v>40</v>
      </c>
      <c r="O408" s="86"/>
      <c r="P408" s="215">
        <f>O408*H408</f>
        <v>0</v>
      </c>
      <c r="Q408" s="215">
        <v>0</v>
      </c>
      <c r="R408" s="215">
        <f>Q408*H408</f>
        <v>0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119</v>
      </c>
      <c r="AT408" s="217" t="s">
        <v>214</v>
      </c>
      <c r="AU408" s="217" t="s">
        <v>78</v>
      </c>
      <c r="AY408" s="19" t="s">
        <v>212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74</v>
      </c>
      <c r="BK408" s="218">
        <f>ROUND(I408*H408,2)</f>
        <v>0</v>
      </c>
      <c r="BL408" s="19" t="s">
        <v>119</v>
      </c>
      <c r="BM408" s="217" t="s">
        <v>783</v>
      </c>
    </row>
    <row r="409" s="2" customFormat="1">
      <c r="A409" s="40"/>
      <c r="B409" s="41"/>
      <c r="C409" s="42"/>
      <c r="D409" s="219" t="s">
        <v>219</v>
      </c>
      <c r="E409" s="42"/>
      <c r="F409" s="220" t="s">
        <v>8139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219</v>
      </c>
      <c r="AU409" s="19" t="s">
        <v>78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8140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8141</v>
      </c>
      <c r="G411" s="236"/>
      <c r="H411" s="239">
        <v>4.9000000000000004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3" customFormat="1">
      <c r="A412" s="13"/>
      <c r="B412" s="224"/>
      <c r="C412" s="225"/>
      <c r="D412" s="226" t="s">
        <v>221</v>
      </c>
      <c r="E412" s="227" t="s">
        <v>19</v>
      </c>
      <c r="F412" s="228" t="s">
        <v>8142</v>
      </c>
      <c r="G412" s="225"/>
      <c r="H412" s="227" t="s">
        <v>19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4" t="s">
        <v>221</v>
      </c>
      <c r="AU412" s="234" t="s">
        <v>78</v>
      </c>
      <c r="AV412" s="13" t="s">
        <v>74</v>
      </c>
      <c r="AW412" s="13" t="s">
        <v>31</v>
      </c>
      <c r="AX412" s="13" t="s">
        <v>69</v>
      </c>
      <c r="AY412" s="234" t="s">
        <v>212</v>
      </c>
    </row>
    <row r="413" s="14" customFormat="1">
      <c r="A413" s="14"/>
      <c r="B413" s="235"/>
      <c r="C413" s="236"/>
      <c r="D413" s="226" t="s">
        <v>221</v>
      </c>
      <c r="E413" s="237" t="s">
        <v>19</v>
      </c>
      <c r="F413" s="238" t="s">
        <v>8143</v>
      </c>
      <c r="G413" s="236"/>
      <c r="H413" s="239">
        <v>4.5999999999999996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5" t="s">
        <v>221</v>
      </c>
      <c r="AU413" s="245" t="s">
        <v>78</v>
      </c>
      <c r="AV413" s="14" t="s">
        <v>78</v>
      </c>
      <c r="AW413" s="14" t="s">
        <v>31</v>
      </c>
      <c r="AX413" s="14" t="s">
        <v>69</v>
      </c>
      <c r="AY413" s="245" t="s">
        <v>212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8144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8145</v>
      </c>
      <c r="G415" s="236"/>
      <c r="H415" s="239">
        <v>1.7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3" customFormat="1">
      <c r="A416" s="13"/>
      <c r="B416" s="224"/>
      <c r="C416" s="225"/>
      <c r="D416" s="226" t="s">
        <v>221</v>
      </c>
      <c r="E416" s="227" t="s">
        <v>19</v>
      </c>
      <c r="F416" s="228" t="s">
        <v>8146</v>
      </c>
      <c r="G416" s="225"/>
      <c r="H416" s="227" t="s">
        <v>19</v>
      </c>
      <c r="I416" s="229"/>
      <c r="J416" s="225"/>
      <c r="K416" s="225"/>
      <c r="L416" s="230"/>
      <c r="M416" s="231"/>
      <c r="N416" s="232"/>
      <c r="O416" s="232"/>
      <c r="P416" s="232"/>
      <c r="Q416" s="232"/>
      <c r="R416" s="232"/>
      <c r="S416" s="232"/>
      <c r="T416" s="23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4" t="s">
        <v>221</v>
      </c>
      <c r="AU416" s="234" t="s">
        <v>78</v>
      </c>
      <c r="AV416" s="13" t="s">
        <v>74</v>
      </c>
      <c r="AW416" s="13" t="s">
        <v>31</v>
      </c>
      <c r="AX416" s="13" t="s">
        <v>69</v>
      </c>
      <c r="AY416" s="234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8147</v>
      </c>
      <c r="G417" s="236"/>
      <c r="H417" s="239">
        <v>10.550000000000001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8148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8149</v>
      </c>
      <c r="G419" s="236"/>
      <c r="H419" s="239">
        <v>83.599999999999994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105.34999999999999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16.5" customHeight="1">
      <c r="A421" s="40"/>
      <c r="B421" s="41"/>
      <c r="C421" s="257" t="s">
        <v>490</v>
      </c>
      <c r="D421" s="257" t="s">
        <v>306</v>
      </c>
      <c r="E421" s="258" t="s">
        <v>8150</v>
      </c>
      <c r="F421" s="259" t="s">
        <v>8151</v>
      </c>
      <c r="G421" s="260" t="s">
        <v>217</v>
      </c>
      <c r="H421" s="261">
        <v>3.48</v>
      </c>
      <c r="I421" s="262"/>
      <c r="J421" s="263">
        <f>ROUND(I421*H421,2)</f>
        <v>0</v>
      </c>
      <c r="K421" s="259" t="s">
        <v>218</v>
      </c>
      <c r="L421" s="264"/>
      <c r="M421" s="265" t="s">
        <v>19</v>
      </c>
      <c r="N421" s="266" t="s">
        <v>40</v>
      </c>
      <c r="O421" s="86"/>
      <c r="P421" s="215">
        <f>O421*H421</f>
        <v>0</v>
      </c>
      <c r="Q421" s="215">
        <v>0.44</v>
      </c>
      <c r="R421" s="215">
        <f>Q421*H421</f>
        <v>1.5311999999999999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377</v>
      </c>
      <c r="AT421" s="217" t="s">
        <v>306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788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8152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3" customFormat="1">
      <c r="A423" s="13"/>
      <c r="B423" s="224"/>
      <c r="C423" s="225"/>
      <c r="D423" s="226" t="s">
        <v>221</v>
      </c>
      <c r="E423" s="227" t="s">
        <v>19</v>
      </c>
      <c r="F423" s="228" t="s">
        <v>3848</v>
      </c>
      <c r="G423" s="225"/>
      <c r="H423" s="227" t="s">
        <v>19</v>
      </c>
      <c r="I423" s="229"/>
      <c r="J423" s="225"/>
      <c r="K423" s="225"/>
      <c r="L423" s="230"/>
      <c r="M423" s="231"/>
      <c r="N423" s="232"/>
      <c r="O423" s="232"/>
      <c r="P423" s="232"/>
      <c r="Q423" s="232"/>
      <c r="R423" s="232"/>
      <c r="S423" s="232"/>
      <c r="T423" s="23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4" t="s">
        <v>221</v>
      </c>
      <c r="AU423" s="234" t="s">
        <v>78</v>
      </c>
      <c r="AV423" s="13" t="s">
        <v>74</v>
      </c>
      <c r="AW423" s="13" t="s">
        <v>31</v>
      </c>
      <c r="AX423" s="13" t="s">
        <v>69</v>
      </c>
      <c r="AY423" s="234" t="s">
        <v>212</v>
      </c>
    </row>
    <row r="424" s="13" customFormat="1">
      <c r="A424" s="13"/>
      <c r="B424" s="224"/>
      <c r="C424" s="225"/>
      <c r="D424" s="226" t="s">
        <v>221</v>
      </c>
      <c r="E424" s="227" t="s">
        <v>19</v>
      </c>
      <c r="F424" s="228" t="s">
        <v>8140</v>
      </c>
      <c r="G424" s="225"/>
      <c r="H424" s="227" t="s">
        <v>19</v>
      </c>
      <c r="I424" s="229"/>
      <c r="J424" s="225"/>
      <c r="K424" s="225"/>
      <c r="L424" s="230"/>
      <c r="M424" s="231"/>
      <c r="N424" s="232"/>
      <c r="O424" s="232"/>
      <c r="P424" s="232"/>
      <c r="Q424" s="232"/>
      <c r="R424" s="232"/>
      <c r="S424" s="232"/>
      <c r="T424" s="23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4" t="s">
        <v>221</v>
      </c>
      <c r="AU424" s="234" t="s">
        <v>78</v>
      </c>
      <c r="AV424" s="13" t="s">
        <v>74</v>
      </c>
      <c r="AW424" s="13" t="s">
        <v>31</v>
      </c>
      <c r="AX424" s="13" t="s">
        <v>69</v>
      </c>
      <c r="AY424" s="234" t="s">
        <v>212</v>
      </c>
    </row>
    <row r="425" s="14" customFormat="1">
      <c r="A425" s="14"/>
      <c r="B425" s="235"/>
      <c r="C425" s="236"/>
      <c r="D425" s="226" t="s">
        <v>221</v>
      </c>
      <c r="E425" s="237" t="s">
        <v>19</v>
      </c>
      <c r="F425" s="238" t="s">
        <v>8153</v>
      </c>
      <c r="G425" s="236"/>
      <c r="H425" s="239">
        <v>0.17199999999999999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45" t="s">
        <v>221</v>
      </c>
      <c r="AU425" s="245" t="s">
        <v>78</v>
      </c>
      <c r="AV425" s="14" t="s">
        <v>78</v>
      </c>
      <c r="AW425" s="14" t="s">
        <v>31</v>
      </c>
      <c r="AX425" s="14" t="s">
        <v>69</v>
      </c>
      <c r="AY425" s="245" t="s">
        <v>212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8142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8154</v>
      </c>
      <c r="G427" s="236"/>
      <c r="H427" s="239">
        <v>0.13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8144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8155</v>
      </c>
      <c r="G429" s="236"/>
      <c r="H429" s="239">
        <v>0.048000000000000001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8146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78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8156</v>
      </c>
      <c r="G431" s="236"/>
      <c r="H431" s="239">
        <v>0.371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78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3" customFormat="1">
      <c r="A432" s="13"/>
      <c r="B432" s="224"/>
      <c r="C432" s="225"/>
      <c r="D432" s="226" t="s">
        <v>221</v>
      </c>
      <c r="E432" s="227" t="s">
        <v>19</v>
      </c>
      <c r="F432" s="228" t="s">
        <v>8148</v>
      </c>
      <c r="G432" s="225"/>
      <c r="H432" s="227" t="s">
        <v>19</v>
      </c>
      <c r="I432" s="229"/>
      <c r="J432" s="225"/>
      <c r="K432" s="225"/>
      <c r="L432" s="230"/>
      <c r="M432" s="231"/>
      <c r="N432" s="232"/>
      <c r="O432" s="232"/>
      <c r="P432" s="232"/>
      <c r="Q432" s="232"/>
      <c r="R432" s="232"/>
      <c r="S432" s="232"/>
      <c r="T432" s="23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4" t="s">
        <v>221</v>
      </c>
      <c r="AU432" s="234" t="s">
        <v>78</v>
      </c>
      <c r="AV432" s="13" t="s">
        <v>74</v>
      </c>
      <c r="AW432" s="13" t="s">
        <v>31</v>
      </c>
      <c r="AX432" s="13" t="s">
        <v>69</v>
      </c>
      <c r="AY432" s="234" t="s">
        <v>212</v>
      </c>
    </row>
    <row r="433" s="14" customFormat="1">
      <c r="A433" s="14"/>
      <c r="B433" s="235"/>
      <c r="C433" s="236"/>
      <c r="D433" s="226" t="s">
        <v>221</v>
      </c>
      <c r="E433" s="237" t="s">
        <v>19</v>
      </c>
      <c r="F433" s="238" t="s">
        <v>8157</v>
      </c>
      <c r="G433" s="236"/>
      <c r="H433" s="239">
        <v>2.7589999999999999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45" t="s">
        <v>221</v>
      </c>
      <c r="AU433" s="245" t="s">
        <v>78</v>
      </c>
      <c r="AV433" s="14" t="s">
        <v>78</v>
      </c>
      <c r="AW433" s="14" t="s">
        <v>31</v>
      </c>
      <c r="AX433" s="14" t="s">
        <v>69</v>
      </c>
      <c r="AY433" s="245" t="s">
        <v>212</v>
      </c>
    </row>
    <row r="434" s="15" customFormat="1">
      <c r="A434" s="15"/>
      <c r="B434" s="246"/>
      <c r="C434" s="247"/>
      <c r="D434" s="226" t="s">
        <v>221</v>
      </c>
      <c r="E434" s="248" t="s">
        <v>19</v>
      </c>
      <c r="F434" s="249" t="s">
        <v>224</v>
      </c>
      <c r="G434" s="247"/>
      <c r="H434" s="250">
        <v>3.48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56" t="s">
        <v>221</v>
      </c>
      <c r="AU434" s="256" t="s">
        <v>78</v>
      </c>
      <c r="AV434" s="15" t="s">
        <v>84</v>
      </c>
      <c r="AW434" s="15" t="s">
        <v>31</v>
      </c>
      <c r="AX434" s="15" t="s">
        <v>74</v>
      </c>
      <c r="AY434" s="256" t="s">
        <v>212</v>
      </c>
    </row>
    <row r="435" s="2" customFormat="1" ht="16.5" customHeight="1">
      <c r="A435" s="40"/>
      <c r="B435" s="41"/>
      <c r="C435" s="206" t="s">
        <v>785</v>
      </c>
      <c r="D435" s="206" t="s">
        <v>214</v>
      </c>
      <c r="E435" s="207" t="s">
        <v>8158</v>
      </c>
      <c r="F435" s="208" t="s">
        <v>8159</v>
      </c>
      <c r="G435" s="209" t="s">
        <v>217</v>
      </c>
      <c r="H435" s="210">
        <v>3.6800000000000002</v>
      </c>
      <c r="I435" s="211"/>
      <c r="J435" s="212">
        <f>ROUND(I435*H435,2)</f>
        <v>0</v>
      </c>
      <c r="K435" s="208" t="s">
        <v>218</v>
      </c>
      <c r="L435" s="46"/>
      <c r="M435" s="213" t="s">
        <v>19</v>
      </c>
      <c r="N435" s="214" t="s">
        <v>40</v>
      </c>
      <c r="O435" s="86"/>
      <c r="P435" s="215">
        <f>O435*H435</f>
        <v>0</v>
      </c>
      <c r="Q435" s="215">
        <v>0.024469999999999999</v>
      </c>
      <c r="R435" s="215">
        <f>Q435*H435</f>
        <v>0.090049599999999994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119</v>
      </c>
      <c r="AT435" s="217" t="s">
        <v>214</v>
      </c>
      <c r="AU435" s="217" t="s">
        <v>78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74</v>
      </c>
      <c r="BK435" s="218">
        <f>ROUND(I435*H435,2)</f>
        <v>0</v>
      </c>
      <c r="BL435" s="19" t="s">
        <v>119</v>
      </c>
      <c r="BM435" s="217" t="s">
        <v>792</v>
      </c>
    </row>
    <row r="436" s="2" customFormat="1">
      <c r="A436" s="40"/>
      <c r="B436" s="41"/>
      <c r="C436" s="42"/>
      <c r="D436" s="219" t="s">
        <v>219</v>
      </c>
      <c r="E436" s="42"/>
      <c r="F436" s="220" t="s">
        <v>8160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219</v>
      </c>
      <c r="AU436" s="19" t="s">
        <v>78</v>
      </c>
    </row>
    <row r="437" s="13" customFormat="1">
      <c r="A437" s="13"/>
      <c r="B437" s="224"/>
      <c r="C437" s="225"/>
      <c r="D437" s="226" t="s">
        <v>221</v>
      </c>
      <c r="E437" s="227" t="s">
        <v>19</v>
      </c>
      <c r="F437" s="228" t="s">
        <v>8161</v>
      </c>
      <c r="G437" s="225"/>
      <c r="H437" s="227" t="s">
        <v>19</v>
      </c>
      <c r="I437" s="229"/>
      <c r="J437" s="225"/>
      <c r="K437" s="225"/>
      <c r="L437" s="230"/>
      <c r="M437" s="231"/>
      <c r="N437" s="232"/>
      <c r="O437" s="232"/>
      <c r="P437" s="232"/>
      <c r="Q437" s="232"/>
      <c r="R437" s="232"/>
      <c r="S437" s="232"/>
      <c r="T437" s="23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4" t="s">
        <v>221</v>
      </c>
      <c r="AU437" s="234" t="s">
        <v>78</v>
      </c>
      <c r="AV437" s="13" t="s">
        <v>74</v>
      </c>
      <c r="AW437" s="13" t="s">
        <v>31</v>
      </c>
      <c r="AX437" s="13" t="s">
        <v>69</v>
      </c>
      <c r="AY437" s="234" t="s">
        <v>212</v>
      </c>
    </row>
    <row r="438" s="14" customFormat="1">
      <c r="A438" s="14"/>
      <c r="B438" s="235"/>
      <c r="C438" s="236"/>
      <c r="D438" s="226" t="s">
        <v>221</v>
      </c>
      <c r="E438" s="237" t="s">
        <v>19</v>
      </c>
      <c r="F438" s="238" t="s">
        <v>8162</v>
      </c>
      <c r="G438" s="236"/>
      <c r="H438" s="239">
        <v>3.6800000000000002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5" t="s">
        <v>221</v>
      </c>
      <c r="AU438" s="245" t="s">
        <v>78</v>
      </c>
      <c r="AV438" s="14" t="s">
        <v>78</v>
      </c>
      <c r="AW438" s="14" t="s">
        <v>31</v>
      </c>
      <c r="AX438" s="14" t="s">
        <v>69</v>
      </c>
      <c r="AY438" s="245" t="s">
        <v>212</v>
      </c>
    </row>
    <row r="439" s="15" customFormat="1">
      <c r="A439" s="15"/>
      <c r="B439" s="246"/>
      <c r="C439" s="247"/>
      <c r="D439" s="226" t="s">
        <v>221</v>
      </c>
      <c r="E439" s="248" t="s">
        <v>19</v>
      </c>
      <c r="F439" s="249" t="s">
        <v>224</v>
      </c>
      <c r="G439" s="247"/>
      <c r="H439" s="250">
        <v>3.6800000000000002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56" t="s">
        <v>221</v>
      </c>
      <c r="AU439" s="256" t="s">
        <v>78</v>
      </c>
      <c r="AV439" s="15" t="s">
        <v>84</v>
      </c>
      <c r="AW439" s="15" t="s">
        <v>31</v>
      </c>
      <c r="AX439" s="15" t="s">
        <v>74</v>
      </c>
      <c r="AY439" s="256" t="s">
        <v>212</v>
      </c>
    </row>
    <row r="440" s="2" customFormat="1" ht="24.15" customHeight="1">
      <c r="A440" s="40"/>
      <c r="B440" s="41"/>
      <c r="C440" s="206" t="s">
        <v>496</v>
      </c>
      <c r="D440" s="206" t="s">
        <v>214</v>
      </c>
      <c r="E440" s="207" t="s">
        <v>8163</v>
      </c>
      <c r="F440" s="208" t="s">
        <v>8164</v>
      </c>
      <c r="G440" s="209" t="s">
        <v>3809</v>
      </c>
      <c r="H440" s="278"/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801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8165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4176</v>
      </c>
      <c r="F442" s="204" t="s">
        <v>4599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SUM(P443:P486)</f>
        <v>0</v>
      </c>
      <c r="Q442" s="198"/>
      <c r="R442" s="199">
        <f>SUM(R443:R486)</f>
        <v>0.17849145</v>
      </c>
      <c r="S442" s="198"/>
      <c r="T442" s="200">
        <f>SUM(T443:T486)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78</v>
      </c>
      <c r="AT442" s="202" t="s">
        <v>68</v>
      </c>
      <c r="AU442" s="202" t="s">
        <v>74</v>
      </c>
      <c r="AY442" s="201" t="s">
        <v>212</v>
      </c>
      <c r="BK442" s="203">
        <f>SUM(BK443:BK486)</f>
        <v>0</v>
      </c>
    </row>
    <row r="443" s="2" customFormat="1" ht="24.15" customHeight="1">
      <c r="A443" s="40"/>
      <c r="B443" s="41"/>
      <c r="C443" s="206" t="s">
        <v>798</v>
      </c>
      <c r="D443" s="206" t="s">
        <v>214</v>
      </c>
      <c r="E443" s="207" t="s">
        <v>8166</v>
      </c>
      <c r="F443" s="208" t="s">
        <v>8167</v>
      </c>
      <c r="G443" s="209" t="s">
        <v>384</v>
      </c>
      <c r="H443" s="210">
        <v>2.8900000000000001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40</v>
      </c>
      <c r="O443" s="86"/>
      <c r="P443" s="215">
        <f>O443*H443</f>
        <v>0</v>
      </c>
      <c r="Q443" s="215">
        <v>0.0066</v>
      </c>
      <c r="R443" s="215">
        <f>Q443*H443</f>
        <v>0.019074000000000001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119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806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8168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8169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8170</v>
      </c>
      <c r="G446" s="236"/>
      <c r="H446" s="239">
        <v>2.8900000000000001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2.8900000000000001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1.75" customHeight="1">
      <c r="A448" s="40"/>
      <c r="B448" s="41"/>
      <c r="C448" s="206" t="s">
        <v>504</v>
      </c>
      <c r="D448" s="206" t="s">
        <v>214</v>
      </c>
      <c r="E448" s="207" t="s">
        <v>8171</v>
      </c>
      <c r="F448" s="208" t="s">
        <v>8172</v>
      </c>
      <c r="G448" s="209" t="s">
        <v>525</v>
      </c>
      <c r="H448" s="210">
        <v>24.100000000000001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0.00158</v>
      </c>
      <c r="R448" s="215">
        <f>Q448*H448</f>
        <v>0.038078000000000001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811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8173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8174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4" customFormat="1">
      <c r="A451" s="14"/>
      <c r="B451" s="235"/>
      <c r="C451" s="236"/>
      <c r="D451" s="226" t="s">
        <v>221</v>
      </c>
      <c r="E451" s="237" t="s">
        <v>19</v>
      </c>
      <c r="F451" s="238" t="s">
        <v>8175</v>
      </c>
      <c r="G451" s="236"/>
      <c r="H451" s="239">
        <v>24.100000000000001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45" t="s">
        <v>221</v>
      </c>
      <c r="AU451" s="245" t="s">
        <v>78</v>
      </c>
      <c r="AV451" s="14" t="s">
        <v>78</v>
      </c>
      <c r="AW451" s="14" t="s">
        <v>31</v>
      </c>
      <c r="AX451" s="14" t="s">
        <v>69</v>
      </c>
      <c r="AY451" s="245" t="s">
        <v>212</v>
      </c>
    </row>
    <row r="452" s="15" customFormat="1">
      <c r="A452" s="15"/>
      <c r="B452" s="246"/>
      <c r="C452" s="247"/>
      <c r="D452" s="226" t="s">
        <v>221</v>
      </c>
      <c r="E452" s="248" t="s">
        <v>19</v>
      </c>
      <c r="F452" s="249" t="s">
        <v>224</v>
      </c>
      <c r="G452" s="247"/>
      <c r="H452" s="250">
        <v>24.100000000000001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6" t="s">
        <v>221</v>
      </c>
      <c r="AU452" s="256" t="s">
        <v>78</v>
      </c>
      <c r="AV452" s="15" t="s">
        <v>84</v>
      </c>
      <c r="AW452" s="15" t="s">
        <v>31</v>
      </c>
      <c r="AX452" s="15" t="s">
        <v>74</v>
      </c>
      <c r="AY452" s="256" t="s">
        <v>212</v>
      </c>
    </row>
    <row r="453" s="2" customFormat="1" ht="24.15" customHeight="1">
      <c r="A453" s="40"/>
      <c r="B453" s="41"/>
      <c r="C453" s="206" t="s">
        <v>808</v>
      </c>
      <c r="D453" s="206" t="s">
        <v>214</v>
      </c>
      <c r="E453" s="207" t="s">
        <v>8176</v>
      </c>
      <c r="F453" s="208" t="s">
        <v>8177</v>
      </c>
      <c r="G453" s="209" t="s">
        <v>525</v>
      </c>
      <c r="H453" s="210">
        <v>11.300000000000001</v>
      </c>
      <c r="I453" s="211"/>
      <c r="J453" s="212">
        <f>ROUND(I453*H453,2)</f>
        <v>0</v>
      </c>
      <c r="K453" s="208" t="s">
        <v>218</v>
      </c>
      <c r="L453" s="46"/>
      <c r="M453" s="213" t="s">
        <v>19</v>
      </c>
      <c r="N453" s="214" t="s">
        <v>40</v>
      </c>
      <c r="O453" s="86"/>
      <c r="P453" s="215">
        <f>O453*H453</f>
        <v>0</v>
      </c>
      <c r="Q453" s="215">
        <v>0.0015900000000000001</v>
      </c>
      <c r="R453" s="215">
        <f>Q453*H453</f>
        <v>0.017967</v>
      </c>
      <c r="S453" s="215">
        <v>0</v>
      </c>
      <c r="T453" s="21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17" t="s">
        <v>119</v>
      </c>
      <c r="AT453" s="217" t="s">
        <v>214</v>
      </c>
      <c r="AU453" s="217" t="s">
        <v>78</v>
      </c>
      <c r="AY453" s="19" t="s">
        <v>212</v>
      </c>
      <c r="BE453" s="218">
        <f>IF(N453="základní",J453,0)</f>
        <v>0</v>
      </c>
      <c r="BF453" s="218">
        <f>IF(N453="snížená",J453,0)</f>
        <v>0</v>
      </c>
      <c r="BG453" s="218">
        <f>IF(N453="zákl. přenesená",J453,0)</f>
        <v>0</v>
      </c>
      <c r="BH453" s="218">
        <f>IF(N453="sníž. přenesená",J453,0)</f>
        <v>0</v>
      </c>
      <c r="BI453" s="218">
        <f>IF(N453="nulová",J453,0)</f>
        <v>0</v>
      </c>
      <c r="BJ453" s="19" t="s">
        <v>74</v>
      </c>
      <c r="BK453" s="218">
        <f>ROUND(I453*H453,2)</f>
        <v>0</v>
      </c>
      <c r="BL453" s="19" t="s">
        <v>119</v>
      </c>
      <c r="BM453" s="217" t="s">
        <v>819</v>
      </c>
    </row>
    <row r="454" s="2" customFormat="1">
      <c r="A454" s="40"/>
      <c r="B454" s="41"/>
      <c r="C454" s="42"/>
      <c r="D454" s="219" t="s">
        <v>219</v>
      </c>
      <c r="E454" s="42"/>
      <c r="F454" s="220" t="s">
        <v>8178</v>
      </c>
      <c r="G454" s="42"/>
      <c r="H454" s="42"/>
      <c r="I454" s="221"/>
      <c r="J454" s="42"/>
      <c r="K454" s="42"/>
      <c r="L454" s="46"/>
      <c r="M454" s="222"/>
      <c r="N454" s="223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219</v>
      </c>
      <c r="AU454" s="19" t="s">
        <v>78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8179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78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4" customFormat="1">
      <c r="A456" s="14"/>
      <c r="B456" s="235"/>
      <c r="C456" s="236"/>
      <c r="D456" s="226" t="s">
        <v>221</v>
      </c>
      <c r="E456" s="237" t="s">
        <v>19</v>
      </c>
      <c r="F456" s="238" t="s">
        <v>8180</v>
      </c>
      <c r="G456" s="236"/>
      <c r="H456" s="239">
        <v>11.300000000000001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5" t="s">
        <v>221</v>
      </c>
      <c r="AU456" s="245" t="s">
        <v>78</v>
      </c>
      <c r="AV456" s="14" t="s">
        <v>78</v>
      </c>
      <c r="AW456" s="14" t="s">
        <v>31</v>
      </c>
      <c r="AX456" s="14" t="s">
        <v>69</v>
      </c>
      <c r="AY456" s="245" t="s">
        <v>212</v>
      </c>
    </row>
    <row r="457" s="15" customFormat="1">
      <c r="A457" s="15"/>
      <c r="B457" s="246"/>
      <c r="C457" s="247"/>
      <c r="D457" s="226" t="s">
        <v>221</v>
      </c>
      <c r="E457" s="248" t="s">
        <v>19</v>
      </c>
      <c r="F457" s="249" t="s">
        <v>224</v>
      </c>
      <c r="G457" s="247"/>
      <c r="H457" s="250">
        <v>11.300000000000001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6" t="s">
        <v>221</v>
      </c>
      <c r="AU457" s="256" t="s">
        <v>78</v>
      </c>
      <c r="AV457" s="15" t="s">
        <v>84</v>
      </c>
      <c r="AW457" s="15" t="s">
        <v>31</v>
      </c>
      <c r="AX457" s="15" t="s">
        <v>74</v>
      </c>
      <c r="AY457" s="256" t="s">
        <v>212</v>
      </c>
    </row>
    <row r="458" s="2" customFormat="1" ht="24.15" customHeight="1">
      <c r="A458" s="40"/>
      <c r="B458" s="41"/>
      <c r="C458" s="206" t="s">
        <v>510</v>
      </c>
      <c r="D458" s="206" t="s">
        <v>214</v>
      </c>
      <c r="E458" s="207" t="s">
        <v>8181</v>
      </c>
      <c r="F458" s="208" t="s">
        <v>8182</v>
      </c>
      <c r="G458" s="209" t="s">
        <v>525</v>
      </c>
      <c r="H458" s="210">
        <v>19.045000000000002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0.0035100000000000001</v>
      </c>
      <c r="R458" s="215">
        <f>Q458*H458</f>
        <v>0.066847950000000003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824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8183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8184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8185</v>
      </c>
      <c r="G461" s="236"/>
      <c r="H461" s="239">
        <v>19.045000000000002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5" customFormat="1">
      <c r="A462" s="15"/>
      <c r="B462" s="246"/>
      <c r="C462" s="247"/>
      <c r="D462" s="226" t="s">
        <v>221</v>
      </c>
      <c r="E462" s="248" t="s">
        <v>19</v>
      </c>
      <c r="F462" s="249" t="s">
        <v>224</v>
      </c>
      <c r="G462" s="247"/>
      <c r="H462" s="250">
        <v>19.045000000000002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56" t="s">
        <v>221</v>
      </c>
      <c r="AU462" s="256" t="s">
        <v>78</v>
      </c>
      <c r="AV462" s="15" t="s">
        <v>84</v>
      </c>
      <c r="AW462" s="15" t="s">
        <v>31</v>
      </c>
      <c r="AX462" s="15" t="s">
        <v>74</v>
      </c>
      <c r="AY462" s="256" t="s">
        <v>212</v>
      </c>
    </row>
    <row r="463" s="2" customFormat="1" ht="24.15" customHeight="1">
      <c r="A463" s="40"/>
      <c r="B463" s="41"/>
      <c r="C463" s="206" t="s">
        <v>821</v>
      </c>
      <c r="D463" s="206" t="s">
        <v>214</v>
      </c>
      <c r="E463" s="207" t="s">
        <v>8186</v>
      </c>
      <c r="F463" s="208" t="s">
        <v>8187</v>
      </c>
      <c r="G463" s="209" t="s">
        <v>525</v>
      </c>
      <c r="H463" s="210">
        <v>1.05</v>
      </c>
      <c r="I463" s="211"/>
      <c r="J463" s="212">
        <f>ROUND(I463*H463,2)</f>
        <v>0</v>
      </c>
      <c r="K463" s="208" t="s">
        <v>218</v>
      </c>
      <c r="L463" s="46"/>
      <c r="M463" s="213" t="s">
        <v>19</v>
      </c>
      <c r="N463" s="214" t="s">
        <v>40</v>
      </c>
      <c r="O463" s="86"/>
      <c r="P463" s="215">
        <f>O463*H463</f>
        <v>0</v>
      </c>
      <c r="Q463" s="215">
        <v>0.0028900000000000002</v>
      </c>
      <c r="R463" s="215">
        <f>Q463*H463</f>
        <v>0.0030345000000000003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119</v>
      </c>
      <c r="AT463" s="217" t="s">
        <v>214</v>
      </c>
      <c r="AU463" s="217" t="s">
        <v>78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74</v>
      </c>
      <c r="BK463" s="218">
        <f>ROUND(I463*H463,2)</f>
        <v>0</v>
      </c>
      <c r="BL463" s="19" t="s">
        <v>119</v>
      </c>
      <c r="BM463" s="217" t="s">
        <v>829</v>
      </c>
    </row>
    <row r="464" s="2" customFormat="1">
      <c r="A464" s="40"/>
      <c r="B464" s="41"/>
      <c r="C464" s="42"/>
      <c r="D464" s="219" t="s">
        <v>219</v>
      </c>
      <c r="E464" s="42"/>
      <c r="F464" s="220" t="s">
        <v>8188</v>
      </c>
      <c r="G464" s="42"/>
      <c r="H464" s="42"/>
      <c r="I464" s="221"/>
      <c r="J464" s="42"/>
      <c r="K464" s="42"/>
      <c r="L464" s="46"/>
      <c r="M464" s="222"/>
      <c r="N464" s="22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219</v>
      </c>
      <c r="AU464" s="19" t="s">
        <v>78</v>
      </c>
    </row>
    <row r="465" s="13" customFormat="1">
      <c r="A465" s="13"/>
      <c r="B465" s="224"/>
      <c r="C465" s="225"/>
      <c r="D465" s="226" t="s">
        <v>221</v>
      </c>
      <c r="E465" s="227" t="s">
        <v>19</v>
      </c>
      <c r="F465" s="228" t="s">
        <v>8189</v>
      </c>
      <c r="G465" s="225"/>
      <c r="H465" s="227" t="s">
        <v>19</v>
      </c>
      <c r="I465" s="229"/>
      <c r="J465" s="225"/>
      <c r="K465" s="225"/>
      <c r="L465" s="230"/>
      <c r="M465" s="231"/>
      <c r="N465" s="232"/>
      <c r="O465" s="232"/>
      <c r="P465" s="232"/>
      <c r="Q465" s="232"/>
      <c r="R465" s="232"/>
      <c r="S465" s="232"/>
      <c r="T465" s="23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4" t="s">
        <v>221</v>
      </c>
      <c r="AU465" s="234" t="s">
        <v>78</v>
      </c>
      <c r="AV465" s="13" t="s">
        <v>74</v>
      </c>
      <c r="AW465" s="13" t="s">
        <v>31</v>
      </c>
      <c r="AX465" s="13" t="s">
        <v>69</v>
      </c>
      <c r="AY465" s="234" t="s">
        <v>212</v>
      </c>
    </row>
    <row r="466" s="14" customFormat="1">
      <c r="A466" s="14"/>
      <c r="B466" s="235"/>
      <c r="C466" s="236"/>
      <c r="D466" s="226" t="s">
        <v>221</v>
      </c>
      <c r="E466" s="237" t="s">
        <v>19</v>
      </c>
      <c r="F466" s="238" t="s">
        <v>8190</v>
      </c>
      <c r="G466" s="236"/>
      <c r="H466" s="239">
        <v>1.05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5" t="s">
        <v>221</v>
      </c>
      <c r="AU466" s="245" t="s">
        <v>78</v>
      </c>
      <c r="AV466" s="14" t="s">
        <v>78</v>
      </c>
      <c r="AW466" s="14" t="s">
        <v>31</v>
      </c>
      <c r="AX466" s="14" t="s">
        <v>69</v>
      </c>
      <c r="AY466" s="245" t="s">
        <v>212</v>
      </c>
    </row>
    <row r="467" s="15" customFormat="1">
      <c r="A467" s="15"/>
      <c r="B467" s="246"/>
      <c r="C467" s="247"/>
      <c r="D467" s="226" t="s">
        <v>221</v>
      </c>
      <c r="E467" s="248" t="s">
        <v>19</v>
      </c>
      <c r="F467" s="249" t="s">
        <v>224</v>
      </c>
      <c r="G467" s="247"/>
      <c r="H467" s="250">
        <v>1.05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221</v>
      </c>
      <c r="AU467" s="256" t="s">
        <v>78</v>
      </c>
      <c r="AV467" s="15" t="s">
        <v>84</v>
      </c>
      <c r="AW467" s="15" t="s">
        <v>31</v>
      </c>
      <c r="AX467" s="15" t="s">
        <v>74</v>
      </c>
      <c r="AY467" s="256" t="s">
        <v>212</v>
      </c>
    </row>
    <row r="468" s="2" customFormat="1" ht="24.15" customHeight="1">
      <c r="A468" s="40"/>
      <c r="B468" s="41"/>
      <c r="C468" s="206" t="s">
        <v>516</v>
      </c>
      <c r="D468" s="206" t="s">
        <v>214</v>
      </c>
      <c r="E468" s="207" t="s">
        <v>8191</v>
      </c>
      <c r="F468" s="208" t="s">
        <v>8192</v>
      </c>
      <c r="G468" s="209" t="s">
        <v>532</v>
      </c>
      <c r="H468" s="210">
        <v>6</v>
      </c>
      <c r="I468" s="211"/>
      <c r="J468" s="212">
        <f>ROUND(I468*H468,2)</f>
        <v>0</v>
      </c>
      <c r="K468" s="208" t="s">
        <v>218</v>
      </c>
      <c r="L468" s="46"/>
      <c r="M468" s="213" t="s">
        <v>19</v>
      </c>
      <c r="N468" s="214" t="s">
        <v>40</v>
      </c>
      <c r="O468" s="86"/>
      <c r="P468" s="215">
        <f>O468*H468</f>
        <v>0</v>
      </c>
      <c r="Q468" s="215">
        <v>0.0016999999999999999</v>
      </c>
      <c r="R468" s="215">
        <f>Q468*H468</f>
        <v>0.010199999999999999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119</v>
      </c>
      <c r="AT468" s="217" t="s">
        <v>214</v>
      </c>
      <c r="AU468" s="217" t="s">
        <v>78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74</v>
      </c>
      <c r="BK468" s="218">
        <f>ROUND(I468*H468,2)</f>
        <v>0</v>
      </c>
      <c r="BL468" s="19" t="s">
        <v>119</v>
      </c>
      <c r="BM468" s="217" t="s">
        <v>855</v>
      </c>
    </row>
    <row r="469" s="2" customFormat="1">
      <c r="A469" s="40"/>
      <c r="B469" s="41"/>
      <c r="C469" s="42"/>
      <c r="D469" s="219" t="s">
        <v>219</v>
      </c>
      <c r="E469" s="42"/>
      <c r="F469" s="220" t="s">
        <v>8193</v>
      </c>
      <c r="G469" s="42"/>
      <c r="H469" s="42"/>
      <c r="I469" s="221"/>
      <c r="J469" s="42"/>
      <c r="K469" s="42"/>
      <c r="L469" s="46"/>
      <c r="M469" s="222"/>
      <c r="N469" s="223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219</v>
      </c>
      <c r="AU469" s="19" t="s">
        <v>78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8194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8195</v>
      </c>
      <c r="G471" s="236"/>
      <c r="H471" s="239">
        <v>6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5" customFormat="1">
      <c r="A472" s="15"/>
      <c r="B472" s="246"/>
      <c r="C472" s="247"/>
      <c r="D472" s="226" t="s">
        <v>221</v>
      </c>
      <c r="E472" s="248" t="s">
        <v>19</v>
      </c>
      <c r="F472" s="249" t="s">
        <v>224</v>
      </c>
      <c r="G472" s="247"/>
      <c r="H472" s="250">
        <v>6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6" t="s">
        <v>221</v>
      </c>
      <c r="AU472" s="256" t="s">
        <v>78</v>
      </c>
      <c r="AV472" s="15" t="s">
        <v>84</v>
      </c>
      <c r="AW472" s="15" t="s">
        <v>31</v>
      </c>
      <c r="AX472" s="15" t="s">
        <v>74</v>
      </c>
      <c r="AY472" s="256" t="s">
        <v>212</v>
      </c>
    </row>
    <row r="473" s="2" customFormat="1" ht="21.75" customHeight="1">
      <c r="A473" s="40"/>
      <c r="B473" s="41"/>
      <c r="C473" s="206" t="s">
        <v>852</v>
      </c>
      <c r="D473" s="206" t="s">
        <v>214</v>
      </c>
      <c r="E473" s="207" t="s">
        <v>8196</v>
      </c>
      <c r="F473" s="208" t="s">
        <v>8197</v>
      </c>
      <c r="G473" s="209" t="s">
        <v>525</v>
      </c>
      <c r="H473" s="210">
        <v>11</v>
      </c>
      <c r="I473" s="211"/>
      <c r="J473" s="212">
        <f>ROUND(I473*H473,2)</f>
        <v>0</v>
      </c>
      <c r="K473" s="208" t="s">
        <v>218</v>
      </c>
      <c r="L473" s="46"/>
      <c r="M473" s="213" t="s">
        <v>19</v>
      </c>
      <c r="N473" s="214" t="s">
        <v>40</v>
      </c>
      <c r="O473" s="86"/>
      <c r="P473" s="215">
        <f>O473*H473</f>
        <v>0</v>
      </c>
      <c r="Q473" s="215">
        <v>0.0016900000000000001</v>
      </c>
      <c r="R473" s="215">
        <f>Q473*H473</f>
        <v>0.018590000000000002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119</v>
      </c>
      <c r="AT473" s="217" t="s">
        <v>214</v>
      </c>
      <c r="AU473" s="217" t="s">
        <v>78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74</v>
      </c>
      <c r="BK473" s="218">
        <f>ROUND(I473*H473,2)</f>
        <v>0</v>
      </c>
      <c r="BL473" s="19" t="s">
        <v>119</v>
      </c>
      <c r="BM473" s="217" t="s">
        <v>861</v>
      </c>
    </row>
    <row r="474" s="2" customFormat="1">
      <c r="A474" s="40"/>
      <c r="B474" s="41"/>
      <c r="C474" s="42"/>
      <c r="D474" s="219" t="s">
        <v>219</v>
      </c>
      <c r="E474" s="42"/>
      <c r="F474" s="220" t="s">
        <v>8198</v>
      </c>
      <c r="G474" s="42"/>
      <c r="H474" s="42"/>
      <c r="I474" s="221"/>
      <c r="J474" s="42"/>
      <c r="K474" s="42"/>
      <c r="L474" s="46"/>
      <c r="M474" s="222"/>
      <c r="N474" s="223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219</v>
      </c>
      <c r="AU474" s="19" t="s">
        <v>78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8199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8200</v>
      </c>
      <c r="G476" s="236"/>
      <c r="H476" s="239">
        <v>11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5" customFormat="1">
      <c r="A477" s="15"/>
      <c r="B477" s="246"/>
      <c r="C477" s="247"/>
      <c r="D477" s="226" t="s">
        <v>221</v>
      </c>
      <c r="E477" s="248" t="s">
        <v>19</v>
      </c>
      <c r="F477" s="249" t="s">
        <v>224</v>
      </c>
      <c r="G477" s="247"/>
      <c r="H477" s="250">
        <v>11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56" t="s">
        <v>221</v>
      </c>
      <c r="AU477" s="256" t="s">
        <v>78</v>
      </c>
      <c r="AV477" s="15" t="s">
        <v>84</v>
      </c>
      <c r="AW477" s="15" t="s">
        <v>31</v>
      </c>
      <c r="AX477" s="15" t="s">
        <v>74</v>
      </c>
      <c r="AY477" s="256" t="s">
        <v>212</v>
      </c>
    </row>
    <row r="478" s="2" customFormat="1" ht="24.15" customHeight="1">
      <c r="A478" s="40"/>
      <c r="B478" s="41"/>
      <c r="C478" s="206" t="s">
        <v>526</v>
      </c>
      <c r="D478" s="206" t="s">
        <v>214</v>
      </c>
      <c r="E478" s="207" t="s">
        <v>8201</v>
      </c>
      <c r="F478" s="208" t="s">
        <v>8202</v>
      </c>
      <c r="G478" s="209" t="s">
        <v>532</v>
      </c>
      <c r="H478" s="210">
        <v>1</v>
      </c>
      <c r="I478" s="211"/>
      <c r="J478" s="212">
        <f>ROUND(I478*H478,2)</f>
        <v>0</v>
      </c>
      <c r="K478" s="208" t="s">
        <v>218</v>
      </c>
      <c r="L478" s="46"/>
      <c r="M478" s="213" t="s">
        <v>19</v>
      </c>
      <c r="N478" s="214" t="s">
        <v>40</v>
      </c>
      <c r="O478" s="86"/>
      <c r="P478" s="215">
        <f>O478*H478</f>
        <v>0</v>
      </c>
      <c r="Q478" s="215">
        <v>0.00036000000000000002</v>
      </c>
      <c r="R478" s="215">
        <f>Q478*H478</f>
        <v>0.00036000000000000002</v>
      </c>
      <c r="S478" s="215">
        <v>0</v>
      </c>
      <c r="T478" s="216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17" t="s">
        <v>119</v>
      </c>
      <c r="AT478" s="217" t="s">
        <v>214</v>
      </c>
      <c r="AU478" s="217" t="s">
        <v>78</v>
      </c>
      <c r="AY478" s="19" t="s">
        <v>212</v>
      </c>
      <c r="BE478" s="218">
        <f>IF(N478="základní",J478,0)</f>
        <v>0</v>
      </c>
      <c r="BF478" s="218">
        <f>IF(N478="snížená",J478,0)</f>
        <v>0</v>
      </c>
      <c r="BG478" s="218">
        <f>IF(N478="zákl. přenesená",J478,0)</f>
        <v>0</v>
      </c>
      <c r="BH478" s="218">
        <f>IF(N478="sníž. přenesená",J478,0)</f>
        <v>0</v>
      </c>
      <c r="BI478" s="218">
        <f>IF(N478="nulová",J478,0)</f>
        <v>0</v>
      </c>
      <c r="BJ478" s="19" t="s">
        <v>74</v>
      </c>
      <c r="BK478" s="218">
        <f>ROUND(I478*H478,2)</f>
        <v>0</v>
      </c>
      <c r="BL478" s="19" t="s">
        <v>119</v>
      </c>
      <c r="BM478" s="217" t="s">
        <v>867</v>
      </c>
    </row>
    <row r="479" s="2" customFormat="1">
      <c r="A479" s="40"/>
      <c r="B479" s="41"/>
      <c r="C479" s="42"/>
      <c r="D479" s="219" t="s">
        <v>219</v>
      </c>
      <c r="E479" s="42"/>
      <c r="F479" s="220" t="s">
        <v>8203</v>
      </c>
      <c r="G479" s="42"/>
      <c r="H479" s="42"/>
      <c r="I479" s="221"/>
      <c r="J479" s="42"/>
      <c r="K479" s="42"/>
      <c r="L479" s="46"/>
      <c r="M479" s="222"/>
      <c r="N479" s="223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219</v>
      </c>
      <c r="AU479" s="19" t="s">
        <v>78</v>
      </c>
    </row>
    <row r="480" s="2" customFormat="1" ht="24.15" customHeight="1">
      <c r="A480" s="40"/>
      <c r="B480" s="41"/>
      <c r="C480" s="206" t="s">
        <v>864</v>
      </c>
      <c r="D480" s="206" t="s">
        <v>214</v>
      </c>
      <c r="E480" s="207" t="s">
        <v>8204</v>
      </c>
      <c r="F480" s="208" t="s">
        <v>8205</v>
      </c>
      <c r="G480" s="209" t="s">
        <v>525</v>
      </c>
      <c r="H480" s="210">
        <v>2</v>
      </c>
      <c r="I480" s="211"/>
      <c r="J480" s="212">
        <f>ROUND(I480*H480,2)</f>
        <v>0</v>
      </c>
      <c r="K480" s="208" t="s">
        <v>218</v>
      </c>
      <c r="L480" s="46"/>
      <c r="M480" s="213" t="s">
        <v>19</v>
      </c>
      <c r="N480" s="214" t="s">
        <v>40</v>
      </c>
      <c r="O480" s="86"/>
      <c r="P480" s="215">
        <f>O480*H480</f>
        <v>0</v>
      </c>
      <c r="Q480" s="215">
        <v>0.0021700000000000001</v>
      </c>
      <c r="R480" s="215">
        <f>Q480*H480</f>
        <v>0.0043400000000000001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119</v>
      </c>
      <c r="AT480" s="217" t="s">
        <v>214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879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8206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8207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1294</v>
      </c>
      <c r="G483" s="236"/>
      <c r="H483" s="239">
        <v>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2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4.15" customHeight="1">
      <c r="A485" s="40"/>
      <c r="B485" s="41"/>
      <c r="C485" s="206" t="s">
        <v>533</v>
      </c>
      <c r="D485" s="206" t="s">
        <v>214</v>
      </c>
      <c r="E485" s="207" t="s">
        <v>7895</v>
      </c>
      <c r="F485" s="208" t="s">
        <v>7896</v>
      </c>
      <c r="G485" s="209" t="s">
        <v>3809</v>
      </c>
      <c r="H485" s="278"/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888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7897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2" customFormat="1" ht="22.8" customHeight="1">
      <c r="A487" s="12"/>
      <c r="B487" s="190"/>
      <c r="C487" s="191"/>
      <c r="D487" s="192" t="s">
        <v>68</v>
      </c>
      <c r="E487" s="204" t="s">
        <v>4672</v>
      </c>
      <c r="F487" s="204" t="s">
        <v>4673</v>
      </c>
      <c r="G487" s="191"/>
      <c r="H487" s="191"/>
      <c r="I487" s="194"/>
      <c r="J487" s="205">
        <f>BK487</f>
        <v>0</v>
      </c>
      <c r="K487" s="191"/>
      <c r="L487" s="196"/>
      <c r="M487" s="197"/>
      <c r="N487" s="198"/>
      <c r="O487" s="198"/>
      <c r="P487" s="199">
        <f>SUM(P488:P494)</f>
        <v>0</v>
      </c>
      <c r="Q487" s="198"/>
      <c r="R487" s="199">
        <f>SUM(R488:R494)</f>
        <v>0.14564199999999999</v>
      </c>
      <c r="S487" s="198"/>
      <c r="T487" s="200">
        <f>SUM(T488:T494)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1" t="s">
        <v>78</v>
      </c>
      <c r="AT487" s="202" t="s">
        <v>68</v>
      </c>
      <c r="AU487" s="202" t="s">
        <v>74</v>
      </c>
      <c r="AY487" s="201" t="s">
        <v>212</v>
      </c>
      <c r="BK487" s="203">
        <f>SUM(BK488:BK494)</f>
        <v>0</v>
      </c>
    </row>
    <row r="488" s="2" customFormat="1" ht="16.5" customHeight="1">
      <c r="A488" s="40"/>
      <c r="B488" s="41"/>
      <c r="C488" s="206" t="s">
        <v>885</v>
      </c>
      <c r="D488" s="206" t="s">
        <v>214</v>
      </c>
      <c r="E488" s="207" t="s">
        <v>8208</v>
      </c>
      <c r="F488" s="208" t="s">
        <v>8209</v>
      </c>
      <c r="G488" s="209" t="s">
        <v>384</v>
      </c>
      <c r="H488" s="210">
        <v>72.820999999999998</v>
      </c>
      <c r="I488" s="211"/>
      <c r="J488" s="212">
        <f>ROUND(I488*H488,2)</f>
        <v>0</v>
      </c>
      <c r="K488" s="208" t="s">
        <v>218</v>
      </c>
      <c r="L488" s="46"/>
      <c r="M488" s="213" t="s">
        <v>19</v>
      </c>
      <c r="N488" s="214" t="s">
        <v>40</v>
      </c>
      <c r="O488" s="86"/>
      <c r="P488" s="215">
        <f>O488*H488</f>
        <v>0</v>
      </c>
      <c r="Q488" s="215">
        <v>0.002</v>
      </c>
      <c r="R488" s="215">
        <f>Q488*H488</f>
        <v>0.14564199999999999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119</v>
      </c>
      <c r="AT488" s="217" t="s">
        <v>214</v>
      </c>
      <c r="AU488" s="217" t="s">
        <v>78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74</v>
      </c>
      <c r="BK488" s="218">
        <f>ROUND(I488*H488,2)</f>
        <v>0</v>
      </c>
      <c r="BL488" s="19" t="s">
        <v>119</v>
      </c>
      <c r="BM488" s="217" t="s">
        <v>893</v>
      </c>
    </row>
    <row r="489" s="2" customFormat="1">
      <c r="A489" s="40"/>
      <c r="B489" s="41"/>
      <c r="C489" s="42"/>
      <c r="D489" s="219" t="s">
        <v>219</v>
      </c>
      <c r="E489" s="42"/>
      <c r="F489" s="220" t="s">
        <v>8210</v>
      </c>
      <c r="G489" s="42"/>
      <c r="H489" s="42"/>
      <c r="I489" s="221"/>
      <c r="J489" s="42"/>
      <c r="K489" s="42"/>
      <c r="L489" s="46"/>
      <c r="M489" s="222"/>
      <c r="N489" s="223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219</v>
      </c>
      <c r="AU489" s="19" t="s">
        <v>78</v>
      </c>
    </row>
    <row r="490" s="13" customFormat="1">
      <c r="A490" s="13"/>
      <c r="B490" s="224"/>
      <c r="C490" s="225"/>
      <c r="D490" s="226" t="s">
        <v>221</v>
      </c>
      <c r="E490" s="227" t="s">
        <v>19</v>
      </c>
      <c r="F490" s="228" t="s">
        <v>8211</v>
      </c>
      <c r="G490" s="225"/>
      <c r="H490" s="227" t="s">
        <v>19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4" t="s">
        <v>221</v>
      </c>
      <c r="AU490" s="234" t="s">
        <v>78</v>
      </c>
      <c r="AV490" s="13" t="s">
        <v>74</v>
      </c>
      <c r="AW490" s="13" t="s">
        <v>31</v>
      </c>
      <c r="AX490" s="13" t="s">
        <v>69</v>
      </c>
      <c r="AY490" s="234" t="s">
        <v>212</v>
      </c>
    </row>
    <row r="491" s="14" customFormat="1">
      <c r="A491" s="14"/>
      <c r="B491" s="235"/>
      <c r="C491" s="236"/>
      <c r="D491" s="226" t="s">
        <v>221</v>
      </c>
      <c r="E491" s="237" t="s">
        <v>19</v>
      </c>
      <c r="F491" s="238" t="s">
        <v>8121</v>
      </c>
      <c r="G491" s="236"/>
      <c r="H491" s="239">
        <v>72.820999999999998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5" t="s">
        <v>221</v>
      </c>
      <c r="AU491" s="245" t="s">
        <v>78</v>
      </c>
      <c r="AV491" s="14" t="s">
        <v>78</v>
      </c>
      <c r="AW491" s="14" t="s">
        <v>31</v>
      </c>
      <c r="AX491" s="14" t="s">
        <v>69</v>
      </c>
      <c r="AY491" s="245" t="s">
        <v>212</v>
      </c>
    </row>
    <row r="492" s="15" customFormat="1">
      <c r="A492" s="15"/>
      <c r="B492" s="246"/>
      <c r="C492" s="247"/>
      <c r="D492" s="226" t="s">
        <v>221</v>
      </c>
      <c r="E492" s="248" t="s">
        <v>19</v>
      </c>
      <c r="F492" s="249" t="s">
        <v>224</v>
      </c>
      <c r="G492" s="247"/>
      <c r="H492" s="250">
        <v>72.820999999999998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6" t="s">
        <v>221</v>
      </c>
      <c r="AU492" s="256" t="s">
        <v>78</v>
      </c>
      <c r="AV492" s="15" t="s">
        <v>84</v>
      </c>
      <c r="AW492" s="15" t="s">
        <v>31</v>
      </c>
      <c r="AX492" s="15" t="s">
        <v>74</v>
      </c>
      <c r="AY492" s="256" t="s">
        <v>212</v>
      </c>
    </row>
    <row r="493" s="2" customFormat="1" ht="24.15" customHeight="1">
      <c r="A493" s="40"/>
      <c r="B493" s="41"/>
      <c r="C493" s="206" t="s">
        <v>539</v>
      </c>
      <c r="D493" s="206" t="s">
        <v>214</v>
      </c>
      <c r="E493" s="207" t="s">
        <v>8212</v>
      </c>
      <c r="F493" s="208" t="s">
        <v>8213</v>
      </c>
      <c r="G493" s="209" t="s">
        <v>3809</v>
      </c>
      <c r="H493" s="278"/>
      <c r="I493" s="211"/>
      <c r="J493" s="212">
        <f>ROUND(I493*H493,2)</f>
        <v>0</v>
      </c>
      <c r="K493" s="208" t="s">
        <v>218</v>
      </c>
      <c r="L493" s="46"/>
      <c r="M493" s="213" t="s">
        <v>19</v>
      </c>
      <c r="N493" s="214" t="s">
        <v>40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119</v>
      </c>
      <c r="AT493" s="217" t="s">
        <v>214</v>
      </c>
      <c r="AU493" s="217" t="s">
        <v>78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74</v>
      </c>
      <c r="BK493" s="218">
        <f>ROUND(I493*H493,2)</f>
        <v>0</v>
      </c>
      <c r="BL493" s="19" t="s">
        <v>119</v>
      </c>
      <c r="BM493" s="217" t="s">
        <v>904</v>
      </c>
    </row>
    <row r="494" s="2" customFormat="1">
      <c r="A494" s="40"/>
      <c r="B494" s="41"/>
      <c r="C494" s="42"/>
      <c r="D494" s="219" t="s">
        <v>219</v>
      </c>
      <c r="E494" s="42"/>
      <c r="F494" s="220" t="s">
        <v>8214</v>
      </c>
      <c r="G494" s="42"/>
      <c r="H494" s="42"/>
      <c r="I494" s="221"/>
      <c r="J494" s="42"/>
      <c r="K494" s="42"/>
      <c r="L494" s="46"/>
      <c r="M494" s="222"/>
      <c r="N494" s="223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219</v>
      </c>
      <c r="AU494" s="19" t="s">
        <v>78</v>
      </c>
    </row>
    <row r="495" s="12" customFormat="1" ht="22.8" customHeight="1">
      <c r="A495" s="12"/>
      <c r="B495" s="190"/>
      <c r="C495" s="191"/>
      <c r="D495" s="192" t="s">
        <v>68</v>
      </c>
      <c r="E495" s="204" t="s">
        <v>5787</v>
      </c>
      <c r="F495" s="204" t="s">
        <v>5788</v>
      </c>
      <c r="G495" s="191"/>
      <c r="H495" s="191"/>
      <c r="I495" s="194"/>
      <c r="J495" s="205">
        <f>BK495</f>
        <v>0</v>
      </c>
      <c r="K495" s="191"/>
      <c r="L495" s="196"/>
      <c r="M495" s="197"/>
      <c r="N495" s="198"/>
      <c r="O495" s="198"/>
      <c r="P495" s="199">
        <f>SUM(P496:P512)</f>
        <v>0</v>
      </c>
      <c r="Q495" s="198"/>
      <c r="R495" s="199">
        <f>SUM(R496:R512)</f>
        <v>0.061172920000000006</v>
      </c>
      <c r="S495" s="198"/>
      <c r="T495" s="200">
        <f>SUM(T496:T512)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1" t="s">
        <v>78</v>
      </c>
      <c r="AT495" s="202" t="s">
        <v>68</v>
      </c>
      <c r="AU495" s="202" t="s">
        <v>74</v>
      </c>
      <c r="AY495" s="201" t="s">
        <v>212</v>
      </c>
      <c r="BK495" s="203">
        <f>SUM(BK496:BK512)</f>
        <v>0</v>
      </c>
    </row>
    <row r="496" s="2" customFormat="1" ht="16.5" customHeight="1">
      <c r="A496" s="40"/>
      <c r="B496" s="41"/>
      <c r="C496" s="206" t="s">
        <v>901</v>
      </c>
      <c r="D496" s="206" t="s">
        <v>214</v>
      </c>
      <c r="E496" s="207" t="s">
        <v>8215</v>
      </c>
      <c r="F496" s="208" t="s">
        <v>8216</v>
      </c>
      <c r="G496" s="209" t="s">
        <v>384</v>
      </c>
      <c r="H496" s="210">
        <v>111.828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0.00013999999999999999</v>
      </c>
      <c r="R496" s="215">
        <f>Q496*H496</f>
        <v>0.01565592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914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8217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4" customFormat="1">
      <c r="A498" s="14"/>
      <c r="B498" s="235"/>
      <c r="C498" s="236"/>
      <c r="D498" s="226" t="s">
        <v>221</v>
      </c>
      <c r="E498" s="237" t="s">
        <v>19</v>
      </c>
      <c r="F498" s="238" t="s">
        <v>8218</v>
      </c>
      <c r="G498" s="236"/>
      <c r="H498" s="239">
        <v>26.280000000000001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45" t="s">
        <v>221</v>
      </c>
      <c r="AU498" s="245" t="s">
        <v>78</v>
      </c>
      <c r="AV498" s="14" t="s">
        <v>78</v>
      </c>
      <c r="AW498" s="14" t="s">
        <v>31</v>
      </c>
      <c r="AX498" s="14" t="s">
        <v>69</v>
      </c>
      <c r="AY498" s="245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8219</v>
      </c>
      <c r="G499" s="236"/>
      <c r="H499" s="239">
        <v>9.6959999999999997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4" customFormat="1">
      <c r="A500" s="14"/>
      <c r="B500" s="235"/>
      <c r="C500" s="236"/>
      <c r="D500" s="226" t="s">
        <v>221</v>
      </c>
      <c r="E500" s="237" t="s">
        <v>19</v>
      </c>
      <c r="F500" s="238" t="s">
        <v>8220</v>
      </c>
      <c r="G500" s="236"/>
      <c r="H500" s="239">
        <v>75.852000000000004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5" t="s">
        <v>221</v>
      </c>
      <c r="AU500" s="245" t="s">
        <v>78</v>
      </c>
      <c r="AV500" s="14" t="s">
        <v>78</v>
      </c>
      <c r="AW500" s="14" t="s">
        <v>31</v>
      </c>
      <c r="AX500" s="14" t="s">
        <v>69</v>
      </c>
      <c r="AY500" s="245" t="s">
        <v>212</v>
      </c>
    </row>
    <row r="501" s="15" customFormat="1">
      <c r="A501" s="15"/>
      <c r="B501" s="246"/>
      <c r="C501" s="247"/>
      <c r="D501" s="226" t="s">
        <v>221</v>
      </c>
      <c r="E501" s="248" t="s">
        <v>19</v>
      </c>
      <c r="F501" s="249" t="s">
        <v>224</v>
      </c>
      <c r="G501" s="247"/>
      <c r="H501" s="250">
        <v>111.828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56" t="s">
        <v>221</v>
      </c>
      <c r="AU501" s="256" t="s">
        <v>78</v>
      </c>
      <c r="AV501" s="15" t="s">
        <v>84</v>
      </c>
      <c r="AW501" s="15" t="s">
        <v>31</v>
      </c>
      <c r="AX501" s="15" t="s">
        <v>74</v>
      </c>
      <c r="AY501" s="256" t="s">
        <v>212</v>
      </c>
    </row>
    <row r="502" s="2" customFormat="1" ht="16.5" customHeight="1">
      <c r="A502" s="40"/>
      <c r="B502" s="41"/>
      <c r="C502" s="206" t="s">
        <v>559</v>
      </c>
      <c r="D502" s="206" t="s">
        <v>214</v>
      </c>
      <c r="E502" s="207" t="s">
        <v>8221</v>
      </c>
      <c r="F502" s="208" t="s">
        <v>8222</v>
      </c>
      <c r="G502" s="209" t="s">
        <v>384</v>
      </c>
      <c r="H502" s="210">
        <v>70.239999999999995</v>
      </c>
      <c r="I502" s="211"/>
      <c r="J502" s="212">
        <f>ROUND(I502*H502,2)</f>
        <v>0</v>
      </c>
      <c r="K502" s="208" t="s">
        <v>218</v>
      </c>
      <c r="L502" s="46"/>
      <c r="M502" s="213" t="s">
        <v>19</v>
      </c>
      <c r="N502" s="214" t="s">
        <v>40</v>
      </c>
      <c r="O502" s="86"/>
      <c r="P502" s="215">
        <f>O502*H502</f>
        <v>0</v>
      </c>
      <c r="Q502" s="215">
        <v>0.00025000000000000001</v>
      </c>
      <c r="R502" s="215">
        <f>Q502*H502</f>
        <v>0.017559999999999999</v>
      </c>
      <c r="S502" s="215">
        <v>0</v>
      </c>
      <c r="T502" s="216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17" t="s">
        <v>119</v>
      </c>
      <c r="AT502" s="217" t="s">
        <v>214</v>
      </c>
      <c r="AU502" s="217" t="s">
        <v>78</v>
      </c>
      <c r="AY502" s="19" t="s">
        <v>212</v>
      </c>
      <c r="BE502" s="218">
        <f>IF(N502="základní",J502,0)</f>
        <v>0</v>
      </c>
      <c r="BF502" s="218">
        <f>IF(N502="snížená",J502,0)</f>
        <v>0</v>
      </c>
      <c r="BG502" s="218">
        <f>IF(N502="zákl. přenesená",J502,0)</f>
        <v>0</v>
      </c>
      <c r="BH502" s="218">
        <f>IF(N502="sníž. přenesená",J502,0)</f>
        <v>0</v>
      </c>
      <c r="BI502" s="218">
        <f>IF(N502="nulová",J502,0)</f>
        <v>0</v>
      </c>
      <c r="BJ502" s="19" t="s">
        <v>74</v>
      </c>
      <c r="BK502" s="218">
        <f>ROUND(I502*H502,2)</f>
        <v>0</v>
      </c>
      <c r="BL502" s="19" t="s">
        <v>119</v>
      </c>
      <c r="BM502" s="217" t="s">
        <v>921</v>
      </c>
    </row>
    <row r="503" s="2" customFormat="1">
      <c r="A503" s="40"/>
      <c r="B503" s="41"/>
      <c r="C503" s="42"/>
      <c r="D503" s="219" t="s">
        <v>219</v>
      </c>
      <c r="E503" s="42"/>
      <c r="F503" s="220" t="s">
        <v>8223</v>
      </c>
      <c r="G503" s="42"/>
      <c r="H503" s="42"/>
      <c r="I503" s="221"/>
      <c r="J503" s="42"/>
      <c r="K503" s="42"/>
      <c r="L503" s="46"/>
      <c r="M503" s="222"/>
      <c r="N503" s="223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219</v>
      </c>
      <c r="AU503" s="19" t="s">
        <v>78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8224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8225</v>
      </c>
      <c r="G505" s="236"/>
      <c r="H505" s="239">
        <v>70.239999999999995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5" customFormat="1">
      <c r="A506" s="15"/>
      <c r="B506" s="246"/>
      <c r="C506" s="247"/>
      <c r="D506" s="226" t="s">
        <v>221</v>
      </c>
      <c r="E506" s="248" t="s">
        <v>19</v>
      </c>
      <c r="F506" s="249" t="s">
        <v>224</v>
      </c>
      <c r="G506" s="247"/>
      <c r="H506" s="250">
        <v>70.239999999999995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56" t="s">
        <v>221</v>
      </c>
      <c r="AU506" s="256" t="s">
        <v>78</v>
      </c>
      <c r="AV506" s="15" t="s">
        <v>84</v>
      </c>
      <c r="AW506" s="15" t="s">
        <v>31</v>
      </c>
      <c r="AX506" s="15" t="s">
        <v>74</v>
      </c>
      <c r="AY506" s="256" t="s">
        <v>212</v>
      </c>
    </row>
    <row r="507" s="2" customFormat="1" ht="16.5" customHeight="1">
      <c r="A507" s="40"/>
      <c r="B507" s="41"/>
      <c r="C507" s="206" t="s">
        <v>918</v>
      </c>
      <c r="D507" s="206" t="s">
        <v>214</v>
      </c>
      <c r="E507" s="207" t="s">
        <v>8221</v>
      </c>
      <c r="F507" s="208" t="s">
        <v>8222</v>
      </c>
      <c r="G507" s="209" t="s">
        <v>384</v>
      </c>
      <c r="H507" s="210">
        <v>111.828</v>
      </c>
      <c r="I507" s="211"/>
      <c r="J507" s="212">
        <f>ROUND(I507*H507,2)</f>
        <v>0</v>
      </c>
      <c r="K507" s="208" t="s">
        <v>218</v>
      </c>
      <c r="L507" s="46"/>
      <c r="M507" s="213" t="s">
        <v>19</v>
      </c>
      <c r="N507" s="214" t="s">
        <v>40</v>
      </c>
      <c r="O507" s="86"/>
      <c r="P507" s="215">
        <f>O507*H507</f>
        <v>0</v>
      </c>
      <c r="Q507" s="215">
        <v>0.00025000000000000001</v>
      </c>
      <c r="R507" s="215">
        <f>Q507*H507</f>
        <v>0.027957000000000003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119</v>
      </c>
      <c r="AT507" s="217" t="s">
        <v>214</v>
      </c>
      <c r="AU507" s="217" t="s">
        <v>78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74</v>
      </c>
      <c r="BK507" s="218">
        <f>ROUND(I507*H507,2)</f>
        <v>0</v>
      </c>
      <c r="BL507" s="19" t="s">
        <v>119</v>
      </c>
      <c r="BM507" s="217" t="s">
        <v>928</v>
      </c>
    </row>
    <row r="508" s="2" customFormat="1">
      <c r="A508" s="40"/>
      <c r="B508" s="41"/>
      <c r="C508" s="42"/>
      <c r="D508" s="219" t="s">
        <v>219</v>
      </c>
      <c r="E508" s="42"/>
      <c r="F508" s="220" t="s">
        <v>8223</v>
      </c>
      <c r="G508" s="42"/>
      <c r="H508" s="42"/>
      <c r="I508" s="221"/>
      <c r="J508" s="42"/>
      <c r="K508" s="42"/>
      <c r="L508" s="46"/>
      <c r="M508" s="222"/>
      <c r="N508" s="223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219</v>
      </c>
      <c r="AU508" s="19" t="s">
        <v>78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8218</v>
      </c>
      <c r="G509" s="236"/>
      <c r="H509" s="239">
        <v>26.280000000000001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4" customFormat="1">
      <c r="A510" s="14"/>
      <c r="B510" s="235"/>
      <c r="C510" s="236"/>
      <c r="D510" s="226" t="s">
        <v>221</v>
      </c>
      <c r="E510" s="237" t="s">
        <v>19</v>
      </c>
      <c r="F510" s="238" t="s">
        <v>8219</v>
      </c>
      <c r="G510" s="236"/>
      <c r="H510" s="239">
        <v>9.6959999999999997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45" t="s">
        <v>221</v>
      </c>
      <c r="AU510" s="245" t="s">
        <v>78</v>
      </c>
      <c r="AV510" s="14" t="s">
        <v>78</v>
      </c>
      <c r="AW510" s="14" t="s">
        <v>31</v>
      </c>
      <c r="AX510" s="14" t="s">
        <v>69</v>
      </c>
      <c r="AY510" s="245" t="s">
        <v>212</v>
      </c>
    </row>
    <row r="511" s="14" customFormat="1">
      <c r="A511" s="14"/>
      <c r="B511" s="235"/>
      <c r="C511" s="236"/>
      <c r="D511" s="226" t="s">
        <v>221</v>
      </c>
      <c r="E511" s="237" t="s">
        <v>19</v>
      </c>
      <c r="F511" s="238" t="s">
        <v>8220</v>
      </c>
      <c r="G511" s="236"/>
      <c r="H511" s="239">
        <v>75.852000000000004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5" t="s">
        <v>221</v>
      </c>
      <c r="AU511" s="245" t="s">
        <v>78</v>
      </c>
      <c r="AV511" s="14" t="s">
        <v>78</v>
      </c>
      <c r="AW511" s="14" t="s">
        <v>31</v>
      </c>
      <c r="AX511" s="14" t="s">
        <v>69</v>
      </c>
      <c r="AY511" s="245" t="s">
        <v>212</v>
      </c>
    </row>
    <row r="512" s="15" customFormat="1">
      <c r="A512" s="15"/>
      <c r="B512" s="246"/>
      <c r="C512" s="247"/>
      <c r="D512" s="226" t="s">
        <v>221</v>
      </c>
      <c r="E512" s="248" t="s">
        <v>19</v>
      </c>
      <c r="F512" s="249" t="s">
        <v>224</v>
      </c>
      <c r="G512" s="247"/>
      <c r="H512" s="250">
        <v>111.828</v>
      </c>
      <c r="I512" s="251"/>
      <c r="J512" s="247"/>
      <c r="K512" s="247"/>
      <c r="L512" s="252"/>
      <c r="M512" s="279"/>
      <c r="N512" s="280"/>
      <c r="O512" s="280"/>
      <c r="P512" s="280"/>
      <c r="Q512" s="280"/>
      <c r="R512" s="280"/>
      <c r="S512" s="280"/>
      <c r="T512" s="28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56" t="s">
        <v>221</v>
      </c>
      <c r="AU512" s="256" t="s">
        <v>78</v>
      </c>
      <c r="AV512" s="15" t="s">
        <v>84</v>
      </c>
      <c r="AW512" s="15" t="s">
        <v>31</v>
      </c>
      <c r="AX512" s="15" t="s">
        <v>74</v>
      </c>
      <c r="AY512" s="256" t="s">
        <v>212</v>
      </c>
    </row>
    <row r="513" s="2" customFormat="1" ht="6.96" customHeight="1">
      <c r="A513" s="40"/>
      <c r="B513" s="61"/>
      <c r="C513" s="62"/>
      <c r="D513" s="62"/>
      <c r="E513" s="62"/>
      <c r="F513" s="62"/>
      <c r="G513" s="62"/>
      <c r="H513" s="62"/>
      <c r="I513" s="62"/>
      <c r="J513" s="62"/>
      <c r="K513" s="62"/>
      <c r="L513" s="46"/>
      <c r="M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</row>
  </sheetData>
  <sheetProtection sheet="1" autoFilter="0" formatColumns="0" formatRows="0" objects="1" scenarios="1" spinCount="100000" saltValue="tYU4lOFpKdlyy2gUN8ox83ZcLgIrfPO/8M9DL4ZcE8/qoaNUcqpx+ZQtL2L9QlvzC8lanfiuq955tWk1wz0a6A==" hashValue="UHLvEa8i+NuXPBZHC55g3sf8eTZ1BmCVI3WxeTB/SxXzoZ/r3iijx3wt6FWZxB+TMf5lL4OVbIA6pOgoXLI0eQ==" algorithmName="SHA-512" password="CC35"/>
  <autoFilter ref="C95:K512"/>
  <mergeCells count="9">
    <mergeCell ref="E7:H7"/>
    <mergeCell ref="E9:H9"/>
    <mergeCell ref="E18:H18"/>
    <mergeCell ref="E27:H27"/>
    <mergeCell ref="E48:H48"/>
    <mergeCell ref="E50:H50"/>
    <mergeCell ref="E86:H86"/>
    <mergeCell ref="E88:H88"/>
    <mergeCell ref="L2:V2"/>
  </mergeCells>
  <hyperlinks>
    <hyperlink ref="F100" r:id="rId1" display="https://podminky.urs.cz/item/CS_URS_2021_02/131251103"/>
    <hyperlink ref="F105" r:id="rId2" display="https://podminky.urs.cz/item/CS_URS_2021_02/132254101"/>
    <hyperlink ref="F112" r:id="rId3" display="https://podminky.urs.cz/item/CS_URS_2021_02/133251101"/>
    <hyperlink ref="F118" r:id="rId4" display="https://podminky.urs.cz/item/CS_URS_2021_02/162351103"/>
    <hyperlink ref="F125" r:id="rId5" display="https://podminky.urs.cz/item/CS_URS_2021_02/162751117"/>
    <hyperlink ref="F132" r:id="rId6" display="https://podminky.urs.cz/item/CS_URS_2021_02/167151101"/>
    <hyperlink ref="F137" r:id="rId7" display="https://podminky.urs.cz/item/CS_URS_2021_02/171201221"/>
    <hyperlink ref="F141" r:id="rId8" display="https://podminky.urs.cz/item/CS_URS_2021_02/171251201"/>
    <hyperlink ref="F143" r:id="rId9" display="https://podminky.urs.cz/item/CS_URS_2021_02/174151101"/>
    <hyperlink ref="F154" r:id="rId10" display="https://podminky.urs.cz/item/CS_URS_2021_02/175111101"/>
    <hyperlink ref="F161" r:id="rId11" display="https://podminky.urs.cz/item/CS_URS_2021_02/58333625"/>
    <hyperlink ref="F166" r:id="rId12" display="https://podminky.urs.cz/item/CS_URS_2021_02/181951112"/>
    <hyperlink ref="F172" r:id="rId13" display="https://podminky.urs.cz/item/CS_URS_2021_02/212750103"/>
    <hyperlink ref="F177" r:id="rId14" display="https://podminky.urs.cz/item/CS_URS_2021_02/212972113"/>
    <hyperlink ref="F179" r:id="rId15" display="https://podminky.urs.cz/item/CS_URS_2021_02/271572211"/>
    <hyperlink ref="F186" r:id="rId16" display="https://podminky.urs.cz/item/CS_URS_2021_02/274313611"/>
    <hyperlink ref="F193" r:id="rId17" display="https://podminky.urs.cz/item/CS_URS_2021_02/274351121"/>
    <hyperlink ref="F198" r:id="rId18" display="https://podminky.urs.cz/item/CS_URS_2021_02/274351122"/>
    <hyperlink ref="F203" r:id="rId19" display="https://podminky.urs.cz/item/CS_URS_2021_02/275313611"/>
    <hyperlink ref="F211" r:id="rId20" display="https://podminky.urs.cz/item/CS_URS_2021_02/275351121"/>
    <hyperlink ref="F217" r:id="rId21" display="https://podminky.urs.cz/item/CS_URS_2021_02/275351122"/>
    <hyperlink ref="F223" r:id="rId22" display="https://podminky.urs.cz/item/CS_URS_2021_02/311213112"/>
    <hyperlink ref="F228" r:id="rId23" display="https://podminky.urs.cz/item/CS_URS_2021_02/311213912"/>
    <hyperlink ref="F232" r:id="rId24" display="https://podminky.urs.cz/item/CS_URS_2021_02/311213921"/>
    <hyperlink ref="F234" r:id="rId25" display="https://podminky.urs.cz/item/CS_URS_2021_02/311213922"/>
    <hyperlink ref="F240" r:id="rId26" display="https://podminky.urs.cz/item/CS_URS_2021_02/314231115"/>
    <hyperlink ref="F245" r:id="rId27" display="https://podminky.urs.cz/item/CS_URS_2021_02/314291115"/>
    <hyperlink ref="F250" r:id="rId28" display="https://podminky.urs.cz/item/CS_URS_2021_02/316381112"/>
    <hyperlink ref="F256" r:id="rId29" display="https://podminky.urs.cz/item/CS_URS_2021_02/451573111"/>
    <hyperlink ref="F266" r:id="rId30" display="https://podminky.urs.cz/item/CS_URS_2021_02/564761111"/>
    <hyperlink ref="F271" r:id="rId31" display="https://podminky.urs.cz/item/CS_URS_2021_02/596841221"/>
    <hyperlink ref="F281" r:id="rId32" display="https://podminky.urs.cz/item/CS_URS_2021_02/622272001"/>
    <hyperlink ref="F286" r:id="rId33" display="https://podminky.urs.cz/item/CS_URS_2021_02/59155104"/>
    <hyperlink ref="F290" r:id="rId34" display="https://podminky.urs.cz/item/CS_URS_2021_02/622631011"/>
    <hyperlink ref="F295" r:id="rId35" display="https://podminky.urs.cz/item/CS_URS_2021_02/628613611"/>
    <hyperlink ref="F304" r:id="rId36" display="https://podminky.urs.cz/item/CS_URS_2021_02/871315221"/>
    <hyperlink ref="F306" r:id="rId37" display="https://podminky.urs.cz/item/CS_URS_2021_02/895270001"/>
    <hyperlink ref="F308" r:id="rId38" display="https://podminky.urs.cz/item/CS_URS_2021_02/895270021"/>
    <hyperlink ref="F310" r:id="rId39" display="https://podminky.urs.cz/item/CS_URS_2021_02/895270042"/>
    <hyperlink ref="F313" r:id="rId40" display="https://podminky.urs.cz/item/CS_URS_2021_02/953943211"/>
    <hyperlink ref="F318" r:id="rId41" display="https://podminky.urs.cz/item/CS_URS_2021_02/44932114"/>
    <hyperlink ref="F324" r:id="rId42" display="https://podminky.urs.cz/item/CS_URS_2021_02/998011001"/>
    <hyperlink ref="F328" r:id="rId43" display="https://podminky.urs.cz/item/CS_URS_2021_02/721242106"/>
    <hyperlink ref="F331" r:id="rId44" display="https://podminky.urs.cz/item/CS_URS_2021_02/741410001"/>
    <hyperlink ref="F336" r:id="rId45" display="https://podminky.urs.cz/item/CS_URS_2021_02/35442062"/>
    <hyperlink ref="F341" r:id="rId46" display="https://podminky.urs.cz/item/CS_URS_2021_02/762085103"/>
    <hyperlink ref="F346" r:id="rId47" display="https://podminky.urs.cz/item/CS_URS_2021_02/54825043"/>
    <hyperlink ref="F348" r:id="rId48" display="https://podminky.urs.cz/item/CS_URS_2021_02/762086112"/>
    <hyperlink ref="F355" r:id="rId49" display="https://podminky.urs.cz/item/CS_URS_2021_02/13010420"/>
    <hyperlink ref="F360" r:id="rId50" display="https://podminky.urs.cz/item/CS_URS_2021_02/13010312"/>
    <hyperlink ref="F365" r:id="rId51" display="https://podminky.urs.cz/item/CS_URS_2021_02/762136114"/>
    <hyperlink ref="F371" r:id="rId52" display="https://podminky.urs.cz/item/CS_URS_2021_02/60514101"/>
    <hyperlink ref="F376" r:id="rId53" display="https://podminky.urs.cz/item/CS_URS_2021_02/762195000"/>
    <hyperlink ref="F380" r:id="rId54" display="https://podminky.urs.cz/item/CS_URS_2021_02/762342216"/>
    <hyperlink ref="F384" r:id="rId55" display="https://podminky.urs.cz/item/CS_URS_2021_02/61223268"/>
    <hyperlink ref="F389" r:id="rId56" display="https://podminky.urs.cz/item/CS_URS_2021_02/762395000"/>
    <hyperlink ref="F394" r:id="rId57" display="https://podminky.urs.cz/item/CS_URS_2021_02/762713211"/>
    <hyperlink ref="F401" r:id="rId58" display="https://podminky.urs.cz/item/CS_URS_2021_02/61223268"/>
    <hyperlink ref="F409" r:id="rId59" display="https://podminky.urs.cz/item/CS_URS_2021_02/762713241"/>
    <hyperlink ref="F422" r:id="rId60" display="https://podminky.urs.cz/item/CS_URS_2021_02/61223274"/>
    <hyperlink ref="F436" r:id="rId61" display="https://podminky.urs.cz/item/CS_URS_2021_02/762795000"/>
    <hyperlink ref="F441" r:id="rId62" display="https://podminky.urs.cz/item/CS_URS_2021_02/998762201"/>
    <hyperlink ref="F444" r:id="rId63" display="https://podminky.urs.cz/item/CS_URS_2021_02/764111671"/>
    <hyperlink ref="F449" r:id="rId64" display="https://podminky.urs.cz/item/CS_URS_2021_02/764212631"/>
    <hyperlink ref="F454" r:id="rId65" display="https://podminky.urs.cz/item/CS_URS_2021_02/764212661"/>
    <hyperlink ref="F459" r:id="rId66" display="https://podminky.urs.cz/item/CS_URS_2021_02/764214605"/>
    <hyperlink ref="F464" r:id="rId67" display="https://podminky.urs.cz/item/CS_URS_2021_02/764311614"/>
    <hyperlink ref="F469" r:id="rId68" display="https://podminky.urs.cz/item/CS_URS_2021_02/764315401"/>
    <hyperlink ref="F474" r:id="rId69" display="https://podminky.urs.cz/item/CS_URS_2021_02/764511602"/>
    <hyperlink ref="F479" r:id="rId70" display="https://podminky.urs.cz/item/CS_URS_2021_02/764511642"/>
    <hyperlink ref="F481" r:id="rId71" display="https://podminky.urs.cz/item/CS_URS_2021_02/764518622"/>
    <hyperlink ref="F486" r:id="rId72" display="https://podminky.urs.cz/item/CS_URS_2021_02/998764201"/>
    <hyperlink ref="F489" r:id="rId73" display="https://podminky.urs.cz/item/CS_URS_2021_02/765144022"/>
    <hyperlink ref="F494" r:id="rId74" display="https://podminky.urs.cz/item/CS_URS_2021_02/998765201"/>
    <hyperlink ref="F497" r:id="rId75" display="https://podminky.urs.cz/item/CS_URS_2021_02/783213101"/>
    <hyperlink ref="F503" r:id="rId76" display="https://podminky.urs.cz/item/CS_URS_2021_02/783218111"/>
    <hyperlink ref="F508" r:id="rId77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8226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ROUND((SUM(BE98:BE705)),  2)</f>
        <v>0</v>
      </c>
      <c r="G33" s="40"/>
      <c r="H33" s="40"/>
      <c r="I33" s="150">
        <v>0.20999999999999999</v>
      </c>
      <c r="J33" s="149">
        <f>ROUND(((SUM(BE98:BE705))*I33),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ROUND((SUM(BF98:BF705)),  2)</f>
        <v>0</v>
      </c>
      <c r="G34" s="40"/>
      <c r="H34" s="40"/>
      <c r="I34" s="150">
        <v>0.14999999999999999</v>
      </c>
      <c r="J34" s="149">
        <f>ROUND(((SUM(BF98:BF705))*I34),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ROUND((SUM(BG98:BG705)),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ROUND((SUM(BH98:BH705)),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ROUND((SUM(BI98:BI705)),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14 - SO 02 - 2 - objekt skladu zahradní techniky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J100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J148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J168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J204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J235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J339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J382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J385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J386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169</v>
      </c>
      <c r="E70" s="176"/>
      <c r="F70" s="176"/>
      <c r="G70" s="176"/>
      <c r="H70" s="176"/>
      <c r="I70" s="176"/>
      <c r="J70" s="177">
        <f>J439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170</v>
      </c>
      <c r="E71" s="176"/>
      <c r="F71" s="176"/>
      <c r="G71" s="176"/>
      <c r="H71" s="176"/>
      <c r="I71" s="176"/>
      <c r="J71" s="177">
        <f>J508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J530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177</v>
      </c>
      <c r="E73" s="176"/>
      <c r="F73" s="176"/>
      <c r="G73" s="176"/>
      <c r="H73" s="176"/>
      <c r="I73" s="176"/>
      <c r="J73" s="177">
        <f>J593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179</v>
      </c>
      <c r="E74" s="176"/>
      <c r="F74" s="176"/>
      <c r="G74" s="176"/>
      <c r="H74" s="176"/>
      <c r="I74" s="176"/>
      <c r="J74" s="177">
        <f>J613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180</v>
      </c>
      <c r="E75" s="176"/>
      <c r="F75" s="176"/>
      <c r="G75" s="176"/>
      <c r="H75" s="176"/>
      <c r="I75" s="176"/>
      <c r="J75" s="177">
        <f>J639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183</v>
      </c>
      <c r="E76" s="176"/>
      <c r="F76" s="176"/>
      <c r="G76" s="176"/>
      <c r="H76" s="176"/>
      <c r="I76" s="176"/>
      <c r="J76" s="177">
        <f>J664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185</v>
      </c>
      <c r="E77" s="176"/>
      <c r="F77" s="176"/>
      <c r="G77" s="176"/>
      <c r="H77" s="176"/>
      <c r="I77" s="176"/>
      <c r="J77" s="177">
        <f>J679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186</v>
      </c>
      <c r="E78" s="176"/>
      <c r="F78" s="176"/>
      <c r="G78" s="176"/>
      <c r="H78" s="176"/>
      <c r="I78" s="176"/>
      <c r="J78" s="177">
        <f>J700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197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62" t="str">
        <f>E7</f>
        <v>DZR-R_4 - 11.12.2021</v>
      </c>
      <c r="F88" s="34"/>
      <c r="G88" s="34"/>
      <c r="H88" s="34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152</v>
      </c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E9</f>
        <v>14 - SO 02 - 2 - objekt skladu zahradní techniky</v>
      </c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F12</f>
        <v xml:space="preserve"> </v>
      </c>
      <c r="G92" s="42"/>
      <c r="H92" s="42"/>
      <c r="I92" s="34" t="s">
        <v>23</v>
      </c>
      <c r="J92" s="74" t="str">
        <f>IF(J12="","",J12)</f>
        <v>17. 3. 2021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E15</f>
        <v xml:space="preserve"> </v>
      </c>
      <c r="G94" s="42"/>
      <c r="H94" s="42"/>
      <c r="I94" s="34" t="s">
        <v>30</v>
      </c>
      <c r="J94" s="38" t="str">
        <f>E21</f>
        <v xml:space="preserve"> </v>
      </c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28</v>
      </c>
      <c r="D95" s="42"/>
      <c r="E95" s="42"/>
      <c r="F95" s="29" t="str">
        <f>IF(E18="","",E18)</f>
        <v>Vyplň údaj</v>
      </c>
      <c r="G95" s="42"/>
      <c r="H95" s="42"/>
      <c r="I95" s="34" t="s">
        <v>32</v>
      </c>
      <c r="J95" s="38" t="str">
        <f>E24</f>
        <v xml:space="preserve"> </v>
      </c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79"/>
      <c r="B97" s="180"/>
      <c r="C97" s="181" t="s">
        <v>198</v>
      </c>
      <c r="D97" s="182" t="s">
        <v>54</v>
      </c>
      <c r="E97" s="182" t="s">
        <v>50</v>
      </c>
      <c r="F97" s="182" t="s">
        <v>51</v>
      </c>
      <c r="G97" s="182" t="s">
        <v>199</v>
      </c>
      <c r="H97" s="182" t="s">
        <v>200</v>
      </c>
      <c r="I97" s="182" t="s">
        <v>201</v>
      </c>
      <c r="J97" s="182" t="s">
        <v>156</v>
      </c>
      <c r="K97" s="183" t="s">
        <v>202</v>
      </c>
      <c r="L97" s="184"/>
      <c r="M97" s="94" t="s">
        <v>19</v>
      </c>
      <c r="N97" s="95" t="s">
        <v>39</v>
      </c>
      <c r="O97" s="95" t="s">
        <v>203</v>
      </c>
      <c r="P97" s="95" t="s">
        <v>204</v>
      </c>
      <c r="Q97" s="95" t="s">
        <v>205</v>
      </c>
      <c r="R97" s="95" t="s">
        <v>206</v>
      </c>
      <c r="S97" s="95" t="s">
        <v>207</v>
      </c>
      <c r="T97" s="96" t="s">
        <v>208</v>
      </c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</row>
    <row r="98" s="2" customFormat="1" ht="22.8" customHeight="1">
      <c r="A98" s="40"/>
      <c r="B98" s="41"/>
      <c r="C98" s="101" t="s">
        <v>209</v>
      </c>
      <c r="D98" s="42"/>
      <c r="E98" s="42"/>
      <c r="F98" s="42"/>
      <c r="G98" s="42"/>
      <c r="H98" s="42"/>
      <c r="I98" s="42"/>
      <c r="J98" s="185">
        <f>BK98</f>
        <v>0</v>
      </c>
      <c r="K98" s="42"/>
      <c r="L98" s="46"/>
      <c r="M98" s="97"/>
      <c r="N98" s="186"/>
      <c r="O98" s="98"/>
      <c r="P98" s="187">
        <f>P99+P385</f>
        <v>0</v>
      </c>
      <c r="Q98" s="98"/>
      <c r="R98" s="187">
        <f>R99+R385</f>
        <v>155.46247922999999</v>
      </c>
      <c r="S98" s="98"/>
      <c r="T98" s="188">
        <f>T99+T385</f>
        <v>1.9259999999999999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157</v>
      </c>
      <c r="BK98" s="189">
        <f>BK99+BK385</f>
        <v>0</v>
      </c>
    </row>
    <row r="99" s="12" customFormat="1" ht="25.92" customHeight="1">
      <c r="A99" s="12"/>
      <c r="B99" s="190"/>
      <c r="C99" s="191"/>
      <c r="D99" s="192" t="s">
        <v>68</v>
      </c>
      <c r="E99" s="193" t="s">
        <v>210</v>
      </c>
      <c r="F99" s="193" t="s">
        <v>211</v>
      </c>
      <c r="G99" s="191"/>
      <c r="H99" s="191"/>
      <c r="I99" s="194"/>
      <c r="J99" s="195">
        <f>BK99</f>
        <v>0</v>
      </c>
      <c r="K99" s="191"/>
      <c r="L99" s="196"/>
      <c r="M99" s="197"/>
      <c r="N99" s="198"/>
      <c r="O99" s="198"/>
      <c r="P99" s="199">
        <f>P100+P148+P168+P204+P235+P339+P382</f>
        <v>0</v>
      </c>
      <c r="Q99" s="198"/>
      <c r="R99" s="199">
        <f>R100+R148+R168+R204+R235+R339+R382</f>
        <v>147.01750973999998</v>
      </c>
      <c r="S99" s="198"/>
      <c r="T99" s="200">
        <f>T100+T148+T168+T204+T235+T339+T382</f>
        <v>1.9259999999999999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74</v>
      </c>
      <c r="AT99" s="202" t="s">
        <v>68</v>
      </c>
      <c r="AU99" s="202" t="s">
        <v>69</v>
      </c>
      <c r="AY99" s="201" t="s">
        <v>212</v>
      </c>
      <c r="BK99" s="203">
        <f>BK100+BK148+BK168+BK204+BK235+BK339+BK382</f>
        <v>0</v>
      </c>
    </row>
    <row r="100" s="12" customFormat="1" ht="22.8" customHeight="1">
      <c r="A100" s="12"/>
      <c r="B100" s="190"/>
      <c r="C100" s="191"/>
      <c r="D100" s="192" t="s">
        <v>68</v>
      </c>
      <c r="E100" s="204" t="s">
        <v>74</v>
      </c>
      <c r="F100" s="204" t="s">
        <v>213</v>
      </c>
      <c r="G100" s="191"/>
      <c r="H100" s="191"/>
      <c r="I100" s="194"/>
      <c r="J100" s="205">
        <f>BK100</f>
        <v>0</v>
      </c>
      <c r="K100" s="191"/>
      <c r="L100" s="196"/>
      <c r="M100" s="197"/>
      <c r="N100" s="198"/>
      <c r="O100" s="198"/>
      <c r="P100" s="199">
        <f>SUM(P101:P147)</f>
        <v>0</v>
      </c>
      <c r="Q100" s="198"/>
      <c r="R100" s="199">
        <f>SUM(R101:R147)</f>
        <v>21.366</v>
      </c>
      <c r="S100" s="198"/>
      <c r="T100" s="200">
        <f>SUM(T101:T147)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74</v>
      </c>
      <c r="AY100" s="201" t="s">
        <v>212</v>
      </c>
      <c r="BK100" s="203">
        <f>SUM(BK101:BK147)</f>
        <v>0</v>
      </c>
    </row>
    <row r="101" s="2" customFormat="1" ht="21.75" customHeight="1">
      <c r="A101" s="40"/>
      <c r="B101" s="41"/>
      <c r="C101" s="206" t="s">
        <v>74</v>
      </c>
      <c r="D101" s="206" t="s">
        <v>214</v>
      </c>
      <c r="E101" s="207" t="s">
        <v>8227</v>
      </c>
      <c r="F101" s="208" t="s">
        <v>8228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78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8229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8230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8231</v>
      </c>
      <c r="G104" s="236"/>
      <c r="H104" s="239">
        <v>33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33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8232</v>
      </c>
      <c r="F106" s="208" t="s">
        <v>8233</v>
      </c>
      <c r="G106" s="209" t="s">
        <v>217</v>
      </c>
      <c r="H106" s="210">
        <v>24.443000000000001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8234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8235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8236</v>
      </c>
      <c r="G109" s="236"/>
      <c r="H109" s="239">
        <v>0.75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4" customFormat="1">
      <c r="A110" s="14"/>
      <c r="B110" s="235"/>
      <c r="C110" s="236"/>
      <c r="D110" s="226" t="s">
        <v>221</v>
      </c>
      <c r="E110" s="237" t="s">
        <v>19</v>
      </c>
      <c r="F110" s="238" t="s">
        <v>8237</v>
      </c>
      <c r="G110" s="236"/>
      <c r="H110" s="239">
        <v>0.46899999999999997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5" t="s">
        <v>221</v>
      </c>
      <c r="AU110" s="245" t="s">
        <v>78</v>
      </c>
      <c r="AV110" s="14" t="s">
        <v>78</v>
      </c>
      <c r="AW110" s="14" t="s">
        <v>31</v>
      </c>
      <c r="AX110" s="14" t="s">
        <v>69</v>
      </c>
      <c r="AY110" s="245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8238</v>
      </c>
      <c r="G111" s="236"/>
      <c r="H111" s="239">
        <v>2.5139999999999998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8239</v>
      </c>
      <c r="G112" s="236"/>
      <c r="H112" s="239">
        <v>8.4600000000000009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8240</v>
      </c>
      <c r="G113" s="236"/>
      <c r="H113" s="239">
        <v>4.6749999999999998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8241</v>
      </c>
      <c r="G114" s="236"/>
      <c r="H114" s="239">
        <v>7.5750000000000002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24.443000000000001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24.15" customHeight="1">
      <c r="A116" s="40"/>
      <c r="B116" s="41"/>
      <c r="C116" s="206" t="s">
        <v>81</v>
      </c>
      <c r="D116" s="206" t="s">
        <v>214</v>
      </c>
      <c r="E116" s="207" t="s">
        <v>8242</v>
      </c>
      <c r="F116" s="208" t="s">
        <v>8243</v>
      </c>
      <c r="G116" s="209" t="s">
        <v>217</v>
      </c>
      <c r="H116" s="210">
        <v>0.93500000000000005</v>
      </c>
      <c r="I116" s="211"/>
      <c r="J116" s="212">
        <f>ROUND(I116*H116,2)</f>
        <v>0</v>
      </c>
      <c r="K116" s="208" t="s">
        <v>218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90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8244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479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8245</v>
      </c>
      <c r="G119" s="236"/>
      <c r="H119" s="239">
        <v>0.66000000000000003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8246</v>
      </c>
      <c r="G120" s="236"/>
      <c r="H120" s="239">
        <v>0.27500000000000002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5" customFormat="1">
      <c r="A121" s="15"/>
      <c r="B121" s="246"/>
      <c r="C121" s="247"/>
      <c r="D121" s="226" t="s">
        <v>221</v>
      </c>
      <c r="E121" s="248" t="s">
        <v>19</v>
      </c>
      <c r="F121" s="249" t="s">
        <v>224</v>
      </c>
      <c r="G121" s="247"/>
      <c r="H121" s="250">
        <v>0.93500000000000005</v>
      </c>
      <c r="I121" s="251"/>
      <c r="J121" s="247"/>
      <c r="K121" s="247"/>
      <c r="L121" s="252"/>
      <c r="M121" s="253"/>
      <c r="N121" s="254"/>
      <c r="O121" s="254"/>
      <c r="P121" s="254"/>
      <c r="Q121" s="254"/>
      <c r="R121" s="254"/>
      <c r="S121" s="254"/>
      <c r="T121" s="25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6" t="s">
        <v>221</v>
      </c>
      <c r="AU121" s="256" t="s">
        <v>78</v>
      </c>
      <c r="AV121" s="15" t="s">
        <v>84</v>
      </c>
      <c r="AW121" s="15" t="s">
        <v>31</v>
      </c>
      <c r="AX121" s="15" t="s">
        <v>74</v>
      </c>
      <c r="AY121" s="256" t="s">
        <v>212</v>
      </c>
    </row>
    <row r="122" s="2" customFormat="1" ht="37.8" customHeight="1">
      <c r="A122" s="40"/>
      <c r="B122" s="41"/>
      <c r="C122" s="206" t="s">
        <v>84</v>
      </c>
      <c r="D122" s="206" t="s">
        <v>214</v>
      </c>
      <c r="E122" s="207" t="s">
        <v>291</v>
      </c>
      <c r="F122" s="208" t="s">
        <v>292</v>
      </c>
      <c r="G122" s="209" t="s">
        <v>217</v>
      </c>
      <c r="H122" s="210">
        <v>58.378</v>
      </c>
      <c r="I122" s="211"/>
      <c r="J122" s="212">
        <f>ROUND(I122*H122,2)</f>
        <v>0</v>
      </c>
      <c r="K122" s="208" t="s">
        <v>218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93</v>
      </c>
    </row>
    <row r="123" s="2" customFormat="1">
      <c r="A123" s="40"/>
      <c r="B123" s="41"/>
      <c r="C123" s="42"/>
      <c r="D123" s="219" t="s">
        <v>219</v>
      </c>
      <c r="E123" s="42"/>
      <c r="F123" s="220" t="s">
        <v>293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219</v>
      </c>
      <c r="AU123" s="19" t="s">
        <v>78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8247</v>
      </c>
      <c r="G124" s="236"/>
      <c r="H124" s="239">
        <v>58.378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58.378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87</v>
      </c>
      <c r="D126" s="206" t="s">
        <v>214</v>
      </c>
      <c r="E126" s="207" t="s">
        <v>6092</v>
      </c>
      <c r="F126" s="208" t="s">
        <v>6093</v>
      </c>
      <c r="G126" s="209" t="s">
        <v>309</v>
      </c>
      <c r="H126" s="210">
        <v>105.08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99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6094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8248</v>
      </c>
      <c r="G128" s="236"/>
      <c r="H128" s="239">
        <v>105.08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105.08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4.15" customHeight="1">
      <c r="A130" s="40"/>
      <c r="B130" s="41"/>
      <c r="C130" s="206" t="s">
        <v>90</v>
      </c>
      <c r="D130" s="206" t="s">
        <v>214</v>
      </c>
      <c r="E130" s="207" t="s">
        <v>302</v>
      </c>
      <c r="F130" s="208" t="s">
        <v>303</v>
      </c>
      <c r="G130" s="209" t="s">
        <v>217</v>
      </c>
      <c r="H130" s="210">
        <v>58.378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108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304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2" customFormat="1" ht="24.15" customHeight="1">
      <c r="A132" s="40"/>
      <c r="B132" s="41"/>
      <c r="C132" s="206" t="s">
        <v>290</v>
      </c>
      <c r="D132" s="206" t="s">
        <v>214</v>
      </c>
      <c r="E132" s="207" t="s">
        <v>7944</v>
      </c>
      <c r="F132" s="208" t="s">
        <v>7945</v>
      </c>
      <c r="G132" s="209" t="s">
        <v>217</v>
      </c>
      <c r="H132" s="210">
        <v>10.683</v>
      </c>
      <c r="I132" s="211"/>
      <c r="J132" s="212">
        <f>ROUND(I132*H132,2)</f>
        <v>0</v>
      </c>
      <c r="K132" s="208" t="s">
        <v>218</v>
      </c>
      <c r="L132" s="46"/>
      <c r="M132" s="213" t="s">
        <v>19</v>
      </c>
      <c r="N132" s="214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114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7946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7949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78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4" customFormat="1">
      <c r="A135" s="14"/>
      <c r="B135" s="235"/>
      <c r="C135" s="236"/>
      <c r="D135" s="226" t="s">
        <v>221</v>
      </c>
      <c r="E135" s="237" t="s">
        <v>19</v>
      </c>
      <c r="F135" s="238" t="s">
        <v>8249</v>
      </c>
      <c r="G135" s="236"/>
      <c r="H135" s="239">
        <v>3.3809999999999998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5" t="s">
        <v>221</v>
      </c>
      <c r="AU135" s="245" t="s">
        <v>78</v>
      </c>
      <c r="AV135" s="14" t="s">
        <v>78</v>
      </c>
      <c r="AW135" s="14" t="s">
        <v>31</v>
      </c>
      <c r="AX135" s="14" t="s">
        <v>69</v>
      </c>
      <c r="AY135" s="245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8250</v>
      </c>
      <c r="G136" s="236"/>
      <c r="H136" s="239">
        <v>7.3019999999999996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10.683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16.5" customHeight="1">
      <c r="A138" s="40"/>
      <c r="B138" s="41"/>
      <c r="C138" s="257" t="s">
        <v>93</v>
      </c>
      <c r="D138" s="257" t="s">
        <v>306</v>
      </c>
      <c r="E138" s="258" t="s">
        <v>8251</v>
      </c>
      <c r="F138" s="259" t="s">
        <v>8252</v>
      </c>
      <c r="G138" s="260" t="s">
        <v>309</v>
      </c>
      <c r="H138" s="261">
        <v>21.366</v>
      </c>
      <c r="I138" s="262"/>
      <c r="J138" s="263">
        <f>ROUND(I138*H138,2)</f>
        <v>0</v>
      </c>
      <c r="K138" s="259" t="s">
        <v>218</v>
      </c>
      <c r="L138" s="264"/>
      <c r="M138" s="265" t="s">
        <v>19</v>
      </c>
      <c r="N138" s="266" t="s">
        <v>40</v>
      </c>
      <c r="O138" s="86"/>
      <c r="P138" s="215">
        <f>O138*H138</f>
        <v>0</v>
      </c>
      <c r="Q138" s="215">
        <v>1</v>
      </c>
      <c r="R138" s="215">
        <f>Q138*H138</f>
        <v>21.366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93</v>
      </c>
      <c r="AT138" s="217" t="s">
        <v>306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119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8253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327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8254</v>
      </c>
      <c r="G141" s="236"/>
      <c r="H141" s="239">
        <v>21.366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21.366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1.75" customHeight="1">
      <c r="A143" s="40"/>
      <c r="B143" s="41"/>
      <c r="C143" s="206" t="s">
        <v>96</v>
      </c>
      <c r="D143" s="206" t="s">
        <v>214</v>
      </c>
      <c r="E143" s="207" t="s">
        <v>7959</v>
      </c>
      <c r="F143" s="208" t="s">
        <v>7960</v>
      </c>
      <c r="G143" s="209" t="s">
        <v>384</v>
      </c>
      <c r="H143" s="210">
        <v>71.606999999999999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125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7961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8255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8256</v>
      </c>
      <c r="G146" s="236"/>
      <c r="H146" s="239">
        <v>71.606999999999999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71.606999999999999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78</v>
      </c>
      <c r="F148" s="204" t="s">
        <v>343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SUM(P149:P167)</f>
        <v>0</v>
      </c>
      <c r="Q148" s="198"/>
      <c r="R148" s="199">
        <f>SUM(R149:R167)</f>
        <v>42.239935959999997</v>
      </c>
      <c r="S148" s="198"/>
      <c r="T148" s="200">
        <f>SUM(T149:T167)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74</v>
      </c>
      <c r="AT148" s="202" t="s">
        <v>68</v>
      </c>
      <c r="AU148" s="202" t="s">
        <v>74</v>
      </c>
      <c r="AY148" s="201" t="s">
        <v>212</v>
      </c>
      <c r="BK148" s="203">
        <f>SUM(BK149:BK167)</f>
        <v>0</v>
      </c>
    </row>
    <row r="149" s="2" customFormat="1" ht="16.5" customHeight="1">
      <c r="A149" s="40"/>
      <c r="B149" s="41"/>
      <c r="C149" s="206" t="s">
        <v>99</v>
      </c>
      <c r="D149" s="206" t="s">
        <v>214</v>
      </c>
      <c r="E149" s="207" t="s">
        <v>7795</v>
      </c>
      <c r="F149" s="208" t="s">
        <v>7796</v>
      </c>
      <c r="G149" s="209" t="s">
        <v>217</v>
      </c>
      <c r="H149" s="210">
        <v>3.2629999999999999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1.98</v>
      </c>
      <c r="R149" s="215">
        <f>Q149*H149</f>
        <v>6.4607399999999995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131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7797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7970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8257</v>
      </c>
      <c r="G152" s="236"/>
      <c r="H152" s="239">
        <v>3.1349999999999998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8258</v>
      </c>
      <c r="G153" s="236"/>
      <c r="H153" s="239">
        <v>0.089999999999999997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8259</v>
      </c>
      <c r="G154" s="236"/>
      <c r="H154" s="239">
        <v>0.037999999999999999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3.2629999999999999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102</v>
      </c>
      <c r="D156" s="206" t="s">
        <v>214</v>
      </c>
      <c r="E156" s="207" t="s">
        <v>8260</v>
      </c>
      <c r="F156" s="208" t="s">
        <v>8261</v>
      </c>
      <c r="G156" s="209" t="s">
        <v>384</v>
      </c>
      <c r="H156" s="210">
        <v>30.346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1.13666</v>
      </c>
      <c r="R156" s="215">
        <f>Q156*H156</f>
        <v>34.493084359999997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136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8262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8263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8264</v>
      </c>
      <c r="G159" s="236"/>
      <c r="H159" s="239">
        <v>24.971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8265</v>
      </c>
      <c r="G160" s="236"/>
      <c r="H160" s="239">
        <v>4.25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8266</v>
      </c>
      <c r="G161" s="236"/>
      <c r="H161" s="239">
        <v>1.125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30.346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33" customHeight="1">
      <c r="A163" s="40"/>
      <c r="B163" s="41"/>
      <c r="C163" s="206" t="s">
        <v>108</v>
      </c>
      <c r="D163" s="206" t="s">
        <v>214</v>
      </c>
      <c r="E163" s="207" t="s">
        <v>514</v>
      </c>
      <c r="F163" s="208" t="s">
        <v>515</v>
      </c>
      <c r="G163" s="209" t="s">
        <v>309</v>
      </c>
      <c r="H163" s="210">
        <v>1.214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40</v>
      </c>
      <c r="O163" s="86"/>
      <c r="P163" s="215">
        <f>O163*H163</f>
        <v>0</v>
      </c>
      <c r="Q163" s="215">
        <v>1.0593999999999999</v>
      </c>
      <c r="R163" s="215">
        <f>Q163*H163</f>
        <v>1.2861115999999999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74</v>
      </c>
      <c r="BK163" s="218">
        <f>ROUND(I163*H163,2)</f>
        <v>0</v>
      </c>
      <c r="BL163" s="19" t="s">
        <v>84</v>
      </c>
      <c r="BM163" s="217" t="s">
        <v>318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517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327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8267</v>
      </c>
      <c r="G166" s="236"/>
      <c r="H166" s="239">
        <v>1.214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5" customFormat="1">
      <c r="A167" s="15"/>
      <c r="B167" s="246"/>
      <c r="C167" s="247"/>
      <c r="D167" s="226" t="s">
        <v>221</v>
      </c>
      <c r="E167" s="248" t="s">
        <v>19</v>
      </c>
      <c r="F167" s="249" t="s">
        <v>224</v>
      </c>
      <c r="G167" s="247"/>
      <c r="H167" s="250">
        <v>1.214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6" t="s">
        <v>221</v>
      </c>
      <c r="AU167" s="256" t="s">
        <v>78</v>
      </c>
      <c r="AV167" s="15" t="s">
        <v>84</v>
      </c>
      <c r="AW167" s="15" t="s">
        <v>31</v>
      </c>
      <c r="AX167" s="15" t="s">
        <v>74</v>
      </c>
      <c r="AY167" s="256" t="s">
        <v>212</v>
      </c>
    </row>
    <row r="168" s="12" customFormat="1" ht="22.8" customHeight="1">
      <c r="A168" s="12"/>
      <c r="B168" s="190"/>
      <c r="C168" s="191"/>
      <c r="D168" s="192" t="s">
        <v>68</v>
      </c>
      <c r="E168" s="204" t="s">
        <v>81</v>
      </c>
      <c r="F168" s="204" t="s">
        <v>529</v>
      </c>
      <c r="G168" s="191"/>
      <c r="H168" s="191"/>
      <c r="I168" s="194"/>
      <c r="J168" s="205">
        <f>BK168</f>
        <v>0</v>
      </c>
      <c r="K168" s="191"/>
      <c r="L168" s="196"/>
      <c r="M168" s="197"/>
      <c r="N168" s="198"/>
      <c r="O168" s="198"/>
      <c r="P168" s="199">
        <f>SUM(P169:P203)</f>
        <v>0</v>
      </c>
      <c r="Q168" s="198"/>
      <c r="R168" s="199">
        <f>SUM(R169:R203)</f>
        <v>37.486474059999992</v>
      </c>
      <c r="S168" s="198"/>
      <c r="T168" s="200">
        <f>SUM(T169:T203)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1" t="s">
        <v>74</v>
      </c>
      <c r="AT168" s="202" t="s">
        <v>68</v>
      </c>
      <c r="AU168" s="202" t="s">
        <v>74</v>
      </c>
      <c r="AY168" s="201" t="s">
        <v>212</v>
      </c>
      <c r="BK168" s="203">
        <f>SUM(BK169:BK203)</f>
        <v>0</v>
      </c>
    </row>
    <row r="169" s="2" customFormat="1" ht="24.15" customHeight="1">
      <c r="A169" s="40"/>
      <c r="B169" s="41"/>
      <c r="C169" s="206" t="s">
        <v>111</v>
      </c>
      <c r="D169" s="206" t="s">
        <v>214</v>
      </c>
      <c r="E169" s="207" t="s">
        <v>7825</v>
      </c>
      <c r="F169" s="208" t="s">
        <v>7826</v>
      </c>
      <c r="G169" s="209" t="s">
        <v>217</v>
      </c>
      <c r="H169" s="210">
        <v>6.0190000000000001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1.903</v>
      </c>
      <c r="R169" s="215">
        <f>Q169*H169</f>
        <v>11.454157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145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7827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8268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8269</v>
      </c>
      <c r="G172" s="236"/>
      <c r="H172" s="239">
        <v>6.4690000000000003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296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8270</v>
      </c>
      <c r="G174" s="236"/>
      <c r="H174" s="239">
        <v>-0.45000000000000001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6.0190000000000001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24.15" customHeight="1">
      <c r="A176" s="40"/>
      <c r="B176" s="41"/>
      <c r="C176" s="206" t="s">
        <v>114</v>
      </c>
      <c r="D176" s="206" t="s">
        <v>214</v>
      </c>
      <c r="E176" s="207" t="s">
        <v>8271</v>
      </c>
      <c r="F176" s="208" t="s">
        <v>8272</v>
      </c>
      <c r="G176" s="209" t="s">
        <v>384</v>
      </c>
      <c r="H176" s="210">
        <v>100.411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0.24845999999999999</v>
      </c>
      <c r="R176" s="215">
        <f>Q176*H176</f>
        <v>24.948117059999998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8273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8268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8274</v>
      </c>
      <c r="G179" s="236"/>
      <c r="H179" s="239">
        <v>97.540999999999997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4" customFormat="1">
      <c r="A180" s="14"/>
      <c r="B180" s="235"/>
      <c r="C180" s="236"/>
      <c r="D180" s="226" t="s">
        <v>221</v>
      </c>
      <c r="E180" s="237" t="s">
        <v>19</v>
      </c>
      <c r="F180" s="238" t="s">
        <v>8275</v>
      </c>
      <c r="G180" s="236"/>
      <c r="H180" s="239">
        <v>10.619999999999999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5" t="s">
        <v>221</v>
      </c>
      <c r="AU180" s="245" t="s">
        <v>78</v>
      </c>
      <c r="AV180" s="14" t="s">
        <v>78</v>
      </c>
      <c r="AW180" s="14" t="s">
        <v>31</v>
      </c>
      <c r="AX180" s="14" t="s">
        <v>69</v>
      </c>
      <c r="AY180" s="245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296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8276</v>
      </c>
      <c r="G182" s="236"/>
      <c r="H182" s="239">
        <v>-5.125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8277</v>
      </c>
      <c r="G183" s="236"/>
      <c r="H183" s="239">
        <v>-1.5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2305</v>
      </c>
      <c r="G184" s="236"/>
      <c r="H184" s="239">
        <v>-1.125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100.411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16.5" customHeight="1">
      <c r="A186" s="40"/>
      <c r="B186" s="41"/>
      <c r="C186" s="206" t="s">
        <v>8</v>
      </c>
      <c r="D186" s="206" t="s">
        <v>214</v>
      </c>
      <c r="E186" s="207" t="s">
        <v>8278</v>
      </c>
      <c r="F186" s="208" t="s">
        <v>8279</v>
      </c>
      <c r="G186" s="209" t="s">
        <v>532</v>
      </c>
      <c r="H186" s="210">
        <v>10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0.0091800000000000007</v>
      </c>
      <c r="R186" s="215">
        <f>Q186*H186</f>
        <v>0.091800000000000007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346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8280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8281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8282</v>
      </c>
      <c r="G189" s="236"/>
      <c r="H189" s="239">
        <v>10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10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16.5" customHeight="1">
      <c r="A191" s="40"/>
      <c r="B191" s="41"/>
      <c r="C191" s="257" t="s">
        <v>119</v>
      </c>
      <c r="D191" s="257" t="s">
        <v>306</v>
      </c>
      <c r="E191" s="258" t="s">
        <v>8283</v>
      </c>
      <c r="F191" s="259" t="s">
        <v>8284</v>
      </c>
      <c r="G191" s="260" t="s">
        <v>532</v>
      </c>
      <c r="H191" s="261">
        <v>2.2000000000000002</v>
      </c>
      <c r="I191" s="262"/>
      <c r="J191" s="263">
        <f>ROUND(I191*H191,2)</f>
        <v>0</v>
      </c>
      <c r="K191" s="259" t="s">
        <v>218</v>
      </c>
      <c r="L191" s="264"/>
      <c r="M191" s="265" t="s">
        <v>19</v>
      </c>
      <c r="N191" s="266" t="s">
        <v>40</v>
      </c>
      <c r="O191" s="86"/>
      <c r="P191" s="215">
        <f>O191*H191</f>
        <v>0</v>
      </c>
      <c r="Q191" s="215">
        <v>0.129</v>
      </c>
      <c r="R191" s="215">
        <f>Q191*H191</f>
        <v>0.28380000000000005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93</v>
      </c>
      <c r="AT191" s="217" t="s">
        <v>306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8285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327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8286</v>
      </c>
      <c r="G194" s="236"/>
      <c r="H194" s="239">
        <v>2.2000000000000002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2.2000000000000002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1.75" customHeight="1">
      <c r="A196" s="40"/>
      <c r="B196" s="41"/>
      <c r="C196" s="206" t="s">
        <v>122</v>
      </c>
      <c r="D196" s="206" t="s">
        <v>214</v>
      </c>
      <c r="E196" s="207" t="s">
        <v>790</v>
      </c>
      <c r="F196" s="208" t="s">
        <v>791</v>
      </c>
      <c r="G196" s="209" t="s">
        <v>532</v>
      </c>
      <c r="H196" s="210">
        <v>6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0.054550000000000001</v>
      </c>
      <c r="R196" s="215">
        <f>Q196*H196</f>
        <v>0.32730000000000004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385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793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803</v>
      </c>
      <c r="G198" s="236"/>
      <c r="H198" s="239">
        <v>6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6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1.75" customHeight="1">
      <c r="A200" s="40"/>
      <c r="B200" s="41"/>
      <c r="C200" s="206" t="s">
        <v>125</v>
      </c>
      <c r="D200" s="206" t="s">
        <v>214</v>
      </c>
      <c r="E200" s="207" t="s">
        <v>799</v>
      </c>
      <c r="F200" s="208" t="s">
        <v>800</v>
      </c>
      <c r="G200" s="209" t="s">
        <v>532</v>
      </c>
      <c r="H200" s="210">
        <v>6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0.063549999999999995</v>
      </c>
      <c r="R200" s="215">
        <f>Q200*H200</f>
        <v>0.38129999999999997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391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802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803</v>
      </c>
      <c r="G202" s="236"/>
      <c r="H202" s="239">
        <v>6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12" customFormat="1" ht="22.8" customHeight="1">
      <c r="A204" s="12"/>
      <c r="B204" s="190"/>
      <c r="C204" s="191"/>
      <c r="D204" s="192" t="s">
        <v>68</v>
      </c>
      <c r="E204" s="204" t="s">
        <v>84</v>
      </c>
      <c r="F204" s="204" t="s">
        <v>1448</v>
      </c>
      <c r="G204" s="191"/>
      <c r="H204" s="191"/>
      <c r="I204" s="194"/>
      <c r="J204" s="205">
        <f>BK204</f>
        <v>0</v>
      </c>
      <c r="K204" s="191"/>
      <c r="L204" s="196"/>
      <c r="M204" s="197"/>
      <c r="N204" s="198"/>
      <c r="O204" s="198"/>
      <c r="P204" s="199">
        <f>SUM(P205:P234)</f>
        <v>0</v>
      </c>
      <c r="Q204" s="198"/>
      <c r="R204" s="199">
        <f>SUM(R205:R234)</f>
        <v>7.5134376799999991</v>
      </c>
      <c r="S204" s="198"/>
      <c r="T204" s="200">
        <f>SUM(T205:T234)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1" t="s">
        <v>74</v>
      </c>
      <c r="AT204" s="202" t="s">
        <v>68</v>
      </c>
      <c r="AU204" s="202" t="s">
        <v>74</v>
      </c>
      <c r="AY204" s="201" t="s">
        <v>212</v>
      </c>
      <c r="BK204" s="203">
        <f>SUM(BK205:BK234)</f>
        <v>0</v>
      </c>
    </row>
    <row r="205" s="2" customFormat="1" ht="33" customHeight="1">
      <c r="A205" s="40"/>
      <c r="B205" s="41"/>
      <c r="C205" s="206" t="s">
        <v>128</v>
      </c>
      <c r="D205" s="206" t="s">
        <v>214</v>
      </c>
      <c r="E205" s="207" t="s">
        <v>8287</v>
      </c>
      <c r="F205" s="208" t="s">
        <v>8288</v>
      </c>
      <c r="G205" s="209" t="s">
        <v>525</v>
      </c>
      <c r="H205" s="210">
        <v>35.450000000000003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0.032570000000000002</v>
      </c>
      <c r="R205" s="215">
        <f>Q205*H205</f>
        <v>1.1546065000000001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397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8289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8268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8290</v>
      </c>
      <c r="G208" s="236"/>
      <c r="H208" s="239">
        <v>35.450000000000003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35.450000000000003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1949</v>
      </c>
      <c r="F210" s="208" t="s">
        <v>1950</v>
      </c>
      <c r="G210" s="209" t="s">
        <v>217</v>
      </c>
      <c r="H210" s="210">
        <v>0.46899999999999997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2.4533999999999998</v>
      </c>
      <c r="R210" s="215">
        <f>Q210*H210</f>
        <v>1.1506445999999999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1952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2409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3378</v>
      </c>
      <c r="G213" s="236"/>
      <c r="H213" s="239">
        <v>0.46899999999999997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5" customFormat="1">
      <c r="A214" s="15"/>
      <c r="B214" s="246"/>
      <c r="C214" s="247"/>
      <c r="D214" s="226" t="s">
        <v>221</v>
      </c>
      <c r="E214" s="248" t="s">
        <v>19</v>
      </c>
      <c r="F214" s="249" t="s">
        <v>224</v>
      </c>
      <c r="G214" s="247"/>
      <c r="H214" s="250">
        <v>0.46899999999999997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6" t="s">
        <v>221</v>
      </c>
      <c r="AU214" s="256" t="s">
        <v>78</v>
      </c>
      <c r="AV214" s="15" t="s">
        <v>84</v>
      </c>
      <c r="AW214" s="15" t="s">
        <v>31</v>
      </c>
      <c r="AX214" s="15" t="s">
        <v>74</v>
      </c>
      <c r="AY214" s="256" t="s">
        <v>212</v>
      </c>
    </row>
    <row r="215" s="2" customFormat="1" ht="16.5" customHeight="1">
      <c r="A215" s="40"/>
      <c r="B215" s="41"/>
      <c r="C215" s="206" t="s">
        <v>7</v>
      </c>
      <c r="D215" s="206" t="s">
        <v>214</v>
      </c>
      <c r="E215" s="207" t="s">
        <v>1963</v>
      </c>
      <c r="F215" s="208" t="s">
        <v>1964</v>
      </c>
      <c r="G215" s="209" t="s">
        <v>384</v>
      </c>
      <c r="H215" s="210">
        <v>3.125</v>
      </c>
      <c r="I215" s="211"/>
      <c r="J215" s="212">
        <f>ROUND(I215*H215,2)</f>
        <v>0</v>
      </c>
      <c r="K215" s="208" t="s">
        <v>218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0.0057600000000000004</v>
      </c>
      <c r="R215" s="215">
        <f>Q215*H215</f>
        <v>0.018000000000000002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417</v>
      </c>
    </row>
    <row r="216" s="2" customFormat="1">
      <c r="A216" s="40"/>
      <c r="B216" s="41"/>
      <c r="C216" s="42"/>
      <c r="D216" s="219" t="s">
        <v>219</v>
      </c>
      <c r="E216" s="42"/>
      <c r="F216" s="220" t="s">
        <v>1966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219</v>
      </c>
      <c r="AU216" s="19" t="s">
        <v>78</v>
      </c>
    </row>
    <row r="217" s="13" customFormat="1">
      <c r="A217" s="13"/>
      <c r="B217" s="224"/>
      <c r="C217" s="225"/>
      <c r="D217" s="226" t="s">
        <v>221</v>
      </c>
      <c r="E217" s="227" t="s">
        <v>19</v>
      </c>
      <c r="F217" s="228" t="s">
        <v>2409</v>
      </c>
      <c r="G217" s="225"/>
      <c r="H217" s="227" t="s">
        <v>19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4" t="s">
        <v>221</v>
      </c>
      <c r="AU217" s="234" t="s">
        <v>78</v>
      </c>
      <c r="AV217" s="13" t="s">
        <v>74</v>
      </c>
      <c r="AW217" s="13" t="s">
        <v>31</v>
      </c>
      <c r="AX217" s="13" t="s">
        <v>69</v>
      </c>
      <c r="AY217" s="234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8291</v>
      </c>
      <c r="G218" s="236"/>
      <c r="H218" s="239">
        <v>3.125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3.125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16.5" customHeight="1">
      <c r="A220" s="40"/>
      <c r="B220" s="41"/>
      <c r="C220" s="206" t="s">
        <v>136</v>
      </c>
      <c r="D220" s="206" t="s">
        <v>214</v>
      </c>
      <c r="E220" s="207" t="s">
        <v>1974</v>
      </c>
      <c r="F220" s="208" t="s">
        <v>1975</v>
      </c>
      <c r="G220" s="209" t="s">
        <v>384</v>
      </c>
      <c r="H220" s="210">
        <v>3.125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84</v>
      </c>
      <c r="BM220" s="217" t="s">
        <v>423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1977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8292</v>
      </c>
      <c r="G223" s="236"/>
      <c r="H223" s="239">
        <v>3.125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3.125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06" t="s">
        <v>139</v>
      </c>
      <c r="D225" s="206" t="s">
        <v>214</v>
      </c>
      <c r="E225" s="207" t="s">
        <v>1979</v>
      </c>
      <c r="F225" s="208" t="s">
        <v>1980</v>
      </c>
      <c r="G225" s="209" t="s">
        <v>309</v>
      </c>
      <c r="H225" s="210">
        <v>0.037999999999999999</v>
      </c>
      <c r="I225" s="211"/>
      <c r="J225" s="212">
        <f>ROUND(I225*H225,2)</f>
        <v>0</v>
      </c>
      <c r="K225" s="208" t="s">
        <v>218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1.05291</v>
      </c>
      <c r="R225" s="215">
        <f>Q225*H225</f>
        <v>0.040010579999999997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435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1982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8293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8294</v>
      </c>
      <c r="G228" s="236"/>
      <c r="H228" s="239">
        <v>0.037999999999999999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0.037999999999999999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318</v>
      </c>
      <c r="D230" s="206" t="s">
        <v>214</v>
      </c>
      <c r="E230" s="207" t="s">
        <v>8295</v>
      </c>
      <c r="F230" s="208" t="s">
        <v>8296</v>
      </c>
      <c r="G230" s="209" t="s">
        <v>525</v>
      </c>
      <c r="H230" s="210">
        <v>35.450000000000003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40</v>
      </c>
      <c r="O230" s="86"/>
      <c r="P230" s="215">
        <f>O230*H230</f>
        <v>0</v>
      </c>
      <c r="Q230" s="215">
        <v>0.14527999999999999</v>
      </c>
      <c r="R230" s="215">
        <f>Q230*H230</f>
        <v>5.1501760000000001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74</v>
      </c>
      <c r="BK230" s="218">
        <f>ROUND(I230*H230,2)</f>
        <v>0</v>
      </c>
      <c r="BL230" s="19" t="s">
        <v>84</v>
      </c>
      <c r="BM230" s="217" t="s">
        <v>440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8297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8268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8290</v>
      </c>
      <c r="G233" s="236"/>
      <c r="H233" s="239">
        <v>35.450000000000003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35.450000000000003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12" customFormat="1" ht="22.8" customHeight="1">
      <c r="A235" s="12"/>
      <c r="B235" s="190"/>
      <c r="C235" s="191"/>
      <c r="D235" s="192" t="s">
        <v>68</v>
      </c>
      <c r="E235" s="204" t="s">
        <v>90</v>
      </c>
      <c r="F235" s="204" t="s">
        <v>2073</v>
      </c>
      <c r="G235" s="191"/>
      <c r="H235" s="191"/>
      <c r="I235" s="194"/>
      <c r="J235" s="205">
        <f>BK235</f>
        <v>0</v>
      </c>
      <c r="K235" s="191"/>
      <c r="L235" s="196"/>
      <c r="M235" s="197"/>
      <c r="N235" s="198"/>
      <c r="O235" s="198"/>
      <c r="P235" s="199">
        <f>SUM(P236:P338)</f>
        <v>0</v>
      </c>
      <c r="Q235" s="198"/>
      <c r="R235" s="199">
        <f>SUM(R236:R338)</f>
        <v>36.460045540000003</v>
      </c>
      <c r="S235" s="198"/>
      <c r="T235" s="200">
        <f>SUM(T236:T338)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1" t="s">
        <v>74</v>
      </c>
      <c r="AT235" s="202" t="s">
        <v>68</v>
      </c>
      <c r="AU235" s="202" t="s">
        <v>74</v>
      </c>
      <c r="AY235" s="201" t="s">
        <v>212</v>
      </c>
      <c r="BK235" s="203">
        <f>SUM(BK236:BK338)</f>
        <v>0</v>
      </c>
    </row>
    <row r="236" s="2" customFormat="1" ht="21.75" customHeight="1">
      <c r="A236" s="40"/>
      <c r="B236" s="41"/>
      <c r="C236" s="206" t="s">
        <v>142</v>
      </c>
      <c r="D236" s="206" t="s">
        <v>214</v>
      </c>
      <c r="E236" s="207" t="s">
        <v>2235</v>
      </c>
      <c r="F236" s="208" t="s">
        <v>2236</v>
      </c>
      <c r="G236" s="209" t="s">
        <v>384</v>
      </c>
      <c r="H236" s="210">
        <v>146.88999999999999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0.0073499999999999998</v>
      </c>
      <c r="R236" s="215">
        <f>Q236*H236</f>
        <v>1.0796414999999999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446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2238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8298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8299</v>
      </c>
      <c r="G239" s="236"/>
      <c r="H239" s="239">
        <v>156.13999999999999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296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78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4" customFormat="1">
      <c r="A241" s="14"/>
      <c r="B241" s="235"/>
      <c r="C241" s="236"/>
      <c r="D241" s="226" t="s">
        <v>221</v>
      </c>
      <c r="E241" s="237" t="s">
        <v>19</v>
      </c>
      <c r="F241" s="238" t="s">
        <v>8277</v>
      </c>
      <c r="G241" s="236"/>
      <c r="H241" s="239">
        <v>-1.5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5" t="s">
        <v>221</v>
      </c>
      <c r="AU241" s="245" t="s">
        <v>78</v>
      </c>
      <c r="AV241" s="14" t="s">
        <v>78</v>
      </c>
      <c r="AW241" s="14" t="s">
        <v>31</v>
      </c>
      <c r="AX241" s="14" t="s">
        <v>69</v>
      </c>
      <c r="AY241" s="245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8276</v>
      </c>
      <c r="G242" s="236"/>
      <c r="H242" s="239">
        <v>-5.125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8277</v>
      </c>
      <c r="G243" s="236"/>
      <c r="H243" s="239">
        <v>-1.5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2305</v>
      </c>
      <c r="G244" s="236"/>
      <c r="H244" s="239">
        <v>-1.125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146.88999999999999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16.5" customHeight="1">
      <c r="A246" s="40"/>
      <c r="B246" s="41"/>
      <c r="C246" s="206" t="s">
        <v>145</v>
      </c>
      <c r="D246" s="206" t="s">
        <v>214</v>
      </c>
      <c r="E246" s="207" t="s">
        <v>2405</v>
      </c>
      <c r="F246" s="208" t="s">
        <v>2406</v>
      </c>
      <c r="G246" s="209" t="s">
        <v>384</v>
      </c>
      <c r="H246" s="210">
        <v>146.88999999999999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0.0040000000000000001</v>
      </c>
      <c r="R246" s="215">
        <f>Q246*H246</f>
        <v>0.58755999999999997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460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2408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8298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8299</v>
      </c>
      <c r="G249" s="236"/>
      <c r="H249" s="239">
        <v>156.13999999999999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296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8277</v>
      </c>
      <c r="G251" s="236"/>
      <c r="H251" s="239">
        <v>-1.5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8276</v>
      </c>
      <c r="G252" s="236"/>
      <c r="H252" s="239">
        <v>-5.125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4" customFormat="1">
      <c r="A253" s="14"/>
      <c r="B253" s="235"/>
      <c r="C253" s="236"/>
      <c r="D253" s="226" t="s">
        <v>221</v>
      </c>
      <c r="E253" s="237" t="s">
        <v>19</v>
      </c>
      <c r="F253" s="238" t="s">
        <v>8277</v>
      </c>
      <c r="G253" s="236"/>
      <c r="H253" s="239">
        <v>-1.5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5" t="s">
        <v>221</v>
      </c>
      <c r="AU253" s="245" t="s">
        <v>78</v>
      </c>
      <c r="AV253" s="14" t="s">
        <v>78</v>
      </c>
      <c r="AW253" s="14" t="s">
        <v>31</v>
      </c>
      <c r="AX253" s="14" t="s">
        <v>69</v>
      </c>
      <c r="AY253" s="245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2305</v>
      </c>
      <c r="G254" s="236"/>
      <c r="H254" s="239">
        <v>-1.125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146.88999999999999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4.15" customHeight="1">
      <c r="A256" s="40"/>
      <c r="B256" s="41"/>
      <c r="C256" s="206" t="s">
        <v>469</v>
      </c>
      <c r="D256" s="206" t="s">
        <v>214</v>
      </c>
      <c r="E256" s="207" t="s">
        <v>8300</v>
      </c>
      <c r="F256" s="208" t="s">
        <v>8301</v>
      </c>
      <c r="G256" s="209" t="s">
        <v>384</v>
      </c>
      <c r="H256" s="210">
        <v>146.88999999999999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0.015400000000000001</v>
      </c>
      <c r="R256" s="215">
        <f>Q256*H256</f>
        <v>2.2621059999999997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84</v>
      </c>
      <c r="BM256" s="217" t="s">
        <v>472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8302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8298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8299</v>
      </c>
      <c r="G259" s="236"/>
      <c r="H259" s="239">
        <v>156.13999999999999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296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8277</v>
      </c>
      <c r="G261" s="236"/>
      <c r="H261" s="239">
        <v>-1.5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8276</v>
      </c>
      <c r="G262" s="236"/>
      <c r="H262" s="239">
        <v>-5.125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8277</v>
      </c>
      <c r="G263" s="236"/>
      <c r="H263" s="239">
        <v>-1.5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2305</v>
      </c>
      <c r="G264" s="236"/>
      <c r="H264" s="239">
        <v>-1.125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146.88999999999999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21.75" customHeight="1">
      <c r="A266" s="40"/>
      <c r="B266" s="41"/>
      <c r="C266" s="206" t="s">
        <v>331</v>
      </c>
      <c r="D266" s="206" t="s">
        <v>214</v>
      </c>
      <c r="E266" s="207" t="s">
        <v>2512</v>
      </c>
      <c r="F266" s="208" t="s">
        <v>2513</v>
      </c>
      <c r="G266" s="209" t="s">
        <v>384</v>
      </c>
      <c r="H266" s="210">
        <v>94.376000000000005</v>
      </c>
      <c r="I266" s="211"/>
      <c r="J266" s="212">
        <f>ROUND(I266*H266,2)</f>
        <v>0</v>
      </c>
      <c r="K266" s="208" t="s">
        <v>218</v>
      </c>
      <c r="L266" s="46"/>
      <c r="M266" s="213" t="s">
        <v>19</v>
      </c>
      <c r="N266" s="214" t="s">
        <v>40</v>
      </c>
      <c r="O266" s="86"/>
      <c r="P266" s="215">
        <f>O266*H266</f>
        <v>0</v>
      </c>
      <c r="Q266" s="215">
        <v>0.0073499999999999998</v>
      </c>
      <c r="R266" s="215">
        <f>Q266*H266</f>
        <v>0.69366360000000005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477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2515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8303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8304</v>
      </c>
      <c r="G269" s="236"/>
      <c r="H269" s="239">
        <v>52.259999999999998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8305</v>
      </c>
      <c r="G270" s="236"/>
      <c r="H270" s="239">
        <v>49.866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296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8276</v>
      </c>
      <c r="G272" s="236"/>
      <c r="H272" s="239">
        <v>-5.125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8277</v>
      </c>
      <c r="G273" s="236"/>
      <c r="H273" s="239">
        <v>-1.5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2305</v>
      </c>
      <c r="G274" s="236"/>
      <c r="H274" s="239">
        <v>-1.125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94.376000000000005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1.75" customHeight="1">
      <c r="A276" s="40"/>
      <c r="B276" s="41"/>
      <c r="C276" s="206" t="s">
        <v>481</v>
      </c>
      <c r="D276" s="206" t="s">
        <v>214</v>
      </c>
      <c r="E276" s="207" t="s">
        <v>2703</v>
      </c>
      <c r="F276" s="208" t="s">
        <v>2704</v>
      </c>
      <c r="G276" s="209" t="s">
        <v>384</v>
      </c>
      <c r="H276" s="210">
        <v>94.376000000000005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0.023099999999999999</v>
      </c>
      <c r="R276" s="215">
        <f>Q276*H276</f>
        <v>2.1800856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484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2706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8303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8304</v>
      </c>
      <c r="G279" s="236"/>
      <c r="H279" s="239">
        <v>52.259999999999998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8305</v>
      </c>
      <c r="G280" s="236"/>
      <c r="H280" s="239">
        <v>49.866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3" customFormat="1">
      <c r="A281" s="13"/>
      <c r="B281" s="224"/>
      <c r="C281" s="225"/>
      <c r="D281" s="226" t="s">
        <v>221</v>
      </c>
      <c r="E281" s="227" t="s">
        <v>19</v>
      </c>
      <c r="F281" s="228" t="s">
        <v>296</v>
      </c>
      <c r="G281" s="225"/>
      <c r="H281" s="227" t="s">
        <v>19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4" t="s">
        <v>221</v>
      </c>
      <c r="AU281" s="234" t="s">
        <v>78</v>
      </c>
      <c r="AV281" s="13" t="s">
        <v>74</v>
      </c>
      <c r="AW281" s="13" t="s">
        <v>31</v>
      </c>
      <c r="AX281" s="13" t="s">
        <v>69</v>
      </c>
      <c r="AY281" s="234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8276</v>
      </c>
      <c r="G282" s="236"/>
      <c r="H282" s="239">
        <v>-5.125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8277</v>
      </c>
      <c r="G283" s="236"/>
      <c r="H283" s="239">
        <v>-1.5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2305</v>
      </c>
      <c r="G284" s="236"/>
      <c r="H284" s="239">
        <v>-1.125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94.376000000000005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2" customFormat="1" ht="24.15" customHeight="1">
      <c r="A286" s="40"/>
      <c r="B286" s="41"/>
      <c r="C286" s="206" t="s">
        <v>346</v>
      </c>
      <c r="D286" s="206" t="s">
        <v>214</v>
      </c>
      <c r="E286" s="207" t="s">
        <v>2707</v>
      </c>
      <c r="F286" s="208" t="s">
        <v>2708</v>
      </c>
      <c r="G286" s="209" t="s">
        <v>384</v>
      </c>
      <c r="H286" s="210">
        <v>94.376000000000005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40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74</v>
      </c>
      <c r="BK286" s="218">
        <f>ROUND(I286*H286,2)</f>
        <v>0</v>
      </c>
      <c r="BL286" s="19" t="s">
        <v>84</v>
      </c>
      <c r="BM286" s="217" t="s">
        <v>490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8303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78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4" customFormat="1">
      <c r="A288" s="14"/>
      <c r="B288" s="235"/>
      <c r="C288" s="236"/>
      <c r="D288" s="226" t="s">
        <v>221</v>
      </c>
      <c r="E288" s="237" t="s">
        <v>19</v>
      </c>
      <c r="F288" s="238" t="s">
        <v>8304</v>
      </c>
      <c r="G288" s="236"/>
      <c r="H288" s="239">
        <v>52.259999999999998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5" t="s">
        <v>221</v>
      </c>
      <c r="AU288" s="245" t="s">
        <v>78</v>
      </c>
      <c r="AV288" s="14" t="s">
        <v>78</v>
      </c>
      <c r="AW288" s="14" t="s">
        <v>31</v>
      </c>
      <c r="AX288" s="14" t="s">
        <v>69</v>
      </c>
      <c r="AY288" s="245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8305</v>
      </c>
      <c r="G289" s="236"/>
      <c r="H289" s="239">
        <v>49.866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296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8276</v>
      </c>
      <c r="G291" s="236"/>
      <c r="H291" s="239">
        <v>-5.125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8277</v>
      </c>
      <c r="G292" s="236"/>
      <c r="H292" s="239">
        <v>-1.5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2305</v>
      </c>
      <c r="G293" s="236"/>
      <c r="H293" s="239">
        <v>-1.125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94.376000000000005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493</v>
      </c>
      <c r="D295" s="206" t="s">
        <v>214</v>
      </c>
      <c r="E295" s="207" t="s">
        <v>7843</v>
      </c>
      <c r="F295" s="208" t="s">
        <v>7844</v>
      </c>
      <c r="G295" s="209" t="s">
        <v>525</v>
      </c>
      <c r="H295" s="210">
        <v>4.5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0.020650000000000002</v>
      </c>
      <c r="R295" s="215">
        <f>Q295*H295</f>
        <v>0.092925000000000008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496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7845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544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8306</v>
      </c>
      <c r="G298" s="236"/>
      <c r="H298" s="239">
        <v>4.5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5" customFormat="1">
      <c r="A299" s="15"/>
      <c r="B299" s="246"/>
      <c r="C299" s="247"/>
      <c r="D299" s="226" t="s">
        <v>221</v>
      </c>
      <c r="E299" s="248" t="s">
        <v>19</v>
      </c>
      <c r="F299" s="249" t="s">
        <v>224</v>
      </c>
      <c r="G299" s="247"/>
      <c r="H299" s="250">
        <v>4.5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6" t="s">
        <v>221</v>
      </c>
      <c r="AU299" s="256" t="s">
        <v>78</v>
      </c>
      <c r="AV299" s="15" t="s">
        <v>84</v>
      </c>
      <c r="AW299" s="15" t="s">
        <v>31</v>
      </c>
      <c r="AX299" s="15" t="s">
        <v>74</v>
      </c>
      <c r="AY299" s="256" t="s">
        <v>212</v>
      </c>
    </row>
    <row r="300" s="2" customFormat="1" ht="21.75" customHeight="1">
      <c r="A300" s="40"/>
      <c r="B300" s="41"/>
      <c r="C300" s="206" t="s">
        <v>377</v>
      </c>
      <c r="D300" s="206" t="s">
        <v>214</v>
      </c>
      <c r="E300" s="207" t="s">
        <v>8307</v>
      </c>
      <c r="F300" s="208" t="s">
        <v>8308</v>
      </c>
      <c r="G300" s="209" t="s">
        <v>217</v>
      </c>
      <c r="H300" s="210">
        <v>4.3559999999999999</v>
      </c>
      <c r="I300" s="211"/>
      <c r="J300" s="212">
        <f>ROUND(I300*H300,2)</f>
        <v>0</v>
      </c>
      <c r="K300" s="208" t="s">
        <v>218</v>
      </c>
      <c r="L300" s="46"/>
      <c r="M300" s="213" t="s">
        <v>19</v>
      </c>
      <c r="N300" s="214" t="s">
        <v>40</v>
      </c>
      <c r="O300" s="86"/>
      <c r="P300" s="215">
        <f>O300*H300</f>
        <v>0</v>
      </c>
      <c r="Q300" s="215">
        <v>2.45329</v>
      </c>
      <c r="R300" s="215">
        <f>Q300*H300</f>
        <v>10.686531239999999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74</v>
      </c>
      <c r="BK300" s="218">
        <f>ROUND(I300*H300,2)</f>
        <v>0</v>
      </c>
      <c r="BL300" s="19" t="s">
        <v>84</v>
      </c>
      <c r="BM300" s="217" t="s">
        <v>504</v>
      </c>
    </row>
    <row r="301" s="2" customFormat="1">
      <c r="A301" s="40"/>
      <c r="B301" s="41"/>
      <c r="C301" s="42"/>
      <c r="D301" s="219" t="s">
        <v>219</v>
      </c>
      <c r="E301" s="42"/>
      <c r="F301" s="220" t="s">
        <v>8309</v>
      </c>
      <c r="G301" s="42"/>
      <c r="H301" s="42"/>
      <c r="I301" s="221"/>
      <c r="J301" s="42"/>
      <c r="K301" s="42"/>
      <c r="L301" s="46"/>
      <c r="M301" s="222"/>
      <c r="N301" s="223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219</v>
      </c>
      <c r="AU301" s="19" t="s">
        <v>78</v>
      </c>
    </row>
    <row r="302" s="13" customFormat="1">
      <c r="A302" s="13"/>
      <c r="B302" s="224"/>
      <c r="C302" s="225"/>
      <c r="D302" s="226" t="s">
        <v>221</v>
      </c>
      <c r="E302" s="227" t="s">
        <v>19</v>
      </c>
      <c r="F302" s="228" t="s">
        <v>8310</v>
      </c>
      <c r="G302" s="225"/>
      <c r="H302" s="227" t="s">
        <v>19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4" t="s">
        <v>221</v>
      </c>
      <c r="AU302" s="234" t="s">
        <v>78</v>
      </c>
      <c r="AV302" s="13" t="s">
        <v>74</v>
      </c>
      <c r="AW302" s="13" t="s">
        <v>31</v>
      </c>
      <c r="AX302" s="13" t="s">
        <v>69</v>
      </c>
      <c r="AY302" s="234" t="s">
        <v>212</v>
      </c>
    </row>
    <row r="303" s="14" customFormat="1">
      <c r="A303" s="14"/>
      <c r="B303" s="235"/>
      <c r="C303" s="236"/>
      <c r="D303" s="226" t="s">
        <v>221</v>
      </c>
      <c r="E303" s="237" t="s">
        <v>19</v>
      </c>
      <c r="F303" s="238" t="s">
        <v>8311</v>
      </c>
      <c r="G303" s="236"/>
      <c r="H303" s="239">
        <v>4.3559999999999999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5" t="s">
        <v>221</v>
      </c>
      <c r="AU303" s="245" t="s">
        <v>78</v>
      </c>
      <c r="AV303" s="14" t="s">
        <v>78</v>
      </c>
      <c r="AW303" s="14" t="s">
        <v>31</v>
      </c>
      <c r="AX303" s="14" t="s">
        <v>69</v>
      </c>
      <c r="AY303" s="245" t="s">
        <v>212</v>
      </c>
    </row>
    <row r="304" s="15" customFormat="1">
      <c r="A304" s="15"/>
      <c r="B304" s="246"/>
      <c r="C304" s="247"/>
      <c r="D304" s="226" t="s">
        <v>221</v>
      </c>
      <c r="E304" s="248" t="s">
        <v>19</v>
      </c>
      <c r="F304" s="249" t="s">
        <v>224</v>
      </c>
      <c r="G304" s="247"/>
      <c r="H304" s="250">
        <v>4.3559999999999999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6" t="s">
        <v>221</v>
      </c>
      <c r="AU304" s="256" t="s">
        <v>78</v>
      </c>
      <c r="AV304" s="15" t="s">
        <v>84</v>
      </c>
      <c r="AW304" s="15" t="s">
        <v>31</v>
      </c>
      <c r="AX304" s="15" t="s">
        <v>74</v>
      </c>
      <c r="AY304" s="256" t="s">
        <v>212</v>
      </c>
    </row>
    <row r="305" s="2" customFormat="1" ht="21.75" customHeight="1">
      <c r="A305" s="40"/>
      <c r="B305" s="41"/>
      <c r="C305" s="206" t="s">
        <v>507</v>
      </c>
      <c r="D305" s="206" t="s">
        <v>214</v>
      </c>
      <c r="E305" s="207" t="s">
        <v>2734</v>
      </c>
      <c r="F305" s="208" t="s">
        <v>2735</v>
      </c>
      <c r="G305" s="209" t="s">
        <v>217</v>
      </c>
      <c r="H305" s="210">
        <v>6.1920000000000002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2.2563399999999998</v>
      </c>
      <c r="R305" s="215">
        <f>Q305*H305</f>
        <v>13.97125728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2737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13" customFormat="1">
      <c r="A307" s="13"/>
      <c r="B307" s="224"/>
      <c r="C307" s="225"/>
      <c r="D307" s="226" t="s">
        <v>221</v>
      </c>
      <c r="E307" s="227" t="s">
        <v>19</v>
      </c>
      <c r="F307" s="228" t="s">
        <v>8312</v>
      </c>
      <c r="G307" s="225"/>
      <c r="H307" s="227" t="s">
        <v>19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4" t="s">
        <v>221</v>
      </c>
      <c r="AU307" s="234" t="s">
        <v>78</v>
      </c>
      <c r="AV307" s="13" t="s">
        <v>74</v>
      </c>
      <c r="AW307" s="13" t="s">
        <v>31</v>
      </c>
      <c r="AX307" s="13" t="s">
        <v>69</v>
      </c>
      <c r="AY307" s="234" t="s">
        <v>212</v>
      </c>
    </row>
    <row r="308" s="14" customFormat="1">
      <c r="A308" s="14"/>
      <c r="B308" s="235"/>
      <c r="C308" s="236"/>
      <c r="D308" s="226" t="s">
        <v>221</v>
      </c>
      <c r="E308" s="237" t="s">
        <v>19</v>
      </c>
      <c r="F308" s="238" t="s">
        <v>8313</v>
      </c>
      <c r="G308" s="236"/>
      <c r="H308" s="239">
        <v>4.9409999999999998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5" t="s">
        <v>221</v>
      </c>
      <c r="AU308" s="245" t="s">
        <v>78</v>
      </c>
      <c r="AV308" s="14" t="s">
        <v>78</v>
      </c>
      <c r="AW308" s="14" t="s">
        <v>31</v>
      </c>
      <c r="AX308" s="14" t="s">
        <v>69</v>
      </c>
      <c r="AY308" s="245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8314</v>
      </c>
      <c r="G309" s="236"/>
      <c r="H309" s="239">
        <v>1.2509999999999999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6.1920000000000002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24.15" customHeight="1">
      <c r="A311" s="40"/>
      <c r="B311" s="41"/>
      <c r="C311" s="206" t="s">
        <v>385</v>
      </c>
      <c r="D311" s="206" t="s">
        <v>214</v>
      </c>
      <c r="E311" s="207" t="s">
        <v>2774</v>
      </c>
      <c r="F311" s="208" t="s">
        <v>2775</v>
      </c>
      <c r="G311" s="209" t="s">
        <v>217</v>
      </c>
      <c r="H311" s="210">
        <v>6.1920000000000002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516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2777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2771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8315</v>
      </c>
      <c r="G314" s="236"/>
      <c r="H314" s="239">
        <v>6.1920000000000002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6.1920000000000002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06" t="s">
        <v>522</v>
      </c>
      <c r="D316" s="206" t="s">
        <v>214</v>
      </c>
      <c r="E316" s="207" t="s">
        <v>2783</v>
      </c>
      <c r="F316" s="208" t="s">
        <v>2784</v>
      </c>
      <c r="G316" s="209" t="s">
        <v>309</v>
      </c>
      <c r="H316" s="210">
        <v>0.316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1.06277</v>
      </c>
      <c r="R316" s="215">
        <f>Q316*H316</f>
        <v>0.33583531999999999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2786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8312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8316</v>
      </c>
      <c r="G319" s="236"/>
      <c r="H319" s="239">
        <v>0.252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8317</v>
      </c>
      <c r="G320" s="236"/>
      <c r="H320" s="239">
        <v>0.064000000000000001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0.316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2" customFormat="1" ht="21.75" customHeight="1">
      <c r="A322" s="40"/>
      <c r="B322" s="41"/>
      <c r="C322" s="206" t="s">
        <v>391</v>
      </c>
      <c r="D322" s="206" t="s">
        <v>214</v>
      </c>
      <c r="E322" s="207" t="s">
        <v>7847</v>
      </c>
      <c r="F322" s="208" t="s">
        <v>7848</v>
      </c>
      <c r="G322" s="209" t="s">
        <v>384</v>
      </c>
      <c r="H322" s="210">
        <v>21.748000000000001</v>
      </c>
      <c r="I322" s="211"/>
      <c r="J322" s="212">
        <f>ROUND(I322*H322,2)</f>
        <v>0</v>
      </c>
      <c r="K322" s="208" t="s">
        <v>218</v>
      </c>
      <c r="L322" s="46"/>
      <c r="M322" s="213" t="s">
        <v>19</v>
      </c>
      <c r="N322" s="214" t="s">
        <v>40</v>
      </c>
      <c r="O322" s="86"/>
      <c r="P322" s="215">
        <f>O322*H322</f>
        <v>0</v>
      </c>
      <c r="Q322" s="215">
        <v>0.105</v>
      </c>
      <c r="R322" s="215">
        <f>Q322*H322</f>
        <v>2.2835399999999999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74</v>
      </c>
      <c r="BK322" s="218">
        <f>ROUND(I322*H322,2)</f>
        <v>0</v>
      </c>
      <c r="BL322" s="19" t="s">
        <v>84</v>
      </c>
      <c r="BM322" s="217" t="s">
        <v>533</v>
      </c>
    </row>
    <row r="323" s="2" customFormat="1">
      <c r="A323" s="40"/>
      <c r="B323" s="41"/>
      <c r="C323" s="42"/>
      <c r="D323" s="219" t="s">
        <v>219</v>
      </c>
      <c r="E323" s="42"/>
      <c r="F323" s="220" t="s">
        <v>7849</v>
      </c>
      <c r="G323" s="42"/>
      <c r="H323" s="42"/>
      <c r="I323" s="221"/>
      <c r="J323" s="42"/>
      <c r="K323" s="42"/>
      <c r="L323" s="46"/>
      <c r="M323" s="222"/>
      <c r="N323" s="223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219</v>
      </c>
      <c r="AU323" s="19" t="s">
        <v>78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7970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8318</v>
      </c>
      <c r="G325" s="236"/>
      <c r="H325" s="239">
        <v>20.898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8319</v>
      </c>
      <c r="G326" s="236"/>
      <c r="H326" s="239">
        <v>0.59999999999999998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8320</v>
      </c>
      <c r="G327" s="236"/>
      <c r="H327" s="239">
        <v>0.25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5" customFormat="1">
      <c r="A328" s="15"/>
      <c r="B328" s="246"/>
      <c r="C328" s="247"/>
      <c r="D328" s="226" t="s">
        <v>221</v>
      </c>
      <c r="E328" s="248" t="s">
        <v>19</v>
      </c>
      <c r="F328" s="249" t="s">
        <v>224</v>
      </c>
      <c r="G328" s="247"/>
      <c r="H328" s="250">
        <v>21.748000000000001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6" t="s">
        <v>221</v>
      </c>
      <c r="AU328" s="256" t="s">
        <v>78</v>
      </c>
      <c r="AV328" s="15" t="s">
        <v>84</v>
      </c>
      <c r="AW328" s="15" t="s">
        <v>31</v>
      </c>
      <c r="AX328" s="15" t="s">
        <v>74</v>
      </c>
      <c r="AY328" s="256" t="s">
        <v>212</v>
      </c>
    </row>
    <row r="329" s="2" customFormat="1" ht="21.75" customHeight="1">
      <c r="A329" s="40"/>
      <c r="B329" s="41"/>
      <c r="C329" s="206" t="s">
        <v>536</v>
      </c>
      <c r="D329" s="206" t="s">
        <v>214</v>
      </c>
      <c r="E329" s="207" t="s">
        <v>8321</v>
      </c>
      <c r="F329" s="208" t="s">
        <v>8322</v>
      </c>
      <c r="G329" s="209" t="s">
        <v>384</v>
      </c>
      <c r="H329" s="210">
        <v>54.450000000000003</v>
      </c>
      <c r="I329" s="211"/>
      <c r="J329" s="212">
        <f>ROUND(I329*H329,2)</f>
        <v>0</v>
      </c>
      <c r="K329" s="208" t="s">
        <v>218</v>
      </c>
      <c r="L329" s="46"/>
      <c r="M329" s="213" t="s">
        <v>19</v>
      </c>
      <c r="N329" s="214" t="s">
        <v>40</v>
      </c>
      <c r="O329" s="86"/>
      <c r="P329" s="215">
        <f>O329*H329</f>
        <v>0</v>
      </c>
      <c r="Q329" s="215">
        <v>0.042000000000000003</v>
      </c>
      <c r="R329" s="215">
        <f>Q329*H329</f>
        <v>2.2869000000000002</v>
      </c>
      <c r="S329" s="215">
        <v>0</v>
      </c>
      <c r="T329" s="21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84</v>
      </c>
      <c r="AT329" s="217" t="s">
        <v>214</v>
      </c>
      <c r="AU329" s="217" t="s">
        <v>78</v>
      </c>
      <c r="AY329" s="19" t="s">
        <v>212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74</v>
      </c>
      <c r="BK329" s="218">
        <f>ROUND(I329*H329,2)</f>
        <v>0</v>
      </c>
      <c r="BL329" s="19" t="s">
        <v>84</v>
      </c>
      <c r="BM329" s="217" t="s">
        <v>539</v>
      </c>
    </row>
    <row r="330" s="2" customFormat="1">
      <c r="A330" s="40"/>
      <c r="B330" s="41"/>
      <c r="C330" s="42"/>
      <c r="D330" s="219" t="s">
        <v>219</v>
      </c>
      <c r="E330" s="42"/>
      <c r="F330" s="220" t="s">
        <v>8323</v>
      </c>
      <c r="G330" s="42"/>
      <c r="H330" s="42"/>
      <c r="I330" s="221"/>
      <c r="J330" s="42"/>
      <c r="K330" s="42"/>
      <c r="L330" s="46"/>
      <c r="M330" s="222"/>
      <c r="N330" s="223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219</v>
      </c>
      <c r="AU330" s="19" t="s">
        <v>78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8324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8325</v>
      </c>
      <c r="G332" s="236"/>
      <c r="H332" s="239">
        <v>54.450000000000003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54.450000000000003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397</v>
      </c>
      <c r="D334" s="206" t="s">
        <v>214</v>
      </c>
      <c r="E334" s="207" t="s">
        <v>8326</v>
      </c>
      <c r="F334" s="208" t="s">
        <v>8327</v>
      </c>
      <c r="G334" s="209" t="s">
        <v>217</v>
      </c>
      <c r="H334" s="210">
        <v>9.2880000000000003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559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8255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4" customFormat="1">
      <c r="A336" s="14"/>
      <c r="B336" s="235"/>
      <c r="C336" s="236"/>
      <c r="D336" s="226" t="s">
        <v>221</v>
      </c>
      <c r="E336" s="237" t="s">
        <v>19</v>
      </c>
      <c r="F336" s="238" t="s">
        <v>8328</v>
      </c>
      <c r="G336" s="236"/>
      <c r="H336" s="239">
        <v>7.4109999999999996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5" t="s">
        <v>221</v>
      </c>
      <c r="AU336" s="245" t="s">
        <v>78</v>
      </c>
      <c r="AV336" s="14" t="s">
        <v>78</v>
      </c>
      <c r="AW336" s="14" t="s">
        <v>31</v>
      </c>
      <c r="AX336" s="14" t="s">
        <v>69</v>
      </c>
      <c r="AY336" s="245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8329</v>
      </c>
      <c r="G337" s="236"/>
      <c r="H337" s="239">
        <v>1.877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9.2880000000000003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96</v>
      </c>
      <c r="F339" s="204" t="s">
        <v>3010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SUM(P340:P381)</f>
        <v>0</v>
      </c>
      <c r="Q339" s="198"/>
      <c r="R339" s="199">
        <f>SUM(R340:R381)</f>
        <v>1.9516164999999999</v>
      </c>
      <c r="S339" s="198"/>
      <c r="T339" s="200">
        <f>SUM(T340:T381)</f>
        <v>1.9259999999999999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74</v>
      </c>
      <c r="AT339" s="202" t="s">
        <v>68</v>
      </c>
      <c r="AU339" s="202" t="s">
        <v>74</v>
      </c>
      <c r="AY339" s="201" t="s">
        <v>212</v>
      </c>
      <c r="BK339" s="203">
        <f>SUM(BK340:BK381)</f>
        <v>0</v>
      </c>
    </row>
    <row r="340" s="2" customFormat="1" ht="24.15" customHeight="1">
      <c r="A340" s="40"/>
      <c r="B340" s="41"/>
      <c r="C340" s="206" t="s">
        <v>576</v>
      </c>
      <c r="D340" s="206" t="s">
        <v>214</v>
      </c>
      <c r="E340" s="207" t="s">
        <v>3012</v>
      </c>
      <c r="F340" s="208" t="s">
        <v>3013</v>
      </c>
      <c r="G340" s="209" t="s">
        <v>384</v>
      </c>
      <c r="H340" s="210">
        <v>148.56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84</v>
      </c>
      <c r="BM340" s="217" t="s">
        <v>579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3015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8330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8331</v>
      </c>
      <c r="G343" s="236"/>
      <c r="H343" s="239">
        <v>148.56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148.56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24.15" customHeight="1">
      <c r="A345" s="40"/>
      <c r="B345" s="41"/>
      <c r="C345" s="206" t="s">
        <v>403</v>
      </c>
      <c r="D345" s="206" t="s">
        <v>214</v>
      </c>
      <c r="E345" s="207" t="s">
        <v>3023</v>
      </c>
      <c r="F345" s="208" t="s">
        <v>3024</v>
      </c>
      <c r="G345" s="209" t="s">
        <v>384</v>
      </c>
      <c r="H345" s="210">
        <v>8913.6000000000004</v>
      </c>
      <c r="I345" s="211"/>
      <c r="J345" s="212">
        <f>ROUND(I345*H345,2)</f>
        <v>0</v>
      </c>
      <c r="K345" s="208" t="s">
        <v>218</v>
      </c>
      <c r="L345" s="46"/>
      <c r="M345" s="213" t="s">
        <v>19</v>
      </c>
      <c r="N345" s="214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84</v>
      </c>
      <c r="BM345" s="217" t="s">
        <v>587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3026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8332</v>
      </c>
      <c r="G347" s="236"/>
      <c r="H347" s="239">
        <v>8913.6000000000004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8913.6000000000004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656</v>
      </c>
      <c r="D349" s="206" t="s">
        <v>214</v>
      </c>
      <c r="E349" s="207" t="s">
        <v>3029</v>
      </c>
      <c r="F349" s="208" t="s">
        <v>3030</v>
      </c>
      <c r="G349" s="209" t="s">
        <v>384</v>
      </c>
      <c r="H349" s="210">
        <v>148.56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659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3032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24.15" customHeight="1">
      <c r="A351" s="40"/>
      <c r="B351" s="41"/>
      <c r="C351" s="206" t="s">
        <v>417</v>
      </c>
      <c r="D351" s="206" t="s">
        <v>214</v>
      </c>
      <c r="E351" s="207" t="s">
        <v>3047</v>
      </c>
      <c r="F351" s="208" t="s">
        <v>3048</v>
      </c>
      <c r="G351" s="209" t="s">
        <v>384</v>
      </c>
      <c r="H351" s="210">
        <v>54.450000000000003</v>
      </c>
      <c r="I351" s="211"/>
      <c r="J351" s="212">
        <f>ROUND(I351*H351,2)</f>
        <v>0</v>
      </c>
      <c r="K351" s="208" t="s">
        <v>218</v>
      </c>
      <c r="L351" s="46"/>
      <c r="M351" s="213" t="s">
        <v>19</v>
      </c>
      <c r="N351" s="214" t="s">
        <v>40</v>
      </c>
      <c r="O351" s="86"/>
      <c r="P351" s="215">
        <f>O351*H351</f>
        <v>0</v>
      </c>
      <c r="Q351" s="215">
        <v>0.00012999999999999999</v>
      </c>
      <c r="R351" s="215">
        <f>Q351*H351</f>
        <v>0.0070784999999999997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74</v>
      </c>
      <c r="BK351" s="218">
        <f>ROUND(I351*H351,2)</f>
        <v>0</v>
      </c>
      <c r="BL351" s="19" t="s">
        <v>84</v>
      </c>
      <c r="BM351" s="217" t="s">
        <v>672</v>
      </c>
    </row>
    <row r="352" s="2" customFormat="1">
      <c r="A352" s="40"/>
      <c r="B352" s="41"/>
      <c r="C352" s="42"/>
      <c r="D352" s="219" t="s">
        <v>219</v>
      </c>
      <c r="E352" s="42"/>
      <c r="F352" s="220" t="s">
        <v>3050</v>
      </c>
      <c r="G352" s="42"/>
      <c r="H352" s="42"/>
      <c r="I352" s="221"/>
      <c r="J352" s="42"/>
      <c r="K352" s="42"/>
      <c r="L352" s="46"/>
      <c r="M352" s="222"/>
      <c r="N352" s="223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219</v>
      </c>
      <c r="AU352" s="19" t="s">
        <v>78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8325</v>
      </c>
      <c r="G353" s="236"/>
      <c r="H353" s="239">
        <v>54.450000000000003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54.450000000000003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24.15" customHeight="1">
      <c r="A355" s="40"/>
      <c r="B355" s="41"/>
      <c r="C355" s="206" t="s">
        <v>682</v>
      </c>
      <c r="D355" s="206" t="s">
        <v>214</v>
      </c>
      <c r="E355" s="207" t="s">
        <v>3070</v>
      </c>
      <c r="F355" s="208" t="s">
        <v>3071</v>
      </c>
      <c r="G355" s="209" t="s">
        <v>384</v>
      </c>
      <c r="H355" s="210">
        <v>54.450000000000003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4.0000000000000003E-05</v>
      </c>
      <c r="R355" s="215">
        <f>Q355*H355</f>
        <v>0.0021780000000000002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3073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1506</v>
      </c>
      <c r="D357" s="206" t="s">
        <v>214</v>
      </c>
      <c r="E357" s="207" t="s">
        <v>3134</v>
      </c>
      <c r="F357" s="208" t="s">
        <v>3135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218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0.00018000000000000001</v>
      </c>
      <c r="R357" s="215">
        <f>Q357*H357</f>
        <v>0.00036000000000000002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8333</v>
      </c>
    </row>
    <row r="358" s="2" customFormat="1">
      <c r="A358" s="40"/>
      <c r="B358" s="41"/>
      <c r="C358" s="42"/>
      <c r="D358" s="219" t="s">
        <v>219</v>
      </c>
      <c r="E358" s="42"/>
      <c r="F358" s="220" t="s">
        <v>3137</v>
      </c>
      <c r="G358" s="42"/>
      <c r="H358" s="42"/>
      <c r="I358" s="221"/>
      <c r="J358" s="42"/>
      <c r="K358" s="42"/>
      <c r="L358" s="46"/>
      <c r="M358" s="222"/>
      <c r="N358" s="223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219</v>
      </c>
      <c r="AU358" s="19" t="s">
        <v>78</v>
      </c>
    </row>
    <row r="359" s="13" customFormat="1">
      <c r="A359" s="13"/>
      <c r="B359" s="224"/>
      <c r="C359" s="225"/>
      <c r="D359" s="226" t="s">
        <v>221</v>
      </c>
      <c r="E359" s="227" t="s">
        <v>19</v>
      </c>
      <c r="F359" s="228" t="s">
        <v>3138</v>
      </c>
      <c r="G359" s="225"/>
      <c r="H359" s="227" t="s">
        <v>19</v>
      </c>
      <c r="I359" s="229"/>
      <c r="J359" s="225"/>
      <c r="K359" s="225"/>
      <c r="L359" s="230"/>
      <c r="M359" s="231"/>
      <c r="N359" s="232"/>
      <c r="O359" s="232"/>
      <c r="P359" s="232"/>
      <c r="Q359" s="232"/>
      <c r="R359" s="232"/>
      <c r="S359" s="232"/>
      <c r="T359" s="23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4" t="s">
        <v>221</v>
      </c>
      <c r="AU359" s="234" t="s">
        <v>78</v>
      </c>
      <c r="AV359" s="13" t="s">
        <v>74</v>
      </c>
      <c r="AW359" s="13" t="s">
        <v>31</v>
      </c>
      <c r="AX359" s="13" t="s">
        <v>69</v>
      </c>
      <c r="AY359" s="234" t="s">
        <v>212</v>
      </c>
    </row>
    <row r="360" s="14" customFormat="1">
      <c r="A360" s="14"/>
      <c r="B360" s="235"/>
      <c r="C360" s="236"/>
      <c r="D360" s="226" t="s">
        <v>221</v>
      </c>
      <c r="E360" s="237" t="s">
        <v>19</v>
      </c>
      <c r="F360" s="238" t="s">
        <v>74</v>
      </c>
      <c r="G360" s="236"/>
      <c r="H360" s="239">
        <v>1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5" t="s">
        <v>221</v>
      </c>
      <c r="AU360" s="245" t="s">
        <v>78</v>
      </c>
      <c r="AV360" s="14" t="s">
        <v>78</v>
      </c>
      <c r="AW360" s="14" t="s">
        <v>31</v>
      </c>
      <c r="AX360" s="14" t="s">
        <v>69</v>
      </c>
      <c r="AY360" s="245" t="s">
        <v>212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3142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74</v>
      </c>
      <c r="G362" s="236"/>
      <c r="H362" s="239">
        <v>1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1528</v>
      </c>
      <c r="D364" s="257" t="s">
        <v>306</v>
      </c>
      <c r="E364" s="258" t="s">
        <v>3145</v>
      </c>
      <c r="F364" s="259" t="s">
        <v>3146</v>
      </c>
      <c r="G364" s="260" t="s">
        <v>532</v>
      </c>
      <c r="H364" s="261">
        <v>1</v>
      </c>
      <c r="I364" s="262"/>
      <c r="J364" s="263">
        <f>ROUND(I364*H364,2)</f>
        <v>0</v>
      </c>
      <c r="K364" s="259" t="s">
        <v>218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0.012</v>
      </c>
      <c r="R364" s="215">
        <f>Q364*H364</f>
        <v>0.012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8334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3148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3138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74</v>
      </c>
      <c r="G367" s="236"/>
      <c r="H367" s="239">
        <v>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1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16.5" customHeight="1">
      <c r="A369" s="40"/>
      <c r="B369" s="41"/>
      <c r="C369" s="257" t="s">
        <v>772</v>
      </c>
      <c r="D369" s="257" t="s">
        <v>306</v>
      </c>
      <c r="E369" s="258" t="s">
        <v>3151</v>
      </c>
      <c r="F369" s="259" t="s">
        <v>3152</v>
      </c>
      <c r="G369" s="260" t="s">
        <v>532</v>
      </c>
      <c r="H369" s="261">
        <v>1</v>
      </c>
      <c r="I369" s="262"/>
      <c r="J369" s="263">
        <f>ROUND(I369*H369,2)</f>
        <v>0</v>
      </c>
      <c r="K369" s="259" t="s">
        <v>218</v>
      </c>
      <c r="L369" s="264"/>
      <c r="M369" s="265" t="s">
        <v>19</v>
      </c>
      <c r="N369" s="266" t="s">
        <v>40</v>
      </c>
      <c r="O369" s="86"/>
      <c r="P369" s="215">
        <f>O369*H369</f>
        <v>0</v>
      </c>
      <c r="Q369" s="215">
        <v>0.0040000000000000001</v>
      </c>
      <c r="R369" s="215">
        <f>Q369*H369</f>
        <v>0.0040000000000000001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93</v>
      </c>
      <c r="AT369" s="217" t="s">
        <v>306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8335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3154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3142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74</v>
      </c>
      <c r="G372" s="236"/>
      <c r="H372" s="239">
        <v>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1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2" customFormat="1" ht="16.5" customHeight="1">
      <c r="A374" s="40"/>
      <c r="B374" s="41"/>
      <c r="C374" s="206" t="s">
        <v>423</v>
      </c>
      <c r="D374" s="206" t="s">
        <v>214</v>
      </c>
      <c r="E374" s="207" t="s">
        <v>7862</v>
      </c>
      <c r="F374" s="208" t="s">
        <v>7863</v>
      </c>
      <c r="G374" s="209" t="s">
        <v>384</v>
      </c>
      <c r="H374" s="210">
        <v>40.125</v>
      </c>
      <c r="I374" s="211"/>
      <c r="J374" s="212">
        <f>ROUND(I374*H374,2)</f>
        <v>0</v>
      </c>
      <c r="K374" s="208" t="s">
        <v>218</v>
      </c>
      <c r="L374" s="46"/>
      <c r="M374" s="213" t="s">
        <v>19</v>
      </c>
      <c r="N374" s="214" t="s">
        <v>40</v>
      </c>
      <c r="O374" s="86"/>
      <c r="P374" s="215">
        <f>O374*H374</f>
        <v>0</v>
      </c>
      <c r="Q374" s="215">
        <v>0.048000000000000001</v>
      </c>
      <c r="R374" s="215">
        <f>Q374*H374</f>
        <v>1.9259999999999999</v>
      </c>
      <c r="S374" s="215">
        <v>0.048000000000000001</v>
      </c>
      <c r="T374" s="216">
        <f>S374*H374</f>
        <v>1.9259999999999999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74</v>
      </c>
      <c r="BK374" s="218">
        <f>ROUND(I374*H374,2)</f>
        <v>0</v>
      </c>
      <c r="BL374" s="19" t="s">
        <v>84</v>
      </c>
      <c r="BM374" s="217" t="s">
        <v>694</v>
      </c>
    </row>
    <row r="375" s="2" customFormat="1">
      <c r="A375" s="40"/>
      <c r="B375" s="41"/>
      <c r="C375" s="42"/>
      <c r="D375" s="219" t="s">
        <v>219</v>
      </c>
      <c r="E375" s="42"/>
      <c r="F375" s="220" t="s">
        <v>7864</v>
      </c>
      <c r="G375" s="42"/>
      <c r="H375" s="42"/>
      <c r="I375" s="221"/>
      <c r="J375" s="42"/>
      <c r="K375" s="42"/>
      <c r="L375" s="46"/>
      <c r="M375" s="222"/>
      <c r="N375" s="223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219</v>
      </c>
      <c r="AU375" s="19" t="s">
        <v>78</v>
      </c>
    </row>
    <row r="376" s="13" customFormat="1">
      <c r="A376" s="13"/>
      <c r="B376" s="224"/>
      <c r="C376" s="225"/>
      <c r="D376" s="226" t="s">
        <v>221</v>
      </c>
      <c r="E376" s="227" t="s">
        <v>19</v>
      </c>
      <c r="F376" s="228" t="s">
        <v>7865</v>
      </c>
      <c r="G376" s="225"/>
      <c r="H376" s="227" t="s">
        <v>19</v>
      </c>
      <c r="I376" s="229"/>
      <c r="J376" s="225"/>
      <c r="K376" s="225"/>
      <c r="L376" s="230"/>
      <c r="M376" s="231"/>
      <c r="N376" s="232"/>
      <c r="O376" s="232"/>
      <c r="P376" s="232"/>
      <c r="Q376" s="232"/>
      <c r="R376" s="232"/>
      <c r="S376" s="232"/>
      <c r="T376" s="23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4" t="s">
        <v>221</v>
      </c>
      <c r="AU376" s="234" t="s">
        <v>78</v>
      </c>
      <c r="AV376" s="13" t="s">
        <v>74</v>
      </c>
      <c r="AW376" s="13" t="s">
        <v>31</v>
      </c>
      <c r="AX376" s="13" t="s">
        <v>69</v>
      </c>
      <c r="AY376" s="234" t="s">
        <v>212</v>
      </c>
    </row>
    <row r="377" s="13" customFormat="1">
      <c r="A377" s="13"/>
      <c r="B377" s="224"/>
      <c r="C377" s="225"/>
      <c r="D377" s="226" t="s">
        <v>221</v>
      </c>
      <c r="E377" s="227" t="s">
        <v>19</v>
      </c>
      <c r="F377" s="228" t="s">
        <v>8268</v>
      </c>
      <c r="G377" s="225"/>
      <c r="H377" s="227" t="s">
        <v>19</v>
      </c>
      <c r="I377" s="229"/>
      <c r="J377" s="225"/>
      <c r="K377" s="225"/>
      <c r="L377" s="230"/>
      <c r="M377" s="231"/>
      <c r="N377" s="232"/>
      <c r="O377" s="232"/>
      <c r="P377" s="232"/>
      <c r="Q377" s="232"/>
      <c r="R377" s="232"/>
      <c r="S377" s="232"/>
      <c r="T377" s="23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4" t="s">
        <v>221</v>
      </c>
      <c r="AU377" s="234" t="s">
        <v>78</v>
      </c>
      <c r="AV377" s="13" t="s">
        <v>74</v>
      </c>
      <c r="AW377" s="13" t="s">
        <v>31</v>
      </c>
      <c r="AX377" s="13" t="s">
        <v>69</v>
      </c>
      <c r="AY377" s="234" t="s">
        <v>212</v>
      </c>
    </row>
    <row r="378" s="14" customFormat="1">
      <c r="A378" s="14"/>
      <c r="B378" s="235"/>
      <c r="C378" s="236"/>
      <c r="D378" s="226" t="s">
        <v>221</v>
      </c>
      <c r="E378" s="237" t="s">
        <v>19</v>
      </c>
      <c r="F378" s="238" t="s">
        <v>8336</v>
      </c>
      <c r="G378" s="236"/>
      <c r="H378" s="239">
        <v>43.125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5" t="s">
        <v>221</v>
      </c>
      <c r="AU378" s="245" t="s">
        <v>78</v>
      </c>
      <c r="AV378" s="14" t="s">
        <v>78</v>
      </c>
      <c r="AW378" s="14" t="s">
        <v>31</v>
      </c>
      <c r="AX378" s="14" t="s">
        <v>69</v>
      </c>
      <c r="AY378" s="245" t="s">
        <v>212</v>
      </c>
    </row>
    <row r="379" s="13" customFormat="1">
      <c r="A379" s="13"/>
      <c r="B379" s="224"/>
      <c r="C379" s="225"/>
      <c r="D379" s="226" t="s">
        <v>221</v>
      </c>
      <c r="E379" s="227" t="s">
        <v>19</v>
      </c>
      <c r="F379" s="228" t="s">
        <v>296</v>
      </c>
      <c r="G379" s="225"/>
      <c r="H379" s="227" t="s">
        <v>19</v>
      </c>
      <c r="I379" s="229"/>
      <c r="J379" s="225"/>
      <c r="K379" s="225"/>
      <c r="L379" s="230"/>
      <c r="M379" s="231"/>
      <c r="N379" s="232"/>
      <c r="O379" s="232"/>
      <c r="P379" s="232"/>
      <c r="Q379" s="232"/>
      <c r="R379" s="232"/>
      <c r="S379" s="232"/>
      <c r="T379" s="23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4" t="s">
        <v>221</v>
      </c>
      <c r="AU379" s="234" t="s">
        <v>78</v>
      </c>
      <c r="AV379" s="13" t="s">
        <v>74</v>
      </c>
      <c r="AW379" s="13" t="s">
        <v>31</v>
      </c>
      <c r="AX379" s="13" t="s">
        <v>69</v>
      </c>
      <c r="AY379" s="234" t="s">
        <v>212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8337</v>
      </c>
      <c r="G380" s="236"/>
      <c r="H380" s="239">
        <v>-3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5" customFormat="1">
      <c r="A381" s="15"/>
      <c r="B381" s="246"/>
      <c r="C381" s="247"/>
      <c r="D381" s="226" t="s">
        <v>221</v>
      </c>
      <c r="E381" s="248" t="s">
        <v>19</v>
      </c>
      <c r="F381" s="249" t="s">
        <v>224</v>
      </c>
      <c r="G381" s="247"/>
      <c r="H381" s="250">
        <v>40.125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56" t="s">
        <v>221</v>
      </c>
      <c r="AU381" s="256" t="s">
        <v>78</v>
      </c>
      <c r="AV381" s="15" t="s">
        <v>84</v>
      </c>
      <c r="AW381" s="15" t="s">
        <v>31</v>
      </c>
      <c r="AX381" s="15" t="s">
        <v>74</v>
      </c>
      <c r="AY381" s="256" t="s">
        <v>212</v>
      </c>
    </row>
    <row r="382" s="12" customFormat="1" ht="22.8" customHeight="1">
      <c r="A382" s="12"/>
      <c r="B382" s="190"/>
      <c r="C382" s="191"/>
      <c r="D382" s="192" t="s">
        <v>68</v>
      </c>
      <c r="E382" s="204" t="s">
        <v>3726</v>
      </c>
      <c r="F382" s="204" t="s">
        <v>3727</v>
      </c>
      <c r="G382" s="191"/>
      <c r="H382" s="191"/>
      <c r="I382" s="194"/>
      <c r="J382" s="205">
        <f>BK382</f>
        <v>0</v>
      </c>
      <c r="K382" s="191"/>
      <c r="L382" s="196"/>
      <c r="M382" s="197"/>
      <c r="N382" s="198"/>
      <c r="O382" s="198"/>
      <c r="P382" s="199">
        <f>SUM(P383:P384)</f>
        <v>0</v>
      </c>
      <c r="Q382" s="198"/>
      <c r="R382" s="199">
        <f>SUM(R383:R384)</f>
        <v>0</v>
      </c>
      <c r="S382" s="198"/>
      <c r="T382" s="200">
        <f>SUM(T383:T384)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01" t="s">
        <v>74</v>
      </c>
      <c r="AT382" s="202" t="s">
        <v>68</v>
      </c>
      <c r="AU382" s="202" t="s">
        <v>74</v>
      </c>
      <c r="AY382" s="201" t="s">
        <v>212</v>
      </c>
      <c r="BK382" s="203">
        <f>SUM(BK383:BK384)</f>
        <v>0</v>
      </c>
    </row>
    <row r="383" s="2" customFormat="1" ht="33" customHeight="1">
      <c r="A383" s="40"/>
      <c r="B383" s="41"/>
      <c r="C383" s="206" t="s">
        <v>699</v>
      </c>
      <c r="D383" s="206" t="s">
        <v>214</v>
      </c>
      <c r="E383" s="207" t="s">
        <v>8069</v>
      </c>
      <c r="F383" s="208" t="s">
        <v>8070</v>
      </c>
      <c r="G383" s="209" t="s">
        <v>309</v>
      </c>
      <c r="H383" s="210">
        <v>163.14500000000001</v>
      </c>
      <c r="I383" s="211"/>
      <c r="J383" s="212">
        <f>ROUND(I383*H383,2)</f>
        <v>0</v>
      </c>
      <c r="K383" s="208" t="s">
        <v>218</v>
      </c>
      <c r="L383" s="46"/>
      <c r="M383" s="213" t="s">
        <v>19</v>
      </c>
      <c r="N383" s="214" t="s">
        <v>40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84</v>
      </c>
      <c r="BM383" s="217" t="s">
        <v>702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8071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2" customFormat="1" ht="25.92" customHeight="1">
      <c r="A385" s="12"/>
      <c r="B385" s="190"/>
      <c r="C385" s="191"/>
      <c r="D385" s="192" t="s">
        <v>68</v>
      </c>
      <c r="E385" s="193" t="s">
        <v>3733</v>
      </c>
      <c r="F385" s="193" t="s">
        <v>3734</v>
      </c>
      <c r="G385" s="191"/>
      <c r="H385" s="191"/>
      <c r="I385" s="194"/>
      <c r="J385" s="195">
        <f>BK385</f>
        <v>0</v>
      </c>
      <c r="K385" s="191"/>
      <c r="L385" s="196"/>
      <c r="M385" s="197"/>
      <c r="N385" s="198"/>
      <c r="O385" s="198"/>
      <c r="P385" s="199">
        <f>P386+P439+P508+P530+P593+P613+P639+P664+P679+P700</f>
        <v>0</v>
      </c>
      <c r="Q385" s="198"/>
      <c r="R385" s="199">
        <f>R386+R439+R508+R530+R593+R613+R639+R664+R679+R700</f>
        <v>8.4449694900000001</v>
      </c>
      <c r="S385" s="198"/>
      <c r="T385" s="200">
        <f>T386+T439+T508+T530+T593+T613+T639+T664+T679+T700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78</v>
      </c>
      <c r="AT385" s="202" t="s">
        <v>68</v>
      </c>
      <c r="AU385" s="202" t="s">
        <v>69</v>
      </c>
      <c r="AY385" s="201" t="s">
        <v>212</v>
      </c>
      <c r="BK385" s="203">
        <f>BK386+BK439+BK508+BK530+BK593+BK613+BK639+BK664+BK679+BK700</f>
        <v>0</v>
      </c>
    </row>
    <row r="386" s="12" customFormat="1" ht="22.8" customHeight="1">
      <c r="A386" s="12"/>
      <c r="B386" s="190"/>
      <c r="C386" s="191"/>
      <c r="D386" s="192" t="s">
        <v>68</v>
      </c>
      <c r="E386" s="204" t="s">
        <v>3735</v>
      </c>
      <c r="F386" s="204" t="s">
        <v>3736</v>
      </c>
      <c r="G386" s="191"/>
      <c r="H386" s="191"/>
      <c r="I386" s="194"/>
      <c r="J386" s="205">
        <f>BK386</f>
        <v>0</v>
      </c>
      <c r="K386" s="191"/>
      <c r="L386" s="196"/>
      <c r="M386" s="197"/>
      <c r="N386" s="198"/>
      <c r="O386" s="198"/>
      <c r="P386" s="199">
        <f>SUM(P387:P438)</f>
        <v>0</v>
      </c>
      <c r="Q386" s="198"/>
      <c r="R386" s="199">
        <f>SUM(R387:R438)</f>
        <v>1.40161436</v>
      </c>
      <c r="S386" s="198"/>
      <c r="T386" s="200">
        <f>SUM(T387:T438)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01" t="s">
        <v>78</v>
      </c>
      <c r="AT386" s="202" t="s">
        <v>68</v>
      </c>
      <c r="AU386" s="202" t="s">
        <v>74</v>
      </c>
      <c r="AY386" s="201" t="s">
        <v>212</v>
      </c>
      <c r="BK386" s="203">
        <f>SUM(BK387:BK438)</f>
        <v>0</v>
      </c>
    </row>
    <row r="387" s="2" customFormat="1" ht="21.75" customHeight="1">
      <c r="A387" s="40"/>
      <c r="B387" s="41"/>
      <c r="C387" s="206" t="s">
        <v>435</v>
      </c>
      <c r="D387" s="206" t="s">
        <v>214</v>
      </c>
      <c r="E387" s="207" t="s">
        <v>3737</v>
      </c>
      <c r="F387" s="208" t="s">
        <v>3738</v>
      </c>
      <c r="G387" s="209" t="s">
        <v>384</v>
      </c>
      <c r="H387" s="210">
        <v>70.269000000000005</v>
      </c>
      <c r="I387" s="211"/>
      <c r="J387" s="212">
        <f>ROUND(I387*H387,2)</f>
        <v>0</v>
      </c>
      <c r="K387" s="208" t="s">
        <v>218</v>
      </c>
      <c r="L387" s="46"/>
      <c r="M387" s="213" t="s">
        <v>19</v>
      </c>
      <c r="N387" s="214" t="s">
        <v>40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119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74</v>
      </c>
      <c r="BK387" s="218">
        <f>ROUND(I387*H387,2)</f>
        <v>0</v>
      </c>
      <c r="BL387" s="19" t="s">
        <v>119</v>
      </c>
      <c r="BM387" s="217" t="s">
        <v>707</v>
      </c>
    </row>
    <row r="388" s="2" customFormat="1">
      <c r="A388" s="40"/>
      <c r="B388" s="41"/>
      <c r="C388" s="42"/>
      <c r="D388" s="219" t="s">
        <v>219</v>
      </c>
      <c r="E388" s="42"/>
      <c r="F388" s="220" t="s">
        <v>3740</v>
      </c>
      <c r="G388" s="42"/>
      <c r="H388" s="42"/>
      <c r="I388" s="221"/>
      <c r="J388" s="42"/>
      <c r="K388" s="42"/>
      <c r="L388" s="46"/>
      <c r="M388" s="222"/>
      <c r="N388" s="22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219</v>
      </c>
      <c r="AU388" s="19" t="s">
        <v>78</v>
      </c>
    </row>
    <row r="389" s="13" customFormat="1">
      <c r="A389" s="13"/>
      <c r="B389" s="224"/>
      <c r="C389" s="225"/>
      <c r="D389" s="226" t="s">
        <v>221</v>
      </c>
      <c r="E389" s="227" t="s">
        <v>19</v>
      </c>
      <c r="F389" s="228" t="s">
        <v>8338</v>
      </c>
      <c r="G389" s="225"/>
      <c r="H389" s="227" t="s">
        <v>19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4" t="s">
        <v>221</v>
      </c>
      <c r="AU389" s="234" t="s">
        <v>78</v>
      </c>
      <c r="AV389" s="13" t="s">
        <v>74</v>
      </c>
      <c r="AW389" s="13" t="s">
        <v>31</v>
      </c>
      <c r="AX389" s="13" t="s">
        <v>69</v>
      </c>
      <c r="AY389" s="234" t="s">
        <v>212</v>
      </c>
    </row>
    <row r="390" s="14" customFormat="1">
      <c r="A390" s="14"/>
      <c r="B390" s="235"/>
      <c r="C390" s="236"/>
      <c r="D390" s="226" t="s">
        <v>221</v>
      </c>
      <c r="E390" s="237" t="s">
        <v>19</v>
      </c>
      <c r="F390" s="238" t="s">
        <v>8339</v>
      </c>
      <c r="G390" s="236"/>
      <c r="H390" s="239">
        <v>68.906000000000006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45" t="s">
        <v>221</v>
      </c>
      <c r="AU390" s="245" t="s">
        <v>78</v>
      </c>
      <c r="AV390" s="14" t="s">
        <v>78</v>
      </c>
      <c r="AW390" s="14" t="s">
        <v>31</v>
      </c>
      <c r="AX390" s="14" t="s">
        <v>69</v>
      </c>
      <c r="AY390" s="245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8340</v>
      </c>
      <c r="G391" s="236"/>
      <c r="H391" s="239">
        <v>1.363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70.269000000000005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1.75" customHeight="1">
      <c r="A393" s="40"/>
      <c r="B393" s="41"/>
      <c r="C393" s="206" t="s">
        <v>713</v>
      </c>
      <c r="D393" s="206" t="s">
        <v>214</v>
      </c>
      <c r="E393" s="207" t="s">
        <v>3749</v>
      </c>
      <c r="F393" s="208" t="s">
        <v>3750</v>
      </c>
      <c r="G393" s="209" t="s">
        <v>384</v>
      </c>
      <c r="H393" s="210">
        <v>30.193999999999999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716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3752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8341</v>
      </c>
      <c r="G396" s="236"/>
      <c r="H396" s="239">
        <v>11.438000000000001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8342</v>
      </c>
      <c r="G397" s="236"/>
      <c r="H397" s="239">
        <v>12.24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8343</v>
      </c>
      <c r="G398" s="236"/>
      <c r="H398" s="239">
        <v>6.516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30.193999999999999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440</v>
      </c>
      <c r="D400" s="257" t="s">
        <v>306</v>
      </c>
      <c r="E400" s="258" t="s">
        <v>3758</v>
      </c>
      <c r="F400" s="259" t="s">
        <v>3759</v>
      </c>
      <c r="G400" s="260" t="s">
        <v>309</v>
      </c>
      <c r="H400" s="261">
        <v>0.032000000000000001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1</v>
      </c>
      <c r="R400" s="215">
        <f>Q400*H400</f>
        <v>0.032000000000000001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722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3761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8344</v>
      </c>
      <c r="G403" s="236"/>
      <c r="H403" s="239">
        <v>0.021000000000000001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8345</v>
      </c>
      <c r="G404" s="236"/>
      <c r="H404" s="239">
        <v>0.010999999999999999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0.032000000000000001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06" t="s">
        <v>726</v>
      </c>
      <c r="D406" s="206" t="s">
        <v>214</v>
      </c>
      <c r="E406" s="207" t="s">
        <v>3772</v>
      </c>
      <c r="F406" s="208" t="s">
        <v>3773</v>
      </c>
      <c r="G406" s="209" t="s">
        <v>384</v>
      </c>
      <c r="H406" s="210">
        <v>140.53800000000001</v>
      </c>
      <c r="I406" s="211"/>
      <c r="J406" s="212">
        <f>ROUND(I406*H406,2)</f>
        <v>0</v>
      </c>
      <c r="K406" s="208" t="s">
        <v>218</v>
      </c>
      <c r="L406" s="46"/>
      <c r="M406" s="213" t="s">
        <v>19</v>
      </c>
      <c r="N406" s="214" t="s">
        <v>40</v>
      </c>
      <c r="O406" s="86"/>
      <c r="P406" s="215">
        <f>O406*H406</f>
        <v>0</v>
      </c>
      <c r="Q406" s="215">
        <v>0.00040000000000000002</v>
      </c>
      <c r="R406" s="215">
        <f>Q406*H406</f>
        <v>0.056215200000000007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119</v>
      </c>
      <c r="AT406" s="217" t="s">
        <v>214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729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3775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8338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8346</v>
      </c>
      <c r="G409" s="236"/>
      <c r="H409" s="239">
        <v>137.81299999999999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4" customFormat="1">
      <c r="A410" s="14"/>
      <c r="B410" s="235"/>
      <c r="C410" s="236"/>
      <c r="D410" s="226" t="s">
        <v>221</v>
      </c>
      <c r="E410" s="237" t="s">
        <v>19</v>
      </c>
      <c r="F410" s="238" t="s">
        <v>8347</v>
      </c>
      <c r="G410" s="236"/>
      <c r="H410" s="239">
        <v>2.7250000000000001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5" t="s">
        <v>221</v>
      </c>
      <c r="AU410" s="245" t="s">
        <v>78</v>
      </c>
      <c r="AV410" s="14" t="s">
        <v>78</v>
      </c>
      <c r="AW410" s="14" t="s">
        <v>31</v>
      </c>
      <c r="AX410" s="14" t="s">
        <v>69</v>
      </c>
      <c r="AY410" s="245" t="s">
        <v>212</v>
      </c>
    </row>
    <row r="411" s="15" customFormat="1">
      <c r="A411" s="15"/>
      <c r="B411" s="246"/>
      <c r="C411" s="247"/>
      <c r="D411" s="226" t="s">
        <v>221</v>
      </c>
      <c r="E411" s="248" t="s">
        <v>19</v>
      </c>
      <c r="F411" s="249" t="s">
        <v>224</v>
      </c>
      <c r="G411" s="247"/>
      <c r="H411" s="250">
        <v>140.53800000000001</v>
      </c>
      <c r="I411" s="251"/>
      <c r="J411" s="247"/>
      <c r="K411" s="247"/>
      <c r="L411" s="252"/>
      <c r="M411" s="253"/>
      <c r="N411" s="254"/>
      <c r="O411" s="254"/>
      <c r="P411" s="254"/>
      <c r="Q411" s="254"/>
      <c r="R411" s="254"/>
      <c r="S411" s="254"/>
      <c r="T411" s="25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6" t="s">
        <v>221</v>
      </c>
      <c r="AU411" s="256" t="s">
        <v>78</v>
      </c>
      <c r="AV411" s="15" t="s">
        <v>84</v>
      </c>
      <c r="AW411" s="15" t="s">
        <v>31</v>
      </c>
      <c r="AX411" s="15" t="s">
        <v>74</v>
      </c>
      <c r="AY411" s="256" t="s">
        <v>212</v>
      </c>
    </row>
    <row r="412" s="2" customFormat="1" ht="16.5" customHeight="1">
      <c r="A412" s="40"/>
      <c r="B412" s="41"/>
      <c r="C412" s="206" t="s">
        <v>446</v>
      </c>
      <c r="D412" s="206" t="s">
        <v>214</v>
      </c>
      <c r="E412" s="207" t="s">
        <v>3786</v>
      </c>
      <c r="F412" s="208" t="s">
        <v>3787</v>
      </c>
      <c r="G412" s="209" t="s">
        <v>384</v>
      </c>
      <c r="H412" s="210">
        <v>60.387</v>
      </c>
      <c r="I412" s="211"/>
      <c r="J412" s="212">
        <f>ROUND(I412*H412,2)</f>
        <v>0</v>
      </c>
      <c r="K412" s="208" t="s">
        <v>218</v>
      </c>
      <c r="L412" s="46"/>
      <c r="M412" s="213" t="s">
        <v>19</v>
      </c>
      <c r="N412" s="214" t="s">
        <v>40</v>
      </c>
      <c r="O412" s="86"/>
      <c r="P412" s="215">
        <f>O412*H412</f>
        <v>0</v>
      </c>
      <c r="Q412" s="215">
        <v>0.00040000000000000002</v>
      </c>
      <c r="R412" s="215">
        <f>Q412*H412</f>
        <v>0.024154800000000001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119</v>
      </c>
      <c r="AT412" s="217" t="s">
        <v>214</v>
      </c>
      <c r="AU412" s="217" t="s">
        <v>78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74</v>
      </c>
      <c r="BK412" s="218">
        <f>ROUND(I412*H412,2)</f>
        <v>0</v>
      </c>
      <c r="BL412" s="19" t="s">
        <v>119</v>
      </c>
      <c r="BM412" s="217" t="s">
        <v>733</v>
      </c>
    </row>
    <row r="413" s="2" customFormat="1">
      <c r="A413" s="40"/>
      <c r="B413" s="41"/>
      <c r="C413" s="42"/>
      <c r="D413" s="219" t="s">
        <v>219</v>
      </c>
      <c r="E413" s="42"/>
      <c r="F413" s="220" t="s">
        <v>3789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219</v>
      </c>
      <c r="AU413" s="19" t="s">
        <v>78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3753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8348</v>
      </c>
      <c r="G415" s="236"/>
      <c r="H415" s="239">
        <v>22.875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8349</v>
      </c>
      <c r="G416" s="236"/>
      <c r="H416" s="239">
        <v>24.48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8350</v>
      </c>
      <c r="G417" s="236"/>
      <c r="H417" s="239">
        <v>13.032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5" customFormat="1">
      <c r="A418" s="15"/>
      <c r="B418" s="246"/>
      <c r="C418" s="247"/>
      <c r="D418" s="226" t="s">
        <v>221</v>
      </c>
      <c r="E418" s="248" t="s">
        <v>19</v>
      </c>
      <c r="F418" s="249" t="s">
        <v>224</v>
      </c>
      <c r="G418" s="247"/>
      <c r="H418" s="250">
        <v>60.387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6" t="s">
        <v>221</v>
      </c>
      <c r="AU418" s="256" t="s">
        <v>78</v>
      </c>
      <c r="AV418" s="15" t="s">
        <v>84</v>
      </c>
      <c r="AW418" s="15" t="s">
        <v>31</v>
      </c>
      <c r="AX418" s="15" t="s">
        <v>74</v>
      </c>
      <c r="AY418" s="256" t="s">
        <v>212</v>
      </c>
    </row>
    <row r="419" s="2" customFormat="1" ht="24.15" customHeight="1">
      <c r="A419" s="40"/>
      <c r="B419" s="41"/>
      <c r="C419" s="257" t="s">
        <v>735</v>
      </c>
      <c r="D419" s="257" t="s">
        <v>306</v>
      </c>
      <c r="E419" s="258" t="s">
        <v>7875</v>
      </c>
      <c r="F419" s="259" t="s">
        <v>7876</v>
      </c>
      <c r="G419" s="260" t="s">
        <v>384</v>
      </c>
      <c r="H419" s="261">
        <v>234.083</v>
      </c>
      <c r="I419" s="262"/>
      <c r="J419" s="263">
        <f>ROUND(I419*H419,2)</f>
        <v>0</v>
      </c>
      <c r="K419" s="259" t="s">
        <v>218</v>
      </c>
      <c r="L419" s="264"/>
      <c r="M419" s="265" t="s">
        <v>19</v>
      </c>
      <c r="N419" s="266" t="s">
        <v>40</v>
      </c>
      <c r="O419" s="86"/>
      <c r="P419" s="215">
        <f>O419*H419</f>
        <v>0</v>
      </c>
      <c r="Q419" s="215">
        <v>0.0054000000000000003</v>
      </c>
      <c r="R419" s="215">
        <f>Q419*H419</f>
        <v>1.2640482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377</v>
      </c>
      <c r="AT419" s="217" t="s">
        <v>306</v>
      </c>
      <c r="AU419" s="217" t="s">
        <v>78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74</v>
      </c>
      <c r="BK419" s="218">
        <f>ROUND(I419*H419,2)</f>
        <v>0</v>
      </c>
      <c r="BL419" s="19" t="s">
        <v>119</v>
      </c>
      <c r="BM419" s="217" t="s">
        <v>738</v>
      </c>
    </row>
    <row r="420" s="2" customFormat="1">
      <c r="A420" s="40"/>
      <c r="B420" s="41"/>
      <c r="C420" s="42"/>
      <c r="D420" s="219" t="s">
        <v>219</v>
      </c>
      <c r="E420" s="42"/>
      <c r="F420" s="220" t="s">
        <v>7877</v>
      </c>
      <c r="G420" s="42"/>
      <c r="H420" s="42"/>
      <c r="I420" s="221"/>
      <c r="J420" s="42"/>
      <c r="K420" s="42"/>
      <c r="L420" s="46"/>
      <c r="M420" s="222"/>
      <c r="N420" s="223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219</v>
      </c>
      <c r="AU420" s="19" t="s">
        <v>78</v>
      </c>
    </row>
    <row r="421" s="13" customFormat="1">
      <c r="A421" s="13"/>
      <c r="B421" s="224"/>
      <c r="C421" s="225"/>
      <c r="D421" s="226" t="s">
        <v>221</v>
      </c>
      <c r="E421" s="227" t="s">
        <v>19</v>
      </c>
      <c r="F421" s="228" t="s">
        <v>327</v>
      </c>
      <c r="G421" s="225"/>
      <c r="H421" s="227" t="s">
        <v>19</v>
      </c>
      <c r="I421" s="229"/>
      <c r="J421" s="225"/>
      <c r="K421" s="225"/>
      <c r="L421" s="230"/>
      <c r="M421" s="231"/>
      <c r="N421" s="232"/>
      <c r="O421" s="232"/>
      <c r="P421" s="232"/>
      <c r="Q421" s="232"/>
      <c r="R421" s="232"/>
      <c r="S421" s="232"/>
      <c r="T421" s="23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4" t="s">
        <v>221</v>
      </c>
      <c r="AU421" s="234" t="s">
        <v>78</v>
      </c>
      <c r="AV421" s="13" t="s">
        <v>74</v>
      </c>
      <c r="AW421" s="13" t="s">
        <v>31</v>
      </c>
      <c r="AX421" s="13" t="s">
        <v>69</v>
      </c>
      <c r="AY421" s="234" t="s">
        <v>212</v>
      </c>
    </row>
    <row r="422" s="14" customFormat="1">
      <c r="A422" s="14"/>
      <c r="B422" s="235"/>
      <c r="C422" s="236"/>
      <c r="D422" s="226" t="s">
        <v>221</v>
      </c>
      <c r="E422" s="237" t="s">
        <v>19</v>
      </c>
      <c r="F422" s="238" t="s">
        <v>8351</v>
      </c>
      <c r="G422" s="236"/>
      <c r="H422" s="239">
        <v>161.619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5" t="s">
        <v>221</v>
      </c>
      <c r="AU422" s="245" t="s">
        <v>78</v>
      </c>
      <c r="AV422" s="14" t="s">
        <v>78</v>
      </c>
      <c r="AW422" s="14" t="s">
        <v>31</v>
      </c>
      <c r="AX422" s="14" t="s">
        <v>69</v>
      </c>
      <c r="AY422" s="245" t="s">
        <v>212</v>
      </c>
    </row>
    <row r="423" s="14" customFormat="1">
      <c r="A423" s="14"/>
      <c r="B423" s="235"/>
      <c r="C423" s="236"/>
      <c r="D423" s="226" t="s">
        <v>221</v>
      </c>
      <c r="E423" s="237" t="s">
        <v>19</v>
      </c>
      <c r="F423" s="238" t="s">
        <v>8352</v>
      </c>
      <c r="G423" s="236"/>
      <c r="H423" s="239">
        <v>72.463999999999999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45" t="s">
        <v>221</v>
      </c>
      <c r="AU423" s="245" t="s">
        <v>78</v>
      </c>
      <c r="AV423" s="14" t="s">
        <v>78</v>
      </c>
      <c r="AW423" s="14" t="s">
        <v>31</v>
      </c>
      <c r="AX423" s="14" t="s">
        <v>69</v>
      </c>
      <c r="AY423" s="245" t="s">
        <v>212</v>
      </c>
    </row>
    <row r="424" s="15" customFormat="1">
      <c r="A424" s="15"/>
      <c r="B424" s="246"/>
      <c r="C424" s="247"/>
      <c r="D424" s="226" t="s">
        <v>221</v>
      </c>
      <c r="E424" s="248" t="s">
        <v>19</v>
      </c>
      <c r="F424" s="249" t="s">
        <v>224</v>
      </c>
      <c r="G424" s="247"/>
      <c r="H424" s="250">
        <v>234.083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6" t="s">
        <v>221</v>
      </c>
      <c r="AU424" s="256" t="s">
        <v>78</v>
      </c>
      <c r="AV424" s="15" t="s">
        <v>84</v>
      </c>
      <c r="AW424" s="15" t="s">
        <v>31</v>
      </c>
      <c r="AX424" s="15" t="s">
        <v>74</v>
      </c>
      <c r="AY424" s="256" t="s">
        <v>212</v>
      </c>
    </row>
    <row r="425" s="2" customFormat="1" ht="33" customHeight="1">
      <c r="A425" s="40"/>
      <c r="B425" s="41"/>
      <c r="C425" s="206" t="s">
        <v>460</v>
      </c>
      <c r="D425" s="206" t="s">
        <v>214</v>
      </c>
      <c r="E425" s="207" t="s">
        <v>3800</v>
      </c>
      <c r="F425" s="208" t="s">
        <v>3801</v>
      </c>
      <c r="G425" s="209" t="s">
        <v>384</v>
      </c>
      <c r="H425" s="210">
        <v>30.193999999999999</v>
      </c>
      <c r="I425" s="211"/>
      <c r="J425" s="212">
        <f>ROUND(I425*H425,2)</f>
        <v>0</v>
      </c>
      <c r="K425" s="208" t="s">
        <v>218</v>
      </c>
      <c r="L425" s="46"/>
      <c r="M425" s="213" t="s">
        <v>19</v>
      </c>
      <c r="N425" s="214" t="s">
        <v>40</v>
      </c>
      <c r="O425" s="86"/>
      <c r="P425" s="215">
        <f>O425*H425</f>
        <v>0</v>
      </c>
      <c r="Q425" s="215">
        <v>0.00064000000000000005</v>
      </c>
      <c r="R425" s="215">
        <f>Q425*H425</f>
        <v>0.01932416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119</v>
      </c>
      <c r="AT425" s="217" t="s">
        <v>214</v>
      </c>
      <c r="AU425" s="217" t="s">
        <v>78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74</v>
      </c>
      <c r="BK425" s="218">
        <f>ROUND(I425*H425,2)</f>
        <v>0</v>
      </c>
      <c r="BL425" s="19" t="s">
        <v>119</v>
      </c>
      <c r="BM425" s="217" t="s">
        <v>744</v>
      </c>
    </row>
    <row r="426" s="2" customFormat="1">
      <c r="A426" s="40"/>
      <c r="B426" s="41"/>
      <c r="C426" s="42"/>
      <c r="D426" s="219" t="s">
        <v>219</v>
      </c>
      <c r="E426" s="42"/>
      <c r="F426" s="220" t="s">
        <v>3803</v>
      </c>
      <c r="G426" s="42"/>
      <c r="H426" s="42"/>
      <c r="I426" s="221"/>
      <c r="J426" s="42"/>
      <c r="K426" s="42"/>
      <c r="L426" s="46"/>
      <c r="M426" s="222"/>
      <c r="N426" s="223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219</v>
      </c>
      <c r="AU426" s="19" t="s">
        <v>78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3753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78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4" customFormat="1">
      <c r="A428" s="14"/>
      <c r="B428" s="235"/>
      <c r="C428" s="236"/>
      <c r="D428" s="226" t="s">
        <v>221</v>
      </c>
      <c r="E428" s="237" t="s">
        <v>19</v>
      </c>
      <c r="F428" s="238" t="s">
        <v>8341</v>
      </c>
      <c r="G428" s="236"/>
      <c r="H428" s="239">
        <v>11.438000000000001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5" t="s">
        <v>221</v>
      </c>
      <c r="AU428" s="245" t="s">
        <v>78</v>
      </c>
      <c r="AV428" s="14" t="s">
        <v>78</v>
      </c>
      <c r="AW428" s="14" t="s">
        <v>31</v>
      </c>
      <c r="AX428" s="14" t="s">
        <v>69</v>
      </c>
      <c r="AY428" s="245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8342</v>
      </c>
      <c r="G429" s="236"/>
      <c r="H429" s="239">
        <v>12.24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4" customFormat="1">
      <c r="A430" s="14"/>
      <c r="B430" s="235"/>
      <c r="C430" s="236"/>
      <c r="D430" s="226" t="s">
        <v>221</v>
      </c>
      <c r="E430" s="237" t="s">
        <v>19</v>
      </c>
      <c r="F430" s="238" t="s">
        <v>8343</v>
      </c>
      <c r="G430" s="236"/>
      <c r="H430" s="239">
        <v>6.516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5" t="s">
        <v>221</v>
      </c>
      <c r="AU430" s="245" t="s">
        <v>78</v>
      </c>
      <c r="AV430" s="14" t="s">
        <v>78</v>
      </c>
      <c r="AW430" s="14" t="s">
        <v>31</v>
      </c>
      <c r="AX430" s="14" t="s">
        <v>69</v>
      </c>
      <c r="AY430" s="245" t="s">
        <v>212</v>
      </c>
    </row>
    <row r="431" s="15" customFormat="1">
      <c r="A431" s="15"/>
      <c r="B431" s="246"/>
      <c r="C431" s="247"/>
      <c r="D431" s="226" t="s">
        <v>221</v>
      </c>
      <c r="E431" s="248" t="s">
        <v>19</v>
      </c>
      <c r="F431" s="249" t="s">
        <v>224</v>
      </c>
      <c r="G431" s="247"/>
      <c r="H431" s="250">
        <v>30.193999999999999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56" t="s">
        <v>221</v>
      </c>
      <c r="AU431" s="256" t="s">
        <v>78</v>
      </c>
      <c r="AV431" s="15" t="s">
        <v>84</v>
      </c>
      <c r="AW431" s="15" t="s">
        <v>31</v>
      </c>
      <c r="AX431" s="15" t="s">
        <v>74</v>
      </c>
      <c r="AY431" s="256" t="s">
        <v>212</v>
      </c>
    </row>
    <row r="432" s="2" customFormat="1" ht="21.75" customHeight="1">
      <c r="A432" s="40"/>
      <c r="B432" s="41"/>
      <c r="C432" s="206" t="s">
        <v>746</v>
      </c>
      <c r="D432" s="206" t="s">
        <v>214</v>
      </c>
      <c r="E432" s="207" t="s">
        <v>7880</v>
      </c>
      <c r="F432" s="208" t="s">
        <v>7881</v>
      </c>
      <c r="G432" s="209" t="s">
        <v>525</v>
      </c>
      <c r="H432" s="210">
        <v>36.700000000000003</v>
      </c>
      <c r="I432" s="211"/>
      <c r="J432" s="212">
        <f>ROUND(I432*H432,2)</f>
        <v>0</v>
      </c>
      <c r="K432" s="208" t="s">
        <v>218</v>
      </c>
      <c r="L432" s="46"/>
      <c r="M432" s="213" t="s">
        <v>19</v>
      </c>
      <c r="N432" s="214" t="s">
        <v>40</v>
      </c>
      <c r="O432" s="86"/>
      <c r="P432" s="215">
        <f>O432*H432</f>
        <v>0</v>
      </c>
      <c r="Q432" s="215">
        <v>0.00016000000000000001</v>
      </c>
      <c r="R432" s="215">
        <f>Q432*H432</f>
        <v>0.0058720000000000014</v>
      </c>
      <c r="S432" s="215">
        <v>0</v>
      </c>
      <c r="T432" s="216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17" t="s">
        <v>119</v>
      </c>
      <c r="AT432" s="217" t="s">
        <v>214</v>
      </c>
      <c r="AU432" s="217" t="s">
        <v>78</v>
      </c>
      <c r="AY432" s="19" t="s">
        <v>212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19" t="s">
        <v>74</v>
      </c>
      <c r="BK432" s="218">
        <f>ROUND(I432*H432,2)</f>
        <v>0</v>
      </c>
      <c r="BL432" s="19" t="s">
        <v>119</v>
      </c>
      <c r="BM432" s="217" t="s">
        <v>749</v>
      </c>
    </row>
    <row r="433" s="2" customFormat="1">
      <c r="A433" s="40"/>
      <c r="B433" s="41"/>
      <c r="C433" s="42"/>
      <c r="D433" s="219" t="s">
        <v>219</v>
      </c>
      <c r="E433" s="42"/>
      <c r="F433" s="220" t="s">
        <v>7882</v>
      </c>
      <c r="G433" s="42"/>
      <c r="H433" s="42"/>
      <c r="I433" s="221"/>
      <c r="J433" s="42"/>
      <c r="K433" s="42"/>
      <c r="L433" s="46"/>
      <c r="M433" s="222"/>
      <c r="N433" s="223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219</v>
      </c>
      <c r="AU433" s="19" t="s">
        <v>78</v>
      </c>
    </row>
    <row r="434" s="13" customFormat="1">
      <c r="A434" s="13"/>
      <c r="B434" s="224"/>
      <c r="C434" s="225"/>
      <c r="D434" s="226" t="s">
        <v>221</v>
      </c>
      <c r="E434" s="227" t="s">
        <v>19</v>
      </c>
      <c r="F434" s="228" t="s">
        <v>7883</v>
      </c>
      <c r="G434" s="225"/>
      <c r="H434" s="227" t="s">
        <v>19</v>
      </c>
      <c r="I434" s="229"/>
      <c r="J434" s="225"/>
      <c r="K434" s="225"/>
      <c r="L434" s="230"/>
      <c r="M434" s="231"/>
      <c r="N434" s="232"/>
      <c r="O434" s="232"/>
      <c r="P434" s="232"/>
      <c r="Q434" s="232"/>
      <c r="R434" s="232"/>
      <c r="S434" s="232"/>
      <c r="T434" s="23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4" t="s">
        <v>221</v>
      </c>
      <c r="AU434" s="234" t="s">
        <v>78</v>
      </c>
      <c r="AV434" s="13" t="s">
        <v>74</v>
      </c>
      <c r="AW434" s="13" t="s">
        <v>31</v>
      </c>
      <c r="AX434" s="13" t="s">
        <v>69</v>
      </c>
      <c r="AY434" s="234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8353</v>
      </c>
      <c r="G435" s="236"/>
      <c r="H435" s="239">
        <v>36.700000000000003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5" customFormat="1">
      <c r="A436" s="15"/>
      <c r="B436" s="246"/>
      <c r="C436" s="247"/>
      <c r="D436" s="226" t="s">
        <v>221</v>
      </c>
      <c r="E436" s="248" t="s">
        <v>19</v>
      </c>
      <c r="F436" s="249" t="s">
        <v>224</v>
      </c>
      <c r="G436" s="247"/>
      <c r="H436" s="250">
        <v>36.700000000000003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56" t="s">
        <v>221</v>
      </c>
      <c r="AU436" s="256" t="s">
        <v>78</v>
      </c>
      <c r="AV436" s="15" t="s">
        <v>84</v>
      </c>
      <c r="AW436" s="15" t="s">
        <v>31</v>
      </c>
      <c r="AX436" s="15" t="s">
        <v>74</v>
      </c>
      <c r="AY436" s="256" t="s">
        <v>212</v>
      </c>
    </row>
    <row r="437" s="2" customFormat="1" ht="24.15" customHeight="1">
      <c r="A437" s="40"/>
      <c r="B437" s="41"/>
      <c r="C437" s="206" t="s">
        <v>472</v>
      </c>
      <c r="D437" s="206" t="s">
        <v>214</v>
      </c>
      <c r="E437" s="207" t="s">
        <v>7885</v>
      </c>
      <c r="F437" s="208" t="s">
        <v>7886</v>
      </c>
      <c r="G437" s="209" t="s">
        <v>3809</v>
      </c>
      <c r="H437" s="278"/>
      <c r="I437" s="211"/>
      <c r="J437" s="212">
        <f>ROUND(I437*H437,2)</f>
        <v>0</v>
      </c>
      <c r="K437" s="208" t="s">
        <v>218</v>
      </c>
      <c r="L437" s="46"/>
      <c r="M437" s="213" t="s">
        <v>19</v>
      </c>
      <c r="N437" s="214" t="s">
        <v>40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119</v>
      </c>
      <c r="AT437" s="217" t="s">
        <v>214</v>
      </c>
      <c r="AU437" s="217" t="s">
        <v>78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74</v>
      </c>
      <c r="BK437" s="218">
        <f>ROUND(I437*H437,2)</f>
        <v>0</v>
      </c>
      <c r="BL437" s="19" t="s">
        <v>119</v>
      </c>
      <c r="BM437" s="217" t="s">
        <v>753</v>
      </c>
    </row>
    <row r="438" s="2" customFormat="1">
      <c r="A438" s="40"/>
      <c r="B438" s="41"/>
      <c r="C438" s="42"/>
      <c r="D438" s="219" t="s">
        <v>219</v>
      </c>
      <c r="E438" s="42"/>
      <c r="F438" s="220" t="s">
        <v>7887</v>
      </c>
      <c r="G438" s="42"/>
      <c r="H438" s="42"/>
      <c r="I438" s="221"/>
      <c r="J438" s="42"/>
      <c r="K438" s="42"/>
      <c r="L438" s="46"/>
      <c r="M438" s="222"/>
      <c r="N438" s="223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219</v>
      </c>
      <c r="AU438" s="19" t="s">
        <v>78</v>
      </c>
    </row>
    <row r="439" s="12" customFormat="1" ht="22.8" customHeight="1">
      <c r="A439" s="12"/>
      <c r="B439" s="190"/>
      <c r="C439" s="191"/>
      <c r="D439" s="192" t="s">
        <v>68</v>
      </c>
      <c r="E439" s="204" t="s">
        <v>3812</v>
      </c>
      <c r="F439" s="204" t="s">
        <v>3813</v>
      </c>
      <c r="G439" s="191"/>
      <c r="H439" s="191"/>
      <c r="I439" s="194"/>
      <c r="J439" s="205">
        <f>BK439</f>
        <v>0</v>
      </c>
      <c r="K439" s="191"/>
      <c r="L439" s="196"/>
      <c r="M439" s="197"/>
      <c r="N439" s="198"/>
      <c r="O439" s="198"/>
      <c r="P439" s="199">
        <f>SUM(P440:P507)</f>
        <v>0</v>
      </c>
      <c r="Q439" s="198"/>
      <c r="R439" s="199">
        <f>SUM(R440:R507)</f>
        <v>0.72955968000000015</v>
      </c>
      <c r="S439" s="198"/>
      <c r="T439" s="200">
        <f>SUM(T440:T507)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1" t="s">
        <v>78</v>
      </c>
      <c r="AT439" s="202" t="s">
        <v>68</v>
      </c>
      <c r="AU439" s="202" t="s">
        <v>74</v>
      </c>
      <c r="AY439" s="201" t="s">
        <v>212</v>
      </c>
      <c r="BK439" s="203">
        <f>SUM(BK440:BK507)</f>
        <v>0</v>
      </c>
    </row>
    <row r="440" s="2" customFormat="1" ht="21.75" customHeight="1">
      <c r="A440" s="40"/>
      <c r="B440" s="41"/>
      <c r="C440" s="206" t="s">
        <v>755</v>
      </c>
      <c r="D440" s="206" t="s">
        <v>214</v>
      </c>
      <c r="E440" s="207" t="s">
        <v>3850</v>
      </c>
      <c r="F440" s="208" t="s">
        <v>3851</v>
      </c>
      <c r="G440" s="209" t="s">
        <v>384</v>
      </c>
      <c r="H440" s="210">
        <v>84.268000000000001</v>
      </c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758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3853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8354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78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4" customFormat="1">
      <c r="A443" s="14"/>
      <c r="B443" s="235"/>
      <c r="C443" s="236"/>
      <c r="D443" s="226" t="s">
        <v>221</v>
      </c>
      <c r="E443" s="237" t="s">
        <v>19</v>
      </c>
      <c r="F443" s="238" t="s">
        <v>8355</v>
      </c>
      <c r="G443" s="236"/>
      <c r="H443" s="239">
        <v>52.808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5" t="s">
        <v>221</v>
      </c>
      <c r="AU443" s="245" t="s">
        <v>78</v>
      </c>
      <c r="AV443" s="14" t="s">
        <v>78</v>
      </c>
      <c r="AW443" s="14" t="s">
        <v>31</v>
      </c>
      <c r="AX443" s="14" t="s">
        <v>69</v>
      </c>
      <c r="AY443" s="245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8356</v>
      </c>
      <c r="G444" s="236"/>
      <c r="H444" s="239">
        <v>31.460000000000001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78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84.268000000000001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78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24.15" customHeight="1">
      <c r="A446" s="40"/>
      <c r="B446" s="41"/>
      <c r="C446" s="257" t="s">
        <v>477</v>
      </c>
      <c r="D446" s="257" t="s">
        <v>306</v>
      </c>
      <c r="E446" s="258" t="s">
        <v>3857</v>
      </c>
      <c r="F446" s="259" t="s">
        <v>3858</v>
      </c>
      <c r="G446" s="260" t="s">
        <v>384</v>
      </c>
      <c r="H446" s="261">
        <v>96.908000000000001</v>
      </c>
      <c r="I446" s="262"/>
      <c r="J446" s="263">
        <f>ROUND(I446*H446,2)</f>
        <v>0</v>
      </c>
      <c r="K446" s="259" t="s">
        <v>218</v>
      </c>
      <c r="L446" s="264"/>
      <c r="M446" s="265" t="s">
        <v>19</v>
      </c>
      <c r="N446" s="266" t="s">
        <v>40</v>
      </c>
      <c r="O446" s="86"/>
      <c r="P446" s="215">
        <f>O446*H446</f>
        <v>0</v>
      </c>
      <c r="Q446" s="215">
        <v>0.0040000000000000001</v>
      </c>
      <c r="R446" s="215">
        <f>Q446*H446</f>
        <v>0.38763200000000003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377</v>
      </c>
      <c r="AT446" s="217" t="s">
        <v>306</v>
      </c>
      <c r="AU446" s="217" t="s">
        <v>78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74</v>
      </c>
      <c r="BK446" s="218">
        <f>ROUND(I446*H446,2)</f>
        <v>0</v>
      </c>
      <c r="BL446" s="19" t="s">
        <v>119</v>
      </c>
      <c r="BM446" s="217" t="s">
        <v>763</v>
      </c>
    </row>
    <row r="447" s="2" customFormat="1">
      <c r="A447" s="40"/>
      <c r="B447" s="41"/>
      <c r="C447" s="42"/>
      <c r="D447" s="219" t="s">
        <v>219</v>
      </c>
      <c r="E447" s="42"/>
      <c r="F447" s="220" t="s">
        <v>3860</v>
      </c>
      <c r="G447" s="42"/>
      <c r="H447" s="42"/>
      <c r="I447" s="221"/>
      <c r="J447" s="42"/>
      <c r="K447" s="42"/>
      <c r="L447" s="46"/>
      <c r="M447" s="222"/>
      <c r="N447" s="223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219</v>
      </c>
      <c r="AU447" s="19" t="s">
        <v>78</v>
      </c>
    </row>
    <row r="448" s="13" customFormat="1">
      <c r="A448" s="13"/>
      <c r="B448" s="224"/>
      <c r="C448" s="225"/>
      <c r="D448" s="226" t="s">
        <v>221</v>
      </c>
      <c r="E448" s="227" t="s">
        <v>19</v>
      </c>
      <c r="F448" s="228" t="s">
        <v>3848</v>
      </c>
      <c r="G448" s="225"/>
      <c r="H448" s="227" t="s">
        <v>19</v>
      </c>
      <c r="I448" s="229"/>
      <c r="J448" s="225"/>
      <c r="K448" s="225"/>
      <c r="L448" s="230"/>
      <c r="M448" s="231"/>
      <c r="N448" s="232"/>
      <c r="O448" s="232"/>
      <c r="P448" s="232"/>
      <c r="Q448" s="232"/>
      <c r="R448" s="232"/>
      <c r="S448" s="232"/>
      <c r="T448" s="23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4" t="s">
        <v>221</v>
      </c>
      <c r="AU448" s="234" t="s">
        <v>78</v>
      </c>
      <c r="AV448" s="13" t="s">
        <v>74</v>
      </c>
      <c r="AW448" s="13" t="s">
        <v>31</v>
      </c>
      <c r="AX448" s="13" t="s">
        <v>69</v>
      </c>
      <c r="AY448" s="234" t="s">
        <v>212</v>
      </c>
    </row>
    <row r="449" s="14" customFormat="1">
      <c r="A449" s="14"/>
      <c r="B449" s="235"/>
      <c r="C449" s="236"/>
      <c r="D449" s="226" t="s">
        <v>221</v>
      </c>
      <c r="E449" s="237" t="s">
        <v>19</v>
      </c>
      <c r="F449" s="238" t="s">
        <v>8357</v>
      </c>
      <c r="G449" s="236"/>
      <c r="H449" s="239">
        <v>96.908000000000001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45" t="s">
        <v>221</v>
      </c>
      <c r="AU449" s="245" t="s">
        <v>78</v>
      </c>
      <c r="AV449" s="14" t="s">
        <v>78</v>
      </c>
      <c r="AW449" s="14" t="s">
        <v>31</v>
      </c>
      <c r="AX449" s="14" t="s">
        <v>69</v>
      </c>
      <c r="AY449" s="245" t="s">
        <v>212</v>
      </c>
    </row>
    <row r="450" s="15" customFormat="1">
      <c r="A450" s="15"/>
      <c r="B450" s="246"/>
      <c r="C450" s="247"/>
      <c r="D450" s="226" t="s">
        <v>221</v>
      </c>
      <c r="E450" s="248" t="s">
        <v>19</v>
      </c>
      <c r="F450" s="249" t="s">
        <v>224</v>
      </c>
      <c r="G450" s="247"/>
      <c r="H450" s="250">
        <v>96.908000000000001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56" t="s">
        <v>221</v>
      </c>
      <c r="AU450" s="256" t="s">
        <v>78</v>
      </c>
      <c r="AV450" s="15" t="s">
        <v>84</v>
      </c>
      <c r="AW450" s="15" t="s">
        <v>31</v>
      </c>
      <c r="AX450" s="15" t="s">
        <v>74</v>
      </c>
      <c r="AY450" s="256" t="s">
        <v>212</v>
      </c>
    </row>
    <row r="451" s="2" customFormat="1" ht="37.8" customHeight="1">
      <c r="A451" s="40"/>
      <c r="B451" s="41"/>
      <c r="C451" s="206" t="s">
        <v>765</v>
      </c>
      <c r="D451" s="206" t="s">
        <v>214</v>
      </c>
      <c r="E451" s="207" t="s">
        <v>3910</v>
      </c>
      <c r="F451" s="208" t="s">
        <v>3911</v>
      </c>
      <c r="G451" s="209" t="s">
        <v>532</v>
      </c>
      <c r="H451" s="210">
        <v>15</v>
      </c>
      <c r="I451" s="211"/>
      <c r="J451" s="212">
        <f>ROUND(I451*H451,2)</f>
        <v>0</v>
      </c>
      <c r="K451" s="208" t="s">
        <v>218</v>
      </c>
      <c r="L451" s="46"/>
      <c r="M451" s="213" t="s">
        <v>19</v>
      </c>
      <c r="N451" s="214" t="s">
        <v>40</v>
      </c>
      <c r="O451" s="86"/>
      <c r="P451" s="215">
        <f>O451*H451</f>
        <v>0</v>
      </c>
      <c r="Q451" s="215">
        <v>0</v>
      </c>
      <c r="R451" s="215">
        <f>Q451*H451</f>
        <v>0</v>
      </c>
      <c r="S451" s="215">
        <v>0</v>
      </c>
      <c r="T451" s="21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17" t="s">
        <v>119</v>
      </c>
      <c r="AT451" s="217" t="s">
        <v>214</v>
      </c>
      <c r="AU451" s="217" t="s">
        <v>78</v>
      </c>
      <c r="AY451" s="19" t="s">
        <v>212</v>
      </c>
      <c r="BE451" s="218">
        <f>IF(N451="základní",J451,0)</f>
        <v>0</v>
      </c>
      <c r="BF451" s="218">
        <f>IF(N451="snížená",J451,0)</f>
        <v>0</v>
      </c>
      <c r="BG451" s="218">
        <f>IF(N451="zákl. přenesená",J451,0)</f>
        <v>0</v>
      </c>
      <c r="BH451" s="218">
        <f>IF(N451="sníž. přenesená",J451,0)</f>
        <v>0</v>
      </c>
      <c r="BI451" s="218">
        <f>IF(N451="nulová",J451,0)</f>
        <v>0</v>
      </c>
      <c r="BJ451" s="19" t="s">
        <v>74</v>
      </c>
      <c r="BK451" s="218">
        <f>ROUND(I451*H451,2)</f>
        <v>0</v>
      </c>
      <c r="BL451" s="19" t="s">
        <v>119</v>
      </c>
      <c r="BM451" s="217" t="s">
        <v>768</v>
      </c>
    </row>
    <row r="452" s="2" customFormat="1">
      <c r="A452" s="40"/>
      <c r="B452" s="41"/>
      <c r="C452" s="42"/>
      <c r="D452" s="219" t="s">
        <v>219</v>
      </c>
      <c r="E452" s="42"/>
      <c r="F452" s="220" t="s">
        <v>3913</v>
      </c>
      <c r="G452" s="42"/>
      <c r="H452" s="42"/>
      <c r="I452" s="221"/>
      <c r="J452" s="42"/>
      <c r="K452" s="42"/>
      <c r="L452" s="46"/>
      <c r="M452" s="222"/>
      <c r="N452" s="223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219</v>
      </c>
      <c r="AU452" s="19" t="s">
        <v>78</v>
      </c>
    </row>
    <row r="453" s="14" customFormat="1">
      <c r="A453" s="14"/>
      <c r="B453" s="235"/>
      <c r="C453" s="236"/>
      <c r="D453" s="226" t="s">
        <v>221</v>
      </c>
      <c r="E453" s="237" t="s">
        <v>19</v>
      </c>
      <c r="F453" s="238" t="s">
        <v>8358</v>
      </c>
      <c r="G453" s="236"/>
      <c r="H453" s="239">
        <v>9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5" t="s">
        <v>221</v>
      </c>
      <c r="AU453" s="245" t="s">
        <v>78</v>
      </c>
      <c r="AV453" s="14" t="s">
        <v>78</v>
      </c>
      <c r="AW453" s="14" t="s">
        <v>31</v>
      </c>
      <c r="AX453" s="14" t="s">
        <v>69</v>
      </c>
      <c r="AY453" s="245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795</v>
      </c>
      <c r="G454" s="236"/>
      <c r="H454" s="239">
        <v>6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5" customFormat="1">
      <c r="A455" s="15"/>
      <c r="B455" s="246"/>
      <c r="C455" s="247"/>
      <c r="D455" s="226" t="s">
        <v>221</v>
      </c>
      <c r="E455" s="248" t="s">
        <v>19</v>
      </c>
      <c r="F455" s="249" t="s">
        <v>224</v>
      </c>
      <c r="G455" s="247"/>
      <c r="H455" s="250">
        <v>15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6" t="s">
        <v>221</v>
      </c>
      <c r="AU455" s="256" t="s">
        <v>78</v>
      </c>
      <c r="AV455" s="15" t="s">
        <v>84</v>
      </c>
      <c r="AW455" s="15" t="s">
        <v>31</v>
      </c>
      <c r="AX455" s="15" t="s">
        <v>74</v>
      </c>
      <c r="AY455" s="256" t="s">
        <v>212</v>
      </c>
    </row>
    <row r="456" s="2" customFormat="1" ht="16.5" customHeight="1">
      <c r="A456" s="40"/>
      <c r="B456" s="41"/>
      <c r="C456" s="257" t="s">
        <v>484</v>
      </c>
      <c r="D456" s="257" t="s">
        <v>306</v>
      </c>
      <c r="E456" s="258" t="s">
        <v>8359</v>
      </c>
      <c r="F456" s="259" t="s">
        <v>8360</v>
      </c>
      <c r="G456" s="260" t="s">
        <v>532</v>
      </c>
      <c r="H456" s="261">
        <v>15</v>
      </c>
      <c r="I456" s="262"/>
      <c r="J456" s="263">
        <f>ROUND(I456*H456,2)</f>
        <v>0</v>
      </c>
      <c r="K456" s="259" t="s">
        <v>218</v>
      </c>
      <c r="L456" s="264"/>
      <c r="M456" s="265" t="s">
        <v>19</v>
      </c>
      <c r="N456" s="266" t="s">
        <v>40</v>
      </c>
      <c r="O456" s="86"/>
      <c r="P456" s="215">
        <f>O456*H456</f>
        <v>0</v>
      </c>
      <c r="Q456" s="215">
        <v>0.00020000000000000001</v>
      </c>
      <c r="R456" s="215">
        <f>Q456*H456</f>
        <v>0.0030000000000000001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377</v>
      </c>
      <c r="AT456" s="217" t="s">
        <v>306</v>
      </c>
      <c r="AU456" s="217" t="s">
        <v>78</v>
      </c>
      <c r="AY456" s="19" t="s">
        <v>212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74</v>
      </c>
      <c r="BK456" s="218">
        <f>ROUND(I456*H456,2)</f>
        <v>0</v>
      </c>
      <c r="BL456" s="19" t="s">
        <v>119</v>
      </c>
      <c r="BM456" s="217" t="s">
        <v>772</v>
      </c>
    </row>
    <row r="457" s="2" customFormat="1">
      <c r="A457" s="40"/>
      <c r="B457" s="41"/>
      <c r="C457" s="42"/>
      <c r="D457" s="219" t="s">
        <v>219</v>
      </c>
      <c r="E457" s="42"/>
      <c r="F457" s="220" t="s">
        <v>8361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219</v>
      </c>
      <c r="AU457" s="19" t="s">
        <v>78</v>
      </c>
    </row>
    <row r="458" s="2" customFormat="1" ht="24.15" customHeight="1">
      <c r="A458" s="40"/>
      <c r="B458" s="41"/>
      <c r="C458" s="206" t="s">
        <v>774</v>
      </c>
      <c r="D458" s="206" t="s">
        <v>214</v>
      </c>
      <c r="E458" s="207" t="s">
        <v>3931</v>
      </c>
      <c r="F458" s="208" t="s">
        <v>3932</v>
      </c>
      <c r="G458" s="209" t="s">
        <v>525</v>
      </c>
      <c r="H458" s="210">
        <v>33.039999999999999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0.00059999999999999995</v>
      </c>
      <c r="R458" s="215">
        <f>Q458*H458</f>
        <v>0.019823999999999998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777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3934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4" customFormat="1">
      <c r="A460" s="14"/>
      <c r="B460" s="235"/>
      <c r="C460" s="236"/>
      <c r="D460" s="226" t="s">
        <v>221</v>
      </c>
      <c r="E460" s="237" t="s">
        <v>19</v>
      </c>
      <c r="F460" s="238" t="s">
        <v>8362</v>
      </c>
      <c r="G460" s="236"/>
      <c r="H460" s="239">
        <v>33.039999999999999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5" t="s">
        <v>221</v>
      </c>
      <c r="AU460" s="245" t="s">
        <v>78</v>
      </c>
      <c r="AV460" s="14" t="s">
        <v>78</v>
      </c>
      <c r="AW460" s="14" t="s">
        <v>31</v>
      </c>
      <c r="AX460" s="14" t="s">
        <v>69</v>
      </c>
      <c r="AY460" s="245" t="s">
        <v>212</v>
      </c>
    </row>
    <row r="461" s="15" customFormat="1">
      <c r="A461" s="15"/>
      <c r="B461" s="246"/>
      <c r="C461" s="247"/>
      <c r="D461" s="226" t="s">
        <v>221</v>
      </c>
      <c r="E461" s="248" t="s">
        <v>19</v>
      </c>
      <c r="F461" s="249" t="s">
        <v>224</v>
      </c>
      <c r="G461" s="247"/>
      <c r="H461" s="250">
        <v>33.039999999999999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6" t="s">
        <v>221</v>
      </c>
      <c r="AU461" s="256" t="s">
        <v>78</v>
      </c>
      <c r="AV461" s="15" t="s">
        <v>84</v>
      </c>
      <c r="AW461" s="15" t="s">
        <v>31</v>
      </c>
      <c r="AX461" s="15" t="s">
        <v>74</v>
      </c>
      <c r="AY461" s="256" t="s">
        <v>212</v>
      </c>
    </row>
    <row r="462" s="2" customFormat="1" ht="24.15" customHeight="1">
      <c r="A462" s="40"/>
      <c r="B462" s="41"/>
      <c r="C462" s="206" t="s">
        <v>490</v>
      </c>
      <c r="D462" s="206" t="s">
        <v>214</v>
      </c>
      <c r="E462" s="207" t="s">
        <v>3960</v>
      </c>
      <c r="F462" s="208" t="s">
        <v>3961</v>
      </c>
      <c r="G462" s="209" t="s">
        <v>525</v>
      </c>
      <c r="H462" s="210">
        <v>7.5999999999999996</v>
      </c>
      <c r="I462" s="211"/>
      <c r="J462" s="212">
        <f>ROUND(I462*H462,2)</f>
        <v>0</v>
      </c>
      <c r="K462" s="208" t="s">
        <v>218</v>
      </c>
      <c r="L462" s="46"/>
      <c r="M462" s="213" t="s">
        <v>19</v>
      </c>
      <c r="N462" s="214" t="s">
        <v>40</v>
      </c>
      <c r="O462" s="86"/>
      <c r="P462" s="215">
        <f>O462*H462</f>
        <v>0</v>
      </c>
      <c r="Q462" s="215">
        <v>0.00042999999999999999</v>
      </c>
      <c r="R462" s="215">
        <f>Q462*H462</f>
        <v>0.0032679999999999996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119</v>
      </c>
      <c r="AT462" s="217" t="s">
        <v>214</v>
      </c>
      <c r="AU462" s="217" t="s">
        <v>78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74</v>
      </c>
      <c r="BK462" s="218">
        <f>ROUND(I462*H462,2)</f>
        <v>0</v>
      </c>
      <c r="BL462" s="19" t="s">
        <v>119</v>
      </c>
      <c r="BM462" s="217" t="s">
        <v>783</v>
      </c>
    </row>
    <row r="463" s="2" customFormat="1">
      <c r="A463" s="40"/>
      <c r="B463" s="41"/>
      <c r="C463" s="42"/>
      <c r="D463" s="219" t="s">
        <v>219</v>
      </c>
      <c r="E463" s="42"/>
      <c r="F463" s="220" t="s">
        <v>3963</v>
      </c>
      <c r="G463" s="42"/>
      <c r="H463" s="42"/>
      <c r="I463" s="221"/>
      <c r="J463" s="42"/>
      <c r="K463" s="42"/>
      <c r="L463" s="46"/>
      <c r="M463" s="222"/>
      <c r="N463" s="223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219</v>
      </c>
      <c r="AU463" s="19" t="s">
        <v>78</v>
      </c>
    </row>
    <row r="464" s="14" customFormat="1">
      <c r="A464" s="14"/>
      <c r="B464" s="235"/>
      <c r="C464" s="236"/>
      <c r="D464" s="226" t="s">
        <v>221</v>
      </c>
      <c r="E464" s="237" t="s">
        <v>19</v>
      </c>
      <c r="F464" s="238" t="s">
        <v>8363</v>
      </c>
      <c r="G464" s="236"/>
      <c r="H464" s="239">
        <v>7.5999999999999996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5" t="s">
        <v>221</v>
      </c>
      <c r="AU464" s="245" t="s">
        <v>78</v>
      </c>
      <c r="AV464" s="14" t="s">
        <v>78</v>
      </c>
      <c r="AW464" s="14" t="s">
        <v>31</v>
      </c>
      <c r="AX464" s="14" t="s">
        <v>69</v>
      </c>
      <c r="AY464" s="245" t="s">
        <v>212</v>
      </c>
    </row>
    <row r="465" s="15" customFormat="1">
      <c r="A465" s="15"/>
      <c r="B465" s="246"/>
      <c r="C465" s="247"/>
      <c r="D465" s="226" t="s">
        <v>221</v>
      </c>
      <c r="E465" s="248" t="s">
        <v>19</v>
      </c>
      <c r="F465" s="249" t="s">
        <v>224</v>
      </c>
      <c r="G465" s="247"/>
      <c r="H465" s="250">
        <v>7.5999999999999996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56" t="s">
        <v>221</v>
      </c>
      <c r="AU465" s="256" t="s">
        <v>78</v>
      </c>
      <c r="AV465" s="15" t="s">
        <v>84</v>
      </c>
      <c r="AW465" s="15" t="s">
        <v>31</v>
      </c>
      <c r="AX465" s="15" t="s">
        <v>74</v>
      </c>
      <c r="AY465" s="256" t="s">
        <v>212</v>
      </c>
    </row>
    <row r="466" s="2" customFormat="1" ht="21.75" customHeight="1">
      <c r="A466" s="40"/>
      <c r="B466" s="41"/>
      <c r="C466" s="206" t="s">
        <v>785</v>
      </c>
      <c r="D466" s="206" t="s">
        <v>214</v>
      </c>
      <c r="E466" s="207" t="s">
        <v>8364</v>
      </c>
      <c r="F466" s="208" t="s">
        <v>8365</v>
      </c>
      <c r="G466" s="209" t="s">
        <v>525</v>
      </c>
      <c r="H466" s="210">
        <v>8</v>
      </c>
      <c r="I466" s="211"/>
      <c r="J466" s="212">
        <f>ROUND(I466*H466,2)</f>
        <v>0</v>
      </c>
      <c r="K466" s="208" t="s">
        <v>218</v>
      </c>
      <c r="L466" s="46"/>
      <c r="M466" s="213" t="s">
        <v>19</v>
      </c>
      <c r="N466" s="214" t="s">
        <v>40</v>
      </c>
      <c r="O466" s="86"/>
      <c r="P466" s="215">
        <f>O466*H466</f>
        <v>0</v>
      </c>
      <c r="Q466" s="215">
        <v>0.0011999999999999999</v>
      </c>
      <c r="R466" s="215">
        <f>Q466*H466</f>
        <v>0.0095999999999999992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119</v>
      </c>
      <c r="AT466" s="217" t="s">
        <v>214</v>
      </c>
      <c r="AU466" s="217" t="s">
        <v>78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74</v>
      </c>
      <c r="BK466" s="218">
        <f>ROUND(I466*H466,2)</f>
        <v>0</v>
      </c>
      <c r="BL466" s="19" t="s">
        <v>119</v>
      </c>
      <c r="BM466" s="217" t="s">
        <v>788</v>
      </c>
    </row>
    <row r="467" s="2" customFormat="1">
      <c r="A467" s="40"/>
      <c r="B467" s="41"/>
      <c r="C467" s="42"/>
      <c r="D467" s="219" t="s">
        <v>219</v>
      </c>
      <c r="E467" s="42"/>
      <c r="F467" s="220" t="s">
        <v>8366</v>
      </c>
      <c r="G467" s="42"/>
      <c r="H467" s="42"/>
      <c r="I467" s="221"/>
      <c r="J467" s="42"/>
      <c r="K467" s="42"/>
      <c r="L467" s="46"/>
      <c r="M467" s="222"/>
      <c r="N467" s="223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219</v>
      </c>
      <c r="AU467" s="19" t="s">
        <v>78</v>
      </c>
    </row>
    <row r="468" s="14" customFormat="1">
      <c r="A468" s="14"/>
      <c r="B468" s="235"/>
      <c r="C468" s="236"/>
      <c r="D468" s="226" t="s">
        <v>221</v>
      </c>
      <c r="E468" s="237" t="s">
        <v>19</v>
      </c>
      <c r="F468" s="238" t="s">
        <v>4687</v>
      </c>
      <c r="G468" s="236"/>
      <c r="H468" s="239">
        <v>8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5" t="s">
        <v>221</v>
      </c>
      <c r="AU468" s="245" t="s">
        <v>78</v>
      </c>
      <c r="AV468" s="14" t="s">
        <v>78</v>
      </c>
      <c r="AW468" s="14" t="s">
        <v>31</v>
      </c>
      <c r="AX468" s="14" t="s">
        <v>69</v>
      </c>
      <c r="AY468" s="245" t="s">
        <v>212</v>
      </c>
    </row>
    <row r="469" s="15" customFormat="1">
      <c r="A469" s="15"/>
      <c r="B469" s="246"/>
      <c r="C469" s="247"/>
      <c r="D469" s="226" t="s">
        <v>221</v>
      </c>
      <c r="E469" s="248" t="s">
        <v>19</v>
      </c>
      <c r="F469" s="249" t="s">
        <v>224</v>
      </c>
      <c r="G469" s="247"/>
      <c r="H469" s="250">
        <v>8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56" t="s">
        <v>221</v>
      </c>
      <c r="AU469" s="256" t="s">
        <v>78</v>
      </c>
      <c r="AV469" s="15" t="s">
        <v>84</v>
      </c>
      <c r="AW469" s="15" t="s">
        <v>31</v>
      </c>
      <c r="AX469" s="15" t="s">
        <v>74</v>
      </c>
      <c r="AY469" s="256" t="s">
        <v>212</v>
      </c>
    </row>
    <row r="470" s="2" customFormat="1" ht="21.75" customHeight="1">
      <c r="A470" s="40"/>
      <c r="B470" s="41"/>
      <c r="C470" s="206" t="s">
        <v>496</v>
      </c>
      <c r="D470" s="206" t="s">
        <v>214</v>
      </c>
      <c r="E470" s="207" t="s">
        <v>3985</v>
      </c>
      <c r="F470" s="208" t="s">
        <v>3986</v>
      </c>
      <c r="G470" s="209" t="s">
        <v>525</v>
      </c>
      <c r="H470" s="210">
        <v>33.039999999999999</v>
      </c>
      <c r="I470" s="211"/>
      <c r="J470" s="212">
        <f>ROUND(I470*H470,2)</f>
        <v>0</v>
      </c>
      <c r="K470" s="208" t="s">
        <v>218</v>
      </c>
      <c r="L470" s="46"/>
      <c r="M470" s="213" t="s">
        <v>19</v>
      </c>
      <c r="N470" s="214" t="s">
        <v>40</v>
      </c>
      <c r="O470" s="86"/>
      <c r="P470" s="215">
        <f>O470*H470</f>
        <v>0</v>
      </c>
      <c r="Q470" s="215">
        <v>0.0015</v>
      </c>
      <c r="R470" s="215">
        <f>Q470*H470</f>
        <v>0.04956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119</v>
      </c>
      <c r="AT470" s="217" t="s">
        <v>214</v>
      </c>
      <c r="AU470" s="217" t="s">
        <v>78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74</v>
      </c>
      <c r="BK470" s="218">
        <f>ROUND(I470*H470,2)</f>
        <v>0</v>
      </c>
      <c r="BL470" s="19" t="s">
        <v>119</v>
      </c>
      <c r="BM470" s="217" t="s">
        <v>792</v>
      </c>
    </row>
    <row r="471" s="2" customFormat="1">
      <c r="A471" s="40"/>
      <c r="B471" s="41"/>
      <c r="C471" s="42"/>
      <c r="D471" s="219" t="s">
        <v>219</v>
      </c>
      <c r="E471" s="42"/>
      <c r="F471" s="220" t="s">
        <v>3988</v>
      </c>
      <c r="G471" s="42"/>
      <c r="H471" s="42"/>
      <c r="I471" s="221"/>
      <c r="J471" s="42"/>
      <c r="K471" s="42"/>
      <c r="L471" s="46"/>
      <c r="M471" s="222"/>
      <c r="N471" s="223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219</v>
      </c>
      <c r="AU471" s="19" t="s">
        <v>78</v>
      </c>
    </row>
    <row r="472" s="14" customFormat="1">
      <c r="A472" s="14"/>
      <c r="B472" s="235"/>
      <c r="C472" s="236"/>
      <c r="D472" s="226" t="s">
        <v>221</v>
      </c>
      <c r="E472" s="237" t="s">
        <v>19</v>
      </c>
      <c r="F472" s="238" t="s">
        <v>8362</v>
      </c>
      <c r="G472" s="236"/>
      <c r="H472" s="239">
        <v>33.039999999999999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5" t="s">
        <v>221</v>
      </c>
      <c r="AU472" s="245" t="s">
        <v>78</v>
      </c>
      <c r="AV472" s="14" t="s">
        <v>78</v>
      </c>
      <c r="AW472" s="14" t="s">
        <v>31</v>
      </c>
      <c r="AX472" s="14" t="s">
        <v>69</v>
      </c>
      <c r="AY472" s="245" t="s">
        <v>212</v>
      </c>
    </row>
    <row r="473" s="15" customFormat="1">
      <c r="A473" s="15"/>
      <c r="B473" s="246"/>
      <c r="C473" s="247"/>
      <c r="D473" s="226" t="s">
        <v>221</v>
      </c>
      <c r="E473" s="248" t="s">
        <v>19</v>
      </c>
      <c r="F473" s="249" t="s">
        <v>224</v>
      </c>
      <c r="G473" s="247"/>
      <c r="H473" s="250">
        <v>33.039999999999999</v>
      </c>
      <c r="I473" s="251"/>
      <c r="J473" s="247"/>
      <c r="K473" s="247"/>
      <c r="L473" s="252"/>
      <c r="M473" s="253"/>
      <c r="N473" s="254"/>
      <c r="O473" s="254"/>
      <c r="P473" s="254"/>
      <c r="Q473" s="254"/>
      <c r="R473" s="254"/>
      <c r="S473" s="254"/>
      <c r="T473" s="25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6" t="s">
        <v>221</v>
      </c>
      <c r="AU473" s="256" t="s">
        <v>78</v>
      </c>
      <c r="AV473" s="15" t="s">
        <v>84</v>
      </c>
      <c r="AW473" s="15" t="s">
        <v>31</v>
      </c>
      <c r="AX473" s="15" t="s">
        <v>74</v>
      </c>
      <c r="AY473" s="256" t="s">
        <v>212</v>
      </c>
    </row>
    <row r="474" s="2" customFormat="1" ht="37.8" customHeight="1">
      <c r="A474" s="40"/>
      <c r="B474" s="41"/>
      <c r="C474" s="206" t="s">
        <v>798</v>
      </c>
      <c r="D474" s="206" t="s">
        <v>214</v>
      </c>
      <c r="E474" s="207" t="s">
        <v>8367</v>
      </c>
      <c r="F474" s="208" t="s">
        <v>8368</v>
      </c>
      <c r="G474" s="209" t="s">
        <v>384</v>
      </c>
      <c r="H474" s="210">
        <v>84.268000000000001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0.00029999999999999997</v>
      </c>
      <c r="R474" s="215">
        <f>Q474*H474</f>
        <v>0.025280399999999998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801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8369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8354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8355</v>
      </c>
      <c r="G477" s="236"/>
      <c r="H477" s="239">
        <v>52.808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8356</v>
      </c>
      <c r="G478" s="236"/>
      <c r="H478" s="239">
        <v>31.460000000000001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5" customFormat="1">
      <c r="A479" s="15"/>
      <c r="B479" s="246"/>
      <c r="C479" s="247"/>
      <c r="D479" s="226" t="s">
        <v>221</v>
      </c>
      <c r="E479" s="248" t="s">
        <v>19</v>
      </c>
      <c r="F479" s="249" t="s">
        <v>224</v>
      </c>
      <c r="G479" s="247"/>
      <c r="H479" s="250">
        <v>84.268000000000001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6" t="s">
        <v>221</v>
      </c>
      <c r="AU479" s="256" t="s">
        <v>78</v>
      </c>
      <c r="AV479" s="15" t="s">
        <v>84</v>
      </c>
      <c r="AW479" s="15" t="s">
        <v>31</v>
      </c>
      <c r="AX479" s="15" t="s">
        <v>74</v>
      </c>
      <c r="AY479" s="256" t="s">
        <v>212</v>
      </c>
    </row>
    <row r="480" s="2" customFormat="1" ht="16.5" customHeight="1">
      <c r="A480" s="40"/>
      <c r="B480" s="41"/>
      <c r="C480" s="257" t="s">
        <v>504</v>
      </c>
      <c r="D480" s="257" t="s">
        <v>306</v>
      </c>
      <c r="E480" s="258" t="s">
        <v>8370</v>
      </c>
      <c r="F480" s="259" t="s">
        <v>8371</v>
      </c>
      <c r="G480" s="260" t="s">
        <v>384</v>
      </c>
      <c r="H480" s="261">
        <v>96.908000000000001</v>
      </c>
      <c r="I480" s="262"/>
      <c r="J480" s="263">
        <f>ROUND(I480*H480,2)</f>
        <v>0</v>
      </c>
      <c r="K480" s="259" t="s">
        <v>218</v>
      </c>
      <c r="L480" s="264"/>
      <c r="M480" s="265" t="s">
        <v>19</v>
      </c>
      <c r="N480" s="266" t="s">
        <v>40</v>
      </c>
      <c r="O480" s="86"/>
      <c r="P480" s="215">
        <f>O480*H480</f>
        <v>0</v>
      </c>
      <c r="Q480" s="215">
        <v>0.0019</v>
      </c>
      <c r="R480" s="215">
        <f>Q480*H480</f>
        <v>0.18412519999999999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377</v>
      </c>
      <c r="AT480" s="217" t="s">
        <v>306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806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8372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3848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8357</v>
      </c>
      <c r="G483" s="236"/>
      <c r="H483" s="239">
        <v>96.908000000000001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96.908000000000001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1.75" customHeight="1">
      <c r="A485" s="40"/>
      <c r="B485" s="41"/>
      <c r="C485" s="206" t="s">
        <v>808</v>
      </c>
      <c r="D485" s="206" t="s">
        <v>214</v>
      </c>
      <c r="E485" s="207" t="s">
        <v>4075</v>
      </c>
      <c r="F485" s="208" t="s">
        <v>4076</v>
      </c>
      <c r="G485" s="209" t="s">
        <v>384</v>
      </c>
      <c r="H485" s="210">
        <v>84.268000000000001</v>
      </c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811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4078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8354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8355</v>
      </c>
      <c r="G488" s="236"/>
      <c r="H488" s="239">
        <v>52.808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4" customFormat="1">
      <c r="A489" s="14"/>
      <c r="B489" s="235"/>
      <c r="C489" s="236"/>
      <c r="D489" s="226" t="s">
        <v>221</v>
      </c>
      <c r="E489" s="237" t="s">
        <v>19</v>
      </c>
      <c r="F489" s="238" t="s">
        <v>8356</v>
      </c>
      <c r="G489" s="236"/>
      <c r="H489" s="239">
        <v>31.460000000000001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5" t="s">
        <v>221</v>
      </c>
      <c r="AU489" s="245" t="s">
        <v>78</v>
      </c>
      <c r="AV489" s="14" t="s">
        <v>78</v>
      </c>
      <c r="AW489" s="14" t="s">
        <v>31</v>
      </c>
      <c r="AX489" s="14" t="s">
        <v>69</v>
      </c>
      <c r="AY489" s="245" t="s">
        <v>212</v>
      </c>
    </row>
    <row r="490" s="15" customFormat="1">
      <c r="A490" s="15"/>
      <c r="B490" s="246"/>
      <c r="C490" s="247"/>
      <c r="D490" s="226" t="s">
        <v>221</v>
      </c>
      <c r="E490" s="248" t="s">
        <v>19</v>
      </c>
      <c r="F490" s="249" t="s">
        <v>224</v>
      </c>
      <c r="G490" s="247"/>
      <c r="H490" s="250">
        <v>84.268000000000001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56" t="s">
        <v>221</v>
      </c>
      <c r="AU490" s="256" t="s">
        <v>78</v>
      </c>
      <c r="AV490" s="15" t="s">
        <v>84</v>
      </c>
      <c r="AW490" s="15" t="s">
        <v>31</v>
      </c>
      <c r="AX490" s="15" t="s">
        <v>74</v>
      </c>
      <c r="AY490" s="256" t="s">
        <v>212</v>
      </c>
    </row>
    <row r="491" s="2" customFormat="1" ht="16.5" customHeight="1">
      <c r="A491" s="40"/>
      <c r="B491" s="41"/>
      <c r="C491" s="257" t="s">
        <v>510</v>
      </c>
      <c r="D491" s="257" t="s">
        <v>306</v>
      </c>
      <c r="E491" s="258" t="s">
        <v>4080</v>
      </c>
      <c r="F491" s="259" t="s">
        <v>4081</v>
      </c>
      <c r="G491" s="260" t="s">
        <v>384</v>
      </c>
      <c r="H491" s="261">
        <v>96.908000000000001</v>
      </c>
      <c r="I491" s="262"/>
      <c r="J491" s="263">
        <f>ROUND(I491*H491,2)</f>
        <v>0</v>
      </c>
      <c r="K491" s="259" t="s">
        <v>218</v>
      </c>
      <c r="L491" s="264"/>
      <c r="M491" s="265" t="s">
        <v>19</v>
      </c>
      <c r="N491" s="266" t="s">
        <v>40</v>
      </c>
      <c r="O491" s="86"/>
      <c r="P491" s="215">
        <f>O491*H491</f>
        <v>0</v>
      </c>
      <c r="Q491" s="215">
        <v>0.00029999999999999997</v>
      </c>
      <c r="R491" s="215">
        <f>Q491*H491</f>
        <v>0.029072399999999998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377</v>
      </c>
      <c r="AT491" s="217" t="s">
        <v>306</v>
      </c>
      <c r="AU491" s="217" t="s">
        <v>78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74</v>
      </c>
      <c r="BK491" s="218">
        <f>ROUND(I491*H491,2)</f>
        <v>0</v>
      </c>
      <c r="BL491" s="19" t="s">
        <v>119</v>
      </c>
      <c r="BM491" s="217" t="s">
        <v>819</v>
      </c>
    </row>
    <row r="492" s="2" customFormat="1">
      <c r="A492" s="40"/>
      <c r="B492" s="41"/>
      <c r="C492" s="42"/>
      <c r="D492" s="219" t="s">
        <v>219</v>
      </c>
      <c r="E492" s="42"/>
      <c r="F492" s="220" t="s">
        <v>4083</v>
      </c>
      <c r="G492" s="42"/>
      <c r="H492" s="42"/>
      <c r="I492" s="221"/>
      <c r="J492" s="42"/>
      <c r="K492" s="42"/>
      <c r="L492" s="46"/>
      <c r="M492" s="222"/>
      <c r="N492" s="223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219</v>
      </c>
      <c r="AU492" s="19" t="s">
        <v>78</v>
      </c>
    </row>
    <row r="493" s="13" customFormat="1">
      <c r="A493" s="13"/>
      <c r="B493" s="224"/>
      <c r="C493" s="225"/>
      <c r="D493" s="226" t="s">
        <v>221</v>
      </c>
      <c r="E493" s="227" t="s">
        <v>19</v>
      </c>
      <c r="F493" s="228" t="s">
        <v>3848</v>
      </c>
      <c r="G493" s="225"/>
      <c r="H493" s="227" t="s">
        <v>19</v>
      </c>
      <c r="I493" s="229"/>
      <c r="J493" s="225"/>
      <c r="K493" s="225"/>
      <c r="L493" s="230"/>
      <c r="M493" s="231"/>
      <c r="N493" s="232"/>
      <c r="O493" s="232"/>
      <c r="P493" s="232"/>
      <c r="Q493" s="232"/>
      <c r="R493" s="232"/>
      <c r="S493" s="232"/>
      <c r="T493" s="23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4" t="s">
        <v>221</v>
      </c>
      <c r="AU493" s="234" t="s">
        <v>78</v>
      </c>
      <c r="AV493" s="13" t="s">
        <v>74</v>
      </c>
      <c r="AW493" s="13" t="s">
        <v>31</v>
      </c>
      <c r="AX493" s="13" t="s">
        <v>69</v>
      </c>
      <c r="AY493" s="234" t="s">
        <v>212</v>
      </c>
    </row>
    <row r="494" s="14" customFormat="1">
      <c r="A494" s="14"/>
      <c r="B494" s="235"/>
      <c r="C494" s="236"/>
      <c r="D494" s="226" t="s">
        <v>221</v>
      </c>
      <c r="E494" s="237" t="s">
        <v>19</v>
      </c>
      <c r="F494" s="238" t="s">
        <v>8357</v>
      </c>
      <c r="G494" s="236"/>
      <c r="H494" s="239">
        <v>96.908000000000001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5" t="s">
        <v>221</v>
      </c>
      <c r="AU494" s="245" t="s">
        <v>78</v>
      </c>
      <c r="AV494" s="14" t="s">
        <v>78</v>
      </c>
      <c r="AW494" s="14" t="s">
        <v>31</v>
      </c>
      <c r="AX494" s="14" t="s">
        <v>69</v>
      </c>
      <c r="AY494" s="245" t="s">
        <v>212</v>
      </c>
    </row>
    <row r="495" s="15" customFormat="1">
      <c r="A495" s="15"/>
      <c r="B495" s="246"/>
      <c r="C495" s="247"/>
      <c r="D495" s="226" t="s">
        <v>221</v>
      </c>
      <c r="E495" s="248" t="s">
        <v>19</v>
      </c>
      <c r="F495" s="249" t="s">
        <v>224</v>
      </c>
      <c r="G495" s="247"/>
      <c r="H495" s="250">
        <v>96.908000000000001</v>
      </c>
      <c r="I495" s="251"/>
      <c r="J495" s="247"/>
      <c r="K495" s="247"/>
      <c r="L495" s="252"/>
      <c r="M495" s="253"/>
      <c r="N495" s="254"/>
      <c r="O495" s="254"/>
      <c r="P495" s="254"/>
      <c r="Q495" s="254"/>
      <c r="R495" s="254"/>
      <c r="S495" s="254"/>
      <c r="T495" s="25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56" t="s">
        <v>221</v>
      </c>
      <c r="AU495" s="256" t="s">
        <v>78</v>
      </c>
      <c r="AV495" s="15" t="s">
        <v>84</v>
      </c>
      <c r="AW495" s="15" t="s">
        <v>31</v>
      </c>
      <c r="AX495" s="15" t="s">
        <v>74</v>
      </c>
      <c r="AY495" s="256" t="s">
        <v>212</v>
      </c>
    </row>
    <row r="496" s="2" customFormat="1" ht="24.15" customHeight="1">
      <c r="A496" s="40"/>
      <c r="B496" s="41"/>
      <c r="C496" s="206" t="s">
        <v>821</v>
      </c>
      <c r="D496" s="206" t="s">
        <v>214</v>
      </c>
      <c r="E496" s="207" t="s">
        <v>8373</v>
      </c>
      <c r="F496" s="208" t="s">
        <v>8374</v>
      </c>
      <c r="G496" s="209" t="s">
        <v>384</v>
      </c>
      <c r="H496" s="210">
        <v>8.2159999999999993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3.0000000000000001E-05</v>
      </c>
      <c r="R496" s="215">
        <f>Q496*H496</f>
        <v>0.00024647999999999998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824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8375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8376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78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8377</v>
      </c>
      <c r="G499" s="236"/>
      <c r="H499" s="239">
        <v>8.2159999999999993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5" customFormat="1">
      <c r="A500" s="15"/>
      <c r="B500" s="246"/>
      <c r="C500" s="247"/>
      <c r="D500" s="226" t="s">
        <v>221</v>
      </c>
      <c r="E500" s="248" t="s">
        <v>19</v>
      </c>
      <c r="F500" s="249" t="s">
        <v>224</v>
      </c>
      <c r="G500" s="247"/>
      <c r="H500" s="250">
        <v>8.2159999999999993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6" t="s">
        <v>221</v>
      </c>
      <c r="AU500" s="256" t="s">
        <v>78</v>
      </c>
      <c r="AV500" s="15" t="s">
        <v>84</v>
      </c>
      <c r="AW500" s="15" t="s">
        <v>31</v>
      </c>
      <c r="AX500" s="15" t="s">
        <v>74</v>
      </c>
      <c r="AY500" s="256" t="s">
        <v>212</v>
      </c>
    </row>
    <row r="501" s="2" customFormat="1" ht="16.5" customHeight="1">
      <c r="A501" s="40"/>
      <c r="B501" s="41"/>
      <c r="C501" s="257" t="s">
        <v>516</v>
      </c>
      <c r="D501" s="257" t="s">
        <v>306</v>
      </c>
      <c r="E501" s="258" t="s">
        <v>8370</v>
      </c>
      <c r="F501" s="259" t="s">
        <v>8371</v>
      </c>
      <c r="G501" s="260" t="s">
        <v>384</v>
      </c>
      <c r="H501" s="261">
        <v>9.4480000000000004</v>
      </c>
      <c r="I501" s="262"/>
      <c r="J501" s="263">
        <f>ROUND(I501*H501,2)</f>
        <v>0</v>
      </c>
      <c r="K501" s="259" t="s">
        <v>218</v>
      </c>
      <c r="L501" s="264"/>
      <c r="M501" s="265" t="s">
        <v>19</v>
      </c>
      <c r="N501" s="266" t="s">
        <v>40</v>
      </c>
      <c r="O501" s="86"/>
      <c r="P501" s="215">
        <f>O501*H501</f>
        <v>0</v>
      </c>
      <c r="Q501" s="215">
        <v>0.0019</v>
      </c>
      <c r="R501" s="215">
        <f>Q501*H501</f>
        <v>0.0179512</v>
      </c>
      <c r="S501" s="215">
        <v>0</v>
      </c>
      <c r="T501" s="216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17" t="s">
        <v>377</v>
      </c>
      <c r="AT501" s="217" t="s">
        <v>306</v>
      </c>
      <c r="AU501" s="217" t="s">
        <v>78</v>
      </c>
      <c r="AY501" s="19" t="s">
        <v>212</v>
      </c>
      <c r="BE501" s="218">
        <f>IF(N501="základní",J501,0)</f>
        <v>0</v>
      </c>
      <c r="BF501" s="218">
        <f>IF(N501="snížená",J501,0)</f>
        <v>0</v>
      </c>
      <c r="BG501" s="218">
        <f>IF(N501="zákl. přenesená",J501,0)</f>
        <v>0</v>
      </c>
      <c r="BH501" s="218">
        <f>IF(N501="sníž. přenesená",J501,0)</f>
        <v>0</v>
      </c>
      <c r="BI501" s="218">
        <f>IF(N501="nulová",J501,0)</f>
        <v>0</v>
      </c>
      <c r="BJ501" s="19" t="s">
        <v>74</v>
      </c>
      <c r="BK501" s="218">
        <f>ROUND(I501*H501,2)</f>
        <v>0</v>
      </c>
      <c r="BL501" s="19" t="s">
        <v>119</v>
      </c>
      <c r="BM501" s="217" t="s">
        <v>829</v>
      </c>
    </row>
    <row r="502" s="2" customFormat="1">
      <c r="A502" s="40"/>
      <c r="B502" s="41"/>
      <c r="C502" s="42"/>
      <c r="D502" s="219" t="s">
        <v>219</v>
      </c>
      <c r="E502" s="42"/>
      <c r="F502" s="220" t="s">
        <v>8372</v>
      </c>
      <c r="G502" s="42"/>
      <c r="H502" s="42"/>
      <c r="I502" s="221"/>
      <c r="J502" s="42"/>
      <c r="K502" s="42"/>
      <c r="L502" s="46"/>
      <c r="M502" s="222"/>
      <c r="N502" s="223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219</v>
      </c>
      <c r="AU502" s="19" t="s">
        <v>78</v>
      </c>
    </row>
    <row r="503" s="13" customFormat="1">
      <c r="A503" s="13"/>
      <c r="B503" s="224"/>
      <c r="C503" s="225"/>
      <c r="D503" s="226" t="s">
        <v>221</v>
      </c>
      <c r="E503" s="227" t="s">
        <v>19</v>
      </c>
      <c r="F503" s="228" t="s">
        <v>3848</v>
      </c>
      <c r="G503" s="225"/>
      <c r="H503" s="227" t="s">
        <v>19</v>
      </c>
      <c r="I503" s="229"/>
      <c r="J503" s="225"/>
      <c r="K503" s="225"/>
      <c r="L503" s="230"/>
      <c r="M503" s="231"/>
      <c r="N503" s="232"/>
      <c r="O503" s="232"/>
      <c r="P503" s="232"/>
      <c r="Q503" s="232"/>
      <c r="R503" s="232"/>
      <c r="S503" s="232"/>
      <c r="T503" s="23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4" t="s">
        <v>221</v>
      </c>
      <c r="AU503" s="234" t="s">
        <v>78</v>
      </c>
      <c r="AV503" s="13" t="s">
        <v>74</v>
      </c>
      <c r="AW503" s="13" t="s">
        <v>31</v>
      </c>
      <c r="AX503" s="13" t="s">
        <v>69</v>
      </c>
      <c r="AY503" s="234" t="s">
        <v>212</v>
      </c>
    </row>
    <row r="504" s="14" customFormat="1">
      <c r="A504" s="14"/>
      <c r="B504" s="235"/>
      <c r="C504" s="236"/>
      <c r="D504" s="226" t="s">
        <v>221</v>
      </c>
      <c r="E504" s="237" t="s">
        <v>19</v>
      </c>
      <c r="F504" s="238" t="s">
        <v>8378</v>
      </c>
      <c r="G504" s="236"/>
      <c r="H504" s="239">
        <v>9.4480000000000004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5" t="s">
        <v>221</v>
      </c>
      <c r="AU504" s="245" t="s">
        <v>78</v>
      </c>
      <c r="AV504" s="14" t="s">
        <v>78</v>
      </c>
      <c r="AW504" s="14" t="s">
        <v>31</v>
      </c>
      <c r="AX504" s="14" t="s">
        <v>69</v>
      </c>
      <c r="AY504" s="245" t="s">
        <v>212</v>
      </c>
    </row>
    <row r="505" s="15" customFormat="1">
      <c r="A505" s="15"/>
      <c r="B505" s="246"/>
      <c r="C505" s="247"/>
      <c r="D505" s="226" t="s">
        <v>221</v>
      </c>
      <c r="E505" s="248" t="s">
        <v>19</v>
      </c>
      <c r="F505" s="249" t="s">
        <v>224</v>
      </c>
      <c r="G505" s="247"/>
      <c r="H505" s="250">
        <v>9.4480000000000004</v>
      </c>
      <c r="I505" s="251"/>
      <c r="J505" s="247"/>
      <c r="K505" s="247"/>
      <c r="L505" s="252"/>
      <c r="M505" s="253"/>
      <c r="N505" s="254"/>
      <c r="O505" s="254"/>
      <c r="P505" s="254"/>
      <c r="Q505" s="254"/>
      <c r="R505" s="254"/>
      <c r="S505" s="254"/>
      <c r="T505" s="25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56" t="s">
        <v>221</v>
      </c>
      <c r="AU505" s="256" t="s">
        <v>78</v>
      </c>
      <c r="AV505" s="15" t="s">
        <v>84</v>
      </c>
      <c r="AW505" s="15" t="s">
        <v>31</v>
      </c>
      <c r="AX505" s="15" t="s">
        <v>74</v>
      </c>
      <c r="AY505" s="256" t="s">
        <v>212</v>
      </c>
    </row>
    <row r="506" s="2" customFormat="1" ht="24.15" customHeight="1">
      <c r="A506" s="40"/>
      <c r="B506" s="41"/>
      <c r="C506" s="206" t="s">
        <v>852</v>
      </c>
      <c r="D506" s="206" t="s">
        <v>214</v>
      </c>
      <c r="E506" s="207" t="s">
        <v>8379</v>
      </c>
      <c r="F506" s="208" t="s">
        <v>8380</v>
      </c>
      <c r="G506" s="209" t="s">
        <v>3809</v>
      </c>
      <c r="H506" s="278"/>
      <c r="I506" s="211"/>
      <c r="J506" s="212">
        <f>ROUND(I506*H506,2)</f>
        <v>0</v>
      </c>
      <c r="K506" s="208" t="s">
        <v>218</v>
      </c>
      <c r="L506" s="46"/>
      <c r="M506" s="213" t="s">
        <v>19</v>
      </c>
      <c r="N506" s="214" t="s">
        <v>40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119</v>
      </c>
      <c r="AT506" s="217" t="s">
        <v>214</v>
      </c>
      <c r="AU506" s="217" t="s">
        <v>78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74</v>
      </c>
      <c r="BK506" s="218">
        <f>ROUND(I506*H506,2)</f>
        <v>0</v>
      </c>
      <c r="BL506" s="19" t="s">
        <v>119</v>
      </c>
      <c r="BM506" s="217" t="s">
        <v>855</v>
      </c>
    </row>
    <row r="507" s="2" customFormat="1">
      <c r="A507" s="40"/>
      <c r="B507" s="41"/>
      <c r="C507" s="42"/>
      <c r="D507" s="219" t="s">
        <v>219</v>
      </c>
      <c r="E507" s="42"/>
      <c r="F507" s="220" t="s">
        <v>8381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219</v>
      </c>
      <c r="AU507" s="19" t="s">
        <v>78</v>
      </c>
    </row>
    <row r="508" s="12" customFormat="1" ht="22.8" customHeight="1">
      <c r="A508" s="12"/>
      <c r="B508" s="190"/>
      <c r="C508" s="191"/>
      <c r="D508" s="192" t="s">
        <v>68</v>
      </c>
      <c r="E508" s="204" t="s">
        <v>4116</v>
      </c>
      <c r="F508" s="204" t="s">
        <v>4117</v>
      </c>
      <c r="G508" s="191"/>
      <c r="H508" s="191"/>
      <c r="I508" s="194"/>
      <c r="J508" s="205">
        <f>BK508</f>
        <v>0</v>
      </c>
      <c r="K508" s="191"/>
      <c r="L508" s="196"/>
      <c r="M508" s="197"/>
      <c r="N508" s="198"/>
      <c r="O508" s="198"/>
      <c r="P508" s="199">
        <f>SUM(P509:P529)</f>
        <v>0</v>
      </c>
      <c r="Q508" s="198"/>
      <c r="R508" s="199">
        <f>SUM(R509:R529)</f>
        <v>1.76634296</v>
      </c>
      <c r="S508" s="198"/>
      <c r="T508" s="200">
        <f>SUM(T509:T529)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1" t="s">
        <v>78</v>
      </c>
      <c r="AT508" s="202" t="s">
        <v>68</v>
      </c>
      <c r="AU508" s="202" t="s">
        <v>74</v>
      </c>
      <c r="AY508" s="201" t="s">
        <v>212</v>
      </c>
      <c r="BK508" s="203">
        <f>SUM(BK509:BK529)</f>
        <v>0</v>
      </c>
    </row>
    <row r="509" s="2" customFormat="1" ht="24.15" customHeight="1">
      <c r="A509" s="40"/>
      <c r="B509" s="41"/>
      <c r="C509" s="206" t="s">
        <v>526</v>
      </c>
      <c r="D509" s="206" t="s">
        <v>214</v>
      </c>
      <c r="E509" s="207" t="s">
        <v>4163</v>
      </c>
      <c r="F509" s="208" t="s">
        <v>4164</v>
      </c>
      <c r="G509" s="209" t="s">
        <v>384</v>
      </c>
      <c r="H509" s="210">
        <v>84.268000000000001</v>
      </c>
      <c r="I509" s="211"/>
      <c r="J509" s="212">
        <f>ROUND(I509*H509,2)</f>
        <v>0</v>
      </c>
      <c r="K509" s="208" t="s">
        <v>218</v>
      </c>
      <c r="L509" s="46"/>
      <c r="M509" s="213" t="s">
        <v>19</v>
      </c>
      <c r="N509" s="214" t="s">
        <v>40</v>
      </c>
      <c r="O509" s="86"/>
      <c r="P509" s="215">
        <f>O509*H509</f>
        <v>0</v>
      </c>
      <c r="Q509" s="215">
        <v>0.00012</v>
      </c>
      <c r="R509" s="215">
        <f>Q509*H509</f>
        <v>0.01011216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119</v>
      </c>
      <c r="AT509" s="217" t="s">
        <v>214</v>
      </c>
      <c r="AU509" s="217" t="s">
        <v>78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74</v>
      </c>
      <c r="BK509" s="218">
        <f>ROUND(I509*H509,2)</f>
        <v>0</v>
      </c>
      <c r="BL509" s="19" t="s">
        <v>119</v>
      </c>
      <c r="BM509" s="217" t="s">
        <v>861</v>
      </c>
    </row>
    <row r="510" s="2" customFormat="1">
      <c r="A510" s="40"/>
      <c r="B510" s="41"/>
      <c r="C510" s="42"/>
      <c r="D510" s="219" t="s">
        <v>219</v>
      </c>
      <c r="E510" s="42"/>
      <c r="F510" s="220" t="s">
        <v>4166</v>
      </c>
      <c r="G510" s="42"/>
      <c r="H510" s="42"/>
      <c r="I510" s="221"/>
      <c r="J510" s="42"/>
      <c r="K510" s="42"/>
      <c r="L510" s="46"/>
      <c r="M510" s="222"/>
      <c r="N510" s="223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219</v>
      </c>
      <c r="AU510" s="19" t="s">
        <v>78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8354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8355</v>
      </c>
      <c r="G512" s="236"/>
      <c r="H512" s="239">
        <v>52.808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4" customFormat="1">
      <c r="A513" s="14"/>
      <c r="B513" s="235"/>
      <c r="C513" s="236"/>
      <c r="D513" s="226" t="s">
        <v>221</v>
      </c>
      <c r="E513" s="237" t="s">
        <v>19</v>
      </c>
      <c r="F513" s="238" t="s">
        <v>8356</v>
      </c>
      <c r="G513" s="236"/>
      <c r="H513" s="239">
        <v>31.460000000000001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45" t="s">
        <v>221</v>
      </c>
      <c r="AU513" s="245" t="s">
        <v>78</v>
      </c>
      <c r="AV513" s="14" t="s">
        <v>78</v>
      </c>
      <c r="AW513" s="14" t="s">
        <v>31</v>
      </c>
      <c r="AX513" s="14" t="s">
        <v>69</v>
      </c>
      <c r="AY513" s="245" t="s">
        <v>212</v>
      </c>
    </row>
    <row r="514" s="15" customFormat="1">
      <c r="A514" s="15"/>
      <c r="B514" s="246"/>
      <c r="C514" s="247"/>
      <c r="D514" s="226" t="s">
        <v>221</v>
      </c>
      <c r="E514" s="248" t="s">
        <v>19</v>
      </c>
      <c r="F514" s="249" t="s">
        <v>224</v>
      </c>
      <c r="G514" s="247"/>
      <c r="H514" s="250">
        <v>84.268000000000001</v>
      </c>
      <c r="I514" s="251"/>
      <c r="J514" s="247"/>
      <c r="K514" s="247"/>
      <c r="L514" s="252"/>
      <c r="M514" s="253"/>
      <c r="N514" s="254"/>
      <c r="O514" s="254"/>
      <c r="P514" s="254"/>
      <c r="Q514" s="254"/>
      <c r="R514" s="254"/>
      <c r="S514" s="254"/>
      <c r="T514" s="25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56" t="s">
        <v>221</v>
      </c>
      <c r="AU514" s="256" t="s">
        <v>78</v>
      </c>
      <c r="AV514" s="15" t="s">
        <v>84</v>
      </c>
      <c r="AW514" s="15" t="s">
        <v>31</v>
      </c>
      <c r="AX514" s="15" t="s">
        <v>74</v>
      </c>
      <c r="AY514" s="256" t="s">
        <v>212</v>
      </c>
    </row>
    <row r="515" s="2" customFormat="1" ht="16.5" customHeight="1">
      <c r="A515" s="40"/>
      <c r="B515" s="41"/>
      <c r="C515" s="257" t="s">
        <v>864</v>
      </c>
      <c r="D515" s="257" t="s">
        <v>306</v>
      </c>
      <c r="E515" s="258" t="s">
        <v>8382</v>
      </c>
      <c r="F515" s="259" t="s">
        <v>8383</v>
      </c>
      <c r="G515" s="260" t="s">
        <v>384</v>
      </c>
      <c r="H515" s="261">
        <v>92.694999999999993</v>
      </c>
      <c r="I515" s="262"/>
      <c r="J515" s="263">
        <f>ROUND(I515*H515,2)</f>
        <v>0</v>
      </c>
      <c r="K515" s="259" t="s">
        <v>218</v>
      </c>
      <c r="L515" s="264"/>
      <c r="M515" s="265" t="s">
        <v>19</v>
      </c>
      <c r="N515" s="266" t="s">
        <v>40</v>
      </c>
      <c r="O515" s="86"/>
      <c r="P515" s="215">
        <f>O515*H515</f>
        <v>0</v>
      </c>
      <c r="Q515" s="215">
        <v>0.018720000000000001</v>
      </c>
      <c r="R515" s="215">
        <f>Q515*H515</f>
        <v>1.7352504</v>
      </c>
      <c r="S515" s="215">
        <v>0</v>
      </c>
      <c r="T515" s="21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377</v>
      </c>
      <c r="AT515" s="217" t="s">
        <v>306</v>
      </c>
      <c r="AU515" s="217" t="s">
        <v>78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74</v>
      </c>
      <c r="BK515" s="218">
        <f>ROUND(I515*H515,2)</f>
        <v>0</v>
      </c>
      <c r="BL515" s="19" t="s">
        <v>119</v>
      </c>
      <c r="BM515" s="217" t="s">
        <v>867</v>
      </c>
    </row>
    <row r="516" s="2" customFormat="1">
      <c r="A516" s="40"/>
      <c r="B516" s="41"/>
      <c r="C516" s="42"/>
      <c r="D516" s="219" t="s">
        <v>219</v>
      </c>
      <c r="E516" s="42"/>
      <c r="F516" s="220" t="s">
        <v>8384</v>
      </c>
      <c r="G516" s="42"/>
      <c r="H516" s="42"/>
      <c r="I516" s="221"/>
      <c r="J516" s="42"/>
      <c r="K516" s="42"/>
      <c r="L516" s="46"/>
      <c r="M516" s="222"/>
      <c r="N516" s="223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219</v>
      </c>
      <c r="AU516" s="19" t="s">
        <v>78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3848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8385</v>
      </c>
      <c r="G518" s="236"/>
      <c r="H518" s="239">
        <v>92.694999999999993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5" customFormat="1">
      <c r="A519" s="15"/>
      <c r="B519" s="246"/>
      <c r="C519" s="247"/>
      <c r="D519" s="226" t="s">
        <v>221</v>
      </c>
      <c r="E519" s="248" t="s">
        <v>19</v>
      </c>
      <c r="F519" s="249" t="s">
        <v>224</v>
      </c>
      <c r="G519" s="247"/>
      <c r="H519" s="250">
        <v>92.694999999999993</v>
      </c>
      <c r="I519" s="251"/>
      <c r="J519" s="247"/>
      <c r="K519" s="247"/>
      <c r="L519" s="252"/>
      <c r="M519" s="253"/>
      <c r="N519" s="254"/>
      <c r="O519" s="254"/>
      <c r="P519" s="254"/>
      <c r="Q519" s="254"/>
      <c r="R519" s="254"/>
      <c r="S519" s="254"/>
      <c r="T519" s="25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56" t="s">
        <v>221</v>
      </c>
      <c r="AU519" s="256" t="s">
        <v>78</v>
      </c>
      <c r="AV519" s="15" t="s">
        <v>84</v>
      </c>
      <c r="AW519" s="15" t="s">
        <v>31</v>
      </c>
      <c r="AX519" s="15" t="s">
        <v>74</v>
      </c>
      <c r="AY519" s="256" t="s">
        <v>212</v>
      </c>
    </row>
    <row r="520" s="2" customFormat="1" ht="21.75" customHeight="1">
      <c r="A520" s="40"/>
      <c r="B520" s="41"/>
      <c r="C520" s="206" t="s">
        <v>533</v>
      </c>
      <c r="D520" s="206" t="s">
        <v>214</v>
      </c>
      <c r="E520" s="207" t="s">
        <v>8386</v>
      </c>
      <c r="F520" s="208" t="s">
        <v>8387</v>
      </c>
      <c r="G520" s="209" t="s">
        <v>525</v>
      </c>
      <c r="H520" s="210">
        <v>33.039999999999999</v>
      </c>
      <c r="I520" s="211"/>
      <c r="J520" s="212">
        <f>ROUND(I520*H520,2)</f>
        <v>0</v>
      </c>
      <c r="K520" s="208" t="s">
        <v>218</v>
      </c>
      <c r="L520" s="46"/>
      <c r="M520" s="213" t="s">
        <v>19</v>
      </c>
      <c r="N520" s="214" t="s">
        <v>40</v>
      </c>
      <c r="O520" s="86"/>
      <c r="P520" s="215">
        <f>O520*H520</f>
        <v>0</v>
      </c>
      <c r="Q520" s="215">
        <v>3.0000000000000001E-05</v>
      </c>
      <c r="R520" s="215">
        <f>Q520*H520</f>
        <v>0.00099120000000000002</v>
      </c>
      <c r="S520" s="215">
        <v>0</v>
      </c>
      <c r="T520" s="21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17" t="s">
        <v>119</v>
      </c>
      <c r="AT520" s="217" t="s">
        <v>214</v>
      </c>
      <c r="AU520" s="217" t="s">
        <v>78</v>
      </c>
      <c r="AY520" s="19" t="s">
        <v>212</v>
      </c>
      <c r="BE520" s="218">
        <f>IF(N520="základní",J520,0)</f>
        <v>0</v>
      </c>
      <c r="BF520" s="218">
        <f>IF(N520="snížená",J520,0)</f>
        <v>0</v>
      </c>
      <c r="BG520" s="218">
        <f>IF(N520="zákl. přenesená",J520,0)</f>
        <v>0</v>
      </c>
      <c r="BH520" s="218">
        <f>IF(N520="sníž. přenesená",J520,0)</f>
        <v>0</v>
      </c>
      <c r="BI520" s="218">
        <f>IF(N520="nulová",J520,0)</f>
        <v>0</v>
      </c>
      <c r="BJ520" s="19" t="s">
        <v>74</v>
      </c>
      <c r="BK520" s="218">
        <f>ROUND(I520*H520,2)</f>
        <v>0</v>
      </c>
      <c r="BL520" s="19" t="s">
        <v>119</v>
      </c>
      <c r="BM520" s="217" t="s">
        <v>879</v>
      </c>
    </row>
    <row r="521" s="2" customFormat="1">
      <c r="A521" s="40"/>
      <c r="B521" s="41"/>
      <c r="C521" s="42"/>
      <c r="D521" s="219" t="s">
        <v>219</v>
      </c>
      <c r="E521" s="42"/>
      <c r="F521" s="220" t="s">
        <v>8388</v>
      </c>
      <c r="G521" s="42"/>
      <c r="H521" s="42"/>
      <c r="I521" s="221"/>
      <c r="J521" s="42"/>
      <c r="K521" s="42"/>
      <c r="L521" s="46"/>
      <c r="M521" s="222"/>
      <c r="N521" s="223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219</v>
      </c>
      <c r="AU521" s="19" t="s">
        <v>78</v>
      </c>
    </row>
    <row r="522" s="14" customFormat="1">
      <c r="A522" s="14"/>
      <c r="B522" s="235"/>
      <c r="C522" s="236"/>
      <c r="D522" s="226" t="s">
        <v>221</v>
      </c>
      <c r="E522" s="237" t="s">
        <v>19</v>
      </c>
      <c r="F522" s="238" t="s">
        <v>8362</v>
      </c>
      <c r="G522" s="236"/>
      <c r="H522" s="239">
        <v>33.039999999999999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5" t="s">
        <v>221</v>
      </c>
      <c r="AU522" s="245" t="s">
        <v>78</v>
      </c>
      <c r="AV522" s="14" t="s">
        <v>78</v>
      </c>
      <c r="AW522" s="14" t="s">
        <v>31</v>
      </c>
      <c r="AX522" s="14" t="s">
        <v>69</v>
      </c>
      <c r="AY522" s="245" t="s">
        <v>212</v>
      </c>
    </row>
    <row r="523" s="15" customFormat="1">
      <c r="A523" s="15"/>
      <c r="B523" s="246"/>
      <c r="C523" s="247"/>
      <c r="D523" s="226" t="s">
        <v>221</v>
      </c>
      <c r="E523" s="248" t="s">
        <v>19</v>
      </c>
      <c r="F523" s="249" t="s">
        <v>224</v>
      </c>
      <c r="G523" s="247"/>
      <c r="H523" s="250">
        <v>33.039999999999999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6" t="s">
        <v>221</v>
      </c>
      <c r="AU523" s="256" t="s">
        <v>78</v>
      </c>
      <c r="AV523" s="15" t="s">
        <v>84</v>
      </c>
      <c r="AW523" s="15" t="s">
        <v>31</v>
      </c>
      <c r="AX523" s="15" t="s">
        <v>74</v>
      </c>
      <c r="AY523" s="256" t="s">
        <v>212</v>
      </c>
    </row>
    <row r="524" s="2" customFormat="1" ht="16.5" customHeight="1">
      <c r="A524" s="40"/>
      <c r="B524" s="41"/>
      <c r="C524" s="257" t="s">
        <v>885</v>
      </c>
      <c r="D524" s="257" t="s">
        <v>306</v>
      </c>
      <c r="E524" s="258" t="s">
        <v>8389</v>
      </c>
      <c r="F524" s="259" t="s">
        <v>8390</v>
      </c>
      <c r="G524" s="260" t="s">
        <v>525</v>
      </c>
      <c r="H524" s="261">
        <v>36.344000000000001</v>
      </c>
      <c r="I524" s="262"/>
      <c r="J524" s="263">
        <f>ROUND(I524*H524,2)</f>
        <v>0</v>
      </c>
      <c r="K524" s="259" t="s">
        <v>218</v>
      </c>
      <c r="L524" s="264"/>
      <c r="M524" s="265" t="s">
        <v>19</v>
      </c>
      <c r="N524" s="266" t="s">
        <v>40</v>
      </c>
      <c r="O524" s="86"/>
      <c r="P524" s="215">
        <f>O524*H524</f>
        <v>0</v>
      </c>
      <c r="Q524" s="215">
        <v>0.00055000000000000003</v>
      </c>
      <c r="R524" s="215">
        <f>Q524*H524</f>
        <v>0.019989200000000002</v>
      </c>
      <c r="S524" s="215">
        <v>0</v>
      </c>
      <c r="T524" s="216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17" t="s">
        <v>377</v>
      </c>
      <c r="AT524" s="217" t="s">
        <v>306</v>
      </c>
      <c r="AU524" s="217" t="s">
        <v>78</v>
      </c>
      <c r="AY524" s="19" t="s">
        <v>212</v>
      </c>
      <c r="BE524" s="218">
        <f>IF(N524="základní",J524,0)</f>
        <v>0</v>
      </c>
      <c r="BF524" s="218">
        <f>IF(N524="snížená",J524,0)</f>
        <v>0</v>
      </c>
      <c r="BG524" s="218">
        <f>IF(N524="zákl. přenesená",J524,0)</f>
        <v>0</v>
      </c>
      <c r="BH524" s="218">
        <f>IF(N524="sníž. přenesená",J524,0)</f>
        <v>0</v>
      </c>
      <c r="BI524" s="218">
        <f>IF(N524="nulová",J524,0)</f>
        <v>0</v>
      </c>
      <c r="BJ524" s="19" t="s">
        <v>74</v>
      </c>
      <c r="BK524" s="218">
        <f>ROUND(I524*H524,2)</f>
        <v>0</v>
      </c>
      <c r="BL524" s="19" t="s">
        <v>119</v>
      </c>
      <c r="BM524" s="217" t="s">
        <v>888</v>
      </c>
    </row>
    <row r="525" s="2" customFormat="1">
      <c r="A525" s="40"/>
      <c r="B525" s="41"/>
      <c r="C525" s="42"/>
      <c r="D525" s="219" t="s">
        <v>219</v>
      </c>
      <c r="E525" s="42"/>
      <c r="F525" s="220" t="s">
        <v>8391</v>
      </c>
      <c r="G525" s="42"/>
      <c r="H525" s="42"/>
      <c r="I525" s="221"/>
      <c r="J525" s="42"/>
      <c r="K525" s="42"/>
      <c r="L525" s="46"/>
      <c r="M525" s="222"/>
      <c r="N525" s="223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219</v>
      </c>
      <c r="AU525" s="19" t="s">
        <v>78</v>
      </c>
    </row>
    <row r="526" s="14" customFormat="1">
      <c r="A526" s="14"/>
      <c r="B526" s="235"/>
      <c r="C526" s="236"/>
      <c r="D526" s="226" t="s">
        <v>221</v>
      </c>
      <c r="E526" s="237" t="s">
        <v>19</v>
      </c>
      <c r="F526" s="238" t="s">
        <v>8392</v>
      </c>
      <c r="G526" s="236"/>
      <c r="H526" s="239">
        <v>36.344000000000001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45" t="s">
        <v>221</v>
      </c>
      <c r="AU526" s="245" t="s">
        <v>78</v>
      </c>
      <c r="AV526" s="14" t="s">
        <v>78</v>
      </c>
      <c r="AW526" s="14" t="s">
        <v>31</v>
      </c>
      <c r="AX526" s="14" t="s">
        <v>69</v>
      </c>
      <c r="AY526" s="245" t="s">
        <v>212</v>
      </c>
    </row>
    <row r="527" s="15" customFormat="1">
      <c r="A527" s="15"/>
      <c r="B527" s="246"/>
      <c r="C527" s="247"/>
      <c r="D527" s="226" t="s">
        <v>221</v>
      </c>
      <c r="E527" s="248" t="s">
        <v>19</v>
      </c>
      <c r="F527" s="249" t="s">
        <v>224</v>
      </c>
      <c r="G527" s="247"/>
      <c r="H527" s="250">
        <v>36.344000000000001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56" t="s">
        <v>221</v>
      </c>
      <c r="AU527" s="256" t="s">
        <v>78</v>
      </c>
      <c r="AV527" s="15" t="s">
        <v>84</v>
      </c>
      <c r="AW527" s="15" t="s">
        <v>31</v>
      </c>
      <c r="AX527" s="15" t="s">
        <v>74</v>
      </c>
      <c r="AY527" s="256" t="s">
        <v>212</v>
      </c>
    </row>
    <row r="528" s="2" customFormat="1" ht="24.15" customHeight="1">
      <c r="A528" s="40"/>
      <c r="B528" s="41"/>
      <c r="C528" s="206" t="s">
        <v>539</v>
      </c>
      <c r="D528" s="206" t="s">
        <v>214</v>
      </c>
      <c r="E528" s="207" t="s">
        <v>8393</v>
      </c>
      <c r="F528" s="208" t="s">
        <v>8394</v>
      </c>
      <c r="G528" s="209" t="s">
        <v>3809</v>
      </c>
      <c r="H528" s="278"/>
      <c r="I528" s="211"/>
      <c r="J528" s="212">
        <f>ROUND(I528*H528,2)</f>
        <v>0</v>
      </c>
      <c r="K528" s="208" t="s">
        <v>218</v>
      </c>
      <c r="L528" s="46"/>
      <c r="M528" s="213" t="s">
        <v>19</v>
      </c>
      <c r="N528" s="214" t="s">
        <v>40</v>
      </c>
      <c r="O528" s="86"/>
      <c r="P528" s="215">
        <f>O528*H528</f>
        <v>0</v>
      </c>
      <c r="Q528" s="215">
        <v>0</v>
      </c>
      <c r="R528" s="215">
        <f>Q528*H528</f>
        <v>0</v>
      </c>
      <c r="S528" s="215">
        <v>0</v>
      </c>
      <c r="T528" s="216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17" t="s">
        <v>119</v>
      </c>
      <c r="AT528" s="217" t="s">
        <v>214</v>
      </c>
      <c r="AU528" s="217" t="s">
        <v>78</v>
      </c>
      <c r="AY528" s="19" t="s">
        <v>212</v>
      </c>
      <c r="BE528" s="218">
        <f>IF(N528="základní",J528,0)</f>
        <v>0</v>
      </c>
      <c r="BF528" s="218">
        <f>IF(N528="snížená",J528,0)</f>
        <v>0</v>
      </c>
      <c r="BG528" s="218">
        <f>IF(N528="zákl. přenesená",J528,0)</f>
        <v>0</v>
      </c>
      <c r="BH528" s="218">
        <f>IF(N528="sníž. přenesená",J528,0)</f>
        <v>0</v>
      </c>
      <c r="BI528" s="218">
        <f>IF(N528="nulová",J528,0)</f>
        <v>0</v>
      </c>
      <c r="BJ528" s="19" t="s">
        <v>74</v>
      </c>
      <c r="BK528" s="218">
        <f>ROUND(I528*H528,2)</f>
        <v>0</v>
      </c>
      <c r="BL528" s="19" t="s">
        <v>119</v>
      </c>
      <c r="BM528" s="217" t="s">
        <v>893</v>
      </c>
    </row>
    <row r="529" s="2" customFormat="1">
      <c r="A529" s="40"/>
      <c r="B529" s="41"/>
      <c r="C529" s="42"/>
      <c r="D529" s="219" t="s">
        <v>219</v>
      </c>
      <c r="E529" s="42"/>
      <c r="F529" s="220" t="s">
        <v>8395</v>
      </c>
      <c r="G529" s="42"/>
      <c r="H529" s="42"/>
      <c r="I529" s="221"/>
      <c r="J529" s="42"/>
      <c r="K529" s="42"/>
      <c r="L529" s="46"/>
      <c r="M529" s="222"/>
      <c r="N529" s="223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219</v>
      </c>
      <c r="AU529" s="19" t="s">
        <v>78</v>
      </c>
    </row>
    <row r="530" s="12" customFormat="1" ht="22.8" customHeight="1">
      <c r="A530" s="12"/>
      <c r="B530" s="190"/>
      <c r="C530" s="191"/>
      <c r="D530" s="192" t="s">
        <v>68</v>
      </c>
      <c r="E530" s="204" t="s">
        <v>4165</v>
      </c>
      <c r="F530" s="204" t="s">
        <v>4308</v>
      </c>
      <c r="G530" s="191"/>
      <c r="H530" s="191"/>
      <c r="I530" s="194"/>
      <c r="J530" s="205">
        <f>BK530</f>
        <v>0</v>
      </c>
      <c r="K530" s="191"/>
      <c r="L530" s="196"/>
      <c r="M530" s="197"/>
      <c r="N530" s="198"/>
      <c r="O530" s="198"/>
      <c r="P530" s="199">
        <f>SUM(P531:P592)</f>
        <v>0</v>
      </c>
      <c r="Q530" s="198"/>
      <c r="R530" s="199">
        <f>SUM(R531:R592)</f>
        <v>4.1299022399999998</v>
      </c>
      <c r="S530" s="198"/>
      <c r="T530" s="200">
        <f>SUM(T531:T592)</f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01" t="s">
        <v>78</v>
      </c>
      <c r="AT530" s="202" t="s">
        <v>68</v>
      </c>
      <c r="AU530" s="202" t="s">
        <v>74</v>
      </c>
      <c r="AY530" s="201" t="s">
        <v>212</v>
      </c>
      <c r="BK530" s="203">
        <f>SUM(BK531:BK592)</f>
        <v>0</v>
      </c>
    </row>
    <row r="531" s="2" customFormat="1" ht="16.5" customHeight="1">
      <c r="A531" s="40"/>
      <c r="B531" s="41"/>
      <c r="C531" s="206" t="s">
        <v>901</v>
      </c>
      <c r="D531" s="206" t="s">
        <v>214</v>
      </c>
      <c r="E531" s="207" t="s">
        <v>8104</v>
      </c>
      <c r="F531" s="208" t="s">
        <v>8105</v>
      </c>
      <c r="G531" s="209" t="s">
        <v>384</v>
      </c>
      <c r="H531" s="210">
        <v>51.226999999999997</v>
      </c>
      <c r="I531" s="211"/>
      <c r="J531" s="212">
        <f>ROUND(I531*H531,2)</f>
        <v>0</v>
      </c>
      <c r="K531" s="208" t="s">
        <v>218</v>
      </c>
      <c r="L531" s="46"/>
      <c r="M531" s="213" t="s">
        <v>19</v>
      </c>
      <c r="N531" s="214" t="s">
        <v>40</v>
      </c>
      <c r="O531" s="86"/>
      <c r="P531" s="215">
        <f>O531*H531</f>
        <v>0</v>
      </c>
      <c r="Q531" s="215">
        <v>0</v>
      </c>
      <c r="R531" s="215">
        <f>Q531*H531</f>
        <v>0</v>
      </c>
      <c r="S531" s="215">
        <v>0</v>
      </c>
      <c r="T531" s="216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17" t="s">
        <v>119</v>
      </c>
      <c r="AT531" s="217" t="s">
        <v>214</v>
      </c>
      <c r="AU531" s="217" t="s">
        <v>78</v>
      </c>
      <c r="AY531" s="19" t="s">
        <v>212</v>
      </c>
      <c r="BE531" s="218">
        <f>IF(N531="základní",J531,0)</f>
        <v>0</v>
      </c>
      <c r="BF531" s="218">
        <f>IF(N531="snížená",J531,0)</f>
        <v>0</v>
      </c>
      <c r="BG531" s="218">
        <f>IF(N531="zákl. přenesená",J531,0)</f>
        <v>0</v>
      </c>
      <c r="BH531" s="218">
        <f>IF(N531="sníž. přenesená",J531,0)</f>
        <v>0</v>
      </c>
      <c r="BI531" s="218">
        <f>IF(N531="nulová",J531,0)</f>
        <v>0</v>
      </c>
      <c r="BJ531" s="19" t="s">
        <v>74</v>
      </c>
      <c r="BK531" s="218">
        <f>ROUND(I531*H531,2)</f>
        <v>0</v>
      </c>
      <c r="BL531" s="19" t="s">
        <v>119</v>
      </c>
      <c r="BM531" s="217" t="s">
        <v>904</v>
      </c>
    </row>
    <row r="532" s="2" customFormat="1">
      <c r="A532" s="40"/>
      <c r="B532" s="41"/>
      <c r="C532" s="42"/>
      <c r="D532" s="219" t="s">
        <v>219</v>
      </c>
      <c r="E532" s="42"/>
      <c r="F532" s="220" t="s">
        <v>8106</v>
      </c>
      <c r="G532" s="42"/>
      <c r="H532" s="42"/>
      <c r="I532" s="221"/>
      <c r="J532" s="42"/>
      <c r="K532" s="42"/>
      <c r="L532" s="46"/>
      <c r="M532" s="222"/>
      <c r="N532" s="223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219</v>
      </c>
      <c r="AU532" s="19" t="s">
        <v>78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8107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8396</v>
      </c>
      <c r="G534" s="236"/>
      <c r="H534" s="239">
        <v>42.899999999999999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4" customFormat="1">
      <c r="A535" s="14"/>
      <c r="B535" s="235"/>
      <c r="C535" s="236"/>
      <c r="D535" s="226" t="s">
        <v>221</v>
      </c>
      <c r="E535" s="237" t="s">
        <v>19</v>
      </c>
      <c r="F535" s="238" t="s">
        <v>8397</v>
      </c>
      <c r="G535" s="236"/>
      <c r="H535" s="239">
        <v>4.077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5" t="s">
        <v>221</v>
      </c>
      <c r="AU535" s="245" t="s">
        <v>78</v>
      </c>
      <c r="AV535" s="14" t="s">
        <v>78</v>
      </c>
      <c r="AW535" s="14" t="s">
        <v>31</v>
      </c>
      <c r="AX535" s="14" t="s">
        <v>69</v>
      </c>
      <c r="AY535" s="245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8398</v>
      </c>
      <c r="G536" s="236"/>
      <c r="H536" s="239">
        <v>4.25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5" customFormat="1">
      <c r="A537" s="15"/>
      <c r="B537" s="246"/>
      <c r="C537" s="247"/>
      <c r="D537" s="226" t="s">
        <v>221</v>
      </c>
      <c r="E537" s="248" t="s">
        <v>19</v>
      </c>
      <c r="F537" s="249" t="s">
        <v>224</v>
      </c>
      <c r="G537" s="247"/>
      <c r="H537" s="250">
        <v>51.226999999999997</v>
      </c>
      <c r="I537" s="251"/>
      <c r="J537" s="247"/>
      <c r="K537" s="247"/>
      <c r="L537" s="252"/>
      <c r="M537" s="253"/>
      <c r="N537" s="254"/>
      <c r="O537" s="254"/>
      <c r="P537" s="254"/>
      <c r="Q537" s="254"/>
      <c r="R537" s="254"/>
      <c r="S537" s="254"/>
      <c r="T537" s="25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56" t="s">
        <v>221</v>
      </c>
      <c r="AU537" s="256" t="s">
        <v>78</v>
      </c>
      <c r="AV537" s="15" t="s">
        <v>84</v>
      </c>
      <c r="AW537" s="15" t="s">
        <v>31</v>
      </c>
      <c r="AX537" s="15" t="s">
        <v>74</v>
      </c>
      <c r="AY537" s="256" t="s">
        <v>212</v>
      </c>
    </row>
    <row r="538" s="2" customFormat="1" ht="16.5" customHeight="1">
      <c r="A538" s="40"/>
      <c r="B538" s="41"/>
      <c r="C538" s="257" t="s">
        <v>559</v>
      </c>
      <c r="D538" s="257" t="s">
        <v>306</v>
      </c>
      <c r="E538" s="258" t="s">
        <v>8110</v>
      </c>
      <c r="F538" s="259" t="s">
        <v>8111</v>
      </c>
      <c r="G538" s="260" t="s">
        <v>217</v>
      </c>
      <c r="H538" s="261">
        <v>2.8170000000000002</v>
      </c>
      <c r="I538" s="262"/>
      <c r="J538" s="263">
        <f>ROUND(I538*H538,2)</f>
        <v>0</v>
      </c>
      <c r="K538" s="259" t="s">
        <v>218</v>
      </c>
      <c r="L538" s="264"/>
      <c r="M538" s="265" t="s">
        <v>19</v>
      </c>
      <c r="N538" s="266" t="s">
        <v>40</v>
      </c>
      <c r="O538" s="86"/>
      <c r="P538" s="215">
        <f>O538*H538</f>
        <v>0</v>
      </c>
      <c r="Q538" s="215">
        <v>0.55000000000000004</v>
      </c>
      <c r="R538" s="215">
        <f>Q538*H538</f>
        <v>1.5493500000000002</v>
      </c>
      <c r="S538" s="215">
        <v>0</v>
      </c>
      <c r="T538" s="21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17" t="s">
        <v>377</v>
      </c>
      <c r="AT538" s="217" t="s">
        <v>306</v>
      </c>
      <c r="AU538" s="217" t="s">
        <v>78</v>
      </c>
      <c r="AY538" s="19" t="s">
        <v>212</v>
      </c>
      <c r="BE538" s="218">
        <f>IF(N538="základní",J538,0)</f>
        <v>0</v>
      </c>
      <c r="BF538" s="218">
        <f>IF(N538="snížená",J538,0)</f>
        <v>0</v>
      </c>
      <c r="BG538" s="218">
        <f>IF(N538="zákl. přenesená",J538,0)</f>
        <v>0</v>
      </c>
      <c r="BH538" s="218">
        <f>IF(N538="sníž. přenesená",J538,0)</f>
        <v>0</v>
      </c>
      <c r="BI538" s="218">
        <f>IF(N538="nulová",J538,0)</f>
        <v>0</v>
      </c>
      <c r="BJ538" s="19" t="s">
        <v>74</v>
      </c>
      <c r="BK538" s="218">
        <f>ROUND(I538*H538,2)</f>
        <v>0</v>
      </c>
      <c r="BL538" s="19" t="s">
        <v>119</v>
      </c>
      <c r="BM538" s="217" t="s">
        <v>914</v>
      </c>
    </row>
    <row r="539" s="2" customFormat="1">
      <c r="A539" s="40"/>
      <c r="B539" s="41"/>
      <c r="C539" s="42"/>
      <c r="D539" s="219" t="s">
        <v>219</v>
      </c>
      <c r="E539" s="42"/>
      <c r="F539" s="220" t="s">
        <v>8112</v>
      </c>
      <c r="G539" s="42"/>
      <c r="H539" s="42"/>
      <c r="I539" s="221"/>
      <c r="J539" s="42"/>
      <c r="K539" s="42"/>
      <c r="L539" s="46"/>
      <c r="M539" s="222"/>
      <c r="N539" s="223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219</v>
      </c>
      <c r="AU539" s="19" t="s">
        <v>78</v>
      </c>
    </row>
    <row r="540" s="13" customFormat="1">
      <c r="A540" s="13"/>
      <c r="B540" s="224"/>
      <c r="C540" s="225"/>
      <c r="D540" s="226" t="s">
        <v>221</v>
      </c>
      <c r="E540" s="227" t="s">
        <v>19</v>
      </c>
      <c r="F540" s="228" t="s">
        <v>327</v>
      </c>
      <c r="G540" s="225"/>
      <c r="H540" s="227" t="s">
        <v>19</v>
      </c>
      <c r="I540" s="229"/>
      <c r="J540" s="225"/>
      <c r="K540" s="225"/>
      <c r="L540" s="230"/>
      <c r="M540" s="231"/>
      <c r="N540" s="232"/>
      <c r="O540" s="232"/>
      <c r="P540" s="232"/>
      <c r="Q540" s="232"/>
      <c r="R540" s="232"/>
      <c r="S540" s="232"/>
      <c r="T540" s="23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4" t="s">
        <v>221</v>
      </c>
      <c r="AU540" s="234" t="s">
        <v>78</v>
      </c>
      <c r="AV540" s="13" t="s">
        <v>74</v>
      </c>
      <c r="AW540" s="13" t="s">
        <v>31</v>
      </c>
      <c r="AX540" s="13" t="s">
        <v>69</v>
      </c>
      <c r="AY540" s="234" t="s">
        <v>212</v>
      </c>
    </row>
    <row r="541" s="14" customFormat="1">
      <c r="A541" s="14"/>
      <c r="B541" s="235"/>
      <c r="C541" s="236"/>
      <c r="D541" s="226" t="s">
        <v>221</v>
      </c>
      <c r="E541" s="237" t="s">
        <v>19</v>
      </c>
      <c r="F541" s="238" t="s">
        <v>8399</v>
      </c>
      <c r="G541" s="236"/>
      <c r="H541" s="239">
        <v>2.8170000000000002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45" t="s">
        <v>221</v>
      </c>
      <c r="AU541" s="245" t="s">
        <v>78</v>
      </c>
      <c r="AV541" s="14" t="s">
        <v>78</v>
      </c>
      <c r="AW541" s="14" t="s">
        <v>31</v>
      </c>
      <c r="AX541" s="14" t="s">
        <v>69</v>
      </c>
      <c r="AY541" s="245" t="s">
        <v>212</v>
      </c>
    </row>
    <row r="542" s="15" customFormat="1">
      <c r="A542" s="15"/>
      <c r="B542" s="246"/>
      <c r="C542" s="247"/>
      <c r="D542" s="226" t="s">
        <v>221</v>
      </c>
      <c r="E542" s="248" t="s">
        <v>19</v>
      </c>
      <c r="F542" s="249" t="s">
        <v>224</v>
      </c>
      <c r="G542" s="247"/>
      <c r="H542" s="250">
        <v>2.8170000000000002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6" t="s">
        <v>221</v>
      </c>
      <c r="AU542" s="256" t="s">
        <v>78</v>
      </c>
      <c r="AV542" s="15" t="s">
        <v>84</v>
      </c>
      <c r="AW542" s="15" t="s">
        <v>31</v>
      </c>
      <c r="AX542" s="15" t="s">
        <v>74</v>
      </c>
      <c r="AY542" s="256" t="s">
        <v>212</v>
      </c>
    </row>
    <row r="543" s="2" customFormat="1" ht="16.5" customHeight="1">
      <c r="A543" s="40"/>
      <c r="B543" s="41"/>
      <c r="C543" s="206" t="s">
        <v>918</v>
      </c>
      <c r="D543" s="206" t="s">
        <v>214</v>
      </c>
      <c r="E543" s="207" t="s">
        <v>8114</v>
      </c>
      <c r="F543" s="208" t="s">
        <v>8115</v>
      </c>
      <c r="G543" s="209" t="s">
        <v>217</v>
      </c>
      <c r="H543" s="210">
        <v>2.8170000000000002</v>
      </c>
      <c r="I543" s="211"/>
      <c r="J543" s="212">
        <f>ROUND(I543*H543,2)</f>
        <v>0</v>
      </c>
      <c r="K543" s="208" t="s">
        <v>218</v>
      </c>
      <c r="L543" s="46"/>
      <c r="M543" s="213" t="s">
        <v>19</v>
      </c>
      <c r="N543" s="214" t="s">
        <v>40</v>
      </c>
      <c r="O543" s="86"/>
      <c r="P543" s="215">
        <f>O543*H543</f>
        <v>0</v>
      </c>
      <c r="Q543" s="215">
        <v>0.012659999999999999</v>
      </c>
      <c r="R543" s="215">
        <f>Q543*H543</f>
        <v>0.035663220000000002</v>
      </c>
      <c r="S543" s="215">
        <v>0</v>
      </c>
      <c r="T543" s="216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17" t="s">
        <v>119</v>
      </c>
      <c r="AT543" s="217" t="s">
        <v>214</v>
      </c>
      <c r="AU543" s="217" t="s">
        <v>78</v>
      </c>
      <c r="AY543" s="19" t="s">
        <v>212</v>
      </c>
      <c r="BE543" s="218">
        <f>IF(N543="základní",J543,0)</f>
        <v>0</v>
      </c>
      <c r="BF543" s="218">
        <f>IF(N543="snížená",J543,0)</f>
        <v>0</v>
      </c>
      <c r="BG543" s="218">
        <f>IF(N543="zákl. přenesená",J543,0)</f>
        <v>0</v>
      </c>
      <c r="BH543" s="218">
        <f>IF(N543="sníž. přenesená",J543,0)</f>
        <v>0</v>
      </c>
      <c r="BI543" s="218">
        <f>IF(N543="nulová",J543,0)</f>
        <v>0</v>
      </c>
      <c r="BJ543" s="19" t="s">
        <v>74</v>
      </c>
      <c r="BK543" s="218">
        <f>ROUND(I543*H543,2)</f>
        <v>0</v>
      </c>
      <c r="BL543" s="19" t="s">
        <v>119</v>
      </c>
      <c r="BM543" s="217" t="s">
        <v>921</v>
      </c>
    </row>
    <row r="544" s="2" customFormat="1">
      <c r="A544" s="40"/>
      <c r="B544" s="41"/>
      <c r="C544" s="42"/>
      <c r="D544" s="219" t="s">
        <v>219</v>
      </c>
      <c r="E544" s="42"/>
      <c r="F544" s="220" t="s">
        <v>8116</v>
      </c>
      <c r="G544" s="42"/>
      <c r="H544" s="42"/>
      <c r="I544" s="221"/>
      <c r="J544" s="42"/>
      <c r="K544" s="42"/>
      <c r="L544" s="46"/>
      <c r="M544" s="222"/>
      <c r="N544" s="223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219</v>
      </c>
      <c r="AU544" s="19" t="s">
        <v>78</v>
      </c>
    </row>
    <row r="545" s="14" customFormat="1">
      <c r="A545" s="14"/>
      <c r="B545" s="235"/>
      <c r="C545" s="236"/>
      <c r="D545" s="226" t="s">
        <v>221</v>
      </c>
      <c r="E545" s="237" t="s">
        <v>19</v>
      </c>
      <c r="F545" s="238" t="s">
        <v>8400</v>
      </c>
      <c r="G545" s="236"/>
      <c r="H545" s="239">
        <v>2.8170000000000002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5" t="s">
        <v>221</v>
      </c>
      <c r="AU545" s="245" t="s">
        <v>78</v>
      </c>
      <c r="AV545" s="14" t="s">
        <v>78</v>
      </c>
      <c r="AW545" s="14" t="s">
        <v>31</v>
      </c>
      <c r="AX545" s="14" t="s">
        <v>69</v>
      </c>
      <c r="AY545" s="245" t="s">
        <v>212</v>
      </c>
    </row>
    <row r="546" s="15" customFormat="1">
      <c r="A546" s="15"/>
      <c r="B546" s="246"/>
      <c r="C546" s="247"/>
      <c r="D546" s="226" t="s">
        <v>221</v>
      </c>
      <c r="E546" s="248" t="s">
        <v>19</v>
      </c>
      <c r="F546" s="249" t="s">
        <v>224</v>
      </c>
      <c r="G546" s="247"/>
      <c r="H546" s="250">
        <v>2.8170000000000002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56" t="s">
        <v>221</v>
      </c>
      <c r="AU546" s="256" t="s">
        <v>78</v>
      </c>
      <c r="AV546" s="15" t="s">
        <v>84</v>
      </c>
      <c r="AW546" s="15" t="s">
        <v>31</v>
      </c>
      <c r="AX546" s="15" t="s">
        <v>74</v>
      </c>
      <c r="AY546" s="256" t="s">
        <v>212</v>
      </c>
    </row>
    <row r="547" s="2" customFormat="1" ht="37.8" customHeight="1">
      <c r="A547" s="40"/>
      <c r="B547" s="41"/>
      <c r="C547" s="206" t="s">
        <v>579</v>
      </c>
      <c r="D547" s="206" t="s">
        <v>214</v>
      </c>
      <c r="E547" s="207" t="s">
        <v>8401</v>
      </c>
      <c r="F547" s="208" t="s">
        <v>8402</v>
      </c>
      <c r="G547" s="209" t="s">
        <v>525</v>
      </c>
      <c r="H547" s="210">
        <v>103.5</v>
      </c>
      <c r="I547" s="211"/>
      <c r="J547" s="212">
        <f>ROUND(I547*H547,2)</f>
        <v>0</v>
      </c>
      <c r="K547" s="208" t="s">
        <v>218</v>
      </c>
      <c r="L547" s="46"/>
      <c r="M547" s="213" t="s">
        <v>19</v>
      </c>
      <c r="N547" s="214" t="s">
        <v>40</v>
      </c>
      <c r="O547" s="86"/>
      <c r="P547" s="215">
        <f>O547*H547</f>
        <v>0</v>
      </c>
      <c r="Q547" s="215">
        <v>0</v>
      </c>
      <c r="R547" s="215">
        <f>Q547*H547</f>
        <v>0</v>
      </c>
      <c r="S547" s="215">
        <v>0</v>
      </c>
      <c r="T547" s="216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17" t="s">
        <v>119</v>
      </c>
      <c r="AT547" s="217" t="s">
        <v>214</v>
      </c>
      <c r="AU547" s="217" t="s">
        <v>78</v>
      </c>
      <c r="AY547" s="19" t="s">
        <v>212</v>
      </c>
      <c r="BE547" s="218">
        <f>IF(N547="základní",J547,0)</f>
        <v>0</v>
      </c>
      <c r="BF547" s="218">
        <f>IF(N547="snížená",J547,0)</f>
        <v>0</v>
      </c>
      <c r="BG547" s="218">
        <f>IF(N547="zákl. přenesená",J547,0)</f>
        <v>0</v>
      </c>
      <c r="BH547" s="218">
        <f>IF(N547="sníž. přenesená",J547,0)</f>
        <v>0</v>
      </c>
      <c r="BI547" s="218">
        <f>IF(N547="nulová",J547,0)</f>
        <v>0</v>
      </c>
      <c r="BJ547" s="19" t="s">
        <v>74</v>
      </c>
      <c r="BK547" s="218">
        <f>ROUND(I547*H547,2)</f>
        <v>0</v>
      </c>
      <c r="BL547" s="19" t="s">
        <v>119</v>
      </c>
      <c r="BM547" s="217" t="s">
        <v>928</v>
      </c>
    </row>
    <row r="548" s="2" customFormat="1">
      <c r="A548" s="40"/>
      <c r="B548" s="41"/>
      <c r="C548" s="42"/>
      <c r="D548" s="219" t="s">
        <v>219</v>
      </c>
      <c r="E548" s="42"/>
      <c r="F548" s="220" t="s">
        <v>8403</v>
      </c>
      <c r="G548" s="42"/>
      <c r="H548" s="42"/>
      <c r="I548" s="221"/>
      <c r="J548" s="42"/>
      <c r="K548" s="42"/>
      <c r="L548" s="46"/>
      <c r="M548" s="222"/>
      <c r="N548" s="223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219</v>
      </c>
      <c r="AU548" s="19" t="s">
        <v>78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8404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4" customFormat="1">
      <c r="A550" s="14"/>
      <c r="B550" s="235"/>
      <c r="C550" s="236"/>
      <c r="D550" s="226" t="s">
        <v>221</v>
      </c>
      <c r="E550" s="237" t="s">
        <v>19</v>
      </c>
      <c r="F550" s="238" t="s">
        <v>8405</v>
      </c>
      <c r="G550" s="236"/>
      <c r="H550" s="239">
        <v>38.5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45" t="s">
        <v>221</v>
      </c>
      <c r="AU550" s="245" t="s">
        <v>78</v>
      </c>
      <c r="AV550" s="14" t="s">
        <v>78</v>
      </c>
      <c r="AW550" s="14" t="s">
        <v>31</v>
      </c>
      <c r="AX550" s="14" t="s">
        <v>69</v>
      </c>
      <c r="AY550" s="245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8406</v>
      </c>
      <c r="G551" s="236"/>
      <c r="H551" s="239">
        <v>65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5" customFormat="1">
      <c r="A552" s="15"/>
      <c r="B552" s="246"/>
      <c r="C552" s="247"/>
      <c r="D552" s="226" t="s">
        <v>221</v>
      </c>
      <c r="E552" s="248" t="s">
        <v>19</v>
      </c>
      <c r="F552" s="249" t="s">
        <v>224</v>
      </c>
      <c r="G552" s="247"/>
      <c r="H552" s="250">
        <v>103.5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56" t="s">
        <v>221</v>
      </c>
      <c r="AU552" s="256" t="s">
        <v>78</v>
      </c>
      <c r="AV552" s="15" t="s">
        <v>84</v>
      </c>
      <c r="AW552" s="15" t="s">
        <v>31</v>
      </c>
      <c r="AX552" s="15" t="s">
        <v>74</v>
      </c>
      <c r="AY552" s="256" t="s">
        <v>212</v>
      </c>
    </row>
    <row r="553" s="2" customFormat="1" ht="16.5" customHeight="1">
      <c r="A553" s="40"/>
      <c r="B553" s="41"/>
      <c r="C553" s="257" t="s">
        <v>931</v>
      </c>
      <c r="D553" s="257" t="s">
        <v>306</v>
      </c>
      <c r="E553" s="258" t="s">
        <v>8407</v>
      </c>
      <c r="F553" s="259" t="s">
        <v>8408</v>
      </c>
      <c r="G553" s="260" t="s">
        <v>217</v>
      </c>
      <c r="H553" s="261">
        <v>2.1859999999999999</v>
      </c>
      <c r="I553" s="262"/>
      <c r="J553" s="263">
        <f>ROUND(I553*H553,2)</f>
        <v>0</v>
      </c>
      <c r="K553" s="259" t="s">
        <v>218</v>
      </c>
      <c r="L553" s="264"/>
      <c r="M553" s="265" t="s">
        <v>19</v>
      </c>
      <c r="N553" s="266" t="s">
        <v>40</v>
      </c>
      <c r="O553" s="86"/>
      <c r="P553" s="215">
        <f>O553*H553</f>
        <v>0</v>
      </c>
      <c r="Q553" s="215">
        <v>0.44</v>
      </c>
      <c r="R553" s="215">
        <f>Q553*H553</f>
        <v>0.96184000000000003</v>
      </c>
      <c r="S553" s="215">
        <v>0</v>
      </c>
      <c r="T553" s="216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17" t="s">
        <v>377</v>
      </c>
      <c r="AT553" s="217" t="s">
        <v>306</v>
      </c>
      <c r="AU553" s="217" t="s">
        <v>78</v>
      </c>
      <c r="AY553" s="19" t="s">
        <v>212</v>
      </c>
      <c r="BE553" s="218">
        <f>IF(N553="základní",J553,0)</f>
        <v>0</v>
      </c>
      <c r="BF553" s="218">
        <f>IF(N553="snížená",J553,0)</f>
        <v>0</v>
      </c>
      <c r="BG553" s="218">
        <f>IF(N553="zákl. přenesená",J553,0)</f>
        <v>0</v>
      </c>
      <c r="BH553" s="218">
        <f>IF(N553="sníž. přenesená",J553,0)</f>
        <v>0</v>
      </c>
      <c r="BI553" s="218">
        <f>IF(N553="nulová",J553,0)</f>
        <v>0</v>
      </c>
      <c r="BJ553" s="19" t="s">
        <v>74</v>
      </c>
      <c r="BK553" s="218">
        <f>ROUND(I553*H553,2)</f>
        <v>0</v>
      </c>
      <c r="BL553" s="19" t="s">
        <v>119</v>
      </c>
      <c r="BM553" s="217" t="s">
        <v>934</v>
      </c>
    </row>
    <row r="554" s="2" customFormat="1">
      <c r="A554" s="40"/>
      <c r="B554" s="41"/>
      <c r="C554" s="42"/>
      <c r="D554" s="219" t="s">
        <v>219</v>
      </c>
      <c r="E554" s="42"/>
      <c r="F554" s="220" t="s">
        <v>8409</v>
      </c>
      <c r="G554" s="42"/>
      <c r="H554" s="42"/>
      <c r="I554" s="221"/>
      <c r="J554" s="42"/>
      <c r="K554" s="42"/>
      <c r="L554" s="46"/>
      <c r="M554" s="222"/>
      <c r="N554" s="223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219</v>
      </c>
      <c r="AU554" s="19" t="s">
        <v>78</v>
      </c>
    </row>
    <row r="555" s="13" customFormat="1">
      <c r="A555" s="13"/>
      <c r="B555" s="224"/>
      <c r="C555" s="225"/>
      <c r="D555" s="226" t="s">
        <v>221</v>
      </c>
      <c r="E555" s="227" t="s">
        <v>19</v>
      </c>
      <c r="F555" s="228" t="s">
        <v>3848</v>
      </c>
      <c r="G555" s="225"/>
      <c r="H555" s="227" t="s">
        <v>19</v>
      </c>
      <c r="I555" s="229"/>
      <c r="J555" s="225"/>
      <c r="K555" s="225"/>
      <c r="L555" s="230"/>
      <c r="M555" s="231"/>
      <c r="N555" s="232"/>
      <c r="O555" s="232"/>
      <c r="P555" s="232"/>
      <c r="Q555" s="232"/>
      <c r="R555" s="232"/>
      <c r="S555" s="232"/>
      <c r="T555" s="23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34" t="s">
        <v>221</v>
      </c>
      <c r="AU555" s="234" t="s">
        <v>78</v>
      </c>
      <c r="AV555" s="13" t="s">
        <v>74</v>
      </c>
      <c r="AW555" s="13" t="s">
        <v>31</v>
      </c>
      <c r="AX555" s="13" t="s">
        <v>69</v>
      </c>
      <c r="AY555" s="234" t="s">
        <v>212</v>
      </c>
    </row>
    <row r="556" s="13" customFormat="1">
      <c r="A556" s="13"/>
      <c r="B556" s="224"/>
      <c r="C556" s="225"/>
      <c r="D556" s="226" t="s">
        <v>221</v>
      </c>
      <c r="E556" s="227" t="s">
        <v>19</v>
      </c>
      <c r="F556" s="228" t="s">
        <v>8404</v>
      </c>
      <c r="G556" s="225"/>
      <c r="H556" s="227" t="s">
        <v>19</v>
      </c>
      <c r="I556" s="229"/>
      <c r="J556" s="225"/>
      <c r="K556" s="225"/>
      <c r="L556" s="230"/>
      <c r="M556" s="231"/>
      <c r="N556" s="232"/>
      <c r="O556" s="232"/>
      <c r="P556" s="232"/>
      <c r="Q556" s="232"/>
      <c r="R556" s="232"/>
      <c r="S556" s="232"/>
      <c r="T556" s="23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4" t="s">
        <v>221</v>
      </c>
      <c r="AU556" s="234" t="s">
        <v>78</v>
      </c>
      <c r="AV556" s="13" t="s">
        <v>74</v>
      </c>
      <c r="AW556" s="13" t="s">
        <v>31</v>
      </c>
      <c r="AX556" s="13" t="s">
        <v>69</v>
      </c>
      <c r="AY556" s="234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8410</v>
      </c>
      <c r="G557" s="236"/>
      <c r="H557" s="239">
        <v>0.81299999999999994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8411</v>
      </c>
      <c r="G558" s="236"/>
      <c r="H558" s="239">
        <v>1.373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5" customFormat="1">
      <c r="A559" s="15"/>
      <c r="B559" s="246"/>
      <c r="C559" s="247"/>
      <c r="D559" s="226" t="s">
        <v>221</v>
      </c>
      <c r="E559" s="248" t="s">
        <v>19</v>
      </c>
      <c r="F559" s="249" t="s">
        <v>224</v>
      </c>
      <c r="G559" s="247"/>
      <c r="H559" s="250">
        <v>2.1859999999999999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6" t="s">
        <v>221</v>
      </c>
      <c r="AU559" s="256" t="s">
        <v>78</v>
      </c>
      <c r="AV559" s="15" t="s">
        <v>84</v>
      </c>
      <c r="AW559" s="15" t="s">
        <v>31</v>
      </c>
      <c r="AX559" s="15" t="s">
        <v>74</v>
      </c>
      <c r="AY559" s="256" t="s">
        <v>212</v>
      </c>
    </row>
    <row r="560" s="2" customFormat="1" ht="24.15" customHeight="1">
      <c r="A560" s="40"/>
      <c r="B560" s="41"/>
      <c r="C560" s="206" t="s">
        <v>587</v>
      </c>
      <c r="D560" s="206" t="s">
        <v>214</v>
      </c>
      <c r="E560" s="207" t="s">
        <v>4380</v>
      </c>
      <c r="F560" s="208" t="s">
        <v>4381</v>
      </c>
      <c r="G560" s="209" t="s">
        <v>384</v>
      </c>
      <c r="H560" s="210">
        <v>84.268000000000001</v>
      </c>
      <c r="I560" s="211"/>
      <c r="J560" s="212">
        <f>ROUND(I560*H560,2)</f>
        <v>0</v>
      </c>
      <c r="K560" s="208" t="s">
        <v>218</v>
      </c>
      <c r="L560" s="46"/>
      <c r="M560" s="213" t="s">
        <v>19</v>
      </c>
      <c r="N560" s="214" t="s">
        <v>40</v>
      </c>
      <c r="O560" s="86"/>
      <c r="P560" s="215">
        <f>O560*H560</f>
        <v>0</v>
      </c>
      <c r="Q560" s="215">
        <v>0.01423</v>
      </c>
      <c r="R560" s="215">
        <f>Q560*H560</f>
        <v>1.1991336399999999</v>
      </c>
      <c r="S560" s="215">
        <v>0</v>
      </c>
      <c r="T560" s="216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17" t="s">
        <v>119</v>
      </c>
      <c r="AT560" s="217" t="s">
        <v>214</v>
      </c>
      <c r="AU560" s="217" t="s">
        <v>78</v>
      </c>
      <c r="AY560" s="19" t="s">
        <v>212</v>
      </c>
      <c r="BE560" s="218">
        <f>IF(N560="základní",J560,0)</f>
        <v>0</v>
      </c>
      <c r="BF560" s="218">
        <f>IF(N560="snížená",J560,0)</f>
        <v>0</v>
      </c>
      <c r="BG560" s="218">
        <f>IF(N560="zákl. přenesená",J560,0)</f>
        <v>0</v>
      </c>
      <c r="BH560" s="218">
        <f>IF(N560="sníž. přenesená",J560,0)</f>
        <v>0</v>
      </c>
      <c r="BI560" s="218">
        <f>IF(N560="nulová",J560,0)</f>
        <v>0</v>
      </c>
      <c r="BJ560" s="19" t="s">
        <v>74</v>
      </c>
      <c r="BK560" s="218">
        <f>ROUND(I560*H560,2)</f>
        <v>0</v>
      </c>
      <c r="BL560" s="19" t="s">
        <v>119</v>
      </c>
      <c r="BM560" s="217" t="s">
        <v>944</v>
      </c>
    </row>
    <row r="561" s="2" customFormat="1">
      <c r="A561" s="40"/>
      <c r="B561" s="41"/>
      <c r="C561" s="42"/>
      <c r="D561" s="219" t="s">
        <v>219</v>
      </c>
      <c r="E561" s="42"/>
      <c r="F561" s="220" t="s">
        <v>4383</v>
      </c>
      <c r="G561" s="42"/>
      <c r="H561" s="42"/>
      <c r="I561" s="221"/>
      <c r="J561" s="42"/>
      <c r="K561" s="42"/>
      <c r="L561" s="46"/>
      <c r="M561" s="222"/>
      <c r="N561" s="223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219</v>
      </c>
      <c r="AU561" s="19" t="s">
        <v>78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8354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8355</v>
      </c>
      <c r="G563" s="236"/>
      <c r="H563" s="239">
        <v>52.808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4" customFormat="1">
      <c r="A564" s="14"/>
      <c r="B564" s="235"/>
      <c r="C564" s="236"/>
      <c r="D564" s="226" t="s">
        <v>221</v>
      </c>
      <c r="E564" s="237" t="s">
        <v>19</v>
      </c>
      <c r="F564" s="238" t="s">
        <v>8356</v>
      </c>
      <c r="G564" s="236"/>
      <c r="H564" s="239">
        <v>31.460000000000001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45" t="s">
        <v>221</v>
      </c>
      <c r="AU564" s="245" t="s">
        <v>78</v>
      </c>
      <c r="AV564" s="14" t="s">
        <v>78</v>
      </c>
      <c r="AW564" s="14" t="s">
        <v>31</v>
      </c>
      <c r="AX564" s="14" t="s">
        <v>69</v>
      </c>
      <c r="AY564" s="245" t="s">
        <v>212</v>
      </c>
    </row>
    <row r="565" s="15" customFormat="1">
      <c r="A565" s="15"/>
      <c r="B565" s="246"/>
      <c r="C565" s="247"/>
      <c r="D565" s="226" t="s">
        <v>221</v>
      </c>
      <c r="E565" s="248" t="s">
        <v>19</v>
      </c>
      <c r="F565" s="249" t="s">
        <v>224</v>
      </c>
      <c r="G565" s="247"/>
      <c r="H565" s="250">
        <v>84.268000000000001</v>
      </c>
      <c r="I565" s="251"/>
      <c r="J565" s="247"/>
      <c r="K565" s="247"/>
      <c r="L565" s="252"/>
      <c r="M565" s="253"/>
      <c r="N565" s="254"/>
      <c r="O565" s="254"/>
      <c r="P565" s="254"/>
      <c r="Q565" s="254"/>
      <c r="R565" s="254"/>
      <c r="S565" s="254"/>
      <c r="T565" s="25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56" t="s">
        <v>221</v>
      </c>
      <c r="AU565" s="256" t="s">
        <v>78</v>
      </c>
      <c r="AV565" s="15" t="s">
        <v>84</v>
      </c>
      <c r="AW565" s="15" t="s">
        <v>31</v>
      </c>
      <c r="AX565" s="15" t="s">
        <v>74</v>
      </c>
      <c r="AY565" s="256" t="s">
        <v>212</v>
      </c>
    </row>
    <row r="566" s="2" customFormat="1" ht="24.15" customHeight="1">
      <c r="A566" s="40"/>
      <c r="B566" s="41"/>
      <c r="C566" s="206" t="s">
        <v>948</v>
      </c>
      <c r="D566" s="206" t="s">
        <v>214</v>
      </c>
      <c r="E566" s="207" t="s">
        <v>8412</v>
      </c>
      <c r="F566" s="208" t="s">
        <v>8413</v>
      </c>
      <c r="G566" s="209" t="s">
        <v>384</v>
      </c>
      <c r="H566" s="210">
        <v>8.2159999999999993</v>
      </c>
      <c r="I566" s="211"/>
      <c r="J566" s="212">
        <f>ROUND(I566*H566,2)</f>
        <v>0</v>
      </c>
      <c r="K566" s="208" t="s">
        <v>218</v>
      </c>
      <c r="L566" s="46"/>
      <c r="M566" s="213" t="s">
        <v>19</v>
      </c>
      <c r="N566" s="214" t="s">
        <v>40</v>
      </c>
      <c r="O566" s="86"/>
      <c r="P566" s="215">
        <f>O566*H566</f>
        <v>0</v>
      </c>
      <c r="Q566" s="215">
        <v>0.015789999999999998</v>
      </c>
      <c r="R566" s="215">
        <f>Q566*H566</f>
        <v>0.12973063999999998</v>
      </c>
      <c r="S566" s="215">
        <v>0</v>
      </c>
      <c r="T566" s="216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17" t="s">
        <v>119</v>
      </c>
      <c r="AT566" s="217" t="s">
        <v>214</v>
      </c>
      <c r="AU566" s="217" t="s">
        <v>78</v>
      </c>
      <c r="AY566" s="19" t="s">
        <v>212</v>
      </c>
      <c r="BE566" s="218">
        <f>IF(N566="základní",J566,0)</f>
        <v>0</v>
      </c>
      <c r="BF566" s="218">
        <f>IF(N566="snížená",J566,0)</f>
        <v>0</v>
      </c>
      <c r="BG566" s="218">
        <f>IF(N566="zákl. přenesená",J566,0)</f>
        <v>0</v>
      </c>
      <c r="BH566" s="218">
        <f>IF(N566="sníž. přenesená",J566,0)</f>
        <v>0</v>
      </c>
      <c r="BI566" s="218">
        <f>IF(N566="nulová",J566,0)</f>
        <v>0</v>
      </c>
      <c r="BJ566" s="19" t="s">
        <v>74</v>
      </c>
      <c r="BK566" s="218">
        <f>ROUND(I566*H566,2)</f>
        <v>0</v>
      </c>
      <c r="BL566" s="19" t="s">
        <v>119</v>
      </c>
      <c r="BM566" s="217" t="s">
        <v>951</v>
      </c>
    </row>
    <row r="567" s="2" customFormat="1">
      <c r="A567" s="40"/>
      <c r="B567" s="41"/>
      <c r="C567" s="42"/>
      <c r="D567" s="219" t="s">
        <v>219</v>
      </c>
      <c r="E567" s="42"/>
      <c r="F567" s="220" t="s">
        <v>8414</v>
      </c>
      <c r="G567" s="42"/>
      <c r="H567" s="42"/>
      <c r="I567" s="221"/>
      <c r="J567" s="42"/>
      <c r="K567" s="42"/>
      <c r="L567" s="46"/>
      <c r="M567" s="222"/>
      <c r="N567" s="223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219</v>
      </c>
      <c r="AU567" s="19" t="s">
        <v>78</v>
      </c>
    </row>
    <row r="568" s="13" customFormat="1">
      <c r="A568" s="13"/>
      <c r="B568" s="224"/>
      <c r="C568" s="225"/>
      <c r="D568" s="226" t="s">
        <v>221</v>
      </c>
      <c r="E568" s="227" t="s">
        <v>19</v>
      </c>
      <c r="F568" s="228" t="s">
        <v>8415</v>
      </c>
      <c r="G568" s="225"/>
      <c r="H568" s="227" t="s">
        <v>19</v>
      </c>
      <c r="I568" s="229"/>
      <c r="J568" s="225"/>
      <c r="K568" s="225"/>
      <c r="L568" s="230"/>
      <c r="M568" s="231"/>
      <c r="N568" s="232"/>
      <c r="O568" s="232"/>
      <c r="P568" s="232"/>
      <c r="Q568" s="232"/>
      <c r="R568" s="232"/>
      <c r="S568" s="232"/>
      <c r="T568" s="23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4" t="s">
        <v>221</v>
      </c>
      <c r="AU568" s="234" t="s">
        <v>78</v>
      </c>
      <c r="AV568" s="13" t="s">
        <v>74</v>
      </c>
      <c r="AW568" s="13" t="s">
        <v>31</v>
      </c>
      <c r="AX568" s="13" t="s">
        <v>69</v>
      </c>
      <c r="AY568" s="234" t="s">
        <v>212</v>
      </c>
    </row>
    <row r="569" s="14" customFormat="1">
      <c r="A569" s="14"/>
      <c r="B569" s="235"/>
      <c r="C569" s="236"/>
      <c r="D569" s="226" t="s">
        <v>221</v>
      </c>
      <c r="E569" s="237" t="s">
        <v>19</v>
      </c>
      <c r="F569" s="238" t="s">
        <v>8377</v>
      </c>
      <c r="G569" s="236"/>
      <c r="H569" s="239">
        <v>8.2159999999999993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5" t="s">
        <v>221</v>
      </c>
      <c r="AU569" s="245" t="s">
        <v>78</v>
      </c>
      <c r="AV569" s="14" t="s">
        <v>78</v>
      </c>
      <c r="AW569" s="14" t="s">
        <v>31</v>
      </c>
      <c r="AX569" s="14" t="s">
        <v>69</v>
      </c>
      <c r="AY569" s="245" t="s">
        <v>212</v>
      </c>
    </row>
    <row r="570" s="15" customFormat="1">
      <c r="A570" s="15"/>
      <c r="B570" s="246"/>
      <c r="C570" s="247"/>
      <c r="D570" s="226" t="s">
        <v>221</v>
      </c>
      <c r="E570" s="248" t="s">
        <v>19</v>
      </c>
      <c r="F570" s="249" t="s">
        <v>224</v>
      </c>
      <c r="G570" s="247"/>
      <c r="H570" s="250">
        <v>8.2159999999999993</v>
      </c>
      <c r="I570" s="251"/>
      <c r="J570" s="247"/>
      <c r="K570" s="247"/>
      <c r="L570" s="252"/>
      <c r="M570" s="253"/>
      <c r="N570" s="254"/>
      <c r="O570" s="254"/>
      <c r="P570" s="254"/>
      <c r="Q570" s="254"/>
      <c r="R570" s="254"/>
      <c r="S570" s="254"/>
      <c r="T570" s="25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56" t="s">
        <v>221</v>
      </c>
      <c r="AU570" s="256" t="s">
        <v>78</v>
      </c>
      <c r="AV570" s="15" t="s">
        <v>84</v>
      </c>
      <c r="AW570" s="15" t="s">
        <v>31</v>
      </c>
      <c r="AX570" s="15" t="s">
        <v>74</v>
      </c>
      <c r="AY570" s="256" t="s">
        <v>212</v>
      </c>
    </row>
    <row r="571" s="2" customFormat="1" ht="21.75" customHeight="1">
      <c r="A571" s="40"/>
      <c r="B571" s="41"/>
      <c r="C571" s="206" t="s">
        <v>659</v>
      </c>
      <c r="D571" s="206" t="s">
        <v>214</v>
      </c>
      <c r="E571" s="207" t="s">
        <v>4392</v>
      </c>
      <c r="F571" s="208" t="s">
        <v>4393</v>
      </c>
      <c r="G571" s="209" t="s">
        <v>217</v>
      </c>
      <c r="H571" s="210">
        <v>4.04</v>
      </c>
      <c r="I571" s="211"/>
      <c r="J571" s="212">
        <f>ROUND(I571*H571,2)</f>
        <v>0</v>
      </c>
      <c r="K571" s="208" t="s">
        <v>218</v>
      </c>
      <c r="L571" s="46"/>
      <c r="M571" s="213" t="s">
        <v>19</v>
      </c>
      <c r="N571" s="214" t="s">
        <v>40</v>
      </c>
      <c r="O571" s="86"/>
      <c r="P571" s="215">
        <f>O571*H571</f>
        <v>0</v>
      </c>
      <c r="Q571" s="215">
        <v>0.023369999999999998</v>
      </c>
      <c r="R571" s="215">
        <f>Q571*H571</f>
        <v>0.094414799999999993</v>
      </c>
      <c r="S571" s="215">
        <v>0</v>
      </c>
      <c r="T571" s="216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17" t="s">
        <v>119</v>
      </c>
      <c r="AT571" s="217" t="s">
        <v>214</v>
      </c>
      <c r="AU571" s="217" t="s">
        <v>78</v>
      </c>
      <c r="AY571" s="19" t="s">
        <v>212</v>
      </c>
      <c r="BE571" s="218">
        <f>IF(N571="základní",J571,0)</f>
        <v>0</v>
      </c>
      <c r="BF571" s="218">
        <f>IF(N571="snížená",J571,0)</f>
        <v>0</v>
      </c>
      <c r="BG571" s="218">
        <f>IF(N571="zákl. přenesená",J571,0)</f>
        <v>0</v>
      </c>
      <c r="BH571" s="218">
        <f>IF(N571="sníž. přenesená",J571,0)</f>
        <v>0</v>
      </c>
      <c r="BI571" s="218">
        <f>IF(N571="nulová",J571,0)</f>
        <v>0</v>
      </c>
      <c r="BJ571" s="19" t="s">
        <v>74</v>
      </c>
      <c r="BK571" s="218">
        <f>ROUND(I571*H571,2)</f>
        <v>0</v>
      </c>
      <c r="BL571" s="19" t="s">
        <v>119</v>
      </c>
      <c r="BM571" s="217" t="s">
        <v>956</v>
      </c>
    </row>
    <row r="572" s="2" customFormat="1">
      <c r="A572" s="40"/>
      <c r="B572" s="41"/>
      <c r="C572" s="42"/>
      <c r="D572" s="219" t="s">
        <v>219</v>
      </c>
      <c r="E572" s="42"/>
      <c r="F572" s="220" t="s">
        <v>4395</v>
      </c>
      <c r="G572" s="42"/>
      <c r="H572" s="42"/>
      <c r="I572" s="221"/>
      <c r="J572" s="42"/>
      <c r="K572" s="42"/>
      <c r="L572" s="46"/>
      <c r="M572" s="222"/>
      <c r="N572" s="223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219</v>
      </c>
      <c r="AU572" s="19" t="s">
        <v>78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8161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8416</v>
      </c>
      <c r="G574" s="236"/>
      <c r="H574" s="239">
        <v>2.1859999999999999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8417</v>
      </c>
      <c r="G575" s="236"/>
      <c r="H575" s="239">
        <v>1.8540000000000001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5" customFormat="1">
      <c r="A576" s="15"/>
      <c r="B576" s="246"/>
      <c r="C576" s="247"/>
      <c r="D576" s="226" t="s">
        <v>221</v>
      </c>
      <c r="E576" s="248" t="s">
        <v>19</v>
      </c>
      <c r="F576" s="249" t="s">
        <v>224</v>
      </c>
      <c r="G576" s="247"/>
      <c r="H576" s="250">
        <v>4.04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56" t="s">
        <v>221</v>
      </c>
      <c r="AU576" s="256" t="s">
        <v>78</v>
      </c>
      <c r="AV576" s="15" t="s">
        <v>84</v>
      </c>
      <c r="AW576" s="15" t="s">
        <v>31</v>
      </c>
      <c r="AX576" s="15" t="s">
        <v>74</v>
      </c>
      <c r="AY576" s="256" t="s">
        <v>212</v>
      </c>
    </row>
    <row r="577" s="2" customFormat="1" ht="16.5" customHeight="1">
      <c r="A577" s="40"/>
      <c r="B577" s="41"/>
      <c r="C577" s="206" t="s">
        <v>959</v>
      </c>
      <c r="D577" s="206" t="s">
        <v>214</v>
      </c>
      <c r="E577" s="207" t="s">
        <v>8418</v>
      </c>
      <c r="F577" s="208" t="s">
        <v>8419</v>
      </c>
      <c r="G577" s="209" t="s">
        <v>525</v>
      </c>
      <c r="H577" s="210">
        <v>102.45399999999999</v>
      </c>
      <c r="I577" s="211"/>
      <c r="J577" s="212">
        <f>ROUND(I577*H577,2)</f>
        <v>0</v>
      </c>
      <c r="K577" s="208" t="s">
        <v>218</v>
      </c>
      <c r="L577" s="46"/>
      <c r="M577" s="213" t="s">
        <v>19</v>
      </c>
      <c r="N577" s="214" t="s">
        <v>40</v>
      </c>
      <c r="O577" s="86"/>
      <c r="P577" s="215">
        <f>O577*H577</f>
        <v>0</v>
      </c>
      <c r="Q577" s="215">
        <v>1.0000000000000001E-05</v>
      </c>
      <c r="R577" s="215">
        <f>Q577*H577</f>
        <v>0.00102454</v>
      </c>
      <c r="S577" s="215">
        <v>0</v>
      </c>
      <c r="T577" s="216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17" t="s">
        <v>119</v>
      </c>
      <c r="AT577" s="217" t="s">
        <v>214</v>
      </c>
      <c r="AU577" s="217" t="s">
        <v>78</v>
      </c>
      <c r="AY577" s="19" t="s">
        <v>212</v>
      </c>
      <c r="BE577" s="218">
        <f>IF(N577="základní",J577,0)</f>
        <v>0</v>
      </c>
      <c r="BF577" s="218">
        <f>IF(N577="snížená",J577,0)</f>
        <v>0</v>
      </c>
      <c r="BG577" s="218">
        <f>IF(N577="zákl. přenesená",J577,0)</f>
        <v>0</v>
      </c>
      <c r="BH577" s="218">
        <f>IF(N577="sníž. přenesená",J577,0)</f>
        <v>0</v>
      </c>
      <c r="BI577" s="218">
        <f>IF(N577="nulová",J577,0)</f>
        <v>0</v>
      </c>
      <c r="BJ577" s="19" t="s">
        <v>74</v>
      </c>
      <c r="BK577" s="218">
        <f>ROUND(I577*H577,2)</f>
        <v>0</v>
      </c>
      <c r="BL577" s="19" t="s">
        <v>119</v>
      </c>
      <c r="BM577" s="217" t="s">
        <v>962</v>
      </c>
    </row>
    <row r="578" s="2" customFormat="1">
      <c r="A578" s="40"/>
      <c r="B578" s="41"/>
      <c r="C578" s="42"/>
      <c r="D578" s="219" t="s">
        <v>219</v>
      </c>
      <c r="E578" s="42"/>
      <c r="F578" s="220" t="s">
        <v>8420</v>
      </c>
      <c r="G578" s="42"/>
      <c r="H578" s="42"/>
      <c r="I578" s="221"/>
      <c r="J578" s="42"/>
      <c r="K578" s="42"/>
      <c r="L578" s="46"/>
      <c r="M578" s="222"/>
      <c r="N578" s="223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219</v>
      </c>
      <c r="AU578" s="19" t="s">
        <v>78</v>
      </c>
    </row>
    <row r="579" s="13" customFormat="1">
      <c r="A579" s="13"/>
      <c r="B579" s="224"/>
      <c r="C579" s="225"/>
      <c r="D579" s="226" t="s">
        <v>221</v>
      </c>
      <c r="E579" s="227" t="s">
        <v>19</v>
      </c>
      <c r="F579" s="228" t="s">
        <v>8421</v>
      </c>
      <c r="G579" s="225"/>
      <c r="H579" s="227" t="s">
        <v>19</v>
      </c>
      <c r="I579" s="229"/>
      <c r="J579" s="225"/>
      <c r="K579" s="225"/>
      <c r="L579" s="230"/>
      <c r="M579" s="231"/>
      <c r="N579" s="232"/>
      <c r="O579" s="232"/>
      <c r="P579" s="232"/>
      <c r="Q579" s="232"/>
      <c r="R579" s="232"/>
      <c r="S579" s="232"/>
      <c r="T579" s="23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4" t="s">
        <v>221</v>
      </c>
      <c r="AU579" s="234" t="s">
        <v>78</v>
      </c>
      <c r="AV579" s="13" t="s">
        <v>74</v>
      </c>
      <c r="AW579" s="13" t="s">
        <v>31</v>
      </c>
      <c r="AX579" s="13" t="s">
        <v>69</v>
      </c>
      <c r="AY579" s="234" t="s">
        <v>212</v>
      </c>
    </row>
    <row r="580" s="14" customFormat="1">
      <c r="A580" s="14"/>
      <c r="B580" s="235"/>
      <c r="C580" s="236"/>
      <c r="D580" s="226" t="s">
        <v>221</v>
      </c>
      <c r="E580" s="237" t="s">
        <v>19</v>
      </c>
      <c r="F580" s="238" t="s">
        <v>8422</v>
      </c>
      <c r="G580" s="236"/>
      <c r="H580" s="239">
        <v>102.45399999999999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45" t="s">
        <v>221</v>
      </c>
      <c r="AU580" s="245" t="s">
        <v>78</v>
      </c>
      <c r="AV580" s="14" t="s">
        <v>78</v>
      </c>
      <c r="AW580" s="14" t="s">
        <v>31</v>
      </c>
      <c r="AX580" s="14" t="s">
        <v>69</v>
      </c>
      <c r="AY580" s="245" t="s">
        <v>212</v>
      </c>
    </row>
    <row r="581" s="15" customFormat="1">
      <c r="A581" s="15"/>
      <c r="B581" s="246"/>
      <c r="C581" s="247"/>
      <c r="D581" s="226" t="s">
        <v>221</v>
      </c>
      <c r="E581" s="248" t="s">
        <v>19</v>
      </c>
      <c r="F581" s="249" t="s">
        <v>224</v>
      </c>
      <c r="G581" s="247"/>
      <c r="H581" s="250">
        <v>102.45399999999999</v>
      </c>
      <c r="I581" s="251"/>
      <c r="J581" s="247"/>
      <c r="K581" s="247"/>
      <c r="L581" s="252"/>
      <c r="M581" s="253"/>
      <c r="N581" s="254"/>
      <c r="O581" s="254"/>
      <c r="P581" s="254"/>
      <c r="Q581" s="254"/>
      <c r="R581" s="254"/>
      <c r="S581" s="254"/>
      <c r="T581" s="25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56" t="s">
        <v>221</v>
      </c>
      <c r="AU581" s="256" t="s">
        <v>78</v>
      </c>
      <c r="AV581" s="15" t="s">
        <v>84</v>
      </c>
      <c r="AW581" s="15" t="s">
        <v>31</v>
      </c>
      <c r="AX581" s="15" t="s">
        <v>74</v>
      </c>
      <c r="AY581" s="256" t="s">
        <v>212</v>
      </c>
    </row>
    <row r="582" s="2" customFormat="1" ht="16.5" customHeight="1">
      <c r="A582" s="40"/>
      <c r="B582" s="41"/>
      <c r="C582" s="257" t="s">
        <v>672</v>
      </c>
      <c r="D582" s="257" t="s">
        <v>306</v>
      </c>
      <c r="E582" s="258" t="s">
        <v>8423</v>
      </c>
      <c r="F582" s="259" t="s">
        <v>8424</v>
      </c>
      <c r="G582" s="260" t="s">
        <v>217</v>
      </c>
      <c r="H582" s="261">
        <v>0.27000000000000002</v>
      </c>
      <c r="I582" s="262"/>
      <c r="J582" s="263">
        <f>ROUND(I582*H582,2)</f>
        <v>0</v>
      </c>
      <c r="K582" s="259" t="s">
        <v>218</v>
      </c>
      <c r="L582" s="264"/>
      <c r="M582" s="265" t="s">
        <v>19</v>
      </c>
      <c r="N582" s="266" t="s">
        <v>40</v>
      </c>
      <c r="O582" s="86"/>
      <c r="P582" s="215">
        <f>O582*H582</f>
        <v>0</v>
      </c>
      <c r="Q582" s="215">
        <v>0.55000000000000004</v>
      </c>
      <c r="R582" s="215">
        <f>Q582*H582</f>
        <v>0.14850000000000002</v>
      </c>
      <c r="S582" s="215">
        <v>0</v>
      </c>
      <c r="T582" s="216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17" t="s">
        <v>377</v>
      </c>
      <c r="AT582" s="217" t="s">
        <v>306</v>
      </c>
      <c r="AU582" s="217" t="s">
        <v>78</v>
      </c>
      <c r="AY582" s="19" t="s">
        <v>212</v>
      </c>
      <c r="BE582" s="218">
        <f>IF(N582="základní",J582,0)</f>
        <v>0</v>
      </c>
      <c r="BF582" s="218">
        <f>IF(N582="snížená",J582,0)</f>
        <v>0</v>
      </c>
      <c r="BG582" s="218">
        <f>IF(N582="zákl. přenesená",J582,0)</f>
        <v>0</v>
      </c>
      <c r="BH582" s="218">
        <f>IF(N582="sníž. přenesená",J582,0)</f>
        <v>0</v>
      </c>
      <c r="BI582" s="218">
        <f>IF(N582="nulová",J582,0)</f>
        <v>0</v>
      </c>
      <c r="BJ582" s="19" t="s">
        <v>74</v>
      </c>
      <c r="BK582" s="218">
        <f>ROUND(I582*H582,2)</f>
        <v>0</v>
      </c>
      <c r="BL582" s="19" t="s">
        <v>119</v>
      </c>
      <c r="BM582" s="217" t="s">
        <v>967</v>
      </c>
    </row>
    <row r="583" s="2" customFormat="1">
      <c r="A583" s="40"/>
      <c r="B583" s="41"/>
      <c r="C583" s="42"/>
      <c r="D583" s="219" t="s">
        <v>219</v>
      </c>
      <c r="E583" s="42"/>
      <c r="F583" s="220" t="s">
        <v>8425</v>
      </c>
      <c r="G583" s="42"/>
      <c r="H583" s="42"/>
      <c r="I583" s="221"/>
      <c r="J583" s="42"/>
      <c r="K583" s="42"/>
      <c r="L583" s="46"/>
      <c r="M583" s="222"/>
      <c r="N583" s="223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219</v>
      </c>
      <c r="AU583" s="19" t="s">
        <v>78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327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8426</v>
      </c>
      <c r="G585" s="236"/>
      <c r="H585" s="239">
        <v>0.27000000000000002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5" customFormat="1">
      <c r="A586" s="15"/>
      <c r="B586" s="246"/>
      <c r="C586" s="247"/>
      <c r="D586" s="226" t="s">
        <v>221</v>
      </c>
      <c r="E586" s="248" t="s">
        <v>19</v>
      </c>
      <c r="F586" s="249" t="s">
        <v>224</v>
      </c>
      <c r="G586" s="247"/>
      <c r="H586" s="250">
        <v>0.27000000000000002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56" t="s">
        <v>221</v>
      </c>
      <c r="AU586" s="256" t="s">
        <v>78</v>
      </c>
      <c r="AV586" s="15" t="s">
        <v>84</v>
      </c>
      <c r="AW586" s="15" t="s">
        <v>31</v>
      </c>
      <c r="AX586" s="15" t="s">
        <v>74</v>
      </c>
      <c r="AY586" s="256" t="s">
        <v>212</v>
      </c>
    </row>
    <row r="587" s="2" customFormat="1" ht="16.5" customHeight="1">
      <c r="A587" s="40"/>
      <c r="B587" s="41"/>
      <c r="C587" s="206" t="s">
        <v>971</v>
      </c>
      <c r="D587" s="206" t="s">
        <v>214</v>
      </c>
      <c r="E587" s="207" t="s">
        <v>4420</v>
      </c>
      <c r="F587" s="208" t="s">
        <v>4421</v>
      </c>
      <c r="G587" s="209" t="s">
        <v>384</v>
      </c>
      <c r="H587" s="210">
        <v>51.226999999999997</v>
      </c>
      <c r="I587" s="211"/>
      <c r="J587" s="212">
        <f>ROUND(I587*H587,2)</f>
        <v>0</v>
      </c>
      <c r="K587" s="208" t="s">
        <v>218</v>
      </c>
      <c r="L587" s="46"/>
      <c r="M587" s="213" t="s">
        <v>19</v>
      </c>
      <c r="N587" s="214" t="s">
        <v>40</v>
      </c>
      <c r="O587" s="86"/>
      <c r="P587" s="215">
        <f>O587*H587</f>
        <v>0</v>
      </c>
      <c r="Q587" s="215">
        <v>0.00020000000000000001</v>
      </c>
      <c r="R587" s="215">
        <f>Q587*H587</f>
        <v>0.0102454</v>
      </c>
      <c r="S587" s="215">
        <v>0</v>
      </c>
      <c r="T587" s="216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17" t="s">
        <v>119</v>
      </c>
      <c r="AT587" s="217" t="s">
        <v>214</v>
      </c>
      <c r="AU587" s="217" t="s">
        <v>78</v>
      </c>
      <c r="AY587" s="19" t="s">
        <v>212</v>
      </c>
      <c r="BE587" s="218">
        <f>IF(N587="základní",J587,0)</f>
        <v>0</v>
      </c>
      <c r="BF587" s="218">
        <f>IF(N587="snížená",J587,0)</f>
        <v>0</v>
      </c>
      <c r="BG587" s="218">
        <f>IF(N587="zákl. přenesená",J587,0)</f>
        <v>0</v>
      </c>
      <c r="BH587" s="218">
        <f>IF(N587="sníž. přenesená",J587,0)</f>
        <v>0</v>
      </c>
      <c r="BI587" s="218">
        <f>IF(N587="nulová",J587,0)</f>
        <v>0</v>
      </c>
      <c r="BJ587" s="19" t="s">
        <v>74</v>
      </c>
      <c r="BK587" s="218">
        <f>ROUND(I587*H587,2)</f>
        <v>0</v>
      </c>
      <c r="BL587" s="19" t="s">
        <v>119</v>
      </c>
      <c r="BM587" s="217" t="s">
        <v>974</v>
      </c>
    </row>
    <row r="588" s="2" customFormat="1">
      <c r="A588" s="40"/>
      <c r="B588" s="41"/>
      <c r="C588" s="42"/>
      <c r="D588" s="219" t="s">
        <v>219</v>
      </c>
      <c r="E588" s="42"/>
      <c r="F588" s="220" t="s">
        <v>4423</v>
      </c>
      <c r="G588" s="42"/>
      <c r="H588" s="42"/>
      <c r="I588" s="221"/>
      <c r="J588" s="42"/>
      <c r="K588" s="42"/>
      <c r="L588" s="46"/>
      <c r="M588" s="222"/>
      <c r="N588" s="223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219</v>
      </c>
      <c r="AU588" s="19" t="s">
        <v>78</v>
      </c>
    </row>
    <row r="589" s="14" customFormat="1">
      <c r="A589" s="14"/>
      <c r="B589" s="235"/>
      <c r="C589" s="236"/>
      <c r="D589" s="226" t="s">
        <v>221</v>
      </c>
      <c r="E589" s="237" t="s">
        <v>19</v>
      </c>
      <c r="F589" s="238" t="s">
        <v>8427</v>
      </c>
      <c r="G589" s="236"/>
      <c r="H589" s="239">
        <v>51.226999999999997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45" t="s">
        <v>221</v>
      </c>
      <c r="AU589" s="245" t="s">
        <v>78</v>
      </c>
      <c r="AV589" s="14" t="s">
        <v>78</v>
      </c>
      <c r="AW589" s="14" t="s">
        <v>31</v>
      </c>
      <c r="AX589" s="14" t="s">
        <v>69</v>
      </c>
      <c r="AY589" s="245" t="s">
        <v>212</v>
      </c>
    </row>
    <row r="590" s="15" customFormat="1">
      <c r="A590" s="15"/>
      <c r="B590" s="246"/>
      <c r="C590" s="247"/>
      <c r="D590" s="226" t="s">
        <v>221</v>
      </c>
      <c r="E590" s="248" t="s">
        <v>19</v>
      </c>
      <c r="F590" s="249" t="s">
        <v>224</v>
      </c>
      <c r="G590" s="247"/>
      <c r="H590" s="250">
        <v>51.226999999999997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56" t="s">
        <v>221</v>
      </c>
      <c r="AU590" s="256" t="s">
        <v>78</v>
      </c>
      <c r="AV590" s="15" t="s">
        <v>84</v>
      </c>
      <c r="AW590" s="15" t="s">
        <v>31</v>
      </c>
      <c r="AX590" s="15" t="s">
        <v>74</v>
      </c>
      <c r="AY590" s="256" t="s">
        <v>212</v>
      </c>
    </row>
    <row r="591" s="2" customFormat="1" ht="24.15" customHeight="1">
      <c r="A591" s="40"/>
      <c r="B591" s="41"/>
      <c r="C591" s="206" t="s">
        <v>685</v>
      </c>
      <c r="D591" s="206" t="s">
        <v>214</v>
      </c>
      <c r="E591" s="207" t="s">
        <v>8163</v>
      </c>
      <c r="F591" s="208" t="s">
        <v>8164</v>
      </c>
      <c r="G591" s="209" t="s">
        <v>3809</v>
      </c>
      <c r="H591" s="278"/>
      <c r="I591" s="211"/>
      <c r="J591" s="212">
        <f>ROUND(I591*H591,2)</f>
        <v>0</v>
      </c>
      <c r="K591" s="208" t="s">
        <v>218</v>
      </c>
      <c r="L591" s="46"/>
      <c r="M591" s="213" t="s">
        <v>19</v>
      </c>
      <c r="N591" s="214" t="s">
        <v>40</v>
      </c>
      <c r="O591" s="86"/>
      <c r="P591" s="215">
        <f>O591*H591</f>
        <v>0</v>
      </c>
      <c r="Q591" s="215">
        <v>0</v>
      </c>
      <c r="R591" s="215">
        <f>Q591*H591</f>
        <v>0</v>
      </c>
      <c r="S591" s="215">
        <v>0</v>
      </c>
      <c r="T591" s="216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17" t="s">
        <v>119</v>
      </c>
      <c r="AT591" s="217" t="s">
        <v>214</v>
      </c>
      <c r="AU591" s="217" t="s">
        <v>78</v>
      </c>
      <c r="AY591" s="19" t="s">
        <v>212</v>
      </c>
      <c r="BE591" s="218">
        <f>IF(N591="základní",J591,0)</f>
        <v>0</v>
      </c>
      <c r="BF591" s="218">
        <f>IF(N591="snížená",J591,0)</f>
        <v>0</v>
      </c>
      <c r="BG591" s="218">
        <f>IF(N591="zákl. přenesená",J591,0)</f>
        <v>0</v>
      </c>
      <c r="BH591" s="218">
        <f>IF(N591="sníž. přenesená",J591,0)</f>
        <v>0</v>
      </c>
      <c r="BI591" s="218">
        <f>IF(N591="nulová",J591,0)</f>
        <v>0</v>
      </c>
      <c r="BJ591" s="19" t="s">
        <v>74</v>
      </c>
      <c r="BK591" s="218">
        <f>ROUND(I591*H591,2)</f>
        <v>0</v>
      </c>
      <c r="BL591" s="19" t="s">
        <v>119</v>
      </c>
      <c r="BM591" s="217" t="s">
        <v>979</v>
      </c>
    </row>
    <row r="592" s="2" customFormat="1">
      <c r="A592" s="40"/>
      <c r="B592" s="41"/>
      <c r="C592" s="42"/>
      <c r="D592" s="219" t="s">
        <v>219</v>
      </c>
      <c r="E592" s="42"/>
      <c r="F592" s="220" t="s">
        <v>8165</v>
      </c>
      <c r="G592" s="42"/>
      <c r="H592" s="42"/>
      <c r="I592" s="221"/>
      <c r="J592" s="42"/>
      <c r="K592" s="42"/>
      <c r="L592" s="46"/>
      <c r="M592" s="222"/>
      <c r="N592" s="223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219</v>
      </c>
      <c r="AU592" s="19" t="s">
        <v>78</v>
      </c>
    </row>
    <row r="593" s="12" customFormat="1" ht="22.8" customHeight="1">
      <c r="A593" s="12"/>
      <c r="B593" s="190"/>
      <c r="C593" s="191"/>
      <c r="D593" s="192" t="s">
        <v>68</v>
      </c>
      <c r="E593" s="204" t="s">
        <v>4176</v>
      </c>
      <c r="F593" s="204" t="s">
        <v>4599</v>
      </c>
      <c r="G593" s="191"/>
      <c r="H593" s="191"/>
      <c r="I593" s="194"/>
      <c r="J593" s="205">
        <f>BK593</f>
        <v>0</v>
      </c>
      <c r="K593" s="191"/>
      <c r="L593" s="196"/>
      <c r="M593" s="197"/>
      <c r="N593" s="198"/>
      <c r="O593" s="198"/>
      <c r="P593" s="199">
        <f>SUM(P594:P612)</f>
        <v>0</v>
      </c>
      <c r="Q593" s="198"/>
      <c r="R593" s="199">
        <f>SUM(R594:R612)</f>
        <v>0.0329792</v>
      </c>
      <c r="S593" s="198"/>
      <c r="T593" s="200">
        <f>SUM(T594:T612)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01" t="s">
        <v>78</v>
      </c>
      <c r="AT593" s="202" t="s">
        <v>68</v>
      </c>
      <c r="AU593" s="202" t="s">
        <v>74</v>
      </c>
      <c r="AY593" s="201" t="s">
        <v>212</v>
      </c>
      <c r="BK593" s="203">
        <f>SUM(BK594:BK612)</f>
        <v>0</v>
      </c>
    </row>
    <row r="594" s="2" customFormat="1" ht="24.15" customHeight="1">
      <c r="A594" s="40"/>
      <c r="B594" s="41"/>
      <c r="C594" s="206" t="s">
        <v>983</v>
      </c>
      <c r="D594" s="206" t="s">
        <v>214</v>
      </c>
      <c r="E594" s="207" t="s">
        <v>8428</v>
      </c>
      <c r="F594" s="208" t="s">
        <v>8429</v>
      </c>
      <c r="G594" s="209" t="s">
        <v>525</v>
      </c>
      <c r="H594" s="210">
        <v>4.6799999999999997</v>
      </c>
      <c r="I594" s="211"/>
      <c r="J594" s="212">
        <f>ROUND(I594*H594,2)</f>
        <v>0</v>
      </c>
      <c r="K594" s="208" t="s">
        <v>218</v>
      </c>
      <c r="L594" s="46"/>
      <c r="M594" s="213" t="s">
        <v>19</v>
      </c>
      <c r="N594" s="214" t="s">
        <v>40</v>
      </c>
      <c r="O594" s="86"/>
      <c r="P594" s="215">
        <f>O594*H594</f>
        <v>0</v>
      </c>
      <c r="Q594" s="215">
        <v>0.0026900000000000001</v>
      </c>
      <c r="R594" s="215">
        <f>Q594*H594</f>
        <v>0.0125892</v>
      </c>
      <c r="S594" s="215">
        <v>0</v>
      </c>
      <c r="T594" s="216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17" t="s">
        <v>119</v>
      </c>
      <c r="AT594" s="217" t="s">
        <v>214</v>
      </c>
      <c r="AU594" s="217" t="s">
        <v>78</v>
      </c>
      <c r="AY594" s="19" t="s">
        <v>212</v>
      </c>
      <c r="BE594" s="218">
        <f>IF(N594="základní",J594,0)</f>
        <v>0</v>
      </c>
      <c r="BF594" s="218">
        <f>IF(N594="snížená",J594,0)</f>
        <v>0</v>
      </c>
      <c r="BG594" s="218">
        <f>IF(N594="zákl. přenesená",J594,0)</f>
        <v>0</v>
      </c>
      <c r="BH594" s="218">
        <f>IF(N594="sníž. přenesená",J594,0)</f>
        <v>0</v>
      </c>
      <c r="BI594" s="218">
        <f>IF(N594="nulová",J594,0)</f>
        <v>0</v>
      </c>
      <c r="BJ594" s="19" t="s">
        <v>74</v>
      </c>
      <c r="BK594" s="218">
        <f>ROUND(I594*H594,2)</f>
        <v>0</v>
      </c>
      <c r="BL594" s="19" t="s">
        <v>119</v>
      </c>
      <c r="BM594" s="217" t="s">
        <v>986</v>
      </c>
    </row>
    <row r="595" s="2" customFormat="1">
      <c r="A595" s="40"/>
      <c r="B595" s="41"/>
      <c r="C595" s="42"/>
      <c r="D595" s="219" t="s">
        <v>219</v>
      </c>
      <c r="E595" s="42"/>
      <c r="F595" s="220" t="s">
        <v>8430</v>
      </c>
      <c r="G595" s="42"/>
      <c r="H595" s="42"/>
      <c r="I595" s="221"/>
      <c r="J595" s="42"/>
      <c r="K595" s="42"/>
      <c r="L595" s="46"/>
      <c r="M595" s="222"/>
      <c r="N595" s="223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219</v>
      </c>
      <c r="AU595" s="19" t="s">
        <v>78</v>
      </c>
    </row>
    <row r="596" s="13" customFormat="1">
      <c r="A596" s="13"/>
      <c r="B596" s="224"/>
      <c r="C596" s="225"/>
      <c r="D596" s="226" t="s">
        <v>221</v>
      </c>
      <c r="E596" s="227" t="s">
        <v>19</v>
      </c>
      <c r="F596" s="228" t="s">
        <v>544</v>
      </c>
      <c r="G596" s="225"/>
      <c r="H596" s="227" t="s">
        <v>19</v>
      </c>
      <c r="I596" s="229"/>
      <c r="J596" s="225"/>
      <c r="K596" s="225"/>
      <c r="L596" s="230"/>
      <c r="M596" s="231"/>
      <c r="N596" s="232"/>
      <c r="O596" s="232"/>
      <c r="P596" s="232"/>
      <c r="Q596" s="232"/>
      <c r="R596" s="232"/>
      <c r="S596" s="232"/>
      <c r="T596" s="23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4" t="s">
        <v>221</v>
      </c>
      <c r="AU596" s="234" t="s">
        <v>78</v>
      </c>
      <c r="AV596" s="13" t="s">
        <v>74</v>
      </c>
      <c r="AW596" s="13" t="s">
        <v>31</v>
      </c>
      <c r="AX596" s="13" t="s">
        <v>69</v>
      </c>
      <c r="AY596" s="234" t="s">
        <v>212</v>
      </c>
    </row>
    <row r="597" s="14" customFormat="1">
      <c r="A597" s="14"/>
      <c r="B597" s="235"/>
      <c r="C597" s="236"/>
      <c r="D597" s="226" t="s">
        <v>221</v>
      </c>
      <c r="E597" s="237" t="s">
        <v>19</v>
      </c>
      <c r="F597" s="238" t="s">
        <v>8431</v>
      </c>
      <c r="G597" s="236"/>
      <c r="H597" s="239">
        <v>4.6799999999999997</v>
      </c>
      <c r="I597" s="240"/>
      <c r="J597" s="236"/>
      <c r="K597" s="236"/>
      <c r="L597" s="241"/>
      <c r="M597" s="242"/>
      <c r="N597" s="243"/>
      <c r="O597" s="243"/>
      <c r="P597" s="243"/>
      <c r="Q597" s="243"/>
      <c r="R597" s="243"/>
      <c r="S597" s="243"/>
      <c r="T597" s="24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45" t="s">
        <v>221</v>
      </c>
      <c r="AU597" s="245" t="s">
        <v>78</v>
      </c>
      <c r="AV597" s="14" t="s">
        <v>78</v>
      </c>
      <c r="AW597" s="14" t="s">
        <v>31</v>
      </c>
      <c r="AX597" s="14" t="s">
        <v>69</v>
      </c>
      <c r="AY597" s="245" t="s">
        <v>212</v>
      </c>
    </row>
    <row r="598" s="15" customFormat="1">
      <c r="A598" s="15"/>
      <c r="B598" s="246"/>
      <c r="C598" s="247"/>
      <c r="D598" s="226" t="s">
        <v>221</v>
      </c>
      <c r="E598" s="248" t="s">
        <v>19</v>
      </c>
      <c r="F598" s="249" t="s">
        <v>224</v>
      </c>
      <c r="G598" s="247"/>
      <c r="H598" s="250">
        <v>4.6799999999999997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56" t="s">
        <v>221</v>
      </c>
      <c r="AU598" s="256" t="s">
        <v>78</v>
      </c>
      <c r="AV598" s="15" t="s">
        <v>84</v>
      </c>
      <c r="AW598" s="15" t="s">
        <v>31</v>
      </c>
      <c r="AX598" s="15" t="s">
        <v>74</v>
      </c>
      <c r="AY598" s="256" t="s">
        <v>212</v>
      </c>
    </row>
    <row r="599" s="2" customFormat="1" ht="21.75" customHeight="1">
      <c r="A599" s="40"/>
      <c r="B599" s="41"/>
      <c r="C599" s="206" t="s">
        <v>694</v>
      </c>
      <c r="D599" s="206" t="s">
        <v>214</v>
      </c>
      <c r="E599" s="207" t="s">
        <v>8196</v>
      </c>
      <c r="F599" s="208" t="s">
        <v>8197</v>
      </c>
      <c r="G599" s="209" t="s">
        <v>525</v>
      </c>
      <c r="H599" s="210">
        <v>8</v>
      </c>
      <c r="I599" s="211"/>
      <c r="J599" s="212">
        <f>ROUND(I599*H599,2)</f>
        <v>0</v>
      </c>
      <c r="K599" s="208" t="s">
        <v>218</v>
      </c>
      <c r="L599" s="46"/>
      <c r="M599" s="213" t="s">
        <v>19</v>
      </c>
      <c r="N599" s="214" t="s">
        <v>40</v>
      </c>
      <c r="O599" s="86"/>
      <c r="P599" s="215">
        <f>O599*H599</f>
        <v>0</v>
      </c>
      <c r="Q599" s="215">
        <v>0.0016900000000000001</v>
      </c>
      <c r="R599" s="215">
        <f>Q599*H599</f>
        <v>0.013520000000000001</v>
      </c>
      <c r="S599" s="215">
        <v>0</v>
      </c>
      <c r="T599" s="216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17" t="s">
        <v>119</v>
      </c>
      <c r="AT599" s="217" t="s">
        <v>214</v>
      </c>
      <c r="AU599" s="217" t="s">
        <v>78</v>
      </c>
      <c r="AY599" s="19" t="s">
        <v>212</v>
      </c>
      <c r="BE599" s="218">
        <f>IF(N599="základní",J599,0)</f>
        <v>0</v>
      </c>
      <c r="BF599" s="218">
        <f>IF(N599="snížená",J599,0)</f>
        <v>0</v>
      </c>
      <c r="BG599" s="218">
        <f>IF(N599="zákl. přenesená",J599,0)</f>
        <v>0</v>
      </c>
      <c r="BH599" s="218">
        <f>IF(N599="sníž. přenesená",J599,0)</f>
        <v>0</v>
      </c>
      <c r="BI599" s="218">
        <f>IF(N599="nulová",J599,0)</f>
        <v>0</v>
      </c>
      <c r="BJ599" s="19" t="s">
        <v>74</v>
      </c>
      <c r="BK599" s="218">
        <f>ROUND(I599*H599,2)</f>
        <v>0</v>
      </c>
      <c r="BL599" s="19" t="s">
        <v>119</v>
      </c>
      <c r="BM599" s="217" t="s">
        <v>1031</v>
      </c>
    </row>
    <row r="600" s="2" customFormat="1">
      <c r="A600" s="40"/>
      <c r="B600" s="41"/>
      <c r="C600" s="42"/>
      <c r="D600" s="219" t="s">
        <v>219</v>
      </c>
      <c r="E600" s="42"/>
      <c r="F600" s="220" t="s">
        <v>8198</v>
      </c>
      <c r="G600" s="42"/>
      <c r="H600" s="42"/>
      <c r="I600" s="221"/>
      <c r="J600" s="42"/>
      <c r="K600" s="42"/>
      <c r="L600" s="46"/>
      <c r="M600" s="222"/>
      <c r="N600" s="223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219</v>
      </c>
      <c r="AU600" s="19" t="s">
        <v>78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8432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4687</v>
      </c>
      <c r="G602" s="236"/>
      <c r="H602" s="239">
        <v>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5" customFormat="1">
      <c r="A603" s="15"/>
      <c r="B603" s="246"/>
      <c r="C603" s="247"/>
      <c r="D603" s="226" t="s">
        <v>221</v>
      </c>
      <c r="E603" s="248" t="s">
        <v>19</v>
      </c>
      <c r="F603" s="249" t="s">
        <v>224</v>
      </c>
      <c r="G603" s="247"/>
      <c r="H603" s="250">
        <v>8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56" t="s">
        <v>221</v>
      </c>
      <c r="AU603" s="256" t="s">
        <v>78</v>
      </c>
      <c r="AV603" s="15" t="s">
        <v>84</v>
      </c>
      <c r="AW603" s="15" t="s">
        <v>31</v>
      </c>
      <c r="AX603" s="15" t="s">
        <v>74</v>
      </c>
      <c r="AY603" s="256" t="s">
        <v>212</v>
      </c>
    </row>
    <row r="604" s="2" customFormat="1" ht="24.15" customHeight="1">
      <c r="A604" s="40"/>
      <c r="B604" s="41"/>
      <c r="C604" s="206" t="s">
        <v>1073</v>
      </c>
      <c r="D604" s="206" t="s">
        <v>214</v>
      </c>
      <c r="E604" s="207" t="s">
        <v>8201</v>
      </c>
      <c r="F604" s="208" t="s">
        <v>8202</v>
      </c>
      <c r="G604" s="209" t="s">
        <v>532</v>
      </c>
      <c r="H604" s="210">
        <v>1</v>
      </c>
      <c r="I604" s="211"/>
      <c r="J604" s="212">
        <f>ROUND(I604*H604,2)</f>
        <v>0</v>
      </c>
      <c r="K604" s="208" t="s">
        <v>218</v>
      </c>
      <c r="L604" s="46"/>
      <c r="M604" s="213" t="s">
        <v>19</v>
      </c>
      <c r="N604" s="214" t="s">
        <v>40</v>
      </c>
      <c r="O604" s="86"/>
      <c r="P604" s="215">
        <f>O604*H604</f>
        <v>0</v>
      </c>
      <c r="Q604" s="215">
        <v>0.00036000000000000002</v>
      </c>
      <c r="R604" s="215">
        <f>Q604*H604</f>
        <v>0.00036000000000000002</v>
      </c>
      <c r="S604" s="215">
        <v>0</v>
      </c>
      <c r="T604" s="216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17" t="s">
        <v>119</v>
      </c>
      <c r="AT604" s="217" t="s">
        <v>214</v>
      </c>
      <c r="AU604" s="217" t="s">
        <v>78</v>
      </c>
      <c r="AY604" s="19" t="s">
        <v>212</v>
      </c>
      <c r="BE604" s="218">
        <f>IF(N604="základní",J604,0)</f>
        <v>0</v>
      </c>
      <c r="BF604" s="218">
        <f>IF(N604="snížená",J604,0)</f>
        <v>0</v>
      </c>
      <c r="BG604" s="218">
        <f>IF(N604="zákl. přenesená",J604,0)</f>
        <v>0</v>
      </c>
      <c r="BH604" s="218">
        <f>IF(N604="sníž. přenesená",J604,0)</f>
        <v>0</v>
      </c>
      <c r="BI604" s="218">
        <f>IF(N604="nulová",J604,0)</f>
        <v>0</v>
      </c>
      <c r="BJ604" s="19" t="s">
        <v>74</v>
      </c>
      <c r="BK604" s="218">
        <f>ROUND(I604*H604,2)</f>
        <v>0</v>
      </c>
      <c r="BL604" s="19" t="s">
        <v>119</v>
      </c>
      <c r="BM604" s="217" t="s">
        <v>1076</v>
      </c>
    </row>
    <row r="605" s="2" customFormat="1">
      <c r="A605" s="40"/>
      <c r="B605" s="41"/>
      <c r="C605" s="42"/>
      <c r="D605" s="219" t="s">
        <v>219</v>
      </c>
      <c r="E605" s="42"/>
      <c r="F605" s="220" t="s">
        <v>8203</v>
      </c>
      <c r="G605" s="42"/>
      <c r="H605" s="42"/>
      <c r="I605" s="221"/>
      <c r="J605" s="42"/>
      <c r="K605" s="42"/>
      <c r="L605" s="46"/>
      <c r="M605" s="222"/>
      <c r="N605" s="223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219</v>
      </c>
      <c r="AU605" s="19" t="s">
        <v>78</v>
      </c>
    </row>
    <row r="606" s="2" customFormat="1" ht="24.15" customHeight="1">
      <c r="A606" s="40"/>
      <c r="B606" s="41"/>
      <c r="C606" s="206" t="s">
        <v>702</v>
      </c>
      <c r="D606" s="206" t="s">
        <v>214</v>
      </c>
      <c r="E606" s="207" t="s">
        <v>8204</v>
      </c>
      <c r="F606" s="208" t="s">
        <v>8205</v>
      </c>
      <c r="G606" s="209" t="s">
        <v>525</v>
      </c>
      <c r="H606" s="210">
        <v>3</v>
      </c>
      <c r="I606" s="211"/>
      <c r="J606" s="212">
        <f>ROUND(I606*H606,2)</f>
        <v>0</v>
      </c>
      <c r="K606" s="208" t="s">
        <v>218</v>
      </c>
      <c r="L606" s="46"/>
      <c r="M606" s="213" t="s">
        <v>19</v>
      </c>
      <c r="N606" s="214" t="s">
        <v>40</v>
      </c>
      <c r="O606" s="86"/>
      <c r="P606" s="215">
        <f>O606*H606</f>
        <v>0</v>
      </c>
      <c r="Q606" s="215">
        <v>0.0021700000000000001</v>
      </c>
      <c r="R606" s="215">
        <f>Q606*H606</f>
        <v>0.0065100000000000002</v>
      </c>
      <c r="S606" s="215">
        <v>0</v>
      </c>
      <c r="T606" s="216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17" t="s">
        <v>119</v>
      </c>
      <c r="AT606" s="217" t="s">
        <v>214</v>
      </c>
      <c r="AU606" s="217" t="s">
        <v>78</v>
      </c>
      <c r="AY606" s="19" t="s">
        <v>212</v>
      </c>
      <c r="BE606" s="218">
        <f>IF(N606="základní",J606,0)</f>
        <v>0</v>
      </c>
      <c r="BF606" s="218">
        <f>IF(N606="snížená",J606,0)</f>
        <v>0</v>
      </c>
      <c r="BG606" s="218">
        <f>IF(N606="zákl. přenesená",J606,0)</f>
        <v>0</v>
      </c>
      <c r="BH606" s="218">
        <f>IF(N606="sníž. přenesená",J606,0)</f>
        <v>0</v>
      </c>
      <c r="BI606" s="218">
        <f>IF(N606="nulová",J606,0)</f>
        <v>0</v>
      </c>
      <c r="BJ606" s="19" t="s">
        <v>74</v>
      </c>
      <c r="BK606" s="218">
        <f>ROUND(I606*H606,2)</f>
        <v>0</v>
      </c>
      <c r="BL606" s="19" t="s">
        <v>119</v>
      </c>
      <c r="BM606" s="217" t="s">
        <v>1139</v>
      </c>
    </row>
    <row r="607" s="2" customFormat="1">
      <c r="A607" s="40"/>
      <c r="B607" s="41"/>
      <c r="C607" s="42"/>
      <c r="D607" s="219" t="s">
        <v>219</v>
      </c>
      <c r="E607" s="42"/>
      <c r="F607" s="220" t="s">
        <v>8206</v>
      </c>
      <c r="G607" s="42"/>
      <c r="H607" s="42"/>
      <c r="I607" s="221"/>
      <c r="J607" s="42"/>
      <c r="K607" s="42"/>
      <c r="L607" s="46"/>
      <c r="M607" s="222"/>
      <c r="N607" s="223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219</v>
      </c>
      <c r="AU607" s="19" t="s">
        <v>78</v>
      </c>
    </row>
    <row r="608" s="13" customFormat="1">
      <c r="A608" s="13"/>
      <c r="B608" s="224"/>
      <c r="C608" s="225"/>
      <c r="D608" s="226" t="s">
        <v>221</v>
      </c>
      <c r="E608" s="227" t="s">
        <v>19</v>
      </c>
      <c r="F608" s="228" t="s">
        <v>8433</v>
      </c>
      <c r="G608" s="225"/>
      <c r="H608" s="227" t="s">
        <v>19</v>
      </c>
      <c r="I608" s="229"/>
      <c r="J608" s="225"/>
      <c r="K608" s="225"/>
      <c r="L608" s="230"/>
      <c r="M608" s="231"/>
      <c r="N608" s="232"/>
      <c r="O608" s="232"/>
      <c r="P608" s="232"/>
      <c r="Q608" s="232"/>
      <c r="R608" s="232"/>
      <c r="S608" s="232"/>
      <c r="T608" s="23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4" t="s">
        <v>221</v>
      </c>
      <c r="AU608" s="234" t="s">
        <v>78</v>
      </c>
      <c r="AV608" s="13" t="s">
        <v>74</v>
      </c>
      <c r="AW608" s="13" t="s">
        <v>31</v>
      </c>
      <c r="AX608" s="13" t="s">
        <v>69</v>
      </c>
      <c r="AY608" s="234" t="s">
        <v>212</v>
      </c>
    </row>
    <row r="609" s="14" customFormat="1">
      <c r="A609" s="14"/>
      <c r="B609" s="235"/>
      <c r="C609" s="236"/>
      <c r="D609" s="226" t="s">
        <v>221</v>
      </c>
      <c r="E609" s="237" t="s">
        <v>19</v>
      </c>
      <c r="F609" s="238" t="s">
        <v>1371</v>
      </c>
      <c r="G609" s="236"/>
      <c r="H609" s="239">
        <v>3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5" t="s">
        <v>221</v>
      </c>
      <c r="AU609" s="245" t="s">
        <v>78</v>
      </c>
      <c r="AV609" s="14" t="s">
        <v>78</v>
      </c>
      <c r="AW609" s="14" t="s">
        <v>31</v>
      </c>
      <c r="AX609" s="14" t="s">
        <v>69</v>
      </c>
      <c r="AY609" s="245" t="s">
        <v>212</v>
      </c>
    </row>
    <row r="610" s="15" customFormat="1">
      <c r="A610" s="15"/>
      <c r="B610" s="246"/>
      <c r="C610" s="247"/>
      <c r="D610" s="226" t="s">
        <v>221</v>
      </c>
      <c r="E610" s="248" t="s">
        <v>19</v>
      </c>
      <c r="F610" s="249" t="s">
        <v>224</v>
      </c>
      <c r="G610" s="247"/>
      <c r="H610" s="250">
        <v>3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56" t="s">
        <v>221</v>
      </c>
      <c r="AU610" s="256" t="s">
        <v>78</v>
      </c>
      <c r="AV610" s="15" t="s">
        <v>84</v>
      </c>
      <c r="AW610" s="15" t="s">
        <v>31</v>
      </c>
      <c r="AX610" s="15" t="s">
        <v>74</v>
      </c>
      <c r="AY610" s="256" t="s">
        <v>212</v>
      </c>
    </row>
    <row r="611" s="2" customFormat="1" ht="24.15" customHeight="1">
      <c r="A611" s="40"/>
      <c r="B611" s="41"/>
      <c r="C611" s="206" t="s">
        <v>1150</v>
      </c>
      <c r="D611" s="206" t="s">
        <v>214</v>
      </c>
      <c r="E611" s="207" t="s">
        <v>7895</v>
      </c>
      <c r="F611" s="208" t="s">
        <v>7896</v>
      </c>
      <c r="G611" s="209" t="s">
        <v>3809</v>
      </c>
      <c r="H611" s="278"/>
      <c r="I611" s="211"/>
      <c r="J611" s="212">
        <f>ROUND(I611*H611,2)</f>
        <v>0</v>
      </c>
      <c r="K611" s="208" t="s">
        <v>218</v>
      </c>
      <c r="L611" s="46"/>
      <c r="M611" s="213" t="s">
        <v>19</v>
      </c>
      <c r="N611" s="214" t="s">
        <v>40</v>
      </c>
      <c r="O611" s="86"/>
      <c r="P611" s="215">
        <f>O611*H611</f>
        <v>0</v>
      </c>
      <c r="Q611" s="215">
        <v>0</v>
      </c>
      <c r="R611" s="215">
        <f>Q611*H611</f>
        <v>0</v>
      </c>
      <c r="S611" s="215">
        <v>0</v>
      </c>
      <c r="T611" s="216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17" t="s">
        <v>119</v>
      </c>
      <c r="AT611" s="217" t="s">
        <v>214</v>
      </c>
      <c r="AU611" s="217" t="s">
        <v>78</v>
      </c>
      <c r="AY611" s="19" t="s">
        <v>212</v>
      </c>
      <c r="BE611" s="218">
        <f>IF(N611="základní",J611,0)</f>
        <v>0</v>
      </c>
      <c r="BF611" s="218">
        <f>IF(N611="snížená",J611,0)</f>
        <v>0</v>
      </c>
      <c r="BG611" s="218">
        <f>IF(N611="zákl. přenesená",J611,0)</f>
        <v>0</v>
      </c>
      <c r="BH611" s="218">
        <f>IF(N611="sníž. přenesená",J611,0)</f>
        <v>0</v>
      </c>
      <c r="BI611" s="218">
        <f>IF(N611="nulová",J611,0)</f>
        <v>0</v>
      </c>
      <c r="BJ611" s="19" t="s">
        <v>74</v>
      </c>
      <c r="BK611" s="218">
        <f>ROUND(I611*H611,2)</f>
        <v>0</v>
      </c>
      <c r="BL611" s="19" t="s">
        <v>119</v>
      </c>
      <c r="BM611" s="217" t="s">
        <v>1153</v>
      </c>
    </row>
    <row r="612" s="2" customFormat="1">
      <c r="A612" s="40"/>
      <c r="B612" s="41"/>
      <c r="C612" s="42"/>
      <c r="D612" s="219" t="s">
        <v>219</v>
      </c>
      <c r="E612" s="42"/>
      <c r="F612" s="220" t="s">
        <v>7897</v>
      </c>
      <c r="G612" s="42"/>
      <c r="H612" s="42"/>
      <c r="I612" s="221"/>
      <c r="J612" s="42"/>
      <c r="K612" s="42"/>
      <c r="L612" s="46"/>
      <c r="M612" s="222"/>
      <c r="N612" s="223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219</v>
      </c>
      <c r="AU612" s="19" t="s">
        <v>78</v>
      </c>
    </row>
    <row r="613" s="12" customFormat="1" ht="22.8" customHeight="1">
      <c r="A613" s="12"/>
      <c r="B613" s="190"/>
      <c r="C613" s="191"/>
      <c r="D613" s="192" t="s">
        <v>68</v>
      </c>
      <c r="E613" s="204" t="s">
        <v>4181</v>
      </c>
      <c r="F613" s="204" t="s">
        <v>4688</v>
      </c>
      <c r="G613" s="191"/>
      <c r="H613" s="191"/>
      <c r="I613" s="194"/>
      <c r="J613" s="205">
        <f>BK613</f>
        <v>0</v>
      </c>
      <c r="K613" s="191"/>
      <c r="L613" s="196"/>
      <c r="M613" s="197"/>
      <c r="N613" s="198"/>
      <c r="O613" s="198"/>
      <c r="P613" s="199">
        <f>SUM(P614:P638)</f>
        <v>0</v>
      </c>
      <c r="Q613" s="198"/>
      <c r="R613" s="199">
        <f>SUM(R614:R638)</f>
        <v>0.0086737499999999992</v>
      </c>
      <c r="S613" s="198"/>
      <c r="T613" s="200">
        <f>SUM(T614:T638)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01" t="s">
        <v>78</v>
      </c>
      <c r="AT613" s="202" t="s">
        <v>68</v>
      </c>
      <c r="AU613" s="202" t="s">
        <v>74</v>
      </c>
      <c r="AY613" s="201" t="s">
        <v>212</v>
      </c>
      <c r="BK613" s="203">
        <f>SUM(BK614:BK638)</f>
        <v>0</v>
      </c>
    </row>
    <row r="614" s="2" customFormat="1" ht="21.75" customHeight="1">
      <c r="A614" s="40"/>
      <c r="B614" s="41"/>
      <c r="C614" s="206" t="s">
        <v>707</v>
      </c>
      <c r="D614" s="206" t="s">
        <v>214</v>
      </c>
      <c r="E614" s="207" t="s">
        <v>4700</v>
      </c>
      <c r="F614" s="208" t="s">
        <v>4701</v>
      </c>
      <c r="G614" s="209" t="s">
        <v>384</v>
      </c>
      <c r="H614" s="210">
        <v>4.125</v>
      </c>
      <c r="I614" s="211"/>
      <c r="J614" s="212">
        <f>ROUND(I614*H614,2)</f>
        <v>0</v>
      </c>
      <c r="K614" s="208" t="s">
        <v>218</v>
      </c>
      <c r="L614" s="46"/>
      <c r="M614" s="213" t="s">
        <v>19</v>
      </c>
      <c r="N614" s="214" t="s">
        <v>40</v>
      </c>
      <c r="O614" s="86"/>
      <c r="P614" s="215">
        <f>O614*H614</f>
        <v>0</v>
      </c>
      <c r="Q614" s="215">
        <v>0.00027</v>
      </c>
      <c r="R614" s="215">
        <f>Q614*H614</f>
        <v>0.0011137499999999999</v>
      </c>
      <c r="S614" s="215">
        <v>0</v>
      </c>
      <c r="T614" s="216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17" t="s">
        <v>119</v>
      </c>
      <c r="AT614" s="217" t="s">
        <v>214</v>
      </c>
      <c r="AU614" s="217" t="s">
        <v>78</v>
      </c>
      <c r="AY614" s="19" t="s">
        <v>212</v>
      </c>
      <c r="BE614" s="218">
        <f>IF(N614="základní",J614,0)</f>
        <v>0</v>
      </c>
      <c r="BF614" s="218">
        <f>IF(N614="snížená",J614,0)</f>
        <v>0</v>
      </c>
      <c r="BG614" s="218">
        <f>IF(N614="zákl. přenesená",J614,0)</f>
        <v>0</v>
      </c>
      <c r="BH614" s="218">
        <f>IF(N614="sníž. přenesená",J614,0)</f>
        <v>0</v>
      </c>
      <c r="BI614" s="218">
        <f>IF(N614="nulová",J614,0)</f>
        <v>0</v>
      </c>
      <c r="BJ614" s="19" t="s">
        <v>74</v>
      </c>
      <c r="BK614" s="218">
        <f>ROUND(I614*H614,2)</f>
        <v>0</v>
      </c>
      <c r="BL614" s="19" t="s">
        <v>119</v>
      </c>
      <c r="BM614" s="217" t="s">
        <v>1210</v>
      </c>
    </row>
    <row r="615" s="2" customFormat="1">
      <c r="A615" s="40"/>
      <c r="B615" s="41"/>
      <c r="C615" s="42"/>
      <c r="D615" s="219" t="s">
        <v>219</v>
      </c>
      <c r="E615" s="42"/>
      <c r="F615" s="220" t="s">
        <v>4703</v>
      </c>
      <c r="G615" s="42"/>
      <c r="H615" s="42"/>
      <c r="I615" s="221"/>
      <c r="J615" s="42"/>
      <c r="K615" s="42"/>
      <c r="L615" s="46"/>
      <c r="M615" s="222"/>
      <c r="N615" s="223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219</v>
      </c>
      <c r="AU615" s="19" t="s">
        <v>78</v>
      </c>
    </row>
    <row r="616" s="13" customFormat="1">
      <c r="A616" s="13"/>
      <c r="B616" s="224"/>
      <c r="C616" s="225"/>
      <c r="D616" s="226" t="s">
        <v>221</v>
      </c>
      <c r="E616" s="227" t="s">
        <v>19</v>
      </c>
      <c r="F616" s="228" t="s">
        <v>544</v>
      </c>
      <c r="G616" s="225"/>
      <c r="H616" s="227" t="s">
        <v>19</v>
      </c>
      <c r="I616" s="229"/>
      <c r="J616" s="225"/>
      <c r="K616" s="225"/>
      <c r="L616" s="230"/>
      <c r="M616" s="231"/>
      <c r="N616" s="232"/>
      <c r="O616" s="232"/>
      <c r="P616" s="232"/>
      <c r="Q616" s="232"/>
      <c r="R616" s="232"/>
      <c r="S616" s="232"/>
      <c r="T616" s="23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4" t="s">
        <v>221</v>
      </c>
      <c r="AU616" s="234" t="s">
        <v>78</v>
      </c>
      <c r="AV616" s="13" t="s">
        <v>74</v>
      </c>
      <c r="AW616" s="13" t="s">
        <v>31</v>
      </c>
      <c r="AX616" s="13" t="s">
        <v>69</v>
      </c>
      <c r="AY616" s="234" t="s">
        <v>212</v>
      </c>
    </row>
    <row r="617" s="14" customFormat="1">
      <c r="A617" s="14"/>
      <c r="B617" s="235"/>
      <c r="C617" s="236"/>
      <c r="D617" s="226" t="s">
        <v>221</v>
      </c>
      <c r="E617" s="237" t="s">
        <v>19</v>
      </c>
      <c r="F617" s="238" t="s">
        <v>8434</v>
      </c>
      <c r="G617" s="236"/>
      <c r="H617" s="239">
        <v>3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45" t="s">
        <v>221</v>
      </c>
      <c r="AU617" s="245" t="s">
        <v>78</v>
      </c>
      <c r="AV617" s="14" t="s">
        <v>78</v>
      </c>
      <c r="AW617" s="14" t="s">
        <v>31</v>
      </c>
      <c r="AX617" s="14" t="s">
        <v>69</v>
      </c>
      <c r="AY617" s="245" t="s">
        <v>212</v>
      </c>
    </row>
    <row r="618" s="14" customFormat="1">
      <c r="A618" s="14"/>
      <c r="B618" s="235"/>
      <c r="C618" s="236"/>
      <c r="D618" s="226" t="s">
        <v>221</v>
      </c>
      <c r="E618" s="237" t="s">
        <v>19</v>
      </c>
      <c r="F618" s="238" t="s">
        <v>8435</v>
      </c>
      <c r="G618" s="236"/>
      <c r="H618" s="239">
        <v>1.125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45" t="s">
        <v>221</v>
      </c>
      <c r="AU618" s="245" t="s">
        <v>78</v>
      </c>
      <c r="AV618" s="14" t="s">
        <v>78</v>
      </c>
      <c r="AW618" s="14" t="s">
        <v>31</v>
      </c>
      <c r="AX618" s="14" t="s">
        <v>69</v>
      </c>
      <c r="AY618" s="245" t="s">
        <v>212</v>
      </c>
    </row>
    <row r="619" s="15" customFormat="1">
      <c r="A619" s="15"/>
      <c r="B619" s="246"/>
      <c r="C619" s="247"/>
      <c r="D619" s="226" t="s">
        <v>221</v>
      </c>
      <c r="E619" s="248" t="s">
        <v>19</v>
      </c>
      <c r="F619" s="249" t="s">
        <v>224</v>
      </c>
      <c r="G619" s="247"/>
      <c r="H619" s="250">
        <v>4.125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56" t="s">
        <v>221</v>
      </c>
      <c r="AU619" s="256" t="s">
        <v>78</v>
      </c>
      <c r="AV619" s="15" t="s">
        <v>84</v>
      </c>
      <c r="AW619" s="15" t="s">
        <v>31</v>
      </c>
      <c r="AX619" s="15" t="s">
        <v>74</v>
      </c>
      <c r="AY619" s="256" t="s">
        <v>212</v>
      </c>
    </row>
    <row r="620" s="2" customFormat="1" ht="16.5" customHeight="1">
      <c r="A620" s="40"/>
      <c r="B620" s="41"/>
      <c r="C620" s="257" t="s">
        <v>1251</v>
      </c>
      <c r="D620" s="257" t="s">
        <v>306</v>
      </c>
      <c r="E620" s="258" t="s">
        <v>8436</v>
      </c>
      <c r="F620" s="259" t="s">
        <v>8437</v>
      </c>
      <c r="G620" s="260" t="s">
        <v>2953</v>
      </c>
      <c r="H620" s="261">
        <v>2</v>
      </c>
      <c r="I620" s="262"/>
      <c r="J620" s="263">
        <f>ROUND(I620*H620,2)</f>
        <v>0</v>
      </c>
      <c r="K620" s="259" t="s">
        <v>19</v>
      </c>
      <c r="L620" s="264"/>
      <c r="M620" s="265" t="s">
        <v>19</v>
      </c>
      <c r="N620" s="266" t="s">
        <v>40</v>
      </c>
      <c r="O620" s="86"/>
      <c r="P620" s="215">
        <f>O620*H620</f>
        <v>0</v>
      </c>
      <c r="Q620" s="215">
        <v>0</v>
      </c>
      <c r="R620" s="215">
        <f>Q620*H620</f>
        <v>0</v>
      </c>
      <c r="S620" s="215">
        <v>0</v>
      </c>
      <c r="T620" s="216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17" t="s">
        <v>377</v>
      </c>
      <c r="AT620" s="217" t="s">
        <v>306</v>
      </c>
      <c r="AU620" s="217" t="s">
        <v>78</v>
      </c>
      <c r="AY620" s="19" t="s">
        <v>212</v>
      </c>
      <c r="BE620" s="218">
        <f>IF(N620="základní",J620,0)</f>
        <v>0</v>
      </c>
      <c r="BF620" s="218">
        <f>IF(N620="snížená",J620,0)</f>
        <v>0</v>
      </c>
      <c r="BG620" s="218">
        <f>IF(N620="zákl. přenesená",J620,0)</f>
        <v>0</v>
      </c>
      <c r="BH620" s="218">
        <f>IF(N620="sníž. přenesená",J620,0)</f>
        <v>0</v>
      </c>
      <c r="BI620" s="218">
        <f>IF(N620="nulová",J620,0)</f>
        <v>0</v>
      </c>
      <c r="BJ620" s="19" t="s">
        <v>74</v>
      </c>
      <c r="BK620" s="218">
        <f>ROUND(I620*H620,2)</f>
        <v>0</v>
      </c>
      <c r="BL620" s="19" t="s">
        <v>119</v>
      </c>
      <c r="BM620" s="217" t="s">
        <v>1254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8438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78</v>
      </c>
      <c r="G622" s="236"/>
      <c r="H622" s="239">
        <v>2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5" customFormat="1">
      <c r="A623" s="15"/>
      <c r="B623" s="246"/>
      <c r="C623" s="247"/>
      <c r="D623" s="226" t="s">
        <v>221</v>
      </c>
      <c r="E623" s="248" t="s">
        <v>19</v>
      </c>
      <c r="F623" s="249" t="s">
        <v>224</v>
      </c>
      <c r="G623" s="247"/>
      <c r="H623" s="250">
        <v>2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56" t="s">
        <v>221</v>
      </c>
      <c r="AU623" s="256" t="s">
        <v>78</v>
      </c>
      <c r="AV623" s="15" t="s">
        <v>84</v>
      </c>
      <c r="AW623" s="15" t="s">
        <v>31</v>
      </c>
      <c r="AX623" s="15" t="s">
        <v>74</v>
      </c>
      <c r="AY623" s="256" t="s">
        <v>212</v>
      </c>
    </row>
    <row r="624" s="2" customFormat="1" ht="16.5" customHeight="1">
      <c r="A624" s="40"/>
      <c r="B624" s="41"/>
      <c r="C624" s="257" t="s">
        <v>716</v>
      </c>
      <c r="D624" s="257" t="s">
        <v>306</v>
      </c>
      <c r="E624" s="258" t="s">
        <v>8439</v>
      </c>
      <c r="F624" s="259" t="s">
        <v>8440</v>
      </c>
      <c r="G624" s="260" t="s">
        <v>2953</v>
      </c>
      <c r="H624" s="261">
        <v>1</v>
      </c>
      <c r="I624" s="262"/>
      <c r="J624" s="263">
        <f>ROUND(I624*H624,2)</f>
        <v>0</v>
      </c>
      <c r="K624" s="259" t="s">
        <v>19</v>
      </c>
      <c r="L624" s="264"/>
      <c r="M624" s="265" t="s">
        <v>19</v>
      </c>
      <c r="N624" s="266" t="s">
        <v>40</v>
      </c>
      <c r="O624" s="86"/>
      <c r="P624" s="215">
        <f>O624*H624</f>
        <v>0</v>
      </c>
      <c r="Q624" s="215">
        <v>0</v>
      </c>
      <c r="R624" s="215">
        <f>Q624*H624</f>
        <v>0</v>
      </c>
      <c r="S624" s="215">
        <v>0</v>
      </c>
      <c r="T624" s="216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17" t="s">
        <v>377</v>
      </c>
      <c r="AT624" s="217" t="s">
        <v>306</v>
      </c>
      <c r="AU624" s="217" t="s">
        <v>78</v>
      </c>
      <c r="AY624" s="19" t="s">
        <v>212</v>
      </c>
      <c r="BE624" s="218">
        <f>IF(N624="základní",J624,0)</f>
        <v>0</v>
      </c>
      <c r="BF624" s="218">
        <f>IF(N624="snížená",J624,0)</f>
        <v>0</v>
      </c>
      <c r="BG624" s="218">
        <f>IF(N624="zákl. přenesená",J624,0)</f>
        <v>0</v>
      </c>
      <c r="BH624" s="218">
        <f>IF(N624="sníž. přenesená",J624,0)</f>
        <v>0</v>
      </c>
      <c r="BI624" s="218">
        <f>IF(N624="nulová",J624,0)</f>
        <v>0</v>
      </c>
      <c r="BJ624" s="19" t="s">
        <v>74</v>
      </c>
      <c r="BK624" s="218">
        <f>ROUND(I624*H624,2)</f>
        <v>0</v>
      </c>
      <c r="BL624" s="19" t="s">
        <v>119</v>
      </c>
      <c r="BM624" s="217" t="s">
        <v>1288</v>
      </c>
    </row>
    <row r="625" s="13" customFormat="1">
      <c r="A625" s="13"/>
      <c r="B625" s="224"/>
      <c r="C625" s="225"/>
      <c r="D625" s="226" t="s">
        <v>221</v>
      </c>
      <c r="E625" s="227" t="s">
        <v>19</v>
      </c>
      <c r="F625" s="228" t="s">
        <v>8438</v>
      </c>
      <c r="G625" s="225"/>
      <c r="H625" s="227" t="s">
        <v>19</v>
      </c>
      <c r="I625" s="229"/>
      <c r="J625" s="225"/>
      <c r="K625" s="225"/>
      <c r="L625" s="230"/>
      <c r="M625" s="231"/>
      <c r="N625" s="232"/>
      <c r="O625" s="232"/>
      <c r="P625" s="232"/>
      <c r="Q625" s="232"/>
      <c r="R625" s="232"/>
      <c r="S625" s="232"/>
      <c r="T625" s="23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4" t="s">
        <v>221</v>
      </c>
      <c r="AU625" s="234" t="s">
        <v>78</v>
      </c>
      <c r="AV625" s="13" t="s">
        <v>74</v>
      </c>
      <c r="AW625" s="13" t="s">
        <v>31</v>
      </c>
      <c r="AX625" s="13" t="s">
        <v>69</v>
      </c>
      <c r="AY625" s="234" t="s">
        <v>212</v>
      </c>
    </row>
    <row r="626" s="14" customFormat="1">
      <c r="A626" s="14"/>
      <c r="B626" s="235"/>
      <c r="C626" s="236"/>
      <c r="D626" s="226" t="s">
        <v>221</v>
      </c>
      <c r="E626" s="237" t="s">
        <v>19</v>
      </c>
      <c r="F626" s="238" t="s">
        <v>74</v>
      </c>
      <c r="G626" s="236"/>
      <c r="H626" s="239">
        <v>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45" t="s">
        <v>221</v>
      </c>
      <c r="AU626" s="245" t="s">
        <v>78</v>
      </c>
      <c r="AV626" s="14" t="s">
        <v>78</v>
      </c>
      <c r="AW626" s="14" t="s">
        <v>31</v>
      </c>
      <c r="AX626" s="14" t="s">
        <v>69</v>
      </c>
      <c r="AY626" s="245" t="s">
        <v>212</v>
      </c>
    </row>
    <row r="627" s="15" customFormat="1">
      <c r="A627" s="15"/>
      <c r="B627" s="246"/>
      <c r="C627" s="247"/>
      <c r="D627" s="226" t="s">
        <v>221</v>
      </c>
      <c r="E627" s="248" t="s">
        <v>19</v>
      </c>
      <c r="F627" s="249" t="s">
        <v>224</v>
      </c>
      <c r="G627" s="247"/>
      <c r="H627" s="250">
        <v>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56" t="s">
        <v>221</v>
      </c>
      <c r="AU627" s="256" t="s">
        <v>78</v>
      </c>
      <c r="AV627" s="15" t="s">
        <v>84</v>
      </c>
      <c r="AW627" s="15" t="s">
        <v>31</v>
      </c>
      <c r="AX627" s="15" t="s">
        <v>74</v>
      </c>
      <c r="AY627" s="256" t="s">
        <v>212</v>
      </c>
    </row>
    <row r="628" s="2" customFormat="1" ht="24.15" customHeight="1">
      <c r="A628" s="40"/>
      <c r="B628" s="41"/>
      <c r="C628" s="206" t="s">
        <v>1310</v>
      </c>
      <c r="D628" s="206" t="s">
        <v>214</v>
      </c>
      <c r="E628" s="207" t="s">
        <v>4963</v>
      </c>
      <c r="F628" s="208" t="s">
        <v>4964</v>
      </c>
      <c r="G628" s="209" t="s">
        <v>532</v>
      </c>
      <c r="H628" s="210">
        <v>3</v>
      </c>
      <c r="I628" s="211"/>
      <c r="J628" s="212">
        <f>ROUND(I628*H628,2)</f>
        <v>0</v>
      </c>
      <c r="K628" s="208" t="s">
        <v>218</v>
      </c>
      <c r="L628" s="46"/>
      <c r="M628" s="213" t="s">
        <v>19</v>
      </c>
      <c r="N628" s="214" t="s">
        <v>40</v>
      </c>
      <c r="O628" s="86"/>
      <c r="P628" s="215">
        <f>O628*H628</f>
        <v>0</v>
      </c>
      <c r="Q628" s="215">
        <v>0</v>
      </c>
      <c r="R628" s="215">
        <f>Q628*H628</f>
        <v>0</v>
      </c>
      <c r="S628" s="215">
        <v>0</v>
      </c>
      <c r="T628" s="216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17" t="s">
        <v>119</v>
      </c>
      <c r="AT628" s="217" t="s">
        <v>214</v>
      </c>
      <c r="AU628" s="217" t="s">
        <v>78</v>
      </c>
      <c r="AY628" s="19" t="s">
        <v>212</v>
      </c>
      <c r="BE628" s="218">
        <f>IF(N628="základní",J628,0)</f>
        <v>0</v>
      </c>
      <c r="BF628" s="218">
        <f>IF(N628="snížená",J628,0)</f>
        <v>0</v>
      </c>
      <c r="BG628" s="218">
        <f>IF(N628="zákl. přenesená",J628,0)</f>
        <v>0</v>
      </c>
      <c r="BH628" s="218">
        <f>IF(N628="sníž. přenesená",J628,0)</f>
        <v>0</v>
      </c>
      <c r="BI628" s="218">
        <f>IF(N628="nulová",J628,0)</f>
        <v>0</v>
      </c>
      <c r="BJ628" s="19" t="s">
        <v>74</v>
      </c>
      <c r="BK628" s="218">
        <f>ROUND(I628*H628,2)</f>
        <v>0</v>
      </c>
      <c r="BL628" s="19" t="s">
        <v>119</v>
      </c>
      <c r="BM628" s="217" t="s">
        <v>1313</v>
      </c>
    </row>
    <row r="629" s="2" customFormat="1">
      <c r="A629" s="40"/>
      <c r="B629" s="41"/>
      <c r="C629" s="42"/>
      <c r="D629" s="219" t="s">
        <v>219</v>
      </c>
      <c r="E629" s="42"/>
      <c r="F629" s="220" t="s">
        <v>4966</v>
      </c>
      <c r="G629" s="42"/>
      <c r="H629" s="42"/>
      <c r="I629" s="221"/>
      <c r="J629" s="42"/>
      <c r="K629" s="42"/>
      <c r="L629" s="46"/>
      <c r="M629" s="222"/>
      <c r="N629" s="223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219</v>
      </c>
      <c r="AU629" s="19" t="s">
        <v>78</v>
      </c>
    </row>
    <row r="630" s="2" customFormat="1" ht="16.5" customHeight="1">
      <c r="A630" s="40"/>
      <c r="B630" s="41"/>
      <c r="C630" s="257" t="s">
        <v>722</v>
      </c>
      <c r="D630" s="257" t="s">
        <v>306</v>
      </c>
      <c r="E630" s="258" t="s">
        <v>8441</v>
      </c>
      <c r="F630" s="259" t="s">
        <v>8442</v>
      </c>
      <c r="G630" s="260" t="s">
        <v>525</v>
      </c>
      <c r="H630" s="261">
        <v>4.7999999999999998</v>
      </c>
      <c r="I630" s="262"/>
      <c r="J630" s="263">
        <f>ROUND(I630*H630,2)</f>
        <v>0</v>
      </c>
      <c r="K630" s="259" t="s">
        <v>218</v>
      </c>
      <c r="L630" s="264"/>
      <c r="M630" s="265" t="s">
        <v>19</v>
      </c>
      <c r="N630" s="266" t="s">
        <v>40</v>
      </c>
      <c r="O630" s="86"/>
      <c r="P630" s="215">
        <f>O630*H630</f>
        <v>0</v>
      </c>
      <c r="Q630" s="215">
        <v>0.0015</v>
      </c>
      <c r="R630" s="215">
        <f>Q630*H630</f>
        <v>0.0071999999999999998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377</v>
      </c>
      <c r="AT630" s="217" t="s">
        <v>306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74</v>
      </c>
      <c r="BK630" s="218">
        <f>ROUND(I630*H630,2)</f>
        <v>0</v>
      </c>
      <c r="BL630" s="19" t="s">
        <v>119</v>
      </c>
      <c r="BM630" s="217" t="s">
        <v>1388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8443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327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3596</v>
      </c>
      <c r="G633" s="236"/>
      <c r="H633" s="239">
        <v>4.7999999999999998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5" customFormat="1">
      <c r="A634" s="15"/>
      <c r="B634" s="246"/>
      <c r="C634" s="247"/>
      <c r="D634" s="226" t="s">
        <v>221</v>
      </c>
      <c r="E634" s="248" t="s">
        <v>19</v>
      </c>
      <c r="F634" s="249" t="s">
        <v>224</v>
      </c>
      <c r="G634" s="247"/>
      <c r="H634" s="250">
        <v>4.7999999999999998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56" t="s">
        <v>221</v>
      </c>
      <c r="AU634" s="256" t="s">
        <v>78</v>
      </c>
      <c r="AV634" s="15" t="s">
        <v>84</v>
      </c>
      <c r="AW634" s="15" t="s">
        <v>31</v>
      </c>
      <c r="AX634" s="15" t="s">
        <v>74</v>
      </c>
      <c r="AY634" s="256" t="s">
        <v>212</v>
      </c>
    </row>
    <row r="635" s="2" customFormat="1" ht="16.5" customHeight="1">
      <c r="A635" s="40"/>
      <c r="B635" s="41"/>
      <c r="C635" s="257" t="s">
        <v>1391</v>
      </c>
      <c r="D635" s="257" t="s">
        <v>306</v>
      </c>
      <c r="E635" s="258" t="s">
        <v>8444</v>
      </c>
      <c r="F635" s="259" t="s">
        <v>8445</v>
      </c>
      <c r="G635" s="260" t="s">
        <v>532</v>
      </c>
      <c r="H635" s="261">
        <v>6</v>
      </c>
      <c r="I635" s="262"/>
      <c r="J635" s="263">
        <f>ROUND(I635*H635,2)</f>
        <v>0</v>
      </c>
      <c r="K635" s="259" t="s">
        <v>218</v>
      </c>
      <c r="L635" s="264"/>
      <c r="M635" s="265" t="s">
        <v>19</v>
      </c>
      <c r="N635" s="266" t="s">
        <v>40</v>
      </c>
      <c r="O635" s="86"/>
      <c r="P635" s="215">
        <f>O635*H635</f>
        <v>0</v>
      </c>
      <c r="Q635" s="215">
        <v>6.0000000000000002E-05</v>
      </c>
      <c r="R635" s="215">
        <f>Q635*H635</f>
        <v>0.00036000000000000002</v>
      </c>
      <c r="S635" s="215">
        <v>0</v>
      </c>
      <c r="T635" s="216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17" t="s">
        <v>377</v>
      </c>
      <c r="AT635" s="217" t="s">
        <v>306</v>
      </c>
      <c r="AU635" s="217" t="s">
        <v>78</v>
      </c>
      <c r="AY635" s="19" t="s">
        <v>212</v>
      </c>
      <c r="BE635" s="218">
        <f>IF(N635="základní",J635,0)</f>
        <v>0</v>
      </c>
      <c r="BF635" s="218">
        <f>IF(N635="snížená",J635,0)</f>
        <v>0</v>
      </c>
      <c r="BG635" s="218">
        <f>IF(N635="zákl. přenesená",J635,0)</f>
        <v>0</v>
      </c>
      <c r="BH635" s="218">
        <f>IF(N635="sníž. přenesená",J635,0)</f>
        <v>0</v>
      </c>
      <c r="BI635" s="218">
        <f>IF(N635="nulová",J635,0)</f>
        <v>0</v>
      </c>
      <c r="BJ635" s="19" t="s">
        <v>74</v>
      </c>
      <c r="BK635" s="218">
        <f>ROUND(I635*H635,2)</f>
        <v>0</v>
      </c>
      <c r="BL635" s="19" t="s">
        <v>119</v>
      </c>
      <c r="BM635" s="217" t="s">
        <v>1394</v>
      </c>
    </row>
    <row r="636" s="2" customFormat="1">
      <c r="A636" s="40"/>
      <c r="B636" s="41"/>
      <c r="C636" s="42"/>
      <c r="D636" s="219" t="s">
        <v>219</v>
      </c>
      <c r="E636" s="42"/>
      <c r="F636" s="220" t="s">
        <v>8446</v>
      </c>
      <c r="G636" s="42"/>
      <c r="H636" s="42"/>
      <c r="I636" s="221"/>
      <c r="J636" s="42"/>
      <c r="K636" s="42"/>
      <c r="L636" s="46"/>
      <c r="M636" s="222"/>
      <c r="N636" s="223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219</v>
      </c>
      <c r="AU636" s="19" t="s">
        <v>78</v>
      </c>
    </row>
    <row r="637" s="2" customFormat="1" ht="24.15" customHeight="1">
      <c r="A637" s="40"/>
      <c r="B637" s="41"/>
      <c r="C637" s="206" t="s">
        <v>729</v>
      </c>
      <c r="D637" s="206" t="s">
        <v>214</v>
      </c>
      <c r="E637" s="207" t="s">
        <v>8447</v>
      </c>
      <c r="F637" s="208" t="s">
        <v>8448</v>
      </c>
      <c r="G637" s="209" t="s">
        <v>3809</v>
      </c>
      <c r="H637" s="278"/>
      <c r="I637" s="211"/>
      <c r="J637" s="212">
        <f>ROUND(I637*H637,2)</f>
        <v>0</v>
      </c>
      <c r="K637" s="208" t="s">
        <v>218</v>
      </c>
      <c r="L637" s="46"/>
      <c r="M637" s="213" t="s">
        <v>19</v>
      </c>
      <c r="N637" s="214" t="s">
        <v>40</v>
      </c>
      <c r="O637" s="86"/>
      <c r="P637" s="215">
        <f>O637*H637</f>
        <v>0</v>
      </c>
      <c r="Q637" s="215">
        <v>0</v>
      </c>
      <c r="R637" s="215">
        <f>Q637*H637</f>
        <v>0</v>
      </c>
      <c r="S637" s="215">
        <v>0</v>
      </c>
      <c r="T637" s="216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17" t="s">
        <v>119</v>
      </c>
      <c r="AT637" s="217" t="s">
        <v>214</v>
      </c>
      <c r="AU637" s="217" t="s">
        <v>78</v>
      </c>
      <c r="AY637" s="19" t="s">
        <v>212</v>
      </c>
      <c r="BE637" s="218">
        <f>IF(N637="základní",J637,0)</f>
        <v>0</v>
      </c>
      <c r="BF637" s="218">
        <f>IF(N637="snížená",J637,0)</f>
        <v>0</v>
      </c>
      <c r="BG637" s="218">
        <f>IF(N637="zákl. přenesená",J637,0)</f>
        <v>0</v>
      </c>
      <c r="BH637" s="218">
        <f>IF(N637="sníž. přenesená",J637,0)</f>
        <v>0</v>
      </c>
      <c r="BI637" s="218">
        <f>IF(N637="nulová",J637,0)</f>
        <v>0</v>
      </c>
      <c r="BJ637" s="19" t="s">
        <v>74</v>
      </c>
      <c r="BK637" s="218">
        <f>ROUND(I637*H637,2)</f>
        <v>0</v>
      </c>
      <c r="BL637" s="19" t="s">
        <v>119</v>
      </c>
      <c r="BM637" s="217" t="s">
        <v>1410</v>
      </c>
    </row>
    <row r="638" s="2" customFormat="1">
      <c r="A638" s="40"/>
      <c r="B638" s="41"/>
      <c r="C638" s="42"/>
      <c r="D638" s="219" t="s">
        <v>219</v>
      </c>
      <c r="E638" s="42"/>
      <c r="F638" s="220" t="s">
        <v>8449</v>
      </c>
      <c r="G638" s="42"/>
      <c r="H638" s="42"/>
      <c r="I638" s="221"/>
      <c r="J638" s="42"/>
      <c r="K638" s="42"/>
      <c r="L638" s="46"/>
      <c r="M638" s="222"/>
      <c r="N638" s="223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219</v>
      </c>
      <c r="AU638" s="19" t="s">
        <v>78</v>
      </c>
    </row>
    <row r="639" s="12" customFormat="1" ht="22.8" customHeight="1">
      <c r="A639" s="12"/>
      <c r="B639" s="190"/>
      <c r="C639" s="191"/>
      <c r="D639" s="192" t="s">
        <v>68</v>
      </c>
      <c r="E639" s="204" t="s">
        <v>4992</v>
      </c>
      <c r="F639" s="204" t="s">
        <v>4993</v>
      </c>
      <c r="G639" s="191"/>
      <c r="H639" s="191"/>
      <c r="I639" s="194"/>
      <c r="J639" s="205">
        <f>BK639</f>
        <v>0</v>
      </c>
      <c r="K639" s="191"/>
      <c r="L639" s="196"/>
      <c r="M639" s="197"/>
      <c r="N639" s="198"/>
      <c r="O639" s="198"/>
      <c r="P639" s="199">
        <f>SUM(P640:P663)</f>
        <v>0</v>
      </c>
      <c r="Q639" s="198"/>
      <c r="R639" s="199">
        <f>SUM(R640:R663)</f>
        <v>0.0126301</v>
      </c>
      <c r="S639" s="198"/>
      <c r="T639" s="200">
        <f>SUM(T640:T663)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1" t="s">
        <v>78</v>
      </c>
      <c r="AT639" s="202" t="s">
        <v>68</v>
      </c>
      <c r="AU639" s="202" t="s">
        <v>74</v>
      </c>
      <c r="AY639" s="201" t="s">
        <v>212</v>
      </c>
      <c r="BK639" s="203">
        <f>SUM(BK640:BK663)</f>
        <v>0</v>
      </c>
    </row>
    <row r="640" s="2" customFormat="1" ht="16.5" customHeight="1">
      <c r="A640" s="40"/>
      <c r="B640" s="41"/>
      <c r="C640" s="206" t="s">
        <v>148</v>
      </c>
      <c r="D640" s="206" t="s">
        <v>214</v>
      </c>
      <c r="E640" s="207" t="s">
        <v>5251</v>
      </c>
      <c r="F640" s="208" t="s">
        <v>5252</v>
      </c>
      <c r="G640" s="209" t="s">
        <v>532</v>
      </c>
      <c r="H640" s="210">
        <v>2</v>
      </c>
      <c r="I640" s="211"/>
      <c r="J640" s="212">
        <f>ROUND(I640*H640,2)</f>
        <v>0</v>
      </c>
      <c r="K640" s="208" t="s">
        <v>218</v>
      </c>
      <c r="L640" s="46"/>
      <c r="M640" s="213" t="s">
        <v>19</v>
      </c>
      <c r="N640" s="214" t="s">
        <v>40</v>
      </c>
      <c r="O640" s="86"/>
      <c r="P640" s="215">
        <f>O640*H640</f>
        <v>0</v>
      </c>
      <c r="Q640" s="215">
        <v>0</v>
      </c>
      <c r="R640" s="215">
        <f>Q640*H640</f>
        <v>0</v>
      </c>
      <c r="S640" s="215">
        <v>0</v>
      </c>
      <c r="T640" s="216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17" t="s">
        <v>119</v>
      </c>
      <c r="AT640" s="217" t="s">
        <v>214</v>
      </c>
      <c r="AU640" s="217" t="s">
        <v>78</v>
      </c>
      <c r="AY640" s="19" t="s">
        <v>212</v>
      </c>
      <c r="BE640" s="218">
        <f>IF(N640="základní",J640,0)</f>
        <v>0</v>
      </c>
      <c r="BF640" s="218">
        <f>IF(N640="snížená",J640,0)</f>
        <v>0</v>
      </c>
      <c r="BG640" s="218">
        <f>IF(N640="zákl. přenesená",J640,0)</f>
        <v>0</v>
      </c>
      <c r="BH640" s="218">
        <f>IF(N640="sníž. přenesená",J640,0)</f>
        <v>0</v>
      </c>
      <c r="BI640" s="218">
        <f>IF(N640="nulová",J640,0)</f>
        <v>0</v>
      </c>
      <c r="BJ640" s="19" t="s">
        <v>74</v>
      </c>
      <c r="BK640" s="218">
        <f>ROUND(I640*H640,2)</f>
        <v>0</v>
      </c>
      <c r="BL640" s="19" t="s">
        <v>119</v>
      </c>
      <c r="BM640" s="217" t="s">
        <v>1423</v>
      </c>
    </row>
    <row r="641" s="2" customFormat="1">
      <c r="A641" s="40"/>
      <c r="B641" s="41"/>
      <c r="C641" s="42"/>
      <c r="D641" s="219" t="s">
        <v>219</v>
      </c>
      <c r="E641" s="42"/>
      <c r="F641" s="220" t="s">
        <v>5254</v>
      </c>
      <c r="G641" s="42"/>
      <c r="H641" s="42"/>
      <c r="I641" s="221"/>
      <c r="J641" s="42"/>
      <c r="K641" s="42"/>
      <c r="L641" s="46"/>
      <c r="M641" s="222"/>
      <c r="N641" s="223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219</v>
      </c>
      <c r="AU641" s="19" t="s">
        <v>78</v>
      </c>
    </row>
    <row r="642" s="13" customFormat="1">
      <c r="A642" s="13"/>
      <c r="B642" s="224"/>
      <c r="C642" s="225"/>
      <c r="D642" s="226" t="s">
        <v>221</v>
      </c>
      <c r="E642" s="227" t="s">
        <v>19</v>
      </c>
      <c r="F642" s="228" t="s">
        <v>8450</v>
      </c>
      <c r="G642" s="225"/>
      <c r="H642" s="227" t="s">
        <v>19</v>
      </c>
      <c r="I642" s="229"/>
      <c r="J642" s="225"/>
      <c r="K642" s="225"/>
      <c r="L642" s="230"/>
      <c r="M642" s="231"/>
      <c r="N642" s="232"/>
      <c r="O642" s="232"/>
      <c r="P642" s="232"/>
      <c r="Q642" s="232"/>
      <c r="R642" s="232"/>
      <c r="S642" s="232"/>
      <c r="T642" s="23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4" t="s">
        <v>221</v>
      </c>
      <c r="AU642" s="234" t="s">
        <v>78</v>
      </c>
      <c r="AV642" s="13" t="s">
        <v>74</v>
      </c>
      <c r="AW642" s="13" t="s">
        <v>31</v>
      </c>
      <c r="AX642" s="13" t="s">
        <v>69</v>
      </c>
      <c r="AY642" s="234" t="s">
        <v>212</v>
      </c>
    </row>
    <row r="643" s="14" customFormat="1">
      <c r="A643" s="14"/>
      <c r="B643" s="235"/>
      <c r="C643" s="236"/>
      <c r="D643" s="226" t="s">
        <v>221</v>
      </c>
      <c r="E643" s="237" t="s">
        <v>19</v>
      </c>
      <c r="F643" s="238" t="s">
        <v>78</v>
      </c>
      <c r="G643" s="236"/>
      <c r="H643" s="239">
        <v>2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45" t="s">
        <v>221</v>
      </c>
      <c r="AU643" s="245" t="s">
        <v>78</v>
      </c>
      <c r="AV643" s="14" t="s">
        <v>78</v>
      </c>
      <c r="AW643" s="14" t="s">
        <v>31</v>
      </c>
      <c r="AX643" s="14" t="s">
        <v>69</v>
      </c>
      <c r="AY643" s="245" t="s">
        <v>212</v>
      </c>
    </row>
    <row r="644" s="15" customFormat="1">
      <c r="A644" s="15"/>
      <c r="B644" s="246"/>
      <c r="C644" s="247"/>
      <c r="D644" s="226" t="s">
        <v>221</v>
      </c>
      <c r="E644" s="248" t="s">
        <v>19</v>
      </c>
      <c r="F644" s="249" t="s">
        <v>224</v>
      </c>
      <c r="G644" s="247"/>
      <c r="H644" s="250">
        <v>2</v>
      </c>
      <c r="I644" s="251"/>
      <c r="J644" s="247"/>
      <c r="K644" s="247"/>
      <c r="L644" s="252"/>
      <c r="M644" s="253"/>
      <c r="N644" s="254"/>
      <c r="O644" s="254"/>
      <c r="P644" s="254"/>
      <c r="Q644" s="254"/>
      <c r="R644" s="254"/>
      <c r="S644" s="254"/>
      <c r="T644" s="25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56" t="s">
        <v>221</v>
      </c>
      <c r="AU644" s="256" t="s">
        <v>78</v>
      </c>
      <c r="AV644" s="15" t="s">
        <v>84</v>
      </c>
      <c r="AW644" s="15" t="s">
        <v>31</v>
      </c>
      <c r="AX644" s="15" t="s">
        <v>74</v>
      </c>
      <c r="AY644" s="256" t="s">
        <v>212</v>
      </c>
    </row>
    <row r="645" s="2" customFormat="1" ht="16.5" customHeight="1">
      <c r="A645" s="40"/>
      <c r="B645" s="41"/>
      <c r="C645" s="257" t="s">
        <v>733</v>
      </c>
      <c r="D645" s="257" t="s">
        <v>306</v>
      </c>
      <c r="E645" s="258" t="s">
        <v>8451</v>
      </c>
      <c r="F645" s="259" t="s">
        <v>8452</v>
      </c>
      <c r="G645" s="260" t="s">
        <v>2953</v>
      </c>
      <c r="H645" s="261">
        <v>2</v>
      </c>
      <c r="I645" s="262"/>
      <c r="J645" s="263">
        <f>ROUND(I645*H645,2)</f>
        <v>0</v>
      </c>
      <c r="K645" s="259" t="s">
        <v>19</v>
      </c>
      <c r="L645" s="264"/>
      <c r="M645" s="265" t="s">
        <v>19</v>
      </c>
      <c r="N645" s="266" t="s">
        <v>40</v>
      </c>
      <c r="O645" s="86"/>
      <c r="P645" s="215">
        <f>O645*H645</f>
        <v>0</v>
      </c>
      <c r="Q645" s="215">
        <v>0</v>
      </c>
      <c r="R645" s="215">
        <f>Q645*H645</f>
        <v>0</v>
      </c>
      <c r="S645" s="215">
        <v>0</v>
      </c>
      <c r="T645" s="216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17" t="s">
        <v>377</v>
      </c>
      <c r="AT645" s="217" t="s">
        <v>306</v>
      </c>
      <c r="AU645" s="217" t="s">
        <v>78</v>
      </c>
      <c r="AY645" s="19" t="s">
        <v>212</v>
      </c>
      <c r="BE645" s="218">
        <f>IF(N645="základní",J645,0)</f>
        <v>0</v>
      </c>
      <c r="BF645" s="218">
        <f>IF(N645="snížená",J645,0)</f>
        <v>0</v>
      </c>
      <c r="BG645" s="218">
        <f>IF(N645="zákl. přenesená",J645,0)</f>
        <v>0</v>
      </c>
      <c r="BH645" s="218">
        <f>IF(N645="sníž. přenesená",J645,0)</f>
        <v>0</v>
      </c>
      <c r="BI645" s="218">
        <f>IF(N645="nulová",J645,0)</f>
        <v>0</v>
      </c>
      <c r="BJ645" s="19" t="s">
        <v>74</v>
      </c>
      <c r="BK645" s="218">
        <f>ROUND(I645*H645,2)</f>
        <v>0</v>
      </c>
      <c r="BL645" s="19" t="s">
        <v>119</v>
      </c>
      <c r="BM645" s="217" t="s">
        <v>1444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8450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78</v>
      </c>
      <c r="G647" s="236"/>
      <c r="H647" s="239">
        <v>2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5" customFormat="1">
      <c r="A648" s="15"/>
      <c r="B648" s="246"/>
      <c r="C648" s="247"/>
      <c r="D648" s="226" t="s">
        <v>221</v>
      </c>
      <c r="E648" s="248" t="s">
        <v>19</v>
      </c>
      <c r="F648" s="249" t="s">
        <v>224</v>
      </c>
      <c r="G648" s="247"/>
      <c r="H648" s="250">
        <v>2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56" t="s">
        <v>221</v>
      </c>
      <c r="AU648" s="256" t="s">
        <v>78</v>
      </c>
      <c r="AV648" s="15" t="s">
        <v>84</v>
      </c>
      <c r="AW648" s="15" t="s">
        <v>31</v>
      </c>
      <c r="AX648" s="15" t="s">
        <v>74</v>
      </c>
      <c r="AY648" s="256" t="s">
        <v>212</v>
      </c>
    </row>
    <row r="649" s="2" customFormat="1" ht="16.5" customHeight="1">
      <c r="A649" s="40"/>
      <c r="B649" s="41"/>
      <c r="C649" s="206" t="s">
        <v>1449</v>
      </c>
      <c r="D649" s="206" t="s">
        <v>214</v>
      </c>
      <c r="E649" s="207" t="s">
        <v>5348</v>
      </c>
      <c r="F649" s="208" t="s">
        <v>5349</v>
      </c>
      <c r="G649" s="209" t="s">
        <v>4322</v>
      </c>
      <c r="H649" s="210">
        <v>252.602</v>
      </c>
      <c r="I649" s="211"/>
      <c r="J649" s="212">
        <f>ROUND(I649*H649,2)</f>
        <v>0</v>
      </c>
      <c r="K649" s="208" t="s">
        <v>218</v>
      </c>
      <c r="L649" s="46"/>
      <c r="M649" s="213" t="s">
        <v>19</v>
      </c>
      <c r="N649" s="214" t="s">
        <v>40</v>
      </c>
      <c r="O649" s="86"/>
      <c r="P649" s="215">
        <f>O649*H649</f>
        <v>0</v>
      </c>
      <c r="Q649" s="215">
        <v>5.0000000000000002E-05</v>
      </c>
      <c r="R649" s="215">
        <f>Q649*H649</f>
        <v>0.0126301</v>
      </c>
      <c r="S649" s="215">
        <v>0</v>
      </c>
      <c r="T649" s="216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17" t="s">
        <v>119</v>
      </c>
      <c r="AT649" s="217" t="s">
        <v>214</v>
      </c>
      <c r="AU649" s="217" t="s">
        <v>78</v>
      </c>
      <c r="AY649" s="19" t="s">
        <v>212</v>
      </c>
      <c r="BE649" s="218">
        <f>IF(N649="základní",J649,0)</f>
        <v>0</v>
      </c>
      <c r="BF649" s="218">
        <f>IF(N649="snížená",J649,0)</f>
        <v>0</v>
      </c>
      <c r="BG649" s="218">
        <f>IF(N649="zákl. přenesená",J649,0)</f>
        <v>0</v>
      </c>
      <c r="BH649" s="218">
        <f>IF(N649="sníž. přenesená",J649,0)</f>
        <v>0</v>
      </c>
      <c r="BI649" s="218">
        <f>IF(N649="nulová",J649,0)</f>
        <v>0</v>
      </c>
      <c r="BJ649" s="19" t="s">
        <v>74</v>
      </c>
      <c r="BK649" s="218">
        <f>ROUND(I649*H649,2)</f>
        <v>0</v>
      </c>
      <c r="BL649" s="19" t="s">
        <v>119</v>
      </c>
      <c r="BM649" s="217" t="s">
        <v>1452</v>
      </c>
    </row>
    <row r="650" s="2" customFormat="1">
      <c r="A650" s="40"/>
      <c r="B650" s="41"/>
      <c r="C650" s="42"/>
      <c r="D650" s="219" t="s">
        <v>219</v>
      </c>
      <c r="E650" s="42"/>
      <c r="F650" s="220" t="s">
        <v>5351</v>
      </c>
      <c r="G650" s="42"/>
      <c r="H650" s="42"/>
      <c r="I650" s="221"/>
      <c r="J650" s="42"/>
      <c r="K650" s="42"/>
      <c r="L650" s="46"/>
      <c r="M650" s="222"/>
      <c r="N650" s="223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219</v>
      </c>
      <c r="AU650" s="19" t="s">
        <v>78</v>
      </c>
    </row>
    <row r="651" s="13" customFormat="1">
      <c r="A651" s="13"/>
      <c r="B651" s="224"/>
      <c r="C651" s="225"/>
      <c r="D651" s="226" t="s">
        <v>221</v>
      </c>
      <c r="E651" s="227" t="s">
        <v>19</v>
      </c>
      <c r="F651" s="228" t="s">
        <v>8453</v>
      </c>
      <c r="G651" s="225"/>
      <c r="H651" s="227" t="s">
        <v>19</v>
      </c>
      <c r="I651" s="229"/>
      <c r="J651" s="225"/>
      <c r="K651" s="225"/>
      <c r="L651" s="230"/>
      <c r="M651" s="231"/>
      <c r="N651" s="232"/>
      <c r="O651" s="232"/>
      <c r="P651" s="232"/>
      <c r="Q651" s="232"/>
      <c r="R651" s="232"/>
      <c r="S651" s="232"/>
      <c r="T651" s="23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4" t="s">
        <v>221</v>
      </c>
      <c r="AU651" s="234" t="s">
        <v>78</v>
      </c>
      <c r="AV651" s="13" t="s">
        <v>74</v>
      </c>
      <c r="AW651" s="13" t="s">
        <v>31</v>
      </c>
      <c r="AX651" s="13" t="s">
        <v>69</v>
      </c>
      <c r="AY651" s="234" t="s">
        <v>212</v>
      </c>
    </row>
    <row r="652" s="14" customFormat="1">
      <c r="A652" s="14"/>
      <c r="B652" s="235"/>
      <c r="C652" s="236"/>
      <c r="D652" s="226" t="s">
        <v>221</v>
      </c>
      <c r="E652" s="237" t="s">
        <v>19</v>
      </c>
      <c r="F652" s="238" t="s">
        <v>8454</v>
      </c>
      <c r="G652" s="236"/>
      <c r="H652" s="239">
        <v>163.13399999999999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45" t="s">
        <v>221</v>
      </c>
      <c r="AU652" s="245" t="s">
        <v>78</v>
      </c>
      <c r="AV652" s="14" t="s">
        <v>78</v>
      </c>
      <c r="AW652" s="14" t="s">
        <v>31</v>
      </c>
      <c r="AX652" s="14" t="s">
        <v>69</v>
      </c>
      <c r="AY652" s="245" t="s">
        <v>212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479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8455</v>
      </c>
      <c r="G654" s="236"/>
      <c r="H654" s="239">
        <v>56.520000000000003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5193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8456</v>
      </c>
      <c r="G656" s="236"/>
      <c r="H656" s="239">
        <v>32.948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252.602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16.5" customHeight="1">
      <c r="A658" s="40"/>
      <c r="B658" s="41"/>
      <c r="C658" s="257" t="s">
        <v>738</v>
      </c>
      <c r="D658" s="257" t="s">
        <v>306</v>
      </c>
      <c r="E658" s="258" t="s">
        <v>8457</v>
      </c>
      <c r="F658" s="259" t="s">
        <v>8458</v>
      </c>
      <c r="G658" s="260" t="s">
        <v>4322</v>
      </c>
      <c r="H658" s="261">
        <v>252.602</v>
      </c>
      <c r="I658" s="262"/>
      <c r="J658" s="263">
        <f>ROUND(I658*H658,2)</f>
        <v>0</v>
      </c>
      <c r="K658" s="259" t="s">
        <v>19</v>
      </c>
      <c r="L658" s="264"/>
      <c r="M658" s="265" t="s">
        <v>19</v>
      </c>
      <c r="N658" s="266" t="s">
        <v>40</v>
      </c>
      <c r="O658" s="86"/>
      <c r="P658" s="215">
        <f>O658*H658</f>
        <v>0</v>
      </c>
      <c r="Q658" s="215">
        <v>0</v>
      </c>
      <c r="R658" s="215">
        <f>Q658*H658</f>
        <v>0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377</v>
      </c>
      <c r="AT658" s="217" t="s">
        <v>306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74</v>
      </c>
      <c r="BK658" s="218">
        <f>ROUND(I658*H658,2)</f>
        <v>0</v>
      </c>
      <c r="BL658" s="19" t="s">
        <v>119</v>
      </c>
      <c r="BM658" s="217" t="s">
        <v>1458</v>
      </c>
    </row>
    <row r="659" s="13" customFormat="1">
      <c r="A659" s="13"/>
      <c r="B659" s="224"/>
      <c r="C659" s="225"/>
      <c r="D659" s="226" t="s">
        <v>221</v>
      </c>
      <c r="E659" s="227" t="s">
        <v>19</v>
      </c>
      <c r="F659" s="228" t="s">
        <v>5175</v>
      </c>
      <c r="G659" s="225"/>
      <c r="H659" s="227" t="s">
        <v>19</v>
      </c>
      <c r="I659" s="229"/>
      <c r="J659" s="225"/>
      <c r="K659" s="225"/>
      <c r="L659" s="230"/>
      <c r="M659" s="231"/>
      <c r="N659" s="232"/>
      <c r="O659" s="232"/>
      <c r="P659" s="232"/>
      <c r="Q659" s="232"/>
      <c r="R659" s="232"/>
      <c r="S659" s="232"/>
      <c r="T659" s="23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4" t="s">
        <v>221</v>
      </c>
      <c r="AU659" s="234" t="s">
        <v>78</v>
      </c>
      <c r="AV659" s="13" t="s">
        <v>74</v>
      </c>
      <c r="AW659" s="13" t="s">
        <v>31</v>
      </c>
      <c r="AX659" s="13" t="s">
        <v>69</v>
      </c>
      <c r="AY659" s="234" t="s">
        <v>212</v>
      </c>
    </row>
    <row r="660" s="14" customFormat="1">
      <c r="A660" s="14"/>
      <c r="B660" s="235"/>
      <c r="C660" s="236"/>
      <c r="D660" s="226" t="s">
        <v>221</v>
      </c>
      <c r="E660" s="237" t="s">
        <v>19</v>
      </c>
      <c r="F660" s="238" t="s">
        <v>8459</v>
      </c>
      <c r="G660" s="236"/>
      <c r="H660" s="239">
        <v>252.602</v>
      </c>
      <c r="I660" s="240"/>
      <c r="J660" s="236"/>
      <c r="K660" s="236"/>
      <c r="L660" s="241"/>
      <c r="M660" s="242"/>
      <c r="N660" s="243"/>
      <c r="O660" s="243"/>
      <c r="P660" s="243"/>
      <c r="Q660" s="243"/>
      <c r="R660" s="243"/>
      <c r="S660" s="243"/>
      <c r="T660" s="24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5" t="s">
        <v>221</v>
      </c>
      <c r="AU660" s="245" t="s">
        <v>78</v>
      </c>
      <c r="AV660" s="14" t="s">
        <v>78</v>
      </c>
      <c r="AW660" s="14" t="s">
        <v>31</v>
      </c>
      <c r="AX660" s="14" t="s">
        <v>69</v>
      </c>
      <c r="AY660" s="245" t="s">
        <v>212</v>
      </c>
    </row>
    <row r="661" s="15" customFormat="1">
      <c r="A661" s="15"/>
      <c r="B661" s="246"/>
      <c r="C661" s="247"/>
      <c r="D661" s="226" t="s">
        <v>221</v>
      </c>
      <c r="E661" s="248" t="s">
        <v>19</v>
      </c>
      <c r="F661" s="249" t="s">
        <v>224</v>
      </c>
      <c r="G661" s="247"/>
      <c r="H661" s="250">
        <v>252.602</v>
      </c>
      <c r="I661" s="251"/>
      <c r="J661" s="247"/>
      <c r="K661" s="247"/>
      <c r="L661" s="252"/>
      <c r="M661" s="253"/>
      <c r="N661" s="254"/>
      <c r="O661" s="254"/>
      <c r="P661" s="254"/>
      <c r="Q661" s="254"/>
      <c r="R661" s="254"/>
      <c r="S661" s="254"/>
      <c r="T661" s="25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56" t="s">
        <v>221</v>
      </c>
      <c r="AU661" s="256" t="s">
        <v>78</v>
      </c>
      <c r="AV661" s="15" t="s">
        <v>84</v>
      </c>
      <c r="AW661" s="15" t="s">
        <v>31</v>
      </c>
      <c r="AX661" s="15" t="s">
        <v>74</v>
      </c>
      <c r="AY661" s="256" t="s">
        <v>212</v>
      </c>
    </row>
    <row r="662" s="2" customFormat="1" ht="24.15" customHeight="1">
      <c r="A662" s="40"/>
      <c r="B662" s="41"/>
      <c r="C662" s="206" t="s">
        <v>1460</v>
      </c>
      <c r="D662" s="206" t="s">
        <v>214</v>
      </c>
      <c r="E662" s="207" t="s">
        <v>7909</v>
      </c>
      <c r="F662" s="208" t="s">
        <v>7910</v>
      </c>
      <c r="G662" s="209" t="s">
        <v>3809</v>
      </c>
      <c r="H662" s="278"/>
      <c r="I662" s="211"/>
      <c r="J662" s="212">
        <f>ROUND(I662*H662,2)</f>
        <v>0</v>
      </c>
      <c r="K662" s="208" t="s">
        <v>218</v>
      </c>
      <c r="L662" s="46"/>
      <c r="M662" s="213" t="s">
        <v>19</v>
      </c>
      <c r="N662" s="214" t="s">
        <v>40</v>
      </c>
      <c r="O662" s="86"/>
      <c r="P662" s="215">
        <f>O662*H662</f>
        <v>0</v>
      </c>
      <c r="Q662" s="215">
        <v>0</v>
      </c>
      <c r="R662" s="215">
        <f>Q662*H662</f>
        <v>0</v>
      </c>
      <c r="S662" s="215">
        <v>0</v>
      </c>
      <c r="T662" s="216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17" t="s">
        <v>119</v>
      </c>
      <c r="AT662" s="217" t="s">
        <v>214</v>
      </c>
      <c r="AU662" s="217" t="s">
        <v>78</v>
      </c>
      <c r="AY662" s="19" t="s">
        <v>212</v>
      </c>
      <c r="BE662" s="218">
        <f>IF(N662="základní",J662,0)</f>
        <v>0</v>
      </c>
      <c r="BF662" s="218">
        <f>IF(N662="snížená",J662,0)</f>
        <v>0</v>
      </c>
      <c r="BG662" s="218">
        <f>IF(N662="zákl. přenesená",J662,0)</f>
        <v>0</v>
      </c>
      <c r="BH662" s="218">
        <f>IF(N662="sníž. přenesená",J662,0)</f>
        <v>0</v>
      </c>
      <c r="BI662" s="218">
        <f>IF(N662="nulová",J662,0)</f>
        <v>0</v>
      </c>
      <c r="BJ662" s="19" t="s">
        <v>74</v>
      </c>
      <c r="BK662" s="218">
        <f>ROUND(I662*H662,2)</f>
        <v>0</v>
      </c>
      <c r="BL662" s="19" t="s">
        <v>119</v>
      </c>
      <c r="BM662" s="217" t="s">
        <v>1463</v>
      </c>
    </row>
    <row r="663" s="2" customFormat="1">
      <c r="A663" s="40"/>
      <c r="B663" s="41"/>
      <c r="C663" s="42"/>
      <c r="D663" s="219" t="s">
        <v>219</v>
      </c>
      <c r="E663" s="42"/>
      <c r="F663" s="220" t="s">
        <v>7911</v>
      </c>
      <c r="G663" s="42"/>
      <c r="H663" s="42"/>
      <c r="I663" s="221"/>
      <c r="J663" s="42"/>
      <c r="K663" s="42"/>
      <c r="L663" s="46"/>
      <c r="M663" s="222"/>
      <c r="N663" s="223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219</v>
      </c>
      <c r="AU663" s="19" t="s">
        <v>78</v>
      </c>
    </row>
    <row r="664" s="12" customFormat="1" ht="22.8" customHeight="1">
      <c r="A664" s="12"/>
      <c r="B664" s="190"/>
      <c r="C664" s="191"/>
      <c r="D664" s="192" t="s">
        <v>68</v>
      </c>
      <c r="E664" s="204" t="s">
        <v>5640</v>
      </c>
      <c r="F664" s="204" t="s">
        <v>5641</v>
      </c>
      <c r="G664" s="191"/>
      <c r="H664" s="191"/>
      <c r="I664" s="194"/>
      <c r="J664" s="205">
        <f>BK664</f>
        <v>0</v>
      </c>
      <c r="K664" s="191"/>
      <c r="L664" s="196"/>
      <c r="M664" s="197"/>
      <c r="N664" s="198"/>
      <c r="O664" s="198"/>
      <c r="P664" s="199">
        <f>SUM(P665:P678)</f>
        <v>0</v>
      </c>
      <c r="Q664" s="198"/>
      <c r="R664" s="199">
        <f>SUM(R665:R678)</f>
        <v>0.2650845</v>
      </c>
      <c r="S664" s="198"/>
      <c r="T664" s="200">
        <f>SUM(T665:T678)</f>
        <v>0</v>
      </c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R664" s="201" t="s">
        <v>78</v>
      </c>
      <c r="AT664" s="202" t="s">
        <v>68</v>
      </c>
      <c r="AU664" s="202" t="s">
        <v>74</v>
      </c>
      <c r="AY664" s="201" t="s">
        <v>212</v>
      </c>
      <c r="BK664" s="203">
        <f>SUM(BK665:BK678)</f>
        <v>0</v>
      </c>
    </row>
    <row r="665" s="2" customFormat="1" ht="16.5" customHeight="1">
      <c r="A665" s="40"/>
      <c r="B665" s="41"/>
      <c r="C665" s="206" t="s">
        <v>744</v>
      </c>
      <c r="D665" s="206" t="s">
        <v>214</v>
      </c>
      <c r="E665" s="207" t="s">
        <v>5643</v>
      </c>
      <c r="F665" s="208" t="s">
        <v>5644</v>
      </c>
      <c r="G665" s="209" t="s">
        <v>384</v>
      </c>
      <c r="H665" s="210">
        <v>67.109999999999999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40</v>
      </c>
      <c r="O665" s="86"/>
      <c r="P665" s="215">
        <f>O665*H665</f>
        <v>0</v>
      </c>
      <c r="Q665" s="215">
        <v>0.00055000000000000003</v>
      </c>
      <c r="R665" s="215">
        <f>Q665*H665</f>
        <v>0.036910499999999999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119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74</v>
      </c>
      <c r="BK665" s="218">
        <f>ROUND(I665*H665,2)</f>
        <v>0</v>
      </c>
      <c r="BL665" s="19" t="s">
        <v>119</v>
      </c>
      <c r="BM665" s="217" t="s">
        <v>1467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5646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8324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8325</v>
      </c>
      <c r="G668" s="236"/>
      <c r="H668" s="239">
        <v>54.450000000000003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3753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8460</v>
      </c>
      <c r="G670" s="236"/>
      <c r="H670" s="239">
        <v>12.66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67.109999999999999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16.5" customHeight="1">
      <c r="A672" s="40"/>
      <c r="B672" s="41"/>
      <c r="C672" s="206" t="s">
        <v>1474</v>
      </c>
      <c r="D672" s="206" t="s">
        <v>214</v>
      </c>
      <c r="E672" s="207" t="s">
        <v>5647</v>
      </c>
      <c r="F672" s="208" t="s">
        <v>5648</v>
      </c>
      <c r="G672" s="209" t="s">
        <v>384</v>
      </c>
      <c r="H672" s="210">
        <v>67.109999999999999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40</v>
      </c>
      <c r="O672" s="86"/>
      <c r="P672" s="215">
        <f>O672*H672</f>
        <v>0</v>
      </c>
      <c r="Q672" s="215">
        <v>0.0033999999999999998</v>
      </c>
      <c r="R672" s="215">
        <f>Q672*H672</f>
        <v>0.22817399999999999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119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74</v>
      </c>
      <c r="BK672" s="218">
        <f>ROUND(I672*H672,2)</f>
        <v>0</v>
      </c>
      <c r="BL672" s="19" t="s">
        <v>119</v>
      </c>
      <c r="BM672" s="217" t="s">
        <v>1477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5650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8324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8325</v>
      </c>
      <c r="G675" s="236"/>
      <c r="H675" s="239">
        <v>54.450000000000003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3753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8460</v>
      </c>
      <c r="G677" s="236"/>
      <c r="H677" s="239">
        <v>12.66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67.109999999999999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12" customFormat="1" ht="22.8" customHeight="1">
      <c r="A679" s="12"/>
      <c r="B679" s="190"/>
      <c r="C679" s="191"/>
      <c r="D679" s="192" t="s">
        <v>68</v>
      </c>
      <c r="E679" s="204" t="s">
        <v>5787</v>
      </c>
      <c r="F679" s="204" t="s">
        <v>5788</v>
      </c>
      <c r="G679" s="191"/>
      <c r="H679" s="191"/>
      <c r="I679" s="194"/>
      <c r="J679" s="205">
        <f>BK679</f>
        <v>0</v>
      </c>
      <c r="K679" s="191"/>
      <c r="L679" s="196"/>
      <c r="M679" s="197"/>
      <c r="N679" s="198"/>
      <c r="O679" s="198"/>
      <c r="P679" s="199">
        <f>SUM(P680:P699)</f>
        <v>0</v>
      </c>
      <c r="Q679" s="198"/>
      <c r="R679" s="199">
        <f>SUM(R680:R699)</f>
        <v>0.048217900000000001</v>
      </c>
      <c r="S679" s="198"/>
      <c r="T679" s="200">
        <f>SUM(T680:T699)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201" t="s">
        <v>78</v>
      </c>
      <c r="AT679" s="202" t="s">
        <v>68</v>
      </c>
      <c r="AU679" s="202" t="s">
        <v>74</v>
      </c>
      <c r="AY679" s="201" t="s">
        <v>212</v>
      </c>
      <c r="BK679" s="203">
        <f>SUM(BK680:BK699)</f>
        <v>0</v>
      </c>
    </row>
    <row r="680" s="2" customFormat="1" ht="16.5" customHeight="1">
      <c r="A680" s="40"/>
      <c r="B680" s="41"/>
      <c r="C680" s="206" t="s">
        <v>749</v>
      </c>
      <c r="D680" s="206" t="s">
        <v>214</v>
      </c>
      <c r="E680" s="207" t="s">
        <v>7912</v>
      </c>
      <c r="F680" s="208" t="s">
        <v>7913</v>
      </c>
      <c r="G680" s="209" t="s">
        <v>384</v>
      </c>
      <c r="H680" s="210">
        <v>40.125</v>
      </c>
      <c r="I680" s="211"/>
      <c r="J680" s="212">
        <f>ROUND(I680*H680,2)</f>
        <v>0</v>
      </c>
      <c r="K680" s="208" t="s">
        <v>19</v>
      </c>
      <c r="L680" s="46"/>
      <c r="M680" s="213" t="s">
        <v>19</v>
      </c>
      <c r="N680" s="214" t="s">
        <v>40</v>
      </c>
      <c r="O680" s="86"/>
      <c r="P680" s="215">
        <f>O680*H680</f>
        <v>0</v>
      </c>
      <c r="Q680" s="215">
        <v>0</v>
      </c>
      <c r="R680" s="215">
        <f>Q680*H680</f>
        <v>0</v>
      </c>
      <c r="S680" s="215">
        <v>0</v>
      </c>
      <c r="T680" s="216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17" t="s">
        <v>119</v>
      </c>
      <c r="AT680" s="217" t="s">
        <v>214</v>
      </c>
      <c r="AU680" s="217" t="s">
        <v>78</v>
      </c>
      <c r="AY680" s="19" t="s">
        <v>212</v>
      </c>
      <c r="BE680" s="218">
        <f>IF(N680="základní",J680,0)</f>
        <v>0</v>
      </c>
      <c r="BF680" s="218">
        <f>IF(N680="snížená",J680,0)</f>
        <v>0</v>
      </c>
      <c r="BG680" s="218">
        <f>IF(N680="zákl. přenesená",J680,0)</f>
        <v>0</v>
      </c>
      <c r="BH680" s="218">
        <f>IF(N680="sníž. přenesená",J680,0)</f>
        <v>0</v>
      </c>
      <c r="BI680" s="218">
        <f>IF(N680="nulová",J680,0)</f>
        <v>0</v>
      </c>
      <c r="BJ680" s="19" t="s">
        <v>74</v>
      </c>
      <c r="BK680" s="218">
        <f>ROUND(I680*H680,2)</f>
        <v>0</v>
      </c>
      <c r="BL680" s="19" t="s">
        <v>119</v>
      </c>
      <c r="BM680" s="217" t="s">
        <v>1484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7865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3" customFormat="1">
      <c r="A682" s="13"/>
      <c r="B682" s="224"/>
      <c r="C682" s="225"/>
      <c r="D682" s="226" t="s">
        <v>221</v>
      </c>
      <c r="E682" s="227" t="s">
        <v>19</v>
      </c>
      <c r="F682" s="228" t="s">
        <v>8268</v>
      </c>
      <c r="G682" s="225"/>
      <c r="H682" s="227" t="s">
        <v>19</v>
      </c>
      <c r="I682" s="229"/>
      <c r="J682" s="225"/>
      <c r="K682" s="225"/>
      <c r="L682" s="230"/>
      <c r="M682" s="231"/>
      <c r="N682" s="232"/>
      <c r="O682" s="232"/>
      <c r="P682" s="232"/>
      <c r="Q682" s="232"/>
      <c r="R682" s="232"/>
      <c r="S682" s="232"/>
      <c r="T682" s="23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4" t="s">
        <v>221</v>
      </c>
      <c r="AU682" s="234" t="s">
        <v>78</v>
      </c>
      <c r="AV682" s="13" t="s">
        <v>74</v>
      </c>
      <c r="AW682" s="13" t="s">
        <v>31</v>
      </c>
      <c r="AX682" s="13" t="s">
        <v>69</v>
      </c>
      <c r="AY682" s="234" t="s">
        <v>212</v>
      </c>
    </row>
    <row r="683" s="14" customFormat="1">
      <c r="A683" s="14"/>
      <c r="B683" s="235"/>
      <c r="C683" s="236"/>
      <c r="D683" s="226" t="s">
        <v>221</v>
      </c>
      <c r="E683" s="237" t="s">
        <v>19</v>
      </c>
      <c r="F683" s="238" t="s">
        <v>8461</v>
      </c>
      <c r="G683" s="236"/>
      <c r="H683" s="239">
        <v>43.125</v>
      </c>
      <c r="I683" s="240"/>
      <c r="J683" s="236"/>
      <c r="K683" s="236"/>
      <c r="L683" s="241"/>
      <c r="M683" s="242"/>
      <c r="N683" s="243"/>
      <c r="O683" s="243"/>
      <c r="P683" s="243"/>
      <c r="Q683" s="243"/>
      <c r="R683" s="243"/>
      <c r="S683" s="243"/>
      <c r="T683" s="24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45" t="s">
        <v>221</v>
      </c>
      <c r="AU683" s="245" t="s">
        <v>78</v>
      </c>
      <c r="AV683" s="14" t="s">
        <v>78</v>
      </c>
      <c r="AW683" s="14" t="s">
        <v>31</v>
      </c>
      <c r="AX683" s="14" t="s">
        <v>69</v>
      </c>
      <c r="AY683" s="245" t="s">
        <v>212</v>
      </c>
    </row>
    <row r="684" s="13" customFormat="1">
      <c r="A684" s="13"/>
      <c r="B684" s="224"/>
      <c r="C684" s="225"/>
      <c r="D684" s="226" t="s">
        <v>221</v>
      </c>
      <c r="E684" s="227" t="s">
        <v>19</v>
      </c>
      <c r="F684" s="228" t="s">
        <v>296</v>
      </c>
      <c r="G684" s="225"/>
      <c r="H684" s="227" t="s">
        <v>19</v>
      </c>
      <c r="I684" s="229"/>
      <c r="J684" s="225"/>
      <c r="K684" s="225"/>
      <c r="L684" s="230"/>
      <c r="M684" s="231"/>
      <c r="N684" s="232"/>
      <c r="O684" s="232"/>
      <c r="P684" s="232"/>
      <c r="Q684" s="232"/>
      <c r="R684" s="232"/>
      <c r="S684" s="232"/>
      <c r="T684" s="23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34" t="s">
        <v>221</v>
      </c>
      <c r="AU684" s="234" t="s">
        <v>78</v>
      </c>
      <c r="AV684" s="13" t="s">
        <v>74</v>
      </c>
      <c r="AW684" s="13" t="s">
        <v>31</v>
      </c>
      <c r="AX684" s="13" t="s">
        <v>69</v>
      </c>
      <c r="AY684" s="234" t="s">
        <v>212</v>
      </c>
    </row>
    <row r="685" s="14" customFormat="1">
      <c r="A685" s="14"/>
      <c r="B685" s="235"/>
      <c r="C685" s="236"/>
      <c r="D685" s="226" t="s">
        <v>221</v>
      </c>
      <c r="E685" s="237" t="s">
        <v>19</v>
      </c>
      <c r="F685" s="238" t="s">
        <v>8337</v>
      </c>
      <c r="G685" s="236"/>
      <c r="H685" s="239">
        <v>-3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45" t="s">
        <v>221</v>
      </c>
      <c r="AU685" s="245" t="s">
        <v>78</v>
      </c>
      <c r="AV685" s="14" t="s">
        <v>78</v>
      </c>
      <c r="AW685" s="14" t="s">
        <v>31</v>
      </c>
      <c r="AX685" s="14" t="s">
        <v>69</v>
      </c>
      <c r="AY685" s="245" t="s">
        <v>212</v>
      </c>
    </row>
    <row r="686" s="15" customFormat="1">
      <c r="A686" s="15"/>
      <c r="B686" s="246"/>
      <c r="C686" s="247"/>
      <c r="D686" s="226" t="s">
        <v>221</v>
      </c>
      <c r="E686" s="248" t="s">
        <v>19</v>
      </c>
      <c r="F686" s="249" t="s">
        <v>224</v>
      </c>
      <c r="G686" s="247"/>
      <c r="H686" s="250">
        <v>40.125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56" t="s">
        <v>221</v>
      </c>
      <c r="AU686" s="256" t="s">
        <v>78</v>
      </c>
      <c r="AV686" s="15" t="s">
        <v>84</v>
      </c>
      <c r="AW686" s="15" t="s">
        <v>31</v>
      </c>
      <c r="AX686" s="15" t="s">
        <v>74</v>
      </c>
      <c r="AY686" s="256" t="s">
        <v>212</v>
      </c>
    </row>
    <row r="687" s="2" customFormat="1" ht="16.5" customHeight="1">
      <c r="A687" s="40"/>
      <c r="B687" s="41"/>
      <c r="C687" s="206" t="s">
        <v>1486</v>
      </c>
      <c r="D687" s="206" t="s">
        <v>214</v>
      </c>
      <c r="E687" s="207" t="s">
        <v>8215</v>
      </c>
      <c r="F687" s="208" t="s">
        <v>8216</v>
      </c>
      <c r="G687" s="209" t="s">
        <v>384</v>
      </c>
      <c r="H687" s="210">
        <v>57.960000000000001</v>
      </c>
      <c r="I687" s="211"/>
      <c r="J687" s="212">
        <f>ROUND(I687*H687,2)</f>
        <v>0</v>
      </c>
      <c r="K687" s="208" t="s">
        <v>218</v>
      </c>
      <c r="L687" s="46"/>
      <c r="M687" s="213" t="s">
        <v>19</v>
      </c>
      <c r="N687" s="214" t="s">
        <v>40</v>
      </c>
      <c r="O687" s="86"/>
      <c r="P687" s="215">
        <f>O687*H687</f>
        <v>0</v>
      </c>
      <c r="Q687" s="215">
        <v>0.00013999999999999999</v>
      </c>
      <c r="R687" s="215">
        <f>Q687*H687</f>
        <v>0.008114399999999999</v>
      </c>
      <c r="S687" s="215">
        <v>0</v>
      </c>
      <c r="T687" s="216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17" t="s">
        <v>119</v>
      </c>
      <c r="AT687" s="217" t="s">
        <v>214</v>
      </c>
      <c r="AU687" s="217" t="s">
        <v>78</v>
      </c>
      <c r="AY687" s="19" t="s">
        <v>212</v>
      </c>
      <c r="BE687" s="218">
        <f>IF(N687="základní",J687,0)</f>
        <v>0</v>
      </c>
      <c r="BF687" s="218">
        <f>IF(N687="snížená",J687,0)</f>
        <v>0</v>
      </c>
      <c r="BG687" s="218">
        <f>IF(N687="zákl. přenesená",J687,0)</f>
        <v>0</v>
      </c>
      <c r="BH687" s="218">
        <f>IF(N687="sníž. přenesená",J687,0)</f>
        <v>0</v>
      </c>
      <c r="BI687" s="218">
        <f>IF(N687="nulová",J687,0)</f>
        <v>0</v>
      </c>
      <c r="BJ687" s="19" t="s">
        <v>74</v>
      </c>
      <c r="BK687" s="218">
        <f>ROUND(I687*H687,2)</f>
        <v>0</v>
      </c>
      <c r="BL687" s="19" t="s">
        <v>119</v>
      </c>
      <c r="BM687" s="217" t="s">
        <v>1489</v>
      </c>
    </row>
    <row r="688" s="2" customFormat="1">
      <c r="A688" s="40"/>
      <c r="B688" s="41"/>
      <c r="C688" s="42"/>
      <c r="D688" s="219" t="s">
        <v>219</v>
      </c>
      <c r="E688" s="42"/>
      <c r="F688" s="220" t="s">
        <v>8217</v>
      </c>
      <c r="G688" s="42"/>
      <c r="H688" s="42"/>
      <c r="I688" s="221"/>
      <c r="J688" s="42"/>
      <c r="K688" s="42"/>
      <c r="L688" s="46"/>
      <c r="M688" s="222"/>
      <c r="N688" s="223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219</v>
      </c>
      <c r="AU688" s="19" t="s">
        <v>78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8462</v>
      </c>
      <c r="G689" s="236"/>
      <c r="H689" s="239">
        <v>57.960000000000001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5" customFormat="1">
      <c r="A690" s="15"/>
      <c r="B690" s="246"/>
      <c r="C690" s="247"/>
      <c r="D690" s="226" t="s">
        <v>221</v>
      </c>
      <c r="E690" s="248" t="s">
        <v>19</v>
      </c>
      <c r="F690" s="249" t="s">
        <v>224</v>
      </c>
      <c r="G690" s="247"/>
      <c r="H690" s="250">
        <v>57.960000000000001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56" t="s">
        <v>221</v>
      </c>
      <c r="AU690" s="256" t="s">
        <v>78</v>
      </c>
      <c r="AV690" s="15" t="s">
        <v>84</v>
      </c>
      <c r="AW690" s="15" t="s">
        <v>31</v>
      </c>
      <c r="AX690" s="15" t="s">
        <v>74</v>
      </c>
      <c r="AY690" s="256" t="s">
        <v>212</v>
      </c>
    </row>
    <row r="691" s="2" customFormat="1" ht="16.5" customHeight="1">
      <c r="A691" s="40"/>
      <c r="B691" s="41"/>
      <c r="C691" s="206" t="s">
        <v>753</v>
      </c>
      <c r="D691" s="206" t="s">
        <v>214</v>
      </c>
      <c r="E691" s="207" t="s">
        <v>8221</v>
      </c>
      <c r="F691" s="208" t="s">
        <v>8222</v>
      </c>
      <c r="G691" s="209" t="s">
        <v>384</v>
      </c>
      <c r="H691" s="210">
        <v>102.45399999999999</v>
      </c>
      <c r="I691" s="211"/>
      <c r="J691" s="212">
        <f>ROUND(I691*H691,2)</f>
        <v>0</v>
      </c>
      <c r="K691" s="208" t="s">
        <v>218</v>
      </c>
      <c r="L691" s="46"/>
      <c r="M691" s="213" t="s">
        <v>19</v>
      </c>
      <c r="N691" s="214" t="s">
        <v>40</v>
      </c>
      <c r="O691" s="86"/>
      <c r="P691" s="215">
        <f>O691*H691</f>
        <v>0</v>
      </c>
      <c r="Q691" s="215">
        <v>0.00025000000000000001</v>
      </c>
      <c r="R691" s="215">
        <f>Q691*H691</f>
        <v>0.025613499999999997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119</v>
      </c>
      <c r="AT691" s="217" t="s">
        <v>214</v>
      </c>
      <c r="AU691" s="217" t="s">
        <v>78</v>
      </c>
      <c r="AY691" s="19" t="s">
        <v>212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74</v>
      </c>
      <c r="BK691" s="218">
        <f>ROUND(I691*H691,2)</f>
        <v>0</v>
      </c>
      <c r="BL691" s="19" t="s">
        <v>119</v>
      </c>
      <c r="BM691" s="217" t="s">
        <v>1492</v>
      </c>
    </row>
    <row r="692" s="2" customFormat="1">
      <c r="A692" s="40"/>
      <c r="B692" s="41"/>
      <c r="C692" s="42"/>
      <c r="D692" s="219" t="s">
        <v>219</v>
      </c>
      <c r="E692" s="42"/>
      <c r="F692" s="220" t="s">
        <v>8223</v>
      </c>
      <c r="G692" s="42"/>
      <c r="H692" s="42"/>
      <c r="I692" s="221"/>
      <c r="J692" s="42"/>
      <c r="K692" s="42"/>
      <c r="L692" s="46"/>
      <c r="M692" s="222"/>
      <c r="N692" s="223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219</v>
      </c>
      <c r="AU692" s="19" t="s">
        <v>78</v>
      </c>
    </row>
    <row r="693" s="13" customFormat="1">
      <c r="A693" s="13"/>
      <c r="B693" s="224"/>
      <c r="C693" s="225"/>
      <c r="D693" s="226" t="s">
        <v>221</v>
      </c>
      <c r="E693" s="227" t="s">
        <v>19</v>
      </c>
      <c r="F693" s="228" t="s">
        <v>8224</v>
      </c>
      <c r="G693" s="225"/>
      <c r="H693" s="227" t="s">
        <v>19</v>
      </c>
      <c r="I693" s="229"/>
      <c r="J693" s="225"/>
      <c r="K693" s="225"/>
      <c r="L693" s="230"/>
      <c r="M693" s="231"/>
      <c r="N693" s="232"/>
      <c r="O693" s="232"/>
      <c r="P693" s="232"/>
      <c r="Q693" s="232"/>
      <c r="R693" s="232"/>
      <c r="S693" s="232"/>
      <c r="T693" s="23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4" t="s">
        <v>221</v>
      </c>
      <c r="AU693" s="234" t="s">
        <v>78</v>
      </c>
      <c r="AV693" s="13" t="s">
        <v>74</v>
      </c>
      <c r="AW693" s="13" t="s">
        <v>31</v>
      </c>
      <c r="AX693" s="13" t="s">
        <v>69</v>
      </c>
      <c r="AY693" s="234" t="s">
        <v>212</v>
      </c>
    </row>
    <row r="694" s="14" customFormat="1">
      <c r="A694" s="14"/>
      <c r="B694" s="235"/>
      <c r="C694" s="236"/>
      <c r="D694" s="226" t="s">
        <v>221</v>
      </c>
      <c r="E694" s="237" t="s">
        <v>19</v>
      </c>
      <c r="F694" s="238" t="s">
        <v>8422</v>
      </c>
      <c r="G694" s="236"/>
      <c r="H694" s="239">
        <v>102.45399999999999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45" t="s">
        <v>221</v>
      </c>
      <c r="AU694" s="245" t="s">
        <v>78</v>
      </c>
      <c r="AV694" s="14" t="s">
        <v>78</v>
      </c>
      <c r="AW694" s="14" t="s">
        <v>31</v>
      </c>
      <c r="AX694" s="14" t="s">
        <v>69</v>
      </c>
      <c r="AY694" s="245" t="s">
        <v>212</v>
      </c>
    </row>
    <row r="695" s="15" customFormat="1">
      <c r="A695" s="15"/>
      <c r="B695" s="246"/>
      <c r="C695" s="247"/>
      <c r="D695" s="226" t="s">
        <v>221</v>
      </c>
      <c r="E695" s="248" t="s">
        <v>19</v>
      </c>
      <c r="F695" s="249" t="s">
        <v>224</v>
      </c>
      <c r="G695" s="247"/>
      <c r="H695" s="250">
        <v>102.45399999999999</v>
      </c>
      <c r="I695" s="251"/>
      <c r="J695" s="247"/>
      <c r="K695" s="247"/>
      <c r="L695" s="252"/>
      <c r="M695" s="253"/>
      <c r="N695" s="254"/>
      <c r="O695" s="254"/>
      <c r="P695" s="254"/>
      <c r="Q695" s="254"/>
      <c r="R695" s="254"/>
      <c r="S695" s="254"/>
      <c r="T695" s="25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56" t="s">
        <v>221</v>
      </c>
      <c r="AU695" s="256" t="s">
        <v>78</v>
      </c>
      <c r="AV695" s="15" t="s">
        <v>84</v>
      </c>
      <c r="AW695" s="15" t="s">
        <v>31</v>
      </c>
      <c r="AX695" s="15" t="s">
        <v>74</v>
      </c>
      <c r="AY695" s="256" t="s">
        <v>212</v>
      </c>
    </row>
    <row r="696" s="2" customFormat="1" ht="16.5" customHeight="1">
      <c r="A696" s="40"/>
      <c r="B696" s="41"/>
      <c r="C696" s="206" t="s">
        <v>1496</v>
      </c>
      <c r="D696" s="206" t="s">
        <v>214</v>
      </c>
      <c r="E696" s="207" t="s">
        <v>8221</v>
      </c>
      <c r="F696" s="208" t="s">
        <v>8222</v>
      </c>
      <c r="G696" s="209" t="s">
        <v>384</v>
      </c>
      <c r="H696" s="210">
        <v>57.960000000000001</v>
      </c>
      <c r="I696" s="211"/>
      <c r="J696" s="212">
        <f>ROUND(I696*H696,2)</f>
        <v>0</v>
      </c>
      <c r="K696" s="208" t="s">
        <v>218</v>
      </c>
      <c r="L696" s="46"/>
      <c r="M696" s="213" t="s">
        <v>19</v>
      </c>
      <c r="N696" s="214" t="s">
        <v>40</v>
      </c>
      <c r="O696" s="86"/>
      <c r="P696" s="215">
        <f>O696*H696</f>
        <v>0</v>
      </c>
      <c r="Q696" s="215">
        <v>0.00025000000000000001</v>
      </c>
      <c r="R696" s="215">
        <f>Q696*H696</f>
        <v>0.014490000000000001</v>
      </c>
      <c r="S696" s="215">
        <v>0</v>
      </c>
      <c r="T696" s="216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17" t="s">
        <v>119</v>
      </c>
      <c r="AT696" s="217" t="s">
        <v>214</v>
      </c>
      <c r="AU696" s="217" t="s">
        <v>78</v>
      </c>
      <c r="AY696" s="19" t="s">
        <v>212</v>
      </c>
      <c r="BE696" s="218">
        <f>IF(N696="základní",J696,0)</f>
        <v>0</v>
      </c>
      <c r="BF696" s="218">
        <f>IF(N696="snížená",J696,0)</f>
        <v>0</v>
      </c>
      <c r="BG696" s="218">
        <f>IF(N696="zákl. přenesená",J696,0)</f>
        <v>0</v>
      </c>
      <c r="BH696" s="218">
        <f>IF(N696="sníž. přenesená",J696,0)</f>
        <v>0</v>
      </c>
      <c r="BI696" s="218">
        <f>IF(N696="nulová",J696,0)</f>
        <v>0</v>
      </c>
      <c r="BJ696" s="19" t="s">
        <v>74</v>
      </c>
      <c r="BK696" s="218">
        <f>ROUND(I696*H696,2)</f>
        <v>0</v>
      </c>
      <c r="BL696" s="19" t="s">
        <v>119</v>
      </c>
      <c r="BM696" s="217" t="s">
        <v>1499</v>
      </c>
    </row>
    <row r="697" s="2" customFormat="1">
      <c r="A697" s="40"/>
      <c r="B697" s="41"/>
      <c r="C697" s="42"/>
      <c r="D697" s="219" t="s">
        <v>219</v>
      </c>
      <c r="E697" s="42"/>
      <c r="F697" s="220" t="s">
        <v>8223</v>
      </c>
      <c r="G697" s="42"/>
      <c r="H697" s="42"/>
      <c r="I697" s="221"/>
      <c r="J697" s="42"/>
      <c r="K697" s="42"/>
      <c r="L697" s="46"/>
      <c r="M697" s="222"/>
      <c r="N697" s="223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219</v>
      </c>
      <c r="AU697" s="19" t="s">
        <v>78</v>
      </c>
    </row>
    <row r="698" s="14" customFormat="1">
      <c r="A698" s="14"/>
      <c r="B698" s="235"/>
      <c r="C698" s="236"/>
      <c r="D698" s="226" t="s">
        <v>221</v>
      </c>
      <c r="E698" s="237" t="s">
        <v>19</v>
      </c>
      <c r="F698" s="238" t="s">
        <v>8462</v>
      </c>
      <c r="G698" s="236"/>
      <c r="H698" s="239">
        <v>57.960000000000001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45" t="s">
        <v>221</v>
      </c>
      <c r="AU698" s="245" t="s">
        <v>78</v>
      </c>
      <c r="AV698" s="14" t="s">
        <v>78</v>
      </c>
      <c r="AW698" s="14" t="s">
        <v>31</v>
      </c>
      <c r="AX698" s="14" t="s">
        <v>69</v>
      </c>
      <c r="AY698" s="245" t="s">
        <v>212</v>
      </c>
    </row>
    <row r="699" s="15" customFormat="1">
      <c r="A699" s="15"/>
      <c r="B699" s="246"/>
      <c r="C699" s="247"/>
      <c r="D699" s="226" t="s">
        <v>221</v>
      </c>
      <c r="E699" s="248" t="s">
        <v>19</v>
      </c>
      <c r="F699" s="249" t="s">
        <v>224</v>
      </c>
      <c r="G699" s="247"/>
      <c r="H699" s="250">
        <v>57.960000000000001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56" t="s">
        <v>221</v>
      </c>
      <c r="AU699" s="256" t="s">
        <v>78</v>
      </c>
      <c r="AV699" s="15" t="s">
        <v>84</v>
      </c>
      <c r="AW699" s="15" t="s">
        <v>31</v>
      </c>
      <c r="AX699" s="15" t="s">
        <v>74</v>
      </c>
      <c r="AY699" s="256" t="s">
        <v>212</v>
      </c>
    </row>
    <row r="700" s="12" customFormat="1" ht="22.8" customHeight="1">
      <c r="A700" s="12"/>
      <c r="B700" s="190"/>
      <c r="C700" s="191"/>
      <c r="D700" s="192" t="s">
        <v>68</v>
      </c>
      <c r="E700" s="204" t="s">
        <v>4229</v>
      </c>
      <c r="F700" s="204" t="s">
        <v>5844</v>
      </c>
      <c r="G700" s="191"/>
      <c r="H700" s="191"/>
      <c r="I700" s="194"/>
      <c r="J700" s="205">
        <f>BK700</f>
        <v>0</v>
      </c>
      <c r="K700" s="191"/>
      <c r="L700" s="196"/>
      <c r="M700" s="197"/>
      <c r="N700" s="198"/>
      <c r="O700" s="198"/>
      <c r="P700" s="199">
        <f>SUM(P701:P705)</f>
        <v>0</v>
      </c>
      <c r="Q700" s="198"/>
      <c r="R700" s="199">
        <f>SUM(R701:R705)</f>
        <v>0.049964799999999997</v>
      </c>
      <c r="S700" s="198"/>
      <c r="T700" s="200">
        <f>SUM(T701:T705)</f>
        <v>0</v>
      </c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R700" s="201" t="s">
        <v>78</v>
      </c>
      <c r="AT700" s="202" t="s">
        <v>68</v>
      </c>
      <c r="AU700" s="202" t="s">
        <v>74</v>
      </c>
      <c r="AY700" s="201" t="s">
        <v>212</v>
      </c>
      <c r="BK700" s="203">
        <f>SUM(BK701:BK705)</f>
        <v>0</v>
      </c>
    </row>
    <row r="701" s="2" customFormat="1" ht="24.15" customHeight="1">
      <c r="A701" s="40"/>
      <c r="B701" s="41"/>
      <c r="C701" s="206" t="s">
        <v>758</v>
      </c>
      <c r="D701" s="206" t="s">
        <v>214</v>
      </c>
      <c r="E701" s="207" t="s">
        <v>5845</v>
      </c>
      <c r="F701" s="208" t="s">
        <v>5846</v>
      </c>
      <c r="G701" s="209" t="s">
        <v>384</v>
      </c>
      <c r="H701" s="210">
        <v>156.13999999999999</v>
      </c>
      <c r="I701" s="211"/>
      <c r="J701" s="212">
        <f>ROUND(I701*H701,2)</f>
        <v>0</v>
      </c>
      <c r="K701" s="208" t="s">
        <v>218</v>
      </c>
      <c r="L701" s="46"/>
      <c r="M701" s="213" t="s">
        <v>19</v>
      </c>
      <c r="N701" s="214" t="s">
        <v>40</v>
      </c>
      <c r="O701" s="86"/>
      <c r="P701" s="215">
        <f>O701*H701</f>
        <v>0</v>
      </c>
      <c r="Q701" s="215">
        <v>0.00032000000000000003</v>
      </c>
      <c r="R701" s="215">
        <f>Q701*H701</f>
        <v>0.049964799999999997</v>
      </c>
      <c r="S701" s="215">
        <v>0</v>
      </c>
      <c r="T701" s="216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17" t="s">
        <v>119</v>
      </c>
      <c r="AT701" s="217" t="s">
        <v>214</v>
      </c>
      <c r="AU701" s="217" t="s">
        <v>78</v>
      </c>
      <c r="AY701" s="19" t="s">
        <v>212</v>
      </c>
      <c r="BE701" s="218">
        <f>IF(N701="základní",J701,0)</f>
        <v>0</v>
      </c>
      <c r="BF701" s="218">
        <f>IF(N701="snížená",J701,0)</f>
        <v>0</v>
      </c>
      <c r="BG701" s="218">
        <f>IF(N701="zákl. přenesená",J701,0)</f>
        <v>0</v>
      </c>
      <c r="BH701" s="218">
        <f>IF(N701="sníž. přenesená",J701,0)</f>
        <v>0</v>
      </c>
      <c r="BI701" s="218">
        <f>IF(N701="nulová",J701,0)</f>
        <v>0</v>
      </c>
      <c r="BJ701" s="19" t="s">
        <v>74</v>
      </c>
      <c r="BK701" s="218">
        <f>ROUND(I701*H701,2)</f>
        <v>0</v>
      </c>
      <c r="BL701" s="19" t="s">
        <v>119</v>
      </c>
      <c r="BM701" s="217" t="s">
        <v>1504</v>
      </c>
    </row>
    <row r="702" s="2" customFormat="1">
      <c r="A702" s="40"/>
      <c r="B702" s="41"/>
      <c r="C702" s="42"/>
      <c r="D702" s="219" t="s">
        <v>219</v>
      </c>
      <c r="E702" s="42"/>
      <c r="F702" s="220" t="s">
        <v>5848</v>
      </c>
      <c r="G702" s="42"/>
      <c r="H702" s="42"/>
      <c r="I702" s="221"/>
      <c r="J702" s="42"/>
      <c r="K702" s="42"/>
      <c r="L702" s="46"/>
      <c r="M702" s="222"/>
      <c r="N702" s="223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219</v>
      </c>
      <c r="AU702" s="19" t="s">
        <v>78</v>
      </c>
    </row>
    <row r="703" s="13" customFormat="1">
      <c r="A703" s="13"/>
      <c r="B703" s="224"/>
      <c r="C703" s="225"/>
      <c r="D703" s="226" t="s">
        <v>221</v>
      </c>
      <c r="E703" s="227" t="s">
        <v>19</v>
      </c>
      <c r="F703" s="228" t="s">
        <v>8298</v>
      </c>
      <c r="G703" s="225"/>
      <c r="H703" s="227" t="s">
        <v>19</v>
      </c>
      <c r="I703" s="229"/>
      <c r="J703" s="225"/>
      <c r="K703" s="225"/>
      <c r="L703" s="230"/>
      <c r="M703" s="231"/>
      <c r="N703" s="232"/>
      <c r="O703" s="232"/>
      <c r="P703" s="232"/>
      <c r="Q703" s="232"/>
      <c r="R703" s="232"/>
      <c r="S703" s="232"/>
      <c r="T703" s="23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4" t="s">
        <v>221</v>
      </c>
      <c r="AU703" s="234" t="s">
        <v>78</v>
      </c>
      <c r="AV703" s="13" t="s">
        <v>74</v>
      </c>
      <c r="AW703" s="13" t="s">
        <v>31</v>
      </c>
      <c r="AX703" s="13" t="s">
        <v>69</v>
      </c>
      <c r="AY703" s="234" t="s">
        <v>212</v>
      </c>
    </row>
    <row r="704" s="14" customFormat="1">
      <c r="A704" s="14"/>
      <c r="B704" s="235"/>
      <c r="C704" s="236"/>
      <c r="D704" s="226" t="s">
        <v>221</v>
      </c>
      <c r="E704" s="237" t="s">
        <v>19</v>
      </c>
      <c r="F704" s="238" t="s">
        <v>8299</v>
      </c>
      <c r="G704" s="236"/>
      <c r="H704" s="239">
        <v>156.13999999999999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45" t="s">
        <v>221</v>
      </c>
      <c r="AU704" s="245" t="s">
        <v>78</v>
      </c>
      <c r="AV704" s="14" t="s">
        <v>78</v>
      </c>
      <c r="AW704" s="14" t="s">
        <v>31</v>
      </c>
      <c r="AX704" s="14" t="s">
        <v>69</v>
      </c>
      <c r="AY704" s="245" t="s">
        <v>212</v>
      </c>
    </row>
    <row r="705" s="15" customFormat="1">
      <c r="A705" s="15"/>
      <c r="B705" s="246"/>
      <c r="C705" s="247"/>
      <c r="D705" s="226" t="s">
        <v>221</v>
      </c>
      <c r="E705" s="248" t="s">
        <v>19</v>
      </c>
      <c r="F705" s="249" t="s">
        <v>224</v>
      </c>
      <c r="G705" s="247"/>
      <c r="H705" s="250">
        <v>156.13999999999999</v>
      </c>
      <c r="I705" s="251"/>
      <c r="J705" s="247"/>
      <c r="K705" s="247"/>
      <c r="L705" s="252"/>
      <c r="M705" s="279"/>
      <c r="N705" s="280"/>
      <c r="O705" s="280"/>
      <c r="P705" s="280"/>
      <c r="Q705" s="280"/>
      <c r="R705" s="280"/>
      <c r="S705" s="280"/>
      <c r="T705" s="28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56" t="s">
        <v>221</v>
      </c>
      <c r="AU705" s="256" t="s">
        <v>78</v>
      </c>
      <c r="AV705" s="15" t="s">
        <v>84</v>
      </c>
      <c r="AW705" s="15" t="s">
        <v>31</v>
      </c>
      <c r="AX705" s="15" t="s">
        <v>74</v>
      </c>
      <c r="AY705" s="256" t="s">
        <v>212</v>
      </c>
    </row>
    <row r="706" s="2" customFormat="1" ht="6.96" customHeight="1">
      <c r="A706" s="40"/>
      <c r="B706" s="61"/>
      <c r="C706" s="62"/>
      <c r="D706" s="62"/>
      <c r="E706" s="62"/>
      <c r="F706" s="62"/>
      <c r="G706" s="62"/>
      <c r="H706" s="62"/>
      <c r="I706" s="62"/>
      <c r="J706" s="62"/>
      <c r="K706" s="62"/>
      <c r="L706" s="46"/>
      <c r="M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</row>
  </sheetData>
  <sheetProtection sheet="1" autoFilter="0" formatColumns="0" formatRows="0" objects="1" scenarios="1" spinCount="100000" saltValue="QoI4yjK77th4CAg5nL+YCk4UUVXDR7CiYh0/A9twjvmkLuA+ZM3vz3Rp55xX81KHl6oVCXjYIhlCYoNbbVYmPA==" hashValue="tuBQMaT/iIjUtP5mL5jfTueMWmwKDqtkJQdAzrS0otSPbglvjBaOMZ/+ol4fjbUgX2Bl1FL+06GwGeqvxMBDqA==" algorithmName="SHA-512" password="CC35"/>
  <autoFilter ref="C97:K705"/>
  <mergeCells count="9">
    <mergeCell ref="E7:H7"/>
    <mergeCell ref="E9:H9"/>
    <mergeCell ref="E18:H18"/>
    <mergeCell ref="E27:H27"/>
    <mergeCell ref="E48:H48"/>
    <mergeCell ref="E50:H50"/>
    <mergeCell ref="E88:H88"/>
    <mergeCell ref="E90:H90"/>
    <mergeCell ref="L2:V2"/>
  </mergeCells>
  <hyperlinks>
    <hyperlink ref="F102" r:id="rId1" display="https://podminky.urs.cz/item/CS_URS_2021_02/122251102"/>
    <hyperlink ref="F107" r:id="rId2" display="https://podminky.urs.cz/item/CS_URS_2021_02/132251101"/>
    <hyperlink ref="F117" r:id="rId3" display="https://podminky.urs.cz/item/CS_URS_2021_02/133212011"/>
    <hyperlink ref="F123" r:id="rId4" display="https://podminky.urs.cz/item/CS_URS_2021_02/162751117"/>
    <hyperlink ref="F127" r:id="rId5" display="https://podminky.urs.cz/item/CS_URS_2021_02/171201221"/>
    <hyperlink ref="F131" r:id="rId6" display="https://podminky.urs.cz/item/CS_URS_2021_02/171251201"/>
    <hyperlink ref="F133" r:id="rId7" display="https://podminky.urs.cz/item/CS_URS_2021_02/174151101"/>
    <hyperlink ref="F139" r:id="rId8" display="https://podminky.urs.cz/item/CS_URS_2021_02/58331351"/>
    <hyperlink ref="F144" r:id="rId9" display="https://podminky.urs.cz/item/CS_URS_2021_02/181951112"/>
    <hyperlink ref="F150" r:id="rId10" display="https://podminky.urs.cz/item/CS_URS_2021_02/271572211"/>
    <hyperlink ref="F157" r:id="rId11" display="https://podminky.urs.cz/item/CS_URS_2021_02/279113136"/>
    <hyperlink ref="F164" r:id="rId12" display="https://podminky.urs.cz/item/CS_URS_2021_02/279361821"/>
    <hyperlink ref="F170" r:id="rId13" display="https://podminky.urs.cz/item/CS_URS_2021_02/311231155"/>
    <hyperlink ref="F177" r:id="rId14" display="https://podminky.urs.cz/item/CS_URS_2021_02/311234041"/>
    <hyperlink ref="F187" r:id="rId15" display="https://podminky.urs.cz/item/CS_URS_2021_02/317121102"/>
    <hyperlink ref="F192" r:id="rId16" display="https://podminky.urs.cz/item/CS_URS_2021_02/59321108"/>
    <hyperlink ref="F197" r:id="rId17" display="https://podminky.urs.cz/item/CS_URS_2021_02/317168053"/>
    <hyperlink ref="F201" r:id="rId18" display="https://podminky.urs.cz/item/CS_URS_2021_02/317168054"/>
    <hyperlink ref="F206" r:id="rId19" display="https://podminky.urs.cz/item/CS_URS_2021_02/417231212"/>
    <hyperlink ref="F211" r:id="rId20" display="https://podminky.urs.cz/item/CS_URS_2021_02/417321414"/>
    <hyperlink ref="F216" r:id="rId21" display="https://podminky.urs.cz/item/CS_URS_2021_02/417351115"/>
    <hyperlink ref="F221" r:id="rId22" display="https://podminky.urs.cz/item/CS_URS_2021_02/417351116"/>
    <hyperlink ref="F226" r:id="rId23" display="https://podminky.urs.cz/item/CS_URS_2021_02/417361821"/>
    <hyperlink ref="F231" r:id="rId24" display="https://podminky.urs.cz/item/CS_URS_2021_02/417388164"/>
    <hyperlink ref="F237" r:id="rId25" display="https://podminky.urs.cz/item/CS_URS_2021_02/612131101"/>
    <hyperlink ref="F247" r:id="rId26" display="https://podminky.urs.cz/item/CS_URS_2021_02/612311131"/>
    <hyperlink ref="F257" r:id="rId27" display="https://podminky.urs.cz/item/CS_URS_2021_02/612321121"/>
    <hyperlink ref="F267" r:id="rId28" display="https://podminky.urs.cz/item/CS_URS_2021_02/622131101"/>
    <hyperlink ref="F277" r:id="rId29" display="https://podminky.urs.cz/item/CS_URS_2021_02/622321121"/>
    <hyperlink ref="F296" r:id="rId30" display="https://podminky.urs.cz/item/CS_URS_2021_02/629135102"/>
    <hyperlink ref="F301" r:id="rId31" display="https://podminky.urs.cz/item/CS_URS_2021_02/631311115"/>
    <hyperlink ref="F306" r:id="rId32" display="https://podminky.urs.cz/item/CS_URS_2021_02/631311124"/>
    <hyperlink ref="F312" r:id="rId33" display="https://podminky.urs.cz/item/CS_URS_2021_02/631319173"/>
    <hyperlink ref="F317" r:id="rId34" display="https://podminky.urs.cz/item/CS_URS_2021_02/631362021"/>
    <hyperlink ref="F323" r:id="rId35" display="https://podminky.urs.cz/item/CS_URS_2021_02/632450124"/>
    <hyperlink ref="F330" r:id="rId36" display="https://podminky.urs.cz/item/CS_URS_2021_02/632450131"/>
    <hyperlink ref="F341" r:id="rId37" display="https://podminky.urs.cz/item/CS_URS_2021_02/941111131"/>
    <hyperlink ref="F346" r:id="rId38" display="https://podminky.urs.cz/item/CS_URS_2021_02/941111231"/>
    <hyperlink ref="F350" r:id="rId39" display="https://podminky.urs.cz/item/CS_URS_2021_02/941111831"/>
    <hyperlink ref="F352" r:id="rId40" display="https://podminky.urs.cz/item/CS_URS_2021_02/949101111"/>
    <hyperlink ref="F356" r:id="rId41" display="https://podminky.urs.cz/item/CS_URS_2021_02/952901111"/>
    <hyperlink ref="F358" r:id="rId42" display="https://podminky.urs.cz/item/CS_URS_2021_02/953943211"/>
    <hyperlink ref="F365" r:id="rId43" display="https://podminky.urs.cz/item/CS_URS_2021_02/44932114"/>
    <hyperlink ref="F370" r:id="rId44" display="https://podminky.urs.cz/item/CS_URS_2021_02/44932111"/>
    <hyperlink ref="F375" r:id="rId45" display="https://podminky.urs.cz/item/CS_URS_2021_02/985131211"/>
    <hyperlink ref="F384" r:id="rId46" display="https://podminky.urs.cz/item/CS_URS_2021_02/998011001"/>
    <hyperlink ref="F388" r:id="rId47" display="https://podminky.urs.cz/item/CS_URS_2021_02/711111001"/>
    <hyperlink ref="F394" r:id="rId48" display="https://podminky.urs.cz/item/CS_URS_2021_02/711112001"/>
    <hyperlink ref="F401" r:id="rId49" display="https://podminky.urs.cz/item/CS_URS_2021_02/11163150"/>
    <hyperlink ref="F407" r:id="rId50" display="https://podminky.urs.cz/item/CS_URS_2021_02/711141559"/>
    <hyperlink ref="F413" r:id="rId51" display="https://podminky.urs.cz/item/CS_URS_2021_02/711142559"/>
    <hyperlink ref="F420" r:id="rId52" display="https://podminky.urs.cz/item/CS_URS_2021_02/62832134"/>
    <hyperlink ref="F426" r:id="rId53" display="https://podminky.urs.cz/item/CS_URS_2021_02/711161222"/>
    <hyperlink ref="F433" r:id="rId54" display="https://podminky.urs.cz/item/CS_URS_2021_02/711161384"/>
    <hyperlink ref="F438" r:id="rId55" display="https://podminky.urs.cz/item/CS_URS_2021_02/998711201"/>
    <hyperlink ref="F441" r:id="rId56" display="https://podminky.urs.cz/item/CS_URS_2021_02/712331111"/>
    <hyperlink ref="F447" r:id="rId57" display="https://podminky.urs.cz/item/CS_URS_2021_02/62866281"/>
    <hyperlink ref="F452" r:id="rId58" display="https://podminky.urs.cz/item/CS_URS_2021_02/712363122"/>
    <hyperlink ref="F457" r:id="rId59" display="https://podminky.urs.cz/item/CS_URS_2021_02/28322070"/>
    <hyperlink ref="F459" r:id="rId60" display="https://podminky.urs.cz/item/CS_URS_2021_02/712363352"/>
    <hyperlink ref="F463" r:id="rId61" display="https://podminky.urs.cz/item/CS_URS_2021_02/712363354"/>
    <hyperlink ref="F467" r:id="rId62" display="https://podminky.urs.cz/item/CS_URS_2021_02/712363356"/>
    <hyperlink ref="F471" r:id="rId63" display="https://podminky.urs.cz/item/CS_URS_2021_02/712363358"/>
    <hyperlink ref="F475" r:id="rId64" display="https://podminky.urs.cz/item/CS_URS_2021_02/712363453"/>
    <hyperlink ref="F481" r:id="rId65" display="https://podminky.urs.cz/item/CS_URS_2021_02/28322012"/>
    <hyperlink ref="F486" r:id="rId66" display="https://podminky.urs.cz/item/CS_URS_2021_02/712391171"/>
    <hyperlink ref="F492" r:id="rId67" display="https://podminky.urs.cz/item/CS_URS_2021_02/69311172"/>
    <hyperlink ref="F497" r:id="rId68" display="https://podminky.urs.cz/item/CS_URS_2021_02/712861705"/>
    <hyperlink ref="F502" r:id="rId69" display="https://podminky.urs.cz/item/CS_URS_2021_02/28322012"/>
    <hyperlink ref="F507" r:id="rId70" display="https://podminky.urs.cz/item/CS_URS_2021_02/998712201"/>
    <hyperlink ref="F510" r:id="rId71" display="https://podminky.urs.cz/item/CS_URS_2021_02/713141136"/>
    <hyperlink ref="F516" r:id="rId72" display="https://podminky.urs.cz/item/CS_URS_2021_02/63140405"/>
    <hyperlink ref="F521" r:id="rId73" display="https://podminky.urs.cz/item/CS_URS_2021_02/713141212"/>
    <hyperlink ref="F525" r:id="rId74" display="https://podminky.urs.cz/item/CS_URS_2021_02/63152006"/>
    <hyperlink ref="F529" r:id="rId75" display="https://podminky.urs.cz/item/CS_URS_2021_02/998713201"/>
    <hyperlink ref="F532" r:id="rId76" display="https://podminky.urs.cz/item/CS_URS_2021_02/762136114"/>
    <hyperlink ref="F539" r:id="rId77" display="https://podminky.urs.cz/item/CS_URS_2021_02/60514101"/>
    <hyperlink ref="F544" r:id="rId78" display="https://podminky.urs.cz/item/CS_URS_2021_02/762195000"/>
    <hyperlink ref="F548" r:id="rId79" display="https://podminky.urs.cz/item/CS_URS_2021_02/762332142"/>
    <hyperlink ref="F554" r:id="rId80" display="https://podminky.urs.cz/item/CS_URS_2021_02/61223271"/>
    <hyperlink ref="F561" r:id="rId81" display="https://podminky.urs.cz/item/CS_URS_2021_02/762341026"/>
    <hyperlink ref="F567" r:id="rId82" display="https://podminky.urs.cz/item/CS_URS_2021_02/762361313"/>
    <hyperlink ref="F572" r:id="rId83" display="https://podminky.urs.cz/item/CS_URS_2021_02/762395000"/>
    <hyperlink ref="F578" r:id="rId84" display="https://podminky.urs.cz/item/CS_URS_2021_02/762439001"/>
    <hyperlink ref="F583" r:id="rId85" display="https://podminky.urs.cz/item/CS_URS_2021_02/60514103"/>
    <hyperlink ref="F588" r:id="rId86" display="https://podminky.urs.cz/item/CS_URS_2021_02/762495000"/>
    <hyperlink ref="F592" r:id="rId87" display="https://podminky.urs.cz/item/CS_URS_2021_02/998762201"/>
    <hyperlink ref="F595" r:id="rId88" display="https://podminky.urs.cz/item/CS_URS_2021_02/764216643"/>
    <hyperlink ref="F600" r:id="rId89" display="https://podminky.urs.cz/item/CS_URS_2021_02/764511602"/>
    <hyperlink ref="F605" r:id="rId90" display="https://podminky.urs.cz/item/CS_URS_2021_02/764511642"/>
    <hyperlink ref="F607" r:id="rId91" display="https://podminky.urs.cz/item/CS_URS_2021_02/764518622"/>
    <hyperlink ref="F612" r:id="rId92" display="https://podminky.urs.cz/item/CS_URS_2021_02/998764201"/>
    <hyperlink ref="F615" r:id="rId93" display="https://podminky.urs.cz/item/CS_URS_2021_02/766622131"/>
    <hyperlink ref="F629" r:id="rId94" display="https://podminky.urs.cz/item/CS_URS_2021_02/766694112"/>
    <hyperlink ref="F631" r:id="rId95" display="https://podminky.urs.cz/item/CS_URS_2021_02/61140079"/>
    <hyperlink ref="F636" r:id="rId96" display="https://podminky.urs.cz/item/CS_URS_2021_02/61140076"/>
    <hyperlink ref="F638" r:id="rId97" display="https://podminky.urs.cz/item/CS_URS_2021_02/998766201"/>
    <hyperlink ref="F641" r:id="rId98" display="https://podminky.urs.cz/item/CS_URS_2021_02/767640221"/>
    <hyperlink ref="F650" r:id="rId99" display="https://podminky.urs.cz/item/CS_URS_2021_02/767995114"/>
    <hyperlink ref="F663" r:id="rId100" display="https://podminky.urs.cz/item/CS_URS_2021_02/998767201"/>
    <hyperlink ref="F666" r:id="rId101" display="https://podminky.urs.cz/item/CS_URS_2021_02/777131111"/>
    <hyperlink ref="F673" r:id="rId102" display="https://podminky.urs.cz/item/CS_URS_2021_02/777511123"/>
    <hyperlink ref="F688" r:id="rId103" display="https://podminky.urs.cz/item/CS_URS_2021_02/783213101"/>
    <hyperlink ref="F692" r:id="rId104" display="https://podminky.urs.cz/item/CS_URS_2021_02/783218111"/>
    <hyperlink ref="F697" r:id="rId105" display="https://podminky.urs.cz/item/CS_URS_2021_02/783218111"/>
    <hyperlink ref="F702" r:id="rId106" display="https://podminky.urs.cz/item/CS_URS_2021_02/7842111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8463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ROUND((SUM(BE94:BE494)),  2)</f>
        <v>0</v>
      </c>
      <c r="G33" s="40"/>
      <c r="H33" s="40"/>
      <c r="I33" s="150">
        <v>0.20999999999999999</v>
      </c>
      <c r="J33" s="149">
        <f>ROUND(((SUM(BE94:BE494))*I33),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ROUND((SUM(BF94:BF494)),  2)</f>
        <v>0</v>
      </c>
      <c r="G34" s="40"/>
      <c r="H34" s="40"/>
      <c r="I34" s="150">
        <v>0.14999999999999999</v>
      </c>
      <c r="J34" s="149">
        <f>ROUND(((SUM(BF94:BF494))*I34),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ROUND((SUM(BG94:BG494)),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ROUND((SUM(BH94:BH494)),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ROUND((SUM(BI94:BI494)),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15 - SO 02 - 3 - objekt garáže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J123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J134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J155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J175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J178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169</v>
      </c>
      <c r="E68" s="176"/>
      <c r="F68" s="176"/>
      <c r="G68" s="176"/>
      <c r="H68" s="176"/>
      <c r="I68" s="176"/>
      <c r="J68" s="177">
        <f>J179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170</v>
      </c>
      <c r="E69" s="176"/>
      <c r="F69" s="176"/>
      <c r="G69" s="176"/>
      <c r="H69" s="176"/>
      <c r="I69" s="176"/>
      <c r="J69" s="177">
        <f>J283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175</v>
      </c>
      <c r="E70" s="176"/>
      <c r="F70" s="176"/>
      <c r="G70" s="176"/>
      <c r="H70" s="176"/>
      <c r="I70" s="176"/>
      <c r="J70" s="177">
        <f>J306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176</v>
      </c>
      <c r="E71" s="176"/>
      <c r="F71" s="176"/>
      <c r="G71" s="176"/>
      <c r="H71" s="176"/>
      <c r="I71" s="176"/>
      <c r="J71" s="177">
        <f>J401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177</v>
      </c>
      <c r="E72" s="176"/>
      <c r="F72" s="176"/>
      <c r="G72" s="176"/>
      <c r="H72" s="176"/>
      <c r="I72" s="176"/>
      <c r="J72" s="177">
        <f>J411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179</v>
      </c>
      <c r="E73" s="176"/>
      <c r="F73" s="176"/>
      <c r="G73" s="176"/>
      <c r="H73" s="176"/>
      <c r="I73" s="176"/>
      <c r="J73" s="177">
        <f>J446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180</v>
      </c>
      <c r="E74" s="176"/>
      <c r="F74" s="176"/>
      <c r="G74" s="176"/>
      <c r="H74" s="176"/>
      <c r="I74" s="176"/>
      <c r="J74" s="177">
        <f>J458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DZR-R_4 - 11.12.2021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15 - SO 02 - 3 - objekt garáže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P95+P178</f>
        <v>0</v>
      </c>
      <c r="Q94" s="98"/>
      <c r="R94" s="187">
        <f>R95+R178</f>
        <v>6.4283076900000005</v>
      </c>
      <c r="S94" s="98"/>
      <c r="T94" s="188">
        <f>T95+T178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BK95+BK178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P96+P112+P123+P134+P155+P175</f>
        <v>0</v>
      </c>
      <c r="Q95" s="198"/>
      <c r="R95" s="199">
        <f>R96+R112+R123+R134+R155+R175</f>
        <v>2.8155169900000003</v>
      </c>
      <c r="S95" s="198"/>
      <c r="T95" s="200">
        <f>T96+T112+T123+T134+T155+T175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BK96+BK112+BK123+BK134+BK155+BK175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SUM(P97:P111)</f>
        <v>0</v>
      </c>
      <c r="Q96" s="198"/>
      <c r="R96" s="199">
        <f>SUM(R97:R111)</f>
        <v>0</v>
      </c>
      <c r="S96" s="198"/>
      <c r="T96" s="200">
        <f>SUM(T97:T111)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SUM(BK97:BK111)</f>
        <v>0</v>
      </c>
    </row>
    <row r="97" s="2" customFormat="1" ht="24.15" customHeight="1">
      <c r="A97" s="40"/>
      <c r="B97" s="41"/>
      <c r="C97" s="206" t="s">
        <v>74</v>
      </c>
      <c r="D97" s="206" t="s">
        <v>214</v>
      </c>
      <c r="E97" s="207" t="s">
        <v>8242</v>
      </c>
      <c r="F97" s="208" t="s">
        <v>8243</v>
      </c>
      <c r="G97" s="209" t="s">
        <v>217</v>
      </c>
      <c r="H97" s="210">
        <v>1.198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8244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8464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8465</v>
      </c>
      <c r="G100" s="236"/>
      <c r="H100" s="239">
        <v>1.198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5" customFormat="1">
      <c r="A101" s="15"/>
      <c r="B101" s="246"/>
      <c r="C101" s="247"/>
      <c r="D101" s="226" t="s">
        <v>221</v>
      </c>
      <c r="E101" s="248" t="s">
        <v>19</v>
      </c>
      <c r="F101" s="249" t="s">
        <v>224</v>
      </c>
      <c r="G101" s="247"/>
      <c r="H101" s="250">
        <v>1.198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6" t="s">
        <v>221</v>
      </c>
      <c r="AU101" s="256" t="s">
        <v>78</v>
      </c>
      <c r="AV101" s="15" t="s">
        <v>84</v>
      </c>
      <c r="AW101" s="15" t="s">
        <v>31</v>
      </c>
      <c r="AX101" s="15" t="s">
        <v>74</v>
      </c>
      <c r="AY101" s="256" t="s">
        <v>212</v>
      </c>
    </row>
    <row r="102" s="2" customFormat="1" ht="37.8" customHeight="1">
      <c r="A102" s="40"/>
      <c r="B102" s="41"/>
      <c r="C102" s="206" t="s">
        <v>78</v>
      </c>
      <c r="D102" s="206" t="s">
        <v>214</v>
      </c>
      <c r="E102" s="207" t="s">
        <v>291</v>
      </c>
      <c r="F102" s="208" t="s">
        <v>292</v>
      </c>
      <c r="G102" s="209" t="s">
        <v>217</v>
      </c>
      <c r="H102" s="210">
        <v>1.198</v>
      </c>
      <c r="I102" s="211"/>
      <c r="J102" s="212">
        <f>ROUND(I102*H102,2)</f>
        <v>0</v>
      </c>
      <c r="K102" s="208" t="s">
        <v>218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84</v>
      </c>
    </row>
    <row r="103" s="2" customFormat="1">
      <c r="A103" s="40"/>
      <c r="B103" s="41"/>
      <c r="C103" s="42"/>
      <c r="D103" s="219" t="s">
        <v>219</v>
      </c>
      <c r="E103" s="42"/>
      <c r="F103" s="220" t="s">
        <v>293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219</v>
      </c>
      <c r="AU103" s="19" t="s">
        <v>78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8466</v>
      </c>
      <c r="G104" s="236"/>
      <c r="H104" s="239">
        <v>1.198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1.198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81</v>
      </c>
      <c r="D106" s="206" t="s">
        <v>214</v>
      </c>
      <c r="E106" s="207" t="s">
        <v>6092</v>
      </c>
      <c r="F106" s="208" t="s">
        <v>6093</v>
      </c>
      <c r="G106" s="209" t="s">
        <v>309</v>
      </c>
      <c r="H106" s="210">
        <v>2.1560000000000001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6094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8467</v>
      </c>
      <c r="G108" s="236"/>
      <c r="H108" s="239">
        <v>2.1560000000000001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2.1560000000000001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302</v>
      </c>
      <c r="F110" s="208" t="s">
        <v>303</v>
      </c>
      <c r="G110" s="209" t="s">
        <v>217</v>
      </c>
      <c r="H110" s="210">
        <v>1.198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304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2" customFormat="1" ht="22.8" customHeight="1">
      <c r="A112" s="12"/>
      <c r="B112" s="190"/>
      <c r="C112" s="191"/>
      <c r="D112" s="192" t="s">
        <v>68</v>
      </c>
      <c r="E112" s="204" t="s">
        <v>78</v>
      </c>
      <c r="F112" s="204" t="s">
        <v>343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SUM(P113:P122)</f>
        <v>0</v>
      </c>
      <c r="Q112" s="198"/>
      <c r="R112" s="199">
        <f>SUM(R113:R122)</f>
        <v>0.55264000000000002</v>
      </c>
      <c r="S112" s="198"/>
      <c r="T112" s="200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74</v>
      </c>
      <c r="AT112" s="202" t="s">
        <v>68</v>
      </c>
      <c r="AU112" s="202" t="s">
        <v>74</v>
      </c>
      <c r="AY112" s="201" t="s">
        <v>212</v>
      </c>
      <c r="BK112" s="203">
        <f>SUM(BK113:BK122)</f>
        <v>0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8468</v>
      </c>
      <c r="F113" s="208" t="s">
        <v>8469</v>
      </c>
      <c r="G113" s="209" t="s">
        <v>532</v>
      </c>
      <c r="H113" s="210">
        <v>22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0.01</v>
      </c>
      <c r="R113" s="215">
        <f>Q113*H113</f>
        <v>0.22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8470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8464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136</v>
      </c>
      <c r="G116" s="236"/>
      <c r="H116" s="239">
        <v>22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22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16.5" customHeight="1">
      <c r="A118" s="40"/>
      <c r="B118" s="41"/>
      <c r="C118" s="206" t="s">
        <v>90</v>
      </c>
      <c r="D118" s="206" t="s">
        <v>214</v>
      </c>
      <c r="E118" s="207" t="s">
        <v>7795</v>
      </c>
      <c r="F118" s="208" t="s">
        <v>7796</v>
      </c>
      <c r="G118" s="209" t="s">
        <v>217</v>
      </c>
      <c r="H118" s="210">
        <v>0.16800000000000001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1.98</v>
      </c>
      <c r="R118" s="215">
        <f>Q118*H118</f>
        <v>0.33263999999999999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7797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8471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8472</v>
      </c>
      <c r="G121" s="236"/>
      <c r="H121" s="239">
        <v>0.16800000000000001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0.16800000000000001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81</v>
      </c>
      <c r="F123" s="204" t="s">
        <v>529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SUM(P124:P133)</f>
        <v>0</v>
      </c>
      <c r="Q123" s="198"/>
      <c r="R123" s="199">
        <f>SUM(R124:R133)</f>
        <v>1.9684877400000003</v>
      </c>
      <c r="S123" s="198"/>
      <c r="T123" s="200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74</v>
      </c>
      <c r="AY123" s="201" t="s">
        <v>212</v>
      </c>
      <c r="BK123" s="203">
        <f>SUM(BK124:BK133)</f>
        <v>0</v>
      </c>
    </row>
    <row r="124" s="2" customFormat="1" ht="24.15" customHeight="1">
      <c r="A124" s="40"/>
      <c r="B124" s="41"/>
      <c r="C124" s="206" t="s">
        <v>290</v>
      </c>
      <c r="D124" s="206" t="s">
        <v>214</v>
      </c>
      <c r="E124" s="207" t="s">
        <v>8473</v>
      </c>
      <c r="F124" s="208" t="s">
        <v>8474</v>
      </c>
      <c r="G124" s="209" t="s">
        <v>384</v>
      </c>
      <c r="H124" s="210">
        <v>4.2000000000000002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0.45195000000000002</v>
      </c>
      <c r="R124" s="215">
        <f>Q124*H124</f>
        <v>1.8981900000000003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8475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8476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8477</v>
      </c>
      <c r="G127" s="236"/>
      <c r="H127" s="239">
        <v>4.2000000000000002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4.2000000000000002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24.15" customHeight="1">
      <c r="A129" s="40"/>
      <c r="B129" s="41"/>
      <c r="C129" s="206" t="s">
        <v>93</v>
      </c>
      <c r="D129" s="206" t="s">
        <v>214</v>
      </c>
      <c r="E129" s="207" t="s">
        <v>705</v>
      </c>
      <c r="F129" s="208" t="s">
        <v>706</v>
      </c>
      <c r="G129" s="209" t="s">
        <v>309</v>
      </c>
      <c r="H129" s="210">
        <v>0.067000000000000004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1.04922</v>
      </c>
      <c r="R129" s="215">
        <f>Q129*H129</f>
        <v>0.070297740000000011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119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708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479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8478</v>
      </c>
      <c r="G132" s="236"/>
      <c r="H132" s="239">
        <v>0.067000000000000004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0.067000000000000004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12" customFormat="1" ht="22.8" customHeight="1">
      <c r="A134" s="12"/>
      <c r="B134" s="190"/>
      <c r="C134" s="191"/>
      <c r="D134" s="192" t="s">
        <v>68</v>
      </c>
      <c r="E134" s="204" t="s">
        <v>90</v>
      </c>
      <c r="F134" s="204" t="s">
        <v>2073</v>
      </c>
      <c r="G134" s="191"/>
      <c r="H134" s="191"/>
      <c r="I134" s="194"/>
      <c r="J134" s="205">
        <f>BK134</f>
        <v>0</v>
      </c>
      <c r="K134" s="191"/>
      <c r="L134" s="196"/>
      <c r="M134" s="197"/>
      <c r="N134" s="198"/>
      <c r="O134" s="198"/>
      <c r="P134" s="199">
        <f>SUM(P135:P154)</f>
        <v>0</v>
      </c>
      <c r="Q134" s="198"/>
      <c r="R134" s="199">
        <f>SUM(R135:R154)</f>
        <v>0.27397914000000001</v>
      </c>
      <c r="S134" s="198"/>
      <c r="T134" s="200">
        <f>SUM(T135:T154)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1" t="s">
        <v>74</v>
      </c>
      <c r="AT134" s="202" t="s">
        <v>68</v>
      </c>
      <c r="AU134" s="202" t="s">
        <v>74</v>
      </c>
      <c r="AY134" s="201" t="s">
        <v>212</v>
      </c>
      <c r="BK134" s="203">
        <f>SUM(BK135:BK154)</f>
        <v>0</v>
      </c>
    </row>
    <row r="135" s="2" customFormat="1" ht="24.15" customHeight="1">
      <c r="A135" s="40"/>
      <c r="B135" s="41"/>
      <c r="C135" s="206" t="s">
        <v>96</v>
      </c>
      <c r="D135" s="206" t="s">
        <v>214</v>
      </c>
      <c r="E135" s="207" t="s">
        <v>2521</v>
      </c>
      <c r="F135" s="208" t="s">
        <v>2522</v>
      </c>
      <c r="G135" s="209" t="s">
        <v>384</v>
      </c>
      <c r="H135" s="210">
        <v>35.703000000000003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40</v>
      </c>
      <c r="O135" s="86"/>
      <c r="P135" s="215">
        <f>O135*H135</f>
        <v>0</v>
      </c>
      <c r="Q135" s="215">
        <v>0.0043800000000000002</v>
      </c>
      <c r="R135" s="215">
        <f>Q135*H135</f>
        <v>0.15637914000000003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74</v>
      </c>
      <c r="BK135" s="218">
        <f>ROUND(I135*H135,2)</f>
        <v>0</v>
      </c>
      <c r="BL135" s="19" t="s">
        <v>84</v>
      </c>
      <c r="BM135" s="217" t="s">
        <v>125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2524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8330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8479</v>
      </c>
      <c r="G138" s="236"/>
      <c r="H138" s="239">
        <v>41.883000000000003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296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8480</v>
      </c>
      <c r="G140" s="236"/>
      <c r="H140" s="239">
        <v>-0.93000000000000005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8481</v>
      </c>
      <c r="G141" s="236"/>
      <c r="H141" s="239">
        <v>-5.25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35.703000000000003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2707</v>
      </c>
      <c r="F143" s="208" t="s">
        <v>2708</v>
      </c>
      <c r="G143" s="209" t="s">
        <v>384</v>
      </c>
      <c r="H143" s="210">
        <v>35.703000000000003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8330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8479</v>
      </c>
      <c r="G145" s="236"/>
      <c r="H145" s="239">
        <v>41.883000000000003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296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8480</v>
      </c>
      <c r="G147" s="236"/>
      <c r="H147" s="239">
        <v>-0.93000000000000005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8481</v>
      </c>
      <c r="G148" s="236"/>
      <c r="H148" s="239">
        <v>-5.25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5" customFormat="1">
      <c r="A149" s="15"/>
      <c r="B149" s="246"/>
      <c r="C149" s="247"/>
      <c r="D149" s="226" t="s">
        <v>221</v>
      </c>
      <c r="E149" s="248" t="s">
        <v>19</v>
      </c>
      <c r="F149" s="249" t="s">
        <v>224</v>
      </c>
      <c r="G149" s="247"/>
      <c r="H149" s="250">
        <v>35.703000000000003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6" t="s">
        <v>221</v>
      </c>
      <c r="AU149" s="256" t="s">
        <v>78</v>
      </c>
      <c r="AV149" s="15" t="s">
        <v>84</v>
      </c>
      <c r="AW149" s="15" t="s">
        <v>31</v>
      </c>
      <c r="AX149" s="15" t="s">
        <v>74</v>
      </c>
      <c r="AY149" s="256" t="s">
        <v>212</v>
      </c>
    </row>
    <row r="150" s="2" customFormat="1" ht="21.75" customHeight="1">
      <c r="A150" s="40"/>
      <c r="B150" s="41"/>
      <c r="C150" s="206" t="s">
        <v>102</v>
      </c>
      <c r="D150" s="206" t="s">
        <v>214</v>
      </c>
      <c r="E150" s="207" t="s">
        <v>7847</v>
      </c>
      <c r="F150" s="208" t="s">
        <v>7848</v>
      </c>
      <c r="G150" s="209" t="s">
        <v>384</v>
      </c>
      <c r="H150" s="210">
        <v>1.1200000000000001</v>
      </c>
      <c r="I150" s="211"/>
      <c r="J150" s="212">
        <f>ROUND(I150*H150,2)</f>
        <v>0</v>
      </c>
      <c r="K150" s="208" t="s">
        <v>218</v>
      </c>
      <c r="L150" s="46"/>
      <c r="M150" s="213" t="s">
        <v>19</v>
      </c>
      <c r="N150" s="214" t="s">
        <v>40</v>
      </c>
      <c r="O150" s="86"/>
      <c r="P150" s="215">
        <f>O150*H150</f>
        <v>0</v>
      </c>
      <c r="Q150" s="215">
        <v>0.105</v>
      </c>
      <c r="R150" s="215">
        <f>Q150*H150</f>
        <v>0.11760000000000001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74</v>
      </c>
      <c r="BK150" s="218">
        <f>ROUND(I150*H150,2)</f>
        <v>0</v>
      </c>
      <c r="BL150" s="19" t="s">
        <v>84</v>
      </c>
      <c r="BM150" s="217" t="s">
        <v>136</v>
      </c>
    </row>
    <row r="151" s="2" customFormat="1">
      <c r="A151" s="40"/>
      <c r="B151" s="41"/>
      <c r="C151" s="42"/>
      <c r="D151" s="219" t="s">
        <v>219</v>
      </c>
      <c r="E151" s="42"/>
      <c r="F151" s="220" t="s">
        <v>7849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219</v>
      </c>
      <c r="AU151" s="19" t="s">
        <v>78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8471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78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8482</v>
      </c>
      <c r="G153" s="236"/>
      <c r="H153" s="239">
        <v>1.1200000000000001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5" customFormat="1">
      <c r="A154" s="15"/>
      <c r="B154" s="246"/>
      <c r="C154" s="247"/>
      <c r="D154" s="226" t="s">
        <v>221</v>
      </c>
      <c r="E154" s="248" t="s">
        <v>19</v>
      </c>
      <c r="F154" s="249" t="s">
        <v>224</v>
      </c>
      <c r="G154" s="247"/>
      <c r="H154" s="250">
        <v>1.1200000000000001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6" t="s">
        <v>221</v>
      </c>
      <c r="AU154" s="256" t="s">
        <v>78</v>
      </c>
      <c r="AV154" s="15" t="s">
        <v>84</v>
      </c>
      <c r="AW154" s="15" t="s">
        <v>31</v>
      </c>
      <c r="AX154" s="15" t="s">
        <v>74</v>
      </c>
      <c r="AY154" s="256" t="s">
        <v>212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96</v>
      </c>
      <c r="F155" s="204" t="s">
        <v>3010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SUM(P156:P174)</f>
        <v>0</v>
      </c>
      <c r="Q155" s="198"/>
      <c r="R155" s="199">
        <f>SUM(R156:R174)</f>
        <v>0.020410110000000002</v>
      </c>
      <c r="S155" s="198"/>
      <c r="T155" s="200">
        <f>SUM(T156:T174)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SUM(BK156:BK174)</f>
        <v>0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3047</v>
      </c>
      <c r="F156" s="208" t="s">
        <v>3048</v>
      </c>
      <c r="G156" s="209" t="s">
        <v>384</v>
      </c>
      <c r="H156" s="210">
        <v>55.082999999999998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0.00012999999999999999</v>
      </c>
      <c r="R156" s="215">
        <f>Q156*H156</f>
        <v>0.0071607899999999993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3050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8483</v>
      </c>
      <c r="G158" s="236"/>
      <c r="H158" s="239">
        <v>28.350000000000001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8484</v>
      </c>
      <c r="G159" s="236"/>
      <c r="H159" s="239">
        <v>26.733000000000001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55.082999999999998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3070</v>
      </c>
      <c r="F161" s="208" t="s">
        <v>3071</v>
      </c>
      <c r="G161" s="209" t="s">
        <v>384</v>
      </c>
      <c r="H161" s="210">
        <v>26.733000000000001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4.0000000000000003E-05</v>
      </c>
      <c r="R161" s="215">
        <f>Q161*H161</f>
        <v>0.0010693200000000001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3073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8484</v>
      </c>
      <c r="G163" s="236"/>
      <c r="H163" s="239">
        <v>26.733000000000001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26.733000000000001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16.5" customHeight="1">
      <c r="A165" s="40"/>
      <c r="B165" s="41"/>
      <c r="C165" s="206" t="s">
        <v>685</v>
      </c>
      <c r="D165" s="206" t="s">
        <v>214</v>
      </c>
      <c r="E165" s="207" t="s">
        <v>3134</v>
      </c>
      <c r="F165" s="208" t="s">
        <v>3135</v>
      </c>
      <c r="G165" s="209" t="s">
        <v>532</v>
      </c>
      <c r="H165" s="210">
        <v>1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0.00018000000000000001</v>
      </c>
      <c r="R165" s="215">
        <f>Q165*H165</f>
        <v>0.00018000000000000001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8485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3137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8486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74</v>
      </c>
      <c r="G168" s="236"/>
      <c r="H168" s="239">
        <v>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16.5" customHeight="1">
      <c r="A170" s="40"/>
      <c r="B170" s="41"/>
      <c r="C170" s="257" t="s">
        <v>694</v>
      </c>
      <c r="D170" s="257" t="s">
        <v>306</v>
      </c>
      <c r="E170" s="258" t="s">
        <v>3145</v>
      </c>
      <c r="F170" s="259" t="s">
        <v>3146</v>
      </c>
      <c r="G170" s="260" t="s">
        <v>532</v>
      </c>
      <c r="H170" s="261">
        <v>1</v>
      </c>
      <c r="I170" s="262"/>
      <c r="J170" s="263">
        <f>ROUND(I170*H170,2)</f>
        <v>0</v>
      </c>
      <c r="K170" s="259" t="s">
        <v>218</v>
      </c>
      <c r="L170" s="264"/>
      <c r="M170" s="265" t="s">
        <v>19</v>
      </c>
      <c r="N170" s="266" t="s">
        <v>40</v>
      </c>
      <c r="O170" s="86"/>
      <c r="P170" s="215">
        <f>O170*H170</f>
        <v>0</v>
      </c>
      <c r="Q170" s="215">
        <v>0.012</v>
      </c>
      <c r="R170" s="215">
        <f>Q170*H170</f>
        <v>0.012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93</v>
      </c>
      <c r="AT170" s="217" t="s">
        <v>306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8487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3148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8488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74</v>
      </c>
      <c r="G173" s="236"/>
      <c r="H173" s="239">
        <v>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3726</v>
      </c>
      <c r="F175" s="204" t="s">
        <v>3727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SUM(P176:P177)</f>
        <v>0</v>
      </c>
      <c r="Q175" s="198"/>
      <c r="R175" s="199">
        <f>SUM(R176:R177)</f>
        <v>0</v>
      </c>
      <c r="S175" s="198"/>
      <c r="T175" s="200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SUM(BK176:BK177)</f>
        <v>0</v>
      </c>
    </row>
    <row r="176" s="2" customFormat="1" ht="33" customHeight="1">
      <c r="A176" s="40"/>
      <c r="B176" s="41"/>
      <c r="C176" s="206" t="s">
        <v>114</v>
      </c>
      <c r="D176" s="206" t="s">
        <v>214</v>
      </c>
      <c r="E176" s="207" t="s">
        <v>8069</v>
      </c>
      <c r="F176" s="208" t="s">
        <v>8070</v>
      </c>
      <c r="G176" s="209" t="s">
        <v>309</v>
      </c>
      <c r="H176" s="210">
        <v>2.9199999999999999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8071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2" customFormat="1" ht="25.92" customHeight="1">
      <c r="A178" s="12"/>
      <c r="B178" s="190"/>
      <c r="C178" s="191"/>
      <c r="D178" s="192" t="s">
        <v>68</v>
      </c>
      <c r="E178" s="193" t="s">
        <v>3733</v>
      </c>
      <c r="F178" s="193" t="s">
        <v>3734</v>
      </c>
      <c r="G178" s="191"/>
      <c r="H178" s="191"/>
      <c r="I178" s="194"/>
      <c r="J178" s="195">
        <f>BK178</f>
        <v>0</v>
      </c>
      <c r="K178" s="191"/>
      <c r="L178" s="196"/>
      <c r="M178" s="197"/>
      <c r="N178" s="198"/>
      <c r="O178" s="198"/>
      <c r="P178" s="199">
        <f>P179+P283+P306+P401+P411+P446+P458</f>
        <v>0</v>
      </c>
      <c r="Q178" s="198"/>
      <c r="R178" s="199">
        <f>R179+R283+R306+R401+R411+R446+R458</f>
        <v>3.6127907000000006</v>
      </c>
      <c r="S178" s="198"/>
      <c r="T178" s="200">
        <f>T179+T283+T306+T401+T411+T446+T458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1" t="s">
        <v>78</v>
      </c>
      <c r="AT178" s="202" t="s">
        <v>68</v>
      </c>
      <c r="AU178" s="202" t="s">
        <v>69</v>
      </c>
      <c r="AY178" s="201" t="s">
        <v>212</v>
      </c>
      <c r="BK178" s="203">
        <f>BK179+BK283+BK306+BK401+BK411+BK446+BK458</f>
        <v>0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3812</v>
      </c>
      <c r="F179" s="204" t="s">
        <v>3813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SUM(P180:P282)</f>
        <v>0</v>
      </c>
      <c r="Q179" s="198"/>
      <c r="R179" s="199">
        <f>SUM(R180:R282)</f>
        <v>0.41995080000000007</v>
      </c>
      <c r="S179" s="198"/>
      <c r="T179" s="200">
        <f>SUM(T180:T282)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78</v>
      </c>
      <c r="AT179" s="202" t="s">
        <v>68</v>
      </c>
      <c r="AU179" s="202" t="s">
        <v>74</v>
      </c>
      <c r="AY179" s="201" t="s">
        <v>212</v>
      </c>
      <c r="BK179" s="203">
        <f>SUM(BK180:BK282)</f>
        <v>0</v>
      </c>
    </row>
    <row r="180" s="2" customFormat="1" ht="24.15" customHeight="1">
      <c r="A180" s="40"/>
      <c r="B180" s="41"/>
      <c r="C180" s="206" t="s">
        <v>8</v>
      </c>
      <c r="D180" s="206" t="s">
        <v>214</v>
      </c>
      <c r="E180" s="207" t="s">
        <v>3823</v>
      </c>
      <c r="F180" s="208" t="s">
        <v>3824</v>
      </c>
      <c r="G180" s="209" t="s">
        <v>384</v>
      </c>
      <c r="H180" s="210">
        <v>31.027999999999999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119</v>
      </c>
      <c r="BM180" s="217" t="s">
        <v>346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3826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2645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8489</v>
      </c>
      <c r="G183" s="236"/>
      <c r="H183" s="239">
        <v>31.027999999999999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31.027999999999999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57" t="s">
        <v>119</v>
      </c>
      <c r="D185" s="257" t="s">
        <v>306</v>
      </c>
      <c r="E185" s="258" t="s">
        <v>3758</v>
      </c>
      <c r="F185" s="259" t="s">
        <v>3759</v>
      </c>
      <c r="G185" s="260" t="s">
        <v>309</v>
      </c>
      <c r="H185" s="261">
        <v>0.0089999999999999993</v>
      </c>
      <c r="I185" s="262"/>
      <c r="J185" s="263">
        <f>ROUND(I185*H185,2)</f>
        <v>0</v>
      </c>
      <c r="K185" s="259" t="s">
        <v>218</v>
      </c>
      <c r="L185" s="264"/>
      <c r="M185" s="265" t="s">
        <v>19</v>
      </c>
      <c r="N185" s="266" t="s">
        <v>40</v>
      </c>
      <c r="O185" s="86"/>
      <c r="P185" s="215">
        <f>O185*H185</f>
        <v>0</v>
      </c>
      <c r="Q185" s="215">
        <v>1</v>
      </c>
      <c r="R185" s="215">
        <f>Q185*H185</f>
        <v>0.0089999999999999993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377</v>
      </c>
      <c r="AT185" s="217" t="s">
        <v>306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119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3761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8490</v>
      </c>
      <c r="G187" s="236"/>
      <c r="H187" s="239">
        <v>0.0089999999999999993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5" customFormat="1">
      <c r="A188" s="15"/>
      <c r="B188" s="246"/>
      <c r="C188" s="247"/>
      <c r="D188" s="226" t="s">
        <v>221</v>
      </c>
      <c r="E188" s="248" t="s">
        <v>19</v>
      </c>
      <c r="F188" s="249" t="s">
        <v>224</v>
      </c>
      <c r="G188" s="247"/>
      <c r="H188" s="250">
        <v>0.0089999999999999993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6" t="s">
        <v>221</v>
      </c>
      <c r="AU188" s="256" t="s">
        <v>78</v>
      </c>
      <c r="AV188" s="15" t="s">
        <v>84</v>
      </c>
      <c r="AW188" s="15" t="s">
        <v>31</v>
      </c>
      <c r="AX188" s="15" t="s">
        <v>74</v>
      </c>
      <c r="AY188" s="256" t="s">
        <v>212</v>
      </c>
    </row>
    <row r="189" s="2" customFormat="1" ht="21.75" customHeight="1">
      <c r="A189" s="40"/>
      <c r="B189" s="41"/>
      <c r="C189" s="206" t="s">
        <v>122</v>
      </c>
      <c r="D189" s="206" t="s">
        <v>214</v>
      </c>
      <c r="E189" s="207" t="s">
        <v>3850</v>
      </c>
      <c r="F189" s="208" t="s">
        <v>3851</v>
      </c>
      <c r="G189" s="209" t="s">
        <v>384</v>
      </c>
      <c r="H189" s="210">
        <v>31.027999999999999</v>
      </c>
      <c r="I189" s="211"/>
      <c r="J189" s="212">
        <f>ROUND(I189*H189,2)</f>
        <v>0</v>
      </c>
      <c r="K189" s="208" t="s">
        <v>218</v>
      </c>
      <c r="L189" s="46"/>
      <c r="M189" s="213" t="s">
        <v>19</v>
      </c>
      <c r="N189" s="214" t="s">
        <v>40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119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74</v>
      </c>
      <c r="BK189" s="218">
        <f>ROUND(I189*H189,2)</f>
        <v>0</v>
      </c>
      <c r="BL189" s="19" t="s">
        <v>119</v>
      </c>
      <c r="BM189" s="217" t="s">
        <v>385</v>
      </c>
    </row>
    <row r="190" s="2" customFormat="1">
      <c r="A190" s="40"/>
      <c r="B190" s="41"/>
      <c r="C190" s="42"/>
      <c r="D190" s="219" t="s">
        <v>219</v>
      </c>
      <c r="E190" s="42"/>
      <c r="F190" s="220" t="s">
        <v>3853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219</v>
      </c>
      <c r="AU190" s="19" t="s">
        <v>78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2645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78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8489</v>
      </c>
      <c r="G192" s="236"/>
      <c r="H192" s="239">
        <v>31.027999999999999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31.027999999999999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2" customFormat="1" ht="24.15" customHeight="1">
      <c r="A194" s="40"/>
      <c r="B194" s="41"/>
      <c r="C194" s="257" t="s">
        <v>125</v>
      </c>
      <c r="D194" s="257" t="s">
        <v>306</v>
      </c>
      <c r="E194" s="258" t="s">
        <v>3857</v>
      </c>
      <c r="F194" s="259" t="s">
        <v>3858</v>
      </c>
      <c r="G194" s="260" t="s">
        <v>384</v>
      </c>
      <c r="H194" s="261">
        <v>35.682000000000002</v>
      </c>
      <c r="I194" s="262"/>
      <c r="J194" s="263">
        <f>ROUND(I194*H194,2)</f>
        <v>0</v>
      </c>
      <c r="K194" s="259" t="s">
        <v>218</v>
      </c>
      <c r="L194" s="264"/>
      <c r="M194" s="265" t="s">
        <v>19</v>
      </c>
      <c r="N194" s="266" t="s">
        <v>40</v>
      </c>
      <c r="O194" s="86"/>
      <c r="P194" s="215">
        <f>O194*H194</f>
        <v>0</v>
      </c>
      <c r="Q194" s="215">
        <v>0.0040000000000000001</v>
      </c>
      <c r="R194" s="215">
        <f>Q194*H194</f>
        <v>0.14272800000000002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377</v>
      </c>
      <c r="AT194" s="217" t="s">
        <v>306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74</v>
      </c>
      <c r="BK194" s="218">
        <f>ROUND(I194*H194,2)</f>
        <v>0</v>
      </c>
      <c r="BL194" s="19" t="s">
        <v>119</v>
      </c>
      <c r="BM194" s="217" t="s">
        <v>391</v>
      </c>
    </row>
    <row r="195" s="2" customFormat="1">
      <c r="A195" s="40"/>
      <c r="B195" s="41"/>
      <c r="C195" s="42"/>
      <c r="D195" s="219" t="s">
        <v>219</v>
      </c>
      <c r="E195" s="42"/>
      <c r="F195" s="220" t="s">
        <v>3860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219</v>
      </c>
      <c r="AU195" s="19" t="s">
        <v>78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3848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8491</v>
      </c>
      <c r="G197" s="236"/>
      <c r="H197" s="239">
        <v>35.682000000000002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35.682000000000002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128</v>
      </c>
      <c r="D199" s="206" t="s">
        <v>214</v>
      </c>
      <c r="E199" s="207" t="s">
        <v>3910</v>
      </c>
      <c r="F199" s="208" t="s">
        <v>3911</v>
      </c>
      <c r="G199" s="209" t="s">
        <v>532</v>
      </c>
      <c r="H199" s="210">
        <v>2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119</v>
      </c>
      <c r="BM199" s="217" t="s">
        <v>397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3913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78</v>
      </c>
      <c r="G201" s="236"/>
      <c r="H201" s="239">
        <v>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57" t="s">
        <v>131</v>
      </c>
      <c r="D203" s="257" t="s">
        <v>306</v>
      </c>
      <c r="E203" s="258" t="s">
        <v>3918</v>
      </c>
      <c r="F203" s="259" t="s">
        <v>3919</v>
      </c>
      <c r="G203" s="260" t="s">
        <v>532</v>
      </c>
      <c r="H203" s="261">
        <v>2</v>
      </c>
      <c r="I203" s="262"/>
      <c r="J203" s="263">
        <f>ROUND(I203*H203,2)</f>
        <v>0</v>
      </c>
      <c r="K203" s="259" t="s">
        <v>218</v>
      </c>
      <c r="L203" s="264"/>
      <c r="M203" s="265" t="s">
        <v>19</v>
      </c>
      <c r="N203" s="266" t="s">
        <v>40</v>
      </c>
      <c r="O203" s="86"/>
      <c r="P203" s="215">
        <f>O203*H203</f>
        <v>0</v>
      </c>
      <c r="Q203" s="215">
        <v>0.00020000000000000001</v>
      </c>
      <c r="R203" s="215">
        <f>Q203*H203</f>
        <v>0.00040000000000000002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377</v>
      </c>
      <c r="AT203" s="217" t="s">
        <v>306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119</v>
      </c>
      <c r="BM203" s="217" t="s">
        <v>403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3921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2" customFormat="1" ht="37.8" customHeight="1">
      <c r="A205" s="40"/>
      <c r="B205" s="41"/>
      <c r="C205" s="206" t="s">
        <v>7</v>
      </c>
      <c r="D205" s="206" t="s">
        <v>214</v>
      </c>
      <c r="E205" s="207" t="s">
        <v>3910</v>
      </c>
      <c r="F205" s="208" t="s">
        <v>3911</v>
      </c>
      <c r="G205" s="209" t="s">
        <v>532</v>
      </c>
      <c r="H205" s="210">
        <v>12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119</v>
      </c>
      <c r="BM205" s="217" t="s">
        <v>417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3913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796</v>
      </c>
      <c r="G207" s="236"/>
      <c r="H207" s="239">
        <v>12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12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16.5" customHeight="1">
      <c r="A209" s="40"/>
      <c r="B209" s="41"/>
      <c r="C209" s="257" t="s">
        <v>136</v>
      </c>
      <c r="D209" s="257" t="s">
        <v>306</v>
      </c>
      <c r="E209" s="258" t="s">
        <v>8359</v>
      </c>
      <c r="F209" s="259" t="s">
        <v>8360</v>
      </c>
      <c r="G209" s="260" t="s">
        <v>532</v>
      </c>
      <c r="H209" s="261">
        <v>12</v>
      </c>
      <c r="I209" s="262"/>
      <c r="J209" s="263">
        <f>ROUND(I209*H209,2)</f>
        <v>0</v>
      </c>
      <c r="K209" s="259" t="s">
        <v>218</v>
      </c>
      <c r="L209" s="264"/>
      <c r="M209" s="265" t="s">
        <v>19</v>
      </c>
      <c r="N209" s="266" t="s">
        <v>40</v>
      </c>
      <c r="O209" s="86"/>
      <c r="P209" s="215">
        <f>O209*H209</f>
        <v>0</v>
      </c>
      <c r="Q209" s="215">
        <v>0.00020000000000000001</v>
      </c>
      <c r="R209" s="215">
        <f>Q209*H209</f>
        <v>0.0024000000000000002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377</v>
      </c>
      <c r="AT209" s="217" t="s">
        <v>306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119</v>
      </c>
      <c r="BM209" s="217" t="s">
        <v>423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8361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2" customFormat="1" ht="24.15" customHeight="1">
      <c r="A211" s="40"/>
      <c r="B211" s="41"/>
      <c r="C211" s="206" t="s">
        <v>139</v>
      </c>
      <c r="D211" s="206" t="s">
        <v>214</v>
      </c>
      <c r="E211" s="207" t="s">
        <v>3931</v>
      </c>
      <c r="F211" s="208" t="s">
        <v>3932</v>
      </c>
      <c r="G211" s="209" t="s">
        <v>525</v>
      </c>
      <c r="H211" s="210">
        <v>15.762000000000001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0.00059999999999999995</v>
      </c>
      <c r="R211" s="215">
        <f>Q211*H211</f>
        <v>0.0094571999999999989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119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3934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3935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8492</v>
      </c>
      <c r="G214" s="236"/>
      <c r="H214" s="239">
        <v>15.762000000000001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15.762000000000001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318</v>
      </c>
      <c r="D216" s="206" t="s">
        <v>214</v>
      </c>
      <c r="E216" s="207" t="s">
        <v>3931</v>
      </c>
      <c r="F216" s="208" t="s">
        <v>3932</v>
      </c>
      <c r="G216" s="209" t="s">
        <v>525</v>
      </c>
      <c r="H216" s="210">
        <v>15.765000000000001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0.00059999999999999995</v>
      </c>
      <c r="R216" s="215">
        <f>Q216*H216</f>
        <v>0.0094589999999999987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119</v>
      </c>
      <c r="BM216" s="217" t="s">
        <v>440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3934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8493</v>
      </c>
      <c r="G218" s="236"/>
      <c r="H218" s="239">
        <v>15.765000000000001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15.765000000000001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24.15" customHeight="1">
      <c r="A220" s="40"/>
      <c r="B220" s="41"/>
      <c r="C220" s="206" t="s">
        <v>142</v>
      </c>
      <c r="D220" s="206" t="s">
        <v>214</v>
      </c>
      <c r="E220" s="207" t="s">
        <v>3949</v>
      </c>
      <c r="F220" s="208" t="s">
        <v>3950</v>
      </c>
      <c r="G220" s="209" t="s">
        <v>525</v>
      </c>
      <c r="H220" s="210">
        <v>42.799999999999997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0.00059999999999999995</v>
      </c>
      <c r="R220" s="215">
        <f>Q220*H220</f>
        <v>0.025679999999999994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119</v>
      </c>
      <c r="BM220" s="217" t="s">
        <v>446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3952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3935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3953</v>
      </c>
      <c r="G223" s="236"/>
      <c r="H223" s="239">
        <v>31.600000000000001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3937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3954</v>
      </c>
      <c r="G225" s="236"/>
      <c r="H225" s="239">
        <v>11.199999999999999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42.799999999999997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145</v>
      </c>
      <c r="D227" s="206" t="s">
        <v>214</v>
      </c>
      <c r="E227" s="207" t="s">
        <v>3949</v>
      </c>
      <c r="F227" s="208" t="s">
        <v>3950</v>
      </c>
      <c r="G227" s="209" t="s">
        <v>525</v>
      </c>
      <c r="H227" s="210">
        <v>31.530000000000001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0.00059999999999999995</v>
      </c>
      <c r="R227" s="215">
        <f>Q227*H227</f>
        <v>0.018917999999999997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3952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8494</v>
      </c>
      <c r="G229" s="236"/>
      <c r="H229" s="239">
        <v>31.530000000000001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31.530000000000001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1.75" customHeight="1">
      <c r="A231" s="40"/>
      <c r="B231" s="41"/>
      <c r="C231" s="206" t="s">
        <v>469</v>
      </c>
      <c r="D231" s="206" t="s">
        <v>214</v>
      </c>
      <c r="E231" s="207" t="s">
        <v>8364</v>
      </c>
      <c r="F231" s="208" t="s">
        <v>8365</v>
      </c>
      <c r="G231" s="209" t="s">
        <v>525</v>
      </c>
      <c r="H231" s="210">
        <v>7.5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0.0011999999999999999</v>
      </c>
      <c r="R231" s="215">
        <f>Q231*H231</f>
        <v>0.0089999999999999993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119</v>
      </c>
      <c r="BM231" s="217" t="s">
        <v>472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8366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8495</v>
      </c>
      <c r="G233" s="236"/>
      <c r="H233" s="239">
        <v>7.5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7.5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21.75" customHeight="1">
      <c r="A235" s="40"/>
      <c r="B235" s="41"/>
      <c r="C235" s="206" t="s">
        <v>331</v>
      </c>
      <c r="D235" s="206" t="s">
        <v>214</v>
      </c>
      <c r="E235" s="207" t="s">
        <v>3969</v>
      </c>
      <c r="F235" s="208" t="s">
        <v>3970</v>
      </c>
      <c r="G235" s="209" t="s">
        <v>525</v>
      </c>
      <c r="H235" s="210">
        <v>7.7000000000000002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0.0015</v>
      </c>
      <c r="R235" s="215">
        <f>Q235*H235</f>
        <v>0.011550000000000001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119</v>
      </c>
      <c r="BM235" s="217" t="s">
        <v>477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3971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5904</v>
      </c>
      <c r="G237" s="236"/>
      <c r="H237" s="239">
        <v>7.7000000000000002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7.7000000000000002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37.8" customHeight="1">
      <c r="A239" s="40"/>
      <c r="B239" s="41"/>
      <c r="C239" s="206" t="s">
        <v>481</v>
      </c>
      <c r="D239" s="206" t="s">
        <v>214</v>
      </c>
      <c r="E239" s="207" t="s">
        <v>8367</v>
      </c>
      <c r="F239" s="208" t="s">
        <v>8368</v>
      </c>
      <c r="G239" s="209" t="s">
        <v>384</v>
      </c>
      <c r="H239" s="210">
        <v>31.027999999999999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0.00029999999999999997</v>
      </c>
      <c r="R239" s="215">
        <f>Q239*H239</f>
        <v>0.0093083999999999979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119</v>
      </c>
      <c r="BM239" s="217" t="s">
        <v>484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8369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8496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8489</v>
      </c>
      <c r="G242" s="236"/>
      <c r="H242" s="239">
        <v>31.027999999999999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31.027999999999999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57" t="s">
        <v>346</v>
      </c>
      <c r="D244" s="257" t="s">
        <v>306</v>
      </c>
      <c r="E244" s="258" t="s">
        <v>8370</v>
      </c>
      <c r="F244" s="259" t="s">
        <v>8371</v>
      </c>
      <c r="G244" s="260" t="s">
        <v>384</v>
      </c>
      <c r="H244" s="261">
        <v>35.682000000000002</v>
      </c>
      <c r="I244" s="262"/>
      <c r="J244" s="263">
        <f>ROUND(I244*H244,2)</f>
        <v>0</v>
      </c>
      <c r="K244" s="259" t="s">
        <v>218</v>
      </c>
      <c r="L244" s="264"/>
      <c r="M244" s="265" t="s">
        <v>19</v>
      </c>
      <c r="N244" s="266" t="s">
        <v>40</v>
      </c>
      <c r="O244" s="86"/>
      <c r="P244" s="215">
        <f>O244*H244</f>
        <v>0</v>
      </c>
      <c r="Q244" s="215">
        <v>0.0019</v>
      </c>
      <c r="R244" s="215">
        <f>Q244*H244</f>
        <v>0.067795800000000003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377</v>
      </c>
      <c r="AT244" s="217" t="s">
        <v>306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119</v>
      </c>
      <c r="BM244" s="217" t="s">
        <v>490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8372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3848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8491</v>
      </c>
      <c r="G247" s="236"/>
      <c r="H247" s="239">
        <v>35.682000000000002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35.682000000000002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7.8" customHeight="1">
      <c r="A249" s="40"/>
      <c r="B249" s="41"/>
      <c r="C249" s="206" t="s">
        <v>493</v>
      </c>
      <c r="D249" s="206" t="s">
        <v>214</v>
      </c>
      <c r="E249" s="207" t="s">
        <v>4026</v>
      </c>
      <c r="F249" s="208" t="s">
        <v>4027</v>
      </c>
      <c r="G249" s="209" t="s">
        <v>384</v>
      </c>
      <c r="H249" s="210">
        <v>31.027999999999999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0.00025000000000000001</v>
      </c>
      <c r="R249" s="215">
        <f>Q249*H249</f>
        <v>0.007757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119</v>
      </c>
      <c r="BM249" s="217" t="s">
        <v>496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4029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8497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8489</v>
      </c>
      <c r="G252" s="236"/>
      <c r="H252" s="239">
        <v>31.027999999999999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31.027999999999999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57" t="s">
        <v>377</v>
      </c>
      <c r="D254" s="257" t="s">
        <v>306</v>
      </c>
      <c r="E254" s="258" t="s">
        <v>4037</v>
      </c>
      <c r="F254" s="259" t="s">
        <v>4038</v>
      </c>
      <c r="G254" s="260" t="s">
        <v>384</v>
      </c>
      <c r="H254" s="261">
        <v>34.131</v>
      </c>
      <c r="I254" s="262"/>
      <c r="J254" s="263">
        <f>ROUND(I254*H254,2)</f>
        <v>0</v>
      </c>
      <c r="K254" s="259" t="s">
        <v>218</v>
      </c>
      <c r="L254" s="264"/>
      <c r="M254" s="265" t="s">
        <v>19</v>
      </c>
      <c r="N254" s="266" t="s">
        <v>40</v>
      </c>
      <c r="O254" s="86"/>
      <c r="P254" s="215">
        <f>O254*H254</f>
        <v>0</v>
      </c>
      <c r="Q254" s="215">
        <v>0.0022000000000000001</v>
      </c>
      <c r="R254" s="215">
        <f>Q254*H254</f>
        <v>0.075088200000000008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377</v>
      </c>
      <c r="AT254" s="217" t="s">
        <v>306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119</v>
      </c>
      <c r="BM254" s="217" t="s">
        <v>504</v>
      </c>
    </row>
    <row r="255" s="2" customFormat="1">
      <c r="A255" s="40"/>
      <c r="B255" s="41"/>
      <c r="C255" s="42"/>
      <c r="D255" s="219" t="s">
        <v>219</v>
      </c>
      <c r="E255" s="42"/>
      <c r="F255" s="220" t="s">
        <v>4040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219</v>
      </c>
      <c r="AU255" s="19" t="s">
        <v>78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8498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8499</v>
      </c>
      <c r="G257" s="236"/>
      <c r="H257" s="239">
        <v>34.131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5" customFormat="1">
      <c r="A258" s="15"/>
      <c r="B258" s="246"/>
      <c r="C258" s="247"/>
      <c r="D258" s="226" t="s">
        <v>221</v>
      </c>
      <c r="E258" s="248" t="s">
        <v>19</v>
      </c>
      <c r="F258" s="249" t="s">
        <v>224</v>
      </c>
      <c r="G258" s="247"/>
      <c r="H258" s="250">
        <v>34.131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56" t="s">
        <v>221</v>
      </c>
      <c r="AU258" s="256" t="s">
        <v>78</v>
      </c>
      <c r="AV258" s="15" t="s">
        <v>84</v>
      </c>
      <c r="AW258" s="15" t="s">
        <v>31</v>
      </c>
      <c r="AX258" s="15" t="s">
        <v>74</v>
      </c>
      <c r="AY258" s="256" t="s">
        <v>212</v>
      </c>
    </row>
    <row r="259" s="2" customFormat="1" ht="21.75" customHeight="1">
      <c r="A259" s="40"/>
      <c r="B259" s="41"/>
      <c r="C259" s="206" t="s">
        <v>507</v>
      </c>
      <c r="D259" s="206" t="s">
        <v>214</v>
      </c>
      <c r="E259" s="207" t="s">
        <v>4075</v>
      </c>
      <c r="F259" s="208" t="s">
        <v>4076</v>
      </c>
      <c r="G259" s="209" t="s">
        <v>384</v>
      </c>
      <c r="H259" s="210">
        <v>31.027999999999999</v>
      </c>
      <c r="I259" s="211"/>
      <c r="J259" s="212">
        <f>ROUND(I259*H259,2)</f>
        <v>0</v>
      </c>
      <c r="K259" s="208" t="s">
        <v>218</v>
      </c>
      <c r="L259" s="46"/>
      <c r="M259" s="213" t="s">
        <v>19</v>
      </c>
      <c r="N259" s="214" t="s">
        <v>40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74</v>
      </c>
      <c r="BK259" s="218">
        <f>ROUND(I259*H259,2)</f>
        <v>0</v>
      </c>
      <c r="BL259" s="19" t="s">
        <v>119</v>
      </c>
      <c r="BM259" s="217" t="s">
        <v>510</v>
      </c>
    </row>
    <row r="260" s="2" customFormat="1">
      <c r="A260" s="40"/>
      <c r="B260" s="41"/>
      <c r="C260" s="42"/>
      <c r="D260" s="219" t="s">
        <v>219</v>
      </c>
      <c r="E260" s="42"/>
      <c r="F260" s="220" t="s">
        <v>4078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219</v>
      </c>
      <c r="AU260" s="19" t="s">
        <v>78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8497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8489</v>
      </c>
      <c r="G262" s="236"/>
      <c r="H262" s="239">
        <v>31.027999999999999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31.027999999999999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2" customFormat="1" ht="16.5" customHeight="1">
      <c r="A264" s="40"/>
      <c r="B264" s="41"/>
      <c r="C264" s="257" t="s">
        <v>385</v>
      </c>
      <c r="D264" s="257" t="s">
        <v>306</v>
      </c>
      <c r="E264" s="258" t="s">
        <v>4080</v>
      </c>
      <c r="F264" s="259" t="s">
        <v>4081</v>
      </c>
      <c r="G264" s="260" t="s">
        <v>384</v>
      </c>
      <c r="H264" s="261">
        <v>35.682000000000002</v>
      </c>
      <c r="I264" s="262"/>
      <c r="J264" s="263">
        <f>ROUND(I264*H264,2)</f>
        <v>0</v>
      </c>
      <c r="K264" s="259" t="s">
        <v>218</v>
      </c>
      <c r="L264" s="264"/>
      <c r="M264" s="265" t="s">
        <v>19</v>
      </c>
      <c r="N264" s="266" t="s">
        <v>40</v>
      </c>
      <c r="O264" s="86"/>
      <c r="P264" s="215">
        <f>O264*H264</f>
        <v>0</v>
      </c>
      <c r="Q264" s="215">
        <v>0.00029999999999999997</v>
      </c>
      <c r="R264" s="215">
        <f>Q264*H264</f>
        <v>0.0107046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377</v>
      </c>
      <c r="AT264" s="217" t="s">
        <v>306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4083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4060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8491</v>
      </c>
      <c r="G267" s="236"/>
      <c r="H267" s="239">
        <v>35.682000000000002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35.682000000000002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1.75" customHeight="1">
      <c r="A269" s="40"/>
      <c r="B269" s="41"/>
      <c r="C269" s="206" t="s">
        <v>522</v>
      </c>
      <c r="D269" s="206" t="s">
        <v>214</v>
      </c>
      <c r="E269" s="207" t="s">
        <v>4075</v>
      </c>
      <c r="F269" s="208" t="s">
        <v>4076</v>
      </c>
      <c r="G269" s="209" t="s">
        <v>384</v>
      </c>
      <c r="H269" s="210">
        <v>31.027999999999999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4078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8496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8489</v>
      </c>
      <c r="G272" s="236"/>
      <c r="H272" s="239">
        <v>31.027999999999999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31.027999999999999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16.5" customHeight="1">
      <c r="A274" s="40"/>
      <c r="B274" s="41"/>
      <c r="C274" s="257" t="s">
        <v>391</v>
      </c>
      <c r="D274" s="257" t="s">
        <v>306</v>
      </c>
      <c r="E274" s="258" t="s">
        <v>4080</v>
      </c>
      <c r="F274" s="259" t="s">
        <v>4081</v>
      </c>
      <c r="G274" s="260" t="s">
        <v>384</v>
      </c>
      <c r="H274" s="261">
        <v>35.682000000000002</v>
      </c>
      <c r="I274" s="262"/>
      <c r="J274" s="263">
        <f>ROUND(I274*H274,2)</f>
        <v>0</v>
      </c>
      <c r="K274" s="259" t="s">
        <v>218</v>
      </c>
      <c r="L274" s="264"/>
      <c r="M274" s="265" t="s">
        <v>19</v>
      </c>
      <c r="N274" s="266" t="s">
        <v>40</v>
      </c>
      <c r="O274" s="86"/>
      <c r="P274" s="215">
        <f>O274*H274</f>
        <v>0</v>
      </c>
      <c r="Q274" s="215">
        <v>0.00029999999999999997</v>
      </c>
      <c r="R274" s="215">
        <f>Q274*H274</f>
        <v>0.0107046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377</v>
      </c>
      <c r="AT274" s="217" t="s">
        <v>306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4083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3848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8491</v>
      </c>
      <c r="G277" s="236"/>
      <c r="H277" s="239">
        <v>35.682000000000002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35.682000000000002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24.15" customHeight="1">
      <c r="A279" s="40"/>
      <c r="B279" s="41"/>
      <c r="C279" s="206" t="s">
        <v>536</v>
      </c>
      <c r="D279" s="206" t="s">
        <v>214</v>
      </c>
      <c r="E279" s="207" t="s">
        <v>8379</v>
      </c>
      <c r="F279" s="208" t="s">
        <v>8380</v>
      </c>
      <c r="G279" s="209" t="s">
        <v>3809</v>
      </c>
      <c r="H279" s="278"/>
      <c r="I279" s="211"/>
      <c r="J279" s="212">
        <f>ROUND(I279*H279,2)</f>
        <v>0</v>
      </c>
      <c r="K279" s="208" t="s">
        <v>218</v>
      </c>
      <c r="L279" s="46"/>
      <c r="M279" s="213" t="s">
        <v>19</v>
      </c>
      <c r="N279" s="214" t="s">
        <v>40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119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119</v>
      </c>
      <c r="BM279" s="217" t="s">
        <v>539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8381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2" customFormat="1" ht="24.15" customHeight="1">
      <c r="A281" s="40"/>
      <c r="B281" s="41"/>
      <c r="C281" s="206" t="s">
        <v>397</v>
      </c>
      <c r="D281" s="206" t="s">
        <v>214</v>
      </c>
      <c r="E281" s="207" t="s">
        <v>8379</v>
      </c>
      <c r="F281" s="208" t="s">
        <v>8380</v>
      </c>
      <c r="G281" s="209" t="s">
        <v>3809</v>
      </c>
      <c r="H281" s="278"/>
      <c r="I281" s="211"/>
      <c r="J281" s="212">
        <f>ROUND(I281*H281,2)</f>
        <v>0</v>
      </c>
      <c r="K281" s="208" t="s">
        <v>218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119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119</v>
      </c>
      <c r="BM281" s="217" t="s">
        <v>559</v>
      </c>
    </row>
    <row r="282" s="2" customFormat="1">
      <c r="A282" s="40"/>
      <c r="B282" s="41"/>
      <c r="C282" s="42"/>
      <c r="D282" s="219" t="s">
        <v>219</v>
      </c>
      <c r="E282" s="42"/>
      <c r="F282" s="220" t="s">
        <v>8381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219</v>
      </c>
      <c r="AU282" s="19" t="s">
        <v>78</v>
      </c>
    </row>
    <row r="283" s="12" customFormat="1" ht="22.8" customHeight="1">
      <c r="A283" s="12"/>
      <c r="B283" s="190"/>
      <c r="C283" s="191"/>
      <c r="D283" s="192" t="s">
        <v>68</v>
      </c>
      <c r="E283" s="204" t="s">
        <v>4116</v>
      </c>
      <c r="F283" s="204" t="s">
        <v>4117</v>
      </c>
      <c r="G283" s="191"/>
      <c r="H283" s="191"/>
      <c r="I283" s="194"/>
      <c r="J283" s="205">
        <f>BK283</f>
        <v>0</v>
      </c>
      <c r="K283" s="191"/>
      <c r="L283" s="196"/>
      <c r="M283" s="197"/>
      <c r="N283" s="198"/>
      <c r="O283" s="198"/>
      <c r="P283" s="199">
        <f>SUM(P284:P305)</f>
        <v>0</v>
      </c>
      <c r="Q283" s="198"/>
      <c r="R283" s="199">
        <f>SUM(R284:R305)</f>
        <v>0.24495209999999998</v>
      </c>
      <c r="S283" s="198"/>
      <c r="T283" s="200">
        <f>SUM(T284:T305)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1" t="s">
        <v>78</v>
      </c>
      <c r="AT283" s="202" t="s">
        <v>68</v>
      </c>
      <c r="AU283" s="202" t="s">
        <v>74</v>
      </c>
      <c r="AY283" s="201" t="s">
        <v>212</v>
      </c>
      <c r="BK283" s="203">
        <f>SUM(BK284:BK305)</f>
        <v>0</v>
      </c>
    </row>
    <row r="284" s="2" customFormat="1" ht="24.15" customHeight="1">
      <c r="A284" s="40"/>
      <c r="B284" s="41"/>
      <c r="C284" s="206" t="s">
        <v>576</v>
      </c>
      <c r="D284" s="206" t="s">
        <v>214</v>
      </c>
      <c r="E284" s="207" t="s">
        <v>8500</v>
      </c>
      <c r="F284" s="208" t="s">
        <v>8501</v>
      </c>
      <c r="G284" s="209" t="s">
        <v>384</v>
      </c>
      <c r="H284" s="210">
        <v>26.733000000000001</v>
      </c>
      <c r="I284" s="211"/>
      <c r="J284" s="212">
        <f>ROUND(I284*H284,2)</f>
        <v>0</v>
      </c>
      <c r="K284" s="208" t="s">
        <v>218</v>
      </c>
      <c r="L284" s="46"/>
      <c r="M284" s="213" t="s">
        <v>19</v>
      </c>
      <c r="N284" s="214" t="s">
        <v>40</v>
      </c>
      <c r="O284" s="86"/>
      <c r="P284" s="215">
        <f>O284*H284</f>
        <v>0</v>
      </c>
      <c r="Q284" s="215">
        <v>0.00042000000000000002</v>
      </c>
      <c r="R284" s="215">
        <f>Q284*H284</f>
        <v>0.011227860000000001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119</v>
      </c>
      <c r="AT284" s="217" t="s">
        <v>214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74</v>
      </c>
      <c r="BK284" s="218">
        <f>ROUND(I284*H284,2)</f>
        <v>0</v>
      </c>
      <c r="BL284" s="19" t="s">
        <v>119</v>
      </c>
      <c r="BM284" s="217" t="s">
        <v>579</v>
      </c>
    </row>
    <row r="285" s="2" customFormat="1">
      <c r="A285" s="40"/>
      <c r="B285" s="41"/>
      <c r="C285" s="42"/>
      <c r="D285" s="219" t="s">
        <v>219</v>
      </c>
      <c r="E285" s="42"/>
      <c r="F285" s="220" t="s">
        <v>8502</v>
      </c>
      <c r="G285" s="42"/>
      <c r="H285" s="42"/>
      <c r="I285" s="221"/>
      <c r="J285" s="42"/>
      <c r="K285" s="42"/>
      <c r="L285" s="46"/>
      <c r="M285" s="222"/>
      <c r="N285" s="22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219</v>
      </c>
      <c r="AU285" s="19" t="s">
        <v>78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1537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8503</v>
      </c>
      <c r="G287" s="236"/>
      <c r="H287" s="239">
        <v>26.733000000000001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26.733000000000001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57" t="s">
        <v>403</v>
      </c>
      <c r="D289" s="257" t="s">
        <v>306</v>
      </c>
      <c r="E289" s="258" t="s">
        <v>8504</v>
      </c>
      <c r="F289" s="259" t="s">
        <v>8505</v>
      </c>
      <c r="G289" s="260" t="s">
        <v>384</v>
      </c>
      <c r="H289" s="261">
        <v>29.405999999999999</v>
      </c>
      <c r="I289" s="262"/>
      <c r="J289" s="263">
        <f>ROUND(I289*H289,2)</f>
        <v>0</v>
      </c>
      <c r="K289" s="259" t="s">
        <v>218</v>
      </c>
      <c r="L289" s="264"/>
      <c r="M289" s="265" t="s">
        <v>19</v>
      </c>
      <c r="N289" s="266" t="s">
        <v>40</v>
      </c>
      <c r="O289" s="86"/>
      <c r="P289" s="215">
        <f>O289*H289</f>
        <v>0</v>
      </c>
      <c r="Q289" s="215">
        <v>0.0035999999999999999</v>
      </c>
      <c r="R289" s="215">
        <f>Q289*H289</f>
        <v>0.10586159999999999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377</v>
      </c>
      <c r="AT289" s="217" t="s">
        <v>306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119</v>
      </c>
      <c r="BM289" s="217" t="s">
        <v>587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8506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327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8507</v>
      </c>
      <c r="G292" s="236"/>
      <c r="H292" s="239">
        <v>29.405999999999999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29.405999999999999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24.15" customHeight="1">
      <c r="A294" s="40"/>
      <c r="B294" s="41"/>
      <c r="C294" s="206" t="s">
        <v>656</v>
      </c>
      <c r="D294" s="206" t="s">
        <v>214</v>
      </c>
      <c r="E294" s="207" t="s">
        <v>8508</v>
      </c>
      <c r="F294" s="208" t="s">
        <v>8509</v>
      </c>
      <c r="G294" s="209" t="s">
        <v>384</v>
      </c>
      <c r="H294" s="210">
        <v>46.259999999999998</v>
      </c>
      <c r="I294" s="211"/>
      <c r="J294" s="212">
        <f>ROUND(I294*H294,2)</f>
        <v>0</v>
      </c>
      <c r="K294" s="208" t="s">
        <v>218</v>
      </c>
      <c r="L294" s="46"/>
      <c r="M294" s="213" t="s">
        <v>19</v>
      </c>
      <c r="N294" s="214" t="s">
        <v>40</v>
      </c>
      <c r="O294" s="86"/>
      <c r="P294" s="215">
        <f>O294*H294</f>
        <v>0</v>
      </c>
      <c r="Q294" s="215">
        <v>0.00029999999999999997</v>
      </c>
      <c r="R294" s="215">
        <f>Q294*H294</f>
        <v>0.013877999999999998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119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119</v>
      </c>
      <c r="BM294" s="217" t="s">
        <v>659</v>
      </c>
    </row>
    <row r="295" s="2" customFormat="1">
      <c r="A295" s="40"/>
      <c r="B295" s="41"/>
      <c r="C295" s="42"/>
      <c r="D295" s="219" t="s">
        <v>219</v>
      </c>
      <c r="E295" s="42"/>
      <c r="F295" s="220" t="s">
        <v>8510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219</v>
      </c>
      <c r="AU295" s="19" t="s">
        <v>78</v>
      </c>
    </row>
    <row r="296" s="13" customFormat="1">
      <c r="A296" s="13"/>
      <c r="B296" s="224"/>
      <c r="C296" s="225"/>
      <c r="D296" s="226" t="s">
        <v>221</v>
      </c>
      <c r="E296" s="227" t="s">
        <v>19</v>
      </c>
      <c r="F296" s="228" t="s">
        <v>8511</v>
      </c>
      <c r="G296" s="225"/>
      <c r="H296" s="227" t="s">
        <v>19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4" t="s">
        <v>221</v>
      </c>
      <c r="AU296" s="234" t="s">
        <v>78</v>
      </c>
      <c r="AV296" s="13" t="s">
        <v>74</v>
      </c>
      <c r="AW296" s="13" t="s">
        <v>31</v>
      </c>
      <c r="AX296" s="13" t="s">
        <v>69</v>
      </c>
      <c r="AY296" s="234" t="s">
        <v>212</v>
      </c>
    </row>
    <row r="297" s="14" customFormat="1">
      <c r="A297" s="14"/>
      <c r="B297" s="235"/>
      <c r="C297" s="236"/>
      <c r="D297" s="226" t="s">
        <v>221</v>
      </c>
      <c r="E297" s="237" t="s">
        <v>19</v>
      </c>
      <c r="F297" s="238" t="s">
        <v>8512</v>
      </c>
      <c r="G297" s="236"/>
      <c r="H297" s="239">
        <v>46.259999999999998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5" t="s">
        <v>221</v>
      </c>
      <c r="AU297" s="245" t="s">
        <v>78</v>
      </c>
      <c r="AV297" s="14" t="s">
        <v>78</v>
      </c>
      <c r="AW297" s="14" t="s">
        <v>31</v>
      </c>
      <c r="AX297" s="14" t="s">
        <v>69</v>
      </c>
      <c r="AY297" s="245" t="s">
        <v>212</v>
      </c>
    </row>
    <row r="298" s="15" customFormat="1">
      <c r="A298" s="15"/>
      <c r="B298" s="246"/>
      <c r="C298" s="247"/>
      <c r="D298" s="226" t="s">
        <v>221</v>
      </c>
      <c r="E298" s="248" t="s">
        <v>19</v>
      </c>
      <c r="F298" s="249" t="s">
        <v>224</v>
      </c>
      <c r="G298" s="247"/>
      <c r="H298" s="250">
        <v>46.259999999999998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56" t="s">
        <v>221</v>
      </c>
      <c r="AU298" s="256" t="s">
        <v>78</v>
      </c>
      <c r="AV298" s="15" t="s">
        <v>84</v>
      </c>
      <c r="AW298" s="15" t="s">
        <v>31</v>
      </c>
      <c r="AX298" s="15" t="s">
        <v>74</v>
      </c>
      <c r="AY298" s="256" t="s">
        <v>212</v>
      </c>
    </row>
    <row r="299" s="2" customFormat="1" ht="16.5" customHeight="1">
      <c r="A299" s="40"/>
      <c r="B299" s="41"/>
      <c r="C299" s="257" t="s">
        <v>417</v>
      </c>
      <c r="D299" s="257" t="s">
        <v>306</v>
      </c>
      <c r="E299" s="258" t="s">
        <v>8513</v>
      </c>
      <c r="F299" s="259" t="s">
        <v>8514</v>
      </c>
      <c r="G299" s="260" t="s">
        <v>384</v>
      </c>
      <c r="H299" s="261">
        <v>50.886000000000003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0.0022399999999999998</v>
      </c>
      <c r="R299" s="215">
        <f>Q299*H299</f>
        <v>0.11398464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377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119</v>
      </c>
      <c r="BM299" s="217" t="s">
        <v>672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8515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3" customFormat="1">
      <c r="A301" s="13"/>
      <c r="B301" s="224"/>
      <c r="C301" s="225"/>
      <c r="D301" s="226" t="s">
        <v>221</v>
      </c>
      <c r="E301" s="227" t="s">
        <v>19</v>
      </c>
      <c r="F301" s="228" t="s">
        <v>327</v>
      </c>
      <c r="G301" s="225"/>
      <c r="H301" s="227" t="s">
        <v>19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4" t="s">
        <v>221</v>
      </c>
      <c r="AU301" s="234" t="s">
        <v>78</v>
      </c>
      <c r="AV301" s="13" t="s">
        <v>74</v>
      </c>
      <c r="AW301" s="13" t="s">
        <v>31</v>
      </c>
      <c r="AX301" s="13" t="s">
        <v>69</v>
      </c>
      <c r="AY301" s="234" t="s">
        <v>212</v>
      </c>
    </row>
    <row r="302" s="14" customFormat="1">
      <c r="A302" s="14"/>
      <c r="B302" s="235"/>
      <c r="C302" s="236"/>
      <c r="D302" s="226" t="s">
        <v>221</v>
      </c>
      <c r="E302" s="237" t="s">
        <v>19</v>
      </c>
      <c r="F302" s="238" t="s">
        <v>8516</v>
      </c>
      <c r="G302" s="236"/>
      <c r="H302" s="239">
        <v>50.886000000000003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5" t="s">
        <v>221</v>
      </c>
      <c r="AU302" s="245" t="s">
        <v>78</v>
      </c>
      <c r="AV302" s="14" t="s">
        <v>78</v>
      </c>
      <c r="AW302" s="14" t="s">
        <v>31</v>
      </c>
      <c r="AX302" s="14" t="s">
        <v>69</v>
      </c>
      <c r="AY302" s="245" t="s">
        <v>212</v>
      </c>
    </row>
    <row r="303" s="15" customFormat="1">
      <c r="A303" s="15"/>
      <c r="B303" s="246"/>
      <c r="C303" s="247"/>
      <c r="D303" s="226" t="s">
        <v>221</v>
      </c>
      <c r="E303" s="248" t="s">
        <v>19</v>
      </c>
      <c r="F303" s="249" t="s">
        <v>224</v>
      </c>
      <c r="G303" s="247"/>
      <c r="H303" s="250">
        <v>50.886000000000003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56" t="s">
        <v>221</v>
      </c>
      <c r="AU303" s="256" t="s">
        <v>78</v>
      </c>
      <c r="AV303" s="15" t="s">
        <v>84</v>
      </c>
      <c r="AW303" s="15" t="s">
        <v>31</v>
      </c>
      <c r="AX303" s="15" t="s">
        <v>74</v>
      </c>
      <c r="AY303" s="256" t="s">
        <v>212</v>
      </c>
    </row>
    <row r="304" s="2" customFormat="1" ht="24.15" customHeight="1">
      <c r="A304" s="40"/>
      <c r="B304" s="41"/>
      <c r="C304" s="206" t="s">
        <v>682</v>
      </c>
      <c r="D304" s="206" t="s">
        <v>214</v>
      </c>
      <c r="E304" s="207" t="s">
        <v>8393</v>
      </c>
      <c r="F304" s="208" t="s">
        <v>8394</v>
      </c>
      <c r="G304" s="209" t="s">
        <v>3809</v>
      </c>
      <c r="H304" s="278"/>
      <c r="I304" s="211"/>
      <c r="J304" s="212">
        <f>ROUND(I304*H304,2)</f>
        <v>0</v>
      </c>
      <c r="K304" s="208" t="s">
        <v>218</v>
      </c>
      <c r="L304" s="46"/>
      <c r="M304" s="213" t="s">
        <v>19</v>
      </c>
      <c r="N304" s="214" t="s">
        <v>40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119</v>
      </c>
      <c r="AT304" s="217" t="s">
        <v>214</v>
      </c>
      <c r="AU304" s="217" t="s">
        <v>78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74</v>
      </c>
      <c r="BK304" s="218">
        <f>ROUND(I304*H304,2)</f>
        <v>0</v>
      </c>
      <c r="BL304" s="19" t="s">
        <v>119</v>
      </c>
      <c r="BM304" s="217" t="s">
        <v>685</v>
      </c>
    </row>
    <row r="305" s="2" customFormat="1">
      <c r="A305" s="40"/>
      <c r="B305" s="41"/>
      <c r="C305" s="42"/>
      <c r="D305" s="219" t="s">
        <v>219</v>
      </c>
      <c r="E305" s="42"/>
      <c r="F305" s="220" t="s">
        <v>8395</v>
      </c>
      <c r="G305" s="42"/>
      <c r="H305" s="42"/>
      <c r="I305" s="221"/>
      <c r="J305" s="42"/>
      <c r="K305" s="42"/>
      <c r="L305" s="46"/>
      <c r="M305" s="222"/>
      <c r="N305" s="223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219</v>
      </c>
      <c r="AU305" s="19" t="s">
        <v>78</v>
      </c>
    </row>
    <row r="306" s="12" customFormat="1" ht="22.8" customHeight="1">
      <c r="A306" s="12"/>
      <c r="B306" s="190"/>
      <c r="C306" s="191"/>
      <c r="D306" s="192" t="s">
        <v>68</v>
      </c>
      <c r="E306" s="204" t="s">
        <v>4165</v>
      </c>
      <c r="F306" s="204" t="s">
        <v>4308</v>
      </c>
      <c r="G306" s="191"/>
      <c r="H306" s="191"/>
      <c r="I306" s="194"/>
      <c r="J306" s="205">
        <f>BK306</f>
        <v>0</v>
      </c>
      <c r="K306" s="191"/>
      <c r="L306" s="196"/>
      <c r="M306" s="197"/>
      <c r="N306" s="198"/>
      <c r="O306" s="198"/>
      <c r="P306" s="199">
        <f>SUM(P307:P400)</f>
        <v>0</v>
      </c>
      <c r="Q306" s="198"/>
      <c r="R306" s="199">
        <f>SUM(R307:R400)</f>
        <v>2.6832639300000003</v>
      </c>
      <c r="S306" s="198"/>
      <c r="T306" s="200">
        <f>SUM(T307:T400)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01" t="s">
        <v>78</v>
      </c>
      <c r="AT306" s="202" t="s">
        <v>68</v>
      </c>
      <c r="AU306" s="202" t="s">
        <v>74</v>
      </c>
      <c r="AY306" s="201" t="s">
        <v>212</v>
      </c>
      <c r="BK306" s="203">
        <f>SUM(BK307:BK400)</f>
        <v>0</v>
      </c>
    </row>
    <row r="307" s="2" customFormat="1" ht="24.15" customHeight="1">
      <c r="A307" s="40"/>
      <c r="B307" s="41"/>
      <c r="C307" s="206" t="s">
        <v>423</v>
      </c>
      <c r="D307" s="206" t="s">
        <v>214</v>
      </c>
      <c r="E307" s="207" t="s">
        <v>4310</v>
      </c>
      <c r="F307" s="208" t="s">
        <v>4311</v>
      </c>
      <c r="G307" s="209" t="s">
        <v>217</v>
      </c>
      <c r="H307" s="210">
        <v>2.7810000000000001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0.00189</v>
      </c>
      <c r="R307" s="215">
        <f>Q307*H307</f>
        <v>0.0052560900000000006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119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119</v>
      </c>
      <c r="BM307" s="217" t="s">
        <v>694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4313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8517</v>
      </c>
      <c r="G309" s="236"/>
      <c r="H309" s="239">
        <v>2.7810000000000001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2.7810000000000001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24.15" customHeight="1">
      <c r="A311" s="40"/>
      <c r="B311" s="41"/>
      <c r="C311" s="206" t="s">
        <v>699</v>
      </c>
      <c r="D311" s="206" t="s">
        <v>214</v>
      </c>
      <c r="E311" s="207" t="s">
        <v>4310</v>
      </c>
      <c r="F311" s="208" t="s">
        <v>4311</v>
      </c>
      <c r="G311" s="209" t="s">
        <v>217</v>
      </c>
      <c r="H311" s="210">
        <v>1.0640000000000001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0.00189</v>
      </c>
      <c r="R311" s="215">
        <f>Q311*H311</f>
        <v>0.00201096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119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119</v>
      </c>
      <c r="BM311" s="217" t="s">
        <v>702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4313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2" customFormat="1" ht="37.8" customHeight="1">
      <c r="A313" s="40"/>
      <c r="B313" s="41"/>
      <c r="C313" s="206" t="s">
        <v>435</v>
      </c>
      <c r="D313" s="206" t="s">
        <v>214</v>
      </c>
      <c r="E313" s="207" t="s">
        <v>8401</v>
      </c>
      <c r="F313" s="208" t="s">
        <v>8402</v>
      </c>
      <c r="G313" s="209" t="s">
        <v>525</v>
      </c>
      <c r="H313" s="210">
        <v>50.399999999999999</v>
      </c>
      <c r="I313" s="211"/>
      <c r="J313" s="212">
        <f>ROUND(I313*H313,2)</f>
        <v>0</v>
      </c>
      <c r="K313" s="208" t="s">
        <v>218</v>
      </c>
      <c r="L313" s="46"/>
      <c r="M313" s="213" t="s">
        <v>19</v>
      </c>
      <c r="N313" s="214" t="s">
        <v>40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119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74</v>
      </c>
      <c r="BK313" s="218">
        <f>ROUND(I313*H313,2)</f>
        <v>0</v>
      </c>
      <c r="BL313" s="19" t="s">
        <v>119</v>
      </c>
      <c r="BM313" s="217" t="s">
        <v>707</v>
      </c>
    </row>
    <row r="314" s="2" customFormat="1">
      <c r="A314" s="40"/>
      <c r="B314" s="41"/>
      <c r="C314" s="42"/>
      <c r="D314" s="219" t="s">
        <v>219</v>
      </c>
      <c r="E314" s="42"/>
      <c r="F314" s="220" t="s">
        <v>8403</v>
      </c>
      <c r="G314" s="42"/>
      <c r="H314" s="42"/>
      <c r="I314" s="221"/>
      <c r="J314" s="42"/>
      <c r="K314" s="42"/>
      <c r="L314" s="46"/>
      <c r="M314" s="222"/>
      <c r="N314" s="223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219</v>
      </c>
      <c r="AU314" s="19" t="s">
        <v>78</v>
      </c>
    </row>
    <row r="315" s="13" customFormat="1">
      <c r="A315" s="13"/>
      <c r="B315" s="224"/>
      <c r="C315" s="225"/>
      <c r="D315" s="226" t="s">
        <v>221</v>
      </c>
      <c r="E315" s="227" t="s">
        <v>19</v>
      </c>
      <c r="F315" s="228" t="s">
        <v>8518</v>
      </c>
      <c r="G315" s="225"/>
      <c r="H315" s="227" t="s">
        <v>19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4" t="s">
        <v>221</v>
      </c>
      <c r="AU315" s="234" t="s">
        <v>78</v>
      </c>
      <c r="AV315" s="13" t="s">
        <v>74</v>
      </c>
      <c r="AW315" s="13" t="s">
        <v>31</v>
      </c>
      <c r="AX315" s="13" t="s">
        <v>69</v>
      </c>
      <c r="AY315" s="234" t="s">
        <v>212</v>
      </c>
    </row>
    <row r="316" s="14" customFormat="1">
      <c r="A316" s="14"/>
      <c r="B316" s="235"/>
      <c r="C316" s="236"/>
      <c r="D316" s="226" t="s">
        <v>221</v>
      </c>
      <c r="E316" s="237" t="s">
        <v>19</v>
      </c>
      <c r="F316" s="238" t="s">
        <v>8519</v>
      </c>
      <c r="G316" s="236"/>
      <c r="H316" s="239">
        <v>50.399999999999999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5" t="s">
        <v>221</v>
      </c>
      <c r="AU316" s="245" t="s">
        <v>78</v>
      </c>
      <c r="AV316" s="14" t="s">
        <v>78</v>
      </c>
      <c r="AW316" s="14" t="s">
        <v>31</v>
      </c>
      <c r="AX316" s="14" t="s">
        <v>69</v>
      </c>
      <c r="AY316" s="245" t="s">
        <v>212</v>
      </c>
    </row>
    <row r="317" s="15" customFormat="1">
      <c r="A317" s="15"/>
      <c r="B317" s="246"/>
      <c r="C317" s="247"/>
      <c r="D317" s="226" t="s">
        <v>221</v>
      </c>
      <c r="E317" s="248" t="s">
        <v>19</v>
      </c>
      <c r="F317" s="249" t="s">
        <v>224</v>
      </c>
      <c r="G317" s="247"/>
      <c r="H317" s="250">
        <v>50.399999999999999</v>
      </c>
      <c r="I317" s="251"/>
      <c r="J317" s="247"/>
      <c r="K317" s="247"/>
      <c r="L317" s="252"/>
      <c r="M317" s="253"/>
      <c r="N317" s="254"/>
      <c r="O317" s="254"/>
      <c r="P317" s="254"/>
      <c r="Q317" s="254"/>
      <c r="R317" s="254"/>
      <c r="S317" s="254"/>
      <c r="T317" s="25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56" t="s">
        <v>221</v>
      </c>
      <c r="AU317" s="256" t="s">
        <v>78</v>
      </c>
      <c r="AV317" s="15" t="s">
        <v>84</v>
      </c>
      <c r="AW317" s="15" t="s">
        <v>31</v>
      </c>
      <c r="AX317" s="15" t="s">
        <v>74</v>
      </c>
      <c r="AY317" s="256" t="s">
        <v>212</v>
      </c>
    </row>
    <row r="318" s="2" customFormat="1" ht="16.5" customHeight="1">
      <c r="A318" s="40"/>
      <c r="B318" s="41"/>
      <c r="C318" s="257" t="s">
        <v>713</v>
      </c>
      <c r="D318" s="257" t="s">
        <v>306</v>
      </c>
      <c r="E318" s="258" t="s">
        <v>4373</v>
      </c>
      <c r="F318" s="259" t="s">
        <v>4374</v>
      </c>
      <c r="G318" s="260" t="s">
        <v>217</v>
      </c>
      <c r="H318" s="261">
        <v>1.0640000000000001</v>
      </c>
      <c r="I318" s="262"/>
      <c r="J318" s="263">
        <f>ROUND(I318*H318,2)</f>
        <v>0</v>
      </c>
      <c r="K318" s="259" t="s">
        <v>218</v>
      </c>
      <c r="L318" s="264"/>
      <c r="M318" s="265" t="s">
        <v>19</v>
      </c>
      <c r="N318" s="266" t="s">
        <v>40</v>
      </c>
      <c r="O318" s="86"/>
      <c r="P318" s="215">
        <f>O318*H318</f>
        <v>0</v>
      </c>
      <c r="Q318" s="215">
        <v>0.55000000000000004</v>
      </c>
      <c r="R318" s="215">
        <f>Q318*H318</f>
        <v>0.58520000000000005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377</v>
      </c>
      <c r="AT318" s="217" t="s">
        <v>306</v>
      </c>
      <c r="AU318" s="217" t="s">
        <v>78</v>
      </c>
      <c r="AY318" s="19" t="s">
        <v>212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74</v>
      </c>
      <c r="BK318" s="218">
        <f>ROUND(I318*H318,2)</f>
        <v>0</v>
      </c>
      <c r="BL318" s="19" t="s">
        <v>119</v>
      </c>
      <c r="BM318" s="217" t="s">
        <v>716</v>
      </c>
    </row>
    <row r="319" s="2" customFormat="1">
      <c r="A319" s="40"/>
      <c r="B319" s="41"/>
      <c r="C319" s="42"/>
      <c r="D319" s="219" t="s">
        <v>219</v>
      </c>
      <c r="E319" s="42"/>
      <c r="F319" s="220" t="s">
        <v>4376</v>
      </c>
      <c r="G319" s="42"/>
      <c r="H319" s="42"/>
      <c r="I319" s="221"/>
      <c r="J319" s="42"/>
      <c r="K319" s="42"/>
      <c r="L319" s="46"/>
      <c r="M319" s="222"/>
      <c r="N319" s="223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219</v>
      </c>
      <c r="AU319" s="19" t="s">
        <v>78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327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8520</v>
      </c>
      <c r="G321" s="236"/>
      <c r="H321" s="239">
        <v>1.0640000000000001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5" customFormat="1">
      <c r="A322" s="15"/>
      <c r="B322" s="246"/>
      <c r="C322" s="247"/>
      <c r="D322" s="226" t="s">
        <v>221</v>
      </c>
      <c r="E322" s="248" t="s">
        <v>19</v>
      </c>
      <c r="F322" s="249" t="s">
        <v>224</v>
      </c>
      <c r="G322" s="247"/>
      <c r="H322" s="250">
        <v>1.0640000000000001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6" t="s">
        <v>221</v>
      </c>
      <c r="AU322" s="256" t="s">
        <v>78</v>
      </c>
      <c r="AV322" s="15" t="s">
        <v>84</v>
      </c>
      <c r="AW322" s="15" t="s">
        <v>31</v>
      </c>
      <c r="AX322" s="15" t="s">
        <v>74</v>
      </c>
      <c r="AY322" s="256" t="s">
        <v>212</v>
      </c>
    </row>
    <row r="323" s="2" customFormat="1" ht="37.8" customHeight="1">
      <c r="A323" s="40"/>
      <c r="B323" s="41"/>
      <c r="C323" s="206" t="s">
        <v>440</v>
      </c>
      <c r="D323" s="206" t="s">
        <v>214</v>
      </c>
      <c r="E323" s="207" t="s">
        <v>8401</v>
      </c>
      <c r="F323" s="208" t="s">
        <v>8402</v>
      </c>
      <c r="G323" s="209" t="s">
        <v>525</v>
      </c>
      <c r="H323" s="210">
        <v>50.399999999999999</v>
      </c>
      <c r="I323" s="211"/>
      <c r="J323" s="212">
        <f>ROUND(I323*H323,2)</f>
        <v>0</v>
      </c>
      <c r="K323" s="208" t="s">
        <v>218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119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119</v>
      </c>
      <c r="BM323" s="217" t="s">
        <v>722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8403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3" customFormat="1">
      <c r="A325" s="13"/>
      <c r="B325" s="224"/>
      <c r="C325" s="225"/>
      <c r="D325" s="226" t="s">
        <v>221</v>
      </c>
      <c r="E325" s="227" t="s">
        <v>19</v>
      </c>
      <c r="F325" s="228" t="s">
        <v>8404</v>
      </c>
      <c r="G325" s="225"/>
      <c r="H325" s="227" t="s">
        <v>19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4" t="s">
        <v>221</v>
      </c>
      <c r="AU325" s="234" t="s">
        <v>78</v>
      </c>
      <c r="AV325" s="13" t="s">
        <v>74</v>
      </c>
      <c r="AW325" s="13" t="s">
        <v>31</v>
      </c>
      <c r="AX325" s="13" t="s">
        <v>69</v>
      </c>
      <c r="AY325" s="234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8519</v>
      </c>
      <c r="G326" s="236"/>
      <c r="H326" s="239">
        <v>50.399999999999999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5" customFormat="1">
      <c r="A327" s="15"/>
      <c r="B327" s="246"/>
      <c r="C327" s="247"/>
      <c r="D327" s="226" t="s">
        <v>221</v>
      </c>
      <c r="E327" s="248" t="s">
        <v>19</v>
      </c>
      <c r="F327" s="249" t="s">
        <v>224</v>
      </c>
      <c r="G327" s="247"/>
      <c r="H327" s="250">
        <v>50.399999999999999</v>
      </c>
      <c r="I327" s="251"/>
      <c r="J327" s="247"/>
      <c r="K327" s="247"/>
      <c r="L327" s="252"/>
      <c r="M327" s="253"/>
      <c r="N327" s="254"/>
      <c r="O327" s="254"/>
      <c r="P327" s="254"/>
      <c r="Q327" s="254"/>
      <c r="R327" s="254"/>
      <c r="S327" s="254"/>
      <c r="T327" s="25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6" t="s">
        <v>221</v>
      </c>
      <c r="AU327" s="256" t="s">
        <v>78</v>
      </c>
      <c r="AV327" s="15" t="s">
        <v>84</v>
      </c>
      <c r="AW327" s="15" t="s">
        <v>31</v>
      </c>
      <c r="AX327" s="15" t="s">
        <v>74</v>
      </c>
      <c r="AY327" s="256" t="s">
        <v>212</v>
      </c>
    </row>
    <row r="328" s="2" customFormat="1" ht="16.5" customHeight="1">
      <c r="A328" s="40"/>
      <c r="B328" s="41"/>
      <c r="C328" s="257" t="s">
        <v>726</v>
      </c>
      <c r="D328" s="257" t="s">
        <v>306</v>
      </c>
      <c r="E328" s="258" t="s">
        <v>8521</v>
      </c>
      <c r="F328" s="259" t="s">
        <v>8522</v>
      </c>
      <c r="G328" s="260" t="s">
        <v>217</v>
      </c>
      <c r="H328" s="261">
        <v>1.0640000000000001</v>
      </c>
      <c r="I328" s="262"/>
      <c r="J328" s="263">
        <f>ROUND(I328*H328,2)</f>
        <v>0</v>
      </c>
      <c r="K328" s="259" t="s">
        <v>218</v>
      </c>
      <c r="L328" s="264"/>
      <c r="M328" s="265" t="s">
        <v>19</v>
      </c>
      <c r="N328" s="266" t="s">
        <v>40</v>
      </c>
      <c r="O328" s="86"/>
      <c r="P328" s="215">
        <f>O328*H328</f>
        <v>0</v>
      </c>
      <c r="Q328" s="215">
        <v>0.44</v>
      </c>
      <c r="R328" s="215">
        <f>Q328*H328</f>
        <v>0.46816000000000002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377</v>
      </c>
      <c r="AT328" s="217" t="s">
        <v>306</v>
      </c>
      <c r="AU328" s="217" t="s">
        <v>78</v>
      </c>
      <c r="AY328" s="19" t="s">
        <v>212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74</v>
      </c>
      <c r="BK328" s="218">
        <f>ROUND(I328*H328,2)</f>
        <v>0</v>
      </c>
      <c r="BL328" s="19" t="s">
        <v>119</v>
      </c>
      <c r="BM328" s="217" t="s">
        <v>729</v>
      </c>
    </row>
    <row r="329" s="2" customFormat="1">
      <c r="A329" s="40"/>
      <c r="B329" s="41"/>
      <c r="C329" s="42"/>
      <c r="D329" s="219" t="s">
        <v>219</v>
      </c>
      <c r="E329" s="42"/>
      <c r="F329" s="220" t="s">
        <v>8523</v>
      </c>
      <c r="G329" s="42"/>
      <c r="H329" s="42"/>
      <c r="I329" s="221"/>
      <c r="J329" s="42"/>
      <c r="K329" s="42"/>
      <c r="L329" s="46"/>
      <c r="M329" s="222"/>
      <c r="N329" s="223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219</v>
      </c>
      <c r="AU329" s="19" t="s">
        <v>78</v>
      </c>
    </row>
    <row r="330" s="13" customFormat="1">
      <c r="A330" s="13"/>
      <c r="B330" s="224"/>
      <c r="C330" s="225"/>
      <c r="D330" s="226" t="s">
        <v>221</v>
      </c>
      <c r="E330" s="227" t="s">
        <v>19</v>
      </c>
      <c r="F330" s="228" t="s">
        <v>3848</v>
      </c>
      <c r="G330" s="225"/>
      <c r="H330" s="227" t="s">
        <v>19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4" t="s">
        <v>221</v>
      </c>
      <c r="AU330" s="234" t="s">
        <v>78</v>
      </c>
      <c r="AV330" s="13" t="s">
        <v>74</v>
      </c>
      <c r="AW330" s="13" t="s">
        <v>31</v>
      </c>
      <c r="AX330" s="13" t="s">
        <v>69</v>
      </c>
      <c r="AY330" s="234" t="s">
        <v>212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8404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8524</v>
      </c>
      <c r="G332" s="236"/>
      <c r="H332" s="239">
        <v>1.0640000000000001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1.0640000000000001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446</v>
      </c>
      <c r="D334" s="206" t="s">
        <v>214</v>
      </c>
      <c r="E334" s="207" t="s">
        <v>4380</v>
      </c>
      <c r="F334" s="208" t="s">
        <v>4381</v>
      </c>
      <c r="G334" s="209" t="s">
        <v>384</v>
      </c>
      <c r="H334" s="210">
        <v>31.027999999999999</v>
      </c>
      <c r="I334" s="211"/>
      <c r="J334" s="212">
        <f>ROUND(I334*H334,2)</f>
        <v>0</v>
      </c>
      <c r="K334" s="208" t="s">
        <v>218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0.01423</v>
      </c>
      <c r="R334" s="215">
        <f>Q334*H334</f>
        <v>0.44152843999999997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119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119</v>
      </c>
      <c r="BM334" s="217" t="s">
        <v>733</v>
      </c>
    </row>
    <row r="335" s="2" customFormat="1">
      <c r="A335" s="40"/>
      <c r="B335" s="41"/>
      <c r="C335" s="42"/>
      <c r="D335" s="219" t="s">
        <v>219</v>
      </c>
      <c r="E335" s="42"/>
      <c r="F335" s="220" t="s">
        <v>4383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219</v>
      </c>
      <c r="AU335" s="19" t="s">
        <v>78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8496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78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8489</v>
      </c>
      <c r="G337" s="236"/>
      <c r="H337" s="239">
        <v>31.027999999999999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31.027999999999999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2" customFormat="1" ht="24.15" customHeight="1">
      <c r="A339" s="40"/>
      <c r="B339" s="41"/>
      <c r="C339" s="206" t="s">
        <v>735</v>
      </c>
      <c r="D339" s="206" t="s">
        <v>214</v>
      </c>
      <c r="E339" s="207" t="s">
        <v>8525</v>
      </c>
      <c r="F339" s="208" t="s">
        <v>8526</v>
      </c>
      <c r="G339" s="209" t="s">
        <v>384</v>
      </c>
      <c r="H339" s="210">
        <v>31.181000000000001</v>
      </c>
      <c r="I339" s="211"/>
      <c r="J339" s="212">
        <f>ROUND(I339*H339,2)</f>
        <v>0</v>
      </c>
      <c r="K339" s="208" t="s">
        <v>19</v>
      </c>
      <c r="L339" s="46"/>
      <c r="M339" s="213" t="s">
        <v>19</v>
      </c>
      <c r="N339" s="214" t="s">
        <v>40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119</v>
      </c>
      <c r="AT339" s="217" t="s">
        <v>214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74</v>
      </c>
      <c r="BK339" s="218">
        <f>ROUND(I339*H339,2)</f>
        <v>0</v>
      </c>
      <c r="BL339" s="19" t="s">
        <v>119</v>
      </c>
      <c r="BM339" s="217" t="s">
        <v>738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2645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78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4" customFormat="1">
      <c r="A341" s="14"/>
      <c r="B341" s="235"/>
      <c r="C341" s="236"/>
      <c r="D341" s="226" t="s">
        <v>221</v>
      </c>
      <c r="E341" s="237" t="s">
        <v>19</v>
      </c>
      <c r="F341" s="238" t="s">
        <v>8527</v>
      </c>
      <c r="G341" s="236"/>
      <c r="H341" s="239">
        <v>31.181000000000001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5" t="s">
        <v>221</v>
      </c>
      <c r="AU341" s="245" t="s">
        <v>78</v>
      </c>
      <c r="AV341" s="14" t="s">
        <v>78</v>
      </c>
      <c r="AW341" s="14" t="s">
        <v>31</v>
      </c>
      <c r="AX341" s="14" t="s">
        <v>69</v>
      </c>
      <c r="AY341" s="245" t="s">
        <v>212</v>
      </c>
    </row>
    <row r="342" s="15" customFormat="1">
      <c r="A342" s="15"/>
      <c r="B342" s="246"/>
      <c r="C342" s="247"/>
      <c r="D342" s="226" t="s">
        <v>221</v>
      </c>
      <c r="E342" s="248" t="s">
        <v>19</v>
      </c>
      <c r="F342" s="249" t="s">
        <v>224</v>
      </c>
      <c r="G342" s="247"/>
      <c r="H342" s="250">
        <v>31.181000000000001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56" t="s">
        <v>221</v>
      </c>
      <c r="AU342" s="256" t="s">
        <v>78</v>
      </c>
      <c r="AV342" s="15" t="s">
        <v>84</v>
      </c>
      <c r="AW342" s="15" t="s">
        <v>31</v>
      </c>
      <c r="AX342" s="15" t="s">
        <v>74</v>
      </c>
      <c r="AY342" s="256" t="s">
        <v>212</v>
      </c>
    </row>
    <row r="343" s="2" customFormat="1" ht="24.15" customHeight="1">
      <c r="A343" s="40"/>
      <c r="B343" s="41"/>
      <c r="C343" s="206" t="s">
        <v>460</v>
      </c>
      <c r="D343" s="206" t="s">
        <v>214</v>
      </c>
      <c r="E343" s="207" t="s">
        <v>8412</v>
      </c>
      <c r="F343" s="208" t="s">
        <v>8413</v>
      </c>
      <c r="G343" s="209" t="s">
        <v>384</v>
      </c>
      <c r="H343" s="210">
        <v>4.7300000000000004</v>
      </c>
      <c r="I343" s="211"/>
      <c r="J343" s="212">
        <f>ROUND(I343*H343,2)</f>
        <v>0</v>
      </c>
      <c r="K343" s="208" t="s">
        <v>218</v>
      </c>
      <c r="L343" s="46"/>
      <c r="M343" s="213" t="s">
        <v>19</v>
      </c>
      <c r="N343" s="214" t="s">
        <v>40</v>
      </c>
      <c r="O343" s="86"/>
      <c r="P343" s="215">
        <f>O343*H343</f>
        <v>0</v>
      </c>
      <c r="Q343" s="215">
        <v>0.015789999999999998</v>
      </c>
      <c r="R343" s="215">
        <f>Q343*H343</f>
        <v>0.074686699999999995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119</v>
      </c>
      <c r="AT343" s="217" t="s">
        <v>214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74</v>
      </c>
      <c r="BK343" s="218">
        <f>ROUND(I343*H343,2)</f>
        <v>0</v>
      </c>
      <c r="BL343" s="19" t="s">
        <v>119</v>
      </c>
      <c r="BM343" s="217" t="s">
        <v>744</v>
      </c>
    </row>
    <row r="344" s="2" customFormat="1">
      <c r="A344" s="40"/>
      <c r="B344" s="41"/>
      <c r="C344" s="42"/>
      <c r="D344" s="219" t="s">
        <v>219</v>
      </c>
      <c r="E344" s="42"/>
      <c r="F344" s="220" t="s">
        <v>8414</v>
      </c>
      <c r="G344" s="42"/>
      <c r="H344" s="42"/>
      <c r="I344" s="221"/>
      <c r="J344" s="42"/>
      <c r="K344" s="42"/>
      <c r="L344" s="46"/>
      <c r="M344" s="222"/>
      <c r="N344" s="223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219</v>
      </c>
      <c r="AU344" s="19" t="s">
        <v>78</v>
      </c>
    </row>
    <row r="345" s="13" customFormat="1">
      <c r="A345" s="13"/>
      <c r="B345" s="224"/>
      <c r="C345" s="225"/>
      <c r="D345" s="226" t="s">
        <v>221</v>
      </c>
      <c r="E345" s="227" t="s">
        <v>19</v>
      </c>
      <c r="F345" s="228" t="s">
        <v>8415</v>
      </c>
      <c r="G345" s="225"/>
      <c r="H345" s="227" t="s">
        <v>19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4" t="s">
        <v>221</v>
      </c>
      <c r="AU345" s="234" t="s">
        <v>78</v>
      </c>
      <c r="AV345" s="13" t="s">
        <v>74</v>
      </c>
      <c r="AW345" s="13" t="s">
        <v>31</v>
      </c>
      <c r="AX345" s="13" t="s">
        <v>69</v>
      </c>
      <c r="AY345" s="234" t="s">
        <v>212</v>
      </c>
    </row>
    <row r="346" s="14" customFormat="1">
      <c r="A346" s="14"/>
      <c r="B346" s="235"/>
      <c r="C346" s="236"/>
      <c r="D346" s="226" t="s">
        <v>221</v>
      </c>
      <c r="E346" s="237" t="s">
        <v>19</v>
      </c>
      <c r="F346" s="238" t="s">
        <v>8528</v>
      </c>
      <c r="G346" s="236"/>
      <c r="H346" s="239">
        <v>4.7300000000000004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5" t="s">
        <v>221</v>
      </c>
      <c r="AU346" s="245" t="s">
        <v>78</v>
      </c>
      <c r="AV346" s="14" t="s">
        <v>78</v>
      </c>
      <c r="AW346" s="14" t="s">
        <v>31</v>
      </c>
      <c r="AX346" s="14" t="s">
        <v>69</v>
      </c>
      <c r="AY346" s="245" t="s">
        <v>212</v>
      </c>
    </row>
    <row r="347" s="15" customFormat="1">
      <c r="A347" s="15"/>
      <c r="B347" s="246"/>
      <c r="C347" s="247"/>
      <c r="D347" s="226" t="s">
        <v>221</v>
      </c>
      <c r="E347" s="248" t="s">
        <v>19</v>
      </c>
      <c r="F347" s="249" t="s">
        <v>224</v>
      </c>
      <c r="G347" s="247"/>
      <c r="H347" s="250">
        <v>4.7300000000000004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56" t="s">
        <v>221</v>
      </c>
      <c r="AU347" s="256" t="s">
        <v>78</v>
      </c>
      <c r="AV347" s="15" t="s">
        <v>84</v>
      </c>
      <c r="AW347" s="15" t="s">
        <v>31</v>
      </c>
      <c r="AX347" s="15" t="s">
        <v>74</v>
      </c>
      <c r="AY347" s="256" t="s">
        <v>212</v>
      </c>
    </row>
    <row r="348" s="2" customFormat="1" ht="21.75" customHeight="1">
      <c r="A348" s="40"/>
      <c r="B348" s="41"/>
      <c r="C348" s="206" t="s">
        <v>746</v>
      </c>
      <c r="D348" s="206" t="s">
        <v>214</v>
      </c>
      <c r="E348" s="207" t="s">
        <v>4392</v>
      </c>
      <c r="F348" s="208" t="s">
        <v>4393</v>
      </c>
      <c r="G348" s="209" t="s">
        <v>217</v>
      </c>
      <c r="H348" s="210">
        <v>2.2280000000000002</v>
      </c>
      <c r="I348" s="211"/>
      <c r="J348" s="212">
        <f>ROUND(I348*H348,2)</f>
        <v>0</v>
      </c>
      <c r="K348" s="208" t="s">
        <v>218</v>
      </c>
      <c r="L348" s="46"/>
      <c r="M348" s="213" t="s">
        <v>19</v>
      </c>
      <c r="N348" s="214" t="s">
        <v>40</v>
      </c>
      <c r="O348" s="86"/>
      <c r="P348" s="215">
        <f>O348*H348</f>
        <v>0</v>
      </c>
      <c r="Q348" s="215">
        <v>0.023369999999999998</v>
      </c>
      <c r="R348" s="215">
        <f>Q348*H348</f>
        <v>0.052068360000000001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119</v>
      </c>
      <c r="AT348" s="217" t="s">
        <v>214</v>
      </c>
      <c r="AU348" s="217" t="s">
        <v>78</v>
      </c>
      <c r="AY348" s="19" t="s">
        <v>212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74</v>
      </c>
      <c r="BK348" s="218">
        <f>ROUND(I348*H348,2)</f>
        <v>0</v>
      </c>
      <c r="BL348" s="19" t="s">
        <v>119</v>
      </c>
      <c r="BM348" s="217" t="s">
        <v>749</v>
      </c>
    </row>
    <row r="349" s="2" customFormat="1">
      <c r="A349" s="40"/>
      <c r="B349" s="41"/>
      <c r="C349" s="42"/>
      <c r="D349" s="219" t="s">
        <v>219</v>
      </c>
      <c r="E349" s="42"/>
      <c r="F349" s="220" t="s">
        <v>4395</v>
      </c>
      <c r="G349" s="42"/>
      <c r="H349" s="42"/>
      <c r="I349" s="221"/>
      <c r="J349" s="42"/>
      <c r="K349" s="42"/>
      <c r="L349" s="46"/>
      <c r="M349" s="222"/>
      <c r="N349" s="223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219</v>
      </c>
      <c r="AU349" s="19" t="s">
        <v>78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8529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78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8530</v>
      </c>
      <c r="G351" s="236"/>
      <c r="H351" s="239">
        <v>1.6040000000000001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78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8531</v>
      </c>
      <c r="G352" s="236"/>
      <c r="H352" s="239">
        <v>0.624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2.2280000000000002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21.75" customHeight="1">
      <c r="A354" s="40"/>
      <c r="B354" s="41"/>
      <c r="C354" s="206" t="s">
        <v>472</v>
      </c>
      <c r="D354" s="206" t="s">
        <v>214</v>
      </c>
      <c r="E354" s="207" t="s">
        <v>4392</v>
      </c>
      <c r="F354" s="208" t="s">
        <v>4393</v>
      </c>
      <c r="G354" s="209" t="s">
        <v>217</v>
      </c>
      <c r="H354" s="210">
        <v>1.7470000000000001</v>
      </c>
      <c r="I354" s="211"/>
      <c r="J354" s="212">
        <f>ROUND(I354*H354,2)</f>
        <v>0</v>
      </c>
      <c r="K354" s="208" t="s">
        <v>218</v>
      </c>
      <c r="L354" s="46"/>
      <c r="M354" s="213" t="s">
        <v>19</v>
      </c>
      <c r="N354" s="214" t="s">
        <v>40</v>
      </c>
      <c r="O354" s="86"/>
      <c r="P354" s="215">
        <f>O354*H354</f>
        <v>0</v>
      </c>
      <c r="Q354" s="215">
        <v>0.023369999999999998</v>
      </c>
      <c r="R354" s="215">
        <f>Q354*H354</f>
        <v>0.040827389999999998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119</v>
      </c>
      <c r="AT354" s="217" t="s">
        <v>214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119</v>
      </c>
      <c r="BM354" s="217" t="s">
        <v>753</v>
      </c>
    </row>
    <row r="355" s="2" customFormat="1">
      <c r="A355" s="40"/>
      <c r="B355" s="41"/>
      <c r="C355" s="42"/>
      <c r="D355" s="219" t="s">
        <v>219</v>
      </c>
      <c r="E355" s="42"/>
      <c r="F355" s="220" t="s">
        <v>4395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219</v>
      </c>
      <c r="AU355" s="19" t="s">
        <v>78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8161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8532</v>
      </c>
      <c r="G357" s="236"/>
      <c r="H357" s="239">
        <v>1.0640000000000001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4" customFormat="1">
      <c r="A358" s="14"/>
      <c r="B358" s="235"/>
      <c r="C358" s="236"/>
      <c r="D358" s="226" t="s">
        <v>221</v>
      </c>
      <c r="E358" s="237" t="s">
        <v>19</v>
      </c>
      <c r="F358" s="238" t="s">
        <v>8533</v>
      </c>
      <c r="G358" s="236"/>
      <c r="H358" s="239">
        <v>0.68300000000000005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5" t="s">
        <v>221</v>
      </c>
      <c r="AU358" s="245" t="s">
        <v>78</v>
      </c>
      <c r="AV358" s="14" t="s">
        <v>78</v>
      </c>
      <c r="AW358" s="14" t="s">
        <v>31</v>
      </c>
      <c r="AX358" s="14" t="s">
        <v>69</v>
      </c>
      <c r="AY358" s="245" t="s">
        <v>212</v>
      </c>
    </row>
    <row r="359" s="15" customFormat="1">
      <c r="A359" s="15"/>
      <c r="B359" s="246"/>
      <c r="C359" s="247"/>
      <c r="D359" s="226" t="s">
        <v>221</v>
      </c>
      <c r="E359" s="248" t="s">
        <v>19</v>
      </c>
      <c r="F359" s="249" t="s">
        <v>224</v>
      </c>
      <c r="G359" s="247"/>
      <c r="H359" s="250">
        <v>1.7470000000000001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6" t="s">
        <v>221</v>
      </c>
      <c r="AU359" s="256" t="s">
        <v>78</v>
      </c>
      <c r="AV359" s="15" t="s">
        <v>84</v>
      </c>
      <c r="AW359" s="15" t="s">
        <v>31</v>
      </c>
      <c r="AX359" s="15" t="s">
        <v>74</v>
      </c>
      <c r="AY359" s="256" t="s">
        <v>212</v>
      </c>
    </row>
    <row r="360" s="2" customFormat="1" ht="24.15" customHeight="1">
      <c r="A360" s="40"/>
      <c r="B360" s="41"/>
      <c r="C360" s="206" t="s">
        <v>755</v>
      </c>
      <c r="D360" s="206" t="s">
        <v>214</v>
      </c>
      <c r="E360" s="207" t="s">
        <v>8534</v>
      </c>
      <c r="F360" s="208" t="s">
        <v>8535</v>
      </c>
      <c r="G360" s="209" t="s">
        <v>384</v>
      </c>
      <c r="H360" s="210">
        <v>26.733000000000001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40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119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74</v>
      </c>
      <c r="BK360" s="218">
        <f>ROUND(I360*H360,2)</f>
        <v>0</v>
      </c>
      <c r="BL360" s="19" t="s">
        <v>119</v>
      </c>
      <c r="BM360" s="217" t="s">
        <v>758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1537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8503</v>
      </c>
      <c r="G362" s="236"/>
      <c r="H362" s="239">
        <v>26.733000000000001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26.733000000000001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21.75" customHeight="1">
      <c r="A364" s="40"/>
      <c r="B364" s="41"/>
      <c r="C364" s="206" t="s">
        <v>477</v>
      </c>
      <c r="D364" s="206" t="s">
        <v>214</v>
      </c>
      <c r="E364" s="207" t="s">
        <v>8536</v>
      </c>
      <c r="F364" s="208" t="s">
        <v>8537</v>
      </c>
      <c r="G364" s="209" t="s">
        <v>384</v>
      </c>
      <c r="H364" s="210">
        <v>109.072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119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119</v>
      </c>
      <c r="BM364" s="217" t="s">
        <v>763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8511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8538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8512</v>
      </c>
      <c r="G367" s="236"/>
      <c r="H367" s="239">
        <v>46.259999999999998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3" customFormat="1">
      <c r="A368" s="13"/>
      <c r="B368" s="224"/>
      <c r="C368" s="225"/>
      <c r="D368" s="226" t="s">
        <v>221</v>
      </c>
      <c r="E368" s="227" t="s">
        <v>19</v>
      </c>
      <c r="F368" s="228" t="s">
        <v>8539</v>
      </c>
      <c r="G368" s="225"/>
      <c r="H368" s="227" t="s">
        <v>19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4" t="s">
        <v>221</v>
      </c>
      <c r="AU368" s="234" t="s">
        <v>78</v>
      </c>
      <c r="AV368" s="13" t="s">
        <v>74</v>
      </c>
      <c r="AW368" s="13" t="s">
        <v>31</v>
      </c>
      <c r="AX368" s="13" t="s">
        <v>69</v>
      </c>
      <c r="AY368" s="234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8540</v>
      </c>
      <c r="G369" s="236"/>
      <c r="H369" s="239">
        <v>55.734999999999999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8541</v>
      </c>
      <c r="G370" s="236"/>
      <c r="H370" s="239">
        <v>0.79600000000000004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8542</v>
      </c>
      <c r="G371" s="236"/>
      <c r="H371" s="239">
        <v>1.3400000000000001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3" customFormat="1">
      <c r="A372" s="13"/>
      <c r="B372" s="224"/>
      <c r="C372" s="225"/>
      <c r="D372" s="226" t="s">
        <v>221</v>
      </c>
      <c r="E372" s="227" t="s">
        <v>19</v>
      </c>
      <c r="F372" s="228" t="s">
        <v>8543</v>
      </c>
      <c r="G372" s="225"/>
      <c r="H372" s="227" t="s">
        <v>19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4" t="s">
        <v>221</v>
      </c>
      <c r="AU372" s="234" t="s">
        <v>78</v>
      </c>
      <c r="AV372" s="13" t="s">
        <v>74</v>
      </c>
      <c r="AW372" s="13" t="s">
        <v>31</v>
      </c>
      <c r="AX372" s="13" t="s">
        <v>69</v>
      </c>
      <c r="AY372" s="234" t="s">
        <v>212</v>
      </c>
    </row>
    <row r="373" s="14" customFormat="1">
      <c r="A373" s="14"/>
      <c r="B373" s="235"/>
      <c r="C373" s="236"/>
      <c r="D373" s="226" t="s">
        <v>221</v>
      </c>
      <c r="E373" s="237" t="s">
        <v>19</v>
      </c>
      <c r="F373" s="238" t="s">
        <v>8544</v>
      </c>
      <c r="G373" s="236"/>
      <c r="H373" s="239">
        <v>4.9409999999999998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5" t="s">
        <v>221</v>
      </c>
      <c r="AU373" s="245" t="s">
        <v>78</v>
      </c>
      <c r="AV373" s="14" t="s">
        <v>78</v>
      </c>
      <c r="AW373" s="14" t="s">
        <v>31</v>
      </c>
      <c r="AX373" s="14" t="s">
        <v>69</v>
      </c>
      <c r="AY373" s="245" t="s">
        <v>212</v>
      </c>
    </row>
    <row r="374" s="15" customFormat="1">
      <c r="A374" s="15"/>
      <c r="B374" s="246"/>
      <c r="C374" s="247"/>
      <c r="D374" s="226" t="s">
        <v>221</v>
      </c>
      <c r="E374" s="248" t="s">
        <v>19</v>
      </c>
      <c r="F374" s="249" t="s">
        <v>224</v>
      </c>
      <c r="G374" s="247"/>
      <c r="H374" s="250">
        <v>109.072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6" t="s">
        <v>221</v>
      </c>
      <c r="AU374" s="256" t="s">
        <v>78</v>
      </c>
      <c r="AV374" s="15" t="s">
        <v>84</v>
      </c>
      <c r="AW374" s="15" t="s">
        <v>31</v>
      </c>
      <c r="AX374" s="15" t="s">
        <v>74</v>
      </c>
      <c r="AY374" s="256" t="s">
        <v>212</v>
      </c>
    </row>
    <row r="375" s="2" customFormat="1" ht="16.5" customHeight="1">
      <c r="A375" s="40"/>
      <c r="B375" s="41"/>
      <c r="C375" s="206" t="s">
        <v>765</v>
      </c>
      <c r="D375" s="206" t="s">
        <v>214</v>
      </c>
      <c r="E375" s="207" t="s">
        <v>4420</v>
      </c>
      <c r="F375" s="208" t="s">
        <v>4421</v>
      </c>
      <c r="G375" s="209" t="s">
        <v>384</v>
      </c>
      <c r="H375" s="210">
        <v>135.80500000000001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0.00020000000000000001</v>
      </c>
      <c r="R375" s="215">
        <f>Q375*H375</f>
        <v>0.027161000000000001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119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119</v>
      </c>
      <c r="BM375" s="217" t="s">
        <v>768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4423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4" customFormat="1">
      <c r="A377" s="14"/>
      <c r="B377" s="235"/>
      <c r="C377" s="236"/>
      <c r="D377" s="226" t="s">
        <v>221</v>
      </c>
      <c r="E377" s="237" t="s">
        <v>19</v>
      </c>
      <c r="F377" s="238" t="s">
        <v>8545</v>
      </c>
      <c r="G377" s="236"/>
      <c r="H377" s="239">
        <v>135.80500000000001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5" t="s">
        <v>221</v>
      </c>
      <c r="AU377" s="245" t="s">
        <v>78</v>
      </c>
      <c r="AV377" s="14" t="s">
        <v>78</v>
      </c>
      <c r="AW377" s="14" t="s">
        <v>31</v>
      </c>
      <c r="AX377" s="14" t="s">
        <v>69</v>
      </c>
      <c r="AY377" s="245" t="s">
        <v>212</v>
      </c>
    </row>
    <row r="378" s="15" customFormat="1">
      <c r="A378" s="15"/>
      <c r="B378" s="246"/>
      <c r="C378" s="247"/>
      <c r="D378" s="226" t="s">
        <v>221</v>
      </c>
      <c r="E378" s="248" t="s">
        <v>19</v>
      </c>
      <c r="F378" s="249" t="s">
        <v>224</v>
      </c>
      <c r="G378" s="247"/>
      <c r="H378" s="250">
        <v>135.80500000000001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6" t="s">
        <v>221</v>
      </c>
      <c r="AU378" s="256" t="s">
        <v>78</v>
      </c>
      <c r="AV378" s="15" t="s">
        <v>84</v>
      </c>
      <c r="AW378" s="15" t="s">
        <v>31</v>
      </c>
      <c r="AX378" s="15" t="s">
        <v>74</v>
      </c>
      <c r="AY378" s="256" t="s">
        <v>212</v>
      </c>
    </row>
    <row r="379" s="2" customFormat="1" ht="24.15" customHeight="1">
      <c r="A379" s="40"/>
      <c r="B379" s="41"/>
      <c r="C379" s="206" t="s">
        <v>484</v>
      </c>
      <c r="D379" s="206" t="s">
        <v>214</v>
      </c>
      <c r="E379" s="207" t="s">
        <v>8546</v>
      </c>
      <c r="F379" s="208" t="s">
        <v>8547</v>
      </c>
      <c r="G379" s="209" t="s">
        <v>525</v>
      </c>
      <c r="H379" s="210">
        <v>105.37000000000001</v>
      </c>
      <c r="I379" s="211"/>
      <c r="J379" s="212">
        <f>ROUND(I379*H379,2)</f>
        <v>0</v>
      </c>
      <c r="K379" s="208" t="s">
        <v>218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772</v>
      </c>
    </row>
    <row r="380" s="2" customFormat="1">
      <c r="A380" s="40"/>
      <c r="B380" s="41"/>
      <c r="C380" s="42"/>
      <c r="D380" s="219" t="s">
        <v>219</v>
      </c>
      <c r="E380" s="42"/>
      <c r="F380" s="220" t="s">
        <v>8548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219</v>
      </c>
      <c r="AU380" s="19" t="s">
        <v>78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8549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8550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78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8551</v>
      </c>
      <c r="G383" s="236"/>
      <c r="H383" s="239">
        <v>45.369999999999997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3" customFormat="1">
      <c r="A384" s="13"/>
      <c r="B384" s="224"/>
      <c r="C384" s="225"/>
      <c r="D384" s="226" t="s">
        <v>221</v>
      </c>
      <c r="E384" s="227" t="s">
        <v>19</v>
      </c>
      <c r="F384" s="228" t="s">
        <v>8552</v>
      </c>
      <c r="G384" s="225"/>
      <c r="H384" s="227" t="s">
        <v>19</v>
      </c>
      <c r="I384" s="229"/>
      <c r="J384" s="225"/>
      <c r="K384" s="225"/>
      <c r="L384" s="230"/>
      <c r="M384" s="231"/>
      <c r="N384" s="232"/>
      <c r="O384" s="232"/>
      <c r="P384" s="232"/>
      <c r="Q384" s="232"/>
      <c r="R384" s="232"/>
      <c r="S384" s="232"/>
      <c r="T384" s="23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4" t="s">
        <v>221</v>
      </c>
      <c r="AU384" s="234" t="s">
        <v>78</v>
      </c>
      <c r="AV384" s="13" t="s">
        <v>74</v>
      </c>
      <c r="AW384" s="13" t="s">
        <v>31</v>
      </c>
      <c r="AX384" s="13" t="s">
        <v>69</v>
      </c>
      <c r="AY384" s="234" t="s">
        <v>212</v>
      </c>
    </row>
    <row r="385" s="14" customFormat="1">
      <c r="A385" s="14"/>
      <c r="B385" s="235"/>
      <c r="C385" s="236"/>
      <c r="D385" s="226" t="s">
        <v>221</v>
      </c>
      <c r="E385" s="237" t="s">
        <v>19</v>
      </c>
      <c r="F385" s="238" t="s">
        <v>8553</v>
      </c>
      <c r="G385" s="236"/>
      <c r="H385" s="239">
        <v>60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5" t="s">
        <v>221</v>
      </c>
      <c r="AU385" s="245" t="s">
        <v>78</v>
      </c>
      <c r="AV385" s="14" t="s">
        <v>78</v>
      </c>
      <c r="AW385" s="14" t="s">
        <v>31</v>
      </c>
      <c r="AX385" s="14" t="s">
        <v>69</v>
      </c>
      <c r="AY385" s="245" t="s">
        <v>212</v>
      </c>
    </row>
    <row r="386" s="15" customFormat="1">
      <c r="A386" s="15"/>
      <c r="B386" s="246"/>
      <c r="C386" s="247"/>
      <c r="D386" s="226" t="s">
        <v>221</v>
      </c>
      <c r="E386" s="248" t="s">
        <v>19</v>
      </c>
      <c r="F386" s="249" t="s">
        <v>224</v>
      </c>
      <c r="G386" s="247"/>
      <c r="H386" s="250">
        <v>105.37000000000001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6" t="s">
        <v>221</v>
      </c>
      <c r="AU386" s="256" t="s">
        <v>78</v>
      </c>
      <c r="AV386" s="15" t="s">
        <v>84</v>
      </c>
      <c r="AW386" s="15" t="s">
        <v>31</v>
      </c>
      <c r="AX386" s="15" t="s">
        <v>74</v>
      </c>
      <c r="AY386" s="256" t="s">
        <v>212</v>
      </c>
    </row>
    <row r="387" s="2" customFormat="1" ht="16.5" customHeight="1">
      <c r="A387" s="40"/>
      <c r="B387" s="41"/>
      <c r="C387" s="257" t="s">
        <v>774</v>
      </c>
      <c r="D387" s="257" t="s">
        <v>306</v>
      </c>
      <c r="E387" s="258" t="s">
        <v>4373</v>
      </c>
      <c r="F387" s="259" t="s">
        <v>4374</v>
      </c>
      <c r="G387" s="260" t="s">
        <v>217</v>
      </c>
      <c r="H387" s="261">
        <v>1.7170000000000001</v>
      </c>
      <c r="I387" s="262"/>
      <c r="J387" s="263">
        <f>ROUND(I387*H387,2)</f>
        <v>0</v>
      </c>
      <c r="K387" s="259" t="s">
        <v>218</v>
      </c>
      <c r="L387" s="264"/>
      <c r="M387" s="265" t="s">
        <v>19</v>
      </c>
      <c r="N387" s="266" t="s">
        <v>40</v>
      </c>
      <c r="O387" s="86"/>
      <c r="P387" s="215">
        <f>O387*H387</f>
        <v>0</v>
      </c>
      <c r="Q387" s="215">
        <v>0.55000000000000004</v>
      </c>
      <c r="R387" s="215">
        <f>Q387*H387</f>
        <v>0.94435000000000013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377</v>
      </c>
      <c r="AT387" s="217" t="s">
        <v>306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74</v>
      </c>
      <c r="BK387" s="218">
        <f>ROUND(I387*H387,2)</f>
        <v>0</v>
      </c>
      <c r="BL387" s="19" t="s">
        <v>119</v>
      </c>
      <c r="BM387" s="217" t="s">
        <v>777</v>
      </c>
    </row>
    <row r="388" s="2" customFormat="1">
      <c r="A388" s="40"/>
      <c r="B388" s="41"/>
      <c r="C388" s="42"/>
      <c r="D388" s="219" t="s">
        <v>219</v>
      </c>
      <c r="E388" s="42"/>
      <c r="F388" s="220" t="s">
        <v>4376</v>
      </c>
      <c r="G388" s="42"/>
      <c r="H388" s="42"/>
      <c r="I388" s="221"/>
      <c r="J388" s="42"/>
      <c r="K388" s="42"/>
      <c r="L388" s="46"/>
      <c r="M388" s="222"/>
      <c r="N388" s="22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219</v>
      </c>
      <c r="AU388" s="19" t="s">
        <v>78</v>
      </c>
    </row>
    <row r="389" s="13" customFormat="1">
      <c r="A389" s="13"/>
      <c r="B389" s="224"/>
      <c r="C389" s="225"/>
      <c r="D389" s="226" t="s">
        <v>221</v>
      </c>
      <c r="E389" s="227" t="s">
        <v>19</v>
      </c>
      <c r="F389" s="228" t="s">
        <v>327</v>
      </c>
      <c r="G389" s="225"/>
      <c r="H389" s="227" t="s">
        <v>19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4" t="s">
        <v>221</v>
      </c>
      <c r="AU389" s="234" t="s">
        <v>78</v>
      </c>
      <c r="AV389" s="13" t="s">
        <v>74</v>
      </c>
      <c r="AW389" s="13" t="s">
        <v>31</v>
      </c>
      <c r="AX389" s="13" t="s">
        <v>69</v>
      </c>
      <c r="AY389" s="234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8550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8554</v>
      </c>
      <c r="G391" s="236"/>
      <c r="H391" s="239">
        <v>0.97799999999999998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3" customFormat="1">
      <c r="A392" s="13"/>
      <c r="B392" s="224"/>
      <c r="C392" s="225"/>
      <c r="D392" s="226" t="s">
        <v>221</v>
      </c>
      <c r="E392" s="227" t="s">
        <v>19</v>
      </c>
      <c r="F392" s="228" t="s">
        <v>8552</v>
      </c>
      <c r="G392" s="225"/>
      <c r="H392" s="227" t="s">
        <v>19</v>
      </c>
      <c r="I392" s="229"/>
      <c r="J392" s="225"/>
      <c r="K392" s="225"/>
      <c r="L392" s="230"/>
      <c r="M392" s="231"/>
      <c r="N392" s="232"/>
      <c r="O392" s="232"/>
      <c r="P392" s="232"/>
      <c r="Q392" s="232"/>
      <c r="R392" s="232"/>
      <c r="S392" s="232"/>
      <c r="T392" s="23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4" t="s">
        <v>221</v>
      </c>
      <c r="AU392" s="234" t="s">
        <v>78</v>
      </c>
      <c r="AV392" s="13" t="s">
        <v>74</v>
      </c>
      <c r="AW392" s="13" t="s">
        <v>31</v>
      </c>
      <c r="AX392" s="13" t="s">
        <v>69</v>
      </c>
      <c r="AY392" s="234" t="s">
        <v>212</v>
      </c>
    </row>
    <row r="393" s="14" customFormat="1">
      <c r="A393" s="14"/>
      <c r="B393" s="235"/>
      <c r="C393" s="236"/>
      <c r="D393" s="226" t="s">
        <v>221</v>
      </c>
      <c r="E393" s="237" t="s">
        <v>19</v>
      </c>
      <c r="F393" s="238" t="s">
        <v>8555</v>
      </c>
      <c r="G393" s="236"/>
      <c r="H393" s="239">
        <v>0.73899999999999999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5" t="s">
        <v>221</v>
      </c>
      <c r="AU393" s="245" t="s">
        <v>78</v>
      </c>
      <c r="AV393" s="14" t="s">
        <v>78</v>
      </c>
      <c r="AW393" s="14" t="s">
        <v>31</v>
      </c>
      <c r="AX393" s="14" t="s">
        <v>69</v>
      </c>
      <c r="AY393" s="245" t="s">
        <v>212</v>
      </c>
    </row>
    <row r="394" s="15" customFormat="1">
      <c r="A394" s="15"/>
      <c r="B394" s="246"/>
      <c r="C394" s="247"/>
      <c r="D394" s="226" t="s">
        <v>221</v>
      </c>
      <c r="E394" s="248" t="s">
        <v>19</v>
      </c>
      <c r="F394" s="249" t="s">
        <v>224</v>
      </c>
      <c r="G394" s="247"/>
      <c r="H394" s="250">
        <v>1.7170000000000001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56" t="s">
        <v>221</v>
      </c>
      <c r="AU394" s="256" t="s">
        <v>78</v>
      </c>
      <c r="AV394" s="15" t="s">
        <v>84</v>
      </c>
      <c r="AW394" s="15" t="s">
        <v>31</v>
      </c>
      <c r="AX394" s="15" t="s">
        <v>74</v>
      </c>
      <c r="AY394" s="256" t="s">
        <v>212</v>
      </c>
    </row>
    <row r="395" s="2" customFormat="1" ht="16.5" customHeight="1">
      <c r="A395" s="40"/>
      <c r="B395" s="41"/>
      <c r="C395" s="206" t="s">
        <v>490</v>
      </c>
      <c r="D395" s="206" t="s">
        <v>214</v>
      </c>
      <c r="E395" s="207" t="s">
        <v>8158</v>
      </c>
      <c r="F395" s="208" t="s">
        <v>8159</v>
      </c>
      <c r="G395" s="209" t="s">
        <v>217</v>
      </c>
      <c r="H395" s="210">
        <v>1.7170000000000001</v>
      </c>
      <c r="I395" s="211"/>
      <c r="J395" s="212">
        <f>ROUND(I395*H395,2)</f>
        <v>0</v>
      </c>
      <c r="K395" s="208" t="s">
        <v>218</v>
      </c>
      <c r="L395" s="46"/>
      <c r="M395" s="213" t="s">
        <v>19</v>
      </c>
      <c r="N395" s="214" t="s">
        <v>40</v>
      </c>
      <c r="O395" s="86"/>
      <c r="P395" s="215">
        <f>O395*H395</f>
        <v>0</v>
      </c>
      <c r="Q395" s="215">
        <v>0.024469999999999999</v>
      </c>
      <c r="R395" s="215">
        <f>Q395*H395</f>
        <v>0.042014990000000002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119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74</v>
      </c>
      <c r="BK395" s="218">
        <f>ROUND(I395*H395,2)</f>
        <v>0</v>
      </c>
      <c r="BL395" s="19" t="s">
        <v>119</v>
      </c>
      <c r="BM395" s="217" t="s">
        <v>783</v>
      </c>
    </row>
    <row r="396" s="2" customFormat="1">
      <c r="A396" s="40"/>
      <c r="B396" s="41"/>
      <c r="C396" s="42"/>
      <c r="D396" s="219" t="s">
        <v>219</v>
      </c>
      <c r="E396" s="42"/>
      <c r="F396" s="220" t="s">
        <v>8160</v>
      </c>
      <c r="G396" s="42"/>
      <c r="H396" s="42"/>
      <c r="I396" s="221"/>
      <c r="J396" s="42"/>
      <c r="K396" s="42"/>
      <c r="L396" s="46"/>
      <c r="M396" s="222"/>
      <c r="N396" s="223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219</v>
      </c>
      <c r="AU396" s="19" t="s">
        <v>78</v>
      </c>
    </row>
    <row r="397" s="2" customFormat="1" ht="24.15" customHeight="1">
      <c r="A397" s="40"/>
      <c r="B397" s="41"/>
      <c r="C397" s="206" t="s">
        <v>785</v>
      </c>
      <c r="D397" s="206" t="s">
        <v>214</v>
      </c>
      <c r="E397" s="207" t="s">
        <v>8163</v>
      </c>
      <c r="F397" s="208" t="s">
        <v>8164</v>
      </c>
      <c r="G397" s="209" t="s">
        <v>3809</v>
      </c>
      <c r="H397" s="278"/>
      <c r="I397" s="211"/>
      <c r="J397" s="212">
        <f>ROUND(I397*H397,2)</f>
        <v>0</v>
      </c>
      <c r="K397" s="208" t="s">
        <v>218</v>
      </c>
      <c r="L397" s="46"/>
      <c r="M397" s="213" t="s">
        <v>19</v>
      </c>
      <c r="N397" s="214" t="s">
        <v>40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119</v>
      </c>
      <c r="AT397" s="217" t="s">
        <v>214</v>
      </c>
      <c r="AU397" s="217" t="s">
        <v>78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74</v>
      </c>
      <c r="BK397" s="218">
        <f>ROUND(I397*H397,2)</f>
        <v>0</v>
      </c>
      <c r="BL397" s="19" t="s">
        <v>119</v>
      </c>
      <c r="BM397" s="217" t="s">
        <v>788</v>
      </c>
    </row>
    <row r="398" s="2" customFormat="1">
      <c r="A398" s="40"/>
      <c r="B398" s="41"/>
      <c r="C398" s="42"/>
      <c r="D398" s="219" t="s">
        <v>219</v>
      </c>
      <c r="E398" s="42"/>
      <c r="F398" s="220" t="s">
        <v>8165</v>
      </c>
      <c r="G398" s="42"/>
      <c r="H398" s="42"/>
      <c r="I398" s="221"/>
      <c r="J398" s="42"/>
      <c r="K398" s="42"/>
      <c r="L398" s="46"/>
      <c r="M398" s="222"/>
      <c r="N398" s="223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219</v>
      </c>
      <c r="AU398" s="19" t="s">
        <v>78</v>
      </c>
    </row>
    <row r="399" s="2" customFormat="1" ht="24.15" customHeight="1">
      <c r="A399" s="40"/>
      <c r="B399" s="41"/>
      <c r="C399" s="206" t="s">
        <v>496</v>
      </c>
      <c r="D399" s="206" t="s">
        <v>214</v>
      </c>
      <c r="E399" s="207" t="s">
        <v>8163</v>
      </c>
      <c r="F399" s="208" t="s">
        <v>8164</v>
      </c>
      <c r="G399" s="209" t="s">
        <v>3809</v>
      </c>
      <c r="H399" s="278"/>
      <c r="I399" s="211"/>
      <c r="J399" s="212">
        <f>ROUND(I399*H399,2)</f>
        <v>0</v>
      </c>
      <c r="K399" s="208" t="s">
        <v>218</v>
      </c>
      <c r="L399" s="46"/>
      <c r="M399" s="213" t="s">
        <v>19</v>
      </c>
      <c r="N399" s="214" t="s">
        <v>40</v>
      </c>
      <c r="O399" s="86"/>
      <c r="P399" s="215">
        <f>O399*H399</f>
        <v>0</v>
      </c>
      <c r="Q399" s="215">
        <v>0</v>
      </c>
      <c r="R399" s="215">
        <f>Q399*H399</f>
        <v>0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119</v>
      </c>
      <c r="AT399" s="217" t="s">
        <v>214</v>
      </c>
      <c r="AU399" s="217" t="s">
        <v>78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74</v>
      </c>
      <c r="BK399" s="218">
        <f>ROUND(I399*H399,2)</f>
        <v>0</v>
      </c>
      <c r="BL399" s="19" t="s">
        <v>119</v>
      </c>
      <c r="BM399" s="217" t="s">
        <v>792</v>
      </c>
    </row>
    <row r="400" s="2" customFormat="1">
      <c r="A400" s="40"/>
      <c r="B400" s="41"/>
      <c r="C400" s="42"/>
      <c r="D400" s="219" t="s">
        <v>219</v>
      </c>
      <c r="E400" s="42"/>
      <c r="F400" s="220" t="s">
        <v>8165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219</v>
      </c>
      <c r="AU400" s="19" t="s">
        <v>78</v>
      </c>
    </row>
    <row r="401" s="12" customFormat="1" ht="22.8" customHeight="1">
      <c r="A401" s="12"/>
      <c r="B401" s="190"/>
      <c r="C401" s="191"/>
      <c r="D401" s="192" t="s">
        <v>68</v>
      </c>
      <c r="E401" s="204" t="s">
        <v>4467</v>
      </c>
      <c r="F401" s="204" t="s">
        <v>4468</v>
      </c>
      <c r="G401" s="191"/>
      <c r="H401" s="191"/>
      <c r="I401" s="194"/>
      <c r="J401" s="205">
        <f>BK401</f>
        <v>0</v>
      </c>
      <c r="K401" s="191"/>
      <c r="L401" s="196"/>
      <c r="M401" s="197"/>
      <c r="N401" s="198"/>
      <c r="O401" s="198"/>
      <c r="P401" s="199">
        <f>SUM(P402:P410)</f>
        <v>0</v>
      </c>
      <c r="Q401" s="198"/>
      <c r="R401" s="199">
        <f>SUM(R402:R410)</f>
        <v>0.0049990199999999999</v>
      </c>
      <c r="S401" s="198"/>
      <c r="T401" s="200">
        <f>SUM(T402:T410)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1" t="s">
        <v>78</v>
      </c>
      <c r="AT401" s="202" t="s">
        <v>68</v>
      </c>
      <c r="AU401" s="202" t="s">
        <v>74</v>
      </c>
      <c r="AY401" s="201" t="s">
        <v>212</v>
      </c>
      <c r="BK401" s="203">
        <f>SUM(BK402:BK410)</f>
        <v>0</v>
      </c>
    </row>
    <row r="402" s="2" customFormat="1" ht="24.15" customHeight="1">
      <c r="A402" s="40"/>
      <c r="B402" s="41"/>
      <c r="C402" s="206" t="s">
        <v>798</v>
      </c>
      <c r="D402" s="206" t="s">
        <v>214</v>
      </c>
      <c r="E402" s="207" t="s">
        <v>4540</v>
      </c>
      <c r="F402" s="208" t="s">
        <v>4541</v>
      </c>
      <c r="G402" s="209" t="s">
        <v>384</v>
      </c>
      <c r="H402" s="210">
        <v>26.733000000000001</v>
      </c>
      <c r="I402" s="211"/>
      <c r="J402" s="212">
        <f>ROUND(I402*H402,2)</f>
        <v>0</v>
      </c>
      <c r="K402" s="208" t="s">
        <v>218</v>
      </c>
      <c r="L402" s="46"/>
      <c r="M402" s="213" t="s">
        <v>19</v>
      </c>
      <c r="N402" s="214" t="s">
        <v>40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119</v>
      </c>
      <c r="AT402" s="217" t="s">
        <v>214</v>
      </c>
      <c r="AU402" s="217" t="s">
        <v>78</v>
      </c>
      <c r="AY402" s="19" t="s">
        <v>212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74</v>
      </c>
      <c r="BK402" s="218">
        <f>ROUND(I402*H402,2)</f>
        <v>0</v>
      </c>
      <c r="BL402" s="19" t="s">
        <v>119</v>
      </c>
      <c r="BM402" s="217" t="s">
        <v>801</v>
      </c>
    </row>
    <row r="403" s="2" customFormat="1">
      <c r="A403" s="40"/>
      <c r="B403" s="41"/>
      <c r="C403" s="42"/>
      <c r="D403" s="219" t="s">
        <v>219</v>
      </c>
      <c r="E403" s="42"/>
      <c r="F403" s="220" t="s">
        <v>4543</v>
      </c>
      <c r="G403" s="42"/>
      <c r="H403" s="42"/>
      <c r="I403" s="221"/>
      <c r="J403" s="42"/>
      <c r="K403" s="42"/>
      <c r="L403" s="46"/>
      <c r="M403" s="222"/>
      <c r="N403" s="223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219</v>
      </c>
      <c r="AU403" s="19" t="s">
        <v>78</v>
      </c>
    </row>
    <row r="404" s="13" customFormat="1">
      <c r="A404" s="13"/>
      <c r="B404" s="224"/>
      <c r="C404" s="225"/>
      <c r="D404" s="226" t="s">
        <v>221</v>
      </c>
      <c r="E404" s="227" t="s">
        <v>19</v>
      </c>
      <c r="F404" s="228" t="s">
        <v>1537</v>
      </c>
      <c r="G404" s="225"/>
      <c r="H404" s="227" t="s">
        <v>19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4" t="s">
        <v>221</v>
      </c>
      <c r="AU404" s="234" t="s">
        <v>78</v>
      </c>
      <c r="AV404" s="13" t="s">
        <v>74</v>
      </c>
      <c r="AW404" s="13" t="s">
        <v>31</v>
      </c>
      <c r="AX404" s="13" t="s">
        <v>69</v>
      </c>
      <c r="AY404" s="234" t="s">
        <v>212</v>
      </c>
    </row>
    <row r="405" s="14" customFormat="1">
      <c r="A405" s="14"/>
      <c r="B405" s="235"/>
      <c r="C405" s="236"/>
      <c r="D405" s="226" t="s">
        <v>221</v>
      </c>
      <c r="E405" s="237" t="s">
        <v>19</v>
      </c>
      <c r="F405" s="238" t="s">
        <v>8503</v>
      </c>
      <c r="G405" s="236"/>
      <c r="H405" s="239">
        <v>26.733000000000001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5" t="s">
        <v>221</v>
      </c>
      <c r="AU405" s="245" t="s">
        <v>78</v>
      </c>
      <c r="AV405" s="14" t="s">
        <v>78</v>
      </c>
      <c r="AW405" s="14" t="s">
        <v>31</v>
      </c>
      <c r="AX405" s="14" t="s">
        <v>69</v>
      </c>
      <c r="AY405" s="245" t="s">
        <v>212</v>
      </c>
    </row>
    <row r="406" s="15" customFormat="1">
      <c r="A406" s="15"/>
      <c r="B406" s="246"/>
      <c r="C406" s="247"/>
      <c r="D406" s="226" t="s">
        <v>221</v>
      </c>
      <c r="E406" s="248" t="s">
        <v>19</v>
      </c>
      <c r="F406" s="249" t="s">
        <v>224</v>
      </c>
      <c r="G406" s="247"/>
      <c r="H406" s="250">
        <v>26.733000000000001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56" t="s">
        <v>221</v>
      </c>
      <c r="AU406" s="256" t="s">
        <v>78</v>
      </c>
      <c r="AV406" s="15" t="s">
        <v>84</v>
      </c>
      <c r="AW406" s="15" t="s">
        <v>31</v>
      </c>
      <c r="AX406" s="15" t="s">
        <v>74</v>
      </c>
      <c r="AY406" s="256" t="s">
        <v>212</v>
      </c>
    </row>
    <row r="407" s="2" customFormat="1" ht="16.5" customHeight="1">
      <c r="A407" s="40"/>
      <c r="B407" s="41"/>
      <c r="C407" s="257" t="s">
        <v>504</v>
      </c>
      <c r="D407" s="257" t="s">
        <v>306</v>
      </c>
      <c r="E407" s="258" t="s">
        <v>4544</v>
      </c>
      <c r="F407" s="259" t="s">
        <v>4545</v>
      </c>
      <c r="G407" s="260" t="s">
        <v>384</v>
      </c>
      <c r="H407" s="261">
        <v>29.405999999999999</v>
      </c>
      <c r="I407" s="262"/>
      <c r="J407" s="263">
        <f>ROUND(I407*H407,2)</f>
        <v>0</v>
      </c>
      <c r="K407" s="259" t="s">
        <v>218</v>
      </c>
      <c r="L407" s="264"/>
      <c r="M407" s="265" t="s">
        <v>19</v>
      </c>
      <c r="N407" s="266" t="s">
        <v>40</v>
      </c>
      <c r="O407" s="86"/>
      <c r="P407" s="215">
        <f>O407*H407</f>
        <v>0</v>
      </c>
      <c r="Q407" s="215">
        <v>0.00017000000000000001</v>
      </c>
      <c r="R407" s="215">
        <f>Q407*H407</f>
        <v>0.0049990199999999999</v>
      </c>
      <c r="S407" s="215">
        <v>0</v>
      </c>
      <c r="T407" s="21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17" t="s">
        <v>377</v>
      </c>
      <c r="AT407" s="217" t="s">
        <v>306</v>
      </c>
      <c r="AU407" s="217" t="s">
        <v>78</v>
      </c>
      <c r="AY407" s="19" t="s">
        <v>212</v>
      </c>
      <c r="BE407" s="218">
        <f>IF(N407="základní",J407,0)</f>
        <v>0</v>
      </c>
      <c r="BF407" s="218">
        <f>IF(N407="snížená",J407,0)</f>
        <v>0</v>
      </c>
      <c r="BG407" s="218">
        <f>IF(N407="zákl. přenesená",J407,0)</f>
        <v>0</v>
      </c>
      <c r="BH407" s="218">
        <f>IF(N407="sníž. přenesená",J407,0)</f>
        <v>0</v>
      </c>
      <c r="BI407" s="218">
        <f>IF(N407="nulová",J407,0)</f>
        <v>0</v>
      </c>
      <c r="BJ407" s="19" t="s">
        <v>74</v>
      </c>
      <c r="BK407" s="218">
        <f>ROUND(I407*H407,2)</f>
        <v>0</v>
      </c>
      <c r="BL407" s="19" t="s">
        <v>119</v>
      </c>
      <c r="BM407" s="217" t="s">
        <v>806</v>
      </c>
    </row>
    <row r="408" s="2" customFormat="1">
      <c r="A408" s="40"/>
      <c r="B408" s="41"/>
      <c r="C408" s="42"/>
      <c r="D408" s="219" t="s">
        <v>219</v>
      </c>
      <c r="E408" s="42"/>
      <c r="F408" s="220" t="s">
        <v>4547</v>
      </c>
      <c r="G408" s="42"/>
      <c r="H408" s="42"/>
      <c r="I408" s="221"/>
      <c r="J408" s="42"/>
      <c r="K408" s="42"/>
      <c r="L408" s="46"/>
      <c r="M408" s="222"/>
      <c r="N408" s="223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219</v>
      </c>
      <c r="AU408" s="19" t="s">
        <v>78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8556</v>
      </c>
      <c r="G409" s="236"/>
      <c r="H409" s="239">
        <v>29.405999999999999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5" customFormat="1">
      <c r="A410" s="15"/>
      <c r="B410" s="246"/>
      <c r="C410" s="247"/>
      <c r="D410" s="226" t="s">
        <v>221</v>
      </c>
      <c r="E410" s="248" t="s">
        <v>19</v>
      </c>
      <c r="F410" s="249" t="s">
        <v>224</v>
      </c>
      <c r="G410" s="247"/>
      <c r="H410" s="250">
        <v>29.405999999999999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56" t="s">
        <v>221</v>
      </c>
      <c r="AU410" s="256" t="s">
        <v>78</v>
      </c>
      <c r="AV410" s="15" t="s">
        <v>84</v>
      </c>
      <c r="AW410" s="15" t="s">
        <v>31</v>
      </c>
      <c r="AX410" s="15" t="s">
        <v>74</v>
      </c>
      <c r="AY410" s="256" t="s">
        <v>212</v>
      </c>
    </row>
    <row r="411" s="12" customFormat="1" ht="22.8" customHeight="1">
      <c r="A411" s="12"/>
      <c r="B411" s="190"/>
      <c r="C411" s="191"/>
      <c r="D411" s="192" t="s">
        <v>68</v>
      </c>
      <c r="E411" s="204" t="s">
        <v>4176</v>
      </c>
      <c r="F411" s="204" t="s">
        <v>4599</v>
      </c>
      <c r="G411" s="191"/>
      <c r="H411" s="191"/>
      <c r="I411" s="194"/>
      <c r="J411" s="205">
        <f>BK411</f>
        <v>0</v>
      </c>
      <c r="K411" s="191"/>
      <c r="L411" s="196"/>
      <c r="M411" s="197"/>
      <c r="N411" s="198"/>
      <c r="O411" s="198"/>
      <c r="P411" s="199">
        <f>SUM(P412:P445)</f>
        <v>0</v>
      </c>
      <c r="Q411" s="198"/>
      <c r="R411" s="199">
        <f>SUM(R412:R445)</f>
        <v>0.16691415000000001</v>
      </c>
      <c r="S411" s="198"/>
      <c r="T411" s="200">
        <f>SUM(T412:T445)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01" t="s">
        <v>78</v>
      </c>
      <c r="AT411" s="202" t="s">
        <v>68</v>
      </c>
      <c r="AU411" s="202" t="s">
        <v>74</v>
      </c>
      <c r="AY411" s="201" t="s">
        <v>212</v>
      </c>
      <c r="BK411" s="203">
        <f>SUM(BK412:BK445)</f>
        <v>0</v>
      </c>
    </row>
    <row r="412" s="2" customFormat="1" ht="24.15" customHeight="1">
      <c r="A412" s="40"/>
      <c r="B412" s="41"/>
      <c r="C412" s="206" t="s">
        <v>808</v>
      </c>
      <c r="D412" s="206" t="s">
        <v>214</v>
      </c>
      <c r="E412" s="207" t="s">
        <v>8181</v>
      </c>
      <c r="F412" s="208" t="s">
        <v>8182</v>
      </c>
      <c r="G412" s="209" t="s">
        <v>525</v>
      </c>
      <c r="H412" s="210">
        <v>15.765000000000001</v>
      </c>
      <c r="I412" s="211"/>
      <c r="J412" s="212">
        <f>ROUND(I412*H412,2)</f>
        <v>0</v>
      </c>
      <c r="K412" s="208" t="s">
        <v>218</v>
      </c>
      <c r="L412" s="46"/>
      <c r="M412" s="213" t="s">
        <v>19</v>
      </c>
      <c r="N412" s="214" t="s">
        <v>40</v>
      </c>
      <c r="O412" s="86"/>
      <c r="P412" s="215">
        <f>O412*H412</f>
        <v>0</v>
      </c>
      <c r="Q412" s="215">
        <v>0.0035100000000000001</v>
      </c>
      <c r="R412" s="215">
        <f>Q412*H412</f>
        <v>0.055335150000000007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119</v>
      </c>
      <c r="AT412" s="217" t="s">
        <v>214</v>
      </c>
      <c r="AU412" s="217" t="s">
        <v>78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74</v>
      </c>
      <c r="BK412" s="218">
        <f>ROUND(I412*H412,2)</f>
        <v>0</v>
      </c>
      <c r="BL412" s="19" t="s">
        <v>119</v>
      </c>
      <c r="BM412" s="217" t="s">
        <v>811</v>
      </c>
    </row>
    <row r="413" s="2" customFormat="1">
      <c r="A413" s="40"/>
      <c r="B413" s="41"/>
      <c r="C413" s="42"/>
      <c r="D413" s="219" t="s">
        <v>219</v>
      </c>
      <c r="E413" s="42"/>
      <c r="F413" s="220" t="s">
        <v>8183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219</v>
      </c>
      <c r="AU413" s="19" t="s">
        <v>78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8557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8493</v>
      </c>
      <c r="G415" s="236"/>
      <c r="H415" s="239">
        <v>15.765000000000001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5" customFormat="1">
      <c r="A416" s="15"/>
      <c r="B416" s="246"/>
      <c r="C416" s="247"/>
      <c r="D416" s="226" t="s">
        <v>221</v>
      </c>
      <c r="E416" s="248" t="s">
        <v>19</v>
      </c>
      <c r="F416" s="249" t="s">
        <v>224</v>
      </c>
      <c r="G416" s="247"/>
      <c r="H416" s="250">
        <v>15.765000000000001</v>
      </c>
      <c r="I416" s="251"/>
      <c r="J416" s="247"/>
      <c r="K416" s="247"/>
      <c r="L416" s="252"/>
      <c r="M416" s="253"/>
      <c r="N416" s="254"/>
      <c r="O416" s="254"/>
      <c r="P416" s="254"/>
      <c r="Q416" s="254"/>
      <c r="R416" s="254"/>
      <c r="S416" s="254"/>
      <c r="T416" s="25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56" t="s">
        <v>221</v>
      </c>
      <c r="AU416" s="256" t="s">
        <v>78</v>
      </c>
      <c r="AV416" s="15" t="s">
        <v>84</v>
      </c>
      <c r="AW416" s="15" t="s">
        <v>31</v>
      </c>
      <c r="AX416" s="15" t="s">
        <v>74</v>
      </c>
      <c r="AY416" s="256" t="s">
        <v>212</v>
      </c>
    </row>
    <row r="417" s="2" customFormat="1" ht="24.15" customHeight="1">
      <c r="A417" s="40"/>
      <c r="B417" s="41"/>
      <c r="C417" s="206" t="s">
        <v>510</v>
      </c>
      <c r="D417" s="206" t="s">
        <v>214</v>
      </c>
      <c r="E417" s="207" t="s">
        <v>8558</v>
      </c>
      <c r="F417" s="208" t="s">
        <v>8559</v>
      </c>
      <c r="G417" s="209" t="s">
        <v>525</v>
      </c>
      <c r="H417" s="210">
        <v>15.9</v>
      </c>
      <c r="I417" s="211"/>
      <c r="J417" s="212">
        <f>ROUND(I417*H417,2)</f>
        <v>0</v>
      </c>
      <c r="K417" s="208" t="s">
        <v>218</v>
      </c>
      <c r="L417" s="46"/>
      <c r="M417" s="213" t="s">
        <v>19</v>
      </c>
      <c r="N417" s="214" t="s">
        <v>40</v>
      </c>
      <c r="O417" s="86"/>
      <c r="P417" s="215">
        <f>O417*H417</f>
        <v>0</v>
      </c>
      <c r="Q417" s="215">
        <v>0.0035100000000000001</v>
      </c>
      <c r="R417" s="215">
        <f>Q417*H417</f>
        <v>0.055809000000000004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119</v>
      </c>
      <c r="AT417" s="217" t="s">
        <v>214</v>
      </c>
      <c r="AU417" s="217" t="s">
        <v>78</v>
      </c>
      <c r="AY417" s="19" t="s">
        <v>212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74</v>
      </c>
      <c r="BK417" s="218">
        <f>ROUND(I417*H417,2)</f>
        <v>0</v>
      </c>
      <c r="BL417" s="19" t="s">
        <v>119</v>
      </c>
      <c r="BM417" s="217" t="s">
        <v>819</v>
      </c>
    </row>
    <row r="418" s="2" customFormat="1">
      <c r="A418" s="40"/>
      <c r="B418" s="41"/>
      <c r="C418" s="42"/>
      <c r="D418" s="219" t="s">
        <v>219</v>
      </c>
      <c r="E418" s="42"/>
      <c r="F418" s="220" t="s">
        <v>8560</v>
      </c>
      <c r="G418" s="42"/>
      <c r="H418" s="42"/>
      <c r="I418" s="221"/>
      <c r="J418" s="42"/>
      <c r="K418" s="42"/>
      <c r="L418" s="46"/>
      <c r="M418" s="222"/>
      <c r="N418" s="223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219</v>
      </c>
      <c r="AU418" s="19" t="s">
        <v>78</v>
      </c>
    </row>
    <row r="419" s="13" customFormat="1">
      <c r="A419" s="13"/>
      <c r="B419" s="224"/>
      <c r="C419" s="225"/>
      <c r="D419" s="226" t="s">
        <v>221</v>
      </c>
      <c r="E419" s="227" t="s">
        <v>19</v>
      </c>
      <c r="F419" s="228" t="s">
        <v>2645</v>
      </c>
      <c r="G419" s="225"/>
      <c r="H419" s="227" t="s">
        <v>19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4" t="s">
        <v>221</v>
      </c>
      <c r="AU419" s="234" t="s">
        <v>78</v>
      </c>
      <c r="AV419" s="13" t="s">
        <v>74</v>
      </c>
      <c r="AW419" s="13" t="s">
        <v>31</v>
      </c>
      <c r="AX419" s="13" t="s">
        <v>69</v>
      </c>
      <c r="AY419" s="234" t="s">
        <v>212</v>
      </c>
    </row>
    <row r="420" s="14" customFormat="1">
      <c r="A420" s="14"/>
      <c r="B420" s="235"/>
      <c r="C420" s="236"/>
      <c r="D420" s="226" t="s">
        <v>221</v>
      </c>
      <c r="E420" s="237" t="s">
        <v>19</v>
      </c>
      <c r="F420" s="238" t="s">
        <v>8561</v>
      </c>
      <c r="G420" s="236"/>
      <c r="H420" s="239">
        <v>15.9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5" t="s">
        <v>221</v>
      </c>
      <c r="AU420" s="245" t="s">
        <v>78</v>
      </c>
      <c r="AV420" s="14" t="s">
        <v>78</v>
      </c>
      <c r="AW420" s="14" t="s">
        <v>31</v>
      </c>
      <c r="AX420" s="14" t="s">
        <v>69</v>
      </c>
      <c r="AY420" s="245" t="s">
        <v>212</v>
      </c>
    </row>
    <row r="421" s="15" customFormat="1">
      <c r="A421" s="15"/>
      <c r="B421" s="246"/>
      <c r="C421" s="247"/>
      <c r="D421" s="226" t="s">
        <v>221</v>
      </c>
      <c r="E421" s="248" t="s">
        <v>19</v>
      </c>
      <c r="F421" s="249" t="s">
        <v>224</v>
      </c>
      <c r="G421" s="247"/>
      <c r="H421" s="250">
        <v>15.9</v>
      </c>
      <c r="I421" s="251"/>
      <c r="J421" s="247"/>
      <c r="K421" s="247"/>
      <c r="L421" s="252"/>
      <c r="M421" s="253"/>
      <c r="N421" s="254"/>
      <c r="O421" s="254"/>
      <c r="P421" s="254"/>
      <c r="Q421" s="254"/>
      <c r="R421" s="254"/>
      <c r="S421" s="254"/>
      <c r="T421" s="25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6" t="s">
        <v>221</v>
      </c>
      <c r="AU421" s="256" t="s">
        <v>78</v>
      </c>
      <c r="AV421" s="15" t="s">
        <v>84</v>
      </c>
      <c r="AW421" s="15" t="s">
        <v>31</v>
      </c>
      <c r="AX421" s="15" t="s">
        <v>74</v>
      </c>
      <c r="AY421" s="256" t="s">
        <v>212</v>
      </c>
    </row>
    <row r="422" s="2" customFormat="1" ht="24.15" customHeight="1">
      <c r="A422" s="40"/>
      <c r="B422" s="41"/>
      <c r="C422" s="206" t="s">
        <v>821</v>
      </c>
      <c r="D422" s="206" t="s">
        <v>214</v>
      </c>
      <c r="E422" s="207" t="s">
        <v>8562</v>
      </c>
      <c r="F422" s="208" t="s">
        <v>8563</v>
      </c>
      <c r="G422" s="209" t="s">
        <v>525</v>
      </c>
      <c r="H422" s="210">
        <v>1.3</v>
      </c>
      <c r="I422" s="211"/>
      <c r="J422" s="212">
        <f>ROUND(I422*H422,2)</f>
        <v>0</v>
      </c>
      <c r="K422" s="208" t="s">
        <v>218</v>
      </c>
      <c r="L422" s="46"/>
      <c r="M422" s="213" t="s">
        <v>19</v>
      </c>
      <c r="N422" s="214" t="s">
        <v>40</v>
      </c>
      <c r="O422" s="86"/>
      <c r="P422" s="215">
        <f>O422*H422</f>
        <v>0</v>
      </c>
      <c r="Q422" s="215">
        <v>0.0022200000000000002</v>
      </c>
      <c r="R422" s="215">
        <f>Q422*H422</f>
        <v>0.0028860000000000005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119</v>
      </c>
      <c r="AT422" s="217" t="s">
        <v>214</v>
      </c>
      <c r="AU422" s="217" t="s">
        <v>78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74</v>
      </c>
      <c r="BK422" s="218">
        <f>ROUND(I422*H422,2)</f>
        <v>0</v>
      </c>
      <c r="BL422" s="19" t="s">
        <v>119</v>
      </c>
      <c r="BM422" s="217" t="s">
        <v>824</v>
      </c>
    </row>
    <row r="423" s="2" customFormat="1">
      <c r="A423" s="40"/>
      <c r="B423" s="41"/>
      <c r="C423" s="42"/>
      <c r="D423" s="219" t="s">
        <v>219</v>
      </c>
      <c r="E423" s="42"/>
      <c r="F423" s="220" t="s">
        <v>8564</v>
      </c>
      <c r="G423" s="42"/>
      <c r="H423" s="42"/>
      <c r="I423" s="221"/>
      <c r="J423" s="42"/>
      <c r="K423" s="42"/>
      <c r="L423" s="46"/>
      <c r="M423" s="222"/>
      <c r="N423" s="223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219</v>
      </c>
      <c r="AU423" s="19" t="s">
        <v>78</v>
      </c>
    </row>
    <row r="424" s="2" customFormat="1" ht="16.5" customHeight="1">
      <c r="A424" s="40"/>
      <c r="B424" s="41"/>
      <c r="C424" s="206" t="s">
        <v>516</v>
      </c>
      <c r="D424" s="206" t="s">
        <v>214</v>
      </c>
      <c r="E424" s="207" t="s">
        <v>8565</v>
      </c>
      <c r="F424" s="208" t="s">
        <v>8566</v>
      </c>
      <c r="G424" s="209" t="s">
        <v>525</v>
      </c>
      <c r="H424" s="210">
        <v>7.7000000000000002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0.0032200000000000002</v>
      </c>
      <c r="R424" s="215">
        <f>Q424*H424</f>
        <v>0.024794000000000004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829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8567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2" customFormat="1" ht="24.15" customHeight="1">
      <c r="A426" s="40"/>
      <c r="B426" s="41"/>
      <c r="C426" s="206" t="s">
        <v>852</v>
      </c>
      <c r="D426" s="206" t="s">
        <v>214</v>
      </c>
      <c r="E426" s="207" t="s">
        <v>8568</v>
      </c>
      <c r="F426" s="208" t="s">
        <v>8569</v>
      </c>
      <c r="G426" s="209" t="s">
        <v>532</v>
      </c>
      <c r="H426" s="210">
        <v>1</v>
      </c>
      <c r="I426" s="211"/>
      <c r="J426" s="212">
        <f>ROUND(I426*H426,2)</f>
        <v>0</v>
      </c>
      <c r="K426" s="208" t="s">
        <v>218</v>
      </c>
      <c r="L426" s="46"/>
      <c r="M426" s="213" t="s">
        <v>19</v>
      </c>
      <c r="N426" s="214" t="s">
        <v>40</v>
      </c>
      <c r="O426" s="86"/>
      <c r="P426" s="215">
        <f>O426*H426</f>
        <v>0</v>
      </c>
      <c r="Q426" s="215">
        <v>0.0031199999999999999</v>
      </c>
      <c r="R426" s="215">
        <f>Q426*H426</f>
        <v>0.0031199999999999999</v>
      </c>
      <c r="S426" s="215">
        <v>0</v>
      </c>
      <c r="T426" s="216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17" t="s">
        <v>119</v>
      </c>
      <c r="AT426" s="217" t="s">
        <v>214</v>
      </c>
      <c r="AU426" s="217" t="s">
        <v>78</v>
      </c>
      <c r="AY426" s="19" t="s">
        <v>212</v>
      </c>
      <c r="BE426" s="218">
        <f>IF(N426="základní",J426,0)</f>
        <v>0</v>
      </c>
      <c r="BF426" s="218">
        <f>IF(N426="snížená",J426,0)</f>
        <v>0</v>
      </c>
      <c r="BG426" s="218">
        <f>IF(N426="zákl. přenesená",J426,0)</f>
        <v>0</v>
      </c>
      <c r="BH426" s="218">
        <f>IF(N426="sníž. přenesená",J426,0)</f>
        <v>0</v>
      </c>
      <c r="BI426" s="218">
        <f>IF(N426="nulová",J426,0)</f>
        <v>0</v>
      </c>
      <c r="BJ426" s="19" t="s">
        <v>74</v>
      </c>
      <c r="BK426" s="218">
        <f>ROUND(I426*H426,2)</f>
        <v>0</v>
      </c>
      <c r="BL426" s="19" t="s">
        <v>119</v>
      </c>
      <c r="BM426" s="217" t="s">
        <v>855</v>
      </c>
    </row>
    <row r="427" s="2" customFormat="1">
      <c r="A427" s="40"/>
      <c r="B427" s="41"/>
      <c r="C427" s="42"/>
      <c r="D427" s="219" t="s">
        <v>219</v>
      </c>
      <c r="E427" s="42"/>
      <c r="F427" s="220" t="s">
        <v>8570</v>
      </c>
      <c r="G427" s="42"/>
      <c r="H427" s="42"/>
      <c r="I427" s="221"/>
      <c r="J427" s="42"/>
      <c r="K427" s="42"/>
      <c r="L427" s="46"/>
      <c r="M427" s="222"/>
      <c r="N427" s="223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219</v>
      </c>
      <c r="AU427" s="19" t="s">
        <v>78</v>
      </c>
    </row>
    <row r="428" s="2" customFormat="1" ht="21.75" customHeight="1">
      <c r="A428" s="40"/>
      <c r="B428" s="41"/>
      <c r="C428" s="206" t="s">
        <v>526</v>
      </c>
      <c r="D428" s="206" t="s">
        <v>214</v>
      </c>
      <c r="E428" s="207" t="s">
        <v>8196</v>
      </c>
      <c r="F428" s="208" t="s">
        <v>8197</v>
      </c>
      <c r="G428" s="209" t="s">
        <v>525</v>
      </c>
      <c r="H428" s="210">
        <v>7.5</v>
      </c>
      <c r="I428" s="211"/>
      <c r="J428" s="212">
        <f>ROUND(I428*H428,2)</f>
        <v>0</v>
      </c>
      <c r="K428" s="208" t="s">
        <v>218</v>
      </c>
      <c r="L428" s="46"/>
      <c r="M428" s="213" t="s">
        <v>19</v>
      </c>
      <c r="N428" s="214" t="s">
        <v>40</v>
      </c>
      <c r="O428" s="86"/>
      <c r="P428" s="215">
        <f>O428*H428</f>
        <v>0</v>
      </c>
      <c r="Q428" s="215">
        <v>0.0016900000000000001</v>
      </c>
      <c r="R428" s="215">
        <f>Q428*H428</f>
        <v>0.012675000000000001</v>
      </c>
      <c r="S428" s="215">
        <v>0</v>
      </c>
      <c r="T428" s="216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17" t="s">
        <v>119</v>
      </c>
      <c r="AT428" s="217" t="s">
        <v>214</v>
      </c>
      <c r="AU428" s="217" t="s">
        <v>78</v>
      </c>
      <c r="AY428" s="19" t="s">
        <v>212</v>
      </c>
      <c r="BE428" s="218">
        <f>IF(N428="základní",J428,0)</f>
        <v>0</v>
      </c>
      <c r="BF428" s="218">
        <f>IF(N428="snížená",J428,0)</f>
        <v>0</v>
      </c>
      <c r="BG428" s="218">
        <f>IF(N428="zákl. přenesená",J428,0)</f>
        <v>0</v>
      </c>
      <c r="BH428" s="218">
        <f>IF(N428="sníž. přenesená",J428,0)</f>
        <v>0</v>
      </c>
      <c r="BI428" s="218">
        <f>IF(N428="nulová",J428,0)</f>
        <v>0</v>
      </c>
      <c r="BJ428" s="19" t="s">
        <v>74</v>
      </c>
      <c r="BK428" s="218">
        <f>ROUND(I428*H428,2)</f>
        <v>0</v>
      </c>
      <c r="BL428" s="19" t="s">
        <v>119</v>
      </c>
      <c r="BM428" s="217" t="s">
        <v>861</v>
      </c>
    </row>
    <row r="429" s="2" customFormat="1">
      <c r="A429" s="40"/>
      <c r="B429" s="41"/>
      <c r="C429" s="42"/>
      <c r="D429" s="219" t="s">
        <v>219</v>
      </c>
      <c r="E429" s="42"/>
      <c r="F429" s="220" t="s">
        <v>8198</v>
      </c>
      <c r="G429" s="42"/>
      <c r="H429" s="42"/>
      <c r="I429" s="221"/>
      <c r="J429" s="42"/>
      <c r="K429" s="42"/>
      <c r="L429" s="46"/>
      <c r="M429" s="222"/>
      <c r="N429" s="223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219</v>
      </c>
      <c r="AU429" s="19" t="s">
        <v>78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8571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78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8495</v>
      </c>
      <c r="G431" s="236"/>
      <c r="H431" s="239">
        <v>7.5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78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5" customFormat="1">
      <c r="A432" s="15"/>
      <c r="B432" s="246"/>
      <c r="C432" s="247"/>
      <c r="D432" s="226" t="s">
        <v>221</v>
      </c>
      <c r="E432" s="248" t="s">
        <v>19</v>
      </c>
      <c r="F432" s="249" t="s">
        <v>224</v>
      </c>
      <c r="G432" s="247"/>
      <c r="H432" s="250">
        <v>7.5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6" t="s">
        <v>221</v>
      </c>
      <c r="AU432" s="256" t="s">
        <v>78</v>
      </c>
      <c r="AV432" s="15" t="s">
        <v>84</v>
      </c>
      <c r="AW432" s="15" t="s">
        <v>31</v>
      </c>
      <c r="AX432" s="15" t="s">
        <v>74</v>
      </c>
      <c r="AY432" s="256" t="s">
        <v>212</v>
      </c>
    </row>
    <row r="433" s="2" customFormat="1" ht="24.15" customHeight="1">
      <c r="A433" s="40"/>
      <c r="B433" s="41"/>
      <c r="C433" s="206" t="s">
        <v>864</v>
      </c>
      <c r="D433" s="206" t="s">
        <v>214</v>
      </c>
      <c r="E433" s="207" t="s">
        <v>8201</v>
      </c>
      <c r="F433" s="208" t="s">
        <v>8202</v>
      </c>
      <c r="G433" s="209" t="s">
        <v>532</v>
      </c>
      <c r="H433" s="210">
        <v>1</v>
      </c>
      <c r="I433" s="211"/>
      <c r="J433" s="212">
        <f>ROUND(I433*H433,2)</f>
        <v>0</v>
      </c>
      <c r="K433" s="208" t="s">
        <v>218</v>
      </c>
      <c r="L433" s="46"/>
      <c r="M433" s="213" t="s">
        <v>19</v>
      </c>
      <c r="N433" s="214" t="s">
        <v>40</v>
      </c>
      <c r="O433" s="86"/>
      <c r="P433" s="215">
        <f>O433*H433</f>
        <v>0</v>
      </c>
      <c r="Q433" s="215">
        <v>0.00036000000000000002</v>
      </c>
      <c r="R433" s="215">
        <f>Q433*H433</f>
        <v>0.00036000000000000002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119</v>
      </c>
      <c r="AT433" s="217" t="s">
        <v>214</v>
      </c>
      <c r="AU433" s="217" t="s">
        <v>78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74</v>
      </c>
      <c r="BK433" s="218">
        <f>ROUND(I433*H433,2)</f>
        <v>0</v>
      </c>
      <c r="BL433" s="19" t="s">
        <v>119</v>
      </c>
      <c r="BM433" s="217" t="s">
        <v>867</v>
      </c>
    </row>
    <row r="434" s="2" customFormat="1">
      <c r="A434" s="40"/>
      <c r="B434" s="41"/>
      <c r="C434" s="42"/>
      <c r="D434" s="219" t="s">
        <v>219</v>
      </c>
      <c r="E434" s="42"/>
      <c r="F434" s="220" t="s">
        <v>8203</v>
      </c>
      <c r="G434" s="42"/>
      <c r="H434" s="42"/>
      <c r="I434" s="221"/>
      <c r="J434" s="42"/>
      <c r="K434" s="42"/>
      <c r="L434" s="46"/>
      <c r="M434" s="222"/>
      <c r="N434" s="223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219</v>
      </c>
      <c r="AU434" s="19" t="s">
        <v>78</v>
      </c>
    </row>
    <row r="435" s="2" customFormat="1" ht="24.15" customHeight="1">
      <c r="A435" s="40"/>
      <c r="B435" s="41"/>
      <c r="C435" s="206" t="s">
        <v>533</v>
      </c>
      <c r="D435" s="206" t="s">
        <v>214</v>
      </c>
      <c r="E435" s="207" t="s">
        <v>8204</v>
      </c>
      <c r="F435" s="208" t="s">
        <v>8205</v>
      </c>
      <c r="G435" s="209" t="s">
        <v>525</v>
      </c>
      <c r="H435" s="210">
        <v>3</v>
      </c>
      <c r="I435" s="211"/>
      <c r="J435" s="212">
        <f>ROUND(I435*H435,2)</f>
        <v>0</v>
      </c>
      <c r="K435" s="208" t="s">
        <v>218</v>
      </c>
      <c r="L435" s="46"/>
      <c r="M435" s="213" t="s">
        <v>19</v>
      </c>
      <c r="N435" s="214" t="s">
        <v>40</v>
      </c>
      <c r="O435" s="86"/>
      <c r="P435" s="215">
        <f>O435*H435</f>
        <v>0</v>
      </c>
      <c r="Q435" s="215">
        <v>0.0021700000000000001</v>
      </c>
      <c r="R435" s="215">
        <f>Q435*H435</f>
        <v>0.0065100000000000002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119</v>
      </c>
      <c r="AT435" s="217" t="s">
        <v>214</v>
      </c>
      <c r="AU435" s="217" t="s">
        <v>78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74</v>
      </c>
      <c r="BK435" s="218">
        <f>ROUND(I435*H435,2)</f>
        <v>0</v>
      </c>
      <c r="BL435" s="19" t="s">
        <v>119</v>
      </c>
      <c r="BM435" s="217" t="s">
        <v>879</v>
      </c>
    </row>
    <row r="436" s="2" customFormat="1">
      <c r="A436" s="40"/>
      <c r="B436" s="41"/>
      <c r="C436" s="42"/>
      <c r="D436" s="219" t="s">
        <v>219</v>
      </c>
      <c r="E436" s="42"/>
      <c r="F436" s="220" t="s">
        <v>8206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219</v>
      </c>
      <c r="AU436" s="19" t="s">
        <v>78</v>
      </c>
    </row>
    <row r="437" s="2" customFormat="1" ht="24.15" customHeight="1">
      <c r="A437" s="40"/>
      <c r="B437" s="41"/>
      <c r="C437" s="206" t="s">
        <v>885</v>
      </c>
      <c r="D437" s="206" t="s">
        <v>214</v>
      </c>
      <c r="E437" s="207" t="s">
        <v>8204</v>
      </c>
      <c r="F437" s="208" t="s">
        <v>8205</v>
      </c>
      <c r="G437" s="209" t="s">
        <v>525</v>
      </c>
      <c r="H437" s="210">
        <v>2.5</v>
      </c>
      <c r="I437" s="211"/>
      <c r="J437" s="212">
        <f>ROUND(I437*H437,2)</f>
        <v>0</v>
      </c>
      <c r="K437" s="208" t="s">
        <v>218</v>
      </c>
      <c r="L437" s="46"/>
      <c r="M437" s="213" t="s">
        <v>19</v>
      </c>
      <c r="N437" s="214" t="s">
        <v>40</v>
      </c>
      <c r="O437" s="86"/>
      <c r="P437" s="215">
        <f>O437*H437</f>
        <v>0</v>
      </c>
      <c r="Q437" s="215">
        <v>0.0021700000000000001</v>
      </c>
      <c r="R437" s="215">
        <f>Q437*H437</f>
        <v>0.0054250000000000001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119</v>
      </c>
      <c r="AT437" s="217" t="s">
        <v>214</v>
      </c>
      <c r="AU437" s="217" t="s">
        <v>78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74</v>
      </c>
      <c r="BK437" s="218">
        <f>ROUND(I437*H437,2)</f>
        <v>0</v>
      </c>
      <c r="BL437" s="19" t="s">
        <v>119</v>
      </c>
      <c r="BM437" s="217" t="s">
        <v>888</v>
      </c>
    </row>
    <row r="438" s="2" customFormat="1">
      <c r="A438" s="40"/>
      <c r="B438" s="41"/>
      <c r="C438" s="42"/>
      <c r="D438" s="219" t="s">
        <v>219</v>
      </c>
      <c r="E438" s="42"/>
      <c r="F438" s="220" t="s">
        <v>8206</v>
      </c>
      <c r="G438" s="42"/>
      <c r="H438" s="42"/>
      <c r="I438" s="221"/>
      <c r="J438" s="42"/>
      <c r="K438" s="42"/>
      <c r="L438" s="46"/>
      <c r="M438" s="222"/>
      <c r="N438" s="223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219</v>
      </c>
      <c r="AU438" s="19" t="s">
        <v>78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8572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78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4" customFormat="1">
      <c r="A440" s="14"/>
      <c r="B440" s="235"/>
      <c r="C440" s="236"/>
      <c r="D440" s="226" t="s">
        <v>221</v>
      </c>
      <c r="E440" s="237" t="s">
        <v>19</v>
      </c>
      <c r="F440" s="238" t="s">
        <v>8573</v>
      </c>
      <c r="G440" s="236"/>
      <c r="H440" s="239">
        <v>2.5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5" t="s">
        <v>221</v>
      </c>
      <c r="AU440" s="245" t="s">
        <v>78</v>
      </c>
      <c r="AV440" s="14" t="s">
        <v>78</v>
      </c>
      <c r="AW440" s="14" t="s">
        <v>31</v>
      </c>
      <c r="AX440" s="14" t="s">
        <v>69</v>
      </c>
      <c r="AY440" s="245" t="s">
        <v>212</v>
      </c>
    </row>
    <row r="441" s="15" customFormat="1">
      <c r="A441" s="15"/>
      <c r="B441" s="246"/>
      <c r="C441" s="247"/>
      <c r="D441" s="226" t="s">
        <v>221</v>
      </c>
      <c r="E441" s="248" t="s">
        <v>19</v>
      </c>
      <c r="F441" s="249" t="s">
        <v>224</v>
      </c>
      <c r="G441" s="247"/>
      <c r="H441" s="250">
        <v>2.5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6" t="s">
        <v>221</v>
      </c>
      <c r="AU441" s="256" t="s">
        <v>78</v>
      </c>
      <c r="AV441" s="15" t="s">
        <v>84</v>
      </c>
      <c r="AW441" s="15" t="s">
        <v>31</v>
      </c>
      <c r="AX441" s="15" t="s">
        <v>74</v>
      </c>
      <c r="AY441" s="256" t="s">
        <v>212</v>
      </c>
    </row>
    <row r="442" s="2" customFormat="1" ht="24.15" customHeight="1">
      <c r="A442" s="40"/>
      <c r="B442" s="41"/>
      <c r="C442" s="206" t="s">
        <v>539</v>
      </c>
      <c r="D442" s="206" t="s">
        <v>214</v>
      </c>
      <c r="E442" s="207" t="s">
        <v>7895</v>
      </c>
      <c r="F442" s="208" t="s">
        <v>7896</v>
      </c>
      <c r="G442" s="209" t="s">
        <v>3809</v>
      </c>
      <c r="H442" s="278"/>
      <c r="I442" s="211"/>
      <c r="J442" s="212">
        <f>ROUND(I442*H442,2)</f>
        <v>0</v>
      </c>
      <c r="K442" s="208" t="s">
        <v>218</v>
      </c>
      <c r="L442" s="46"/>
      <c r="M442" s="213" t="s">
        <v>19</v>
      </c>
      <c r="N442" s="214" t="s">
        <v>40</v>
      </c>
      <c r="O442" s="86"/>
      <c r="P442" s="215">
        <f>O442*H442</f>
        <v>0</v>
      </c>
      <c r="Q442" s="215">
        <v>0</v>
      </c>
      <c r="R442" s="215">
        <f>Q442*H442</f>
        <v>0</v>
      </c>
      <c r="S442" s="215">
        <v>0</v>
      </c>
      <c r="T442" s="21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17" t="s">
        <v>119</v>
      </c>
      <c r="AT442" s="217" t="s">
        <v>214</v>
      </c>
      <c r="AU442" s="217" t="s">
        <v>78</v>
      </c>
      <c r="AY442" s="19" t="s">
        <v>212</v>
      </c>
      <c r="BE442" s="218">
        <f>IF(N442="základní",J442,0)</f>
        <v>0</v>
      </c>
      <c r="BF442" s="218">
        <f>IF(N442="snížená",J442,0)</f>
        <v>0</v>
      </c>
      <c r="BG442" s="218">
        <f>IF(N442="zákl. přenesená",J442,0)</f>
        <v>0</v>
      </c>
      <c r="BH442" s="218">
        <f>IF(N442="sníž. přenesená",J442,0)</f>
        <v>0</v>
      </c>
      <c r="BI442" s="218">
        <f>IF(N442="nulová",J442,0)</f>
        <v>0</v>
      </c>
      <c r="BJ442" s="19" t="s">
        <v>74</v>
      </c>
      <c r="BK442" s="218">
        <f>ROUND(I442*H442,2)</f>
        <v>0</v>
      </c>
      <c r="BL442" s="19" t="s">
        <v>119</v>
      </c>
      <c r="BM442" s="217" t="s">
        <v>893</v>
      </c>
    </row>
    <row r="443" s="2" customFormat="1">
      <c r="A443" s="40"/>
      <c r="B443" s="41"/>
      <c r="C443" s="42"/>
      <c r="D443" s="219" t="s">
        <v>219</v>
      </c>
      <c r="E443" s="42"/>
      <c r="F443" s="220" t="s">
        <v>7897</v>
      </c>
      <c r="G443" s="42"/>
      <c r="H443" s="42"/>
      <c r="I443" s="221"/>
      <c r="J443" s="42"/>
      <c r="K443" s="42"/>
      <c r="L443" s="46"/>
      <c r="M443" s="222"/>
      <c r="N443" s="223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219</v>
      </c>
      <c r="AU443" s="19" t="s">
        <v>78</v>
      </c>
    </row>
    <row r="444" s="2" customFormat="1" ht="24.15" customHeight="1">
      <c r="A444" s="40"/>
      <c r="B444" s="41"/>
      <c r="C444" s="206" t="s">
        <v>901</v>
      </c>
      <c r="D444" s="206" t="s">
        <v>214</v>
      </c>
      <c r="E444" s="207" t="s">
        <v>7895</v>
      </c>
      <c r="F444" s="208" t="s">
        <v>7896</v>
      </c>
      <c r="G444" s="209" t="s">
        <v>3809</v>
      </c>
      <c r="H444" s="278"/>
      <c r="I444" s="211"/>
      <c r="J444" s="212">
        <f>ROUND(I444*H444,2)</f>
        <v>0</v>
      </c>
      <c r="K444" s="208" t="s">
        <v>218</v>
      </c>
      <c r="L444" s="46"/>
      <c r="M444" s="213" t="s">
        <v>19</v>
      </c>
      <c r="N444" s="214" t="s">
        <v>40</v>
      </c>
      <c r="O444" s="86"/>
      <c r="P444" s="215">
        <f>O444*H444</f>
        <v>0</v>
      </c>
      <c r="Q444" s="215">
        <v>0</v>
      </c>
      <c r="R444" s="215">
        <f>Q444*H444</f>
        <v>0</v>
      </c>
      <c r="S444" s="215">
        <v>0</v>
      </c>
      <c r="T444" s="216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17" t="s">
        <v>119</v>
      </c>
      <c r="AT444" s="217" t="s">
        <v>214</v>
      </c>
      <c r="AU444" s="217" t="s">
        <v>78</v>
      </c>
      <c r="AY444" s="19" t="s">
        <v>212</v>
      </c>
      <c r="BE444" s="218">
        <f>IF(N444="základní",J444,0)</f>
        <v>0</v>
      </c>
      <c r="BF444" s="218">
        <f>IF(N444="snížená",J444,0)</f>
        <v>0</v>
      </c>
      <c r="BG444" s="218">
        <f>IF(N444="zákl. přenesená",J444,0)</f>
        <v>0</v>
      </c>
      <c r="BH444" s="218">
        <f>IF(N444="sníž. přenesená",J444,0)</f>
        <v>0</v>
      </c>
      <c r="BI444" s="218">
        <f>IF(N444="nulová",J444,0)</f>
        <v>0</v>
      </c>
      <c r="BJ444" s="19" t="s">
        <v>74</v>
      </c>
      <c r="BK444" s="218">
        <f>ROUND(I444*H444,2)</f>
        <v>0</v>
      </c>
      <c r="BL444" s="19" t="s">
        <v>119</v>
      </c>
      <c r="BM444" s="217" t="s">
        <v>904</v>
      </c>
    </row>
    <row r="445" s="2" customFormat="1">
      <c r="A445" s="40"/>
      <c r="B445" s="41"/>
      <c r="C445" s="42"/>
      <c r="D445" s="219" t="s">
        <v>219</v>
      </c>
      <c r="E445" s="42"/>
      <c r="F445" s="220" t="s">
        <v>7897</v>
      </c>
      <c r="G445" s="42"/>
      <c r="H445" s="42"/>
      <c r="I445" s="221"/>
      <c r="J445" s="42"/>
      <c r="K445" s="42"/>
      <c r="L445" s="46"/>
      <c r="M445" s="222"/>
      <c r="N445" s="223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219</v>
      </c>
      <c r="AU445" s="19" t="s">
        <v>78</v>
      </c>
    </row>
    <row r="446" s="12" customFormat="1" ht="22.8" customHeight="1">
      <c r="A446" s="12"/>
      <c r="B446" s="190"/>
      <c r="C446" s="191"/>
      <c r="D446" s="192" t="s">
        <v>68</v>
      </c>
      <c r="E446" s="204" t="s">
        <v>4181</v>
      </c>
      <c r="F446" s="204" t="s">
        <v>4688</v>
      </c>
      <c r="G446" s="191"/>
      <c r="H446" s="191"/>
      <c r="I446" s="194"/>
      <c r="J446" s="205">
        <f>BK446</f>
        <v>0</v>
      </c>
      <c r="K446" s="191"/>
      <c r="L446" s="196"/>
      <c r="M446" s="197"/>
      <c r="N446" s="198"/>
      <c r="O446" s="198"/>
      <c r="P446" s="199">
        <f>SUM(P447:P457)</f>
        <v>0</v>
      </c>
      <c r="Q446" s="198"/>
      <c r="R446" s="199">
        <f>SUM(R447:R457)</f>
        <v>0.00027</v>
      </c>
      <c r="S446" s="198"/>
      <c r="T446" s="200">
        <f>SUM(T447:T457)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1" t="s">
        <v>78</v>
      </c>
      <c r="AT446" s="202" t="s">
        <v>68</v>
      </c>
      <c r="AU446" s="202" t="s">
        <v>74</v>
      </c>
      <c r="AY446" s="201" t="s">
        <v>212</v>
      </c>
      <c r="BK446" s="203">
        <f>SUM(BK447:BK457)</f>
        <v>0</v>
      </c>
    </row>
    <row r="447" s="2" customFormat="1" ht="16.5" customHeight="1">
      <c r="A447" s="40"/>
      <c r="B447" s="41"/>
      <c r="C447" s="206" t="s">
        <v>559</v>
      </c>
      <c r="D447" s="206" t="s">
        <v>214</v>
      </c>
      <c r="E447" s="207" t="s">
        <v>8574</v>
      </c>
      <c r="F447" s="208" t="s">
        <v>8575</v>
      </c>
      <c r="G447" s="209" t="s">
        <v>532</v>
      </c>
      <c r="H447" s="210">
        <v>1</v>
      </c>
      <c r="I447" s="211"/>
      <c r="J447" s="212">
        <f>ROUND(I447*H447,2)</f>
        <v>0</v>
      </c>
      <c r="K447" s="208" t="s">
        <v>218</v>
      </c>
      <c r="L447" s="46"/>
      <c r="M447" s="213" t="s">
        <v>19</v>
      </c>
      <c r="N447" s="214" t="s">
        <v>40</v>
      </c>
      <c r="O447" s="86"/>
      <c r="P447" s="215">
        <f>O447*H447</f>
        <v>0</v>
      </c>
      <c r="Q447" s="215">
        <v>0.00027</v>
      </c>
      <c r="R447" s="215">
        <f>Q447*H447</f>
        <v>0.00027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119</v>
      </c>
      <c r="AT447" s="217" t="s">
        <v>214</v>
      </c>
      <c r="AU447" s="217" t="s">
        <v>78</v>
      </c>
      <c r="AY447" s="19" t="s">
        <v>212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74</v>
      </c>
      <c r="BK447" s="218">
        <f>ROUND(I447*H447,2)</f>
        <v>0</v>
      </c>
      <c r="BL447" s="19" t="s">
        <v>119</v>
      </c>
      <c r="BM447" s="217" t="s">
        <v>914</v>
      </c>
    </row>
    <row r="448" s="2" customFormat="1">
      <c r="A448" s="40"/>
      <c r="B448" s="41"/>
      <c r="C448" s="42"/>
      <c r="D448" s="219" t="s">
        <v>219</v>
      </c>
      <c r="E448" s="42"/>
      <c r="F448" s="220" t="s">
        <v>8576</v>
      </c>
      <c r="G448" s="42"/>
      <c r="H448" s="42"/>
      <c r="I448" s="221"/>
      <c r="J448" s="42"/>
      <c r="K448" s="42"/>
      <c r="L448" s="46"/>
      <c r="M448" s="222"/>
      <c r="N448" s="223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219</v>
      </c>
      <c r="AU448" s="19" t="s">
        <v>78</v>
      </c>
    </row>
    <row r="449" s="13" customFormat="1">
      <c r="A449" s="13"/>
      <c r="B449" s="224"/>
      <c r="C449" s="225"/>
      <c r="D449" s="226" t="s">
        <v>221</v>
      </c>
      <c r="E449" s="227" t="s">
        <v>19</v>
      </c>
      <c r="F449" s="228" t="s">
        <v>8438</v>
      </c>
      <c r="G449" s="225"/>
      <c r="H449" s="227" t="s">
        <v>19</v>
      </c>
      <c r="I449" s="229"/>
      <c r="J449" s="225"/>
      <c r="K449" s="225"/>
      <c r="L449" s="230"/>
      <c r="M449" s="231"/>
      <c r="N449" s="232"/>
      <c r="O449" s="232"/>
      <c r="P449" s="232"/>
      <c r="Q449" s="232"/>
      <c r="R449" s="232"/>
      <c r="S449" s="232"/>
      <c r="T449" s="23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4" t="s">
        <v>221</v>
      </c>
      <c r="AU449" s="234" t="s">
        <v>78</v>
      </c>
      <c r="AV449" s="13" t="s">
        <v>74</v>
      </c>
      <c r="AW449" s="13" t="s">
        <v>31</v>
      </c>
      <c r="AX449" s="13" t="s">
        <v>69</v>
      </c>
      <c r="AY449" s="234" t="s">
        <v>212</v>
      </c>
    </row>
    <row r="450" s="14" customFormat="1">
      <c r="A450" s="14"/>
      <c r="B450" s="235"/>
      <c r="C450" s="236"/>
      <c r="D450" s="226" t="s">
        <v>221</v>
      </c>
      <c r="E450" s="237" t="s">
        <v>19</v>
      </c>
      <c r="F450" s="238" t="s">
        <v>74</v>
      </c>
      <c r="G450" s="236"/>
      <c r="H450" s="239">
        <v>1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5" t="s">
        <v>221</v>
      </c>
      <c r="AU450" s="245" t="s">
        <v>78</v>
      </c>
      <c r="AV450" s="14" t="s">
        <v>78</v>
      </c>
      <c r="AW450" s="14" t="s">
        <v>31</v>
      </c>
      <c r="AX450" s="14" t="s">
        <v>69</v>
      </c>
      <c r="AY450" s="245" t="s">
        <v>212</v>
      </c>
    </row>
    <row r="451" s="15" customFormat="1">
      <c r="A451" s="15"/>
      <c r="B451" s="246"/>
      <c r="C451" s="247"/>
      <c r="D451" s="226" t="s">
        <v>221</v>
      </c>
      <c r="E451" s="248" t="s">
        <v>19</v>
      </c>
      <c r="F451" s="249" t="s">
        <v>224</v>
      </c>
      <c r="G451" s="247"/>
      <c r="H451" s="250">
        <v>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6" t="s">
        <v>221</v>
      </c>
      <c r="AU451" s="256" t="s">
        <v>78</v>
      </c>
      <c r="AV451" s="15" t="s">
        <v>84</v>
      </c>
      <c r="AW451" s="15" t="s">
        <v>31</v>
      </c>
      <c r="AX451" s="15" t="s">
        <v>74</v>
      </c>
      <c r="AY451" s="256" t="s">
        <v>212</v>
      </c>
    </row>
    <row r="452" s="2" customFormat="1" ht="16.5" customHeight="1">
      <c r="A452" s="40"/>
      <c r="B452" s="41"/>
      <c r="C452" s="257" t="s">
        <v>918</v>
      </c>
      <c r="D452" s="257" t="s">
        <v>306</v>
      </c>
      <c r="E452" s="258" t="s">
        <v>8577</v>
      </c>
      <c r="F452" s="259" t="s">
        <v>8578</v>
      </c>
      <c r="G452" s="260" t="s">
        <v>2953</v>
      </c>
      <c r="H452" s="261">
        <v>1</v>
      </c>
      <c r="I452" s="262"/>
      <c r="J452" s="263">
        <f>ROUND(I452*H452,2)</f>
        <v>0</v>
      </c>
      <c r="K452" s="259" t="s">
        <v>19</v>
      </c>
      <c r="L452" s="264"/>
      <c r="M452" s="265" t="s">
        <v>19</v>
      </c>
      <c r="N452" s="266" t="s">
        <v>40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377</v>
      </c>
      <c r="AT452" s="217" t="s">
        <v>306</v>
      </c>
      <c r="AU452" s="217" t="s">
        <v>78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74</v>
      </c>
      <c r="BK452" s="218">
        <f>ROUND(I452*H452,2)</f>
        <v>0</v>
      </c>
      <c r="BL452" s="19" t="s">
        <v>119</v>
      </c>
      <c r="BM452" s="217" t="s">
        <v>921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8438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78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74</v>
      </c>
      <c r="G454" s="236"/>
      <c r="H454" s="239">
        <v>1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5" customFormat="1">
      <c r="A455" s="15"/>
      <c r="B455" s="246"/>
      <c r="C455" s="247"/>
      <c r="D455" s="226" t="s">
        <v>221</v>
      </c>
      <c r="E455" s="248" t="s">
        <v>19</v>
      </c>
      <c r="F455" s="249" t="s">
        <v>224</v>
      </c>
      <c r="G455" s="247"/>
      <c r="H455" s="250">
        <v>1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6" t="s">
        <v>221</v>
      </c>
      <c r="AU455" s="256" t="s">
        <v>78</v>
      </c>
      <c r="AV455" s="15" t="s">
        <v>84</v>
      </c>
      <c r="AW455" s="15" t="s">
        <v>31</v>
      </c>
      <c r="AX455" s="15" t="s">
        <v>74</v>
      </c>
      <c r="AY455" s="256" t="s">
        <v>212</v>
      </c>
    </row>
    <row r="456" s="2" customFormat="1" ht="24.15" customHeight="1">
      <c r="A456" s="40"/>
      <c r="B456" s="41"/>
      <c r="C456" s="206" t="s">
        <v>579</v>
      </c>
      <c r="D456" s="206" t="s">
        <v>214</v>
      </c>
      <c r="E456" s="207" t="s">
        <v>8447</v>
      </c>
      <c r="F456" s="208" t="s">
        <v>8448</v>
      </c>
      <c r="G456" s="209" t="s">
        <v>3809</v>
      </c>
      <c r="H456" s="278"/>
      <c r="I456" s="211"/>
      <c r="J456" s="212">
        <f>ROUND(I456*H456,2)</f>
        <v>0</v>
      </c>
      <c r="K456" s="208" t="s">
        <v>218</v>
      </c>
      <c r="L456" s="46"/>
      <c r="M456" s="213" t="s">
        <v>19</v>
      </c>
      <c r="N456" s="214" t="s">
        <v>40</v>
      </c>
      <c r="O456" s="86"/>
      <c r="P456" s="215">
        <f>O456*H456</f>
        <v>0</v>
      </c>
      <c r="Q456" s="215">
        <v>0</v>
      </c>
      <c r="R456" s="215">
        <f>Q456*H456</f>
        <v>0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119</v>
      </c>
      <c r="AT456" s="217" t="s">
        <v>214</v>
      </c>
      <c r="AU456" s="217" t="s">
        <v>78</v>
      </c>
      <c r="AY456" s="19" t="s">
        <v>212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74</v>
      </c>
      <c r="BK456" s="218">
        <f>ROUND(I456*H456,2)</f>
        <v>0</v>
      </c>
      <c r="BL456" s="19" t="s">
        <v>119</v>
      </c>
      <c r="BM456" s="217" t="s">
        <v>928</v>
      </c>
    </row>
    <row r="457" s="2" customFormat="1">
      <c r="A457" s="40"/>
      <c r="B457" s="41"/>
      <c r="C457" s="42"/>
      <c r="D457" s="219" t="s">
        <v>219</v>
      </c>
      <c r="E457" s="42"/>
      <c r="F457" s="220" t="s">
        <v>8449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219</v>
      </c>
      <c r="AU457" s="19" t="s">
        <v>78</v>
      </c>
    </row>
    <row r="458" s="12" customFormat="1" ht="22.8" customHeight="1">
      <c r="A458" s="12"/>
      <c r="B458" s="190"/>
      <c r="C458" s="191"/>
      <c r="D458" s="192" t="s">
        <v>68</v>
      </c>
      <c r="E458" s="204" t="s">
        <v>4992</v>
      </c>
      <c r="F458" s="204" t="s">
        <v>4993</v>
      </c>
      <c r="G458" s="191"/>
      <c r="H458" s="191"/>
      <c r="I458" s="194"/>
      <c r="J458" s="205">
        <f>BK458</f>
        <v>0</v>
      </c>
      <c r="K458" s="191"/>
      <c r="L458" s="196"/>
      <c r="M458" s="197"/>
      <c r="N458" s="198"/>
      <c r="O458" s="198"/>
      <c r="P458" s="199">
        <f>SUM(P459:P494)</f>
        <v>0</v>
      </c>
      <c r="Q458" s="198"/>
      <c r="R458" s="199">
        <f>SUM(R459:R494)</f>
        <v>0.092440700000000001</v>
      </c>
      <c r="S458" s="198"/>
      <c r="T458" s="200">
        <f>SUM(T459:T494)</f>
        <v>0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01" t="s">
        <v>78</v>
      </c>
      <c r="AT458" s="202" t="s">
        <v>68</v>
      </c>
      <c r="AU458" s="202" t="s">
        <v>74</v>
      </c>
      <c r="AY458" s="201" t="s">
        <v>212</v>
      </c>
      <c r="BK458" s="203">
        <f>SUM(BK459:BK494)</f>
        <v>0</v>
      </c>
    </row>
    <row r="459" s="2" customFormat="1" ht="16.5" customHeight="1">
      <c r="A459" s="40"/>
      <c r="B459" s="41"/>
      <c r="C459" s="206" t="s">
        <v>931</v>
      </c>
      <c r="D459" s="206" t="s">
        <v>214</v>
      </c>
      <c r="E459" s="207" t="s">
        <v>8579</v>
      </c>
      <c r="F459" s="208" t="s">
        <v>8580</v>
      </c>
      <c r="G459" s="209" t="s">
        <v>384</v>
      </c>
      <c r="H459" s="210">
        <v>26.733000000000001</v>
      </c>
      <c r="I459" s="211"/>
      <c r="J459" s="212">
        <f>ROUND(I459*H459,2)</f>
        <v>0</v>
      </c>
      <c r="K459" s="208" t="s">
        <v>218</v>
      </c>
      <c r="L459" s="46"/>
      <c r="M459" s="213" t="s">
        <v>19</v>
      </c>
      <c r="N459" s="214" t="s">
        <v>40</v>
      </c>
      <c r="O459" s="86"/>
      <c r="P459" s="215">
        <f>O459*H459</f>
        <v>0</v>
      </c>
      <c r="Q459" s="215">
        <v>0</v>
      </c>
      <c r="R459" s="215">
        <f>Q459*H459</f>
        <v>0</v>
      </c>
      <c r="S459" s="215">
        <v>0</v>
      </c>
      <c r="T459" s="216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17" t="s">
        <v>119</v>
      </c>
      <c r="AT459" s="217" t="s">
        <v>214</v>
      </c>
      <c r="AU459" s="217" t="s">
        <v>78</v>
      </c>
      <c r="AY459" s="19" t="s">
        <v>212</v>
      </c>
      <c r="BE459" s="218">
        <f>IF(N459="základní",J459,0)</f>
        <v>0</v>
      </c>
      <c r="BF459" s="218">
        <f>IF(N459="snížená",J459,0)</f>
        <v>0</v>
      </c>
      <c r="BG459" s="218">
        <f>IF(N459="zákl. přenesená",J459,0)</f>
        <v>0</v>
      </c>
      <c r="BH459" s="218">
        <f>IF(N459="sníž. přenesená",J459,0)</f>
        <v>0</v>
      </c>
      <c r="BI459" s="218">
        <f>IF(N459="nulová",J459,0)</f>
        <v>0</v>
      </c>
      <c r="BJ459" s="19" t="s">
        <v>74</v>
      </c>
      <c r="BK459" s="218">
        <f>ROUND(I459*H459,2)</f>
        <v>0</v>
      </c>
      <c r="BL459" s="19" t="s">
        <v>119</v>
      </c>
      <c r="BM459" s="217" t="s">
        <v>934</v>
      </c>
    </row>
    <row r="460" s="2" customFormat="1">
      <c r="A460" s="40"/>
      <c r="B460" s="41"/>
      <c r="C460" s="42"/>
      <c r="D460" s="219" t="s">
        <v>219</v>
      </c>
      <c r="E460" s="42"/>
      <c r="F460" s="220" t="s">
        <v>8581</v>
      </c>
      <c r="G460" s="42"/>
      <c r="H460" s="42"/>
      <c r="I460" s="221"/>
      <c r="J460" s="42"/>
      <c r="K460" s="42"/>
      <c r="L460" s="46"/>
      <c r="M460" s="222"/>
      <c r="N460" s="223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219</v>
      </c>
      <c r="AU460" s="19" t="s">
        <v>78</v>
      </c>
    </row>
    <row r="461" s="13" customFormat="1">
      <c r="A461" s="13"/>
      <c r="B461" s="224"/>
      <c r="C461" s="225"/>
      <c r="D461" s="226" t="s">
        <v>221</v>
      </c>
      <c r="E461" s="227" t="s">
        <v>19</v>
      </c>
      <c r="F461" s="228" t="s">
        <v>8582</v>
      </c>
      <c r="G461" s="225"/>
      <c r="H461" s="227" t="s">
        <v>19</v>
      </c>
      <c r="I461" s="229"/>
      <c r="J461" s="225"/>
      <c r="K461" s="225"/>
      <c r="L461" s="230"/>
      <c r="M461" s="231"/>
      <c r="N461" s="232"/>
      <c r="O461" s="232"/>
      <c r="P461" s="232"/>
      <c r="Q461" s="232"/>
      <c r="R461" s="232"/>
      <c r="S461" s="232"/>
      <c r="T461" s="23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34" t="s">
        <v>221</v>
      </c>
      <c r="AU461" s="234" t="s">
        <v>78</v>
      </c>
      <c r="AV461" s="13" t="s">
        <v>74</v>
      </c>
      <c r="AW461" s="13" t="s">
        <v>31</v>
      </c>
      <c r="AX461" s="13" t="s">
        <v>69</v>
      </c>
      <c r="AY461" s="234" t="s">
        <v>212</v>
      </c>
    </row>
    <row r="462" s="14" customFormat="1">
      <c r="A462" s="14"/>
      <c r="B462" s="235"/>
      <c r="C462" s="236"/>
      <c r="D462" s="226" t="s">
        <v>221</v>
      </c>
      <c r="E462" s="237" t="s">
        <v>19</v>
      </c>
      <c r="F462" s="238" t="s">
        <v>8484</v>
      </c>
      <c r="G462" s="236"/>
      <c r="H462" s="239">
        <v>26.733000000000001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45" t="s">
        <v>221</v>
      </c>
      <c r="AU462" s="245" t="s">
        <v>78</v>
      </c>
      <c r="AV462" s="14" t="s">
        <v>78</v>
      </c>
      <c r="AW462" s="14" t="s">
        <v>31</v>
      </c>
      <c r="AX462" s="14" t="s">
        <v>69</v>
      </c>
      <c r="AY462" s="245" t="s">
        <v>212</v>
      </c>
    </row>
    <row r="463" s="15" customFormat="1">
      <c r="A463" s="15"/>
      <c r="B463" s="246"/>
      <c r="C463" s="247"/>
      <c r="D463" s="226" t="s">
        <v>221</v>
      </c>
      <c r="E463" s="248" t="s">
        <v>19</v>
      </c>
      <c r="F463" s="249" t="s">
        <v>224</v>
      </c>
      <c r="G463" s="247"/>
      <c r="H463" s="250">
        <v>26.733000000000001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6" t="s">
        <v>221</v>
      </c>
      <c r="AU463" s="256" t="s">
        <v>78</v>
      </c>
      <c r="AV463" s="15" t="s">
        <v>84</v>
      </c>
      <c r="AW463" s="15" t="s">
        <v>31</v>
      </c>
      <c r="AX463" s="15" t="s">
        <v>74</v>
      </c>
      <c r="AY463" s="256" t="s">
        <v>212</v>
      </c>
    </row>
    <row r="464" s="2" customFormat="1" ht="16.5" customHeight="1">
      <c r="A464" s="40"/>
      <c r="B464" s="41"/>
      <c r="C464" s="257" t="s">
        <v>587</v>
      </c>
      <c r="D464" s="257" t="s">
        <v>306</v>
      </c>
      <c r="E464" s="258" t="s">
        <v>8583</v>
      </c>
      <c r="F464" s="259" t="s">
        <v>8584</v>
      </c>
      <c r="G464" s="260" t="s">
        <v>384</v>
      </c>
      <c r="H464" s="261">
        <v>29.405999999999999</v>
      </c>
      <c r="I464" s="262"/>
      <c r="J464" s="263">
        <f>ROUND(I464*H464,2)</f>
        <v>0</v>
      </c>
      <c r="K464" s="259" t="s">
        <v>19</v>
      </c>
      <c r="L464" s="264"/>
      <c r="M464" s="265" t="s">
        <v>19</v>
      </c>
      <c r="N464" s="266" t="s">
        <v>40</v>
      </c>
      <c r="O464" s="86"/>
      <c r="P464" s="215">
        <f>O464*H464</f>
        <v>0</v>
      </c>
      <c r="Q464" s="215">
        <v>0</v>
      </c>
      <c r="R464" s="215">
        <f>Q464*H464</f>
        <v>0</v>
      </c>
      <c r="S464" s="215">
        <v>0</v>
      </c>
      <c r="T464" s="216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17" t="s">
        <v>377</v>
      </c>
      <c r="AT464" s="217" t="s">
        <v>306</v>
      </c>
      <c r="AU464" s="217" t="s">
        <v>78</v>
      </c>
      <c r="AY464" s="19" t="s">
        <v>212</v>
      </c>
      <c r="BE464" s="218">
        <f>IF(N464="základní",J464,0)</f>
        <v>0</v>
      </c>
      <c r="BF464" s="218">
        <f>IF(N464="snížená",J464,0)</f>
        <v>0</v>
      </c>
      <c r="BG464" s="218">
        <f>IF(N464="zákl. přenesená",J464,0)</f>
        <v>0</v>
      </c>
      <c r="BH464" s="218">
        <f>IF(N464="sníž. přenesená",J464,0)</f>
        <v>0</v>
      </c>
      <c r="BI464" s="218">
        <f>IF(N464="nulová",J464,0)</f>
        <v>0</v>
      </c>
      <c r="BJ464" s="19" t="s">
        <v>74</v>
      </c>
      <c r="BK464" s="218">
        <f>ROUND(I464*H464,2)</f>
        <v>0</v>
      </c>
      <c r="BL464" s="19" t="s">
        <v>119</v>
      </c>
      <c r="BM464" s="217" t="s">
        <v>944</v>
      </c>
    </row>
    <row r="465" s="13" customFormat="1">
      <c r="A465" s="13"/>
      <c r="B465" s="224"/>
      <c r="C465" s="225"/>
      <c r="D465" s="226" t="s">
        <v>221</v>
      </c>
      <c r="E465" s="227" t="s">
        <v>19</v>
      </c>
      <c r="F465" s="228" t="s">
        <v>327</v>
      </c>
      <c r="G465" s="225"/>
      <c r="H465" s="227" t="s">
        <v>19</v>
      </c>
      <c r="I465" s="229"/>
      <c r="J465" s="225"/>
      <c r="K465" s="225"/>
      <c r="L465" s="230"/>
      <c r="M465" s="231"/>
      <c r="N465" s="232"/>
      <c r="O465" s="232"/>
      <c r="P465" s="232"/>
      <c r="Q465" s="232"/>
      <c r="R465" s="232"/>
      <c r="S465" s="232"/>
      <c r="T465" s="23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4" t="s">
        <v>221</v>
      </c>
      <c r="AU465" s="234" t="s">
        <v>78</v>
      </c>
      <c r="AV465" s="13" t="s">
        <v>74</v>
      </c>
      <c r="AW465" s="13" t="s">
        <v>31</v>
      </c>
      <c r="AX465" s="13" t="s">
        <v>69</v>
      </c>
      <c r="AY465" s="234" t="s">
        <v>212</v>
      </c>
    </row>
    <row r="466" s="14" customFormat="1">
      <c r="A466" s="14"/>
      <c r="B466" s="235"/>
      <c r="C466" s="236"/>
      <c r="D466" s="226" t="s">
        <v>221</v>
      </c>
      <c r="E466" s="237" t="s">
        <v>19</v>
      </c>
      <c r="F466" s="238" t="s">
        <v>8507</v>
      </c>
      <c r="G466" s="236"/>
      <c r="H466" s="239">
        <v>29.405999999999999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5" t="s">
        <v>221</v>
      </c>
      <c r="AU466" s="245" t="s">
        <v>78</v>
      </c>
      <c r="AV466" s="14" t="s">
        <v>78</v>
      </c>
      <c r="AW466" s="14" t="s">
        <v>31</v>
      </c>
      <c r="AX466" s="14" t="s">
        <v>69</v>
      </c>
      <c r="AY466" s="245" t="s">
        <v>212</v>
      </c>
    </row>
    <row r="467" s="15" customFormat="1">
      <c r="A467" s="15"/>
      <c r="B467" s="246"/>
      <c r="C467" s="247"/>
      <c r="D467" s="226" t="s">
        <v>221</v>
      </c>
      <c r="E467" s="248" t="s">
        <v>19</v>
      </c>
      <c r="F467" s="249" t="s">
        <v>224</v>
      </c>
      <c r="G467" s="247"/>
      <c r="H467" s="250">
        <v>29.405999999999999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221</v>
      </c>
      <c r="AU467" s="256" t="s">
        <v>78</v>
      </c>
      <c r="AV467" s="15" t="s">
        <v>84</v>
      </c>
      <c r="AW467" s="15" t="s">
        <v>31</v>
      </c>
      <c r="AX467" s="15" t="s">
        <v>74</v>
      </c>
      <c r="AY467" s="256" t="s">
        <v>212</v>
      </c>
    </row>
    <row r="468" s="2" customFormat="1" ht="16.5" customHeight="1">
      <c r="A468" s="40"/>
      <c r="B468" s="41"/>
      <c r="C468" s="206" t="s">
        <v>948</v>
      </c>
      <c r="D468" s="206" t="s">
        <v>214</v>
      </c>
      <c r="E468" s="207" t="s">
        <v>8585</v>
      </c>
      <c r="F468" s="208" t="s">
        <v>8586</v>
      </c>
      <c r="G468" s="209" t="s">
        <v>532</v>
      </c>
      <c r="H468" s="210">
        <v>1</v>
      </c>
      <c r="I468" s="211"/>
      <c r="J468" s="212">
        <f>ROUND(I468*H468,2)</f>
        <v>0</v>
      </c>
      <c r="K468" s="208" t="s">
        <v>218</v>
      </c>
      <c r="L468" s="46"/>
      <c r="M468" s="213" t="s">
        <v>19</v>
      </c>
      <c r="N468" s="214" t="s">
        <v>40</v>
      </c>
      <c r="O468" s="86"/>
      <c r="P468" s="215">
        <f>O468*H468</f>
        <v>0</v>
      </c>
      <c r="Q468" s="215">
        <v>0.00033</v>
      </c>
      <c r="R468" s="215">
        <f>Q468*H468</f>
        <v>0.00033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119</v>
      </c>
      <c r="AT468" s="217" t="s">
        <v>214</v>
      </c>
      <c r="AU468" s="217" t="s">
        <v>78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74</v>
      </c>
      <c r="BK468" s="218">
        <f>ROUND(I468*H468,2)</f>
        <v>0</v>
      </c>
      <c r="BL468" s="19" t="s">
        <v>119</v>
      </c>
      <c r="BM468" s="217" t="s">
        <v>951</v>
      </c>
    </row>
    <row r="469" s="2" customFormat="1">
      <c r="A469" s="40"/>
      <c r="B469" s="41"/>
      <c r="C469" s="42"/>
      <c r="D469" s="219" t="s">
        <v>219</v>
      </c>
      <c r="E469" s="42"/>
      <c r="F469" s="220" t="s">
        <v>8587</v>
      </c>
      <c r="G469" s="42"/>
      <c r="H469" s="42"/>
      <c r="I469" s="221"/>
      <c r="J469" s="42"/>
      <c r="K469" s="42"/>
      <c r="L469" s="46"/>
      <c r="M469" s="222"/>
      <c r="N469" s="223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219</v>
      </c>
      <c r="AU469" s="19" t="s">
        <v>78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8588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74</v>
      </c>
      <c r="G471" s="236"/>
      <c r="H471" s="239">
        <v>1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5" customFormat="1">
      <c r="A472" s="15"/>
      <c r="B472" s="246"/>
      <c r="C472" s="247"/>
      <c r="D472" s="226" t="s">
        <v>221</v>
      </c>
      <c r="E472" s="248" t="s">
        <v>19</v>
      </c>
      <c r="F472" s="249" t="s">
        <v>224</v>
      </c>
      <c r="G472" s="247"/>
      <c r="H472" s="250">
        <v>1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6" t="s">
        <v>221</v>
      </c>
      <c r="AU472" s="256" t="s">
        <v>78</v>
      </c>
      <c r="AV472" s="15" t="s">
        <v>84</v>
      </c>
      <c r="AW472" s="15" t="s">
        <v>31</v>
      </c>
      <c r="AX472" s="15" t="s">
        <v>74</v>
      </c>
      <c r="AY472" s="256" t="s">
        <v>212</v>
      </c>
    </row>
    <row r="473" s="2" customFormat="1" ht="16.5" customHeight="1">
      <c r="A473" s="40"/>
      <c r="B473" s="41"/>
      <c r="C473" s="257" t="s">
        <v>659</v>
      </c>
      <c r="D473" s="257" t="s">
        <v>306</v>
      </c>
      <c r="E473" s="258" t="s">
        <v>8589</v>
      </c>
      <c r="F473" s="259" t="s">
        <v>8590</v>
      </c>
      <c r="G473" s="260" t="s">
        <v>532</v>
      </c>
      <c r="H473" s="261">
        <v>1</v>
      </c>
      <c r="I473" s="262"/>
      <c r="J473" s="263">
        <f>ROUND(I473*H473,2)</f>
        <v>0</v>
      </c>
      <c r="K473" s="259" t="s">
        <v>19</v>
      </c>
      <c r="L473" s="264"/>
      <c r="M473" s="265" t="s">
        <v>19</v>
      </c>
      <c r="N473" s="266" t="s">
        <v>40</v>
      </c>
      <c r="O473" s="86"/>
      <c r="P473" s="215">
        <f>O473*H473</f>
        <v>0</v>
      </c>
      <c r="Q473" s="215">
        <v>0</v>
      </c>
      <c r="R473" s="215">
        <f>Q473*H473</f>
        <v>0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377</v>
      </c>
      <c r="AT473" s="217" t="s">
        <v>306</v>
      </c>
      <c r="AU473" s="217" t="s">
        <v>78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74</v>
      </c>
      <c r="BK473" s="218">
        <f>ROUND(I473*H473,2)</f>
        <v>0</v>
      </c>
      <c r="BL473" s="19" t="s">
        <v>119</v>
      </c>
      <c r="BM473" s="217" t="s">
        <v>956</v>
      </c>
    </row>
    <row r="474" s="13" customFormat="1">
      <c r="A474" s="13"/>
      <c r="B474" s="224"/>
      <c r="C474" s="225"/>
      <c r="D474" s="226" t="s">
        <v>221</v>
      </c>
      <c r="E474" s="227" t="s">
        <v>19</v>
      </c>
      <c r="F474" s="228" t="s">
        <v>8588</v>
      </c>
      <c r="G474" s="225"/>
      <c r="H474" s="227" t="s">
        <v>19</v>
      </c>
      <c r="I474" s="229"/>
      <c r="J474" s="225"/>
      <c r="K474" s="225"/>
      <c r="L474" s="230"/>
      <c r="M474" s="231"/>
      <c r="N474" s="232"/>
      <c r="O474" s="232"/>
      <c r="P474" s="232"/>
      <c r="Q474" s="232"/>
      <c r="R474" s="232"/>
      <c r="S474" s="232"/>
      <c r="T474" s="23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4" t="s">
        <v>221</v>
      </c>
      <c r="AU474" s="234" t="s">
        <v>78</v>
      </c>
      <c r="AV474" s="13" t="s">
        <v>74</v>
      </c>
      <c r="AW474" s="13" t="s">
        <v>31</v>
      </c>
      <c r="AX474" s="13" t="s">
        <v>69</v>
      </c>
      <c r="AY474" s="234" t="s">
        <v>212</v>
      </c>
    </row>
    <row r="475" s="14" customFormat="1">
      <c r="A475" s="14"/>
      <c r="B475" s="235"/>
      <c r="C475" s="236"/>
      <c r="D475" s="226" t="s">
        <v>221</v>
      </c>
      <c r="E475" s="237" t="s">
        <v>19</v>
      </c>
      <c r="F475" s="238" t="s">
        <v>74</v>
      </c>
      <c r="G475" s="236"/>
      <c r="H475" s="239">
        <v>1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5" t="s">
        <v>221</v>
      </c>
      <c r="AU475" s="245" t="s">
        <v>78</v>
      </c>
      <c r="AV475" s="14" t="s">
        <v>78</v>
      </c>
      <c r="AW475" s="14" t="s">
        <v>31</v>
      </c>
      <c r="AX475" s="14" t="s">
        <v>69</v>
      </c>
      <c r="AY475" s="245" t="s">
        <v>212</v>
      </c>
    </row>
    <row r="476" s="15" customFormat="1">
      <c r="A476" s="15"/>
      <c r="B476" s="246"/>
      <c r="C476" s="247"/>
      <c r="D476" s="226" t="s">
        <v>221</v>
      </c>
      <c r="E476" s="248" t="s">
        <v>19</v>
      </c>
      <c r="F476" s="249" t="s">
        <v>224</v>
      </c>
      <c r="G476" s="247"/>
      <c r="H476" s="250">
        <v>1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56" t="s">
        <v>221</v>
      </c>
      <c r="AU476" s="256" t="s">
        <v>78</v>
      </c>
      <c r="AV476" s="15" t="s">
        <v>84</v>
      </c>
      <c r="AW476" s="15" t="s">
        <v>31</v>
      </c>
      <c r="AX476" s="15" t="s">
        <v>74</v>
      </c>
      <c r="AY476" s="256" t="s">
        <v>212</v>
      </c>
    </row>
    <row r="477" s="2" customFormat="1" ht="16.5" customHeight="1">
      <c r="A477" s="40"/>
      <c r="B477" s="41"/>
      <c r="C477" s="206" t="s">
        <v>959</v>
      </c>
      <c r="D477" s="206" t="s">
        <v>214</v>
      </c>
      <c r="E477" s="207" t="s">
        <v>5433</v>
      </c>
      <c r="F477" s="208" t="s">
        <v>5434</v>
      </c>
      <c r="G477" s="209" t="s">
        <v>4322</v>
      </c>
      <c r="H477" s="210">
        <v>1842.2139999999999</v>
      </c>
      <c r="I477" s="211"/>
      <c r="J477" s="212">
        <f>ROUND(I477*H477,2)</f>
        <v>0</v>
      </c>
      <c r="K477" s="208" t="s">
        <v>218</v>
      </c>
      <c r="L477" s="46"/>
      <c r="M477" s="213" t="s">
        <v>19</v>
      </c>
      <c r="N477" s="214" t="s">
        <v>40</v>
      </c>
      <c r="O477" s="86"/>
      <c r="P477" s="215">
        <f>O477*H477</f>
        <v>0</v>
      </c>
      <c r="Q477" s="215">
        <v>5.0000000000000002E-05</v>
      </c>
      <c r="R477" s="215">
        <f>Q477*H477</f>
        <v>0.092110700000000004</v>
      </c>
      <c r="S477" s="215">
        <v>0</v>
      </c>
      <c r="T477" s="21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17" t="s">
        <v>119</v>
      </c>
      <c r="AT477" s="217" t="s">
        <v>214</v>
      </c>
      <c r="AU477" s="217" t="s">
        <v>78</v>
      </c>
      <c r="AY477" s="19" t="s">
        <v>212</v>
      </c>
      <c r="BE477" s="218">
        <f>IF(N477="základní",J477,0)</f>
        <v>0</v>
      </c>
      <c r="BF477" s="218">
        <f>IF(N477="snížená",J477,0)</f>
        <v>0</v>
      </c>
      <c r="BG477" s="218">
        <f>IF(N477="zákl. přenesená",J477,0)</f>
        <v>0</v>
      </c>
      <c r="BH477" s="218">
        <f>IF(N477="sníž. přenesená",J477,0)</f>
        <v>0</v>
      </c>
      <c r="BI477" s="218">
        <f>IF(N477="nulová",J477,0)</f>
        <v>0</v>
      </c>
      <c r="BJ477" s="19" t="s">
        <v>74</v>
      </c>
      <c r="BK477" s="218">
        <f>ROUND(I477*H477,2)</f>
        <v>0</v>
      </c>
      <c r="BL477" s="19" t="s">
        <v>119</v>
      </c>
      <c r="BM477" s="217" t="s">
        <v>962</v>
      </c>
    </row>
    <row r="478" s="2" customFormat="1">
      <c r="A478" s="40"/>
      <c r="B478" s="41"/>
      <c r="C478" s="42"/>
      <c r="D478" s="219" t="s">
        <v>219</v>
      </c>
      <c r="E478" s="42"/>
      <c r="F478" s="220" t="s">
        <v>5436</v>
      </c>
      <c r="G478" s="42"/>
      <c r="H478" s="42"/>
      <c r="I478" s="221"/>
      <c r="J478" s="42"/>
      <c r="K478" s="42"/>
      <c r="L478" s="46"/>
      <c r="M478" s="222"/>
      <c r="N478" s="223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219</v>
      </c>
      <c r="AU478" s="19" t="s">
        <v>78</v>
      </c>
    </row>
    <row r="479" s="13" customFormat="1">
      <c r="A479" s="13"/>
      <c r="B479" s="224"/>
      <c r="C479" s="225"/>
      <c r="D479" s="226" t="s">
        <v>221</v>
      </c>
      <c r="E479" s="227" t="s">
        <v>19</v>
      </c>
      <c r="F479" s="228" t="s">
        <v>8591</v>
      </c>
      <c r="G479" s="225"/>
      <c r="H479" s="227" t="s">
        <v>19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4" t="s">
        <v>221</v>
      </c>
      <c r="AU479" s="234" t="s">
        <v>78</v>
      </c>
      <c r="AV479" s="13" t="s">
        <v>74</v>
      </c>
      <c r="AW479" s="13" t="s">
        <v>31</v>
      </c>
      <c r="AX479" s="13" t="s">
        <v>69</v>
      </c>
      <c r="AY479" s="234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8592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8593</v>
      </c>
      <c r="G481" s="236"/>
      <c r="H481" s="239">
        <v>751.77300000000002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831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8594</v>
      </c>
      <c r="G483" s="236"/>
      <c r="H483" s="239">
        <v>215.89500000000001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8595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4" customFormat="1">
      <c r="A485" s="14"/>
      <c r="B485" s="235"/>
      <c r="C485" s="236"/>
      <c r="D485" s="226" t="s">
        <v>221</v>
      </c>
      <c r="E485" s="237" t="s">
        <v>19</v>
      </c>
      <c r="F485" s="238" t="s">
        <v>8596</v>
      </c>
      <c r="G485" s="236"/>
      <c r="H485" s="239">
        <v>634.25699999999995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45" t="s">
        <v>221</v>
      </c>
      <c r="AU485" s="245" t="s">
        <v>78</v>
      </c>
      <c r="AV485" s="14" t="s">
        <v>78</v>
      </c>
      <c r="AW485" s="14" t="s">
        <v>31</v>
      </c>
      <c r="AX485" s="14" t="s">
        <v>69</v>
      </c>
      <c r="AY485" s="245" t="s">
        <v>212</v>
      </c>
    </row>
    <row r="486" s="13" customFormat="1">
      <c r="A486" s="13"/>
      <c r="B486" s="224"/>
      <c r="C486" s="225"/>
      <c r="D486" s="226" t="s">
        <v>221</v>
      </c>
      <c r="E486" s="227" t="s">
        <v>19</v>
      </c>
      <c r="F486" s="228" t="s">
        <v>5193</v>
      </c>
      <c r="G486" s="225"/>
      <c r="H486" s="227" t="s">
        <v>19</v>
      </c>
      <c r="I486" s="229"/>
      <c r="J486" s="225"/>
      <c r="K486" s="225"/>
      <c r="L486" s="230"/>
      <c r="M486" s="231"/>
      <c r="N486" s="232"/>
      <c r="O486" s="232"/>
      <c r="P486" s="232"/>
      <c r="Q486" s="232"/>
      <c r="R486" s="232"/>
      <c r="S486" s="232"/>
      <c r="T486" s="23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4" t="s">
        <v>221</v>
      </c>
      <c r="AU486" s="234" t="s">
        <v>78</v>
      </c>
      <c r="AV486" s="13" t="s">
        <v>74</v>
      </c>
      <c r="AW486" s="13" t="s">
        <v>31</v>
      </c>
      <c r="AX486" s="13" t="s">
        <v>69</v>
      </c>
      <c r="AY486" s="234" t="s">
        <v>212</v>
      </c>
    </row>
    <row r="487" s="14" customFormat="1">
      <c r="A487" s="14"/>
      <c r="B487" s="235"/>
      <c r="C487" s="236"/>
      <c r="D487" s="226" t="s">
        <v>221</v>
      </c>
      <c r="E487" s="237" t="s">
        <v>19</v>
      </c>
      <c r="F487" s="238" t="s">
        <v>8597</v>
      </c>
      <c r="G487" s="236"/>
      <c r="H487" s="239">
        <v>240.28899999999999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5" t="s">
        <v>221</v>
      </c>
      <c r="AU487" s="245" t="s">
        <v>78</v>
      </c>
      <c r="AV487" s="14" t="s">
        <v>78</v>
      </c>
      <c r="AW487" s="14" t="s">
        <v>31</v>
      </c>
      <c r="AX487" s="14" t="s">
        <v>69</v>
      </c>
      <c r="AY487" s="245" t="s">
        <v>212</v>
      </c>
    </row>
    <row r="488" s="15" customFormat="1">
      <c r="A488" s="15"/>
      <c r="B488" s="246"/>
      <c r="C488" s="247"/>
      <c r="D488" s="226" t="s">
        <v>221</v>
      </c>
      <c r="E488" s="248" t="s">
        <v>19</v>
      </c>
      <c r="F488" s="249" t="s">
        <v>224</v>
      </c>
      <c r="G488" s="247"/>
      <c r="H488" s="250">
        <v>1842.2139999999999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56" t="s">
        <v>221</v>
      </c>
      <c r="AU488" s="256" t="s">
        <v>78</v>
      </c>
      <c r="AV488" s="15" t="s">
        <v>84</v>
      </c>
      <c r="AW488" s="15" t="s">
        <v>31</v>
      </c>
      <c r="AX488" s="15" t="s">
        <v>74</v>
      </c>
      <c r="AY488" s="256" t="s">
        <v>212</v>
      </c>
    </row>
    <row r="489" s="2" customFormat="1" ht="16.5" customHeight="1">
      <c r="A489" s="40"/>
      <c r="B489" s="41"/>
      <c r="C489" s="257" t="s">
        <v>672</v>
      </c>
      <c r="D489" s="257" t="s">
        <v>306</v>
      </c>
      <c r="E489" s="258" t="s">
        <v>8598</v>
      </c>
      <c r="F489" s="259" t="s">
        <v>8599</v>
      </c>
      <c r="G489" s="260" t="s">
        <v>4322</v>
      </c>
      <c r="H489" s="261">
        <v>1842.2139999999999</v>
      </c>
      <c r="I489" s="262"/>
      <c r="J489" s="263">
        <f>ROUND(I489*H489,2)</f>
        <v>0</v>
      </c>
      <c r="K489" s="259" t="s">
        <v>19</v>
      </c>
      <c r="L489" s="264"/>
      <c r="M489" s="265" t="s">
        <v>19</v>
      </c>
      <c r="N489" s="266" t="s">
        <v>40</v>
      </c>
      <c r="O489" s="86"/>
      <c r="P489" s="215">
        <f>O489*H489</f>
        <v>0</v>
      </c>
      <c r="Q489" s="215">
        <v>0</v>
      </c>
      <c r="R489" s="215">
        <f>Q489*H489</f>
        <v>0</v>
      </c>
      <c r="S489" s="215">
        <v>0</v>
      </c>
      <c r="T489" s="21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17" t="s">
        <v>377</v>
      </c>
      <c r="AT489" s="217" t="s">
        <v>306</v>
      </c>
      <c r="AU489" s="217" t="s">
        <v>78</v>
      </c>
      <c r="AY489" s="19" t="s">
        <v>212</v>
      </c>
      <c r="BE489" s="218">
        <f>IF(N489="základní",J489,0)</f>
        <v>0</v>
      </c>
      <c r="BF489" s="218">
        <f>IF(N489="snížená",J489,0)</f>
        <v>0</v>
      </c>
      <c r="BG489" s="218">
        <f>IF(N489="zákl. přenesená",J489,0)</f>
        <v>0</v>
      </c>
      <c r="BH489" s="218">
        <f>IF(N489="sníž. přenesená",J489,0)</f>
        <v>0</v>
      </c>
      <c r="BI489" s="218">
        <f>IF(N489="nulová",J489,0)</f>
        <v>0</v>
      </c>
      <c r="BJ489" s="19" t="s">
        <v>74</v>
      </c>
      <c r="BK489" s="218">
        <f>ROUND(I489*H489,2)</f>
        <v>0</v>
      </c>
      <c r="BL489" s="19" t="s">
        <v>119</v>
      </c>
      <c r="BM489" s="217" t="s">
        <v>967</v>
      </c>
    </row>
    <row r="490" s="13" customFormat="1">
      <c r="A490" s="13"/>
      <c r="B490" s="224"/>
      <c r="C490" s="225"/>
      <c r="D490" s="226" t="s">
        <v>221</v>
      </c>
      <c r="E490" s="227" t="s">
        <v>19</v>
      </c>
      <c r="F490" s="228" t="s">
        <v>5175</v>
      </c>
      <c r="G490" s="225"/>
      <c r="H490" s="227" t="s">
        <v>19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4" t="s">
        <v>221</v>
      </c>
      <c r="AU490" s="234" t="s">
        <v>78</v>
      </c>
      <c r="AV490" s="13" t="s">
        <v>74</v>
      </c>
      <c r="AW490" s="13" t="s">
        <v>31</v>
      </c>
      <c r="AX490" s="13" t="s">
        <v>69</v>
      </c>
      <c r="AY490" s="234" t="s">
        <v>212</v>
      </c>
    </row>
    <row r="491" s="14" customFormat="1">
      <c r="A491" s="14"/>
      <c r="B491" s="235"/>
      <c r="C491" s="236"/>
      <c r="D491" s="226" t="s">
        <v>221</v>
      </c>
      <c r="E491" s="237" t="s">
        <v>19</v>
      </c>
      <c r="F491" s="238" t="s">
        <v>8600</v>
      </c>
      <c r="G491" s="236"/>
      <c r="H491" s="239">
        <v>1842.2139999999999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5" t="s">
        <v>221</v>
      </c>
      <c r="AU491" s="245" t="s">
        <v>78</v>
      </c>
      <c r="AV491" s="14" t="s">
        <v>78</v>
      </c>
      <c r="AW491" s="14" t="s">
        <v>31</v>
      </c>
      <c r="AX491" s="14" t="s">
        <v>69</v>
      </c>
      <c r="AY491" s="245" t="s">
        <v>212</v>
      </c>
    </row>
    <row r="492" s="15" customFormat="1">
      <c r="A492" s="15"/>
      <c r="B492" s="246"/>
      <c r="C492" s="247"/>
      <c r="D492" s="226" t="s">
        <v>221</v>
      </c>
      <c r="E492" s="248" t="s">
        <v>19</v>
      </c>
      <c r="F492" s="249" t="s">
        <v>224</v>
      </c>
      <c r="G492" s="247"/>
      <c r="H492" s="250">
        <v>1842.2139999999999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6" t="s">
        <v>221</v>
      </c>
      <c r="AU492" s="256" t="s">
        <v>78</v>
      </c>
      <c r="AV492" s="15" t="s">
        <v>84</v>
      </c>
      <c r="AW492" s="15" t="s">
        <v>31</v>
      </c>
      <c r="AX492" s="15" t="s">
        <v>74</v>
      </c>
      <c r="AY492" s="256" t="s">
        <v>212</v>
      </c>
    </row>
    <row r="493" s="2" customFormat="1" ht="24.15" customHeight="1">
      <c r="A493" s="40"/>
      <c r="B493" s="41"/>
      <c r="C493" s="206" t="s">
        <v>971</v>
      </c>
      <c r="D493" s="206" t="s">
        <v>214</v>
      </c>
      <c r="E493" s="207" t="s">
        <v>7909</v>
      </c>
      <c r="F493" s="208" t="s">
        <v>7910</v>
      </c>
      <c r="G493" s="209" t="s">
        <v>3809</v>
      </c>
      <c r="H493" s="278"/>
      <c r="I493" s="211"/>
      <c r="J493" s="212">
        <f>ROUND(I493*H493,2)</f>
        <v>0</v>
      </c>
      <c r="K493" s="208" t="s">
        <v>218</v>
      </c>
      <c r="L493" s="46"/>
      <c r="M493" s="213" t="s">
        <v>19</v>
      </c>
      <c r="N493" s="214" t="s">
        <v>40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119</v>
      </c>
      <c r="AT493" s="217" t="s">
        <v>214</v>
      </c>
      <c r="AU493" s="217" t="s">
        <v>78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74</v>
      </c>
      <c r="BK493" s="218">
        <f>ROUND(I493*H493,2)</f>
        <v>0</v>
      </c>
      <c r="BL493" s="19" t="s">
        <v>119</v>
      </c>
      <c r="BM493" s="217" t="s">
        <v>974</v>
      </c>
    </row>
    <row r="494" s="2" customFormat="1">
      <c r="A494" s="40"/>
      <c r="B494" s="41"/>
      <c r="C494" s="42"/>
      <c r="D494" s="219" t="s">
        <v>219</v>
      </c>
      <c r="E494" s="42"/>
      <c r="F494" s="220" t="s">
        <v>7911</v>
      </c>
      <c r="G494" s="42"/>
      <c r="H494" s="42"/>
      <c r="I494" s="221"/>
      <c r="J494" s="42"/>
      <c r="K494" s="42"/>
      <c r="L494" s="46"/>
      <c r="M494" s="287"/>
      <c r="N494" s="288"/>
      <c r="O494" s="284"/>
      <c r="P494" s="284"/>
      <c r="Q494" s="284"/>
      <c r="R494" s="284"/>
      <c r="S494" s="284"/>
      <c r="T494" s="289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219</v>
      </c>
      <c r="AU494" s="19" t="s">
        <v>78</v>
      </c>
    </row>
    <row r="495" s="2" customFormat="1" ht="6.96" customHeight="1">
      <c r="A495" s="40"/>
      <c r="B495" s="61"/>
      <c r="C495" s="62"/>
      <c r="D495" s="62"/>
      <c r="E495" s="62"/>
      <c r="F495" s="62"/>
      <c r="G495" s="62"/>
      <c r="H495" s="62"/>
      <c r="I495" s="62"/>
      <c r="J495" s="62"/>
      <c r="K495" s="62"/>
      <c r="L495" s="46"/>
      <c r="M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</row>
  </sheetData>
  <sheetProtection sheet="1" autoFilter="0" formatColumns="0" formatRows="0" objects="1" scenarios="1" spinCount="100000" saltValue="xwLu0nC+o681rOy+HsE49xDNR3it9aY9eFyCzULPKxlsnKGlYplMh/h1tu0dibZYz/6AAe6/1X9h31N9PaV7MA==" hashValue="W5HcCVcLDkIgQEmi6iSIlFHxI4xLom/4uPFHLVzX0Tb3KOji/7q0116Jaix44McfxKew6XwuPOI9sIkvN7hXDA==" algorithmName="SHA-512" password="CC35"/>
  <autoFilter ref="C93:K494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33212011"/>
    <hyperlink ref="F103" r:id="rId2" display="https://podminky.urs.cz/item/CS_URS_2021_02/162751117"/>
    <hyperlink ref="F107" r:id="rId3" display="https://podminky.urs.cz/item/CS_URS_2021_02/171201221"/>
    <hyperlink ref="F111" r:id="rId4" display="https://podminky.urs.cz/item/CS_URS_2021_02/171251201"/>
    <hyperlink ref="F114" r:id="rId5" display="https://podminky.urs.cz/item/CS_URS_2021_02/233211122"/>
    <hyperlink ref="F119" r:id="rId6" display="https://podminky.urs.cz/item/CS_URS_2021_02/271572211"/>
    <hyperlink ref="F125" r:id="rId7" display="https://podminky.urs.cz/item/CS_URS_2021_02/311113142"/>
    <hyperlink ref="F130" r:id="rId8" display="https://podminky.urs.cz/item/CS_URS_2021_02/311361821"/>
    <hyperlink ref="F136" r:id="rId9" display="https://podminky.urs.cz/item/CS_URS_2021_02/622142001"/>
    <hyperlink ref="F151" r:id="rId10" display="https://podminky.urs.cz/item/CS_URS_2021_02/632450124"/>
    <hyperlink ref="F157" r:id="rId11" display="https://podminky.urs.cz/item/CS_URS_2021_02/949101111"/>
    <hyperlink ref="F162" r:id="rId12" display="https://podminky.urs.cz/item/CS_URS_2021_02/952901111"/>
    <hyperlink ref="F166" r:id="rId13" display="https://podminky.urs.cz/item/CS_URS_2021_02/953943211"/>
    <hyperlink ref="F171" r:id="rId14" display="https://podminky.urs.cz/item/CS_URS_2021_02/44932114"/>
    <hyperlink ref="F177" r:id="rId15" display="https://podminky.urs.cz/item/CS_URS_2021_02/998011001"/>
    <hyperlink ref="F181" r:id="rId16" display="https://podminky.urs.cz/item/CS_URS_2021_02/712311101"/>
    <hyperlink ref="F186" r:id="rId17" display="https://podminky.urs.cz/item/CS_URS_2021_02/11163150"/>
    <hyperlink ref="F190" r:id="rId18" display="https://podminky.urs.cz/item/CS_URS_2021_02/712331111"/>
    <hyperlink ref="F195" r:id="rId19" display="https://podminky.urs.cz/item/CS_URS_2021_02/62866281"/>
    <hyperlink ref="F200" r:id="rId20" display="https://podminky.urs.cz/item/CS_URS_2021_02/712363122"/>
    <hyperlink ref="F204" r:id="rId21" display="https://podminky.urs.cz/item/CS_URS_2021_02/28322072"/>
    <hyperlink ref="F206" r:id="rId22" display="https://podminky.urs.cz/item/CS_URS_2021_02/712363122"/>
    <hyperlink ref="F210" r:id="rId23" display="https://podminky.urs.cz/item/CS_URS_2021_02/28322070"/>
    <hyperlink ref="F212" r:id="rId24" display="https://podminky.urs.cz/item/CS_URS_2021_02/712363352"/>
    <hyperlink ref="F217" r:id="rId25" display="https://podminky.urs.cz/item/CS_URS_2021_02/712363352"/>
    <hyperlink ref="F221" r:id="rId26" display="https://podminky.urs.cz/item/CS_URS_2021_02/712363353"/>
    <hyperlink ref="F228" r:id="rId27" display="https://podminky.urs.cz/item/CS_URS_2021_02/712363353"/>
    <hyperlink ref="F232" r:id="rId28" display="https://podminky.urs.cz/item/CS_URS_2021_02/712363356"/>
    <hyperlink ref="F236" r:id="rId29" display="https://podminky.urs.cz/item/CS_URS_2021_02/712363357"/>
    <hyperlink ref="F240" r:id="rId30" display="https://podminky.urs.cz/item/CS_URS_2021_02/712363453"/>
    <hyperlink ref="F245" r:id="rId31" display="https://podminky.urs.cz/item/CS_URS_2021_02/28322012"/>
    <hyperlink ref="F250" r:id="rId32" display="https://podminky.urs.cz/item/CS_URS_2021_02/712363512"/>
    <hyperlink ref="F255" r:id="rId33" display="https://podminky.urs.cz/item/CS_URS_2021_02/28322011"/>
    <hyperlink ref="F260" r:id="rId34" display="https://podminky.urs.cz/item/CS_URS_2021_02/712391171"/>
    <hyperlink ref="F265" r:id="rId35" display="https://podminky.urs.cz/item/CS_URS_2021_02/69311172"/>
    <hyperlink ref="F270" r:id="rId36" display="https://podminky.urs.cz/item/CS_URS_2021_02/712391171"/>
    <hyperlink ref="F275" r:id="rId37" display="https://podminky.urs.cz/item/CS_URS_2021_02/69311172"/>
    <hyperlink ref="F280" r:id="rId38" display="https://podminky.urs.cz/item/CS_URS_2021_02/998712201"/>
    <hyperlink ref="F282" r:id="rId39" display="https://podminky.urs.cz/item/CS_URS_2021_02/998712201"/>
    <hyperlink ref="F285" r:id="rId40" display="https://podminky.urs.cz/item/CS_URS_2021_02/713111122"/>
    <hyperlink ref="F290" r:id="rId41" display="https://podminky.urs.cz/item/CS_URS_2021_02/63152146"/>
    <hyperlink ref="F295" r:id="rId42" display="https://podminky.urs.cz/item/CS_URS_2021_02/713131121"/>
    <hyperlink ref="F300" r:id="rId43" display="https://podminky.urs.cz/item/CS_URS_2021_02/63152144"/>
    <hyperlink ref="F305" r:id="rId44" display="https://podminky.urs.cz/item/CS_URS_2021_02/998713201"/>
    <hyperlink ref="F308" r:id="rId45" display="https://podminky.urs.cz/item/CS_URS_2021_02/762083122"/>
    <hyperlink ref="F312" r:id="rId46" display="https://podminky.urs.cz/item/CS_URS_2021_02/762083122"/>
    <hyperlink ref="F314" r:id="rId47" display="https://podminky.urs.cz/item/CS_URS_2021_02/762332142"/>
    <hyperlink ref="F319" r:id="rId48" display="https://podminky.urs.cz/item/CS_URS_2021_02/60512130"/>
    <hyperlink ref="F324" r:id="rId49" display="https://podminky.urs.cz/item/CS_URS_2021_02/762332142"/>
    <hyperlink ref="F329" r:id="rId50" display="https://podminky.urs.cz/item/CS_URS_2021_02/61223265"/>
    <hyperlink ref="F335" r:id="rId51" display="https://podminky.urs.cz/item/CS_URS_2021_02/762341026"/>
    <hyperlink ref="F344" r:id="rId52" display="https://podminky.urs.cz/item/CS_URS_2021_02/762361313"/>
    <hyperlink ref="F349" r:id="rId53" display="https://podminky.urs.cz/item/CS_URS_2021_02/762395000"/>
    <hyperlink ref="F355" r:id="rId54" display="https://podminky.urs.cz/item/CS_URS_2021_02/762395000"/>
    <hyperlink ref="F376" r:id="rId55" display="https://podminky.urs.cz/item/CS_URS_2021_02/762495000"/>
    <hyperlink ref="F380" r:id="rId56" display="https://podminky.urs.cz/item/CS_URS_2021_02/762713220"/>
    <hyperlink ref="F388" r:id="rId57" display="https://podminky.urs.cz/item/CS_URS_2021_02/60512130"/>
    <hyperlink ref="F396" r:id="rId58" display="https://podminky.urs.cz/item/CS_URS_2021_02/762795000"/>
    <hyperlink ref="F398" r:id="rId59" display="https://podminky.urs.cz/item/CS_URS_2021_02/998762201"/>
    <hyperlink ref="F400" r:id="rId60" display="https://podminky.urs.cz/item/CS_URS_2021_02/998762201"/>
    <hyperlink ref="F403" r:id="rId61" display="https://podminky.urs.cz/item/CS_URS_2021_02/763131751"/>
    <hyperlink ref="F408" r:id="rId62" display="https://podminky.urs.cz/item/CS_URS_2021_02/28329282"/>
    <hyperlink ref="F413" r:id="rId63" display="https://podminky.urs.cz/item/CS_URS_2021_02/764214605"/>
    <hyperlink ref="F418" r:id="rId64" display="https://podminky.urs.cz/item/CS_URS_2021_02/764215604"/>
    <hyperlink ref="F423" r:id="rId65" display="https://podminky.urs.cz/item/CS_URS_2021_02/764216603"/>
    <hyperlink ref="F425" r:id="rId66" display="https://podminky.urs.cz/item/CS_URS_2021_02/764511404"/>
    <hyperlink ref="F427" r:id="rId67" display="https://podminky.urs.cz/item/CS_URS_2021_02/764511444"/>
    <hyperlink ref="F429" r:id="rId68" display="https://podminky.urs.cz/item/CS_URS_2021_02/764511602"/>
    <hyperlink ref="F434" r:id="rId69" display="https://podminky.urs.cz/item/CS_URS_2021_02/764511642"/>
    <hyperlink ref="F436" r:id="rId70" display="https://podminky.urs.cz/item/CS_URS_2021_02/764518622"/>
    <hyperlink ref="F438" r:id="rId71" display="https://podminky.urs.cz/item/CS_URS_2021_02/764518622"/>
    <hyperlink ref="F443" r:id="rId72" display="https://podminky.urs.cz/item/CS_URS_2021_02/998764201"/>
    <hyperlink ref="F445" r:id="rId73" display="https://podminky.urs.cz/item/CS_URS_2021_02/998764201"/>
    <hyperlink ref="F448" r:id="rId74" display="https://podminky.urs.cz/item/CS_URS_2021_02/766622215"/>
    <hyperlink ref="F457" r:id="rId75" display="https://podminky.urs.cz/item/CS_URS_2021_02/998766201"/>
    <hyperlink ref="F460" r:id="rId76" display="https://podminky.urs.cz/item/CS_URS_2021_02/767541411"/>
    <hyperlink ref="F469" r:id="rId77" display="https://podminky.urs.cz/item/CS_URS_2021_02/767651210"/>
    <hyperlink ref="F478" r:id="rId78" display="https://podminky.urs.cz/item/CS_URS_2021_02/767995116"/>
    <hyperlink ref="F494" r:id="rId79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0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8601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ROUND(J87,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ROUND((SUM(BE87:BE405)),  2)</f>
        <v>0</v>
      </c>
      <c r="G33" s="40"/>
      <c r="H33" s="40"/>
      <c r="I33" s="150">
        <v>0.20999999999999999</v>
      </c>
      <c r="J33" s="149">
        <f>ROUND(((SUM(BE87:BE405))*I33),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ROUND((SUM(BF87:BF405)),  2)</f>
        <v>0</v>
      </c>
      <c r="G34" s="40"/>
      <c r="H34" s="40"/>
      <c r="I34" s="150">
        <v>0.14999999999999999</v>
      </c>
      <c r="J34" s="149">
        <f>ROUND(((SUM(BF87:BF405))*I34),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ROUND((SUM(BG87:BG405)),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ROUND((SUM(BH87:BH405)),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ROUND((SUM(BI87:BI405)),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16 - SO 04 - komunikace se zpevněným povrchem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J87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J88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J89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J187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7916</v>
      </c>
      <c r="E64" s="176"/>
      <c r="F64" s="176"/>
      <c r="G64" s="176"/>
      <c r="H64" s="176"/>
      <c r="I64" s="176"/>
      <c r="J64" s="177">
        <f>J198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J264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J377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J403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197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62" t="str">
        <f>E7</f>
        <v>DZR-R_4 - 11.12.2021</v>
      </c>
      <c r="F77" s="34"/>
      <c r="G77" s="34"/>
      <c r="H77" s="34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152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E9</f>
        <v>16 - SO 04 - komunikace se zpevněným povrchem</v>
      </c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F12</f>
        <v xml:space="preserve"> </v>
      </c>
      <c r="G81" s="42"/>
      <c r="H81" s="42"/>
      <c r="I81" s="34" t="s">
        <v>23</v>
      </c>
      <c r="J81" s="74" t="str">
        <f>IF(J12="","",J12)</f>
        <v>17. 3. 2021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E15</f>
        <v xml:space="preserve"> </v>
      </c>
      <c r="G83" s="42"/>
      <c r="H83" s="42"/>
      <c r="I83" s="34" t="s">
        <v>30</v>
      </c>
      <c r="J83" s="38" t="str">
        <f>E21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IF(E18="","",E18)</f>
        <v>Vyplň údaj</v>
      </c>
      <c r="G84" s="42"/>
      <c r="H84" s="42"/>
      <c r="I84" s="34" t="s">
        <v>32</v>
      </c>
      <c r="J84" s="38" t="str">
        <f>E24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79"/>
      <c r="B86" s="180"/>
      <c r="C86" s="181" t="s">
        <v>198</v>
      </c>
      <c r="D86" s="182" t="s">
        <v>54</v>
      </c>
      <c r="E86" s="182" t="s">
        <v>50</v>
      </c>
      <c r="F86" s="182" t="s">
        <v>51</v>
      </c>
      <c r="G86" s="182" t="s">
        <v>199</v>
      </c>
      <c r="H86" s="182" t="s">
        <v>200</v>
      </c>
      <c r="I86" s="182" t="s">
        <v>201</v>
      </c>
      <c r="J86" s="182" t="s">
        <v>156</v>
      </c>
      <c r="K86" s="183" t="s">
        <v>202</v>
      </c>
      <c r="L86" s="184"/>
      <c r="M86" s="94" t="s">
        <v>19</v>
      </c>
      <c r="N86" s="95" t="s">
        <v>39</v>
      </c>
      <c r="O86" s="95" t="s">
        <v>203</v>
      </c>
      <c r="P86" s="95" t="s">
        <v>204</v>
      </c>
      <c r="Q86" s="95" t="s">
        <v>205</v>
      </c>
      <c r="R86" s="95" t="s">
        <v>206</v>
      </c>
      <c r="S86" s="95" t="s">
        <v>207</v>
      </c>
      <c r="T86" s="96" t="s">
        <v>208</v>
      </c>
      <c r="U86" s="179"/>
      <c r="V86" s="179"/>
      <c r="W86" s="179"/>
      <c r="X86" s="179"/>
      <c r="Y86" s="179"/>
      <c r="Z86" s="179"/>
      <c r="AA86" s="179"/>
      <c r="AB86" s="179"/>
      <c r="AC86" s="179"/>
      <c r="AD86" s="179"/>
      <c r="AE86" s="179"/>
    </row>
    <row r="87" s="2" customFormat="1" ht="22.8" customHeight="1">
      <c r="A87" s="40"/>
      <c r="B87" s="41"/>
      <c r="C87" s="101" t="s">
        <v>209</v>
      </c>
      <c r="D87" s="42"/>
      <c r="E87" s="42"/>
      <c r="F87" s="42"/>
      <c r="G87" s="42"/>
      <c r="H87" s="42"/>
      <c r="I87" s="42"/>
      <c r="J87" s="185">
        <f>BK87</f>
        <v>0</v>
      </c>
      <c r="K87" s="42"/>
      <c r="L87" s="46"/>
      <c r="M87" s="97"/>
      <c r="N87" s="186"/>
      <c r="O87" s="98"/>
      <c r="P87" s="187">
        <f>P88</f>
        <v>0</v>
      </c>
      <c r="Q87" s="98"/>
      <c r="R87" s="187">
        <f>R88</f>
        <v>462.94631356000002</v>
      </c>
      <c r="S87" s="98"/>
      <c r="T87" s="188">
        <f>T88</f>
        <v>186.95895000000002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157</v>
      </c>
      <c r="BK87" s="189">
        <f>BK88</f>
        <v>0</v>
      </c>
    </row>
    <row r="88" s="12" customFormat="1" ht="25.92" customHeight="1">
      <c r="A88" s="12"/>
      <c r="B88" s="190"/>
      <c r="C88" s="191"/>
      <c r="D88" s="192" t="s">
        <v>68</v>
      </c>
      <c r="E88" s="193" t="s">
        <v>210</v>
      </c>
      <c r="F88" s="193" t="s">
        <v>211</v>
      </c>
      <c r="G88" s="191"/>
      <c r="H88" s="191"/>
      <c r="I88" s="194"/>
      <c r="J88" s="195">
        <f>BK88</f>
        <v>0</v>
      </c>
      <c r="K88" s="191"/>
      <c r="L88" s="196"/>
      <c r="M88" s="197"/>
      <c r="N88" s="198"/>
      <c r="O88" s="198"/>
      <c r="P88" s="199">
        <f>P89+P172+P187+P198+P264+P377+P403</f>
        <v>0</v>
      </c>
      <c r="Q88" s="198"/>
      <c r="R88" s="199">
        <f>R89+R172+R187+R198+R264+R377+R403</f>
        <v>462.94631356000002</v>
      </c>
      <c r="S88" s="198"/>
      <c r="T88" s="200">
        <f>T89+T172+T187+T198+T264+T377+T403</f>
        <v>186.95895000000002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69</v>
      </c>
      <c r="AY88" s="201" t="s">
        <v>212</v>
      </c>
      <c r="BK88" s="203">
        <f>BK89+BK172+BK187+BK198+BK264+BK377+BK403</f>
        <v>0</v>
      </c>
    </row>
    <row r="89" s="12" customFormat="1" ht="22.8" customHeight="1">
      <c r="A89" s="12"/>
      <c r="B89" s="190"/>
      <c r="C89" s="191"/>
      <c r="D89" s="192" t="s">
        <v>68</v>
      </c>
      <c r="E89" s="204" t="s">
        <v>74</v>
      </c>
      <c r="F89" s="204" t="s">
        <v>213</v>
      </c>
      <c r="G89" s="191"/>
      <c r="H89" s="191"/>
      <c r="I89" s="194"/>
      <c r="J89" s="205">
        <f>BK89</f>
        <v>0</v>
      </c>
      <c r="K89" s="191"/>
      <c r="L89" s="196"/>
      <c r="M89" s="197"/>
      <c r="N89" s="198"/>
      <c r="O89" s="198"/>
      <c r="P89" s="199">
        <f>SUM(P90:P171)</f>
        <v>0</v>
      </c>
      <c r="Q89" s="198"/>
      <c r="R89" s="199">
        <f>SUM(R90:R171)</f>
        <v>0</v>
      </c>
      <c r="S89" s="198"/>
      <c r="T89" s="200">
        <f>SUM(T90:T171)</f>
        <v>181.69500000000002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74</v>
      </c>
      <c r="AY89" s="201" t="s">
        <v>212</v>
      </c>
      <c r="BK89" s="203">
        <f>SUM(BK90:BK171)</f>
        <v>0</v>
      </c>
    </row>
    <row r="90" s="2" customFormat="1" ht="37.8" customHeight="1">
      <c r="A90" s="40"/>
      <c r="B90" s="41"/>
      <c r="C90" s="206" t="s">
        <v>74</v>
      </c>
      <c r="D90" s="206" t="s">
        <v>214</v>
      </c>
      <c r="E90" s="207" t="s">
        <v>8602</v>
      </c>
      <c r="F90" s="208" t="s">
        <v>8603</v>
      </c>
      <c r="G90" s="209" t="s">
        <v>384</v>
      </c>
      <c r="H90" s="210">
        <v>170</v>
      </c>
      <c r="I90" s="211"/>
      <c r="J90" s="212">
        <f>ROUND(I90*H90,2)</f>
        <v>0</v>
      </c>
      <c r="K90" s="208" t="s">
        <v>218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0.26000000000000001</v>
      </c>
      <c r="T90" s="216">
        <f>S90*H90</f>
        <v>44.200000000000003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78</v>
      </c>
    </row>
    <row r="91" s="2" customFormat="1">
      <c r="A91" s="40"/>
      <c r="B91" s="41"/>
      <c r="C91" s="42"/>
      <c r="D91" s="219" t="s">
        <v>219</v>
      </c>
      <c r="E91" s="42"/>
      <c r="F91" s="220" t="s">
        <v>8604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219</v>
      </c>
      <c r="AU91" s="19" t="s">
        <v>78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8605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4" customFormat="1">
      <c r="A93" s="14"/>
      <c r="B93" s="235"/>
      <c r="C93" s="236"/>
      <c r="D93" s="226" t="s">
        <v>221</v>
      </c>
      <c r="E93" s="237" t="s">
        <v>19</v>
      </c>
      <c r="F93" s="238" t="s">
        <v>8606</v>
      </c>
      <c r="G93" s="236"/>
      <c r="H93" s="239">
        <v>170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5" t="s">
        <v>221</v>
      </c>
      <c r="AU93" s="245" t="s">
        <v>78</v>
      </c>
      <c r="AV93" s="14" t="s">
        <v>78</v>
      </c>
      <c r="AW93" s="14" t="s">
        <v>31</v>
      </c>
      <c r="AX93" s="14" t="s">
        <v>69</v>
      </c>
      <c r="AY93" s="245" t="s">
        <v>212</v>
      </c>
    </row>
    <row r="94" s="15" customFormat="1">
      <c r="A94" s="15"/>
      <c r="B94" s="246"/>
      <c r="C94" s="247"/>
      <c r="D94" s="226" t="s">
        <v>221</v>
      </c>
      <c r="E94" s="248" t="s">
        <v>19</v>
      </c>
      <c r="F94" s="249" t="s">
        <v>224</v>
      </c>
      <c r="G94" s="247"/>
      <c r="H94" s="250">
        <v>170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6" t="s">
        <v>221</v>
      </c>
      <c r="AU94" s="256" t="s">
        <v>78</v>
      </c>
      <c r="AV94" s="15" t="s">
        <v>84</v>
      </c>
      <c r="AW94" s="15" t="s">
        <v>31</v>
      </c>
      <c r="AX94" s="15" t="s">
        <v>74</v>
      </c>
      <c r="AY94" s="256" t="s">
        <v>212</v>
      </c>
    </row>
    <row r="95" s="2" customFormat="1" ht="37.8" customHeight="1">
      <c r="A95" s="40"/>
      <c r="B95" s="41"/>
      <c r="C95" s="206" t="s">
        <v>78</v>
      </c>
      <c r="D95" s="206" t="s">
        <v>214</v>
      </c>
      <c r="E95" s="207" t="s">
        <v>8607</v>
      </c>
      <c r="F95" s="208" t="s">
        <v>8608</v>
      </c>
      <c r="G95" s="209" t="s">
        <v>384</v>
      </c>
      <c r="H95" s="210">
        <v>170</v>
      </c>
      <c r="I95" s="211"/>
      <c r="J95" s="212">
        <f>ROUND(I95*H95,2)</f>
        <v>0</v>
      </c>
      <c r="K95" s="208" t="s">
        <v>218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0.17000000000000001</v>
      </c>
      <c r="T95" s="216">
        <f>S95*H95</f>
        <v>28.900000000000002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84</v>
      </c>
    </row>
    <row r="96" s="2" customFormat="1">
      <c r="A96" s="40"/>
      <c r="B96" s="41"/>
      <c r="C96" s="42"/>
      <c r="D96" s="219" t="s">
        <v>219</v>
      </c>
      <c r="E96" s="42"/>
      <c r="F96" s="220" t="s">
        <v>8609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219</v>
      </c>
      <c r="AU96" s="19" t="s">
        <v>78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8605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4" customFormat="1">
      <c r="A98" s="14"/>
      <c r="B98" s="235"/>
      <c r="C98" s="236"/>
      <c r="D98" s="226" t="s">
        <v>221</v>
      </c>
      <c r="E98" s="237" t="s">
        <v>19</v>
      </c>
      <c r="F98" s="238" t="s">
        <v>8606</v>
      </c>
      <c r="G98" s="236"/>
      <c r="H98" s="239">
        <v>170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5" t="s">
        <v>221</v>
      </c>
      <c r="AU98" s="245" t="s">
        <v>78</v>
      </c>
      <c r="AV98" s="14" t="s">
        <v>78</v>
      </c>
      <c r="AW98" s="14" t="s">
        <v>31</v>
      </c>
      <c r="AX98" s="14" t="s">
        <v>69</v>
      </c>
      <c r="AY98" s="245" t="s">
        <v>212</v>
      </c>
    </row>
    <row r="99" s="15" customFormat="1">
      <c r="A99" s="15"/>
      <c r="B99" s="246"/>
      <c r="C99" s="247"/>
      <c r="D99" s="226" t="s">
        <v>221</v>
      </c>
      <c r="E99" s="248" t="s">
        <v>19</v>
      </c>
      <c r="F99" s="249" t="s">
        <v>224</v>
      </c>
      <c r="G99" s="247"/>
      <c r="H99" s="250">
        <v>170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6" t="s">
        <v>221</v>
      </c>
      <c r="AU99" s="256" t="s">
        <v>78</v>
      </c>
      <c r="AV99" s="15" t="s">
        <v>84</v>
      </c>
      <c r="AW99" s="15" t="s">
        <v>31</v>
      </c>
      <c r="AX99" s="15" t="s">
        <v>74</v>
      </c>
      <c r="AY99" s="256" t="s">
        <v>212</v>
      </c>
    </row>
    <row r="100" s="2" customFormat="1" ht="37.8" customHeight="1">
      <c r="A100" s="40"/>
      <c r="B100" s="41"/>
      <c r="C100" s="206" t="s">
        <v>81</v>
      </c>
      <c r="D100" s="206" t="s">
        <v>214</v>
      </c>
      <c r="E100" s="207" t="s">
        <v>8610</v>
      </c>
      <c r="F100" s="208" t="s">
        <v>8611</v>
      </c>
      <c r="G100" s="209" t="s">
        <v>384</v>
      </c>
      <c r="H100" s="210">
        <v>180</v>
      </c>
      <c r="I100" s="211"/>
      <c r="J100" s="212">
        <f>ROUND(I100*H100,2)</f>
        <v>0</v>
      </c>
      <c r="K100" s="208" t="s">
        <v>218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0.28999999999999998</v>
      </c>
      <c r="T100" s="216">
        <f>S100*H100</f>
        <v>52.199999999999996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90</v>
      </c>
    </row>
    <row r="101" s="2" customFormat="1">
      <c r="A101" s="40"/>
      <c r="B101" s="41"/>
      <c r="C101" s="42"/>
      <c r="D101" s="219" t="s">
        <v>219</v>
      </c>
      <c r="E101" s="42"/>
      <c r="F101" s="220" t="s">
        <v>8612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219</v>
      </c>
      <c r="AU101" s="19" t="s">
        <v>78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8605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8613</v>
      </c>
      <c r="G103" s="236"/>
      <c r="H103" s="239">
        <v>180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180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33" customHeight="1">
      <c r="A105" s="40"/>
      <c r="B105" s="41"/>
      <c r="C105" s="206" t="s">
        <v>84</v>
      </c>
      <c r="D105" s="206" t="s">
        <v>214</v>
      </c>
      <c r="E105" s="207" t="s">
        <v>8614</v>
      </c>
      <c r="F105" s="208" t="s">
        <v>8615</v>
      </c>
      <c r="G105" s="209" t="s">
        <v>384</v>
      </c>
      <c r="H105" s="210">
        <v>180</v>
      </c>
      <c r="I105" s="211"/>
      <c r="J105" s="212">
        <f>ROUND(I105*H105,2)</f>
        <v>0</v>
      </c>
      <c r="K105" s="208" t="s">
        <v>218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0.22</v>
      </c>
      <c r="T105" s="216">
        <f>S105*H105</f>
        <v>39.600000000000001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93</v>
      </c>
    </row>
    <row r="106" s="2" customFormat="1">
      <c r="A106" s="40"/>
      <c r="B106" s="41"/>
      <c r="C106" s="42"/>
      <c r="D106" s="219" t="s">
        <v>219</v>
      </c>
      <c r="E106" s="42"/>
      <c r="F106" s="220" t="s">
        <v>8616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219</v>
      </c>
      <c r="AU106" s="19" t="s">
        <v>78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8605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8613</v>
      </c>
      <c r="G108" s="236"/>
      <c r="H108" s="239">
        <v>180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180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87</v>
      </c>
      <c r="D110" s="206" t="s">
        <v>214</v>
      </c>
      <c r="E110" s="207" t="s">
        <v>8617</v>
      </c>
      <c r="F110" s="208" t="s">
        <v>8618</v>
      </c>
      <c r="G110" s="209" t="s">
        <v>525</v>
      </c>
      <c r="H110" s="210">
        <v>78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0.20499999999999999</v>
      </c>
      <c r="T110" s="216">
        <f>S110*H110</f>
        <v>15.989999999999998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99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8619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8620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8621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8622</v>
      </c>
      <c r="G114" s="236"/>
      <c r="H114" s="239">
        <v>23.100000000000001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8623</v>
      </c>
      <c r="G115" s="236"/>
      <c r="H115" s="239">
        <v>5.7000000000000002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8624</v>
      </c>
      <c r="G116" s="236"/>
      <c r="H116" s="239">
        <v>30.300000000000001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8625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8626</v>
      </c>
      <c r="G118" s="236"/>
      <c r="H118" s="239">
        <v>18.899999999999999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78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8627</v>
      </c>
      <c r="F120" s="208" t="s">
        <v>8628</v>
      </c>
      <c r="G120" s="209" t="s">
        <v>525</v>
      </c>
      <c r="H120" s="210">
        <v>7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0.11500000000000001</v>
      </c>
      <c r="T120" s="216">
        <f>S120*H120</f>
        <v>0.80500000000000005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8629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8630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8631</v>
      </c>
      <c r="G123" s="236"/>
      <c r="H123" s="239">
        <v>7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5" customFormat="1">
      <c r="A124" s="15"/>
      <c r="B124" s="246"/>
      <c r="C124" s="247"/>
      <c r="D124" s="226" t="s">
        <v>221</v>
      </c>
      <c r="E124" s="248" t="s">
        <v>19</v>
      </c>
      <c r="F124" s="249" t="s">
        <v>224</v>
      </c>
      <c r="G124" s="247"/>
      <c r="H124" s="250">
        <v>7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6" t="s">
        <v>221</v>
      </c>
      <c r="AU124" s="256" t="s">
        <v>78</v>
      </c>
      <c r="AV124" s="15" t="s">
        <v>84</v>
      </c>
      <c r="AW124" s="15" t="s">
        <v>31</v>
      </c>
      <c r="AX124" s="15" t="s">
        <v>74</v>
      </c>
      <c r="AY124" s="256" t="s">
        <v>212</v>
      </c>
    </row>
    <row r="125" s="2" customFormat="1" ht="16.5" customHeight="1">
      <c r="A125" s="40"/>
      <c r="B125" s="41"/>
      <c r="C125" s="206" t="s">
        <v>290</v>
      </c>
      <c r="D125" s="206" t="s">
        <v>214</v>
      </c>
      <c r="E125" s="207" t="s">
        <v>8632</v>
      </c>
      <c r="F125" s="208" t="s">
        <v>8633</v>
      </c>
      <c r="G125" s="209" t="s">
        <v>384</v>
      </c>
      <c r="H125" s="210">
        <v>32.5</v>
      </c>
      <c r="I125" s="211"/>
      <c r="J125" s="212">
        <f>ROUND(I125*H125,2)</f>
        <v>0</v>
      </c>
      <c r="K125" s="208" t="s">
        <v>218</v>
      </c>
      <c r="L125" s="46"/>
      <c r="M125" s="213" t="s">
        <v>19</v>
      </c>
      <c r="N125" s="214" t="s">
        <v>40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74</v>
      </c>
      <c r="BK125" s="218">
        <f>ROUND(I125*H125,2)</f>
        <v>0</v>
      </c>
      <c r="BL125" s="19" t="s">
        <v>84</v>
      </c>
      <c r="BM125" s="217" t="s">
        <v>114</v>
      </c>
    </row>
    <row r="126" s="2" customFormat="1">
      <c r="A126" s="40"/>
      <c r="B126" s="41"/>
      <c r="C126" s="42"/>
      <c r="D126" s="219" t="s">
        <v>219</v>
      </c>
      <c r="E126" s="42"/>
      <c r="F126" s="220" t="s">
        <v>8634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219</v>
      </c>
      <c r="AU126" s="19" t="s">
        <v>78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8635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78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8636</v>
      </c>
      <c r="G128" s="236"/>
      <c r="H128" s="239">
        <v>32.5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32.5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16.5" customHeight="1">
      <c r="A130" s="40"/>
      <c r="B130" s="41"/>
      <c r="C130" s="206" t="s">
        <v>93</v>
      </c>
      <c r="D130" s="206" t="s">
        <v>214</v>
      </c>
      <c r="E130" s="207" t="s">
        <v>8637</v>
      </c>
      <c r="F130" s="208" t="s">
        <v>8638</v>
      </c>
      <c r="G130" s="209" t="s">
        <v>217</v>
      </c>
      <c r="H130" s="210">
        <v>236.19999999999999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119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8639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8640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8641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8642</v>
      </c>
      <c r="G134" s="236"/>
      <c r="H134" s="239">
        <v>17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8643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8644</v>
      </c>
      <c r="G136" s="236"/>
      <c r="H136" s="239">
        <v>219.19999999999999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236.19999999999999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24.15" customHeight="1">
      <c r="A138" s="40"/>
      <c r="B138" s="41"/>
      <c r="C138" s="206" t="s">
        <v>96</v>
      </c>
      <c r="D138" s="206" t="s">
        <v>214</v>
      </c>
      <c r="E138" s="207" t="s">
        <v>234</v>
      </c>
      <c r="F138" s="208" t="s">
        <v>235</v>
      </c>
      <c r="G138" s="209" t="s">
        <v>217</v>
      </c>
      <c r="H138" s="210">
        <v>7.5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125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236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8645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8646</v>
      </c>
      <c r="G141" s="236"/>
      <c r="H141" s="239">
        <v>7.5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7.5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8242</v>
      </c>
      <c r="F143" s="208" t="s">
        <v>8243</v>
      </c>
      <c r="G143" s="209" t="s">
        <v>217</v>
      </c>
      <c r="H143" s="210">
        <v>1.4079999999999999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8244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8647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8648</v>
      </c>
      <c r="G146" s="236"/>
      <c r="H146" s="239">
        <v>1.4079999999999999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1.4079999999999999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2" customFormat="1" ht="37.8" customHeight="1">
      <c r="A148" s="40"/>
      <c r="B148" s="41"/>
      <c r="C148" s="206" t="s">
        <v>102</v>
      </c>
      <c r="D148" s="206" t="s">
        <v>214</v>
      </c>
      <c r="E148" s="207" t="s">
        <v>291</v>
      </c>
      <c r="F148" s="208" t="s">
        <v>292</v>
      </c>
      <c r="G148" s="209" t="s">
        <v>217</v>
      </c>
      <c r="H148" s="210">
        <v>8.9079999999999995</v>
      </c>
      <c r="I148" s="211"/>
      <c r="J148" s="212">
        <f>ROUND(I148*H148,2)</f>
        <v>0</v>
      </c>
      <c r="K148" s="208" t="s">
        <v>218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84</v>
      </c>
      <c r="BM148" s="217" t="s">
        <v>136</v>
      </c>
    </row>
    <row r="149" s="2" customFormat="1">
      <c r="A149" s="40"/>
      <c r="B149" s="41"/>
      <c r="C149" s="42"/>
      <c r="D149" s="219" t="s">
        <v>219</v>
      </c>
      <c r="E149" s="42"/>
      <c r="F149" s="220" t="s">
        <v>293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219</v>
      </c>
      <c r="AU149" s="19" t="s">
        <v>78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8649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78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8650</v>
      </c>
      <c r="G151" s="236"/>
      <c r="H151" s="239">
        <v>8.9079999999999995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8.9079999999999995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24.15" customHeight="1">
      <c r="A153" s="40"/>
      <c r="B153" s="41"/>
      <c r="C153" s="206" t="s">
        <v>108</v>
      </c>
      <c r="D153" s="206" t="s">
        <v>214</v>
      </c>
      <c r="E153" s="207" t="s">
        <v>6092</v>
      </c>
      <c r="F153" s="208" t="s">
        <v>6093</v>
      </c>
      <c r="G153" s="209" t="s">
        <v>309</v>
      </c>
      <c r="H153" s="210">
        <v>16.033999999999999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318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6094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4" customFormat="1">
      <c r="A155" s="14"/>
      <c r="B155" s="235"/>
      <c r="C155" s="236"/>
      <c r="D155" s="226" t="s">
        <v>221</v>
      </c>
      <c r="E155" s="237" t="s">
        <v>19</v>
      </c>
      <c r="F155" s="238" t="s">
        <v>8651</v>
      </c>
      <c r="G155" s="236"/>
      <c r="H155" s="239">
        <v>16.033999999999999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5" t="s">
        <v>221</v>
      </c>
      <c r="AU155" s="245" t="s">
        <v>78</v>
      </c>
      <c r="AV155" s="14" t="s">
        <v>78</v>
      </c>
      <c r="AW155" s="14" t="s">
        <v>31</v>
      </c>
      <c r="AX155" s="14" t="s">
        <v>69</v>
      </c>
      <c r="AY155" s="245" t="s">
        <v>212</v>
      </c>
    </row>
    <row r="156" s="15" customFormat="1">
      <c r="A156" s="15"/>
      <c r="B156" s="246"/>
      <c r="C156" s="247"/>
      <c r="D156" s="226" t="s">
        <v>221</v>
      </c>
      <c r="E156" s="248" t="s">
        <v>19</v>
      </c>
      <c r="F156" s="249" t="s">
        <v>224</v>
      </c>
      <c r="G156" s="247"/>
      <c r="H156" s="250">
        <v>16.033999999999999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6" t="s">
        <v>221</v>
      </c>
      <c r="AU156" s="256" t="s">
        <v>78</v>
      </c>
      <c r="AV156" s="15" t="s">
        <v>84</v>
      </c>
      <c r="AW156" s="15" t="s">
        <v>31</v>
      </c>
      <c r="AX156" s="15" t="s">
        <v>74</v>
      </c>
      <c r="AY156" s="256" t="s">
        <v>212</v>
      </c>
    </row>
    <row r="157" s="2" customFormat="1" ht="24.15" customHeight="1">
      <c r="A157" s="40"/>
      <c r="B157" s="41"/>
      <c r="C157" s="206" t="s">
        <v>111</v>
      </c>
      <c r="D157" s="206" t="s">
        <v>214</v>
      </c>
      <c r="E157" s="207" t="s">
        <v>302</v>
      </c>
      <c r="F157" s="208" t="s">
        <v>303</v>
      </c>
      <c r="G157" s="209" t="s">
        <v>217</v>
      </c>
      <c r="H157" s="210">
        <v>8.9079999999999995</v>
      </c>
      <c r="I157" s="211"/>
      <c r="J157" s="212">
        <f>ROUND(I157*H157,2)</f>
        <v>0</v>
      </c>
      <c r="K157" s="208" t="s">
        <v>218</v>
      </c>
      <c r="L157" s="46"/>
      <c r="M157" s="213" t="s">
        <v>19</v>
      </c>
      <c r="N157" s="214" t="s">
        <v>40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74</v>
      </c>
      <c r="BK157" s="218">
        <f>ROUND(I157*H157,2)</f>
        <v>0</v>
      </c>
      <c r="BL157" s="19" t="s">
        <v>84</v>
      </c>
      <c r="BM157" s="217" t="s">
        <v>145</v>
      </c>
    </row>
    <row r="158" s="2" customFormat="1">
      <c r="A158" s="40"/>
      <c r="B158" s="41"/>
      <c r="C158" s="42"/>
      <c r="D158" s="219" t="s">
        <v>219</v>
      </c>
      <c r="E158" s="42"/>
      <c r="F158" s="220" t="s">
        <v>304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219</v>
      </c>
      <c r="AU158" s="19" t="s">
        <v>78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8649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78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8652</v>
      </c>
      <c r="G160" s="236"/>
      <c r="H160" s="239">
        <v>8.9079999999999995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8.9079999999999995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78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21.75" customHeight="1">
      <c r="A162" s="40"/>
      <c r="B162" s="41"/>
      <c r="C162" s="206" t="s">
        <v>114</v>
      </c>
      <c r="D162" s="206" t="s">
        <v>214</v>
      </c>
      <c r="E162" s="207" t="s">
        <v>7959</v>
      </c>
      <c r="F162" s="208" t="s">
        <v>7960</v>
      </c>
      <c r="G162" s="209" t="s">
        <v>384</v>
      </c>
      <c r="H162" s="210">
        <v>725.17999999999995</v>
      </c>
      <c r="I162" s="211"/>
      <c r="J162" s="212">
        <f>ROUND(I162*H162,2)</f>
        <v>0</v>
      </c>
      <c r="K162" s="208" t="s">
        <v>218</v>
      </c>
      <c r="L162" s="46"/>
      <c r="M162" s="213" t="s">
        <v>19</v>
      </c>
      <c r="N162" s="214" t="s">
        <v>40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74</v>
      </c>
      <c r="BK162" s="218">
        <f>ROUND(I162*H162,2)</f>
        <v>0</v>
      </c>
      <c r="BL162" s="19" t="s">
        <v>84</v>
      </c>
      <c r="BM162" s="217" t="s">
        <v>331</v>
      </c>
    </row>
    <row r="163" s="2" customFormat="1">
      <c r="A163" s="40"/>
      <c r="B163" s="41"/>
      <c r="C163" s="42"/>
      <c r="D163" s="219" t="s">
        <v>219</v>
      </c>
      <c r="E163" s="42"/>
      <c r="F163" s="220" t="s">
        <v>7961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219</v>
      </c>
      <c r="AU163" s="19" t="s">
        <v>78</v>
      </c>
    </row>
    <row r="164" s="13" customFormat="1">
      <c r="A164" s="13"/>
      <c r="B164" s="224"/>
      <c r="C164" s="225"/>
      <c r="D164" s="226" t="s">
        <v>221</v>
      </c>
      <c r="E164" s="227" t="s">
        <v>19</v>
      </c>
      <c r="F164" s="228" t="s">
        <v>8653</v>
      </c>
      <c r="G164" s="225"/>
      <c r="H164" s="227" t="s">
        <v>19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4" t="s">
        <v>221</v>
      </c>
      <c r="AU164" s="234" t="s">
        <v>78</v>
      </c>
      <c r="AV164" s="13" t="s">
        <v>74</v>
      </c>
      <c r="AW164" s="13" t="s">
        <v>31</v>
      </c>
      <c r="AX164" s="13" t="s">
        <v>69</v>
      </c>
      <c r="AY164" s="234" t="s">
        <v>212</v>
      </c>
    </row>
    <row r="165" s="14" customFormat="1">
      <c r="A165" s="14"/>
      <c r="B165" s="235"/>
      <c r="C165" s="236"/>
      <c r="D165" s="226" t="s">
        <v>221</v>
      </c>
      <c r="E165" s="237" t="s">
        <v>19</v>
      </c>
      <c r="F165" s="238" t="s">
        <v>8654</v>
      </c>
      <c r="G165" s="236"/>
      <c r="H165" s="239">
        <v>55.439999999999998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5" t="s">
        <v>221</v>
      </c>
      <c r="AU165" s="245" t="s">
        <v>78</v>
      </c>
      <c r="AV165" s="14" t="s">
        <v>78</v>
      </c>
      <c r="AW165" s="14" t="s">
        <v>31</v>
      </c>
      <c r="AX165" s="14" t="s">
        <v>69</v>
      </c>
      <c r="AY165" s="245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8655</v>
      </c>
      <c r="G166" s="236"/>
      <c r="H166" s="239">
        <v>13.68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8656</v>
      </c>
      <c r="G167" s="236"/>
      <c r="H167" s="239">
        <v>40.560000000000002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8657</v>
      </c>
      <c r="G168" s="236"/>
      <c r="H168" s="239">
        <v>67.5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3" customFormat="1">
      <c r="A169" s="13"/>
      <c r="B169" s="224"/>
      <c r="C169" s="225"/>
      <c r="D169" s="226" t="s">
        <v>221</v>
      </c>
      <c r="E169" s="227" t="s">
        <v>19</v>
      </c>
      <c r="F169" s="228" t="s">
        <v>8658</v>
      </c>
      <c r="G169" s="225"/>
      <c r="H169" s="227" t="s">
        <v>19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4" t="s">
        <v>221</v>
      </c>
      <c r="AU169" s="234" t="s">
        <v>78</v>
      </c>
      <c r="AV169" s="13" t="s">
        <v>74</v>
      </c>
      <c r="AW169" s="13" t="s">
        <v>31</v>
      </c>
      <c r="AX169" s="13" t="s">
        <v>69</v>
      </c>
      <c r="AY169" s="234" t="s">
        <v>212</v>
      </c>
    </row>
    <row r="170" s="14" customFormat="1">
      <c r="A170" s="14"/>
      <c r="B170" s="235"/>
      <c r="C170" s="236"/>
      <c r="D170" s="226" t="s">
        <v>221</v>
      </c>
      <c r="E170" s="237" t="s">
        <v>19</v>
      </c>
      <c r="F170" s="238" t="s">
        <v>8659</v>
      </c>
      <c r="G170" s="236"/>
      <c r="H170" s="239">
        <v>548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5" t="s">
        <v>221</v>
      </c>
      <c r="AU170" s="245" t="s">
        <v>78</v>
      </c>
      <c r="AV170" s="14" t="s">
        <v>78</v>
      </c>
      <c r="AW170" s="14" t="s">
        <v>31</v>
      </c>
      <c r="AX170" s="14" t="s">
        <v>69</v>
      </c>
      <c r="AY170" s="245" t="s">
        <v>212</v>
      </c>
    </row>
    <row r="171" s="15" customFormat="1">
      <c r="A171" s="15"/>
      <c r="B171" s="246"/>
      <c r="C171" s="247"/>
      <c r="D171" s="226" t="s">
        <v>221</v>
      </c>
      <c r="E171" s="248" t="s">
        <v>19</v>
      </c>
      <c r="F171" s="249" t="s">
        <v>224</v>
      </c>
      <c r="G171" s="247"/>
      <c r="H171" s="250">
        <v>725.17999999999995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6" t="s">
        <v>221</v>
      </c>
      <c r="AU171" s="256" t="s">
        <v>78</v>
      </c>
      <c r="AV171" s="15" t="s">
        <v>84</v>
      </c>
      <c r="AW171" s="15" t="s">
        <v>31</v>
      </c>
      <c r="AX171" s="15" t="s">
        <v>74</v>
      </c>
      <c r="AY171" s="256" t="s">
        <v>212</v>
      </c>
    </row>
    <row r="172" s="12" customFormat="1" ht="22.8" customHeight="1">
      <c r="A172" s="12"/>
      <c r="B172" s="190"/>
      <c r="C172" s="191"/>
      <c r="D172" s="192" t="s">
        <v>68</v>
      </c>
      <c r="E172" s="204" t="s">
        <v>78</v>
      </c>
      <c r="F172" s="204" t="s">
        <v>343</v>
      </c>
      <c r="G172" s="191"/>
      <c r="H172" s="191"/>
      <c r="I172" s="194"/>
      <c r="J172" s="205">
        <f>BK172</f>
        <v>0</v>
      </c>
      <c r="K172" s="191"/>
      <c r="L172" s="196"/>
      <c r="M172" s="197"/>
      <c r="N172" s="198"/>
      <c r="O172" s="198"/>
      <c r="P172" s="199">
        <f>SUM(P173:P186)</f>
        <v>0</v>
      </c>
      <c r="Q172" s="198"/>
      <c r="R172" s="199">
        <f>SUM(R173:R186)</f>
        <v>23.11394696</v>
      </c>
      <c r="S172" s="198"/>
      <c r="T172" s="200">
        <f>SUM(T173:T186)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1" t="s">
        <v>74</v>
      </c>
      <c r="AT172" s="202" t="s">
        <v>68</v>
      </c>
      <c r="AU172" s="202" t="s">
        <v>74</v>
      </c>
      <c r="AY172" s="201" t="s">
        <v>212</v>
      </c>
      <c r="BK172" s="203">
        <f>SUM(BK173:BK186)</f>
        <v>0</v>
      </c>
    </row>
    <row r="173" s="2" customFormat="1" ht="16.5" customHeight="1">
      <c r="A173" s="40"/>
      <c r="B173" s="41"/>
      <c r="C173" s="206" t="s">
        <v>8</v>
      </c>
      <c r="D173" s="206" t="s">
        <v>214</v>
      </c>
      <c r="E173" s="207" t="s">
        <v>401</v>
      </c>
      <c r="F173" s="208" t="s">
        <v>402</v>
      </c>
      <c r="G173" s="209" t="s">
        <v>217</v>
      </c>
      <c r="H173" s="210">
        <v>8.625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2.2563399999999998</v>
      </c>
      <c r="R173" s="215">
        <f>Q173*H173</f>
        <v>19.460932499999998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84</v>
      </c>
      <c r="BM173" s="217" t="s">
        <v>346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404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8660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8646</v>
      </c>
      <c r="G176" s="236"/>
      <c r="H176" s="239">
        <v>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413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8661</v>
      </c>
      <c r="G178" s="236"/>
      <c r="H178" s="239">
        <v>1.125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5" customFormat="1">
      <c r="A179" s="15"/>
      <c r="B179" s="246"/>
      <c r="C179" s="247"/>
      <c r="D179" s="226" t="s">
        <v>221</v>
      </c>
      <c r="E179" s="248" t="s">
        <v>19</v>
      </c>
      <c r="F179" s="249" t="s">
        <v>224</v>
      </c>
      <c r="G179" s="247"/>
      <c r="H179" s="250">
        <v>8.625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6" t="s">
        <v>221</v>
      </c>
      <c r="AU179" s="256" t="s">
        <v>78</v>
      </c>
      <c r="AV179" s="15" t="s">
        <v>84</v>
      </c>
      <c r="AW179" s="15" t="s">
        <v>31</v>
      </c>
      <c r="AX179" s="15" t="s">
        <v>74</v>
      </c>
      <c r="AY179" s="256" t="s">
        <v>212</v>
      </c>
    </row>
    <row r="180" s="2" customFormat="1" ht="16.5" customHeight="1">
      <c r="A180" s="40"/>
      <c r="B180" s="41"/>
      <c r="C180" s="206" t="s">
        <v>119</v>
      </c>
      <c r="D180" s="206" t="s">
        <v>214</v>
      </c>
      <c r="E180" s="207" t="s">
        <v>7979</v>
      </c>
      <c r="F180" s="208" t="s">
        <v>7980</v>
      </c>
      <c r="G180" s="209" t="s">
        <v>217</v>
      </c>
      <c r="H180" s="210">
        <v>1.619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2.2563399999999998</v>
      </c>
      <c r="R180" s="215">
        <f>Q180*H180</f>
        <v>3.6530144599999996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377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7981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8647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8648</v>
      </c>
      <c r="G183" s="236"/>
      <c r="H183" s="239">
        <v>1.4079999999999999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413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78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8662</v>
      </c>
      <c r="G185" s="236"/>
      <c r="H185" s="239">
        <v>0.21099999999999999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78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1.619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78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12" customFormat="1" ht="22.8" customHeight="1">
      <c r="A187" s="12"/>
      <c r="B187" s="190"/>
      <c r="C187" s="191"/>
      <c r="D187" s="192" t="s">
        <v>68</v>
      </c>
      <c r="E187" s="204" t="s">
        <v>81</v>
      </c>
      <c r="F187" s="204" t="s">
        <v>529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SUM(P188:P197)</f>
        <v>0</v>
      </c>
      <c r="Q187" s="198"/>
      <c r="R187" s="199">
        <f>SUM(R188:R197)</f>
        <v>20.110500000000002</v>
      </c>
      <c r="S187" s="198"/>
      <c r="T187" s="200">
        <f>SUM(T188:T197)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74</v>
      </c>
      <c r="AT187" s="202" t="s">
        <v>68</v>
      </c>
      <c r="AU187" s="202" t="s">
        <v>74</v>
      </c>
      <c r="AY187" s="201" t="s">
        <v>212</v>
      </c>
      <c r="BK187" s="203">
        <f>SUM(BK188:BK197)</f>
        <v>0</v>
      </c>
    </row>
    <row r="188" s="2" customFormat="1" ht="24.15" customHeight="1">
      <c r="A188" s="40"/>
      <c r="B188" s="41"/>
      <c r="C188" s="206" t="s">
        <v>122</v>
      </c>
      <c r="D188" s="206" t="s">
        <v>214</v>
      </c>
      <c r="E188" s="207" t="s">
        <v>7988</v>
      </c>
      <c r="F188" s="208" t="s">
        <v>7989</v>
      </c>
      <c r="G188" s="209" t="s">
        <v>217</v>
      </c>
      <c r="H188" s="210">
        <v>7.5</v>
      </c>
      <c r="I188" s="211"/>
      <c r="J188" s="212">
        <f>ROUND(I188*H188,2)</f>
        <v>0</v>
      </c>
      <c r="K188" s="208" t="s">
        <v>218</v>
      </c>
      <c r="L188" s="46"/>
      <c r="M188" s="213" t="s">
        <v>19</v>
      </c>
      <c r="N188" s="214" t="s">
        <v>40</v>
      </c>
      <c r="O188" s="86"/>
      <c r="P188" s="215">
        <f>O188*H188</f>
        <v>0</v>
      </c>
      <c r="Q188" s="215">
        <v>2.6814</v>
      </c>
      <c r="R188" s="215">
        <f>Q188*H188</f>
        <v>20.110500000000002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74</v>
      </c>
      <c r="BK188" s="218">
        <f>ROUND(I188*H188,2)</f>
        <v>0</v>
      </c>
      <c r="BL188" s="19" t="s">
        <v>84</v>
      </c>
      <c r="BM188" s="217" t="s">
        <v>385</v>
      </c>
    </row>
    <row r="189" s="2" customFormat="1">
      <c r="A189" s="40"/>
      <c r="B189" s="41"/>
      <c r="C189" s="42"/>
      <c r="D189" s="219" t="s">
        <v>219</v>
      </c>
      <c r="E189" s="42"/>
      <c r="F189" s="220" t="s">
        <v>7990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219</v>
      </c>
      <c r="AU189" s="19" t="s">
        <v>78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8663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78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8664</v>
      </c>
      <c r="G191" s="236"/>
      <c r="H191" s="239">
        <v>7.5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5" customFormat="1">
      <c r="A192" s="15"/>
      <c r="B192" s="246"/>
      <c r="C192" s="247"/>
      <c r="D192" s="226" t="s">
        <v>221</v>
      </c>
      <c r="E192" s="248" t="s">
        <v>19</v>
      </c>
      <c r="F192" s="249" t="s">
        <v>224</v>
      </c>
      <c r="G192" s="247"/>
      <c r="H192" s="250">
        <v>7.5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56" t="s">
        <v>221</v>
      </c>
      <c r="AU192" s="256" t="s">
        <v>78</v>
      </c>
      <c r="AV192" s="15" t="s">
        <v>84</v>
      </c>
      <c r="AW192" s="15" t="s">
        <v>31</v>
      </c>
      <c r="AX192" s="15" t="s">
        <v>74</v>
      </c>
      <c r="AY192" s="256" t="s">
        <v>212</v>
      </c>
    </row>
    <row r="193" s="2" customFormat="1" ht="24.15" customHeight="1">
      <c r="A193" s="40"/>
      <c r="B193" s="41"/>
      <c r="C193" s="206" t="s">
        <v>125</v>
      </c>
      <c r="D193" s="206" t="s">
        <v>214</v>
      </c>
      <c r="E193" s="207" t="s">
        <v>7993</v>
      </c>
      <c r="F193" s="208" t="s">
        <v>7994</v>
      </c>
      <c r="G193" s="209" t="s">
        <v>217</v>
      </c>
      <c r="H193" s="210">
        <v>7.5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391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7995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8665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8495</v>
      </c>
      <c r="G196" s="236"/>
      <c r="H196" s="239">
        <v>7.5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7.5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12" customFormat="1" ht="22.8" customHeight="1">
      <c r="A198" s="12"/>
      <c r="B198" s="190"/>
      <c r="C198" s="191"/>
      <c r="D198" s="192" t="s">
        <v>68</v>
      </c>
      <c r="E198" s="204" t="s">
        <v>87</v>
      </c>
      <c r="F198" s="204" t="s">
        <v>8021</v>
      </c>
      <c r="G198" s="191"/>
      <c r="H198" s="191"/>
      <c r="I198" s="194"/>
      <c r="J198" s="205">
        <f>BK198</f>
        <v>0</v>
      </c>
      <c r="K198" s="191"/>
      <c r="L198" s="196"/>
      <c r="M198" s="197"/>
      <c r="N198" s="198"/>
      <c r="O198" s="198"/>
      <c r="P198" s="199">
        <f>SUM(P199:P263)</f>
        <v>0</v>
      </c>
      <c r="Q198" s="198"/>
      <c r="R198" s="199">
        <f>SUM(R199:R263)</f>
        <v>364.78456160000002</v>
      </c>
      <c r="S198" s="198"/>
      <c r="T198" s="200">
        <f>SUM(T199:T263)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1" t="s">
        <v>74</v>
      </c>
      <c r="AT198" s="202" t="s">
        <v>68</v>
      </c>
      <c r="AU198" s="202" t="s">
        <v>74</v>
      </c>
      <c r="AY198" s="201" t="s">
        <v>212</v>
      </c>
      <c r="BK198" s="203">
        <f>SUM(BK199:BK263)</f>
        <v>0</v>
      </c>
    </row>
    <row r="199" s="2" customFormat="1" ht="24.15" customHeight="1">
      <c r="A199" s="40"/>
      <c r="B199" s="41"/>
      <c r="C199" s="206" t="s">
        <v>128</v>
      </c>
      <c r="D199" s="206" t="s">
        <v>214</v>
      </c>
      <c r="E199" s="207" t="s">
        <v>8022</v>
      </c>
      <c r="F199" s="208" t="s">
        <v>8023</v>
      </c>
      <c r="G199" s="209" t="s">
        <v>384</v>
      </c>
      <c r="H199" s="210">
        <v>725.17999999999995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84</v>
      </c>
      <c r="BM199" s="217" t="s">
        <v>397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8653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8654</v>
      </c>
      <c r="G201" s="236"/>
      <c r="H201" s="239">
        <v>55.439999999999998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8655</v>
      </c>
      <c r="G202" s="236"/>
      <c r="H202" s="239">
        <v>13.68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8656</v>
      </c>
      <c r="G203" s="236"/>
      <c r="H203" s="239">
        <v>40.560000000000002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4" customFormat="1">
      <c r="A204" s="14"/>
      <c r="B204" s="235"/>
      <c r="C204" s="236"/>
      <c r="D204" s="226" t="s">
        <v>221</v>
      </c>
      <c r="E204" s="237" t="s">
        <v>19</v>
      </c>
      <c r="F204" s="238" t="s">
        <v>8657</v>
      </c>
      <c r="G204" s="236"/>
      <c r="H204" s="239">
        <v>67.5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5" t="s">
        <v>221</v>
      </c>
      <c r="AU204" s="245" t="s">
        <v>78</v>
      </c>
      <c r="AV204" s="14" t="s">
        <v>78</v>
      </c>
      <c r="AW204" s="14" t="s">
        <v>31</v>
      </c>
      <c r="AX204" s="14" t="s">
        <v>69</v>
      </c>
      <c r="AY204" s="245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8666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8667</v>
      </c>
      <c r="G206" s="236"/>
      <c r="H206" s="239">
        <v>360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8668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8669</v>
      </c>
      <c r="G208" s="236"/>
      <c r="H208" s="239">
        <v>53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3" customFormat="1">
      <c r="A209" s="13"/>
      <c r="B209" s="224"/>
      <c r="C209" s="225"/>
      <c r="D209" s="226" t="s">
        <v>221</v>
      </c>
      <c r="E209" s="227" t="s">
        <v>19</v>
      </c>
      <c r="F209" s="228" t="s">
        <v>8024</v>
      </c>
      <c r="G209" s="225"/>
      <c r="H209" s="227" t="s">
        <v>19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4" t="s">
        <v>221</v>
      </c>
      <c r="AU209" s="234" t="s">
        <v>78</v>
      </c>
      <c r="AV209" s="13" t="s">
        <v>74</v>
      </c>
      <c r="AW209" s="13" t="s">
        <v>31</v>
      </c>
      <c r="AX209" s="13" t="s">
        <v>69</v>
      </c>
      <c r="AY209" s="234" t="s">
        <v>212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8670</v>
      </c>
      <c r="G210" s="236"/>
      <c r="H210" s="239">
        <v>135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725.17999999999995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24.15" customHeight="1">
      <c r="A212" s="40"/>
      <c r="B212" s="41"/>
      <c r="C212" s="206" t="s">
        <v>131</v>
      </c>
      <c r="D212" s="206" t="s">
        <v>214</v>
      </c>
      <c r="E212" s="207" t="s">
        <v>8025</v>
      </c>
      <c r="F212" s="208" t="s">
        <v>8026</v>
      </c>
      <c r="G212" s="209" t="s">
        <v>384</v>
      </c>
      <c r="H212" s="210">
        <v>725.17999999999995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0.38700000000000001</v>
      </c>
      <c r="R212" s="215">
        <f>Q212*H212</f>
        <v>280.64465999999999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403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8027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3" customFormat="1">
      <c r="A214" s="13"/>
      <c r="B214" s="224"/>
      <c r="C214" s="225"/>
      <c r="D214" s="226" t="s">
        <v>221</v>
      </c>
      <c r="E214" s="227" t="s">
        <v>19</v>
      </c>
      <c r="F214" s="228" t="s">
        <v>8653</v>
      </c>
      <c r="G214" s="225"/>
      <c r="H214" s="227" t="s">
        <v>19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4" t="s">
        <v>221</v>
      </c>
      <c r="AU214" s="234" t="s">
        <v>78</v>
      </c>
      <c r="AV214" s="13" t="s">
        <v>74</v>
      </c>
      <c r="AW214" s="13" t="s">
        <v>31</v>
      </c>
      <c r="AX214" s="13" t="s">
        <v>69</v>
      </c>
      <c r="AY214" s="234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8654</v>
      </c>
      <c r="G215" s="236"/>
      <c r="H215" s="239">
        <v>55.439999999999998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8655</v>
      </c>
      <c r="G216" s="236"/>
      <c r="H216" s="239">
        <v>13.68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8656</v>
      </c>
      <c r="G217" s="236"/>
      <c r="H217" s="239">
        <v>40.560000000000002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8657</v>
      </c>
      <c r="G218" s="236"/>
      <c r="H218" s="239">
        <v>67.5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8666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8667</v>
      </c>
      <c r="G220" s="236"/>
      <c r="H220" s="239">
        <v>360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8668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8669</v>
      </c>
      <c r="G222" s="236"/>
      <c r="H222" s="239">
        <v>53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8024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78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4" customFormat="1">
      <c r="A224" s="14"/>
      <c r="B224" s="235"/>
      <c r="C224" s="236"/>
      <c r="D224" s="226" t="s">
        <v>221</v>
      </c>
      <c r="E224" s="237" t="s">
        <v>19</v>
      </c>
      <c r="F224" s="238" t="s">
        <v>8670</v>
      </c>
      <c r="G224" s="236"/>
      <c r="H224" s="239">
        <v>135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5" t="s">
        <v>221</v>
      </c>
      <c r="AU224" s="245" t="s">
        <v>78</v>
      </c>
      <c r="AV224" s="14" t="s">
        <v>78</v>
      </c>
      <c r="AW224" s="14" t="s">
        <v>31</v>
      </c>
      <c r="AX224" s="14" t="s">
        <v>69</v>
      </c>
      <c r="AY224" s="245" t="s">
        <v>212</v>
      </c>
    </row>
    <row r="225" s="15" customFormat="1">
      <c r="A225" s="15"/>
      <c r="B225" s="246"/>
      <c r="C225" s="247"/>
      <c r="D225" s="226" t="s">
        <v>221</v>
      </c>
      <c r="E225" s="248" t="s">
        <v>19</v>
      </c>
      <c r="F225" s="249" t="s">
        <v>224</v>
      </c>
      <c r="G225" s="247"/>
      <c r="H225" s="250">
        <v>725.17999999999995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56" t="s">
        <v>221</v>
      </c>
      <c r="AU225" s="256" t="s">
        <v>78</v>
      </c>
      <c r="AV225" s="15" t="s">
        <v>84</v>
      </c>
      <c r="AW225" s="15" t="s">
        <v>31</v>
      </c>
      <c r="AX225" s="15" t="s">
        <v>74</v>
      </c>
      <c r="AY225" s="256" t="s">
        <v>212</v>
      </c>
    </row>
    <row r="226" s="2" customFormat="1" ht="16.5" customHeight="1">
      <c r="A226" s="40"/>
      <c r="B226" s="41"/>
      <c r="C226" s="206" t="s">
        <v>7</v>
      </c>
      <c r="D226" s="206" t="s">
        <v>214</v>
      </c>
      <c r="E226" s="207" t="s">
        <v>8671</v>
      </c>
      <c r="F226" s="208" t="s">
        <v>8672</v>
      </c>
      <c r="G226" s="209" t="s">
        <v>384</v>
      </c>
      <c r="H226" s="210">
        <v>53</v>
      </c>
      <c r="I226" s="211"/>
      <c r="J226" s="212">
        <f>ROUND(I226*H226,2)</f>
        <v>0</v>
      </c>
      <c r="K226" s="208" t="s">
        <v>218</v>
      </c>
      <c r="L226" s="46"/>
      <c r="M226" s="213" t="s">
        <v>19</v>
      </c>
      <c r="N226" s="214" t="s">
        <v>40</v>
      </c>
      <c r="O226" s="86"/>
      <c r="P226" s="215">
        <f>O226*H226</f>
        <v>0</v>
      </c>
      <c r="Q226" s="215">
        <v>0.0065199999999999998</v>
      </c>
      <c r="R226" s="215">
        <f>Q226*H226</f>
        <v>0.34555999999999998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74</v>
      </c>
      <c r="BK226" s="218">
        <f>ROUND(I226*H226,2)</f>
        <v>0</v>
      </c>
      <c r="BL226" s="19" t="s">
        <v>84</v>
      </c>
      <c r="BM226" s="217" t="s">
        <v>417</v>
      </c>
    </row>
    <row r="227" s="2" customFormat="1">
      <c r="A227" s="40"/>
      <c r="B227" s="41"/>
      <c r="C227" s="42"/>
      <c r="D227" s="219" t="s">
        <v>219</v>
      </c>
      <c r="E227" s="42"/>
      <c r="F227" s="220" t="s">
        <v>8673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219</v>
      </c>
      <c r="AU227" s="19" t="s">
        <v>78</v>
      </c>
    </row>
    <row r="228" s="13" customFormat="1">
      <c r="A228" s="13"/>
      <c r="B228" s="224"/>
      <c r="C228" s="225"/>
      <c r="D228" s="226" t="s">
        <v>221</v>
      </c>
      <c r="E228" s="227" t="s">
        <v>19</v>
      </c>
      <c r="F228" s="228" t="s">
        <v>8674</v>
      </c>
      <c r="G228" s="225"/>
      <c r="H228" s="227" t="s">
        <v>19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4" t="s">
        <v>221</v>
      </c>
      <c r="AU228" s="234" t="s">
        <v>78</v>
      </c>
      <c r="AV228" s="13" t="s">
        <v>74</v>
      </c>
      <c r="AW228" s="13" t="s">
        <v>31</v>
      </c>
      <c r="AX228" s="13" t="s">
        <v>69</v>
      </c>
      <c r="AY228" s="234" t="s">
        <v>212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8669</v>
      </c>
      <c r="G229" s="236"/>
      <c r="H229" s="239">
        <v>53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53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16.5" customHeight="1">
      <c r="A231" s="40"/>
      <c r="B231" s="41"/>
      <c r="C231" s="206" t="s">
        <v>136</v>
      </c>
      <c r="D231" s="206" t="s">
        <v>214</v>
      </c>
      <c r="E231" s="207" t="s">
        <v>8675</v>
      </c>
      <c r="F231" s="208" t="s">
        <v>8676</v>
      </c>
      <c r="G231" s="209" t="s">
        <v>384</v>
      </c>
      <c r="H231" s="210">
        <v>53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0.0070200000000000002</v>
      </c>
      <c r="R231" s="215">
        <f>Q231*H231</f>
        <v>0.37206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423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8677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8674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8669</v>
      </c>
      <c r="G234" s="236"/>
      <c r="H234" s="239">
        <v>53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53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78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139</v>
      </c>
      <c r="D236" s="206" t="s">
        <v>214</v>
      </c>
      <c r="E236" s="207" t="s">
        <v>8678</v>
      </c>
      <c r="F236" s="208" t="s">
        <v>8679</v>
      </c>
      <c r="G236" s="209" t="s">
        <v>384</v>
      </c>
      <c r="H236" s="210">
        <v>53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0.00051000000000000004</v>
      </c>
      <c r="R236" s="215">
        <f>Q236*H236</f>
        <v>0.027030000000000002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435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8680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8674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8669</v>
      </c>
      <c r="G239" s="236"/>
      <c r="H239" s="239">
        <v>53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53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24.15" customHeight="1">
      <c r="A241" s="40"/>
      <c r="B241" s="41"/>
      <c r="C241" s="206" t="s">
        <v>318</v>
      </c>
      <c r="D241" s="206" t="s">
        <v>214</v>
      </c>
      <c r="E241" s="207" t="s">
        <v>8681</v>
      </c>
      <c r="F241" s="208" t="s">
        <v>8682</v>
      </c>
      <c r="G241" s="209" t="s">
        <v>384</v>
      </c>
      <c r="H241" s="210">
        <v>53</v>
      </c>
      <c r="I241" s="211"/>
      <c r="J241" s="212">
        <f>ROUND(I241*H241,2)</f>
        <v>0</v>
      </c>
      <c r="K241" s="208" t="s">
        <v>218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0.12966</v>
      </c>
      <c r="R241" s="215">
        <f>Q241*H241</f>
        <v>6.8719799999999998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440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8683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8674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8669</v>
      </c>
      <c r="G244" s="236"/>
      <c r="H244" s="239">
        <v>53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53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24.15" customHeight="1">
      <c r="A246" s="40"/>
      <c r="B246" s="41"/>
      <c r="C246" s="206" t="s">
        <v>142</v>
      </c>
      <c r="D246" s="206" t="s">
        <v>214</v>
      </c>
      <c r="E246" s="207" t="s">
        <v>8684</v>
      </c>
      <c r="F246" s="208" t="s">
        <v>8685</v>
      </c>
      <c r="G246" s="209" t="s">
        <v>384</v>
      </c>
      <c r="H246" s="210">
        <v>53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0.12966</v>
      </c>
      <c r="R246" s="215">
        <f>Q246*H246</f>
        <v>6.8719799999999998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446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8686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8687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8669</v>
      </c>
      <c r="G249" s="236"/>
      <c r="H249" s="239">
        <v>53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53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44.25" customHeight="1">
      <c r="A251" s="40"/>
      <c r="B251" s="41"/>
      <c r="C251" s="206" t="s">
        <v>145</v>
      </c>
      <c r="D251" s="206" t="s">
        <v>214</v>
      </c>
      <c r="E251" s="207" t="s">
        <v>8688</v>
      </c>
      <c r="F251" s="208" t="s">
        <v>8689</v>
      </c>
      <c r="G251" s="209" t="s">
        <v>384</v>
      </c>
      <c r="H251" s="210">
        <v>672.17999999999995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0.10362</v>
      </c>
      <c r="R251" s="215">
        <f>Q251*H251</f>
        <v>69.651291599999993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84</v>
      </c>
      <c r="BM251" s="217" t="s">
        <v>460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8690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8691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8653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8654</v>
      </c>
      <c r="G255" s="236"/>
      <c r="H255" s="239">
        <v>55.439999999999998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8655</v>
      </c>
      <c r="G256" s="236"/>
      <c r="H256" s="239">
        <v>13.68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8656</v>
      </c>
      <c r="G257" s="236"/>
      <c r="H257" s="239">
        <v>40.560000000000002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8657</v>
      </c>
      <c r="G258" s="236"/>
      <c r="H258" s="239">
        <v>67.5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8666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8667</v>
      </c>
      <c r="G260" s="236"/>
      <c r="H260" s="239">
        <v>360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8024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8670</v>
      </c>
      <c r="G262" s="236"/>
      <c r="H262" s="239">
        <v>135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672.17999999999995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12" customFormat="1" ht="22.8" customHeight="1">
      <c r="A264" s="12"/>
      <c r="B264" s="190"/>
      <c r="C264" s="191"/>
      <c r="D264" s="192" t="s">
        <v>68</v>
      </c>
      <c r="E264" s="204" t="s">
        <v>96</v>
      </c>
      <c r="F264" s="204" t="s">
        <v>3010</v>
      </c>
      <c r="G264" s="191"/>
      <c r="H264" s="191"/>
      <c r="I264" s="194"/>
      <c r="J264" s="205">
        <f>BK264</f>
        <v>0</v>
      </c>
      <c r="K264" s="191"/>
      <c r="L264" s="196"/>
      <c r="M264" s="197"/>
      <c r="N264" s="198"/>
      <c r="O264" s="198"/>
      <c r="P264" s="199">
        <f>SUM(P265:P376)</f>
        <v>0</v>
      </c>
      <c r="Q264" s="198"/>
      <c r="R264" s="199">
        <f>SUM(R265:R376)</f>
        <v>54.937304999999995</v>
      </c>
      <c r="S264" s="198"/>
      <c r="T264" s="200">
        <f>SUM(T265:T376)</f>
        <v>5.2639499999999995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1" t="s">
        <v>74</v>
      </c>
      <c r="AT264" s="202" t="s">
        <v>68</v>
      </c>
      <c r="AU264" s="202" t="s">
        <v>74</v>
      </c>
      <c r="AY264" s="201" t="s">
        <v>212</v>
      </c>
      <c r="BK264" s="203">
        <f>SUM(BK265:BK376)</f>
        <v>0</v>
      </c>
    </row>
    <row r="265" s="2" customFormat="1" ht="16.5" customHeight="1">
      <c r="A265" s="40"/>
      <c r="B265" s="41"/>
      <c r="C265" s="206" t="s">
        <v>331</v>
      </c>
      <c r="D265" s="206" t="s">
        <v>214</v>
      </c>
      <c r="E265" s="207" t="s">
        <v>8692</v>
      </c>
      <c r="F265" s="208" t="s">
        <v>8693</v>
      </c>
      <c r="G265" s="209" t="s">
        <v>532</v>
      </c>
      <c r="H265" s="210">
        <v>19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0.00069999999999999999</v>
      </c>
      <c r="R265" s="215">
        <f>Q265*H265</f>
        <v>0.013299999999999999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472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8694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8695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8696</v>
      </c>
      <c r="G268" s="236"/>
      <c r="H268" s="239">
        <v>19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19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16.5" customHeight="1">
      <c r="A270" s="40"/>
      <c r="B270" s="41"/>
      <c r="C270" s="257" t="s">
        <v>484</v>
      </c>
      <c r="D270" s="257" t="s">
        <v>306</v>
      </c>
      <c r="E270" s="258" t="s">
        <v>8697</v>
      </c>
      <c r="F270" s="259" t="s">
        <v>8698</v>
      </c>
      <c r="G270" s="260" t="s">
        <v>532</v>
      </c>
      <c r="H270" s="261">
        <v>11</v>
      </c>
      <c r="I270" s="262"/>
      <c r="J270" s="263">
        <f>ROUND(I270*H270,2)</f>
        <v>0</v>
      </c>
      <c r="K270" s="259" t="s">
        <v>218</v>
      </c>
      <c r="L270" s="264"/>
      <c r="M270" s="265" t="s">
        <v>19</v>
      </c>
      <c r="N270" s="266" t="s">
        <v>40</v>
      </c>
      <c r="O270" s="86"/>
      <c r="P270" s="215">
        <f>O270*H270</f>
        <v>0</v>
      </c>
      <c r="Q270" s="215">
        <v>0.0025000000000000001</v>
      </c>
      <c r="R270" s="215">
        <f>Q270*H270</f>
        <v>0.0275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93</v>
      </c>
      <c r="AT270" s="217" t="s">
        <v>306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8699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8700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8701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78</v>
      </c>
      <c r="G273" s="236"/>
      <c r="H273" s="239">
        <v>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8702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78</v>
      </c>
      <c r="G275" s="236"/>
      <c r="H275" s="239">
        <v>2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8703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81</v>
      </c>
      <c r="G277" s="236"/>
      <c r="H277" s="239">
        <v>3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8704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81</v>
      </c>
      <c r="G279" s="236"/>
      <c r="H279" s="239">
        <v>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8705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74</v>
      </c>
      <c r="G281" s="236"/>
      <c r="H281" s="239">
        <v>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5" customFormat="1">
      <c r="A282" s="15"/>
      <c r="B282" s="246"/>
      <c r="C282" s="247"/>
      <c r="D282" s="226" t="s">
        <v>221</v>
      </c>
      <c r="E282" s="248" t="s">
        <v>19</v>
      </c>
      <c r="F282" s="249" t="s">
        <v>224</v>
      </c>
      <c r="G282" s="247"/>
      <c r="H282" s="250">
        <v>11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6" t="s">
        <v>221</v>
      </c>
      <c r="AU282" s="256" t="s">
        <v>78</v>
      </c>
      <c r="AV282" s="15" t="s">
        <v>84</v>
      </c>
      <c r="AW282" s="15" t="s">
        <v>31</v>
      </c>
      <c r="AX282" s="15" t="s">
        <v>74</v>
      </c>
      <c r="AY282" s="256" t="s">
        <v>212</v>
      </c>
    </row>
    <row r="283" s="2" customFormat="1" ht="16.5" customHeight="1">
      <c r="A283" s="40"/>
      <c r="B283" s="41"/>
      <c r="C283" s="257" t="s">
        <v>774</v>
      </c>
      <c r="D283" s="257" t="s">
        <v>306</v>
      </c>
      <c r="E283" s="258" t="s">
        <v>8706</v>
      </c>
      <c r="F283" s="259" t="s">
        <v>8707</v>
      </c>
      <c r="G283" s="260" t="s">
        <v>532</v>
      </c>
      <c r="H283" s="261">
        <v>1</v>
      </c>
      <c r="I283" s="262"/>
      <c r="J283" s="263">
        <f>ROUND(I283*H283,2)</f>
        <v>0</v>
      </c>
      <c r="K283" s="259" t="s">
        <v>218</v>
      </c>
      <c r="L283" s="264"/>
      <c r="M283" s="265" t="s">
        <v>19</v>
      </c>
      <c r="N283" s="266" t="s">
        <v>40</v>
      </c>
      <c r="O283" s="86"/>
      <c r="P283" s="215">
        <f>O283*H283</f>
        <v>0</v>
      </c>
      <c r="Q283" s="215">
        <v>0.0050000000000000001</v>
      </c>
      <c r="R283" s="215">
        <f>Q283*H283</f>
        <v>0.0050000000000000001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93</v>
      </c>
      <c r="AT283" s="217" t="s">
        <v>306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8708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8709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1782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74</v>
      </c>
      <c r="G286" s="236"/>
      <c r="H286" s="239">
        <v>1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16.5" customHeight="1">
      <c r="A288" s="40"/>
      <c r="B288" s="41"/>
      <c r="C288" s="257" t="s">
        <v>490</v>
      </c>
      <c r="D288" s="257" t="s">
        <v>306</v>
      </c>
      <c r="E288" s="258" t="s">
        <v>8710</v>
      </c>
      <c r="F288" s="259" t="s">
        <v>8711</v>
      </c>
      <c r="G288" s="260" t="s">
        <v>532</v>
      </c>
      <c r="H288" s="261">
        <v>3</v>
      </c>
      <c r="I288" s="262"/>
      <c r="J288" s="263">
        <f>ROUND(I288*H288,2)</f>
        <v>0</v>
      </c>
      <c r="K288" s="259" t="s">
        <v>218</v>
      </c>
      <c r="L288" s="264"/>
      <c r="M288" s="265" t="s">
        <v>19</v>
      </c>
      <c r="N288" s="266" t="s">
        <v>40</v>
      </c>
      <c r="O288" s="86"/>
      <c r="P288" s="215">
        <f>O288*H288</f>
        <v>0</v>
      </c>
      <c r="Q288" s="215">
        <v>0.0040000000000000001</v>
      </c>
      <c r="R288" s="215">
        <f>Q288*H288</f>
        <v>0.012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93</v>
      </c>
      <c r="AT288" s="217" t="s">
        <v>306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74</v>
      </c>
      <c r="BK288" s="218">
        <f>ROUND(I288*H288,2)</f>
        <v>0</v>
      </c>
      <c r="BL288" s="19" t="s">
        <v>84</v>
      </c>
      <c r="BM288" s="217" t="s">
        <v>8712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8713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8714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81</v>
      </c>
      <c r="G291" s="236"/>
      <c r="H291" s="239">
        <v>3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3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16.5" customHeight="1">
      <c r="A293" s="40"/>
      <c r="B293" s="41"/>
      <c r="C293" s="257" t="s">
        <v>496</v>
      </c>
      <c r="D293" s="257" t="s">
        <v>306</v>
      </c>
      <c r="E293" s="258" t="s">
        <v>8715</v>
      </c>
      <c r="F293" s="259" t="s">
        <v>8716</v>
      </c>
      <c r="G293" s="260" t="s">
        <v>532</v>
      </c>
      <c r="H293" s="261">
        <v>1</v>
      </c>
      <c r="I293" s="262"/>
      <c r="J293" s="263">
        <f>ROUND(I293*H293,2)</f>
        <v>0</v>
      </c>
      <c r="K293" s="259" t="s">
        <v>218</v>
      </c>
      <c r="L293" s="264"/>
      <c r="M293" s="265" t="s">
        <v>19</v>
      </c>
      <c r="N293" s="266" t="s">
        <v>40</v>
      </c>
      <c r="O293" s="86"/>
      <c r="P293" s="215">
        <f>O293*H293</f>
        <v>0</v>
      </c>
      <c r="Q293" s="215">
        <v>0.0035000000000000001</v>
      </c>
      <c r="R293" s="215">
        <f>Q293*H293</f>
        <v>0.0035000000000000001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93</v>
      </c>
      <c r="AT293" s="217" t="s">
        <v>306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84</v>
      </c>
      <c r="BM293" s="217" t="s">
        <v>8717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8718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2" customFormat="1" ht="16.5" customHeight="1">
      <c r="A295" s="40"/>
      <c r="B295" s="41"/>
      <c r="C295" s="257" t="s">
        <v>785</v>
      </c>
      <c r="D295" s="257" t="s">
        <v>306</v>
      </c>
      <c r="E295" s="258" t="s">
        <v>8719</v>
      </c>
      <c r="F295" s="259" t="s">
        <v>8720</v>
      </c>
      <c r="G295" s="260" t="s">
        <v>532</v>
      </c>
      <c r="H295" s="261">
        <v>3</v>
      </c>
      <c r="I295" s="262"/>
      <c r="J295" s="263">
        <f>ROUND(I295*H295,2)</f>
        <v>0</v>
      </c>
      <c r="K295" s="259" t="s">
        <v>218</v>
      </c>
      <c r="L295" s="264"/>
      <c r="M295" s="265" t="s">
        <v>19</v>
      </c>
      <c r="N295" s="266" t="s">
        <v>40</v>
      </c>
      <c r="O295" s="86"/>
      <c r="P295" s="215">
        <f>O295*H295</f>
        <v>0</v>
      </c>
      <c r="Q295" s="215">
        <v>0.0025000000000000001</v>
      </c>
      <c r="R295" s="215">
        <f>Q295*H295</f>
        <v>0.0074999999999999997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93</v>
      </c>
      <c r="AT295" s="217" t="s">
        <v>306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8721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8722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06" t="s">
        <v>346</v>
      </c>
      <c r="D297" s="206" t="s">
        <v>214</v>
      </c>
      <c r="E297" s="207" t="s">
        <v>8723</v>
      </c>
      <c r="F297" s="208" t="s">
        <v>8724</v>
      </c>
      <c r="G297" s="209" t="s">
        <v>532</v>
      </c>
      <c r="H297" s="210">
        <v>12</v>
      </c>
      <c r="I297" s="211"/>
      <c r="J297" s="212">
        <f>ROUND(I297*H297,2)</f>
        <v>0</v>
      </c>
      <c r="K297" s="208" t="s">
        <v>218</v>
      </c>
      <c r="L297" s="46"/>
      <c r="M297" s="213" t="s">
        <v>19</v>
      </c>
      <c r="N297" s="214" t="s">
        <v>40</v>
      </c>
      <c r="O297" s="86"/>
      <c r="P297" s="215">
        <f>O297*H297</f>
        <v>0</v>
      </c>
      <c r="Q297" s="215">
        <v>0.11241</v>
      </c>
      <c r="R297" s="215">
        <f>Q297*H297</f>
        <v>1.3489199999999999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484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8725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493</v>
      </c>
      <c r="D299" s="257" t="s">
        <v>306</v>
      </c>
      <c r="E299" s="258" t="s">
        <v>8726</v>
      </c>
      <c r="F299" s="259" t="s">
        <v>8727</v>
      </c>
      <c r="G299" s="260" t="s">
        <v>532</v>
      </c>
      <c r="H299" s="261">
        <v>12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0.0064999999999999997</v>
      </c>
      <c r="R299" s="215">
        <f>Q299*H299</f>
        <v>0.078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490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8728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2" customFormat="1" ht="16.5" customHeight="1">
      <c r="A301" s="40"/>
      <c r="B301" s="41"/>
      <c r="C301" s="257" t="s">
        <v>377</v>
      </c>
      <c r="D301" s="257" t="s">
        <v>306</v>
      </c>
      <c r="E301" s="258" t="s">
        <v>8729</v>
      </c>
      <c r="F301" s="259" t="s">
        <v>8730</v>
      </c>
      <c r="G301" s="260" t="s">
        <v>532</v>
      </c>
      <c r="H301" s="261">
        <v>12</v>
      </c>
      <c r="I301" s="262"/>
      <c r="J301" s="263">
        <f>ROUND(I301*H301,2)</f>
        <v>0</v>
      </c>
      <c r="K301" s="259" t="s">
        <v>218</v>
      </c>
      <c r="L301" s="264"/>
      <c r="M301" s="265" t="s">
        <v>19</v>
      </c>
      <c r="N301" s="266" t="s">
        <v>40</v>
      </c>
      <c r="O301" s="86"/>
      <c r="P301" s="215">
        <f>O301*H301</f>
        <v>0</v>
      </c>
      <c r="Q301" s="215">
        <v>0.0033</v>
      </c>
      <c r="R301" s="215">
        <f>Q301*H301</f>
        <v>0.039599999999999996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93</v>
      </c>
      <c r="AT301" s="217" t="s">
        <v>306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496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8731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2" customFormat="1" ht="16.5" customHeight="1">
      <c r="A303" s="40"/>
      <c r="B303" s="41"/>
      <c r="C303" s="257" t="s">
        <v>507</v>
      </c>
      <c r="D303" s="257" t="s">
        <v>306</v>
      </c>
      <c r="E303" s="258" t="s">
        <v>8732</v>
      </c>
      <c r="F303" s="259" t="s">
        <v>8733</v>
      </c>
      <c r="G303" s="260" t="s">
        <v>532</v>
      </c>
      <c r="H303" s="261">
        <v>38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0.00040000000000000002</v>
      </c>
      <c r="R303" s="215">
        <f>Q303*H303</f>
        <v>0.0152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504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8734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385</v>
      </c>
      <c r="D305" s="257" t="s">
        <v>306</v>
      </c>
      <c r="E305" s="258" t="s">
        <v>8735</v>
      </c>
      <c r="F305" s="259" t="s">
        <v>8736</v>
      </c>
      <c r="G305" s="260" t="s">
        <v>532</v>
      </c>
      <c r="H305" s="261">
        <v>12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0.00014999999999999999</v>
      </c>
      <c r="R305" s="215">
        <f>Q305*H305</f>
        <v>0.0018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8737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522</v>
      </c>
      <c r="D307" s="206" t="s">
        <v>214</v>
      </c>
      <c r="E307" s="207" t="s">
        <v>8738</v>
      </c>
      <c r="F307" s="208" t="s">
        <v>8739</v>
      </c>
      <c r="G307" s="209" t="s">
        <v>525</v>
      </c>
      <c r="H307" s="210">
        <v>164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0.15540000000000001</v>
      </c>
      <c r="R307" s="215">
        <f>Q307*H307</f>
        <v>25.485600000000002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516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8740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8741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8742</v>
      </c>
      <c r="G310" s="236"/>
      <c r="H310" s="239">
        <v>127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8743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8744</v>
      </c>
      <c r="G312" s="236"/>
      <c r="H312" s="239">
        <v>25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8745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8746</v>
      </c>
      <c r="G314" s="236"/>
      <c r="H314" s="239">
        <v>12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164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57" t="s">
        <v>391</v>
      </c>
      <c r="D316" s="257" t="s">
        <v>306</v>
      </c>
      <c r="E316" s="258" t="s">
        <v>8747</v>
      </c>
      <c r="F316" s="259" t="s">
        <v>8748</v>
      </c>
      <c r="G316" s="260" t="s">
        <v>525</v>
      </c>
      <c r="H316" s="261">
        <v>137.5</v>
      </c>
      <c r="I316" s="262"/>
      <c r="J316" s="263">
        <f>ROUND(I316*H316,2)</f>
        <v>0</v>
      </c>
      <c r="K316" s="259" t="s">
        <v>218</v>
      </c>
      <c r="L316" s="264"/>
      <c r="M316" s="265" t="s">
        <v>19</v>
      </c>
      <c r="N316" s="266" t="s">
        <v>40</v>
      </c>
      <c r="O316" s="86"/>
      <c r="P316" s="215">
        <f>O316*H316</f>
        <v>0</v>
      </c>
      <c r="Q316" s="215">
        <v>0.085000000000000006</v>
      </c>
      <c r="R316" s="215">
        <f>Q316*H316</f>
        <v>11.6875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93</v>
      </c>
      <c r="AT316" s="217" t="s">
        <v>306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8749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327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8750</v>
      </c>
      <c r="G319" s="236"/>
      <c r="H319" s="239">
        <v>137.5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5" customFormat="1">
      <c r="A320" s="15"/>
      <c r="B320" s="246"/>
      <c r="C320" s="247"/>
      <c r="D320" s="226" t="s">
        <v>221</v>
      </c>
      <c r="E320" s="248" t="s">
        <v>19</v>
      </c>
      <c r="F320" s="249" t="s">
        <v>224</v>
      </c>
      <c r="G320" s="247"/>
      <c r="H320" s="250">
        <v>137.5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6" t="s">
        <v>221</v>
      </c>
      <c r="AU320" s="256" t="s">
        <v>78</v>
      </c>
      <c r="AV320" s="15" t="s">
        <v>84</v>
      </c>
      <c r="AW320" s="15" t="s">
        <v>31</v>
      </c>
      <c r="AX320" s="15" t="s">
        <v>74</v>
      </c>
      <c r="AY320" s="256" t="s">
        <v>212</v>
      </c>
    </row>
    <row r="321" s="2" customFormat="1" ht="16.5" customHeight="1">
      <c r="A321" s="40"/>
      <c r="B321" s="41"/>
      <c r="C321" s="257" t="s">
        <v>536</v>
      </c>
      <c r="D321" s="257" t="s">
        <v>306</v>
      </c>
      <c r="E321" s="258" t="s">
        <v>8751</v>
      </c>
      <c r="F321" s="259" t="s">
        <v>8752</v>
      </c>
      <c r="G321" s="260" t="s">
        <v>525</v>
      </c>
      <c r="H321" s="261">
        <v>27.5</v>
      </c>
      <c r="I321" s="262"/>
      <c r="J321" s="263">
        <f>ROUND(I321*H321,2)</f>
        <v>0</v>
      </c>
      <c r="K321" s="259" t="s">
        <v>218</v>
      </c>
      <c r="L321" s="264"/>
      <c r="M321" s="265" t="s">
        <v>19</v>
      </c>
      <c r="N321" s="266" t="s">
        <v>40</v>
      </c>
      <c r="O321" s="86"/>
      <c r="P321" s="215">
        <f>O321*H321</f>
        <v>0</v>
      </c>
      <c r="Q321" s="215">
        <v>0.048300000000000003</v>
      </c>
      <c r="R321" s="215">
        <f>Q321*H321</f>
        <v>1.3282500000000002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93</v>
      </c>
      <c r="AT321" s="217" t="s">
        <v>306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74</v>
      </c>
      <c r="BK321" s="218">
        <f>ROUND(I321*H321,2)</f>
        <v>0</v>
      </c>
      <c r="BL321" s="19" t="s">
        <v>84</v>
      </c>
      <c r="BM321" s="217" t="s">
        <v>533</v>
      </c>
    </row>
    <row r="322" s="2" customFormat="1">
      <c r="A322" s="40"/>
      <c r="B322" s="41"/>
      <c r="C322" s="42"/>
      <c r="D322" s="219" t="s">
        <v>219</v>
      </c>
      <c r="E322" s="42"/>
      <c r="F322" s="220" t="s">
        <v>8753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219</v>
      </c>
      <c r="AU322" s="19" t="s">
        <v>78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327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78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4" customFormat="1">
      <c r="A324" s="14"/>
      <c r="B324" s="235"/>
      <c r="C324" s="236"/>
      <c r="D324" s="226" t="s">
        <v>221</v>
      </c>
      <c r="E324" s="237" t="s">
        <v>19</v>
      </c>
      <c r="F324" s="238" t="s">
        <v>8754</v>
      </c>
      <c r="G324" s="236"/>
      <c r="H324" s="239">
        <v>27.5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5" t="s">
        <v>221</v>
      </c>
      <c r="AU324" s="245" t="s">
        <v>78</v>
      </c>
      <c r="AV324" s="14" t="s">
        <v>78</v>
      </c>
      <c r="AW324" s="14" t="s">
        <v>31</v>
      </c>
      <c r="AX324" s="14" t="s">
        <v>69</v>
      </c>
      <c r="AY324" s="245" t="s">
        <v>212</v>
      </c>
    </row>
    <row r="325" s="15" customFormat="1">
      <c r="A325" s="15"/>
      <c r="B325" s="246"/>
      <c r="C325" s="247"/>
      <c r="D325" s="226" t="s">
        <v>221</v>
      </c>
      <c r="E325" s="248" t="s">
        <v>19</v>
      </c>
      <c r="F325" s="249" t="s">
        <v>224</v>
      </c>
      <c r="G325" s="247"/>
      <c r="H325" s="250">
        <v>27.5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6" t="s">
        <v>221</v>
      </c>
      <c r="AU325" s="256" t="s">
        <v>78</v>
      </c>
      <c r="AV325" s="15" t="s">
        <v>84</v>
      </c>
      <c r="AW325" s="15" t="s">
        <v>31</v>
      </c>
      <c r="AX325" s="15" t="s">
        <v>74</v>
      </c>
      <c r="AY325" s="256" t="s">
        <v>212</v>
      </c>
    </row>
    <row r="326" s="2" customFormat="1" ht="16.5" customHeight="1">
      <c r="A326" s="40"/>
      <c r="B326" s="41"/>
      <c r="C326" s="257" t="s">
        <v>397</v>
      </c>
      <c r="D326" s="257" t="s">
        <v>306</v>
      </c>
      <c r="E326" s="258" t="s">
        <v>8755</v>
      </c>
      <c r="F326" s="259" t="s">
        <v>8756</v>
      </c>
      <c r="G326" s="260" t="s">
        <v>525</v>
      </c>
      <c r="H326" s="261">
        <v>13.199999999999999</v>
      </c>
      <c r="I326" s="262"/>
      <c r="J326" s="263">
        <f>ROUND(I326*H326,2)</f>
        <v>0</v>
      </c>
      <c r="K326" s="259" t="s">
        <v>218</v>
      </c>
      <c r="L326" s="264"/>
      <c r="M326" s="265" t="s">
        <v>19</v>
      </c>
      <c r="N326" s="266" t="s">
        <v>40</v>
      </c>
      <c r="O326" s="86"/>
      <c r="P326" s="215">
        <f>O326*H326</f>
        <v>0</v>
      </c>
      <c r="Q326" s="215">
        <v>0.065670000000000006</v>
      </c>
      <c r="R326" s="215">
        <f>Q326*H326</f>
        <v>0.86684400000000006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93</v>
      </c>
      <c r="AT326" s="217" t="s">
        <v>306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539</v>
      </c>
    </row>
    <row r="327" s="2" customFormat="1">
      <c r="A327" s="40"/>
      <c r="B327" s="41"/>
      <c r="C327" s="42"/>
      <c r="D327" s="219" t="s">
        <v>219</v>
      </c>
      <c r="E327" s="42"/>
      <c r="F327" s="220" t="s">
        <v>8757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219</v>
      </c>
      <c r="AU327" s="19" t="s">
        <v>78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327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78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8758</v>
      </c>
      <c r="G329" s="236"/>
      <c r="H329" s="239">
        <v>13.199999999999999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78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13.199999999999999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78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57" t="s">
        <v>576</v>
      </c>
      <c r="D331" s="257" t="s">
        <v>306</v>
      </c>
      <c r="E331" s="258" t="s">
        <v>8759</v>
      </c>
      <c r="F331" s="259" t="s">
        <v>8760</v>
      </c>
      <c r="G331" s="260" t="s">
        <v>525</v>
      </c>
      <c r="H331" s="261">
        <v>2.2999999999999998</v>
      </c>
      <c r="I331" s="262"/>
      <c r="J331" s="263">
        <f>ROUND(I331*H331,2)</f>
        <v>0</v>
      </c>
      <c r="K331" s="259" t="s">
        <v>218</v>
      </c>
      <c r="L331" s="264"/>
      <c r="M331" s="265" t="s">
        <v>19</v>
      </c>
      <c r="N331" s="266" t="s">
        <v>40</v>
      </c>
      <c r="O331" s="86"/>
      <c r="P331" s="215">
        <f>O331*H331</f>
        <v>0</v>
      </c>
      <c r="Q331" s="215">
        <v>0.060999999999999999</v>
      </c>
      <c r="R331" s="215">
        <f>Q331*H331</f>
        <v>0.14029999999999998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93</v>
      </c>
      <c r="AT331" s="217" t="s">
        <v>306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559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8761</v>
      </c>
      <c r="G332" s="42"/>
      <c r="H332" s="42"/>
      <c r="I332" s="221"/>
      <c r="J332" s="42"/>
      <c r="K332" s="42"/>
      <c r="L332" s="46"/>
      <c r="M332" s="222"/>
      <c r="N332" s="223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13" customFormat="1">
      <c r="A333" s="13"/>
      <c r="B333" s="224"/>
      <c r="C333" s="225"/>
      <c r="D333" s="226" t="s">
        <v>221</v>
      </c>
      <c r="E333" s="227" t="s">
        <v>19</v>
      </c>
      <c r="F333" s="228" t="s">
        <v>327</v>
      </c>
      <c r="G333" s="225"/>
      <c r="H333" s="227" t="s">
        <v>19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4" t="s">
        <v>221</v>
      </c>
      <c r="AU333" s="234" t="s">
        <v>78</v>
      </c>
      <c r="AV333" s="13" t="s">
        <v>74</v>
      </c>
      <c r="AW333" s="13" t="s">
        <v>31</v>
      </c>
      <c r="AX333" s="13" t="s">
        <v>69</v>
      </c>
      <c r="AY333" s="234" t="s">
        <v>212</v>
      </c>
    </row>
    <row r="334" s="14" customFormat="1">
      <c r="A334" s="14"/>
      <c r="B334" s="235"/>
      <c r="C334" s="236"/>
      <c r="D334" s="226" t="s">
        <v>221</v>
      </c>
      <c r="E334" s="237" t="s">
        <v>19</v>
      </c>
      <c r="F334" s="238" t="s">
        <v>8762</v>
      </c>
      <c r="G334" s="236"/>
      <c r="H334" s="239">
        <v>2.2999999999999998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45" t="s">
        <v>221</v>
      </c>
      <c r="AU334" s="245" t="s">
        <v>78</v>
      </c>
      <c r="AV334" s="14" t="s">
        <v>78</v>
      </c>
      <c r="AW334" s="14" t="s">
        <v>31</v>
      </c>
      <c r="AX334" s="14" t="s">
        <v>69</v>
      </c>
      <c r="AY334" s="245" t="s">
        <v>212</v>
      </c>
    </row>
    <row r="335" s="15" customFormat="1">
      <c r="A335" s="15"/>
      <c r="B335" s="246"/>
      <c r="C335" s="247"/>
      <c r="D335" s="226" t="s">
        <v>221</v>
      </c>
      <c r="E335" s="248" t="s">
        <v>19</v>
      </c>
      <c r="F335" s="249" t="s">
        <v>224</v>
      </c>
      <c r="G335" s="247"/>
      <c r="H335" s="250">
        <v>2.2999999999999998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56" t="s">
        <v>221</v>
      </c>
      <c r="AU335" s="256" t="s">
        <v>78</v>
      </c>
      <c r="AV335" s="15" t="s">
        <v>84</v>
      </c>
      <c r="AW335" s="15" t="s">
        <v>31</v>
      </c>
      <c r="AX335" s="15" t="s">
        <v>74</v>
      </c>
      <c r="AY335" s="256" t="s">
        <v>212</v>
      </c>
    </row>
    <row r="336" s="2" customFormat="1" ht="16.5" customHeight="1">
      <c r="A336" s="40"/>
      <c r="B336" s="41"/>
      <c r="C336" s="206" t="s">
        <v>403</v>
      </c>
      <c r="D336" s="206" t="s">
        <v>214</v>
      </c>
      <c r="E336" s="207" t="s">
        <v>8763</v>
      </c>
      <c r="F336" s="208" t="s">
        <v>8764</v>
      </c>
      <c r="G336" s="209" t="s">
        <v>217</v>
      </c>
      <c r="H336" s="210">
        <v>6.1500000000000004</v>
      </c>
      <c r="I336" s="211"/>
      <c r="J336" s="212">
        <f>ROUND(I336*H336,2)</f>
        <v>0</v>
      </c>
      <c r="K336" s="208" t="s">
        <v>218</v>
      </c>
      <c r="L336" s="46"/>
      <c r="M336" s="213" t="s">
        <v>19</v>
      </c>
      <c r="N336" s="214" t="s">
        <v>40</v>
      </c>
      <c r="O336" s="86"/>
      <c r="P336" s="215">
        <f>O336*H336</f>
        <v>0</v>
      </c>
      <c r="Q336" s="215">
        <v>2.2563399999999998</v>
      </c>
      <c r="R336" s="215">
        <f>Q336*H336</f>
        <v>13.876491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579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8765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8766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8767</v>
      </c>
      <c r="G339" s="236"/>
      <c r="H339" s="239">
        <v>6.1500000000000004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6.1500000000000004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2" customFormat="1" ht="16.5" customHeight="1">
      <c r="A341" s="40"/>
      <c r="B341" s="41"/>
      <c r="C341" s="206" t="s">
        <v>656</v>
      </c>
      <c r="D341" s="206" t="s">
        <v>214</v>
      </c>
      <c r="E341" s="207" t="s">
        <v>8768</v>
      </c>
      <c r="F341" s="208" t="s">
        <v>8769</v>
      </c>
      <c r="G341" s="209" t="s">
        <v>525</v>
      </c>
      <c r="H341" s="210">
        <v>200</v>
      </c>
      <c r="I341" s="211"/>
      <c r="J341" s="212">
        <f>ROUND(I341*H341,2)</f>
        <v>0</v>
      </c>
      <c r="K341" s="208" t="s">
        <v>218</v>
      </c>
      <c r="L341" s="46"/>
      <c r="M341" s="213" t="s">
        <v>19</v>
      </c>
      <c r="N341" s="214" t="s">
        <v>40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84</v>
      </c>
      <c r="AT341" s="217" t="s">
        <v>214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84</v>
      </c>
      <c r="BM341" s="217" t="s">
        <v>587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8770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8621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8771</v>
      </c>
      <c r="G344" s="236"/>
      <c r="H344" s="239">
        <v>200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200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24.15" customHeight="1">
      <c r="A346" s="40"/>
      <c r="B346" s="41"/>
      <c r="C346" s="206" t="s">
        <v>417</v>
      </c>
      <c r="D346" s="206" t="s">
        <v>214</v>
      </c>
      <c r="E346" s="207" t="s">
        <v>8772</v>
      </c>
      <c r="F346" s="208" t="s">
        <v>8773</v>
      </c>
      <c r="G346" s="209" t="s">
        <v>525</v>
      </c>
      <c r="H346" s="210">
        <v>4.5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659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8774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8775</v>
      </c>
      <c r="G348" s="236"/>
      <c r="H348" s="239">
        <v>4.5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5" customFormat="1">
      <c r="A349" s="15"/>
      <c r="B349" s="246"/>
      <c r="C349" s="247"/>
      <c r="D349" s="226" t="s">
        <v>221</v>
      </c>
      <c r="E349" s="248" t="s">
        <v>19</v>
      </c>
      <c r="F349" s="249" t="s">
        <v>224</v>
      </c>
      <c r="G349" s="247"/>
      <c r="H349" s="250">
        <v>4.5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6" t="s">
        <v>221</v>
      </c>
      <c r="AU349" s="256" t="s">
        <v>78</v>
      </c>
      <c r="AV349" s="15" t="s">
        <v>84</v>
      </c>
      <c r="AW349" s="15" t="s">
        <v>31</v>
      </c>
      <c r="AX349" s="15" t="s">
        <v>74</v>
      </c>
      <c r="AY349" s="256" t="s">
        <v>212</v>
      </c>
    </row>
    <row r="350" s="2" customFormat="1" ht="16.5" customHeight="1">
      <c r="A350" s="40"/>
      <c r="B350" s="41"/>
      <c r="C350" s="206" t="s">
        <v>682</v>
      </c>
      <c r="D350" s="206" t="s">
        <v>214</v>
      </c>
      <c r="E350" s="207" t="s">
        <v>3179</v>
      </c>
      <c r="F350" s="208" t="s">
        <v>3180</v>
      </c>
      <c r="G350" s="209" t="s">
        <v>217</v>
      </c>
      <c r="H350" s="210">
        <v>1.3200000000000001</v>
      </c>
      <c r="I350" s="211"/>
      <c r="J350" s="212">
        <f>ROUND(I350*H350,2)</f>
        <v>0</v>
      </c>
      <c r="K350" s="208" t="s">
        <v>218</v>
      </c>
      <c r="L350" s="46"/>
      <c r="M350" s="213" t="s">
        <v>19</v>
      </c>
      <c r="N350" s="214" t="s">
        <v>40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2</v>
      </c>
      <c r="T350" s="216">
        <f>S350*H350</f>
        <v>2.6400000000000001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74</v>
      </c>
      <c r="BK350" s="218">
        <f>ROUND(I350*H350,2)</f>
        <v>0</v>
      </c>
      <c r="BL350" s="19" t="s">
        <v>84</v>
      </c>
      <c r="BM350" s="217" t="s">
        <v>672</v>
      </c>
    </row>
    <row r="351" s="2" customFormat="1">
      <c r="A351" s="40"/>
      <c r="B351" s="41"/>
      <c r="C351" s="42"/>
      <c r="D351" s="219" t="s">
        <v>219</v>
      </c>
      <c r="E351" s="42"/>
      <c r="F351" s="220" t="s">
        <v>3182</v>
      </c>
      <c r="G351" s="42"/>
      <c r="H351" s="42"/>
      <c r="I351" s="221"/>
      <c r="J351" s="42"/>
      <c r="K351" s="42"/>
      <c r="L351" s="46"/>
      <c r="M351" s="222"/>
      <c r="N351" s="223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219</v>
      </c>
      <c r="AU351" s="19" t="s">
        <v>78</v>
      </c>
    </row>
    <row r="352" s="13" customFormat="1">
      <c r="A352" s="13"/>
      <c r="B352" s="224"/>
      <c r="C352" s="225"/>
      <c r="D352" s="226" t="s">
        <v>221</v>
      </c>
      <c r="E352" s="227" t="s">
        <v>19</v>
      </c>
      <c r="F352" s="228" t="s">
        <v>8776</v>
      </c>
      <c r="G352" s="225"/>
      <c r="H352" s="227" t="s">
        <v>19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4" t="s">
        <v>221</v>
      </c>
      <c r="AU352" s="234" t="s">
        <v>78</v>
      </c>
      <c r="AV352" s="13" t="s">
        <v>74</v>
      </c>
      <c r="AW352" s="13" t="s">
        <v>31</v>
      </c>
      <c r="AX352" s="13" t="s">
        <v>69</v>
      </c>
      <c r="AY352" s="234" t="s">
        <v>212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8777</v>
      </c>
      <c r="G353" s="236"/>
      <c r="H353" s="239">
        <v>1.3200000000000001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1.3200000000000001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16.5" customHeight="1">
      <c r="A355" s="40"/>
      <c r="B355" s="41"/>
      <c r="C355" s="206" t="s">
        <v>423</v>
      </c>
      <c r="D355" s="206" t="s">
        <v>214</v>
      </c>
      <c r="E355" s="207" t="s">
        <v>8778</v>
      </c>
      <c r="F355" s="208" t="s">
        <v>8779</v>
      </c>
      <c r="G355" s="209" t="s">
        <v>532</v>
      </c>
      <c r="H355" s="210">
        <v>1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1.3100000000000001</v>
      </c>
      <c r="T355" s="216">
        <f>S355*H355</f>
        <v>1.3100000000000001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8780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699</v>
      </c>
      <c r="D357" s="206" t="s">
        <v>214</v>
      </c>
      <c r="E357" s="207" t="s">
        <v>8781</v>
      </c>
      <c r="F357" s="208" t="s">
        <v>8782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694</v>
      </c>
    </row>
    <row r="358" s="14" customFormat="1">
      <c r="A358" s="14"/>
      <c r="B358" s="235"/>
      <c r="C358" s="236"/>
      <c r="D358" s="226" t="s">
        <v>221</v>
      </c>
      <c r="E358" s="237" t="s">
        <v>19</v>
      </c>
      <c r="F358" s="238" t="s">
        <v>78</v>
      </c>
      <c r="G358" s="236"/>
      <c r="H358" s="239">
        <v>2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5" t="s">
        <v>221</v>
      </c>
      <c r="AU358" s="245" t="s">
        <v>78</v>
      </c>
      <c r="AV358" s="14" t="s">
        <v>78</v>
      </c>
      <c r="AW358" s="14" t="s">
        <v>31</v>
      </c>
      <c r="AX358" s="14" t="s">
        <v>69</v>
      </c>
      <c r="AY358" s="245" t="s">
        <v>212</v>
      </c>
    </row>
    <row r="359" s="15" customFormat="1">
      <c r="A359" s="15"/>
      <c r="B359" s="246"/>
      <c r="C359" s="247"/>
      <c r="D359" s="226" t="s">
        <v>221</v>
      </c>
      <c r="E359" s="248" t="s">
        <v>19</v>
      </c>
      <c r="F359" s="249" t="s">
        <v>224</v>
      </c>
      <c r="G359" s="247"/>
      <c r="H359" s="250">
        <v>2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6" t="s">
        <v>221</v>
      </c>
      <c r="AU359" s="256" t="s">
        <v>78</v>
      </c>
      <c r="AV359" s="15" t="s">
        <v>84</v>
      </c>
      <c r="AW359" s="15" t="s">
        <v>31</v>
      </c>
      <c r="AX359" s="15" t="s">
        <v>74</v>
      </c>
      <c r="AY359" s="256" t="s">
        <v>212</v>
      </c>
    </row>
    <row r="360" s="2" customFormat="1" ht="16.5" customHeight="1">
      <c r="A360" s="40"/>
      <c r="B360" s="41"/>
      <c r="C360" s="206" t="s">
        <v>435</v>
      </c>
      <c r="D360" s="206" t="s">
        <v>214</v>
      </c>
      <c r="E360" s="207" t="s">
        <v>8783</v>
      </c>
      <c r="F360" s="208" t="s">
        <v>8784</v>
      </c>
      <c r="G360" s="209" t="s">
        <v>532</v>
      </c>
      <c r="H360" s="210">
        <v>2</v>
      </c>
      <c r="I360" s="211"/>
      <c r="J360" s="212">
        <f>ROUND(I360*H360,2)</f>
        <v>0</v>
      </c>
      <c r="K360" s="208" t="s">
        <v>218</v>
      </c>
      <c r="L360" s="46"/>
      <c r="M360" s="213" t="s">
        <v>19</v>
      </c>
      <c r="N360" s="214" t="s">
        <v>40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0.48199999999999998</v>
      </c>
      <c r="T360" s="216">
        <f>S360*H360</f>
        <v>0.96399999999999997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74</v>
      </c>
      <c r="BK360" s="218">
        <f>ROUND(I360*H360,2)</f>
        <v>0</v>
      </c>
      <c r="BL360" s="19" t="s">
        <v>84</v>
      </c>
      <c r="BM360" s="217" t="s">
        <v>702</v>
      </c>
    </row>
    <row r="361" s="2" customFormat="1">
      <c r="A361" s="40"/>
      <c r="B361" s="41"/>
      <c r="C361" s="42"/>
      <c r="D361" s="219" t="s">
        <v>219</v>
      </c>
      <c r="E361" s="42"/>
      <c r="F361" s="220" t="s">
        <v>8785</v>
      </c>
      <c r="G361" s="42"/>
      <c r="H361" s="42"/>
      <c r="I361" s="221"/>
      <c r="J361" s="42"/>
      <c r="K361" s="42"/>
      <c r="L361" s="46"/>
      <c r="M361" s="222"/>
      <c r="N361" s="223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219</v>
      </c>
      <c r="AU361" s="19" t="s">
        <v>78</v>
      </c>
    </row>
    <row r="362" s="2" customFormat="1" ht="33" customHeight="1">
      <c r="A362" s="40"/>
      <c r="B362" s="41"/>
      <c r="C362" s="206" t="s">
        <v>713</v>
      </c>
      <c r="D362" s="206" t="s">
        <v>214</v>
      </c>
      <c r="E362" s="207" t="s">
        <v>8786</v>
      </c>
      <c r="F362" s="208" t="s">
        <v>8787</v>
      </c>
      <c r="G362" s="209" t="s">
        <v>532</v>
      </c>
      <c r="H362" s="210">
        <v>3</v>
      </c>
      <c r="I362" s="211"/>
      <c r="J362" s="212">
        <f>ROUND(I362*H362,2)</f>
        <v>0</v>
      </c>
      <c r="K362" s="208" t="s">
        <v>218</v>
      </c>
      <c r="L362" s="46"/>
      <c r="M362" s="213" t="s">
        <v>19</v>
      </c>
      <c r="N362" s="214" t="s">
        <v>40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0.082000000000000003</v>
      </c>
      <c r="T362" s="216">
        <f>S362*H362</f>
        <v>0.246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74</v>
      </c>
      <c r="BK362" s="218">
        <f>ROUND(I362*H362,2)</f>
        <v>0</v>
      </c>
      <c r="BL362" s="19" t="s">
        <v>84</v>
      </c>
      <c r="BM362" s="217" t="s">
        <v>707</v>
      </c>
    </row>
    <row r="363" s="2" customFormat="1">
      <c r="A363" s="40"/>
      <c r="B363" s="41"/>
      <c r="C363" s="42"/>
      <c r="D363" s="219" t="s">
        <v>219</v>
      </c>
      <c r="E363" s="42"/>
      <c r="F363" s="220" t="s">
        <v>8788</v>
      </c>
      <c r="G363" s="42"/>
      <c r="H363" s="42"/>
      <c r="I363" s="221"/>
      <c r="J363" s="42"/>
      <c r="K363" s="42"/>
      <c r="L363" s="46"/>
      <c r="M363" s="222"/>
      <c r="N363" s="223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219</v>
      </c>
      <c r="AU363" s="19" t="s">
        <v>78</v>
      </c>
    </row>
    <row r="364" s="13" customFormat="1">
      <c r="A364" s="13"/>
      <c r="B364" s="224"/>
      <c r="C364" s="225"/>
      <c r="D364" s="226" t="s">
        <v>221</v>
      </c>
      <c r="E364" s="227" t="s">
        <v>19</v>
      </c>
      <c r="F364" s="228" t="s">
        <v>8789</v>
      </c>
      <c r="G364" s="225"/>
      <c r="H364" s="227" t="s">
        <v>19</v>
      </c>
      <c r="I364" s="229"/>
      <c r="J364" s="225"/>
      <c r="K364" s="225"/>
      <c r="L364" s="230"/>
      <c r="M364" s="231"/>
      <c r="N364" s="232"/>
      <c r="O364" s="232"/>
      <c r="P364" s="232"/>
      <c r="Q364" s="232"/>
      <c r="R364" s="232"/>
      <c r="S364" s="232"/>
      <c r="T364" s="23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4" t="s">
        <v>221</v>
      </c>
      <c r="AU364" s="234" t="s">
        <v>78</v>
      </c>
      <c r="AV364" s="13" t="s">
        <v>74</v>
      </c>
      <c r="AW364" s="13" t="s">
        <v>31</v>
      </c>
      <c r="AX364" s="13" t="s">
        <v>69</v>
      </c>
      <c r="AY364" s="234" t="s">
        <v>212</v>
      </c>
    </row>
    <row r="365" s="14" customFormat="1">
      <c r="A365" s="14"/>
      <c r="B365" s="235"/>
      <c r="C365" s="236"/>
      <c r="D365" s="226" t="s">
        <v>221</v>
      </c>
      <c r="E365" s="237" t="s">
        <v>19</v>
      </c>
      <c r="F365" s="238" t="s">
        <v>8790</v>
      </c>
      <c r="G365" s="236"/>
      <c r="H365" s="239">
        <v>3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5" t="s">
        <v>221</v>
      </c>
      <c r="AU365" s="245" t="s">
        <v>78</v>
      </c>
      <c r="AV365" s="14" t="s">
        <v>78</v>
      </c>
      <c r="AW365" s="14" t="s">
        <v>31</v>
      </c>
      <c r="AX365" s="14" t="s">
        <v>69</v>
      </c>
      <c r="AY365" s="245" t="s">
        <v>212</v>
      </c>
    </row>
    <row r="366" s="15" customFormat="1">
      <c r="A366" s="15"/>
      <c r="B366" s="246"/>
      <c r="C366" s="247"/>
      <c r="D366" s="226" t="s">
        <v>221</v>
      </c>
      <c r="E366" s="248" t="s">
        <v>19</v>
      </c>
      <c r="F366" s="249" t="s">
        <v>224</v>
      </c>
      <c r="G366" s="247"/>
      <c r="H366" s="250">
        <v>3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56" t="s">
        <v>221</v>
      </c>
      <c r="AU366" s="256" t="s">
        <v>78</v>
      </c>
      <c r="AV366" s="15" t="s">
        <v>84</v>
      </c>
      <c r="AW366" s="15" t="s">
        <v>31</v>
      </c>
      <c r="AX366" s="15" t="s">
        <v>74</v>
      </c>
      <c r="AY366" s="256" t="s">
        <v>212</v>
      </c>
    </row>
    <row r="367" s="2" customFormat="1" ht="16.5" customHeight="1">
      <c r="A367" s="40"/>
      <c r="B367" s="41"/>
      <c r="C367" s="206" t="s">
        <v>440</v>
      </c>
      <c r="D367" s="206" t="s">
        <v>214</v>
      </c>
      <c r="E367" s="207" t="s">
        <v>8791</v>
      </c>
      <c r="F367" s="208" t="s">
        <v>8792</v>
      </c>
      <c r="G367" s="209" t="s">
        <v>525</v>
      </c>
      <c r="H367" s="210">
        <v>11</v>
      </c>
      <c r="I367" s="211"/>
      <c r="J367" s="212">
        <f>ROUND(I367*H367,2)</f>
        <v>0</v>
      </c>
      <c r="K367" s="208" t="s">
        <v>218</v>
      </c>
      <c r="L367" s="46"/>
      <c r="M367" s="213" t="s">
        <v>19</v>
      </c>
      <c r="N367" s="214" t="s">
        <v>40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0.0094500000000000001</v>
      </c>
      <c r="T367" s="216">
        <f>S367*H367</f>
        <v>0.10395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74</v>
      </c>
      <c r="BK367" s="218">
        <f>ROUND(I367*H367,2)</f>
        <v>0</v>
      </c>
      <c r="BL367" s="19" t="s">
        <v>84</v>
      </c>
      <c r="BM367" s="217" t="s">
        <v>716</v>
      </c>
    </row>
    <row r="368" s="2" customFormat="1">
      <c r="A368" s="40"/>
      <c r="B368" s="41"/>
      <c r="C368" s="42"/>
      <c r="D368" s="219" t="s">
        <v>219</v>
      </c>
      <c r="E368" s="42"/>
      <c r="F368" s="220" t="s">
        <v>8793</v>
      </c>
      <c r="G368" s="42"/>
      <c r="H368" s="42"/>
      <c r="I368" s="221"/>
      <c r="J368" s="42"/>
      <c r="K368" s="42"/>
      <c r="L368" s="46"/>
      <c r="M368" s="222"/>
      <c r="N368" s="223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219</v>
      </c>
      <c r="AU368" s="19" t="s">
        <v>78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7891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78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8794</v>
      </c>
      <c r="G370" s="236"/>
      <c r="H370" s="239">
        <v>11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78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33" customHeight="1">
      <c r="A372" s="40"/>
      <c r="B372" s="41"/>
      <c r="C372" s="206" t="s">
        <v>765</v>
      </c>
      <c r="D372" s="206" t="s">
        <v>214</v>
      </c>
      <c r="E372" s="207" t="s">
        <v>8795</v>
      </c>
      <c r="F372" s="208" t="s">
        <v>8796</v>
      </c>
      <c r="G372" s="209" t="s">
        <v>384</v>
      </c>
      <c r="H372" s="210">
        <v>170</v>
      </c>
      <c r="I372" s="211"/>
      <c r="J372" s="212">
        <f>ROUND(I372*H372,2)</f>
        <v>0</v>
      </c>
      <c r="K372" s="208" t="s">
        <v>218</v>
      </c>
      <c r="L372" s="46"/>
      <c r="M372" s="213" t="s">
        <v>19</v>
      </c>
      <c r="N372" s="214" t="s">
        <v>40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74</v>
      </c>
      <c r="BK372" s="218">
        <f>ROUND(I372*H372,2)</f>
        <v>0</v>
      </c>
      <c r="BL372" s="19" t="s">
        <v>84</v>
      </c>
      <c r="BM372" s="217" t="s">
        <v>722</v>
      </c>
    </row>
    <row r="373" s="2" customFormat="1">
      <c r="A373" s="40"/>
      <c r="B373" s="41"/>
      <c r="C373" s="42"/>
      <c r="D373" s="219" t="s">
        <v>219</v>
      </c>
      <c r="E373" s="42"/>
      <c r="F373" s="220" t="s">
        <v>8797</v>
      </c>
      <c r="G373" s="42"/>
      <c r="H373" s="42"/>
      <c r="I373" s="221"/>
      <c r="J373" s="42"/>
      <c r="K373" s="42"/>
      <c r="L373" s="46"/>
      <c r="M373" s="222"/>
      <c r="N373" s="223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219</v>
      </c>
      <c r="AU373" s="19" t="s">
        <v>78</v>
      </c>
    </row>
    <row r="374" s="13" customFormat="1">
      <c r="A374" s="13"/>
      <c r="B374" s="224"/>
      <c r="C374" s="225"/>
      <c r="D374" s="226" t="s">
        <v>221</v>
      </c>
      <c r="E374" s="227" t="s">
        <v>19</v>
      </c>
      <c r="F374" s="228" t="s">
        <v>8798</v>
      </c>
      <c r="G374" s="225"/>
      <c r="H374" s="227" t="s">
        <v>19</v>
      </c>
      <c r="I374" s="229"/>
      <c r="J374" s="225"/>
      <c r="K374" s="225"/>
      <c r="L374" s="230"/>
      <c r="M374" s="231"/>
      <c r="N374" s="232"/>
      <c r="O374" s="232"/>
      <c r="P374" s="232"/>
      <c r="Q374" s="232"/>
      <c r="R374" s="232"/>
      <c r="S374" s="232"/>
      <c r="T374" s="23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4" t="s">
        <v>221</v>
      </c>
      <c r="AU374" s="234" t="s">
        <v>78</v>
      </c>
      <c r="AV374" s="13" t="s">
        <v>74</v>
      </c>
      <c r="AW374" s="13" t="s">
        <v>31</v>
      </c>
      <c r="AX374" s="13" t="s">
        <v>69</v>
      </c>
      <c r="AY374" s="234" t="s">
        <v>212</v>
      </c>
    </row>
    <row r="375" s="14" customFormat="1">
      <c r="A375" s="14"/>
      <c r="B375" s="235"/>
      <c r="C375" s="236"/>
      <c r="D375" s="226" t="s">
        <v>221</v>
      </c>
      <c r="E375" s="237" t="s">
        <v>19</v>
      </c>
      <c r="F375" s="238" t="s">
        <v>8606</v>
      </c>
      <c r="G375" s="236"/>
      <c r="H375" s="239">
        <v>170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5" t="s">
        <v>221</v>
      </c>
      <c r="AU375" s="245" t="s">
        <v>78</v>
      </c>
      <c r="AV375" s="14" t="s">
        <v>78</v>
      </c>
      <c r="AW375" s="14" t="s">
        <v>31</v>
      </c>
      <c r="AX375" s="14" t="s">
        <v>69</v>
      </c>
      <c r="AY375" s="245" t="s">
        <v>212</v>
      </c>
    </row>
    <row r="376" s="15" customFormat="1">
      <c r="A376" s="15"/>
      <c r="B376" s="246"/>
      <c r="C376" s="247"/>
      <c r="D376" s="226" t="s">
        <v>221</v>
      </c>
      <c r="E376" s="248" t="s">
        <v>19</v>
      </c>
      <c r="F376" s="249" t="s">
        <v>224</v>
      </c>
      <c r="G376" s="247"/>
      <c r="H376" s="250">
        <v>170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6" t="s">
        <v>221</v>
      </c>
      <c r="AU376" s="256" t="s">
        <v>78</v>
      </c>
      <c r="AV376" s="15" t="s">
        <v>84</v>
      </c>
      <c r="AW376" s="15" t="s">
        <v>31</v>
      </c>
      <c r="AX376" s="15" t="s">
        <v>74</v>
      </c>
      <c r="AY376" s="256" t="s">
        <v>212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3657</v>
      </c>
      <c r="F377" s="204" t="s">
        <v>3658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SUM(P378:P402)</f>
        <v>0</v>
      </c>
      <c r="Q377" s="198"/>
      <c r="R377" s="199">
        <f>SUM(R378:R402)</f>
        <v>0</v>
      </c>
      <c r="S377" s="198"/>
      <c r="T377" s="200">
        <f>SUM(T378:T402)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SUM(BK378:BK402)</f>
        <v>0</v>
      </c>
    </row>
    <row r="378" s="2" customFormat="1" ht="24.15" customHeight="1">
      <c r="A378" s="40"/>
      <c r="B378" s="41"/>
      <c r="C378" s="206" t="s">
        <v>726</v>
      </c>
      <c r="D378" s="206" t="s">
        <v>214</v>
      </c>
      <c r="E378" s="207" t="s">
        <v>8799</v>
      </c>
      <c r="F378" s="208" t="s">
        <v>8800</v>
      </c>
      <c r="G378" s="209" t="s">
        <v>309</v>
      </c>
      <c r="H378" s="210">
        <v>189.41499999999999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40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74</v>
      </c>
      <c r="BK378" s="218">
        <f>ROUND(I378*H378,2)</f>
        <v>0</v>
      </c>
      <c r="BL378" s="19" t="s">
        <v>84</v>
      </c>
      <c r="BM378" s="217" t="s">
        <v>729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8801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8802</v>
      </c>
      <c r="G380" s="236"/>
      <c r="H380" s="239">
        <v>145.215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8803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8804</v>
      </c>
      <c r="G382" s="236"/>
      <c r="H382" s="239">
        <v>44.200000000000003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5" customFormat="1">
      <c r="A383" s="15"/>
      <c r="B383" s="246"/>
      <c r="C383" s="247"/>
      <c r="D383" s="226" t="s">
        <v>221</v>
      </c>
      <c r="E383" s="248" t="s">
        <v>19</v>
      </c>
      <c r="F383" s="249" t="s">
        <v>224</v>
      </c>
      <c r="G383" s="247"/>
      <c r="H383" s="250">
        <v>189.41500000000002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56" t="s">
        <v>221</v>
      </c>
      <c r="AU383" s="256" t="s">
        <v>78</v>
      </c>
      <c r="AV383" s="15" t="s">
        <v>84</v>
      </c>
      <c r="AW383" s="15" t="s">
        <v>31</v>
      </c>
      <c r="AX383" s="15" t="s">
        <v>74</v>
      </c>
      <c r="AY383" s="256" t="s">
        <v>212</v>
      </c>
    </row>
    <row r="384" s="2" customFormat="1" ht="24.15" customHeight="1">
      <c r="A384" s="40"/>
      <c r="B384" s="41"/>
      <c r="C384" s="206" t="s">
        <v>446</v>
      </c>
      <c r="D384" s="206" t="s">
        <v>214</v>
      </c>
      <c r="E384" s="207" t="s">
        <v>8805</v>
      </c>
      <c r="F384" s="208" t="s">
        <v>8806</v>
      </c>
      <c r="G384" s="209" t="s">
        <v>309</v>
      </c>
      <c r="H384" s="210">
        <v>1452.1500000000001</v>
      </c>
      <c r="I384" s="211"/>
      <c r="J384" s="212">
        <f>ROUND(I384*H384,2)</f>
        <v>0</v>
      </c>
      <c r="K384" s="208" t="s">
        <v>218</v>
      </c>
      <c r="L384" s="46"/>
      <c r="M384" s="213" t="s">
        <v>19</v>
      </c>
      <c r="N384" s="214" t="s">
        <v>40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74</v>
      </c>
      <c r="BK384" s="218">
        <f>ROUND(I384*H384,2)</f>
        <v>0</v>
      </c>
      <c r="BL384" s="19" t="s">
        <v>84</v>
      </c>
      <c r="BM384" s="217" t="s">
        <v>733</v>
      </c>
    </row>
    <row r="385" s="2" customFormat="1">
      <c r="A385" s="40"/>
      <c r="B385" s="41"/>
      <c r="C385" s="42"/>
      <c r="D385" s="219" t="s">
        <v>219</v>
      </c>
      <c r="E385" s="42"/>
      <c r="F385" s="220" t="s">
        <v>8807</v>
      </c>
      <c r="G385" s="42"/>
      <c r="H385" s="42"/>
      <c r="I385" s="221"/>
      <c r="J385" s="42"/>
      <c r="K385" s="42"/>
      <c r="L385" s="46"/>
      <c r="M385" s="222"/>
      <c r="N385" s="223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219</v>
      </c>
      <c r="AU385" s="19" t="s">
        <v>78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8808</v>
      </c>
      <c r="G386" s="236"/>
      <c r="H386" s="239">
        <v>1452.1500000000001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1452.1500000000001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16.5" customHeight="1">
      <c r="A388" s="40"/>
      <c r="B388" s="41"/>
      <c r="C388" s="206" t="s">
        <v>735</v>
      </c>
      <c r="D388" s="206" t="s">
        <v>214</v>
      </c>
      <c r="E388" s="207" t="s">
        <v>8809</v>
      </c>
      <c r="F388" s="208" t="s">
        <v>8810</v>
      </c>
      <c r="G388" s="209" t="s">
        <v>309</v>
      </c>
      <c r="H388" s="210">
        <v>189.41499999999999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84</v>
      </c>
      <c r="BM388" s="217" t="s">
        <v>738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8811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2" customFormat="1" ht="16.5" customHeight="1">
      <c r="A390" s="40"/>
      <c r="B390" s="41"/>
      <c r="C390" s="257" t="s">
        <v>460</v>
      </c>
      <c r="D390" s="257" t="s">
        <v>306</v>
      </c>
      <c r="E390" s="258" t="s">
        <v>307</v>
      </c>
      <c r="F390" s="259" t="s">
        <v>308</v>
      </c>
      <c r="G390" s="260" t="s">
        <v>309</v>
      </c>
      <c r="H390" s="261">
        <v>81.099999999999994</v>
      </c>
      <c r="I390" s="262"/>
      <c r="J390" s="263">
        <f>ROUND(I390*H390,2)</f>
        <v>0</v>
      </c>
      <c r="K390" s="259" t="s">
        <v>218</v>
      </c>
      <c r="L390" s="264"/>
      <c r="M390" s="265" t="s">
        <v>19</v>
      </c>
      <c r="N390" s="266" t="s">
        <v>40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93</v>
      </c>
      <c r="AT390" s="217" t="s">
        <v>306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74</v>
      </c>
      <c r="BK390" s="218">
        <f>ROUND(I390*H390,2)</f>
        <v>0</v>
      </c>
      <c r="BL390" s="19" t="s">
        <v>84</v>
      </c>
      <c r="BM390" s="217" t="s">
        <v>744</v>
      </c>
    </row>
    <row r="391" s="2" customFormat="1">
      <c r="A391" s="40"/>
      <c r="B391" s="41"/>
      <c r="C391" s="42"/>
      <c r="D391" s="219" t="s">
        <v>219</v>
      </c>
      <c r="E391" s="42"/>
      <c r="F391" s="220" t="s">
        <v>310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219</v>
      </c>
      <c r="AU391" s="19" t="s">
        <v>78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8812</v>
      </c>
      <c r="G392" s="236"/>
      <c r="H392" s="239">
        <v>81.099999999999994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81.099999999999994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21.75" customHeight="1">
      <c r="A394" s="40"/>
      <c r="B394" s="41"/>
      <c r="C394" s="257" t="s">
        <v>746</v>
      </c>
      <c r="D394" s="257" t="s">
        <v>306</v>
      </c>
      <c r="E394" s="258" t="s">
        <v>3707</v>
      </c>
      <c r="F394" s="259" t="s">
        <v>3708</v>
      </c>
      <c r="G394" s="260" t="s">
        <v>309</v>
      </c>
      <c r="H394" s="261">
        <v>39.200000000000003</v>
      </c>
      <c r="I394" s="262"/>
      <c r="J394" s="263">
        <f>ROUND(I394*H394,2)</f>
        <v>0</v>
      </c>
      <c r="K394" s="259" t="s">
        <v>218</v>
      </c>
      <c r="L394" s="264"/>
      <c r="M394" s="265" t="s">
        <v>19</v>
      </c>
      <c r="N394" s="266" t="s">
        <v>40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93</v>
      </c>
      <c r="AT394" s="217" t="s">
        <v>306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74</v>
      </c>
      <c r="BK394" s="218">
        <f>ROUND(I394*H394,2)</f>
        <v>0</v>
      </c>
      <c r="BL394" s="19" t="s">
        <v>84</v>
      </c>
      <c r="BM394" s="217" t="s">
        <v>749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3710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2" customFormat="1" ht="16.5" customHeight="1">
      <c r="A396" s="40"/>
      <c r="B396" s="41"/>
      <c r="C396" s="257" t="s">
        <v>472</v>
      </c>
      <c r="D396" s="257" t="s">
        <v>306</v>
      </c>
      <c r="E396" s="258" t="s">
        <v>312</v>
      </c>
      <c r="F396" s="259" t="s">
        <v>313</v>
      </c>
      <c r="G396" s="260" t="s">
        <v>309</v>
      </c>
      <c r="H396" s="261">
        <v>20.399000000000001</v>
      </c>
      <c r="I396" s="262"/>
      <c r="J396" s="263">
        <f>ROUND(I396*H396,2)</f>
        <v>0</v>
      </c>
      <c r="K396" s="259" t="s">
        <v>218</v>
      </c>
      <c r="L396" s="264"/>
      <c r="M396" s="265" t="s">
        <v>19</v>
      </c>
      <c r="N396" s="266" t="s">
        <v>40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93</v>
      </c>
      <c r="AT396" s="217" t="s">
        <v>306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74</v>
      </c>
      <c r="BK396" s="218">
        <f>ROUND(I396*H396,2)</f>
        <v>0</v>
      </c>
      <c r="BL396" s="19" t="s">
        <v>84</v>
      </c>
      <c r="BM396" s="217" t="s">
        <v>753</v>
      </c>
    </row>
    <row r="397" s="2" customFormat="1">
      <c r="A397" s="40"/>
      <c r="B397" s="41"/>
      <c r="C397" s="42"/>
      <c r="D397" s="219" t="s">
        <v>219</v>
      </c>
      <c r="E397" s="42"/>
      <c r="F397" s="220" t="s">
        <v>314</v>
      </c>
      <c r="G397" s="42"/>
      <c r="H397" s="42"/>
      <c r="I397" s="221"/>
      <c r="J397" s="42"/>
      <c r="K397" s="42"/>
      <c r="L397" s="46"/>
      <c r="M397" s="222"/>
      <c r="N397" s="223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219</v>
      </c>
      <c r="AU397" s="19" t="s">
        <v>78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8813</v>
      </c>
      <c r="G398" s="236"/>
      <c r="H398" s="239">
        <v>20.399000000000001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20.399000000000001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755</v>
      </c>
      <c r="D400" s="257" t="s">
        <v>306</v>
      </c>
      <c r="E400" s="258" t="s">
        <v>3691</v>
      </c>
      <c r="F400" s="259" t="s">
        <v>3692</v>
      </c>
      <c r="G400" s="260" t="s">
        <v>309</v>
      </c>
      <c r="H400" s="261">
        <v>4.1159999999999997</v>
      </c>
      <c r="I400" s="262"/>
      <c r="J400" s="263">
        <f>ROUND(I400*H400,2)</f>
        <v>0</v>
      </c>
      <c r="K400" s="259" t="s">
        <v>19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93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84</v>
      </c>
      <c r="BM400" s="217" t="s">
        <v>758</v>
      </c>
    </row>
    <row r="401" s="14" customFormat="1">
      <c r="A401" s="14"/>
      <c r="B401" s="235"/>
      <c r="C401" s="236"/>
      <c r="D401" s="226" t="s">
        <v>221</v>
      </c>
      <c r="E401" s="237" t="s">
        <v>19</v>
      </c>
      <c r="F401" s="238" t="s">
        <v>8814</v>
      </c>
      <c r="G401" s="236"/>
      <c r="H401" s="239">
        <v>4.1159999999999997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5" t="s">
        <v>221</v>
      </c>
      <c r="AU401" s="245" t="s">
        <v>78</v>
      </c>
      <c r="AV401" s="14" t="s">
        <v>78</v>
      </c>
      <c r="AW401" s="14" t="s">
        <v>31</v>
      </c>
      <c r="AX401" s="14" t="s">
        <v>69</v>
      </c>
      <c r="AY401" s="245" t="s">
        <v>212</v>
      </c>
    </row>
    <row r="402" s="15" customFormat="1">
      <c r="A402" s="15"/>
      <c r="B402" s="246"/>
      <c r="C402" s="247"/>
      <c r="D402" s="226" t="s">
        <v>221</v>
      </c>
      <c r="E402" s="248" t="s">
        <v>19</v>
      </c>
      <c r="F402" s="249" t="s">
        <v>224</v>
      </c>
      <c r="G402" s="247"/>
      <c r="H402" s="250">
        <v>4.1159999999999997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56" t="s">
        <v>221</v>
      </c>
      <c r="AU402" s="256" t="s">
        <v>78</v>
      </c>
      <c r="AV402" s="15" t="s">
        <v>84</v>
      </c>
      <c r="AW402" s="15" t="s">
        <v>31</v>
      </c>
      <c r="AX402" s="15" t="s">
        <v>74</v>
      </c>
      <c r="AY402" s="256" t="s">
        <v>212</v>
      </c>
    </row>
    <row r="403" s="12" customFormat="1" ht="22.8" customHeight="1">
      <c r="A403" s="12"/>
      <c r="B403" s="190"/>
      <c r="C403" s="191"/>
      <c r="D403" s="192" t="s">
        <v>68</v>
      </c>
      <c r="E403" s="204" t="s">
        <v>3726</v>
      </c>
      <c r="F403" s="204" t="s">
        <v>3727</v>
      </c>
      <c r="G403" s="191"/>
      <c r="H403" s="191"/>
      <c r="I403" s="194"/>
      <c r="J403" s="205">
        <f>BK403</f>
        <v>0</v>
      </c>
      <c r="K403" s="191"/>
      <c r="L403" s="196"/>
      <c r="M403" s="197"/>
      <c r="N403" s="198"/>
      <c r="O403" s="198"/>
      <c r="P403" s="199">
        <f>SUM(P404:P405)</f>
        <v>0</v>
      </c>
      <c r="Q403" s="198"/>
      <c r="R403" s="199">
        <f>SUM(R404:R405)</f>
        <v>0</v>
      </c>
      <c r="S403" s="198"/>
      <c r="T403" s="200">
        <f>SUM(T404:T405)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1" t="s">
        <v>74</v>
      </c>
      <c r="AT403" s="202" t="s">
        <v>68</v>
      </c>
      <c r="AU403" s="202" t="s">
        <v>74</v>
      </c>
      <c r="AY403" s="201" t="s">
        <v>212</v>
      </c>
      <c r="BK403" s="203">
        <f>SUM(BK404:BK405)</f>
        <v>0</v>
      </c>
    </row>
    <row r="404" s="2" customFormat="1" ht="24.15" customHeight="1">
      <c r="A404" s="40"/>
      <c r="B404" s="41"/>
      <c r="C404" s="206" t="s">
        <v>477</v>
      </c>
      <c r="D404" s="206" t="s">
        <v>214</v>
      </c>
      <c r="E404" s="207" t="s">
        <v>8815</v>
      </c>
      <c r="F404" s="208" t="s">
        <v>8816</v>
      </c>
      <c r="G404" s="209" t="s">
        <v>309</v>
      </c>
      <c r="H404" s="210">
        <v>164.25999999999999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40</v>
      </c>
      <c r="O404" s="86"/>
      <c r="P404" s="215">
        <f>O404*H404</f>
        <v>0</v>
      </c>
      <c r="Q404" s="215">
        <v>0</v>
      </c>
      <c r="R404" s="215">
        <f>Q404*H404</f>
        <v>0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74</v>
      </c>
      <c r="BK404" s="218">
        <f>ROUND(I404*H404,2)</f>
        <v>0</v>
      </c>
      <c r="BL404" s="19" t="s">
        <v>84</v>
      </c>
      <c r="BM404" s="217" t="s">
        <v>763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8817</v>
      </c>
      <c r="G405" s="42"/>
      <c r="H405" s="42"/>
      <c r="I405" s="221"/>
      <c r="J405" s="42"/>
      <c r="K405" s="42"/>
      <c r="L405" s="46"/>
      <c r="M405" s="287"/>
      <c r="N405" s="288"/>
      <c r="O405" s="284"/>
      <c r="P405" s="284"/>
      <c r="Q405" s="284"/>
      <c r="R405" s="284"/>
      <c r="S405" s="284"/>
      <c r="T405" s="289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2" customFormat="1" ht="6.96" customHeight="1">
      <c r="A406" s="40"/>
      <c r="B406" s="61"/>
      <c r="C406" s="62"/>
      <c r="D406" s="62"/>
      <c r="E406" s="62"/>
      <c r="F406" s="62"/>
      <c r="G406" s="62"/>
      <c r="H406" s="62"/>
      <c r="I406" s="62"/>
      <c r="J406" s="62"/>
      <c r="K406" s="62"/>
      <c r="L406" s="46"/>
      <c r="M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</row>
  </sheetData>
  <sheetProtection sheet="1" autoFilter="0" formatColumns="0" formatRows="0" objects="1" scenarios="1" spinCount="100000" saltValue="zjhA+kahXYXkrNyppURzX/5TZ7iNszIw7P8yBroWaRIHw+nUZ7oPGg1v1/99oCGlCuIZIW3HI5whPlev+gtmqA==" hashValue="8BJBuu2bCMUOF5N9TW4iYSfWmgDkaIkucTe/eLl9rtm+sib3pUIZ1XLGbV5/UPN0uD0Ne+m21gFW0fxYoSeAxQ==" algorithmName="SHA-512" password="CC35"/>
  <autoFilter ref="C86:K405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1_02/113106134"/>
    <hyperlink ref="F96" r:id="rId2" display="https://podminky.urs.cz/item/CS_URS_2021_02/113107321"/>
    <hyperlink ref="F101" r:id="rId3" display="https://podminky.urs.cz/item/CS_URS_2021_02/113107322"/>
    <hyperlink ref="F106" r:id="rId4" display="https://podminky.urs.cz/item/CS_URS_2021_02/113107342"/>
    <hyperlink ref="F111" r:id="rId5" display="https://podminky.urs.cz/item/CS_URS_2021_02/113202111"/>
    <hyperlink ref="F121" r:id="rId6" display="https://podminky.urs.cz/item/CS_URS_2021_02/113203111"/>
    <hyperlink ref="F126" r:id="rId7" display="https://podminky.urs.cz/item/CS_URS_2021_02/121151103"/>
    <hyperlink ref="F131" r:id="rId8" display="https://podminky.urs.cz/item/CS_URS_2021_02/122251501"/>
    <hyperlink ref="F139" r:id="rId9" display="https://podminky.urs.cz/item/CS_URS_2021_02/132254101"/>
    <hyperlink ref="F144" r:id="rId10" display="https://podminky.urs.cz/item/CS_URS_2021_02/133212011"/>
    <hyperlink ref="F149" r:id="rId11" display="https://podminky.urs.cz/item/CS_URS_2021_02/162751117"/>
    <hyperlink ref="F154" r:id="rId12" display="https://podminky.urs.cz/item/CS_URS_2021_02/171201221"/>
    <hyperlink ref="F158" r:id="rId13" display="https://podminky.urs.cz/item/CS_URS_2021_02/171251201"/>
    <hyperlink ref="F163" r:id="rId14" display="https://podminky.urs.cz/item/CS_URS_2021_02/181951112"/>
    <hyperlink ref="F174" r:id="rId15" display="https://podminky.urs.cz/item/CS_URS_2021_02/274313611"/>
    <hyperlink ref="F181" r:id="rId16" display="https://podminky.urs.cz/item/CS_URS_2021_02/275313611"/>
    <hyperlink ref="F189" r:id="rId17" display="https://podminky.urs.cz/item/CS_URS_2021_02/311213112"/>
    <hyperlink ref="F194" r:id="rId18" display="https://podminky.urs.cz/item/CS_URS_2021_02/311213912"/>
    <hyperlink ref="F213" r:id="rId19" display="https://podminky.urs.cz/item/CS_URS_2021_02/564761111"/>
    <hyperlink ref="F227" r:id="rId20" display="https://podminky.urs.cz/item/CS_URS_2021_02/573111113"/>
    <hyperlink ref="F232" r:id="rId21" display="https://podminky.urs.cz/item/CS_URS_2021_02/573111114"/>
    <hyperlink ref="F237" r:id="rId22" display="https://podminky.urs.cz/item/CS_URS_2021_02/573231108"/>
    <hyperlink ref="F242" r:id="rId23" display="https://podminky.urs.cz/item/CS_URS_2021_02/577144111"/>
    <hyperlink ref="F247" r:id="rId24" display="https://podminky.urs.cz/item/CS_URS_2021_02/577145122"/>
    <hyperlink ref="F252" r:id="rId25" display="https://podminky.urs.cz/item/CS_URS_2021_02/596212231"/>
    <hyperlink ref="F266" r:id="rId26" display="https://podminky.urs.cz/item/CS_URS_2021_02/914111111"/>
    <hyperlink ref="F271" r:id="rId27" display="https://podminky.urs.cz/item/CS_URS_2021_02/40445620"/>
    <hyperlink ref="F284" r:id="rId28" display="https://podminky.urs.cz/item/CS_URS_2021_02/40445609"/>
    <hyperlink ref="F289" r:id="rId29" display="https://podminky.urs.cz/item/CS_URS_2021_02/40445622"/>
    <hyperlink ref="F294" r:id="rId30" display="https://podminky.urs.cz/item/CS_URS_2021_02/40445625"/>
    <hyperlink ref="F296" r:id="rId31" display="https://podminky.urs.cz/item/CS_URS_2021_02/40445647"/>
    <hyperlink ref="F298" r:id="rId32" display="https://podminky.urs.cz/item/CS_URS_2021_02/914511112"/>
    <hyperlink ref="F300" r:id="rId33" display="https://podminky.urs.cz/item/CS_URS_2021_02/40445230"/>
    <hyperlink ref="F302" r:id="rId34" display="https://podminky.urs.cz/item/CS_URS_2021_02/40445241"/>
    <hyperlink ref="F304" r:id="rId35" display="https://podminky.urs.cz/item/CS_URS_2021_02/40445257"/>
    <hyperlink ref="F306" r:id="rId36" display="https://podminky.urs.cz/item/CS_URS_2021_02/40445254"/>
    <hyperlink ref="F308" r:id="rId37" display="https://podminky.urs.cz/item/CS_URS_2021_02/916131213"/>
    <hyperlink ref="F317" r:id="rId38" display="https://podminky.urs.cz/item/CS_URS_2021_02/59217023"/>
    <hyperlink ref="F322" r:id="rId39" display="https://podminky.urs.cz/item/CS_URS_2021_02/59217029"/>
    <hyperlink ref="F327" r:id="rId40" display="https://podminky.urs.cz/item/CS_URS_2021_02/59217030"/>
    <hyperlink ref="F332" r:id="rId41" display="https://podminky.urs.cz/item/CS_URS_2021_02/59217035"/>
    <hyperlink ref="F337" r:id="rId42" display="https://podminky.urs.cz/item/CS_URS_2021_02/916991121"/>
    <hyperlink ref="F342" r:id="rId43" display="https://podminky.urs.cz/item/CS_URS_2021_02/919735112"/>
    <hyperlink ref="F351" r:id="rId44" display="https://podminky.urs.cz/item/CS_URS_2021_02/961044111"/>
    <hyperlink ref="F356" r:id="rId45" display="https://podminky.urs.cz/item/CS_URS_2021_02/966001111"/>
    <hyperlink ref="F361" r:id="rId46" display="https://podminky.urs.cz/item/CS_URS_2021_02/966001211"/>
    <hyperlink ref="F363" r:id="rId47" display="https://podminky.urs.cz/item/CS_URS_2021_02/966006132"/>
    <hyperlink ref="F368" r:id="rId48" display="https://podminky.urs.cz/item/CS_URS_2021_02/966072810"/>
    <hyperlink ref="F373" r:id="rId49" display="https://podminky.urs.cz/item/CS_URS_2021_02/979054451"/>
    <hyperlink ref="F379" r:id="rId50" display="https://podminky.urs.cz/item/CS_URS_2021_02/997221551"/>
    <hyperlink ref="F385" r:id="rId51" display="https://podminky.urs.cz/item/CS_URS_2021_02/997221559"/>
    <hyperlink ref="F389" r:id="rId52" display="https://podminky.urs.cz/item/CS_URS_2021_02/997221611"/>
    <hyperlink ref="F391" r:id="rId53" display="https://podminky.urs.cz/item/CS_URS_2021_02/94620001"/>
    <hyperlink ref="F395" r:id="rId54" display="https://podminky.urs.cz/item/CS_URS_2021_02/94620004"/>
    <hyperlink ref="F397" r:id="rId55" display="https://podminky.urs.cz/item/CS_URS_2021_02/94620002"/>
    <hyperlink ref="F405" r:id="rId56" display="https://podminky.urs.cz/item/CS_URS_2021_02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8818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ROUND((SUM(BE90:BE350)),  2)</f>
        <v>0</v>
      </c>
      <c r="G33" s="40"/>
      <c r="H33" s="40"/>
      <c r="I33" s="150">
        <v>0.20999999999999999</v>
      </c>
      <c r="J33" s="149">
        <f>ROUND(((SUM(BE90:BE350))*I33),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ROUND((SUM(BF90:BF350)),  2)</f>
        <v>0</v>
      </c>
      <c r="G34" s="40"/>
      <c r="H34" s="40"/>
      <c r="I34" s="150">
        <v>0.14999999999999999</v>
      </c>
      <c r="J34" s="149">
        <f>ROUND(((SUM(BF90:BF350))*I34),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ROUND((SUM(BG90:BG350)),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ROUND((SUM(BH90:BH350)),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ROUND((SUM(BI90:BI350)),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17 - SO 05 - mlatové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J163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J179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7916</v>
      </c>
      <c r="E64" s="176"/>
      <c r="F64" s="176"/>
      <c r="G64" s="176"/>
      <c r="H64" s="176"/>
      <c r="I64" s="176"/>
      <c r="J64" s="177">
        <f>J214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J238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J282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J309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J312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J313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J332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DZR-R_4 - 11.12.2021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17 - SO 05 - mlatové plochy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P91+P312</f>
        <v>0</v>
      </c>
      <c r="Q90" s="98"/>
      <c r="R90" s="187">
        <f>R91+R312</f>
        <v>280.10538078000002</v>
      </c>
      <c r="S90" s="98"/>
      <c r="T90" s="188">
        <f>T91+T312</f>
        <v>546.79500000000007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BK91+BK312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210</v>
      </c>
      <c r="F91" s="193" t="s">
        <v>211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P92+P163+P179+P214+P238+P282+P309</f>
        <v>0</v>
      </c>
      <c r="Q91" s="198"/>
      <c r="R91" s="199">
        <f>R92+R163+R179+R214+R238+R282+R309</f>
        <v>280.01517414</v>
      </c>
      <c r="S91" s="198"/>
      <c r="T91" s="200">
        <f>T92+T163+T179+T214+T238+T282+T309</f>
        <v>546.79500000000007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BK92+BK163+BK179+BK214+BK238+BK282+BK309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74</v>
      </c>
      <c r="F92" s="204" t="s">
        <v>213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SUM(P93:P162)</f>
        <v>0</v>
      </c>
      <c r="Q92" s="198"/>
      <c r="R92" s="199">
        <f>SUM(R93:R162)</f>
        <v>49.902999999999999</v>
      </c>
      <c r="S92" s="198"/>
      <c r="T92" s="200">
        <f>SUM(T93:T162)</f>
        <v>379.80000000000001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SUM(BK93:BK162)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8819</v>
      </c>
      <c r="F93" s="208" t="s">
        <v>8820</v>
      </c>
      <c r="G93" s="209" t="s">
        <v>384</v>
      </c>
      <c r="H93" s="210">
        <v>536</v>
      </c>
      <c r="I93" s="211"/>
      <c r="J93" s="212">
        <f>ROUND(I93*H93,2)</f>
        <v>0</v>
      </c>
      <c r="K93" s="208" t="s">
        <v>218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0.26000000000000001</v>
      </c>
      <c r="T93" s="216">
        <f>S93*H93</f>
        <v>139.36000000000001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78</v>
      </c>
    </row>
    <row r="94" s="2" customFormat="1">
      <c r="A94" s="40"/>
      <c r="B94" s="41"/>
      <c r="C94" s="42"/>
      <c r="D94" s="219" t="s">
        <v>219</v>
      </c>
      <c r="E94" s="42"/>
      <c r="F94" s="220" t="s">
        <v>8821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219</v>
      </c>
      <c r="AU94" s="19" t="s">
        <v>78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8822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4" customFormat="1">
      <c r="A96" s="14"/>
      <c r="B96" s="235"/>
      <c r="C96" s="236"/>
      <c r="D96" s="226" t="s">
        <v>221</v>
      </c>
      <c r="E96" s="237" t="s">
        <v>19</v>
      </c>
      <c r="F96" s="238" t="s">
        <v>8823</v>
      </c>
      <c r="G96" s="236"/>
      <c r="H96" s="239">
        <v>536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5" t="s">
        <v>221</v>
      </c>
      <c r="AU96" s="245" t="s">
        <v>78</v>
      </c>
      <c r="AV96" s="14" t="s">
        <v>78</v>
      </c>
      <c r="AW96" s="14" t="s">
        <v>31</v>
      </c>
      <c r="AX96" s="14" t="s">
        <v>69</v>
      </c>
      <c r="AY96" s="245" t="s">
        <v>212</v>
      </c>
    </row>
    <row r="97" s="15" customFormat="1">
      <c r="A97" s="15"/>
      <c r="B97" s="246"/>
      <c r="C97" s="247"/>
      <c r="D97" s="226" t="s">
        <v>221</v>
      </c>
      <c r="E97" s="248" t="s">
        <v>19</v>
      </c>
      <c r="F97" s="249" t="s">
        <v>224</v>
      </c>
      <c r="G97" s="247"/>
      <c r="H97" s="250">
        <v>536</v>
      </c>
      <c r="I97" s="251"/>
      <c r="J97" s="247"/>
      <c r="K97" s="247"/>
      <c r="L97" s="252"/>
      <c r="M97" s="253"/>
      <c r="N97" s="254"/>
      <c r="O97" s="254"/>
      <c r="P97" s="254"/>
      <c r="Q97" s="254"/>
      <c r="R97" s="254"/>
      <c r="S97" s="254"/>
      <c r="T97" s="25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6" t="s">
        <v>221</v>
      </c>
      <c r="AU97" s="256" t="s">
        <v>78</v>
      </c>
      <c r="AV97" s="15" t="s">
        <v>84</v>
      </c>
      <c r="AW97" s="15" t="s">
        <v>31</v>
      </c>
      <c r="AX97" s="15" t="s">
        <v>74</v>
      </c>
      <c r="AY97" s="256" t="s">
        <v>212</v>
      </c>
    </row>
    <row r="98" s="2" customFormat="1" ht="37.8" customHeight="1">
      <c r="A98" s="40"/>
      <c r="B98" s="41"/>
      <c r="C98" s="206" t="s">
        <v>78</v>
      </c>
      <c r="D98" s="206" t="s">
        <v>214</v>
      </c>
      <c r="E98" s="207" t="s">
        <v>8824</v>
      </c>
      <c r="F98" s="208" t="s">
        <v>8825</v>
      </c>
      <c r="G98" s="209" t="s">
        <v>384</v>
      </c>
      <c r="H98" s="210">
        <v>536</v>
      </c>
      <c r="I98" s="211"/>
      <c r="J98" s="212">
        <f>ROUND(I98*H98,2)</f>
        <v>0</v>
      </c>
      <c r="K98" s="208" t="s">
        <v>218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0.44</v>
      </c>
      <c r="T98" s="216">
        <f>S98*H98</f>
        <v>235.84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84</v>
      </c>
    </row>
    <row r="99" s="2" customFormat="1">
      <c r="A99" s="40"/>
      <c r="B99" s="41"/>
      <c r="C99" s="42"/>
      <c r="D99" s="219" t="s">
        <v>219</v>
      </c>
      <c r="E99" s="42"/>
      <c r="F99" s="220" t="s">
        <v>8826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219</v>
      </c>
      <c r="AU99" s="19" t="s">
        <v>78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8822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4" customFormat="1">
      <c r="A101" s="14"/>
      <c r="B101" s="235"/>
      <c r="C101" s="236"/>
      <c r="D101" s="226" t="s">
        <v>221</v>
      </c>
      <c r="E101" s="237" t="s">
        <v>19</v>
      </c>
      <c r="F101" s="238" t="s">
        <v>8823</v>
      </c>
      <c r="G101" s="236"/>
      <c r="H101" s="239">
        <v>536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5" t="s">
        <v>221</v>
      </c>
      <c r="AU101" s="245" t="s">
        <v>78</v>
      </c>
      <c r="AV101" s="14" t="s">
        <v>78</v>
      </c>
      <c r="AW101" s="14" t="s">
        <v>31</v>
      </c>
      <c r="AX101" s="14" t="s">
        <v>69</v>
      </c>
      <c r="AY101" s="245" t="s">
        <v>212</v>
      </c>
    </row>
    <row r="102" s="15" customFormat="1">
      <c r="A102" s="15"/>
      <c r="B102" s="246"/>
      <c r="C102" s="247"/>
      <c r="D102" s="226" t="s">
        <v>221</v>
      </c>
      <c r="E102" s="248" t="s">
        <v>19</v>
      </c>
      <c r="F102" s="249" t="s">
        <v>224</v>
      </c>
      <c r="G102" s="247"/>
      <c r="H102" s="250">
        <v>536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6" t="s">
        <v>221</v>
      </c>
      <c r="AU102" s="256" t="s">
        <v>78</v>
      </c>
      <c r="AV102" s="15" t="s">
        <v>84</v>
      </c>
      <c r="AW102" s="15" t="s">
        <v>31</v>
      </c>
      <c r="AX102" s="15" t="s">
        <v>74</v>
      </c>
      <c r="AY102" s="256" t="s">
        <v>212</v>
      </c>
    </row>
    <row r="103" s="2" customFormat="1" ht="24.15" customHeight="1">
      <c r="A103" s="40"/>
      <c r="B103" s="41"/>
      <c r="C103" s="206" t="s">
        <v>81</v>
      </c>
      <c r="D103" s="206" t="s">
        <v>214</v>
      </c>
      <c r="E103" s="207" t="s">
        <v>8827</v>
      </c>
      <c r="F103" s="208" t="s">
        <v>8828</v>
      </c>
      <c r="G103" s="209" t="s">
        <v>525</v>
      </c>
      <c r="H103" s="210">
        <v>115</v>
      </c>
      <c r="I103" s="211"/>
      <c r="J103" s="212">
        <f>ROUND(I103*H103,2)</f>
        <v>0</v>
      </c>
      <c r="K103" s="208" t="s">
        <v>218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0.040000000000000001</v>
      </c>
      <c r="T103" s="216">
        <f>S103*H103</f>
        <v>4.6000000000000005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90</v>
      </c>
    </row>
    <row r="104" s="2" customFormat="1">
      <c r="A104" s="40"/>
      <c r="B104" s="41"/>
      <c r="C104" s="42"/>
      <c r="D104" s="219" t="s">
        <v>219</v>
      </c>
      <c r="E104" s="42"/>
      <c r="F104" s="220" t="s">
        <v>8829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219</v>
      </c>
      <c r="AU104" s="19" t="s">
        <v>78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8822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8830</v>
      </c>
      <c r="G106" s="236"/>
      <c r="H106" s="239">
        <v>115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78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115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78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16.5" customHeight="1">
      <c r="A108" s="40"/>
      <c r="B108" s="41"/>
      <c r="C108" s="206" t="s">
        <v>84</v>
      </c>
      <c r="D108" s="206" t="s">
        <v>214</v>
      </c>
      <c r="E108" s="207" t="s">
        <v>8831</v>
      </c>
      <c r="F108" s="208" t="s">
        <v>8832</v>
      </c>
      <c r="G108" s="209" t="s">
        <v>384</v>
      </c>
      <c r="H108" s="210">
        <v>907</v>
      </c>
      <c r="I108" s="211"/>
      <c r="J108" s="212">
        <f>ROUND(I108*H108,2)</f>
        <v>0</v>
      </c>
      <c r="K108" s="208" t="s">
        <v>218</v>
      </c>
      <c r="L108" s="46"/>
      <c r="M108" s="213" t="s">
        <v>19</v>
      </c>
      <c r="N108" s="214" t="s">
        <v>40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74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>
      <c r="A109" s="40"/>
      <c r="B109" s="41"/>
      <c r="C109" s="42"/>
      <c r="D109" s="219" t="s">
        <v>219</v>
      </c>
      <c r="E109" s="42"/>
      <c r="F109" s="220" t="s">
        <v>8833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219</v>
      </c>
      <c r="AU109" s="19" t="s">
        <v>78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8834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8835</v>
      </c>
      <c r="G111" s="236"/>
      <c r="H111" s="239">
        <v>907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5" customFormat="1">
      <c r="A112" s="15"/>
      <c r="B112" s="246"/>
      <c r="C112" s="247"/>
      <c r="D112" s="226" t="s">
        <v>221</v>
      </c>
      <c r="E112" s="248" t="s">
        <v>19</v>
      </c>
      <c r="F112" s="249" t="s">
        <v>224</v>
      </c>
      <c r="G112" s="247"/>
      <c r="H112" s="250">
        <v>907</v>
      </c>
      <c r="I112" s="251"/>
      <c r="J112" s="247"/>
      <c r="K112" s="247"/>
      <c r="L112" s="252"/>
      <c r="M112" s="253"/>
      <c r="N112" s="254"/>
      <c r="O112" s="254"/>
      <c r="P112" s="254"/>
      <c r="Q112" s="254"/>
      <c r="R112" s="254"/>
      <c r="S112" s="254"/>
      <c r="T112" s="25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6" t="s">
        <v>221</v>
      </c>
      <c r="AU112" s="256" t="s">
        <v>78</v>
      </c>
      <c r="AV112" s="15" t="s">
        <v>84</v>
      </c>
      <c r="AW112" s="15" t="s">
        <v>31</v>
      </c>
      <c r="AX112" s="15" t="s">
        <v>74</v>
      </c>
      <c r="AY112" s="256" t="s">
        <v>212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8836</v>
      </c>
      <c r="F113" s="208" t="s">
        <v>8837</v>
      </c>
      <c r="G113" s="209" t="s">
        <v>217</v>
      </c>
      <c r="H113" s="210">
        <v>49.005000000000003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8838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8643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8839</v>
      </c>
      <c r="G116" s="236"/>
      <c r="H116" s="239">
        <v>49.005000000000003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49.005000000000003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21.75" customHeight="1">
      <c r="A118" s="40"/>
      <c r="B118" s="41"/>
      <c r="C118" s="206" t="s">
        <v>90</v>
      </c>
      <c r="D118" s="206" t="s">
        <v>214</v>
      </c>
      <c r="E118" s="207" t="s">
        <v>8840</v>
      </c>
      <c r="F118" s="208" t="s">
        <v>8841</v>
      </c>
      <c r="G118" s="209" t="s">
        <v>217</v>
      </c>
      <c r="H118" s="210">
        <v>515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8842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8834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8843</v>
      </c>
      <c r="G121" s="236"/>
      <c r="H121" s="239">
        <v>515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515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2" customFormat="1" ht="24.15" customHeight="1">
      <c r="A123" s="40"/>
      <c r="B123" s="41"/>
      <c r="C123" s="206" t="s">
        <v>290</v>
      </c>
      <c r="D123" s="206" t="s">
        <v>214</v>
      </c>
      <c r="E123" s="207" t="s">
        <v>8844</v>
      </c>
      <c r="F123" s="208" t="s">
        <v>8845</v>
      </c>
      <c r="G123" s="209" t="s">
        <v>217</v>
      </c>
      <c r="H123" s="210">
        <v>8.7040000000000006</v>
      </c>
      <c r="I123" s="211"/>
      <c r="J123" s="212">
        <f>ROUND(I123*H123,2)</f>
        <v>0</v>
      </c>
      <c r="K123" s="208" t="s">
        <v>218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114</v>
      </c>
    </row>
    <row r="124" s="2" customFormat="1">
      <c r="A124" s="40"/>
      <c r="B124" s="41"/>
      <c r="C124" s="42"/>
      <c r="D124" s="219" t="s">
        <v>219</v>
      </c>
      <c r="E124" s="42"/>
      <c r="F124" s="220" t="s">
        <v>8846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219</v>
      </c>
      <c r="AU124" s="19" t="s">
        <v>78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8847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78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8848</v>
      </c>
      <c r="G126" s="236"/>
      <c r="H126" s="239">
        <v>8.7040000000000006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8.7040000000000006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37.8" customHeight="1">
      <c r="A128" s="40"/>
      <c r="B128" s="41"/>
      <c r="C128" s="206" t="s">
        <v>93</v>
      </c>
      <c r="D128" s="206" t="s">
        <v>214</v>
      </c>
      <c r="E128" s="207" t="s">
        <v>7930</v>
      </c>
      <c r="F128" s="208" t="s">
        <v>7931</v>
      </c>
      <c r="G128" s="209" t="s">
        <v>217</v>
      </c>
      <c r="H128" s="210">
        <v>27.724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7932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8849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8850</v>
      </c>
      <c r="G131" s="236"/>
      <c r="H131" s="239">
        <v>27.724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5" customFormat="1">
      <c r="A132" s="15"/>
      <c r="B132" s="246"/>
      <c r="C132" s="247"/>
      <c r="D132" s="226" t="s">
        <v>221</v>
      </c>
      <c r="E132" s="248" t="s">
        <v>19</v>
      </c>
      <c r="F132" s="249" t="s">
        <v>224</v>
      </c>
      <c r="G132" s="247"/>
      <c r="H132" s="250">
        <v>27.724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6" t="s">
        <v>221</v>
      </c>
      <c r="AU132" s="256" t="s">
        <v>78</v>
      </c>
      <c r="AV132" s="15" t="s">
        <v>84</v>
      </c>
      <c r="AW132" s="15" t="s">
        <v>31</v>
      </c>
      <c r="AX132" s="15" t="s">
        <v>74</v>
      </c>
      <c r="AY132" s="256" t="s">
        <v>212</v>
      </c>
    </row>
    <row r="133" s="2" customFormat="1" ht="16.5" customHeight="1">
      <c r="A133" s="40"/>
      <c r="B133" s="41"/>
      <c r="C133" s="257" t="s">
        <v>96</v>
      </c>
      <c r="D133" s="257" t="s">
        <v>306</v>
      </c>
      <c r="E133" s="258" t="s">
        <v>8851</v>
      </c>
      <c r="F133" s="259" t="s">
        <v>8852</v>
      </c>
      <c r="G133" s="260" t="s">
        <v>309</v>
      </c>
      <c r="H133" s="261">
        <v>49.902999999999999</v>
      </c>
      <c r="I133" s="262"/>
      <c r="J133" s="263">
        <f>ROUND(I133*H133,2)</f>
        <v>0</v>
      </c>
      <c r="K133" s="259" t="s">
        <v>218</v>
      </c>
      <c r="L133" s="264"/>
      <c r="M133" s="265" t="s">
        <v>19</v>
      </c>
      <c r="N133" s="266" t="s">
        <v>40</v>
      </c>
      <c r="O133" s="86"/>
      <c r="P133" s="215">
        <f>O133*H133</f>
        <v>0</v>
      </c>
      <c r="Q133" s="215">
        <v>1</v>
      </c>
      <c r="R133" s="215">
        <f>Q133*H133</f>
        <v>49.902999999999999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93</v>
      </c>
      <c r="AT133" s="217" t="s">
        <v>306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74</v>
      </c>
      <c r="BK133" s="218">
        <f>ROUND(I133*H133,2)</f>
        <v>0</v>
      </c>
      <c r="BL133" s="19" t="s">
        <v>84</v>
      </c>
      <c r="BM133" s="217" t="s">
        <v>125</v>
      </c>
    </row>
    <row r="134" s="2" customFormat="1">
      <c r="A134" s="40"/>
      <c r="B134" s="41"/>
      <c r="C134" s="42"/>
      <c r="D134" s="219" t="s">
        <v>219</v>
      </c>
      <c r="E134" s="42"/>
      <c r="F134" s="220" t="s">
        <v>8853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219</v>
      </c>
      <c r="AU134" s="19" t="s">
        <v>78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327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8854</v>
      </c>
      <c r="G136" s="236"/>
      <c r="H136" s="239">
        <v>49.902999999999999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49.902999999999999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37.8" customHeight="1">
      <c r="A138" s="40"/>
      <c r="B138" s="41"/>
      <c r="C138" s="206" t="s">
        <v>99</v>
      </c>
      <c r="D138" s="206" t="s">
        <v>214</v>
      </c>
      <c r="E138" s="207" t="s">
        <v>291</v>
      </c>
      <c r="F138" s="208" t="s">
        <v>292</v>
      </c>
      <c r="G138" s="209" t="s">
        <v>217</v>
      </c>
      <c r="H138" s="210">
        <v>572.70899999999995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131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293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8855</v>
      </c>
      <c r="G140" s="236"/>
      <c r="H140" s="239">
        <v>572.70899999999995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572.70899999999995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102</v>
      </c>
      <c r="D142" s="206" t="s">
        <v>214</v>
      </c>
      <c r="E142" s="207" t="s">
        <v>7940</v>
      </c>
      <c r="F142" s="208" t="s">
        <v>7941</v>
      </c>
      <c r="G142" s="209" t="s">
        <v>217</v>
      </c>
      <c r="H142" s="210">
        <v>27.724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136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7942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8849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8850</v>
      </c>
      <c r="G145" s="236"/>
      <c r="H145" s="239">
        <v>27.724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27.724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108</v>
      </c>
      <c r="D147" s="206" t="s">
        <v>214</v>
      </c>
      <c r="E147" s="207" t="s">
        <v>6092</v>
      </c>
      <c r="F147" s="208" t="s">
        <v>6093</v>
      </c>
      <c r="G147" s="209" t="s">
        <v>309</v>
      </c>
      <c r="H147" s="210">
        <v>1030.876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318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6094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8856</v>
      </c>
      <c r="G149" s="236"/>
      <c r="H149" s="239">
        <v>1030.876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5" customFormat="1">
      <c r="A150" s="15"/>
      <c r="B150" s="246"/>
      <c r="C150" s="247"/>
      <c r="D150" s="226" t="s">
        <v>221</v>
      </c>
      <c r="E150" s="248" t="s">
        <v>19</v>
      </c>
      <c r="F150" s="249" t="s">
        <v>224</v>
      </c>
      <c r="G150" s="247"/>
      <c r="H150" s="250">
        <v>1030.876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6" t="s">
        <v>221</v>
      </c>
      <c r="AU150" s="256" t="s">
        <v>78</v>
      </c>
      <c r="AV150" s="15" t="s">
        <v>84</v>
      </c>
      <c r="AW150" s="15" t="s">
        <v>31</v>
      </c>
      <c r="AX150" s="15" t="s">
        <v>74</v>
      </c>
      <c r="AY150" s="256" t="s">
        <v>212</v>
      </c>
    </row>
    <row r="151" s="2" customFormat="1" ht="24.15" customHeight="1">
      <c r="A151" s="40"/>
      <c r="B151" s="41"/>
      <c r="C151" s="206" t="s">
        <v>111</v>
      </c>
      <c r="D151" s="206" t="s">
        <v>214</v>
      </c>
      <c r="E151" s="207" t="s">
        <v>302</v>
      </c>
      <c r="F151" s="208" t="s">
        <v>303</v>
      </c>
      <c r="G151" s="209" t="s">
        <v>217</v>
      </c>
      <c r="H151" s="210">
        <v>572.70899999999995</v>
      </c>
      <c r="I151" s="211"/>
      <c r="J151" s="212">
        <f>ROUND(I151*H151,2)</f>
        <v>0</v>
      </c>
      <c r="K151" s="208" t="s">
        <v>218</v>
      </c>
      <c r="L151" s="46"/>
      <c r="M151" s="213" t="s">
        <v>19</v>
      </c>
      <c r="N151" s="214" t="s">
        <v>40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74</v>
      </c>
      <c r="BK151" s="218">
        <f>ROUND(I151*H151,2)</f>
        <v>0</v>
      </c>
      <c r="BL151" s="19" t="s">
        <v>84</v>
      </c>
      <c r="BM151" s="217" t="s">
        <v>145</v>
      </c>
    </row>
    <row r="152" s="2" customFormat="1">
      <c r="A152" s="40"/>
      <c r="B152" s="41"/>
      <c r="C152" s="42"/>
      <c r="D152" s="219" t="s">
        <v>219</v>
      </c>
      <c r="E152" s="42"/>
      <c r="F152" s="220" t="s">
        <v>304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219</v>
      </c>
      <c r="AU152" s="19" t="s">
        <v>78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8857</v>
      </c>
      <c r="F153" s="208" t="s">
        <v>8858</v>
      </c>
      <c r="G153" s="209" t="s">
        <v>384</v>
      </c>
      <c r="H153" s="210">
        <v>79.209999999999994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8859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8849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8860</v>
      </c>
      <c r="G156" s="236"/>
      <c r="H156" s="239">
        <v>79.209999999999994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79.209999999999994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1.75" customHeight="1">
      <c r="A158" s="40"/>
      <c r="B158" s="41"/>
      <c r="C158" s="206" t="s">
        <v>8</v>
      </c>
      <c r="D158" s="206" t="s">
        <v>214</v>
      </c>
      <c r="E158" s="207" t="s">
        <v>7959</v>
      </c>
      <c r="F158" s="208" t="s">
        <v>7960</v>
      </c>
      <c r="G158" s="209" t="s">
        <v>384</v>
      </c>
      <c r="H158" s="210">
        <v>420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84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7961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8861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8862</v>
      </c>
      <c r="G161" s="236"/>
      <c r="H161" s="239">
        <v>420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420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78</v>
      </c>
      <c r="F163" s="204" t="s">
        <v>343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SUM(P164:P178)</f>
        <v>0</v>
      </c>
      <c r="Q163" s="198"/>
      <c r="R163" s="199">
        <f>SUM(R164:R178)</f>
        <v>14.440626000000002</v>
      </c>
      <c r="S163" s="198"/>
      <c r="T163" s="200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74</v>
      </c>
      <c r="AY163" s="201" t="s">
        <v>212</v>
      </c>
      <c r="BK163" s="203">
        <f>SUM(BK164:BK178)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7795</v>
      </c>
      <c r="F164" s="208" t="s">
        <v>7796</v>
      </c>
      <c r="G164" s="209" t="s">
        <v>217</v>
      </c>
      <c r="H164" s="210">
        <v>1.536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1.98</v>
      </c>
      <c r="R164" s="215">
        <f>Q164*H164</f>
        <v>3.04128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84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7797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8847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8863</v>
      </c>
      <c r="G167" s="236"/>
      <c r="H167" s="239">
        <v>1.536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1.536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24.15" customHeight="1">
      <c r="A169" s="40"/>
      <c r="B169" s="41"/>
      <c r="C169" s="206" t="s">
        <v>122</v>
      </c>
      <c r="D169" s="206" t="s">
        <v>214</v>
      </c>
      <c r="E169" s="207" t="s">
        <v>8864</v>
      </c>
      <c r="F169" s="208" t="s">
        <v>8865</v>
      </c>
      <c r="G169" s="209" t="s">
        <v>384</v>
      </c>
      <c r="H169" s="210">
        <v>25.600000000000001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0.42831999999999998</v>
      </c>
      <c r="R169" s="215">
        <f>Q169*H169</f>
        <v>10.964992000000001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8866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8847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8867</v>
      </c>
      <c r="G172" s="236"/>
      <c r="H172" s="239">
        <v>25.600000000000001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5" customFormat="1">
      <c r="A173" s="15"/>
      <c r="B173" s="246"/>
      <c r="C173" s="247"/>
      <c r="D173" s="226" t="s">
        <v>221</v>
      </c>
      <c r="E173" s="248" t="s">
        <v>19</v>
      </c>
      <c r="F173" s="249" t="s">
        <v>224</v>
      </c>
      <c r="G173" s="247"/>
      <c r="H173" s="250">
        <v>25.600000000000001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6" t="s">
        <v>221</v>
      </c>
      <c r="AU173" s="256" t="s">
        <v>78</v>
      </c>
      <c r="AV173" s="15" t="s">
        <v>84</v>
      </c>
      <c r="AW173" s="15" t="s">
        <v>31</v>
      </c>
      <c r="AX173" s="15" t="s">
        <v>74</v>
      </c>
      <c r="AY173" s="256" t="s">
        <v>212</v>
      </c>
    </row>
    <row r="174" s="2" customFormat="1" ht="33" customHeight="1">
      <c r="A174" s="40"/>
      <c r="B174" s="41"/>
      <c r="C174" s="206" t="s">
        <v>125</v>
      </c>
      <c r="D174" s="206" t="s">
        <v>214</v>
      </c>
      <c r="E174" s="207" t="s">
        <v>514</v>
      </c>
      <c r="F174" s="208" t="s">
        <v>515</v>
      </c>
      <c r="G174" s="209" t="s">
        <v>309</v>
      </c>
      <c r="H174" s="210">
        <v>0.40999999999999998</v>
      </c>
      <c r="I174" s="211"/>
      <c r="J174" s="212">
        <f>ROUND(I174*H174,2)</f>
        <v>0</v>
      </c>
      <c r="K174" s="208" t="s">
        <v>218</v>
      </c>
      <c r="L174" s="46"/>
      <c r="M174" s="213" t="s">
        <v>19</v>
      </c>
      <c r="N174" s="214" t="s">
        <v>40</v>
      </c>
      <c r="O174" s="86"/>
      <c r="P174" s="215">
        <f>O174*H174</f>
        <v>0</v>
      </c>
      <c r="Q174" s="215">
        <v>1.0593999999999999</v>
      </c>
      <c r="R174" s="215">
        <f>Q174*H174</f>
        <v>0.43435399999999991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74</v>
      </c>
      <c r="BK174" s="218">
        <f>ROUND(I174*H174,2)</f>
        <v>0</v>
      </c>
      <c r="BL174" s="19" t="s">
        <v>84</v>
      </c>
      <c r="BM174" s="217" t="s">
        <v>391</v>
      </c>
    </row>
    <row r="175" s="2" customFormat="1">
      <c r="A175" s="40"/>
      <c r="B175" s="41"/>
      <c r="C175" s="42"/>
      <c r="D175" s="219" t="s">
        <v>219</v>
      </c>
      <c r="E175" s="42"/>
      <c r="F175" s="220" t="s">
        <v>517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219</v>
      </c>
      <c r="AU175" s="19" t="s">
        <v>78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518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8868</v>
      </c>
      <c r="G177" s="236"/>
      <c r="H177" s="239">
        <v>0.40999999999999998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5" customFormat="1">
      <c r="A178" s="15"/>
      <c r="B178" s="246"/>
      <c r="C178" s="247"/>
      <c r="D178" s="226" t="s">
        <v>221</v>
      </c>
      <c r="E178" s="248" t="s">
        <v>19</v>
      </c>
      <c r="F178" s="249" t="s">
        <v>224</v>
      </c>
      <c r="G178" s="247"/>
      <c r="H178" s="250">
        <v>0.40999999999999998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6" t="s">
        <v>221</v>
      </c>
      <c r="AU178" s="256" t="s">
        <v>78</v>
      </c>
      <c r="AV178" s="15" t="s">
        <v>84</v>
      </c>
      <c r="AW178" s="15" t="s">
        <v>31</v>
      </c>
      <c r="AX178" s="15" t="s">
        <v>74</v>
      </c>
      <c r="AY178" s="256" t="s">
        <v>212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84</v>
      </c>
      <c r="F179" s="204" t="s">
        <v>1448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SUM(P180:P213)</f>
        <v>0</v>
      </c>
      <c r="Q179" s="198"/>
      <c r="R179" s="199">
        <f>SUM(R180:R213)</f>
        <v>2.6933421400000004</v>
      </c>
      <c r="S179" s="198"/>
      <c r="T179" s="200">
        <f>SUM(T180:T213)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74</v>
      </c>
      <c r="AY179" s="201" t="s">
        <v>212</v>
      </c>
      <c r="BK179" s="203">
        <f>SUM(BK180:BK213)</f>
        <v>0</v>
      </c>
    </row>
    <row r="180" s="2" customFormat="1" ht="16.5" customHeight="1">
      <c r="A180" s="40"/>
      <c r="B180" s="41"/>
      <c r="C180" s="206" t="s">
        <v>128</v>
      </c>
      <c r="D180" s="206" t="s">
        <v>214</v>
      </c>
      <c r="E180" s="207" t="s">
        <v>8869</v>
      </c>
      <c r="F180" s="208" t="s">
        <v>8870</v>
      </c>
      <c r="G180" s="209" t="s">
        <v>525</v>
      </c>
      <c r="H180" s="210">
        <v>79.200000000000003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397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8871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8872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8873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8874</v>
      </c>
      <c r="G184" s="236"/>
      <c r="H184" s="239">
        <v>79.200000000000003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79.200000000000003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4.15" customHeight="1">
      <c r="A186" s="40"/>
      <c r="B186" s="41"/>
      <c r="C186" s="206" t="s">
        <v>131</v>
      </c>
      <c r="D186" s="206" t="s">
        <v>214</v>
      </c>
      <c r="E186" s="207" t="s">
        <v>1986</v>
      </c>
      <c r="F186" s="208" t="s">
        <v>1987</v>
      </c>
      <c r="G186" s="209" t="s">
        <v>217</v>
      </c>
      <c r="H186" s="210">
        <v>0.48599999999999999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2.4533700000000001</v>
      </c>
      <c r="R186" s="215">
        <f>Q186*H186</f>
        <v>1.1923378200000001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403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1989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583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8875</v>
      </c>
      <c r="G189" s="236"/>
      <c r="H189" s="239">
        <v>0.48599999999999999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0.48599999999999999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24.15" customHeight="1">
      <c r="A191" s="40"/>
      <c r="B191" s="41"/>
      <c r="C191" s="206" t="s">
        <v>7</v>
      </c>
      <c r="D191" s="206" t="s">
        <v>214</v>
      </c>
      <c r="E191" s="207" t="s">
        <v>2033</v>
      </c>
      <c r="F191" s="208" t="s">
        <v>2034</v>
      </c>
      <c r="G191" s="209" t="s">
        <v>309</v>
      </c>
      <c r="H191" s="210">
        <v>0.016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1.06277</v>
      </c>
      <c r="R191" s="215">
        <f>Q191*H191</f>
        <v>0.01700432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417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2036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583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8876</v>
      </c>
      <c r="G194" s="236"/>
      <c r="H194" s="239">
        <v>0.016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0.016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4.15" customHeight="1">
      <c r="A196" s="40"/>
      <c r="B196" s="41"/>
      <c r="C196" s="206" t="s">
        <v>136</v>
      </c>
      <c r="D196" s="206" t="s">
        <v>214</v>
      </c>
      <c r="E196" s="207" t="s">
        <v>8877</v>
      </c>
      <c r="F196" s="208" t="s">
        <v>8878</v>
      </c>
      <c r="G196" s="209" t="s">
        <v>525</v>
      </c>
      <c r="H196" s="210">
        <v>10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0.03465</v>
      </c>
      <c r="R196" s="215">
        <f>Q196*H196</f>
        <v>0.34650000000000003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423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8879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8880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78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4" customFormat="1">
      <c r="A199" s="14"/>
      <c r="B199" s="235"/>
      <c r="C199" s="236"/>
      <c r="D199" s="226" t="s">
        <v>221</v>
      </c>
      <c r="E199" s="237" t="s">
        <v>19</v>
      </c>
      <c r="F199" s="238" t="s">
        <v>223</v>
      </c>
      <c r="G199" s="236"/>
      <c r="H199" s="239">
        <v>10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5" t="s">
        <v>221</v>
      </c>
      <c r="AU199" s="245" t="s">
        <v>78</v>
      </c>
      <c r="AV199" s="14" t="s">
        <v>78</v>
      </c>
      <c r="AW199" s="14" t="s">
        <v>31</v>
      </c>
      <c r="AX199" s="14" t="s">
        <v>69</v>
      </c>
      <c r="AY199" s="245" t="s">
        <v>212</v>
      </c>
    </row>
    <row r="200" s="15" customFormat="1">
      <c r="A200" s="15"/>
      <c r="B200" s="246"/>
      <c r="C200" s="247"/>
      <c r="D200" s="226" t="s">
        <v>221</v>
      </c>
      <c r="E200" s="248" t="s">
        <v>19</v>
      </c>
      <c r="F200" s="249" t="s">
        <v>224</v>
      </c>
      <c r="G200" s="247"/>
      <c r="H200" s="250">
        <v>10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6" t="s">
        <v>221</v>
      </c>
      <c r="AU200" s="256" t="s">
        <v>78</v>
      </c>
      <c r="AV200" s="15" t="s">
        <v>84</v>
      </c>
      <c r="AW200" s="15" t="s">
        <v>31</v>
      </c>
      <c r="AX200" s="15" t="s">
        <v>74</v>
      </c>
      <c r="AY200" s="256" t="s">
        <v>212</v>
      </c>
    </row>
    <row r="201" s="2" customFormat="1" ht="16.5" customHeight="1">
      <c r="A201" s="40"/>
      <c r="B201" s="41"/>
      <c r="C201" s="257" t="s">
        <v>139</v>
      </c>
      <c r="D201" s="257" t="s">
        <v>306</v>
      </c>
      <c r="E201" s="258" t="s">
        <v>8881</v>
      </c>
      <c r="F201" s="259" t="s">
        <v>8882</v>
      </c>
      <c r="G201" s="260" t="s">
        <v>2953</v>
      </c>
      <c r="H201" s="261">
        <v>31.081</v>
      </c>
      <c r="I201" s="262"/>
      <c r="J201" s="263">
        <f>ROUND(I201*H201,2)</f>
        <v>0</v>
      </c>
      <c r="K201" s="259" t="s">
        <v>19</v>
      </c>
      <c r="L201" s="264"/>
      <c r="M201" s="265" t="s">
        <v>19</v>
      </c>
      <c r="N201" s="266" t="s">
        <v>40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93</v>
      </c>
      <c r="AT201" s="217" t="s">
        <v>306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74</v>
      </c>
      <c r="BK201" s="218">
        <f>ROUND(I201*H201,2)</f>
        <v>0</v>
      </c>
      <c r="BL201" s="19" t="s">
        <v>84</v>
      </c>
      <c r="BM201" s="217" t="s">
        <v>435</v>
      </c>
    </row>
    <row r="202" s="13" customFormat="1">
      <c r="A202" s="13"/>
      <c r="B202" s="224"/>
      <c r="C202" s="225"/>
      <c r="D202" s="226" t="s">
        <v>221</v>
      </c>
      <c r="E202" s="227" t="s">
        <v>19</v>
      </c>
      <c r="F202" s="228" t="s">
        <v>327</v>
      </c>
      <c r="G202" s="225"/>
      <c r="H202" s="227" t="s">
        <v>19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4" t="s">
        <v>221</v>
      </c>
      <c r="AU202" s="234" t="s">
        <v>78</v>
      </c>
      <c r="AV202" s="13" t="s">
        <v>74</v>
      </c>
      <c r="AW202" s="13" t="s">
        <v>31</v>
      </c>
      <c r="AX202" s="13" t="s">
        <v>69</v>
      </c>
      <c r="AY202" s="234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8883</v>
      </c>
      <c r="G203" s="236"/>
      <c r="H203" s="239">
        <v>31.081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5" customFormat="1">
      <c r="A204" s="15"/>
      <c r="B204" s="246"/>
      <c r="C204" s="247"/>
      <c r="D204" s="226" t="s">
        <v>221</v>
      </c>
      <c r="E204" s="248" t="s">
        <v>19</v>
      </c>
      <c r="F204" s="249" t="s">
        <v>224</v>
      </c>
      <c r="G204" s="247"/>
      <c r="H204" s="250">
        <v>31.081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6" t="s">
        <v>221</v>
      </c>
      <c r="AU204" s="256" t="s">
        <v>78</v>
      </c>
      <c r="AV204" s="15" t="s">
        <v>84</v>
      </c>
      <c r="AW204" s="15" t="s">
        <v>31</v>
      </c>
      <c r="AX204" s="15" t="s">
        <v>74</v>
      </c>
      <c r="AY204" s="256" t="s">
        <v>212</v>
      </c>
    </row>
    <row r="205" s="2" customFormat="1" ht="24.15" customHeight="1">
      <c r="A205" s="40"/>
      <c r="B205" s="41"/>
      <c r="C205" s="206" t="s">
        <v>318</v>
      </c>
      <c r="D205" s="206" t="s">
        <v>214</v>
      </c>
      <c r="E205" s="207" t="s">
        <v>8884</v>
      </c>
      <c r="F205" s="208" t="s">
        <v>8885</v>
      </c>
      <c r="G205" s="209" t="s">
        <v>525</v>
      </c>
      <c r="H205" s="210">
        <v>10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0.11046</v>
      </c>
      <c r="R205" s="215">
        <f>Q205*H205</f>
        <v>1.1046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440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8886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583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8887</v>
      </c>
      <c r="G208" s="236"/>
      <c r="H208" s="239">
        <v>10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10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21.75" customHeight="1">
      <c r="A210" s="40"/>
      <c r="B210" s="41"/>
      <c r="C210" s="206" t="s">
        <v>142</v>
      </c>
      <c r="D210" s="206" t="s">
        <v>214</v>
      </c>
      <c r="E210" s="207" t="s">
        <v>8888</v>
      </c>
      <c r="F210" s="208" t="s">
        <v>8889</v>
      </c>
      <c r="G210" s="209" t="s">
        <v>384</v>
      </c>
      <c r="H210" s="210">
        <v>5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0.0065799999999999999</v>
      </c>
      <c r="R210" s="215">
        <f>Q210*H210</f>
        <v>0.032899999999999999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446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8890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2" customFormat="1" ht="21.75" customHeight="1">
      <c r="A212" s="40"/>
      <c r="B212" s="41"/>
      <c r="C212" s="206" t="s">
        <v>145</v>
      </c>
      <c r="D212" s="206" t="s">
        <v>214</v>
      </c>
      <c r="E212" s="207" t="s">
        <v>8891</v>
      </c>
      <c r="F212" s="208" t="s">
        <v>8892</v>
      </c>
      <c r="G212" s="209" t="s">
        <v>384</v>
      </c>
      <c r="H212" s="210">
        <v>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460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8893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2" customFormat="1" ht="22.8" customHeight="1">
      <c r="A214" s="12"/>
      <c r="B214" s="190"/>
      <c r="C214" s="191"/>
      <c r="D214" s="192" t="s">
        <v>68</v>
      </c>
      <c r="E214" s="204" t="s">
        <v>87</v>
      </c>
      <c r="F214" s="204" t="s">
        <v>8021</v>
      </c>
      <c r="G214" s="191"/>
      <c r="H214" s="191"/>
      <c r="I214" s="194"/>
      <c r="J214" s="205">
        <f>BK214</f>
        <v>0</v>
      </c>
      <c r="K214" s="191"/>
      <c r="L214" s="196"/>
      <c r="M214" s="197"/>
      <c r="N214" s="198"/>
      <c r="O214" s="198"/>
      <c r="P214" s="199">
        <f>SUM(P215:P237)</f>
        <v>0</v>
      </c>
      <c r="Q214" s="198"/>
      <c r="R214" s="199">
        <f>SUM(R215:R237)</f>
        <v>212.96508599999999</v>
      </c>
      <c r="S214" s="198"/>
      <c r="T214" s="200">
        <f>SUM(T215:T237)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1" t="s">
        <v>74</v>
      </c>
      <c r="AT214" s="202" t="s">
        <v>68</v>
      </c>
      <c r="AU214" s="202" t="s">
        <v>74</v>
      </c>
      <c r="AY214" s="201" t="s">
        <v>212</v>
      </c>
      <c r="BK214" s="203">
        <f>SUM(BK215:BK237)</f>
        <v>0</v>
      </c>
    </row>
    <row r="215" s="2" customFormat="1" ht="24.15" customHeight="1">
      <c r="A215" s="40"/>
      <c r="B215" s="41"/>
      <c r="C215" s="206" t="s">
        <v>469</v>
      </c>
      <c r="D215" s="206" t="s">
        <v>214</v>
      </c>
      <c r="E215" s="207" t="s">
        <v>8022</v>
      </c>
      <c r="F215" s="208" t="s">
        <v>8023</v>
      </c>
      <c r="G215" s="209" t="s">
        <v>384</v>
      </c>
      <c r="H215" s="210">
        <v>420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472</v>
      </c>
    </row>
    <row r="216" s="13" customFormat="1">
      <c r="A216" s="13"/>
      <c r="B216" s="224"/>
      <c r="C216" s="225"/>
      <c r="D216" s="226" t="s">
        <v>221</v>
      </c>
      <c r="E216" s="227" t="s">
        <v>19</v>
      </c>
      <c r="F216" s="228" t="s">
        <v>7914</v>
      </c>
      <c r="G216" s="225"/>
      <c r="H216" s="227" t="s">
        <v>19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4" t="s">
        <v>221</v>
      </c>
      <c r="AU216" s="234" t="s">
        <v>78</v>
      </c>
      <c r="AV216" s="13" t="s">
        <v>74</v>
      </c>
      <c r="AW216" s="13" t="s">
        <v>31</v>
      </c>
      <c r="AX216" s="13" t="s">
        <v>69</v>
      </c>
      <c r="AY216" s="234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8862</v>
      </c>
      <c r="G217" s="236"/>
      <c r="H217" s="239">
        <v>420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5" customFormat="1">
      <c r="A218" s="15"/>
      <c r="B218" s="246"/>
      <c r="C218" s="247"/>
      <c r="D218" s="226" t="s">
        <v>221</v>
      </c>
      <c r="E218" s="248" t="s">
        <v>19</v>
      </c>
      <c r="F218" s="249" t="s">
        <v>224</v>
      </c>
      <c r="G218" s="247"/>
      <c r="H218" s="250">
        <v>420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6" t="s">
        <v>221</v>
      </c>
      <c r="AU218" s="256" t="s">
        <v>78</v>
      </c>
      <c r="AV218" s="15" t="s">
        <v>84</v>
      </c>
      <c r="AW218" s="15" t="s">
        <v>31</v>
      </c>
      <c r="AX218" s="15" t="s">
        <v>74</v>
      </c>
      <c r="AY218" s="256" t="s">
        <v>212</v>
      </c>
    </row>
    <row r="219" s="2" customFormat="1" ht="24.15" customHeight="1">
      <c r="A219" s="40"/>
      <c r="B219" s="41"/>
      <c r="C219" s="206" t="s">
        <v>331</v>
      </c>
      <c r="D219" s="206" t="s">
        <v>214</v>
      </c>
      <c r="E219" s="207" t="s">
        <v>8894</v>
      </c>
      <c r="F219" s="208" t="s">
        <v>8895</v>
      </c>
      <c r="G219" s="209" t="s">
        <v>384</v>
      </c>
      <c r="H219" s="210">
        <v>79.209999999999994</v>
      </c>
      <c r="I219" s="211"/>
      <c r="J219" s="212">
        <f>ROUND(I219*H219,2)</f>
        <v>0</v>
      </c>
      <c r="K219" s="208" t="s">
        <v>218</v>
      </c>
      <c r="L219" s="46"/>
      <c r="M219" s="213" t="s">
        <v>19</v>
      </c>
      <c r="N219" s="214" t="s">
        <v>40</v>
      </c>
      <c r="O219" s="86"/>
      <c r="P219" s="215">
        <f>O219*H219</f>
        <v>0</v>
      </c>
      <c r="Q219" s="215">
        <v>0.29160000000000003</v>
      </c>
      <c r="R219" s="215">
        <f>Q219*H219</f>
        <v>23.097636000000001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74</v>
      </c>
      <c r="BK219" s="218">
        <f>ROUND(I219*H219,2)</f>
        <v>0</v>
      </c>
      <c r="BL219" s="19" t="s">
        <v>84</v>
      </c>
      <c r="BM219" s="217" t="s">
        <v>477</v>
      </c>
    </row>
    <row r="220" s="2" customFormat="1">
      <c r="A220" s="40"/>
      <c r="B220" s="41"/>
      <c r="C220" s="42"/>
      <c r="D220" s="219" t="s">
        <v>219</v>
      </c>
      <c r="E220" s="42"/>
      <c r="F220" s="220" t="s">
        <v>8896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219</v>
      </c>
      <c r="AU220" s="19" t="s">
        <v>78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8897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8860</v>
      </c>
      <c r="G222" s="236"/>
      <c r="H222" s="239">
        <v>79.209999999999994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5" customFormat="1">
      <c r="A223" s="15"/>
      <c r="B223" s="246"/>
      <c r="C223" s="247"/>
      <c r="D223" s="226" t="s">
        <v>221</v>
      </c>
      <c r="E223" s="248" t="s">
        <v>19</v>
      </c>
      <c r="F223" s="249" t="s">
        <v>224</v>
      </c>
      <c r="G223" s="247"/>
      <c r="H223" s="250">
        <v>79.209999999999994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6" t="s">
        <v>221</v>
      </c>
      <c r="AU223" s="256" t="s">
        <v>78</v>
      </c>
      <c r="AV223" s="15" t="s">
        <v>84</v>
      </c>
      <c r="AW223" s="15" t="s">
        <v>31</v>
      </c>
      <c r="AX223" s="15" t="s">
        <v>74</v>
      </c>
      <c r="AY223" s="256" t="s">
        <v>212</v>
      </c>
    </row>
    <row r="224" s="2" customFormat="1" ht="24.15" customHeight="1">
      <c r="A224" s="40"/>
      <c r="B224" s="41"/>
      <c r="C224" s="206" t="s">
        <v>481</v>
      </c>
      <c r="D224" s="206" t="s">
        <v>214</v>
      </c>
      <c r="E224" s="207" t="s">
        <v>8025</v>
      </c>
      <c r="F224" s="208" t="s">
        <v>8026</v>
      </c>
      <c r="G224" s="209" t="s">
        <v>384</v>
      </c>
      <c r="H224" s="210">
        <v>420</v>
      </c>
      <c r="I224" s="211"/>
      <c r="J224" s="212">
        <f>ROUND(I224*H224,2)</f>
        <v>0</v>
      </c>
      <c r="K224" s="208" t="s">
        <v>218</v>
      </c>
      <c r="L224" s="46"/>
      <c r="M224" s="213" t="s">
        <v>19</v>
      </c>
      <c r="N224" s="214" t="s">
        <v>40</v>
      </c>
      <c r="O224" s="86"/>
      <c r="P224" s="215">
        <f>O224*H224</f>
        <v>0</v>
      </c>
      <c r="Q224" s="215">
        <v>0.38700000000000001</v>
      </c>
      <c r="R224" s="215">
        <f>Q224*H224</f>
        <v>162.53999999999999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74</v>
      </c>
      <c r="BK224" s="218">
        <f>ROUND(I224*H224,2)</f>
        <v>0</v>
      </c>
      <c r="BL224" s="19" t="s">
        <v>84</v>
      </c>
      <c r="BM224" s="217" t="s">
        <v>484</v>
      </c>
    </row>
    <row r="225" s="2" customFormat="1">
      <c r="A225" s="40"/>
      <c r="B225" s="41"/>
      <c r="C225" s="42"/>
      <c r="D225" s="219" t="s">
        <v>219</v>
      </c>
      <c r="E225" s="42"/>
      <c r="F225" s="220" t="s">
        <v>8027</v>
      </c>
      <c r="G225" s="42"/>
      <c r="H225" s="42"/>
      <c r="I225" s="221"/>
      <c r="J225" s="42"/>
      <c r="K225" s="42"/>
      <c r="L225" s="46"/>
      <c r="M225" s="222"/>
      <c r="N225" s="223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219</v>
      </c>
      <c r="AU225" s="19" t="s">
        <v>78</v>
      </c>
    </row>
    <row r="226" s="13" customFormat="1">
      <c r="A226" s="13"/>
      <c r="B226" s="224"/>
      <c r="C226" s="225"/>
      <c r="D226" s="226" t="s">
        <v>221</v>
      </c>
      <c r="E226" s="227" t="s">
        <v>19</v>
      </c>
      <c r="F226" s="228" t="s">
        <v>8643</v>
      </c>
      <c r="G226" s="225"/>
      <c r="H226" s="227" t="s">
        <v>19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4" t="s">
        <v>221</v>
      </c>
      <c r="AU226" s="234" t="s">
        <v>78</v>
      </c>
      <c r="AV226" s="13" t="s">
        <v>74</v>
      </c>
      <c r="AW226" s="13" t="s">
        <v>31</v>
      </c>
      <c r="AX226" s="13" t="s">
        <v>69</v>
      </c>
      <c r="AY226" s="234" t="s">
        <v>212</v>
      </c>
    </row>
    <row r="227" s="14" customFormat="1">
      <c r="A227" s="14"/>
      <c r="B227" s="235"/>
      <c r="C227" s="236"/>
      <c r="D227" s="226" t="s">
        <v>221</v>
      </c>
      <c r="E227" s="237" t="s">
        <v>19</v>
      </c>
      <c r="F227" s="238" t="s">
        <v>8862</v>
      </c>
      <c r="G227" s="236"/>
      <c r="H227" s="239">
        <v>420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5" t="s">
        <v>221</v>
      </c>
      <c r="AU227" s="245" t="s">
        <v>78</v>
      </c>
      <c r="AV227" s="14" t="s">
        <v>78</v>
      </c>
      <c r="AW227" s="14" t="s">
        <v>31</v>
      </c>
      <c r="AX227" s="14" t="s">
        <v>69</v>
      </c>
      <c r="AY227" s="245" t="s">
        <v>212</v>
      </c>
    </row>
    <row r="228" s="15" customFormat="1">
      <c r="A228" s="15"/>
      <c r="B228" s="246"/>
      <c r="C228" s="247"/>
      <c r="D228" s="226" t="s">
        <v>221</v>
      </c>
      <c r="E228" s="248" t="s">
        <v>19</v>
      </c>
      <c r="F228" s="249" t="s">
        <v>224</v>
      </c>
      <c r="G228" s="247"/>
      <c r="H228" s="250">
        <v>420</v>
      </c>
      <c r="I228" s="251"/>
      <c r="J228" s="247"/>
      <c r="K228" s="247"/>
      <c r="L228" s="252"/>
      <c r="M228" s="253"/>
      <c r="N228" s="254"/>
      <c r="O228" s="254"/>
      <c r="P228" s="254"/>
      <c r="Q228" s="254"/>
      <c r="R228" s="254"/>
      <c r="S228" s="254"/>
      <c r="T228" s="25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6" t="s">
        <v>221</v>
      </c>
      <c r="AU228" s="256" t="s">
        <v>78</v>
      </c>
      <c r="AV228" s="15" t="s">
        <v>84</v>
      </c>
      <c r="AW228" s="15" t="s">
        <v>31</v>
      </c>
      <c r="AX228" s="15" t="s">
        <v>74</v>
      </c>
      <c r="AY228" s="256" t="s">
        <v>212</v>
      </c>
    </row>
    <row r="229" s="2" customFormat="1" ht="16.5" customHeight="1">
      <c r="A229" s="40"/>
      <c r="B229" s="41"/>
      <c r="C229" s="206" t="s">
        <v>346</v>
      </c>
      <c r="D229" s="206" t="s">
        <v>214</v>
      </c>
      <c r="E229" s="207" t="s">
        <v>8898</v>
      </c>
      <c r="F229" s="208" t="s">
        <v>8899</v>
      </c>
      <c r="G229" s="209" t="s">
        <v>384</v>
      </c>
      <c r="H229" s="210">
        <v>79.209999999999994</v>
      </c>
      <c r="I229" s="211"/>
      <c r="J229" s="212">
        <f>ROUND(I229*H229,2)</f>
        <v>0</v>
      </c>
      <c r="K229" s="208" t="s">
        <v>218</v>
      </c>
      <c r="L229" s="46"/>
      <c r="M229" s="213" t="s">
        <v>19</v>
      </c>
      <c r="N229" s="214" t="s">
        <v>40</v>
      </c>
      <c r="O229" s="86"/>
      <c r="P229" s="215">
        <f>O229*H229</f>
        <v>0</v>
      </c>
      <c r="Q229" s="215">
        <v>0.34499999999999997</v>
      </c>
      <c r="R229" s="215">
        <f>Q229*H229</f>
        <v>27.327449999999995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74</v>
      </c>
      <c r="BK229" s="218">
        <f>ROUND(I229*H229,2)</f>
        <v>0</v>
      </c>
      <c r="BL229" s="19" t="s">
        <v>84</v>
      </c>
      <c r="BM229" s="217" t="s">
        <v>490</v>
      </c>
    </row>
    <row r="230" s="2" customFormat="1">
      <c r="A230" s="40"/>
      <c r="B230" s="41"/>
      <c r="C230" s="42"/>
      <c r="D230" s="219" t="s">
        <v>219</v>
      </c>
      <c r="E230" s="42"/>
      <c r="F230" s="220" t="s">
        <v>8900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219</v>
      </c>
      <c r="AU230" s="19" t="s">
        <v>78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8897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78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4" customFormat="1">
      <c r="A232" s="14"/>
      <c r="B232" s="235"/>
      <c r="C232" s="236"/>
      <c r="D232" s="226" t="s">
        <v>221</v>
      </c>
      <c r="E232" s="237" t="s">
        <v>19</v>
      </c>
      <c r="F232" s="238" t="s">
        <v>8860</v>
      </c>
      <c r="G232" s="236"/>
      <c r="H232" s="239">
        <v>79.209999999999994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5" t="s">
        <v>221</v>
      </c>
      <c r="AU232" s="245" t="s">
        <v>78</v>
      </c>
      <c r="AV232" s="14" t="s">
        <v>78</v>
      </c>
      <c r="AW232" s="14" t="s">
        <v>31</v>
      </c>
      <c r="AX232" s="14" t="s">
        <v>69</v>
      </c>
      <c r="AY232" s="245" t="s">
        <v>212</v>
      </c>
    </row>
    <row r="233" s="15" customFormat="1">
      <c r="A233" s="15"/>
      <c r="B233" s="246"/>
      <c r="C233" s="247"/>
      <c r="D233" s="226" t="s">
        <v>221</v>
      </c>
      <c r="E233" s="248" t="s">
        <v>19</v>
      </c>
      <c r="F233" s="249" t="s">
        <v>224</v>
      </c>
      <c r="G233" s="247"/>
      <c r="H233" s="250">
        <v>79.209999999999994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6" t="s">
        <v>221</v>
      </c>
      <c r="AU233" s="256" t="s">
        <v>78</v>
      </c>
      <c r="AV233" s="15" t="s">
        <v>84</v>
      </c>
      <c r="AW233" s="15" t="s">
        <v>31</v>
      </c>
      <c r="AX233" s="15" t="s">
        <v>74</v>
      </c>
      <c r="AY233" s="256" t="s">
        <v>212</v>
      </c>
    </row>
    <row r="234" s="2" customFormat="1" ht="16.5" customHeight="1">
      <c r="A234" s="40"/>
      <c r="B234" s="41"/>
      <c r="C234" s="206" t="s">
        <v>493</v>
      </c>
      <c r="D234" s="206" t="s">
        <v>214</v>
      </c>
      <c r="E234" s="207" t="s">
        <v>8901</v>
      </c>
      <c r="F234" s="208" t="s">
        <v>8902</v>
      </c>
      <c r="G234" s="209" t="s">
        <v>384</v>
      </c>
      <c r="H234" s="210">
        <v>420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40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74</v>
      </c>
      <c r="BK234" s="218">
        <f>ROUND(I234*H234,2)</f>
        <v>0</v>
      </c>
      <c r="BL234" s="19" t="s">
        <v>84</v>
      </c>
      <c r="BM234" s="217" t="s">
        <v>496</v>
      </c>
    </row>
    <row r="235" s="13" customFormat="1">
      <c r="A235" s="13"/>
      <c r="B235" s="224"/>
      <c r="C235" s="225"/>
      <c r="D235" s="226" t="s">
        <v>221</v>
      </c>
      <c r="E235" s="227" t="s">
        <v>19</v>
      </c>
      <c r="F235" s="228" t="s">
        <v>8861</v>
      </c>
      <c r="G235" s="225"/>
      <c r="H235" s="227" t="s">
        <v>19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4" t="s">
        <v>221</v>
      </c>
      <c r="AU235" s="234" t="s">
        <v>78</v>
      </c>
      <c r="AV235" s="13" t="s">
        <v>74</v>
      </c>
      <c r="AW235" s="13" t="s">
        <v>31</v>
      </c>
      <c r="AX235" s="13" t="s">
        <v>69</v>
      </c>
      <c r="AY235" s="234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8862</v>
      </c>
      <c r="G236" s="236"/>
      <c r="H236" s="239">
        <v>420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420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12" customFormat="1" ht="22.8" customHeight="1">
      <c r="A238" s="12"/>
      <c r="B238" s="190"/>
      <c r="C238" s="191"/>
      <c r="D238" s="192" t="s">
        <v>68</v>
      </c>
      <c r="E238" s="204" t="s">
        <v>96</v>
      </c>
      <c r="F238" s="204" t="s">
        <v>3010</v>
      </c>
      <c r="G238" s="191"/>
      <c r="H238" s="191"/>
      <c r="I238" s="194"/>
      <c r="J238" s="205">
        <f>BK238</f>
        <v>0</v>
      </c>
      <c r="K238" s="191"/>
      <c r="L238" s="196"/>
      <c r="M238" s="197"/>
      <c r="N238" s="198"/>
      <c r="O238" s="198"/>
      <c r="P238" s="199">
        <f>SUM(P239:P281)</f>
        <v>0</v>
      </c>
      <c r="Q238" s="198"/>
      <c r="R238" s="199">
        <f>SUM(R239:R281)</f>
        <v>0.01312</v>
      </c>
      <c r="S238" s="198"/>
      <c r="T238" s="200">
        <f>SUM(T239:T281)</f>
        <v>166.99500000000001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1" t="s">
        <v>74</v>
      </c>
      <c r="AT238" s="202" t="s">
        <v>68</v>
      </c>
      <c r="AU238" s="202" t="s">
        <v>74</v>
      </c>
      <c r="AY238" s="201" t="s">
        <v>212</v>
      </c>
      <c r="BK238" s="203">
        <f>SUM(BK239:BK281)</f>
        <v>0</v>
      </c>
    </row>
    <row r="239" s="2" customFormat="1" ht="16.5" customHeight="1">
      <c r="A239" s="40"/>
      <c r="B239" s="41"/>
      <c r="C239" s="206" t="s">
        <v>377</v>
      </c>
      <c r="D239" s="206" t="s">
        <v>214</v>
      </c>
      <c r="E239" s="207" t="s">
        <v>8903</v>
      </c>
      <c r="F239" s="208" t="s">
        <v>8904</v>
      </c>
      <c r="G239" s="209" t="s">
        <v>525</v>
      </c>
      <c r="H239" s="210">
        <v>75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504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8905</v>
      </c>
      <c r="G240" s="236"/>
      <c r="H240" s="239">
        <v>75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5" customFormat="1">
      <c r="A241" s="15"/>
      <c r="B241" s="246"/>
      <c r="C241" s="247"/>
      <c r="D241" s="226" t="s">
        <v>221</v>
      </c>
      <c r="E241" s="248" t="s">
        <v>19</v>
      </c>
      <c r="F241" s="249" t="s">
        <v>224</v>
      </c>
      <c r="G241" s="247"/>
      <c r="H241" s="250">
        <v>75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6" t="s">
        <v>221</v>
      </c>
      <c r="AU241" s="256" t="s">
        <v>78</v>
      </c>
      <c r="AV241" s="15" t="s">
        <v>84</v>
      </c>
      <c r="AW241" s="15" t="s">
        <v>31</v>
      </c>
      <c r="AX241" s="15" t="s">
        <v>74</v>
      </c>
      <c r="AY241" s="256" t="s">
        <v>212</v>
      </c>
    </row>
    <row r="242" s="2" customFormat="1" ht="16.5" customHeight="1">
      <c r="A242" s="40"/>
      <c r="B242" s="41"/>
      <c r="C242" s="206" t="s">
        <v>507</v>
      </c>
      <c r="D242" s="206" t="s">
        <v>214</v>
      </c>
      <c r="E242" s="207" t="s">
        <v>8906</v>
      </c>
      <c r="F242" s="208" t="s">
        <v>8907</v>
      </c>
      <c r="G242" s="209" t="s">
        <v>532</v>
      </c>
      <c r="H242" s="210">
        <v>8</v>
      </c>
      <c r="I242" s="211"/>
      <c r="J242" s="212">
        <f>ROUND(I242*H242,2)</f>
        <v>0</v>
      </c>
      <c r="K242" s="208" t="s">
        <v>218</v>
      </c>
      <c r="L242" s="46"/>
      <c r="M242" s="213" t="s">
        <v>19</v>
      </c>
      <c r="N242" s="214" t="s">
        <v>40</v>
      </c>
      <c r="O242" s="86"/>
      <c r="P242" s="215">
        <f>O242*H242</f>
        <v>0</v>
      </c>
      <c r="Q242" s="215">
        <v>0.001</v>
      </c>
      <c r="R242" s="215">
        <f>Q242*H242</f>
        <v>0.0080000000000000002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74</v>
      </c>
      <c r="BK242" s="218">
        <f>ROUND(I242*H242,2)</f>
        <v>0</v>
      </c>
      <c r="BL242" s="19" t="s">
        <v>84</v>
      </c>
      <c r="BM242" s="217" t="s">
        <v>510</v>
      </c>
    </row>
    <row r="243" s="2" customFormat="1">
      <c r="A243" s="40"/>
      <c r="B243" s="41"/>
      <c r="C243" s="42"/>
      <c r="D243" s="219" t="s">
        <v>219</v>
      </c>
      <c r="E243" s="42"/>
      <c r="F243" s="220" t="s">
        <v>8908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219</v>
      </c>
      <c r="AU243" s="19" t="s">
        <v>78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8909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3916</v>
      </c>
      <c r="G245" s="236"/>
      <c r="H245" s="239">
        <v>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5" customFormat="1">
      <c r="A246" s="15"/>
      <c r="B246" s="246"/>
      <c r="C246" s="247"/>
      <c r="D246" s="226" t="s">
        <v>221</v>
      </c>
      <c r="E246" s="248" t="s">
        <v>19</v>
      </c>
      <c r="F246" s="249" t="s">
        <v>224</v>
      </c>
      <c r="G246" s="247"/>
      <c r="H246" s="250">
        <v>8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56" t="s">
        <v>221</v>
      </c>
      <c r="AU246" s="256" t="s">
        <v>78</v>
      </c>
      <c r="AV246" s="15" t="s">
        <v>84</v>
      </c>
      <c r="AW246" s="15" t="s">
        <v>31</v>
      </c>
      <c r="AX246" s="15" t="s">
        <v>74</v>
      </c>
      <c r="AY246" s="256" t="s">
        <v>212</v>
      </c>
    </row>
    <row r="247" s="2" customFormat="1" ht="16.5" customHeight="1">
      <c r="A247" s="40"/>
      <c r="B247" s="41"/>
      <c r="C247" s="257" t="s">
        <v>385</v>
      </c>
      <c r="D247" s="257" t="s">
        <v>306</v>
      </c>
      <c r="E247" s="258" t="s">
        <v>8910</v>
      </c>
      <c r="F247" s="259" t="s">
        <v>8911</v>
      </c>
      <c r="G247" s="260" t="s">
        <v>2953</v>
      </c>
      <c r="H247" s="261">
        <v>8</v>
      </c>
      <c r="I247" s="262"/>
      <c r="J247" s="263">
        <f>ROUND(I247*H247,2)</f>
        <v>0</v>
      </c>
      <c r="K247" s="259" t="s">
        <v>19</v>
      </c>
      <c r="L247" s="264"/>
      <c r="M247" s="265" t="s">
        <v>19</v>
      </c>
      <c r="N247" s="266" t="s">
        <v>40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93</v>
      </c>
      <c r="AT247" s="217" t="s">
        <v>306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74</v>
      </c>
      <c r="BK247" s="218">
        <f>ROUND(I247*H247,2)</f>
        <v>0</v>
      </c>
      <c r="BL247" s="19" t="s">
        <v>84</v>
      </c>
      <c r="BM247" s="217" t="s">
        <v>516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8912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8913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93</v>
      </c>
      <c r="G250" s="236"/>
      <c r="H250" s="239">
        <v>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8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24.15" customHeight="1">
      <c r="A252" s="40"/>
      <c r="B252" s="41"/>
      <c r="C252" s="206" t="s">
        <v>522</v>
      </c>
      <c r="D252" s="206" t="s">
        <v>214</v>
      </c>
      <c r="E252" s="207" t="s">
        <v>3164</v>
      </c>
      <c r="F252" s="208" t="s">
        <v>3165</v>
      </c>
      <c r="G252" s="209" t="s">
        <v>532</v>
      </c>
      <c r="H252" s="210">
        <v>128</v>
      </c>
      <c r="I252" s="211"/>
      <c r="J252" s="212">
        <f>ROUND(I252*H252,2)</f>
        <v>0</v>
      </c>
      <c r="K252" s="208" t="s">
        <v>218</v>
      </c>
      <c r="L252" s="46"/>
      <c r="M252" s="213" t="s">
        <v>19</v>
      </c>
      <c r="N252" s="214" t="s">
        <v>40</v>
      </c>
      <c r="O252" s="86"/>
      <c r="P252" s="215">
        <f>O252*H252</f>
        <v>0</v>
      </c>
      <c r="Q252" s="215">
        <v>4.0000000000000003E-05</v>
      </c>
      <c r="R252" s="215">
        <f>Q252*H252</f>
        <v>0.0051200000000000004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74</v>
      </c>
      <c r="BK252" s="218">
        <f>ROUND(I252*H252,2)</f>
        <v>0</v>
      </c>
      <c r="BL252" s="19" t="s">
        <v>84</v>
      </c>
      <c r="BM252" s="217" t="s">
        <v>526</v>
      </c>
    </row>
    <row r="253" s="2" customFormat="1">
      <c r="A253" s="40"/>
      <c r="B253" s="41"/>
      <c r="C253" s="42"/>
      <c r="D253" s="219" t="s">
        <v>219</v>
      </c>
      <c r="E253" s="42"/>
      <c r="F253" s="220" t="s">
        <v>3167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219</v>
      </c>
      <c r="AU253" s="19" t="s">
        <v>78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8914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8915</v>
      </c>
      <c r="G255" s="236"/>
      <c r="H255" s="239">
        <v>128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5" customFormat="1">
      <c r="A256" s="15"/>
      <c r="B256" s="246"/>
      <c r="C256" s="247"/>
      <c r="D256" s="226" t="s">
        <v>221</v>
      </c>
      <c r="E256" s="248" t="s">
        <v>19</v>
      </c>
      <c r="F256" s="249" t="s">
        <v>224</v>
      </c>
      <c r="G256" s="247"/>
      <c r="H256" s="250">
        <v>128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56" t="s">
        <v>221</v>
      </c>
      <c r="AU256" s="256" t="s">
        <v>78</v>
      </c>
      <c r="AV256" s="15" t="s">
        <v>84</v>
      </c>
      <c r="AW256" s="15" t="s">
        <v>31</v>
      </c>
      <c r="AX256" s="15" t="s">
        <v>74</v>
      </c>
      <c r="AY256" s="256" t="s">
        <v>212</v>
      </c>
    </row>
    <row r="257" s="2" customFormat="1" ht="16.5" customHeight="1">
      <c r="A257" s="40"/>
      <c r="B257" s="41"/>
      <c r="C257" s="206" t="s">
        <v>391</v>
      </c>
      <c r="D257" s="206" t="s">
        <v>214</v>
      </c>
      <c r="E257" s="207" t="s">
        <v>3179</v>
      </c>
      <c r="F257" s="208" t="s">
        <v>3180</v>
      </c>
      <c r="G257" s="209" t="s">
        <v>217</v>
      </c>
      <c r="H257" s="210">
        <v>13.5</v>
      </c>
      <c r="I257" s="211"/>
      <c r="J257" s="212">
        <f>ROUND(I257*H257,2)</f>
        <v>0</v>
      </c>
      <c r="K257" s="208" t="s">
        <v>218</v>
      </c>
      <c r="L257" s="46"/>
      <c r="M257" s="213" t="s">
        <v>19</v>
      </c>
      <c r="N257" s="214" t="s">
        <v>40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2</v>
      </c>
      <c r="T257" s="216">
        <f>S257*H257</f>
        <v>27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74</v>
      </c>
      <c r="BK257" s="218">
        <f>ROUND(I257*H257,2)</f>
        <v>0</v>
      </c>
      <c r="BL257" s="19" t="s">
        <v>84</v>
      </c>
      <c r="BM257" s="217" t="s">
        <v>533</v>
      </c>
    </row>
    <row r="258" s="2" customFormat="1">
      <c r="A258" s="40"/>
      <c r="B258" s="41"/>
      <c r="C258" s="42"/>
      <c r="D258" s="219" t="s">
        <v>219</v>
      </c>
      <c r="E258" s="42"/>
      <c r="F258" s="220" t="s">
        <v>3182</v>
      </c>
      <c r="G258" s="42"/>
      <c r="H258" s="42"/>
      <c r="I258" s="221"/>
      <c r="J258" s="42"/>
      <c r="K258" s="42"/>
      <c r="L258" s="46"/>
      <c r="M258" s="222"/>
      <c r="N258" s="223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219</v>
      </c>
      <c r="AU258" s="19" t="s">
        <v>78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8916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8917</v>
      </c>
      <c r="G260" s="236"/>
      <c r="H260" s="239">
        <v>13.5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5" customFormat="1">
      <c r="A261" s="15"/>
      <c r="B261" s="246"/>
      <c r="C261" s="247"/>
      <c r="D261" s="226" t="s">
        <v>221</v>
      </c>
      <c r="E261" s="248" t="s">
        <v>19</v>
      </c>
      <c r="F261" s="249" t="s">
        <v>224</v>
      </c>
      <c r="G261" s="247"/>
      <c r="H261" s="250">
        <v>13.5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56" t="s">
        <v>221</v>
      </c>
      <c r="AU261" s="256" t="s">
        <v>78</v>
      </c>
      <c r="AV261" s="15" t="s">
        <v>84</v>
      </c>
      <c r="AW261" s="15" t="s">
        <v>31</v>
      </c>
      <c r="AX261" s="15" t="s">
        <v>74</v>
      </c>
      <c r="AY261" s="256" t="s">
        <v>212</v>
      </c>
    </row>
    <row r="262" s="2" customFormat="1" ht="24.15" customHeight="1">
      <c r="A262" s="40"/>
      <c r="B262" s="41"/>
      <c r="C262" s="206" t="s">
        <v>536</v>
      </c>
      <c r="D262" s="206" t="s">
        <v>214</v>
      </c>
      <c r="E262" s="207" t="s">
        <v>8918</v>
      </c>
      <c r="F262" s="208" t="s">
        <v>8919</v>
      </c>
      <c r="G262" s="209" t="s">
        <v>217</v>
      </c>
      <c r="H262" s="210">
        <v>27</v>
      </c>
      <c r="I262" s="211"/>
      <c r="J262" s="212">
        <f>ROUND(I262*H262,2)</f>
        <v>0</v>
      </c>
      <c r="K262" s="208" t="s">
        <v>218</v>
      </c>
      <c r="L262" s="46"/>
      <c r="M262" s="213" t="s">
        <v>19</v>
      </c>
      <c r="N262" s="214" t="s">
        <v>40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1.95</v>
      </c>
      <c r="T262" s="216">
        <f>S262*H262</f>
        <v>52.649999999999999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74</v>
      </c>
      <c r="BK262" s="218">
        <f>ROUND(I262*H262,2)</f>
        <v>0</v>
      </c>
      <c r="BL262" s="19" t="s">
        <v>84</v>
      </c>
      <c r="BM262" s="217" t="s">
        <v>539</v>
      </c>
    </row>
    <row r="263" s="2" customFormat="1">
      <c r="A263" s="40"/>
      <c r="B263" s="41"/>
      <c r="C263" s="42"/>
      <c r="D263" s="219" t="s">
        <v>219</v>
      </c>
      <c r="E263" s="42"/>
      <c r="F263" s="220" t="s">
        <v>8920</v>
      </c>
      <c r="G263" s="42"/>
      <c r="H263" s="42"/>
      <c r="I263" s="221"/>
      <c r="J263" s="42"/>
      <c r="K263" s="42"/>
      <c r="L263" s="46"/>
      <c r="M263" s="222"/>
      <c r="N263" s="223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219</v>
      </c>
      <c r="AU263" s="19" t="s">
        <v>78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8916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8921</v>
      </c>
      <c r="G265" s="236"/>
      <c r="H265" s="239">
        <v>27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5" customFormat="1">
      <c r="A266" s="15"/>
      <c r="B266" s="246"/>
      <c r="C266" s="247"/>
      <c r="D266" s="226" t="s">
        <v>221</v>
      </c>
      <c r="E266" s="248" t="s">
        <v>19</v>
      </c>
      <c r="F266" s="249" t="s">
        <v>224</v>
      </c>
      <c r="G266" s="247"/>
      <c r="H266" s="250">
        <v>27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6" t="s">
        <v>221</v>
      </c>
      <c r="AU266" s="256" t="s">
        <v>78</v>
      </c>
      <c r="AV266" s="15" t="s">
        <v>84</v>
      </c>
      <c r="AW266" s="15" t="s">
        <v>31</v>
      </c>
      <c r="AX266" s="15" t="s">
        <v>74</v>
      </c>
      <c r="AY266" s="256" t="s">
        <v>212</v>
      </c>
    </row>
    <row r="267" s="2" customFormat="1" ht="16.5" customHeight="1">
      <c r="A267" s="40"/>
      <c r="B267" s="41"/>
      <c r="C267" s="206" t="s">
        <v>397</v>
      </c>
      <c r="D267" s="206" t="s">
        <v>214</v>
      </c>
      <c r="E267" s="207" t="s">
        <v>8922</v>
      </c>
      <c r="F267" s="208" t="s">
        <v>8923</v>
      </c>
      <c r="G267" s="209" t="s">
        <v>217</v>
      </c>
      <c r="H267" s="210">
        <v>36</v>
      </c>
      <c r="I267" s="211"/>
      <c r="J267" s="212">
        <f>ROUND(I267*H267,2)</f>
        <v>0</v>
      </c>
      <c r="K267" s="208" t="s">
        <v>218</v>
      </c>
      <c r="L267" s="46"/>
      <c r="M267" s="213" t="s">
        <v>19</v>
      </c>
      <c r="N267" s="214" t="s">
        <v>40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2.3999999999999999</v>
      </c>
      <c r="T267" s="216">
        <f>S267*H267</f>
        <v>86.399999999999991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74</v>
      </c>
      <c r="BK267" s="218">
        <f>ROUND(I267*H267,2)</f>
        <v>0</v>
      </c>
      <c r="BL267" s="19" t="s">
        <v>84</v>
      </c>
      <c r="BM267" s="217" t="s">
        <v>559</v>
      </c>
    </row>
    <row r="268" s="2" customFormat="1">
      <c r="A268" s="40"/>
      <c r="B268" s="41"/>
      <c r="C268" s="42"/>
      <c r="D268" s="219" t="s">
        <v>219</v>
      </c>
      <c r="E268" s="42"/>
      <c r="F268" s="220" t="s">
        <v>8924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219</v>
      </c>
      <c r="AU268" s="19" t="s">
        <v>78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8925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8926</v>
      </c>
      <c r="G270" s="236"/>
      <c r="H270" s="239">
        <v>36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36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24.15" customHeight="1">
      <c r="A272" s="40"/>
      <c r="B272" s="41"/>
      <c r="C272" s="206" t="s">
        <v>576</v>
      </c>
      <c r="D272" s="206" t="s">
        <v>214</v>
      </c>
      <c r="E272" s="207" t="s">
        <v>8927</v>
      </c>
      <c r="F272" s="208" t="s">
        <v>8928</v>
      </c>
      <c r="G272" s="209" t="s">
        <v>525</v>
      </c>
      <c r="H272" s="210">
        <v>13.5</v>
      </c>
      <c r="I272" s="211"/>
      <c r="J272" s="212">
        <f>ROUND(I272*H272,2)</f>
        <v>0</v>
      </c>
      <c r="K272" s="208" t="s">
        <v>218</v>
      </c>
      <c r="L272" s="46"/>
      <c r="M272" s="213" t="s">
        <v>19</v>
      </c>
      <c r="N272" s="214" t="s">
        <v>40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0.070000000000000007</v>
      </c>
      <c r="T272" s="216">
        <f>S272*H272</f>
        <v>0.94500000000000006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579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8929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8916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8930</v>
      </c>
      <c r="G275" s="236"/>
      <c r="H275" s="239">
        <v>13.5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5" customFormat="1">
      <c r="A276" s="15"/>
      <c r="B276" s="246"/>
      <c r="C276" s="247"/>
      <c r="D276" s="226" t="s">
        <v>221</v>
      </c>
      <c r="E276" s="248" t="s">
        <v>19</v>
      </c>
      <c r="F276" s="249" t="s">
        <v>224</v>
      </c>
      <c r="G276" s="247"/>
      <c r="H276" s="250">
        <v>13.5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6" t="s">
        <v>221</v>
      </c>
      <c r="AU276" s="256" t="s">
        <v>78</v>
      </c>
      <c r="AV276" s="15" t="s">
        <v>84</v>
      </c>
      <c r="AW276" s="15" t="s">
        <v>31</v>
      </c>
      <c r="AX276" s="15" t="s">
        <v>74</v>
      </c>
      <c r="AY276" s="256" t="s">
        <v>212</v>
      </c>
    </row>
    <row r="277" s="2" customFormat="1" ht="33" customHeight="1">
      <c r="A277" s="40"/>
      <c r="B277" s="41"/>
      <c r="C277" s="206" t="s">
        <v>477</v>
      </c>
      <c r="D277" s="206" t="s">
        <v>214</v>
      </c>
      <c r="E277" s="207" t="s">
        <v>8795</v>
      </c>
      <c r="F277" s="208" t="s">
        <v>8796</v>
      </c>
      <c r="G277" s="209" t="s">
        <v>384</v>
      </c>
      <c r="H277" s="210">
        <v>536</v>
      </c>
      <c r="I277" s="211"/>
      <c r="J277" s="212">
        <f>ROUND(I277*H277,2)</f>
        <v>0</v>
      </c>
      <c r="K277" s="208" t="s">
        <v>218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84</v>
      </c>
      <c r="BM277" s="217" t="s">
        <v>587</v>
      </c>
    </row>
    <row r="278" s="2" customFormat="1">
      <c r="A278" s="40"/>
      <c r="B278" s="41"/>
      <c r="C278" s="42"/>
      <c r="D278" s="219" t="s">
        <v>219</v>
      </c>
      <c r="E278" s="42"/>
      <c r="F278" s="220" t="s">
        <v>8797</v>
      </c>
      <c r="G278" s="42"/>
      <c r="H278" s="42"/>
      <c r="I278" s="221"/>
      <c r="J278" s="42"/>
      <c r="K278" s="42"/>
      <c r="L278" s="46"/>
      <c r="M278" s="222"/>
      <c r="N278" s="223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219</v>
      </c>
      <c r="AU278" s="19" t="s">
        <v>78</v>
      </c>
    </row>
    <row r="279" s="13" customFormat="1">
      <c r="A279" s="13"/>
      <c r="B279" s="224"/>
      <c r="C279" s="225"/>
      <c r="D279" s="226" t="s">
        <v>221</v>
      </c>
      <c r="E279" s="227" t="s">
        <v>19</v>
      </c>
      <c r="F279" s="228" t="s">
        <v>8822</v>
      </c>
      <c r="G279" s="225"/>
      <c r="H279" s="227" t="s">
        <v>19</v>
      </c>
      <c r="I279" s="229"/>
      <c r="J279" s="225"/>
      <c r="K279" s="225"/>
      <c r="L279" s="230"/>
      <c r="M279" s="231"/>
      <c r="N279" s="232"/>
      <c r="O279" s="232"/>
      <c r="P279" s="232"/>
      <c r="Q279" s="232"/>
      <c r="R279" s="232"/>
      <c r="S279" s="232"/>
      <c r="T279" s="23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4" t="s">
        <v>221</v>
      </c>
      <c r="AU279" s="234" t="s">
        <v>78</v>
      </c>
      <c r="AV279" s="13" t="s">
        <v>74</v>
      </c>
      <c r="AW279" s="13" t="s">
        <v>31</v>
      </c>
      <c r="AX279" s="13" t="s">
        <v>69</v>
      </c>
      <c r="AY279" s="234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8823</v>
      </c>
      <c r="G280" s="236"/>
      <c r="H280" s="239">
        <v>536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5" customFormat="1">
      <c r="A281" s="15"/>
      <c r="B281" s="246"/>
      <c r="C281" s="247"/>
      <c r="D281" s="226" t="s">
        <v>221</v>
      </c>
      <c r="E281" s="248" t="s">
        <v>19</v>
      </c>
      <c r="F281" s="249" t="s">
        <v>224</v>
      </c>
      <c r="G281" s="247"/>
      <c r="H281" s="250">
        <v>536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6" t="s">
        <v>221</v>
      </c>
      <c r="AU281" s="256" t="s">
        <v>78</v>
      </c>
      <c r="AV281" s="15" t="s">
        <v>84</v>
      </c>
      <c r="AW281" s="15" t="s">
        <v>31</v>
      </c>
      <c r="AX281" s="15" t="s">
        <v>74</v>
      </c>
      <c r="AY281" s="256" t="s">
        <v>212</v>
      </c>
    </row>
    <row r="282" s="12" customFormat="1" ht="22.8" customHeight="1">
      <c r="A282" s="12"/>
      <c r="B282" s="190"/>
      <c r="C282" s="191"/>
      <c r="D282" s="192" t="s">
        <v>68</v>
      </c>
      <c r="E282" s="204" t="s">
        <v>3657</v>
      </c>
      <c r="F282" s="204" t="s">
        <v>3658</v>
      </c>
      <c r="G282" s="191"/>
      <c r="H282" s="191"/>
      <c r="I282" s="194"/>
      <c r="J282" s="205">
        <f>BK282</f>
        <v>0</v>
      </c>
      <c r="K282" s="191"/>
      <c r="L282" s="196"/>
      <c r="M282" s="197"/>
      <c r="N282" s="198"/>
      <c r="O282" s="198"/>
      <c r="P282" s="199">
        <f>SUM(P283:P308)</f>
        <v>0</v>
      </c>
      <c r="Q282" s="198"/>
      <c r="R282" s="199">
        <f>SUM(R283:R308)</f>
        <v>0</v>
      </c>
      <c r="S282" s="198"/>
      <c r="T282" s="200">
        <f>SUM(T283:T308)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74</v>
      </c>
      <c r="AY282" s="201" t="s">
        <v>212</v>
      </c>
      <c r="BK282" s="203">
        <f>SUM(BK283:BK308)</f>
        <v>0</v>
      </c>
    </row>
    <row r="283" s="2" customFormat="1" ht="24.15" customHeight="1">
      <c r="A283" s="40"/>
      <c r="B283" s="41"/>
      <c r="C283" s="206" t="s">
        <v>403</v>
      </c>
      <c r="D283" s="206" t="s">
        <v>214</v>
      </c>
      <c r="E283" s="207" t="s">
        <v>8799</v>
      </c>
      <c r="F283" s="208" t="s">
        <v>8800</v>
      </c>
      <c r="G283" s="209" t="s">
        <v>309</v>
      </c>
      <c r="H283" s="210">
        <v>546.79499999999996</v>
      </c>
      <c r="I283" s="211"/>
      <c r="J283" s="212">
        <f>ROUND(I283*H283,2)</f>
        <v>0</v>
      </c>
      <c r="K283" s="208" t="s">
        <v>218</v>
      </c>
      <c r="L283" s="46"/>
      <c r="M283" s="213" t="s">
        <v>19</v>
      </c>
      <c r="N283" s="214" t="s">
        <v>40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659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8801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8931</v>
      </c>
      <c r="G285" s="236"/>
      <c r="H285" s="239">
        <v>407.435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8932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8933</v>
      </c>
      <c r="G287" s="236"/>
      <c r="H287" s="239">
        <v>7.7530000000000001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8934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8935</v>
      </c>
      <c r="G289" s="236"/>
      <c r="H289" s="239">
        <v>131.607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546.79499999999996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656</v>
      </c>
      <c r="D291" s="206" t="s">
        <v>214</v>
      </c>
      <c r="E291" s="207" t="s">
        <v>8805</v>
      </c>
      <c r="F291" s="208" t="s">
        <v>8806</v>
      </c>
      <c r="G291" s="209" t="s">
        <v>309</v>
      </c>
      <c r="H291" s="210">
        <v>4074.3499999999999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672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8807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8936</v>
      </c>
      <c r="G293" s="236"/>
      <c r="H293" s="239">
        <v>4074.3499999999999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4074.3499999999999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417</v>
      </c>
      <c r="D295" s="206" t="s">
        <v>214</v>
      </c>
      <c r="E295" s="207" t="s">
        <v>8809</v>
      </c>
      <c r="F295" s="208" t="s">
        <v>8810</v>
      </c>
      <c r="G295" s="209" t="s">
        <v>309</v>
      </c>
      <c r="H295" s="210">
        <v>407.435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685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8811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57" t="s">
        <v>682</v>
      </c>
      <c r="D297" s="257" t="s">
        <v>306</v>
      </c>
      <c r="E297" s="258" t="s">
        <v>307</v>
      </c>
      <c r="F297" s="259" t="s">
        <v>308</v>
      </c>
      <c r="G297" s="260" t="s">
        <v>309</v>
      </c>
      <c r="H297" s="261">
        <v>235.84</v>
      </c>
      <c r="I297" s="262"/>
      <c r="J297" s="263">
        <f>ROUND(I297*H297,2)</f>
        <v>0</v>
      </c>
      <c r="K297" s="259" t="s">
        <v>218</v>
      </c>
      <c r="L297" s="264"/>
      <c r="M297" s="265" t="s">
        <v>19</v>
      </c>
      <c r="N297" s="266" t="s">
        <v>40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93</v>
      </c>
      <c r="AT297" s="217" t="s">
        <v>306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694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310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423</v>
      </c>
      <c r="D299" s="257" t="s">
        <v>306</v>
      </c>
      <c r="E299" s="258" t="s">
        <v>312</v>
      </c>
      <c r="F299" s="259" t="s">
        <v>313</v>
      </c>
      <c r="G299" s="260" t="s">
        <v>309</v>
      </c>
      <c r="H299" s="261">
        <v>39.353000000000002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702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314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8937</v>
      </c>
      <c r="G301" s="236"/>
      <c r="H301" s="239">
        <v>39.353000000000002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5" customFormat="1">
      <c r="A302" s="15"/>
      <c r="B302" s="246"/>
      <c r="C302" s="247"/>
      <c r="D302" s="226" t="s">
        <v>221</v>
      </c>
      <c r="E302" s="248" t="s">
        <v>19</v>
      </c>
      <c r="F302" s="249" t="s">
        <v>224</v>
      </c>
      <c r="G302" s="247"/>
      <c r="H302" s="250">
        <v>39.353000000000002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6" t="s">
        <v>221</v>
      </c>
      <c r="AU302" s="256" t="s">
        <v>78</v>
      </c>
      <c r="AV302" s="15" t="s">
        <v>84</v>
      </c>
      <c r="AW302" s="15" t="s">
        <v>31</v>
      </c>
      <c r="AX302" s="15" t="s">
        <v>74</v>
      </c>
      <c r="AY302" s="256" t="s">
        <v>212</v>
      </c>
    </row>
    <row r="303" s="2" customFormat="1" ht="16.5" customHeight="1">
      <c r="A303" s="40"/>
      <c r="B303" s="41"/>
      <c r="C303" s="257" t="s">
        <v>699</v>
      </c>
      <c r="D303" s="257" t="s">
        <v>306</v>
      </c>
      <c r="E303" s="258" t="s">
        <v>3686</v>
      </c>
      <c r="F303" s="259" t="s">
        <v>3687</v>
      </c>
      <c r="G303" s="260" t="s">
        <v>309</v>
      </c>
      <c r="H303" s="261">
        <v>86.400000000000006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707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3689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435</v>
      </c>
      <c r="D305" s="257" t="s">
        <v>306</v>
      </c>
      <c r="E305" s="258" t="s">
        <v>3680</v>
      </c>
      <c r="F305" s="259" t="s">
        <v>3681</v>
      </c>
      <c r="G305" s="260" t="s">
        <v>309</v>
      </c>
      <c r="H305" s="261">
        <v>52.649999999999999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716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3683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16.5" customHeight="1">
      <c r="A307" s="40"/>
      <c r="B307" s="41"/>
      <c r="C307" s="257" t="s">
        <v>713</v>
      </c>
      <c r="D307" s="257" t="s">
        <v>306</v>
      </c>
      <c r="E307" s="258" t="s">
        <v>3696</v>
      </c>
      <c r="F307" s="259" t="s">
        <v>3697</v>
      </c>
      <c r="G307" s="260" t="s">
        <v>309</v>
      </c>
      <c r="H307" s="261">
        <v>0.94499999999999995</v>
      </c>
      <c r="I307" s="262"/>
      <c r="J307" s="263">
        <f>ROUND(I307*H307,2)</f>
        <v>0</v>
      </c>
      <c r="K307" s="259" t="s">
        <v>218</v>
      </c>
      <c r="L307" s="264"/>
      <c r="M307" s="265" t="s">
        <v>19</v>
      </c>
      <c r="N307" s="266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93</v>
      </c>
      <c r="AT307" s="217" t="s">
        <v>306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722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3699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2" customFormat="1" ht="22.8" customHeight="1">
      <c r="A309" s="12"/>
      <c r="B309" s="190"/>
      <c r="C309" s="191"/>
      <c r="D309" s="192" t="s">
        <v>68</v>
      </c>
      <c r="E309" s="204" t="s">
        <v>3726</v>
      </c>
      <c r="F309" s="204" t="s">
        <v>3727</v>
      </c>
      <c r="G309" s="191"/>
      <c r="H309" s="191"/>
      <c r="I309" s="194"/>
      <c r="J309" s="205">
        <f>BK309</f>
        <v>0</v>
      </c>
      <c r="K309" s="191"/>
      <c r="L309" s="196"/>
      <c r="M309" s="197"/>
      <c r="N309" s="198"/>
      <c r="O309" s="198"/>
      <c r="P309" s="199">
        <f>SUM(P310:P311)</f>
        <v>0</v>
      </c>
      <c r="Q309" s="198"/>
      <c r="R309" s="199">
        <f>SUM(R310:R311)</f>
        <v>0</v>
      </c>
      <c r="S309" s="198"/>
      <c r="T309" s="200">
        <f>SUM(T310:T311)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1" t="s">
        <v>74</v>
      </c>
      <c r="AT309" s="202" t="s">
        <v>68</v>
      </c>
      <c r="AU309" s="202" t="s">
        <v>74</v>
      </c>
      <c r="AY309" s="201" t="s">
        <v>212</v>
      </c>
      <c r="BK309" s="203">
        <f>SUM(BK310:BK311)</f>
        <v>0</v>
      </c>
    </row>
    <row r="310" s="2" customFormat="1" ht="24.15" customHeight="1">
      <c r="A310" s="40"/>
      <c r="B310" s="41"/>
      <c r="C310" s="206" t="s">
        <v>440</v>
      </c>
      <c r="D310" s="206" t="s">
        <v>214</v>
      </c>
      <c r="E310" s="207" t="s">
        <v>8938</v>
      </c>
      <c r="F310" s="208" t="s">
        <v>8939</v>
      </c>
      <c r="G310" s="209" t="s">
        <v>309</v>
      </c>
      <c r="H310" s="210">
        <v>70.180999999999997</v>
      </c>
      <c r="I310" s="211"/>
      <c r="J310" s="212">
        <f>ROUND(I310*H310,2)</f>
        <v>0</v>
      </c>
      <c r="K310" s="208" t="s">
        <v>218</v>
      </c>
      <c r="L310" s="46"/>
      <c r="M310" s="213" t="s">
        <v>19</v>
      </c>
      <c r="N310" s="214" t="s">
        <v>40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74</v>
      </c>
      <c r="BK310" s="218">
        <f>ROUND(I310*H310,2)</f>
        <v>0</v>
      </c>
      <c r="BL310" s="19" t="s">
        <v>84</v>
      </c>
      <c r="BM310" s="217" t="s">
        <v>729</v>
      </c>
    </row>
    <row r="311" s="2" customFormat="1">
      <c r="A311" s="40"/>
      <c r="B311" s="41"/>
      <c r="C311" s="42"/>
      <c r="D311" s="219" t="s">
        <v>219</v>
      </c>
      <c r="E311" s="42"/>
      <c r="F311" s="220" t="s">
        <v>8940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219</v>
      </c>
      <c r="AU311" s="19" t="s">
        <v>78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3733</v>
      </c>
      <c r="F312" s="193" t="s">
        <v>3734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P313+P332</f>
        <v>0</v>
      </c>
      <c r="Q312" s="198"/>
      <c r="R312" s="199">
        <f>R313+R332</f>
        <v>0.090206639999999991</v>
      </c>
      <c r="S312" s="198"/>
      <c r="T312" s="200">
        <f>T313+T332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78</v>
      </c>
      <c r="AT312" s="202" t="s">
        <v>68</v>
      </c>
      <c r="AU312" s="202" t="s">
        <v>69</v>
      </c>
      <c r="AY312" s="201" t="s">
        <v>212</v>
      </c>
      <c r="BK312" s="203">
        <f>BK313+BK332</f>
        <v>0</v>
      </c>
    </row>
    <row r="313" s="12" customFormat="1" ht="22.8" customHeight="1">
      <c r="A313" s="12"/>
      <c r="B313" s="190"/>
      <c r="C313" s="191"/>
      <c r="D313" s="192" t="s">
        <v>68</v>
      </c>
      <c r="E313" s="204" t="s">
        <v>3735</v>
      </c>
      <c r="F313" s="204" t="s">
        <v>3736</v>
      </c>
      <c r="G313" s="191"/>
      <c r="H313" s="191"/>
      <c r="I313" s="194"/>
      <c r="J313" s="205">
        <f>BK313</f>
        <v>0</v>
      </c>
      <c r="K313" s="191"/>
      <c r="L313" s="196"/>
      <c r="M313" s="197"/>
      <c r="N313" s="198"/>
      <c r="O313" s="198"/>
      <c r="P313" s="199">
        <f>SUM(P314:P331)</f>
        <v>0</v>
      </c>
      <c r="Q313" s="198"/>
      <c r="R313" s="199">
        <f>SUM(R314:R331)</f>
        <v>0.04398839999999999</v>
      </c>
      <c r="S313" s="198"/>
      <c r="T313" s="200">
        <f>SUM(T314:T331)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01" t="s">
        <v>78</v>
      </c>
      <c r="AT313" s="202" t="s">
        <v>68</v>
      </c>
      <c r="AU313" s="202" t="s">
        <v>74</v>
      </c>
      <c r="AY313" s="201" t="s">
        <v>212</v>
      </c>
      <c r="BK313" s="203">
        <f>SUM(BK314:BK331)</f>
        <v>0</v>
      </c>
    </row>
    <row r="314" s="2" customFormat="1" ht="16.5" customHeight="1">
      <c r="A314" s="40"/>
      <c r="B314" s="41"/>
      <c r="C314" s="206" t="s">
        <v>726</v>
      </c>
      <c r="D314" s="206" t="s">
        <v>214</v>
      </c>
      <c r="E314" s="207" t="s">
        <v>8941</v>
      </c>
      <c r="F314" s="208" t="s">
        <v>8942</v>
      </c>
      <c r="G314" s="209" t="s">
        <v>384</v>
      </c>
      <c r="H314" s="210">
        <v>79.209999999999994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40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119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74</v>
      </c>
      <c r="BK314" s="218">
        <f>ROUND(I314*H314,2)</f>
        <v>0</v>
      </c>
      <c r="BL314" s="19" t="s">
        <v>119</v>
      </c>
      <c r="BM314" s="217" t="s">
        <v>733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8943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8849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8860</v>
      </c>
      <c r="G317" s="236"/>
      <c r="H317" s="239">
        <v>79.209999999999994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79.209999999999994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16.5" customHeight="1">
      <c r="A319" s="40"/>
      <c r="B319" s="41"/>
      <c r="C319" s="206" t="s">
        <v>446</v>
      </c>
      <c r="D319" s="206" t="s">
        <v>214</v>
      </c>
      <c r="E319" s="207" t="s">
        <v>8944</v>
      </c>
      <c r="F319" s="208" t="s">
        <v>8945</v>
      </c>
      <c r="G319" s="209" t="s">
        <v>384</v>
      </c>
      <c r="H319" s="210">
        <v>46.280000000000001</v>
      </c>
      <c r="I319" s="211"/>
      <c r="J319" s="212">
        <f>ROUND(I319*H319,2)</f>
        <v>0</v>
      </c>
      <c r="K319" s="208" t="s">
        <v>218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119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119</v>
      </c>
      <c r="BM319" s="217" t="s">
        <v>738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8946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3753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78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8947</v>
      </c>
      <c r="G322" s="236"/>
      <c r="H322" s="239">
        <v>46.280000000000001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5" customFormat="1">
      <c r="A323" s="15"/>
      <c r="B323" s="246"/>
      <c r="C323" s="247"/>
      <c r="D323" s="226" t="s">
        <v>221</v>
      </c>
      <c r="E323" s="248" t="s">
        <v>19</v>
      </c>
      <c r="F323" s="249" t="s">
        <v>224</v>
      </c>
      <c r="G323" s="247"/>
      <c r="H323" s="250">
        <v>46.280000000000001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6" t="s">
        <v>221</v>
      </c>
      <c r="AU323" s="256" t="s">
        <v>78</v>
      </c>
      <c r="AV323" s="15" t="s">
        <v>84</v>
      </c>
      <c r="AW323" s="15" t="s">
        <v>31</v>
      </c>
      <c r="AX323" s="15" t="s">
        <v>74</v>
      </c>
      <c r="AY323" s="256" t="s">
        <v>212</v>
      </c>
    </row>
    <row r="324" s="2" customFormat="1" ht="16.5" customHeight="1">
      <c r="A324" s="40"/>
      <c r="B324" s="41"/>
      <c r="C324" s="257" t="s">
        <v>735</v>
      </c>
      <c r="D324" s="257" t="s">
        <v>306</v>
      </c>
      <c r="E324" s="258" t="s">
        <v>4080</v>
      </c>
      <c r="F324" s="259" t="s">
        <v>4081</v>
      </c>
      <c r="G324" s="260" t="s">
        <v>384</v>
      </c>
      <c r="H324" s="261">
        <v>146.62799999999999</v>
      </c>
      <c r="I324" s="262"/>
      <c r="J324" s="263">
        <f>ROUND(I324*H324,2)</f>
        <v>0</v>
      </c>
      <c r="K324" s="259" t="s">
        <v>218</v>
      </c>
      <c r="L324" s="264"/>
      <c r="M324" s="265" t="s">
        <v>19</v>
      </c>
      <c r="N324" s="266" t="s">
        <v>40</v>
      </c>
      <c r="O324" s="86"/>
      <c r="P324" s="215">
        <f>O324*H324</f>
        <v>0</v>
      </c>
      <c r="Q324" s="215">
        <v>0.00029999999999999997</v>
      </c>
      <c r="R324" s="215">
        <f>Q324*H324</f>
        <v>0.04398839999999999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377</v>
      </c>
      <c r="AT324" s="217" t="s">
        <v>306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74</v>
      </c>
      <c r="BK324" s="218">
        <f>ROUND(I324*H324,2)</f>
        <v>0</v>
      </c>
      <c r="BL324" s="19" t="s">
        <v>119</v>
      </c>
      <c r="BM324" s="217" t="s">
        <v>744</v>
      </c>
    </row>
    <row r="325" s="2" customFormat="1">
      <c r="A325" s="40"/>
      <c r="B325" s="41"/>
      <c r="C325" s="42"/>
      <c r="D325" s="219" t="s">
        <v>219</v>
      </c>
      <c r="E325" s="42"/>
      <c r="F325" s="220" t="s">
        <v>4083</v>
      </c>
      <c r="G325" s="42"/>
      <c r="H325" s="42"/>
      <c r="I325" s="221"/>
      <c r="J325" s="42"/>
      <c r="K325" s="42"/>
      <c r="L325" s="46"/>
      <c r="M325" s="222"/>
      <c r="N325" s="223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219</v>
      </c>
      <c r="AU325" s="19" t="s">
        <v>78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327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78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8948</v>
      </c>
      <c r="G327" s="236"/>
      <c r="H327" s="239">
        <v>91.091999999999999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8949</v>
      </c>
      <c r="G328" s="236"/>
      <c r="H328" s="239">
        <v>55.536000000000001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5" customFormat="1">
      <c r="A329" s="15"/>
      <c r="B329" s="246"/>
      <c r="C329" s="247"/>
      <c r="D329" s="226" t="s">
        <v>221</v>
      </c>
      <c r="E329" s="248" t="s">
        <v>19</v>
      </c>
      <c r="F329" s="249" t="s">
        <v>224</v>
      </c>
      <c r="G329" s="247"/>
      <c r="H329" s="250">
        <v>146.62799999999999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6" t="s">
        <v>221</v>
      </c>
      <c r="AU329" s="256" t="s">
        <v>78</v>
      </c>
      <c r="AV329" s="15" t="s">
        <v>84</v>
      </c>
      <c r="AW329" s="15" t="s">
        <v>31</v>
      </c>
      <c r="AX329" s="15" t="s">
        <v>74</v>
      </c>
      <c r="AY329" s="256" t="s">
        <v>212</v>
      </c>
    </row>
    <row r="330" s="2" customFormat="1" ht="24.15" customHeight="1">
      <c r="A330" s="40"/>
      <c r="B330" s="41"/>
      <c r="C330" s="206" t="s">
        <v>460</v>
      </c>
      <c r="D330" s="206" t="s">
        <v>214</v>
      </c>
      <c r="E330" s="207" t="s">
        <v>7885</v>
      </c>
      <c r="F330" s="208" t="s">
        <v>7886</v>
      </c>
      <c r="G330" s="209" t="s">
        <v>3809</v>
      </c>
      <c r="H330" s="278"/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749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7887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2" customFormat="1" ht="22.8" customHeight="1">
      <c r="A332" s="12"/>
      <c r="B332" s="190"/>
      <c r="C332" s="191"/>
      <c r="D332" s="192" t="s">
        <v>68</v>
      </c>
      <c r="E332" s="204" t="s">
        <v>4992</v>
      </c>
      <c r="F332" s="204" t="s">
        <v>4993</v>
      </c>
      <c r="G332" s="191"/>
      <c r="H332" s="191"/>
      <c r="I332" s="194"/>
      <c r="J332" s="205">
        <f>BK332</f>
        <v>0</v>
      </c>
      <c r="K332" s="191"/>
      <c r="L332" s="196"/>
      <c r="M332" s="197"/>
      <c r="N332" s="198"/>
      <c r="O332" s="198"/>
      <c r="P332" s="199">
        <f>SUM(P333:P350)</f>
        <v>0</v>
      </c>
      <c r="Q332" s="198"/>
      <c r="R332" s="199">
        <f>SUM(R333:R350)</f>
        <v>0.046218240000000001</v>
      </c>
      <c r="S332" s="198"/>
      <c r="T332" s="200">
        <f>SUM(T333:T350)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1" t="s">
        <v>78</v>
      </c>
      <c r="AT332" s="202" t="s">
        <v>68</v>
      </c>
      <c r="AU332" s="202" t="s">
        <v>74</v>
      </c>
      <c r="AY332" s="201" t="s">
        <v>212</v>
      </c>
      <c r="BK332" s="203">
        <f>SUM(BK333:BK350)</f>
        <v>0</v>
      </c>
    </row>
    <row r="333" s="2" customFormat="1" ht="16.5" customHeight="1">
      <c r="A333" s="40"/>
      <c r="B333" s="41"/>
      <c r="C333" s="206" t="s">
        <v>746</v>
      </c>
      <c r="D333" s="206" t="s">
        <v>214</v>
      </c>
      <c r="E333" s="207" t="s">
        <v>8950</v>
      </c>
      <c r="F333" s="208" t="s">
        <v>8951</v>
      </c>
      <c r="G333" s="209" t="s">
        <v>4322</v>
      </c>
      <c r="H333" s="210">
        <v>770.30399999999997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6.0000000000000002E-05</v>
      </c>
      <c r="R333" s="215">
        <f>Q333*H333</f>
        <v>0.046218240000000001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119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119</v>
      </c>
      <c r="BM333" s="217" t="s">
        <v>753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8952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8953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5410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78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8954</v>
      </c>
      <c r="G337" s="236"/>
      <c r="H337" s="239">
        <v>100.48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8595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8955</v>
      </c>
      <c r="G339" s="236"/>
      <c r="H339" s="239">
        <v>390.72000000000003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8956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78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4" customFormat="1">
      <c r="A341" s="14"/>
      <c r="B341" s="235"/>
      <c r="C341" s="236"/>
      <c r="D341" s="226" t="s">
        <v>221</v>
      </c>
      <c r="E341" s="237" t="s">
        <v>19</v>
      </c>
      <c r="F341" s="238" t="s">
        <v>8957</v>
      </c>
      <c r="G341" s="236"/>
      <c r="H341" s="239">
        <v>150.72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5" t="s">
        <v>221</v>
      </c>
      <c r="AU341" s="245" t="s">
        <v>78</v>
      </c>
      <c r="AV341" s="14" t="s">
        <v>78</v>
      </c>
      <c r="AW341" s="14" t="s">
        <v>31</v>
      </c>
      <c r="AX341" s="14" t="s">
        <v>69</v>
      </c>
      <c r="AY341" s="245" t="s">
        <v>212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5193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8958</v>
      </c>
      <c r="G343" s="236"/>
      <c r="H343" s="239">
        <v>128.38399999999999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770.30399999999997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472</v>
      </c>
      <c r="D345" s="257" t="s">
        <v>306</v>
      </c>
      <c r="E345" s="258" t="s">
        <v>8959</v>
      </c>
      <c r="F345" s="259" t="s">
        <v>8960</v>
      </c>
      <c r="G345" s="260" t="s">
        <v>4322</v>
      </c>
      <c r="H345" s="261">
        <v>770.30399999999997</v>
      </c>
      <c r="I345" s="262"/>
      <c r="J345" s="263">
        <f>ROUND(I345*H345,2)</f>
        <v>0</v>
      </c>
      <c r="K345" s="259" t="s">
        <v>19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758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8961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78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8962</v>
      </c>
      <c r="G347" s="236"/>
      <c r="H347" s="239">
        <v>770.30399999999997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770.30399999999997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755</v>
      </c>
      <c r="D349" s="206" t="s">
        <v>214</v>
      </c>
      <c r="E349" s="207" t="s">
        <v>7909</v>
      </c>
      <c r="F349" s="208" t="s">
        <v>7910</v>
      </c>
      <c r="G349" s="209" t="s">
        <v>3809</v>
      </c>
      <c r="H349" s="278"/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119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119</v>
      </c>
      <c r="BM349" s="217" t="s">
        <v>763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7911</v>
      </c>
      <c r="G350" s="42"/>
      <c r="H350" s="42"/>
      <c r="I350" s="221"/>
      <c r="J350" s="42"/>
      <c r="K350" s="42"/>
      <c r="L350" s="46"/>
      <c r="M350" s="287"/>
      <c r="N350" s="288"/>
      <c r="O350" s="284"/>
      <c r="P350" s="284"/>
      <c r="Q350" s="284"/>
      <c r="R350" s="284"/>
      <c r="S350" s="284"/>
      <c r="T350" s="289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6.96" customHeight="1">
      <c r="A351" s="40"/>
      <c r="B351" s="61"/>
      <c r="C351" s="62"/>
      <c r="D351" s="62"/>
      <c r="E351" s="62"/>
      <c r="F351" s="62"/>
      <c r="G351" s="62"/>
      <c r="H351" s="62"/>
      <c r="I351" s="62"/>
      <c r="J351" s="62"/>
      <c r="K351" s="62"/>
      <c r="L351" s="46"/>
      <c r="M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</row>
  </sheetData>
  <sheetProtection sheet="1" autoFilter="0" formatColumns="0" formatRows="0" objects="1" scenarios="1" spinCount="100000" saltValue="6vfhOlLmce2IdtmJ2qovB5G8k6v1zw+98MgOkmxFJT9JHq/MeIqhg666PZmjRihACsF821RcifQovsuek1FOhQ==" hashValue="gjcmd7efuk5xEhf39llQIM/NWKEZ/pAY39E9NqGrP1iFpyvm0oAUungxxKJR5e8dGKuaY3T9zlkeITx8gMXMcw==" algorithmName="SHA-512" password="CC35"/>
  <autoFilter ref="C89:K350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4" r:id="rId1" display="https://podminky.urs.cz/item/CS_URS_2021_02/113106144"/>
    <hyperlink ref="F99" r:id="rId2" display="https://podminky.urs.cz/item/CS_URS_2021_02/113107223"/>
    <hyperlink ref="F104" r:id="rId3" display="https://podminky.urs.cz/item/CS_URS_2021_02/113204111"/>
    <hyperlink ref="F109" r:id="rId4" display="https://podminky.urs.cz/item/CS_URS_2021_02/121151115"/>
    <hyperlink ref="F114" r:id="rId5" display="https://podminky.urs.cz/item/CS_URS_2021_02/122251101"/>
    <hyperlink ref="F119" r:id="rId6" display="https://podminky.urs.cz/item/CS_URS_2021_02/122251104"/>
    <hyperlink ref="F124" r:id="rId7" display="https://podminky.urs.cz/item/CS_URS_2021_02/133211011"/>
    <hyperlink ref="F129" r:id="rId8" display="https://podminky.urs.cz/item/CS_URS_2021_02/162351103"/>
    <hyperlink ref="F134" r:id="rId9" display="https://podminky.urs.cz/item/CS_URS_2021_02/10364101"/>
    <hyperlink ref="F139" r:id="rId10" display="https://podminky.urs.cz/item/CS_URS_2021_02/162751117"/>
    <hyperlink ref="F143" r:id="rId11" display="https://podminky.urs.cz/item/CS_URS_2021_02/167151101"/>
    <hyperlink ref="F148" r:id="rId12" display="https://podminky.urs.cz/item/CS_URS_2021_02/171201221"/>
    <hyperlink ref="F152" r:id="rId13" display="https://podminky.urs.cz/item/CS_URS_2021_02/171251201"/>
    <hyperlink ref="F154" r:id="rId14" display="https://podminky.urs.cz/item/CS_URS_2021_02/181351006"/>
    <hyperlink ref="F159" r:id="rId15" display="https://podminky.urs.cz/item/CS_URS_2021_02/181951112"/>
    <hyperlink ref="F165" r:id="rId16" display="https://podminky.urs.cz/item/CS_URS_2021_02/271572211"/>
    <hyperlink ref="F170" r:id="rId17" display="https://podminky.urs.cz/item/CS_URS_2021_02/279113132"/>
    <hyperlink ref="F175" r:id="rId18" display="https://podminky.urs.cz/item/CS_URS_2021_02/279361821"/>
    <hyperlink ref="F187" r:id="rId19" display="https://podminky.urs.cz/item/CS_URS_2021_02/430321515"/>
    <hyperlink ref="F192" r:id="rId20" display="https://podminky.urs.cz/item/CS_URS_2021_02/430362021"/>
    <hyperlink ref="F197" r:id="rId21" display="https://podminky.urs.cz/item/CS_URS_2021_02/434121416"/>
    <hyperlink ref="F206" r:id="rId22" display="https://podminky.urs.cz/item/CS_URS_2021_02/434311115"/>
    <hyperlink ref="F211" r:id="rId23" display="https://podminky.urs.cz/item/CS_URS_2021_02/434351141"/>
    <hyperlink ref="F213" r:id="rId24" display="https://podminky.urs.cz/item/CS_URS_2021_02/434351142"/>
    <hyperlink ref="F220" r:id="rId25" display="https://podminky.urs.cz/item/CS_URS_2021_02/564751111"/>
    <hyperlink ref="F225" r:id="rId26" display="https://podminky.urs.cz/item/CS_URS_2021_02/564761111"/>
    <hyperlink ref="F230" r:id="rId27" display="https://podminky.urs.cz/item/CS_URS_2021_02/564851111"/>
    <hyperlink ref="F243" r:id="rId28" display="https://podminky.urs.cz/item/CS_URS_2021_02/936124113"/>
    <hyperlink ref="F253" r:id="rId29" display="https://podminky.urs.cz/item/CS_URS_2021_02/953961213"/>
    <hyperlink ref="F258" r:id="rId30" display="https://podminky.urs.cz/item/CS_URS_2021_02/961044111"/>
    <hyperlink ref="F263" r:id="rId31" display="https://podminky.urs.cz/item/CS_URS_2021_02/962032241"/>
    <hyperlink ref="F268" r:id="rId32" display="https://podminky.urs.cz/item/CS_URS_2021_02/962052211"/>
    <hyperlink ref="F273" r:id="rId33" display="https://podminky.urs.cz/item/CS_URS_2021_02/966003814"/>
    <hyperlink ref="F278" r:id="rId34" display="https://podminky.urs.cz/item/CS_URS_2021_02/979054451"/>
    <hyperlink ref="F284" r:id="rId35" display="https://podminky.urs.cz/item/CS_URS_2021_02/997221551"/>
    <hyperlink ref="F292" r:id="rId36" display="https://podminky.urs.cz/item/CS_URS_2021_02/997221559"/>
    <hyperlink ref="F296" r:id="rId37" display="https://podminky.urs.cz/item/CS_URS_2021_02/997221611"/>
    <hyperlink ref="F298" r:id="rId38" display="https://podminky.urs.cz/item/CS_URS_2021_02/94620001"/>
    <hyperlink ref="F300" r:id="rId39" display="https://podminky.urs.cz/item/CS_URS_2021_02/94620002"/>
    <hyperlink ref="F304" r:id="rId40" display="https://podminky.urs.cz/item/CS_URS_2021_02/94620130"/>
    <hyperlink ref="F306" r:id="rId41" display="https://podminky.urs.cz/item/CS_URS_2021_02/94620003"/>
    <hyperlink ref="F308" r:id="rId42" display="https://podminky.urs.cz/item/CS_URS_2021_02/94620170"/>
    <hyperlink ref="F311" r:id="rId43" display="https://podminky.urs.cz/item/CS_URS_2021_02/998225111"/>
    <hyperlink ref="F315" r:id="rId44" display="https://podminky.urs.cz/item/CS_URS_2021_02/711491172"/>
    <hyperlink ref="F320" r:id="rId45" display="https://podminky.urs.cz/item/CS_URS_2021_02/711491272"/>
    <hyperlink ref="F325" r:id="rId46" display="https://podminky.urs.cz/item/CS_URS_2021_02/69311172"/>
    <hyperlink ref="F331" r:id="rId47" display="https://podminky.urs.cz/item/CS_URS_2021_02/998711201"/>
    <hyperlink ref="F334" r:id="rId48" display="https://podminky.urs.cz/item/CS_URS_2021_02/767995112"/>
    <hyperlink ref="F350" r:id="rId49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8963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ROUND((SUM(BE94:BE478)),  2)</f>
        <v>0</v>
      </c>
      <c r="G33" s="40"/>
      <c r="H33" s="40"/>
      <c r="I33" s="150">
        <v>0.20999999999999999</v>
      </c>
      <c r="J33" s="149">
        <f>ROUND(((SUM(BE94:BE478))*I33),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ROUND((SUM(BF94:BF478)),  2)</f>
        <v>0</v>
      </c>
      <c r="G34" s="40"/>
      <c r="H34" s="40"/>
      <c r="I34" s="150">
        <v>0.14999999999999999</v>
      </c>
      <c r="J34" s="149">
        <f>ROUND(((SUM(BF94:BF478))*I34),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ROUND((SUM(BG94:BG478)),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ROUND((SUM(BH94:BH478)),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ROUND((SUM(BI94:BI478)),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18 - SO 06 - vodní - volnočasové aktivity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J244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7916</v>
      </c>
      <c r="E64" s="176"/>
      <c r="F64" s="176"/>
      <c r="G64" s="176"/>
      <c r="H64" s="176"/>
      <c r="I64" s="176"/>
      <c r="J64" s="177">
        <f>J286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J315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7917</v>
      </c>
      <c r="E66" s="176"/>
      <c r="F66" s="176"/>
      <c r="G66" s="176"/>
      <c r="H66" s="176"/>
      <c r="I66" s="176"/>
      <c r="J66" s="177">
        <f>J325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164</v>
      </c>
      <c r="E67" s="176"/>
      <c r="F67" s="176"/>
      <c r="G67" s="176"/>
      <c r="H67" s="176"/>
      <c r="I67" s="176"/>
      <c r="J67" s="177">
        <f>J341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J374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J377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J378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J415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J423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180</v>
      </c>
      <c r="E73" s="176"/>
      <c r="F73" s="176"/>
      <c r="G73" s="176"/>
      <c r="H73" s="176"/>
      <c r="I73" s="176"/>
      <c r="J73" s="177">
        <f>J454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185</v>
      </c>
      <c r="E74" s="176"/>
      <c r="F74" s="176"/>
      <c r="G74" s="176"/>
      <c r="H74" s="176"/>
      <c r="I74" s="176"/>
      <c r="J74" s="177">
        <f>J473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DZR-R_4 - 11.12.2021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18 - SO 06 - vodní - volnočasové aktivity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P95+P377</f>
        <v>0</v>
      </c>
      <c r="Q94" s="98"/>
      <c r="R94" s="187">
        <f>R95+R377</f>
        <v>127.5297589</v>
      </c>
      <c r="S94" s="98"/>
      <c r="T94" s="188">
        <f>T95+T377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BK95+BK377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P96+P208+P244+P286+P315+P325+P341+P374</f>
        <v>0</v>
      </c>
      <c r="Q95" s="198"/>
      <c r="R95" s="199">
        <f>R96+R208+R244+R286+R315+R325+R341+R374</f>
        <v>127.30569914</v>
      </c>
      <c r="S95" s="198"/>
      <c r="T95" s="200">
        <f>T96+T208+T244+T286+T315+T325+T341+T374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BK96+BK208+BK244+BK286+BK315+BK325+BK341+BK374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SUM(P97:P207)</f>
        <v>0</v>
      </c>
      <c r="Q96" s="198"/>
      <c r="R96" s="199">
        <f>SUM(R97:R207)</f>
        <v>10.338999999999999</v>
      </c>
      <c r="S96" s="198"/>
      <c r="T96" s="200">
        <f>SUM(T97:T207)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SUM(BK97:BK207)</f>
        <v>0</v>
      </c>
    </row>
    <row r="97" s="2" customFormat="1" ht="16.5" customHeight="1">
      <c r="A97" s="40"/>
      <c r="B97" s="41"/>
      <c r="C97" s="206" t="s">
        <v>74</v>
      </c>
      <c r="D97" s="206" t="s">
        <v>214</v>
      </c>
      <c r="E97" s="207" t="s">
        <v>8836</v>
      </c>
      <c r="F97" s="208" t="s">
        <v>8837</v>
      </c>
      <c r="G97" s="209" t="s">
        <v>217</v>
      </c>
      <c r="H97" s="210">
        <v>30.234999999999999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8838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8964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8965</v>
      </c>
      <c r="G100" s="236"/>
      <c r="H100" s="239">
        <v>14.859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8966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8967</v>
      </c>
      <c r="G102" s="236"/>
      <c r="H102" s="239">
        <v>3.125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8968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8969</v>
      </c>
      <c r="G104" s="236"/>
      <c r="H104" s="239">
        <v>12.250999999999999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30.234999999999999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8970</v>
      </c>
      <c r="F106" s="208" t="s">
        <v>8971</v>
      </c>
      <c r="G106" s="209" t="s">
        <v>217</v>
      </c>
      <c r="H106" s="210">
        <v>32.725000000000001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8972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8973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8974</v>
      </c>
      <c r="G109" s="236"/>
      <c r="H109" s="239">
        <v>32.725000000000001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32.725000000000001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81</v>
      </c>
      <c r="D111" s="206" t="s">
        <v>214</v>
      </c>
      <c r="E111" s="207" t="s">
        <v>234</v>
      </c>
      <c r="F111" s="208" t="s">
        <v>235</v>
      </c>
      <c r="G111" s="209" t="s">
        <v>217</v>
      </c>
      <c r="H111" s="210">
        <v>7.3600000000000003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236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8975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8976</v>
      </c>
      <c r="G114" s="236"/>
      <c r="H114" s="239">
        <v>3.04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8977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8978</v>
      </c>
      <c r="G116" s="236"/>
      <c r="H116" s="239">
        <v>2.3999999999999999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8979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8980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7.3600000000000003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84</v>
      </c>
      <c r="D120" s="206" t="s">
        <v>214</v>
      </c>
      <c r="E120" s="207" t="s">
        <v>8844</v>
      </c>
      <c r="F120" s="208" t="s">
        <v>8845</v>
      </c>
      <c r="G120" s="209" t="s">
        <v>217</v>
      </c>
      <c r="H120" s="210">
        <v>9.9100000000000001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93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8846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8981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8982</v>
      </c>
      <c r="G123" s="236"/>
      <c r="H123" s="239">
        <v>4.3520000000000003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8983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8984</v>
      </c>
      <c r="G125" s="236"/>
      <c r="H125" s="239">
        <v>3.218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8985</v>
      </c>
      <c r="G126" s="236"/>
      <c r="H126" s="239">
        <v>2.3399999999999999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9.9100000000000001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24.15" customHeight="1">
      <c r="A128" s="40"/>
      <c r="B128" s="41"/>
      <c r="C128" s="206" t="s">
        <v>87</v>
      </c>
      <c r="D128" s="206" t="s">
        <v>214</v>
      </c>
      <c r="E128" s="207" t="s">
        <v>8242</v>
      </c>
      <c r="F128" s="208" t="s">
        <v>8243</v>
      </c>
      <c r="G128" s="209" t="s">
        <v>217</v>
      </c>
      <c r="H128" s="210">
        <v>5.5579999999999998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99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8244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8983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8984</v>
      </c>
      <c r="G131" s="236"/>
      <c r="H131" s="239">
        <v>3.218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8985</v>
      </c>
      <c r="G132" s="236"/>
      <c r="H132" s="239">
        <v>2.3399999999999999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5.5579999999999998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2" customFormat="1" ht="37.8" customHeight="1">
      <c r="A134" s="40"/>
      <c r="B134" s="41"/>
      <c r="C134" s="206" t="s">
        <v>90</v>
      </c>
      <c r="D134" s="206" t="s">
        <v>214</v>
      </c>
      <c r="E134" s="207" t="s">
        <v>7930</v>
      </c>
      <c r="F134" s="208" t="s">
        <v>7931</v>
      </c>
      <c r="G134" s="209" t="s">
        <v>217</v>
      </c>
      <c r="H134" s="210">
        <v>1.544</v>
      </c>
      <c r="I134" s="211"/>
      <c r="J134" s="212">
        <f>ROUND(I134*H134,2)</f>
        <v>0</v>
      </c>
      <c r="K134" s="208" t="s">
        <v>218</v>
      </c>
      <c r="L134" s="46"/>
      <c r="M134" s="213" t="s">
        <v>19</v>
      </c>
      <c r="N134" s="214" t="s">
        <v>40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74</v>
      </c>
      <c r="BK134" s="218">
        <f>ROUND(I134*H134,2)</f>
        <v>0</v>
      </c>
      <c r="BL134" s="19" t="s">
        <v>84</v>
      </c>
      <c r="BM134" s="217" t="s">
        <v>108</v>
      </c>
    </row>
    <row r="135" s="2" customFormat="1">
      <c r="A135" s="40"/>
      <c r="B135" s="41"/>
      <c r="C135" s="42"/>
      <c r="D135" s="219" t="s">
        <v>219</v>
      </c>
      <c r="E135" s="42"/>
      <c r="F135" s="220" t="s">
        <v>7932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219</v>
      </c>
      <c r="AU135" s="19" t="s">
        <v>78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8986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78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4" customFormat="1">
      <c r="A137" s="14"/>
      <c r="B137" s="235"/>
      <c r="C137" s="236"/>
      <c r="D137" s="226" t="s">
        <v>221</v>
      </c>
      <c r="E137" s="237" t="s">
        <v>19</v>
      </c>
      <c r="F137" s="238" t="s">
        <v>8987</v>
      </c>
      <c r="G137" s="236"/>
      <c r="H137" s="239">
        <v>1.544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5" t="s">
        <v>221</v>
      </c>
      <c r="AU137" s="245" t="s">
        <v>78</v>
      </c>
      <c r="AV137" s="14" t="s">
        <v>78</v>
      </c>
      <c r="AW137" s="14" t="s">
        <v>31</v>
      </c>
      <c r="AX137" s="14" t="s">
        <v>69</v>
      </c>
      <c r="AY137" s="245" t="s">
        <v>212</v>
      </c>
    </row>
    <row r="138" s="15" customFormat="1">
      <c r="A138" s="15"/>
      <c r="B138" s="246"/>
      <c r="C138" s="247"/>
      <c r="D138" s="226" t="s">
        <v>221</v>
      </c>
      <c r="E138" s="248" t="s">
        <v>19</v>
      </c>
      <c r="F138" s="249" t="s">
        <v>224</v>
      </c>
      <c r="G138" s="247"/>
      <c r="H138" s="250">
        <v>1.544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6" t="s">
        <v>221</v>
      </c>
      <c r="AU138" s="256" t="s">
        <v>78</v>
      </c>
      <c r="AV138" s="15" t="s">
        <v>84</v>
      </c>
      <c r="AW138" s="15" t="s">
        <v>31</v>
      </c>
      <c r="AX138" s="15" t="s">
        <v>74</v>
      </c>
      <c r="AY138" s="256" t="s">
        <v>212</v>
      </c>
    </row>
    <row r="139" s="2" customFormat="1" ht="16.5" customHeight="1">
      <c r="A139" s="40"/>
      <c r="B139" s="41"/>
      <c r="C139" s="257" t="s">
        <v>290</v>
      </c>
      <c r="D139" s="257" t="s">
        <v>306</v>
      </c>
      <c r="E139" s="258" t="s">
        <v>8851</v>
      </c>
      <c r="F139" s="259" t="s">
        <v>8852</v>
      </c>
      <c r="G139" s="260" t="s">
        <v>309</v>
      </c>
      <c r="H139" s="261">
        <v>2.7789999999999999</v>
      </c>
      <c r="I139" s="262"/>
      <c r="J139" s="263">
        <f>ROUND(I139*H139,2)</f>
        <v>0</v>
      </c>
      <c r="K139" s="259" t="s">
        <v>218</v>
      </c>
      <c r="L139" s="264"/>
      <c r="M139" s="265" t="s">
        <v>19</v>
      </c>
      <c r="N139" s="266" t="s">
        <v>40</v>
      </c>
      <c r="O139" s="86"/>
      <c r="P139" s="215">
        <f>O139*H139</f>
        <v>0</v>
      </c>
      <c r="Q139" s="215">
        <v>1</v>
      </c>
      <c r="R139" s="215">
        <f>Q139*H139</f>
        <v>2.7789999999999999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93</v>
      </c>
      <c r="AT139" s="217" t="s">
        <v>306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74</v>
      </c>
      <c r="BK139" s="218">
        <f>ROUND(I139*H139,2)</f>
        <v>0</v>
      </c>
      <c r="BL139" s="19" t="s">
        <v>84</v>
      </c>
      <c r="BM139" s="217" t="s">
        <v>114</v>
      </c>
    </row>
    <row r="140" s="2" customFormat="1">
      <c r="A140" s="40"/>
      <c r="B140" s="41"/>
      <c r="C140" s="42"/>
      <c r="D140" s="219" t="s">
        <v>219</v>
      </c>
      <c r="E140" s="42"/>
      <c r="F140" s="220" t="s">
        <v>8853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219</v>
      </c>
      <c r="AU140" s="19" t="s">
        <v>78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327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8988</v>
      </c>
      <c r="G142" s="236"/>
      <c r="H142" s="239">
        <v>2.7789999999999999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2.7789999999999999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37.8" customHeight="1">
      <c r="A144" s="40"/>
      <c r="B144" s="41"/>
      <c r="C144" s="206" t="s">
        <v>93</v>
      </c>
      <c r="D144" s="206" t="s">
        <v>214</v>
      </c>
      <c r="E144" s="207" t="s">
        <v>291</v>
      </c>
      <c r="F144" s="208" t="s">
        <v>292</v>
      </c>
      <c r="G144" s="209" t="s">
        <v>217</v>
      </c>
      <c r="H144" s="210">
        <v>85.787999999999997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293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8989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8990</v>
      </c>
      <c r="G147" s="236"/>
      <c r="H147" s="239">
        <v>85.787999999999997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5" customFormat="1">
      <c r="A148" s="15"/>
      <c r="B148" s="246"/>
      <c r="C148" s="247"/>
      <c r="D148" s="226" t="s">
        <v>221</v>
      </c>
      <c r="E148" s="248" t="s">
        <v>19</v>
      </c>
      <c r="F148" s="249" t="s">
        <v>224</v>
      </c>
      <c r="G148" s="247"/>
      <c r="H148" s="250">
        <v>85.787999999999997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6" t="s">
        <v>221</v>
      </c>
      <c r="AU148" s="256" t="s">
        <v>78</v>
      </c>
      <c r="AV148" s="15" t="s">
        <v>84</v>
      </c>
      <c r="AW148" s="15" t="s">
        <v>31</v>
      </c>
      <c r="AX148" s="15" t="s">
        <v>74</v>
      </c>
      <c r="AY148" s="256" t="s">
        <v>212</v>
      </c>
    </row>
    <row r="149" s="2" customFormat="1" ht="24.15" customHeight="1">
      <c r="A149" s="40"/>
      <c r="B149" s="41"/>
      <c r="C149" s="206" t="s">
        <v>96</v>
      </c>
      <c r="D149" s="206" t="s">
        <v>214</v>
      </c>
      <c r="E149" s="207" t="s">
        <v>7940</v>
      </c>
      <c r="F149" s="208" t="s">
        <v>7941</v>
      </c>
      <c r="G149" s="209" t="s">
        <v>217</v>
      </c>
      <c r="H149" s="210">
        <v>1.544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125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7942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8986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8987</v>
      </c>
      <c r="G152" s="236"/>
      <c r="H152" s="239">
        <v>1.544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1.544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21.75" customHeight="1">
      <c r="A154" s="40"/>
      <c r="B154" s="41"/>
      <c r="C154" s="206" t="s">
        <v>99</v>
      </c>
      <c r="D154" s="206" t="s">
        <v>214</v>
      </c>
      <c r="E154" s="207" t="s">
        <v>8991</v>
      </c>
      <c r="F154" s="208" t="s">
        <v>8992</v>
      </c>
      <c r="G154" s="209" t="s">
        <v>384</v>
      </c>
      <c r="H154" s="210">
        <v>39.270000000000003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40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74</v>
      </c>
      <c r="BK154" s="218">
        <f>ROUND(I154*H154,2)</f>
        <v>0</v>
      </c>
      <c r="BL154" s="19" t="s">
        <v>84</v>
      </c>
      <c r="BM154" s="217" t="s">
        <v>131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8993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8994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8995</v>
      </c>
      <c r="G157" s="236"/>
      <c r="H157" s="239">
        <v>39.270000000000003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5" customFormat="1">
      <c r="A158" s="15"/>
      <c r="B158" s="246"/>
      <c r="C158" s="247"/>
      <c r="D158" s="226" t="s">
        <v>221</v>
      </c>
      <c r="E158" s="248" t="s">
        <v>19</v>
      </c>
      <c r="F158" s="249" t="s">
        <v>224</v>
      </c>
      <c r="G158" s="247"/>
      <c r="H158" s="250">
        <v>39.270000000000003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6" t="s">
        <v>221</v>
      </c>
      <c r="AU158" s="256" t="s">
        <v>78</v>
      </c>
      <c r="AV158" s="15" t="s">
        <v>84</v>
      </c>
      <c r="AW158" s="15" t="s">
        <v>31</v>
      </c>
      <c r="AX158" s="15" t="s">
        <v>74</v>
      </c>
      <c r="AY158" s="256" t="s">
        <v>212</v>
      </c>
    </row>
    <row r="159" s="2" customFormat="1" ht="24.15" customHeight="1">
      <c r="A159" s="40"/>
      <c r="B159" s="41"/>
      <c r="C159" s="206" t="s">
        <v>102</v>
      </c>
      <c r="D159" s="206" t="s">
        <v>214</v>
      </c>
      <c r="E159" s="207" t="s">
        <v>8996</v>
      </c>
      <c r="F159" s="208" t="s">
        <v>8997</v>
      </c>
      <c r="G159" s="209" t="s">
        <v>217</v>
      </c>
      <c r="H159" s="210">
        <v>5.1520000000000001</v>
      </c>
      <c r="I159" s="211"/>
      <c r="J159" s="212">
        <f>ROUND(I159*H159,2)</f>
        <v>0</v>
      </c>
      <c r="K159" s="208" t="s">
        <v>218</v>
      </c>
      <c r="L159" s="46"/>
      <c r="M159" s="213" t="s">
        <v>19</v>
      </c>
      <c r="N159" s="214" t="s">
        <v>40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74</v>
      </c>
      <c r="BK159" s="218">
        <f>ROUND(I159*H159,2)</f>
        <v>0</v>
      </c>
      <c r="BL159" s="19" t="s">
        <v>84</v>
      </c>
      <c r="BM159" s="217" t="s">
        <v>136</v>
      </c>
    </row>
    <row r="160" s="2" customFormat="1">
      <c r="A160" s="40"/>
      <c r="B160" s="41"/>
      <c r="C160" s="42"/>
      <c r="D160" s="219" t="s">
        <v>219</v>
      </c>
      <c r="E160" s="42"/>
      <c r="F160" s="220" t="s">
        <v>8998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219</v>
      </c>
      <c r="AU160" s="19" t="s">
        <v>78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8999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9000</v>
      </c>
      <c r="G162" s="236"/>
      <c r="H162" s="239">
        <v>3.927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8968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9001</v>
      </c>
      <c r="G164" s="236"/>
      <c r="H164" s="239">
        <v>1.2250000000000001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5.1520000000000001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108</v>
      </c>
      <c r="D166" s="206" t="s">
        <v>214</v>
      </c>
      <c r="E166" s="207" t="s">
        <v>6092</v>
      </c>
      <c r="F166" s="208" t="s">
        <v>6093</v>
      </c>
      <c r="G166" s="209" t="s">
        <v>309</v>
      </c>
      <c r="H166" s="210">
        <v>154.41800000000001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318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6094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9002</v>
      </c>
      <c r="G168" s="236"/>
      <c r="H168" s="239">
        <v>154.41800000000001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154.41800000000001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24.15" customHeight="1">
      <c r="A170" s="40"/>
      <c r="B170" s="41"/>
      <c r="C170" s="206" t="s">
        <v>111</v>
      </c>
      <c r="D170" s="206" t="s">
        <v>214</v>
      </c>
      <c r="E170" s="207" t="s">
        <v>302</v>
      </c>
      <c r="F170" s="208" t="s">
        <v>303</v>
      </c>
      <c r="G170" s="209" t="s">
        <v>217</v>
      </c>
      <c r="H170" s="210">
        <v>85.787999999999997</v>
      </c>
      <c r="I170" s="211"/>
      <c r="J170" s="212">
        <f>ROUND(I170*H170,2)</f>
        <v>0</v>
      </c>
      <c r="K170" s="208" t="s">
        <v>218</v>
      </c>
      <c r="L170" s="46"/>
      <c r="M170" s="213" t="s">
        <v>19</v>
      </c>
      <c r="N170" s="214" t="s">
        <v>40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145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304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2" customFormat="1" ht="37.8" customHeight="1">
      <c r="A172" s="40"/>
      <c r="B172" s="41"/>
      <c r="C172" s="206" t="s">
        <v>114</v>
      </c>
      <c r="D172" s="206" t="s">
        <v>214</v>
      </c>
      <c r="E172" s="207" t="s">
        <v>6096</v>
      </c>
      <c r="F172" s="208" t="s">
        <v>6097</v>
      </c>
      <c r="G172" s="209" t="s">
        <v>217</v>
      </c>
      <c r="H172" s="210">
        <v>8.9320000000000004</v>
      </c>
      <c r="I172" s="211"/>
      <c r="J172" s="212">
        <f>ROUND(I172*H172,2)</f>
        <v>0</v>
      </c>
      <c r="K172" s="208" t="s">
        <v>218</v>
      </c>
      <c r="L172" s="46"/>
      <c r="M172" s="213" t="s">
        <v>19</v>
      </c>
      <c r="N172" s="214" t="s">
        <v>40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74</v>
      </c>
      <c r="BK172" s="218">
        <f>ROUND(I172*H172,2)</f>
        <v>0</v>
      </c>
      <c r="BL172" s="19" t="s">
        <v>84</v>
      </c>
      <c r="BM172" s="217" t="s">
        <v>331</v>
      </c>
    </row>
    <row r="173" s="2" customFormat="1">
      <c r="A173" s="40"/>
      <c r="B173" s="41"/>
      <c r="C173" s="42"/>
      <c r="D173" s="219" t="s">
        <v>219</v>
      </c>
      <c r="E173" s="42"/>
      <c r="F173" s="220" t="s">
        <v>6098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219</v>
      </c>
      <c r="AU173" s="19" t="s">
        <v>78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8999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78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4" customFormat="1">
      <c r="A175" s="14"/>
      <c r="B175" s="235"/>
      <c r="C175" s="236"/>
      <c r="D175" s="226" t="s">
        <v>221</v>
      </c>
      <c r="E175" s="237" t="s">
        <v>19</v>
      </c>
      <c r="F175" s="238" t="s">
        <v>9000</v>
      </c>
      <c r="G175" s="236"/>
      <c r="H175" s="239">
        <v>3.927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5" t="s">
        <v>221</v>
      </c>
      <c r="AU175" s="245" t="s">
        <v>78</v>
      </c>
      <c r="AV175" s="14" t="s">
        <v>78</v>
      </c>
      <c r="AW175" s="14" t="s">
        <v>31</v>
      </c>
      <c r="AX175" s="14" t="s">
        <v>69</v>
      </c>
      <c r="AY175" s="245" t="s">
        <v>212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8968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9001</v>
      </c>
      <c r="G177" s="236"/>
      <c r="H177" s="239">
        <v>1.2250000000000001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8977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9003</v>
      </c>
      <c r="G179" s="236"/>
      <c r="H179" s="239">
        <v>2.1000000000000001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8979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9004</v>
      </c>
      <c r="G181" s="236"/>
      <c r="H181" s="239">
        <v>1.6799999999999999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5" customFormat="1">
      <c r="A182" s="15"/>
      <c r="B182" s="246"/>
      <c r="C182" s="247"/>
      <c r="D182" s="226" t="s">
        <v>221</v>
      </c>
      <c r="E182" s="248" t="s">
        <v>19</v>
      </c>
      <c r="F182" s="249" t="s">
        <v>224</v>
      </c>
      <c r="G182" s="247"/>
      <c r="H182" s="250">
        <v>8.9320000000000004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56" t="s">
        <v>221</v>
      </c>
      <c r="AU182" s="256" t="s">
        <v>78</v>
      </c>
      <c r="AV182" s="15" t="s">
        <v>84</v>
      </c>
      <c r="AW182" s="15" t="s">
        <v>31</v>
      </c>
      <c r="AX182" s="15" t="s">
        <v>74</v>
      </c>
      <c r="AY182" s="256" t="s">
        <v>212</v>
      </c>
    </row>
    <row r="183" s="2" customFormat="1" ht="16.5" customHeight="1">
      <c r="A183" s="40"/>
      <c r="B183" s="41"/>
      <c r="C183" s="257" t="s">
        <v>8</v>
      </c>
      <c r="D183" s="257" t="s">
        <v>306</v>
      </c>
      <c r="E183" s="258" t="s">
        <v>7955</v>
      </c>
      <c r="F183" s="259" t="s">
        <v>7956</v>
      </c>
      <c r="G183" s="260" t="s">
        <v>309</v>
      </c>
      <c r="H183" s="261">
        <v>7.5599999999999996</v>
      </c>
      <c r="I183" s="262"/>
      <c r="J183" s="263">
        <f>ROUND(I183*H183,2)</f>
        <v>0</v>
      </c>
      <c r="K183" s="259" t="s">
        <v>218</v>
      </c>
      <c r="L183" s="264"/>
      <c r="M183" s="265" t="s">
        <v>19</v>
      </c>
      <c r="N183" s="266" t="s">
        <v>40</v>
      </c>
      <c r="O183" s="86"/>
      <c r="P183" s="215">
        <f>O183*H183</f>
        <v>0</v>
      </c>
      <c r="Q183" s="215">
        <v>1</v>
      </c>
      <c r="R183" s="215">
        <f>Q183*H183</f>
        <v>7.5599999999999996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93</v>
      </c>
      <c r="AT183" s="217" t="s">
        <v>306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74</v>
      </c>
      <c r="BK183" s="218">
        <f>ROUND(I183*H183,2)</f>
        <v>0</v>
      </c>
      <c r="BL183" s="19" t="s">
        <v>84</v>
      </c>
      <c r="BM183" s="217" t="s">
        <v>346</v>
      </c>
    </row>
    <row r="184" s="2" customFormat="1">
      <c r="A184" s="40"/>
      <c r="B184" s="41"/>
      <c r="C184" s="42"/>
      <c r="D184" s="219" t="s">
        <v>219</v>
      </c>
      <c r="E184" s="42"/>
      <c r="F184" s="220" t="s">
        <v>7957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219</v>
      </c>
      <c r="AU184" s="19" t="s">
        <v>78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327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3" customFormat="1">
      <c r="A186" s="13"/>
      <c r="B186" s="224"/>
      <c r="C186" s="225"/>
      <c r="D186" s="226" t="s">
        <v>221</v>
      </c>
      <c r="E186" s="227" t="s">
        <v>19</v>
      </c>
      <c r="F186" s="228" t="s">
        <v>8977</v>
      </c>
      <c r="G186" s="225"/>
      <c r="H186" s="227" t="s">
        <v>19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4" t="s">
        <v>221</v>
      </c>
      <c r="AU186" s="234" t="s">
        <v>78</v>
      </c>
      <c r="AV186" s="13" t="s">
        <v>74</v>
      </c>
      <c r="AW186" s="13" t="s">
        <v>31</v>
      </c>
      <c r="AX186" s="13" t="s">
        <v>69</v>
      </c>
      <c r="AY186" s="234" t="s">
        <v>212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9005</v>
      </c>
      <c r="G187" s="236"/>
      <c r="H187" s="239">
        <v>4.2000000000000002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8979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9006</v>
      </c>
      <c r="G189" s="236"/>
      <c r="H189" s="239">
        <v>3.3599999999999999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7.5599999999999996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37.8" customHeight="1">
      <c r="A191" s="40"/>
      <c r="B191" s="41"/>
      <c r="C191" s="206" t="s">
        <v>119</v>
      </c>
      <c r="D191" s="206" t="s">
        <v>214</v>
      </c>
      <c r="E191" s="207" t="s">
        <v>9007</v>
      </c>
      <c r="F191" s="208" t="s">
        <v>9008</v>
      </c>
      <c r="G191" s="209" t="s">
        <v>217</v>
      </c>
      <c r="H191" s="210">
        <v>5.1520000000000001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9009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2" customFormat="1" ht="24.15" customHeight="1">
      <c r="A193" s="40"/>
      <c r="B193" s="41"/>
      <c r="C193" s="206" t="s">
        <v>122</v>
      </c>
      <c r="D193" s="206" t="s">
        <v>214</v>
      </c>
      <c r="E193" s="207" t="s">
        <v>9010</v>
      </c>
      <c r="F193" s="208" t="s">
        <v>9011</v>
      </c>
      <c r="G193" s="209" t="s">
        <v>217</v>
      </c>
      <c r="H193" s="210">
        <v>3.927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385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9012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8994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9000</v>
      </c>
      <c r="G196" s="236"/>
      <c r="H196" s="239">
        <v>3.927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3.927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2" customFormat="1" ht="24.15" customHeight="1">
      <c r="A198" s="40"/>
      <c r="B198" s="41"/>
      <c r="C198" s="206" t="s">
        <v>125</v>
      </c>
      <c r="D198" s="206" t="s">
        <v>214</v>
      </c>
      <c r="E198" s="207" t="s">
        <v>8857</v>
      </c>
      <c r="F198" s="208" t="s">
        <v>8858</v>
      </c>
      <c r="G198" s="209" t="s">
        <v>384</v>
      </c>
      <c r="H198" s="210">
        <v>4.4100000000000001</v>
      </c>
      <c r="I198" s="211"/>
      <c r="J198" s="212">
        <f>ROUND(I198*H198,2)</f>
        <v>0</v>
      </c>
      <c r="K198" s="208" t="s">
        <v>218</v>
      </c>
      <c r="L198" s="46"/>
      <c r="M198" s="213" t="s">
        <v>19</v>
      </c>
      <c r="N198" s="214" t="s">
        <v>40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74</v>
      </c>
      <c r="BK198" s="218">
        <f>ROUND(I198*H198,2)</f>
        <v>0</v>
      </c>
      <c r="BL198" s="19" t="s">
        <v>84</v>
      </c>
      <c r="BM198" s="217" t="s">
        <v>391</v>
      </c>
    </row>
    <row r="199" s="2" customFormat="1">
      <c r="A199" s="40"/>
      <c r="B199" s="41"/>
      <c r="C199" s="42"/>
      <c r="D199" s="219" t="s">
        <v>219</v>
      </c>
      <c r="E199" s="42"/>
      <c r="F199" s="220" t="s">
        <v>8859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219</v>
      </c>
      <c r="AU199" s="19" t="s">
        <v>78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8986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9013</v>
      </c>
      <c r="G201" s="236"/>
      <c r="H201" s="239">
        <v>4.4100000000000001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4.4100000000000001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21.75" customHeight="1">
      <c r="A203" s="40"/>
      <c r="B203" s="41"/>
      <c r="C203" s="206" t="s">
        <v>128</v>
      </c>
      <c r="D203" s="206" t="s">
        <v>214</v>
      </c>
      <c r="E203" s="207" t="s">
        <v>7959</v>
      </c>
      <c r="F203" s="208" t="s">
        <v>7960</v>
      </c>
      <c r="G203" s="209" t="s">
        <v>384</v>
      </c>
      <c r="H203" s="210">
        <v>49.530000000000001</v>
      </c>
      <c r="I203" s="211"/>
      <c r="J203" s="212">
        <f>ROUND(I203*H203,2)</f>
        <v>0</v>
      </c>
      <c r="K203" s="208" t="s">
        <v>218</v>
      </c>
      <c r="L203" s="46"/>
      <c r="M203" s="213" t="s">
        <v>19</v>
      </c>
      <c r="N203" s="214" t="s">
        <v>40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84</v>
      </c>
      <c r="BM203" s="217" t="s">
        <v>397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7961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8964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9014</v>
      </c>
      <c r="G206" s="236"/>
      <c r="H206" s="239">
        <v>49.530000000000001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49.530000000000001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12" customFormat="1" ht="22.8" customHeight="1">
      <c r="A208" s="12"/>
      <c r="B208" s="190"/>
      <c r="C208" s="191"/>
      <c r="D208" s="192" t="s">
        <v>68</v>
      </c>
      <c r="E208" s="204" t="s">
        <v>78</v>
      </c>
      <c r="F208" s="204" t="s">
        <v>343</v>
      </c>
      <c r="G208" s="191"/>
      <c r="H208" s="191"/>
      <c r="I208" s="194"/>
      <c r="J208" s="205">
        <f>BK208</f>
        <v>0</v>
      </c>
      <c r="K208" s="191"/>
      <c r="L208" s="196"/>
      <c r="M208" s="197"/>
      <c r="N208" s="198"/>
      <c r="O208" s="198"/>
      <c r="P208" s="199">
        <f>SUM(P209:P243)</f>
        <v>0</v>
      </c>
      <c r="Q208" s="198"/>
      <c r="R208" s="199">
        <f>SUM(R209:R243)</f>
        <v>33.354083500000002</v>
      </c>
      <c r="S208" s="198"/>
      <c r="T208" s="200">
        <f>SUM(T209:T243)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74</v>
      </c>
      <c r="AT208" s="202" t="s">
        <v>68</v>
      </c>
      <c r="AU208" s="202" t="s">
        <v>74</v>
      </c>
      <c r="AY208" s="201" t="s">
        <v>212</v>
      </c>
      <c r="BK208" s="203">
        <f>SUM(BK209:BK243)</f>
        <v>0</v>
      </c>
    </row>
    <row r="209" s="2" customFormat="1" ht="16.5" customHeight="1">
      <c r="A209" s="40"/>
      <c r="B209" s="41"/>
      <c r="C209" s="206" t="s">
        <v>131</v>
      </c>
      <c r="D209" s="206" t="s">
        <v>214</v>
      </c>
      <c r="E209" s="207" t="s">
        <v>7795</v>
      </c>
      <c r="F209" s="208" t="s">
        <v>7796</v>
      </c>
      <c r="G209" s="209" t="s">
        <v>217</v>
      </c>
      <c r="H209" s="210">
        <v>2.5310000000000001</v>
      </c>
      <c r="I209" s="211"/>
      <c r="J209" s="212">
        <f>ROUND(I209*H209,2)</f>
        <v>0</v>
      </c>
      <c r="K209" s="208" t="s">
        <v>218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1.98</v>
      </c>
      <c r="R209" s="215">
        <f>Q209*H209</f>
        <v>5.0113799999999999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403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7797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8983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9015</v>
      </c>
      <c r="G212" s="236"/>
      <c r="H212" s="239">
        <v>1.2829999999999999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8975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9016</v>
      </c>
      <c r="G214" s="236"/>
      <c r="H214" s="239">
        <v>0.47999999999999998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3" customFormat="1">
      <c r="A215" s="13"/>
      <c r="B215" s="224"/>
      <c r="C215" s="225"/>
      <c r="D215" s="226" t="s">
        <v>221</v>
      </c>
      <c r="E215" s="227" t="s">
        <v>19</v>
      </c>
      <c r="F215" s="228" t="s">
        <v>8981</v>
      </c>
      <c r="G215" s="225"/>
      <c r="H215" s="227" t="s">
        <v>19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4" t="s">
        <v>221</v>
      </c>
      <c r="AU215" s="234" t="s">
        <v>78</v>
      </c>
      <c r="AV215" s="13" t="s">
        <v>74</v>
      </c>
      <c r="AW215" s="13" t="s">
        <v>31</v>
      </c>
      <c r="AX215" s="13" t="s">
        <v>69</v>
      </c>
      <c r="AY215" s="234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9017</v>
      </c>
      <c r="G216" s="236"/>
      <c r="H216" s="239">
        <v>0.76800000000000002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5" customFormat="1">
      <c r="A217" s="15"/>
      <c r="B217" s="246"/>
      <c r="C217" s="247"/>
      <c r="D217" s="226" t="s">
        <v>221</v>
      </c>
      <c r="E217" s="248" t="s">
        <v>19</v>
      </c>
      <c r="F217" s="249" t="s">
        <v>224</v>
      </c>
      <c r="G217" s="247"/>
      <c r="H217" s="250">
        <v>2.5310000000000001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6" t="s">
        <v>221</v>
      </c>
      <c r="AU217" s="256" t="s">
        <v>78</v>
      </c>
      <c r="AV217" s="15" t="s">
        <v>84</v>
      </c>
      <c r="AW217" s="15" t="s">
        <v>31</v>
      </c>
      <c r="AX217" s="15" t="s">
        <v>74</v>
      </c>
      <c r="AY217" s="256" t="s">
        <v>212</v>
      </c>
    </row>
    <row r="218" s="2" customFormat="1" ht="24.15" customHeight="1">
      <c r="A218" s="40"/>
      <c r="B218" s="41"/>
      <c r="C218" s="206" t="s">
        <v>7</v>
      </c>
      <c r="D218" s="206" t="s">
        <v>214</v>
      </c>
      <c r="E218" s="207" t="s">
        <v>8864</v>
      </c>
      <c r="F218" s="208" t="s">
        <v>8865</v>
      </c>
      <c r="G218" s="209" t="s">
        <v>384</v>
      </c>
      <c r="H218" s="210">
        <v>6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0.42831999999999998</v>
      </c>
      <c r="R218" s="215">
        <f>Q218*H218</f>
        <v>2.5699199999999998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417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8866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8975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9018</v>
      </c>
      <c r="G221" s="236"/>
      <c r="H221" s="239">
        <v>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6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24.15" customHeight="1">
      <c r="A223" s="40"/>
      <c r="B223" s="41"/>
      <c r="C223" s="206" t="s">
        <v>136</v>
      </c>
      <c r="D223" s="206" t="s">
        <v>214</v>
      </c>
      <c r="E223" s="207" t="s">
        <v>9019</v>
      </c>
      <c r="F223" s="208" t="s">
        <v>9020</v>
      </c>
      <c r="G223" s="209" t="s">
        <v>384</v>
      </c>
      <c r="H223" s="210">
        <v>14.25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0.67488999999999999</v>
      </c>
      <c r="R223" s="215">
        <f>Q223*H223</f>
        <v>9.6171825000000002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423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9021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13" customFormat="1">
      <c r="A225" s="13"/>
      <c r="B225" s="224"/>
      <c r="C225" s="225"/>
      <c r="D225" s="226" t="s">
        <v>221</v>
      </c>
      <c r="E225" s="227" t="s">
        <v>19</v>
      </c>
      <c r="F225" s="228" t="s">
        <v>9022</v>
      </c>
      <c r="G225" s="225"/>
      <c r="H225" s="227" t="s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4" t="s">
        <v>221</v>
      </c>
      <c r="AU225" s="234" t="s">
        <v>78</v>
      </c>
      <c r="AV225" s="13" t="s">
        <v>74</v>
      </c>
      <c r="AW225" s="13" t="s">
        <v>31</v>
      </c>
      <c r="AX225" s="13" t="s">
        <v>69</v>
      </c>
      <c r="AY225" s="234" t="s">
        <v>212</v>
      </c>
    </row>
    <row r="226" s="14" customFormat="1">
      <c r="A226" s="14"/>
      <c r="B226" s="235"/>
      <c r="C226" s="236"/>
      <c r="D226" s="226" t="s">
        <v>221</v>
      </c>
      <c r="E226" s="237" t="s">
        <v>19</v>
      </c>
      <c r="F226" s="238" t="s">
        <v>9023</v>
      </c>
      <c r="G226" s="236"/>
      <c r="H226" s="239">
        <v>14.25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5" t="s">
        <v>221</v>
      </c>
      <c r="AU226" s="245" t="s">
        <v>78</v>
      </c>
      <c r="AV226" s="14" t="s">
        <v>78</v>
      </c>
      <c r="AW226" s="14" t="s">
        <v>31</v>
      </c>
      <c r="AX226" s="14" t="s">
        <v>69</v>
      </c>
      <c r="AY226" s="245" t="s">
        <v>212</v>
      </c>
    </row>
    <row r="227" s="15" customFormat="1">
      <c r="A227" s="15"/>
      <c r="B227" s="246"/>
      <c r="C227" s="247"/>
      <c r="D227" s="226" t="s">
        <v>221</v>
      </c>
      <c r="E227" s="248" t="s">
        <v>19</v>
      </c>
      <c r="F227" s="249" t="s">
        <v>224</v>
      </c>
      <c r="G227" s="247"/>
      <c r="H227" s="250">
        <v>14.25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6" t="s">
        <v>221</v>
      </c>
      <c r="AU227" s="256" t="s">
        <v>78</v>
      </c>
      <c r="AV227" s="15" t="s">
        <v>84</v>
      </c>
      <c r="AW227" s="15" t="s">
        <v>31</v>
      </c>
      <c r="AX227" s="15" t="s">
        <v>74</v>
      </c>
      <c r="AY227" s="256" t="s">
        <v>212</v>
      </c>
    </row>
    <row r="228" s="2" customFormat="1" ht="24.15" customHeight="1">
      <c r="A228" s="40"/>
      <c r="B228" s="41"/>
      <c r="C228" s="206" t="s">
        <v>139</v>
      </c>
      <c r="D228" s="206" t="s">
        <v>214</v>
      </c>
      <c r="E228" s="207" t="s">
        <v>9024</v>
      </c>
      <c r="F228" s="208" t="s">
        <v>9025</v>
      </c>
      <c r="G228" s="209" t="s">
        <v>384</v>
      </c>
      <c r="H228" s="210">
        <v>15.6</v>
      </c>
      <c r="I228" s="211"/>
      <c r="J228" s="212">
        <f>ROUND(I228*H228,2)</f>
        <v>0</v>
      </c>
      <c r="K228" s="208" t="s">
        <v>218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0.95650000000000002</v>
      </c>
      <c r="R228" s="215">
        <f>Q228*H228</f>
        <v>14.9214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435</v>
      </c>
    </row>
    <row r="229" s="2" customFormat="1">
      <c r="A229" s="40"/>
      <c r="B229" s="41"/>
      <c r="C229" s="42"/>
      <c r="D229" s="219" t="s">
        <v>219</v>
      </c>
      <c r="E229" s="42"/>
      <c r="F229" s="220" t="s">
        <v>9026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219</v>
      </c>
      <c r="AU229" s="19" t="s">
        <v>78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8975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78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4" customFormat="1">
      <c r="A231" s="14"/>
      <c r="B231" s="235"/>
      <c r="C231" s="236"/>
      <c r="D231" s="226" t="s">
        <v>221</v>
      </c>
      <c r="E231" s="237" t="s">
        <v>19</v>
      </c>
      <c r="F231" s="238" t="s">
        <v>9018</v>
      </c>
      <c r="G231" s="236"/>
      <c r="H231" s="239">
        <v>6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5" t="s">
        <v>221</v>
      </c>
      <c r="AU231" s="245" t="s">
        <v>78</v>
      </c>
      <c r="AV231" s="14" t="s">
        <v>78</v>
      </c>
      <c r="AW231" s="14" t="s">
        <v>31</v>
      </c>
      <c r="AX231" s="14" t="s">
        <v>69</v>
      </c>
      <c r="AY231" s="245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479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9027</v>
      </c>
      <c r="G233" s="236"/>
      <c r="H233" s="239">
        <v>9.5999999999999996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15.6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33" customHeight="1">
      <c r="A235" s="40"/>
      <c r="B235" s="41"/>
      <c r="C235" s="206" t="s">
        <v>318</v>
      </c>
      <c r="D235" s="206" t="s">
        <v>214</v>
      </c>
      <c r="E235" s="207" t="s">
        <v>514</v>
      </c>
      <c r="F235" s="208" t="s">
        <v>515</v>
      </c>
      <c r="G235" s="209" t="s">
        <v>309</v>
      </c>
      <c r="H235" s="210">
        <v>1.165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1.0593999999999999</v>
      </c>
      <c r="R235" s="215">
        <f>Q235*H235</f>
        <v>1.2342009999999999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440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517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9022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9028</v>
      </c>
      <c r="G238" s="236"/>
      <c r="H238" s="239">
        <v>0.56999999999999995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8975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9029</v>
      </c>
      <c r="G240" s="236"/>
      <c r="H240" s="239">
        <v>0.28799999999999998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479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9030</v>
      </c>
      <c r="G242" s="236"/>
      <c r="H242" s="239">
        <v>0.307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1.165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12" customFormat="1" ht="22.8" customHeight="1">
      <c r="A244" s="12"/>
      <c r="B244" s="190"/>
      <c r="C244" s="191"/>
      <c r="D244" s="192" t="s">
        <v>68</v>
      </c>
      <c r="E244" s="204" t="s">
        <v>84</v>
      </c>
      <c r="F244" s="204" t="s">
        <v>1448</v>
      </c>
      <c r="G244" s="191"/>
      <c r="H244" s="191"/>
      <c r="I244" s="194"/>
      <c r="J244" s="205">
        <f>BK244</f>
        <v>0</v>
      </c>
      <c r="K244" s="191"/>
      <c r="L244" s="196"/>
      <c r="M244" s="197"/>
      <c r="N244" s="198"/>
      <c r="O244" s="198"/>
      <c r="P244" s="199">
        <f>SUM(P245:P285)</f>
        <v>0</v>
      </c>
      <c r="Q244" s="198"/>
      <c r="R244" s="199">
        <f>SUM(R245:R285)</f>
        <v>51.37275064</v>
      </c>
      <c r="S244" s="198"/>
      <c r="T244" s="200">
        <f>SUM(T245:T285)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1" t="s">
        <v>74</v>
      </c>
      <c r="AT244" s="202" t="s">
        <v>68</v>
      </c>
      <c r="AU244" s="202" t="s">
        <v>74</v>
      </c>
      <c r="AY244" s="201" t="s">
        <v>212</v>
      </c>
      <c r="BK244" s="203">
        <f>SUM(BK245:BK285)</f>
        <v>0</v>
      </c>
    </row>
    <row r="245" s="2" customFormat="1" ht="16.5" customHeight="1">
      <c r="A245" s="40"/>
      <c r="B245" s="41"/>
      <c r="C245" s="206" t="s">
        <v>142</v>
      </c>
      <c r="D245" s="206" t="s">
        <v>214</v>
      </c>
      <c r="E245" s="207" t="s">
        <v>8869</v>
      </c>
      <c r="F245" s="208" t="s">
        <v>8870</v>
      </c>
      <c r="G245" s="209" t="s">
        <v>525</v>
      </c>
      <c r="H245" s="210">
        <v>50.399999999999999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40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84</v>
      </c>
      <c r="BM245" s="217" t="s">
        <v>446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8871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8872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8873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9031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9032</v>
      </c>
      <c r="G250" s="236"/>
      <c r="H250" s="239">
        <v>8.8000000000000007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9033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9034</v>
      </c>
      <c r="G252" s="236"/>
      <c r="H252" s="239">
        <v>41.600000000000001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50.399999999999999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06" t="s">
        <v>145</v>
      </c>
      <c r="D254" s="206" t="s">
        <v>214</v>
      </c>
      <c r="E254" s="207" t="s">
        <v>9035</v>
      </c>
      <c r="F254" s="208" t="s">
        <v>9036</v>
      </c>
      <c r="G254" s="209" t="s">
        <v>2953</v>
      </c>
      <c r="H254" s="210">
        <v>2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40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84</v>
      </c>
      <c r="BM254" s="217" t="s">
        <v>460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8871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78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5" customFormat="1">
      <c r="A257" s="15"/>
      <c r="B257" s="246"/>
      <c r="C257" s="247"/>
      <c r="D257" s="226" t="s">
        <v>221</v>
      </c>
      <c r="E257" s="248" t="s">
        <v>19</v>
      </c>
      <c r="F257" s="249" t="s">
        <v>224</v>
      </c>
      <c r="G257" s="247"/>
      <c r="H257" s="250">
        <v>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6" t="s">
        <v>221</v>
      </c>
      <c r="AU257" s="256" t="s">
        <v>78</v>
      </c>
      <c r="AV257" s="15" t="s">
        <v>84</v>
      </c>
      <c r="AW257" s="15" t="s">
        <v>31</v>
      </c>
      <c r="AX257" s="15" t="s">
        <v>74</v>
      </c>
      <c r="AY257" s="256" t="s">
        <v>212</v>
      </c>
    </row>
    <row r="258" s="2" customFormat="1" ht="16.5" customHeight="1">
      <c r="A258" s="40"/>
      <c r="B258" s="41"/>
      <c r="C258" s="206" t="s">
        <v>469</v>
      </c>
      <c r="D258" s="206" t="s">
        <v>214</v>
      </c>
      <c r="E258" s="207" t="s">
        <v>6102</v>
      </c>
      <c r="F258" s="208" t="s">
        <v>6103</v>
      </c>
      <c r="G258" s="209" t="s">
        <v>217</v>
      </c>
      <c r="H258" s="210">
        <v>0.54000000000000004</v>
      </c>
      <c r="I258" s="211"/>
      <c r="J258" s="212">
        <f>ROUND(I258*H258,2)</f>
        <v>0</v>
      </c>
      <c r="K258" s="208" t="s">
        <v>218</v>
      </c>
      <c r="L258" s="46"/>
      <c r="M258" s="213" t="s">
        <v>19</v>
      </c>
      <c r="N258" s="214" t="s">
        <v>40</v>
      </c>
      <c r="O258" s="86"/>
      <c r="P258" s="215">
        <f>O258*H258</f>
        <v>0</v>
      </c>
      <c r="Q258" s="215">
        <v>1.8907700000000001</v>
      </c>
      <c r="R258" s="215">
        <f>Q258*H258</f>
        <v>1.0210158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74</v>
      </c>
      <c r="BK258" s="218">
        <f>ROUND(I258*H258,2)</f>
        <v>0</v>
      </c>
      <c r="BL258" s="19" t="s">
        <v>84</v>
      </c>
      <c r="BM258" s="217" t="s">
        <v>472</v>
      </c>
    </row>
    <row r="259" s="2" customFormat="1">
      <c r="A259" s="40"/>
      <c r="B259" s="41"/>
      <c r="C259" s="42"/>
      <c r="D259" s="219" t="s">
        <v>219</v>
      </c>
      <c r="E259" s="42"/>
      <c r="F259" s="220" t="s">
        <v>6104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219</v>
      </c>
      <c r="AU259" s="19" t="s">
        <v>78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8977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9037</v>
      </c>
      <c r="G261" s="236"/>
      <c r="H261" s="239">
        <v>0.29999999999999999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8979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9038</v>
      </c>
      <c r="G263" s="236"/>
      <c r="H263" s="239">
        <v>0.23999999999999999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0.54000000000000004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331</v>
      </c>
      <c r="D265" s="206" t="s">
        <v>214</v>
      </c>
      <c r="E265" s="207" t="s">
        <v>9039</v>
      </c>
      <c r="F265" s="208" t="s">
        <v>9040</v>
      </c>
      <c r="G265" s="209" t="s">
        <v>384</v>
      </c>
      <c r="H265" s="210">
        <v>75.653000000000006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0.00027999999999999998</v>
      </c>
      <c r="R265" s="215">
        <f>Q265*H265</f>
        <v>0.021182840000000001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477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9041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8999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9042</v>
      </c>
      <c r="G268" s="236"/>
      <c r="H268" s="239">
        <v>45.210000000000001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8968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9043</v>
      </c>
      <c r="G270" s="236"/>
      <c r="H270" s="239">
        <v>30.443000000000001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75.653000000000006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16.5" customHeight="1">
      <c r="A272" s="40"/>
      <c r="B272" s="41"/>
      <c r="C272" s="257" t="s">
        <v>481</v>
      </c>
      <c r="D272" s="257" t="s">
        <v>306</v>
      </c>
      <c r="E272" s="258" t="s">
        <v>9044</v>
      </c>
      <c r="F272" s="259" t="s">
        <v>9045</v>
      </c>
      <c r="G272" s="260" t="s">
        <v>384</v>
      </c>
      <c r="H272" s="261">
        <v>90.784000000000006</v>
      </c>
      <c r="I272" s="262"/>
      <c r="J272" s="263">
        <f>ROUND(I272*H272,2)</f>
        <v>0</v>
      </c>
      <c r="K272" s="259" t="s">
        <v>218</v>
      </c>
      <c r="L272" s="264"/>
      <c r="M272" s="265" t="s">
        <v>19</v>
      </c>
      <c r="N272" s="266" t="s">
        <v>40</v>
      </c>
      <c r="O272" s="86"/>
      <c r="P272" s="215">
        <f>O272*H272</f>
        <v>0</v>
      </c>
      <c r="Q272" s="215">
        <v>0.00050000000000000001</v>
      </c>
      <c r="R272" s="215">
        <f>Q272*H272</f>
        <v>0.045392000000000002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93</v>
      </c>
      <c r="AT272" s="217" t="s">
        <v>306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484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9046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9047</v>
      </c>
      <c r="G274" s="236"/>
      <c r="H274" s="239">
        <v>90.784000000000006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90.784000000000006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4.15" customHeight="1">
      <c r="A276" s="40"/>
      <c r="B276" s="41"/>
      <c r="C276" s="206" t="s">
        <v>346</v>
      </c>
      <c r="D276" s="206" t="s">
        <v>214</v>
      </c>
      <c r="E276" s="207" t="s">
        <v>9048</v>
      </c>
      <c r="F276" s="208" t="s">
        <v>9049</v>
      </c>
      <c r="G276" s="209" t="s">
        <v>217</v>
      </c>
      <c r="H276" s="210">
        <v>18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2.4142999999999999</v>
      </c>
      <c r="R276" s="215">
        <f>Q276*H276</f>
        <v>43.4574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490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9050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9051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9052</v>
      </c>
      <c r="G279" s="236"/>
      <c r="H279" s="239">
        <v>18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18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21.75" customHeight="1">
      <c r="A281" s="40"/>
      <c r="B281" s="41"/>
      <c r="C281" s="206" t="s">
        <v>493</v>
      </c>
      <c r="D281" s="206" t="s">
        <v>214</v>
      </c>
      <c r="E281" s="207" t="s">
        <v>9053</v>
      </c>
      <c r="F281" s="208" t="s">
        <v>9054</v>
      </c>
      <c r="G281" s="209" t="s">
        <v>217</v>
      </c>
      <c r="H281" s="210">
        <v>3.161</v>
      </c>
      <c r="I281" s="211"/>
      <c r="J281" s="212">
        <f>ROUND(I281*H281,2)</f>
        <v>0</v>
      </c>
      <c r="K281" s="208" t="s">
        <v>218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2.1600000000000001</v>
      </c>
      <c r="R281" s="215">
        <f>Q281*H281</f>
        <v>6.8277600000000005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84</v>
      </c>
      <c r="BM281" s="217" t="s">
        <v>496</v>
      </c>
    </row>
    <row r="282" s="2" customFormat="1">
      <c r="A282" s="40"/>
      <c r="B282" s="41"/>
      <c r="C282" s="42"/>
      <c r="D282" s="219" t="s">
        <v>219</v>
      </c>
      <c r="E282" s="42"/>
      <c r="F282" s="220" t="s">
        <v>9055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219</v>
      </c>
      <c r="AU282" s="19" t="s">
        <v>78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9056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9057</v>
      </c>
      <c r="G284" s="236"/>
      <c r="H284" s="239">
        <v>3.161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3.161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12" customFormat="1" ht="22.8" customHeight="1">
      <c r="A286" s="12"/>
      <c r="B286" s="190"/>
      <c r="C286" s="191"/>
      <c r="D286" s="192" t="s">
        <v>68</v>
      </c>
      <c r="E286" s="204" t="s">
        <v>87</v>
      </c>
      <c r="F286" s="204" t="s">
        <v>8021</v>
      </c>
      <c r="G286" s="191"/>
      <c r="H286" s="191"/>
      <c r="I286" s="194"/>
      <c r="J286" s="205">
        <f>BK286</f>
        <v>0</v>
      </c>
      <c r="K286" s="191"/>
      <c r="L286" s="196"/>
      <c r="M286" s="197"/>
      <c r="N286" s="198"/>
      <c r="O286" s="198"/>
      <c r="P286" s="199">
        <f>SUM(P287:P314)</f>
        <v>0</v>
      </c>
      <c r="Q286" s="198"/>
      <c r="R286" s="199">
        <f>SUM(R287:R314)</f>
        <v>26.802607000000002</v>
      </c>
      <c r="S286" s="198"/>
      <c r="T286" s="200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1" t="s">
        <v>74</v>
      </c>
      <c r="AT286" s="202" t="s">
        <v>68</v>
      </c>
      <c r="AU286" s="202" t="s">
        <v>74</v>
      </c>
      <c r="AY286" s="201" t="s">
        <v>212</v>
      </c>
      <c r="BK286" s="203">
        <f>SUM(BK287:BK314)</f>
        <v>0</v>
      </c>
    </row>
    <row r="287" s="2" customFormat="1" ht="24.15" customHeight="1">
      <c r="A287" s="40"/>
      <c r="B287" s="41"/>
      <c r="C287" s="206" t="s">
        <v>377</v>
      </c>
      <c r="D287" s="206" t="s">
        <v>214</v>
      </c>
      <c r="E287" s="207" t="s">
        <v>8022</v>
      </c>
      <c r="F287" s="208" t="s">
        <v>8023</v>
      </c>
      <c r="G287" s="209" t="s">
        <v>384</v>
      </c>
      <c r="H287" s="210">
        <v>49.530000000000001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40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84</v>
      </c>
      <c r="BM287" s="217" t="s">
        <v>504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7914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9014</v>
      </c>
      <c r="G289" s="236"/>
      <c r="H289" s="239">
        <v>49.530000000000001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49.530000000000001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507</v>
      </c>
      <c r="D291" s="206" t="s">
        <v>214</v>
      </c>
      <c r="E291" s="207" t="s">
        <v>9058</v>
      </c>
      <c r="F291" s="208" t="s">
        <v>9059</v>
      </c>
      <c r="G291" s="209" t="s">
        <v>384</v>
      </c>
      <c r="H291" s="210">
        <v>24.503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0.19700000000000001</v>
      </c>
      <c r="R291" s="215">
        <f>Q291*H291</f>
        <v>4.8270910000000002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510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9060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9061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78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4" customFormat="1">
      <c r="A294" s="14"/>
      <c r="B294" s="235"/>
      <c r="C294" s="236"/>
      <c r="D294" s="226" t="s">
        <v>221</v>
      </c>
      <c r="E294" s="237" t="s">
        <v>19</v>
      </c>
      <c r="F294" s="238" t="s">
        <v>9062</v>
      </c>
      <c r="G294" s="236"/>
      <c r="H294" s="239">
        <v>24.503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5" t="s">
        <v>221</v>
      </c>
      <c r="AU294" s="245" t="s">
        <v>78</v>
      </c>
      <c r="AV294" s="14" t="s">
        <v>78</v>
      </c>
      <c r="AW294" s="14" t="s">
        <v>31</v>
      </c>
      <c r="AX294" s="14" t="s">
        <v>69</v>
      </c>
      <c r="AY294" s="245" t="s">
        <v>212</v>
      </c>
    </row>
    <row r="295" s="15" customFormat="1">
      <c r="A295" s="15"/>
      <c r="B295" s="246"/>
      <c r="C295" s="247"/>
      <c r="D295" s="226" t="s">
        <v>221</v>
      </c>
      <c r="E295" s="248" t="s">
        <v>19</v>
      </c>
      <c r="F295" s="249" t="s">
        <v>224</v>
      </c>
      <c r="G295" s="247"/>
      <c r="H295" s="250">
        <v>24.503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56" t="s">
        <v>221</v>
      </c>
      <c r="AU295" s="256" t="s">
        <v>78</v>
      </c>
      <c r="AV295" s="15" t="s">
        <v>84</v>
      </c>
      <c r="AW295" s="15" t="s">
        <v>31</v>
      </c>
      <c r="AX295" s="15" t="s">
        <v>74</v>
      </c>
      <c r="AY295" s="256" t="s">
        <v>212</v>
      </c>
    </row>
    <row r="296" s="2" customFormat="1" ht="24.15" customHeight="1">
      <c r="A296" s="40"/>
      <c r="B296" s="41"/>
      <c r="C296" s="206" t="s">
        <v>385</v>
      </c>
      <c r="D296" s="206" t="s">
        <v>214</v>
      </c>
      <c r="E296" s="207" t="s">
        <v>8894</v>
      </c>
      <c r="F296" s="208" t="s">
        <v>8895</v>
      </c>
      <c r="G296" s="209" t="s">
        <v>384</v>
      </c>
      <c r="H296" s="210">
        <v>4.4100000000000001</v>
      </c>
      <c r="I296" s="211"/>
      <c r="J296" s="212">
        <f>ROUND(I296*H296,2)</f>
        <v>0</v>
      </c>
      <c r="K296" s="208" t="s">
        <v>218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0.29160000000000003</v>
      </c>
      <c r="R296" s="215">
        <f>Q296*H296</f>
        <v>1.2859560000000001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84</v>
      </c>
      <c r="BM296" s="217" t="s">
        <v>516</v>
      </c>
    </row>
    <row r="297" s="2" customFormat="1">
      <c r="A297" s="40"/>
      <c r="B297" s="41"/>
      <c r="C297" s="42"/>
      <c r="D297" s="219" t="s">
        <v>219</v>
      </c>
      <c r="E297" s="42"/>
      <c r="F297" s="220" t="s">
        <v>8896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219</v>
      </c>
      <c r="AU297" s="19" t="s">
        <v>78</v>
      </c>
    </row>
    <row r="298" s="13" customFormat="1">
      <c r="A298" s="13"/>
      <c r="B298" s="224"/>
      <c r="C298" s="225"/>
      <c r="D298" s="226" t="s">
        <v>221</v>
      </c>
      <c r="E298" s="227" t="s">
        <v>19</v>
      </c>
      <c r="F298" s="228" t="s">
        <v>8986</v>
      </c>
      <c r="G298" s="225"/>
      <c r="H298" s="227" t="s">
        <v>19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4" t="s">
        <v>221</v>
      </c>
      <c r="AU298" s="234" t="s">
        <v>78</v>
      </c>
      <c r="AV298" s="13" t="s">
        <v>74</v>
      </c>
      <c r="AW298" s="13" t="s">
        <v>31</v>
      </c>
      <c r="AX298" s="13" t="s">
        <v>69</v>
      </c>
      <c r="AY298" s="234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9013</v>
      </c>
      <c r="G299" s="236"/>
      <c r="H299" s="239">
        <v>4.4100000000000001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4.4100000000000001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24.15" customHeight="1">
      <c r="A301" s="40"/>
      <c r="B301" s="41"/>
      <c r="C301" s="206" t="s">
        <v>522</v>
      </c>
      <c r="D301" s="206" t="s">
        <v>214</v>
      </c>
      <c r="E301" s="207" t="s">
        <v>8025</v>
      </c>
      <c r="F301" s="208" t="s">
        <v>8026</v>
      </c>
      <c r="G301" s="209" t="s">
        <v>384</v>
      </c>
      <c r="H301" s="210">
        <v>49.530000000000001</v>
      </c>
      <c r="I301" s="211"/>
      <c r="J301" s="212">
        <f>ROUND(I301*H301,2)</f>
        <v>0</v>
      </c>
      <c r="K301" s="208" t="s">
        <v>218</v>
      </c>
      <c r="L301" s="46"/>
      <c r="M301" s="213" t="s">
        <v>19</v>
      </c>
      <c r="N301" s="214" t="s">
        <v>40</v>
      </c>
      <c r="O301" s="86"/>
      <c r="P301" s="215">
        <f>O301*H301</f>
        <v>0</v>
      </c>
      <c r="Q301" s="215">
        <v>0.38700000000000001</v>
      </c>
      <c r="R301" s="215">
        <f>Q301*H301</f>
        <v>19.168110000000002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526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8027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13" customFormat="1">
      <c r="A303" s="13"/>
      <c r="B303" s="224"/>
      <c r="C303" s="225"/>
      <c r="D303" s="226" t="s">
        <v>221</v>
      </c>
      <c r="E303" s="227" t="s">
        <v>19</v>
      </c>
      <c r="F303" s="228" t="s">
        <v>8643</v>
      </c>
      <c r="G303" s="225"/>
      <c r="H303" s="227" t="s">
        <v>19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4" t="s">
        <v>221</v>
      </c>
      <c r="AU303" s="234" t="s">
        <v>78</v>
      </c>
      <c r="AV303" s="13" t="s">
        <v>74</v>
      </c>
      <c r="AW303" s="13" t="s">
        <v>31</v>
      </c>
      <c r="AX303" s="13" t="s">
        <v>69</v>
      </c>
      <c r="AY303" s="234" t="s">
        <v>212</v>
      </c>
    </row>
    <row r="304" s="14" customFormat="1">
      <c r="A304" s="14"/>
      <c r="B304" s="235"/>
      <c r="C304" s="236"/>
      <c r="D304" s="226" t="s">
        <v>221</v>
      </c>
      <c r="E304" s="237" t="s">
        <v>19</v>
      </c>
      <c r="F304" s="238" t="s">
        <v>9014</v>
      </c>
      <c r="G304" s="236"/>
      <c r="H304" s="239">
        <v>49.530000000000001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5" t="s">
        <v>221</v>
      </c>
      <c r="AU304" s="245" t="s">
        <v>78</v>
      </c>
      <c r="AV304" s="14" t="s">
        <v>78</v>
      </c>
      <c r="AW304" s="14" t="s">
        <v>31</v>
      </c>
      <c r="AX304" s="14" t="s">
        <v>69</v>
      </c>
      <c r="AY304" s="245" t="s">
        <v>212</v>
      </c>
    </row>
    <row r="305" s="15" customFormat="1">
      <c r="A305" s="15"/>
      <c r="B305" s="246"/>
      <c r="C305" s="247"/>
      <c r="D305" s="226" t="s">
        <v>221</v>
      </c>
      <c r="E305" s="248" t="s">
        <v>19</v>
      </c>
      <c r="F305" s="249" t="s">
        <v>224</v>
      </c>
      <c r="G305" s="247"/>
      <c r="H305" s="250">
        <v>49.530000000000001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56" t="s">
        <v>221</v>
      </c>
      <c r="AU305" s="256" t="s">
        <v>78</v>
      </c>
      <c r="AV305" s="15" t="s">
        <v>84</v>
      </c>
      <c r="AW305" s="15" t="s">
        <v>31</v>
      </c>
      <c r="AX305" s="15" t="s">
        <v>74</v>
      </c>
      <c r="AY305" s="256" t="s">
        <v>212</v>
      </c>
    </row>
    <row r="306" s="2" customFormat="1" ht="16.5" customHeight="1">
      <c r="A306" s="40"/>
      <c r="B306" s="41"/>
      <c r="C306" s="206" t="s">
        <v>391</v>
      </c>
      <c r="D306" s="206" t="s">
        <v>214</v>
      </c>
      <c r="E306" s="207" t="s">
        <v>8898</v>
      </c>
      <c r="F306" s="208" t="s">
        <v>8899</v>
      </c>
      <c r="G306" s="209" t="s">
        <v>384</v>
      </c>
      <c r="H306" s="210">
        <v>4.4100000000000001</v>
      </c>
      <c r="I306" s="211"/>
      <c r="J306" s="212">
        <f>ROUND(I306*H306,2)</f>
        <v>0</v>
      </c>
      <c r="K306" s="208" t="s">
        <v>218</v>
      </c>
      <c r="L306" s="46"/>
      <c r="M306" s="213" t="s">
        <v>19</v>
      </c>
      <c r="N306" s="214" t="s">
        <v>40</v>
      </c>
      <c r="O306" s="86"/>
      <c r="P306" s="215">
        <f>O306*H306</f>
        <v>0</v>
      </c>
      <c r="Q306" s="215">
        <v>0.34499999999999997</v>
      </c>
      <c r="R306" s="215">
        <f>Q306*H306</f>
        <v>1.52145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74</v>
      </c>
      <c r="BK306" s="218">
        <f>ROUND(I306*H306,2)</f>
        <v>0</v>
      </c>
      <c r="BL306" s="19" t="s">
        <v>84</v>
      </c>
      <c r="BM306" s="217" t="s">
        <v>533</v>
      </c>
    </row>
    <row r="307" s="2" customFormat="1">
      <c r="A307" s="40"/>
      <c r="B307" s="41"/>
      <c r="C307" s="42"/>
      <c r="D307" s="219" t="s">
        <v>219</v>
      </c>
      <c r="E307" s="42"/>
      <c r="F307" s="220" t="s">
        <v>8900</v>
      </c>
      <c r="G307" s="42"/>
      <c r="H307" s="42"/>
      <c r="I307" s="221"/>
      <c r="J307" s="42"/>
      <c r="K307" s="42"/>
      <c r="L307" s="46"/>
      <c r="M307" s="222"/>
      <c r="N307" s="22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219</v>
      </c>
      <c r="AU307" s="19" t="s">
        <v>78</v>
      </c>
    </row>
    <row r="308" s="13" customFormat="1">
      <c r="A308" s="13"/>
      <c r="B308" s="224"/>
      <c r="C308" s="225"/>
      <c r="D308" s="226" t="s">
        <v>221</v>
      </c>
      <c r="E308" s="227" t="s">
        <v>19</v>
      </c>
      <c r="F308" s="228" t="s">
        <v>8986</v>
      </c>
      <c r="G308" s="225"/>
      <c r="H308" s="227" t="s">
        <v>19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4" t="s">
        <v>221</v>
      </c>
      <c r="AU308" s="234" t="s">
        <v>78</v>
      </c>
      <c r="AV308" s="13" t="s">
        <v>74</v>
      </c>
      <c r="AW308" s="13" t="s">
        <v>31</v>
      </c>
      <c r="AX308" s="13" t="s">
        <v>69</v>
      </c>
      <c r="AY308" s="234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9013</v>
      </c>
      <c r="G309" s="236"/>
      <c r="H309" s="239">
        <v>4.4100000000000001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4.4100000000000001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16.5" customHeight="1">
      <c r="A311" s="40"/>
      <c r="B311" s="41"/>
      <c r="C311" s="206" t="s">
        <v>536</v>
      </c>
      <c r="D311" s="206" t="s">
        <v>214</v>
      </c>
      <c r="E311" s="207" t="s">
        <v>9063</v>
      </c>
      <c r="F311" s="208" t="s">
        <v>8902</v>
      </c>
      <c r="G311" s="209" t="s">
        <v>384</v>
      </c>
      <c r="H311" s="210">
        <v>49.530000000000001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539</v>
      </c>
    </row>
    <row r="312" s="13" customFormat="1">
      <c r="A312" s="13"/>
      <c r="B312" s="224"/>
      <c r="C312" s="225"/>
      <c r="D312" s="226" t="s">
        <v>221</v>
      </c>
      <c r="E312" s="227" t="s">
        <v>19</v>
      </c>
      <c r="F312" s="228" t="s">
        <v>8861</v>
      </c>
      <c r="G312" s="225"/>
      <c r="H312" s="227" t="s">
        <v>19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4" t="s">
        <v>221</v>
      </c>
      <c r="AU312" s="234" t="s">
        <v>78</v>
      </c>
      <c r="AV312" s="13" t="s">
        <v>74</v>
      </c>
      <c r="AW312" s="13" t="s">
        <v>31</v>
      </c>
      <c r="AX312" s="13" t="s">
        <v>69</v>
      </c>
      <c r="AY312" s="234" t="s">
        <v>212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9014</v>
      </c>
      <c r="G313" s="236"/>
      <c r="H313" s="239">
        <v>49.530000000000001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49.530000000000001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90</v>
      </c>
      <c r="F315" s="204" t="s">
        <v>2073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SUM(P316:P324)</f>
        <v>0</v>
      </c>
      <c r="Q315" s="198"/>
      <c r="R315" s="199">
        <f>SUM(R316:R324)</f>
        <v>1.4825999999999999</v>
      </c>
      <c r="S315" s="198"/>
      <c r="T315" s="200">
        <f>SUM(T316:T324)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SUM(BK316:BK324)</f>
        <v>0</v>
      </c>
    </row>
    <row r="316" s="2" customFormat="1" ht="21.75" customHeight="1">
      <c r="A316" s="40"/>
      <c r="B316" s="41"/>
      <c r="C316" s="206" t="s">
        <v>397</v>
      </c>
      <c r="D316" s="206" t="s">
        <v>214</v>
      </c>
      <c r="E316" s="207" t="s">
        <v>7847</v>
      </c>
      <c r="F316" s="208" t="s">
        <v>7848</v>
      </c>
      <c r="G316" s="209" t="s">
        <v>384</v>
      </c>
      <c r="H316" s="210">
        <v>14.119999999999999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0.105</v>
      </c>
      <c r="R316" s="215">
        <f>Q316*H316</f>
        <v>1.4825999999999999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559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7849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9064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9065</v>
      </c>
      <c r="G319" s="236"/>
      <c r="H319" s="239">
        <v>6.5999999999999996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8975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9066</v>
      </c>
      <c r="G321" s="236"/>
      <c r="H321" s="239">
        <v>3.2000000000000002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8981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78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9067</v>
      </c>
      <c r="G323" s="236"/>
      <c r="H323" s="239">
        <v>4.3200000000000003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5" customFormat="1">
      <c r="A324" s="15"/>
      <c r="B324" s="246"/>
      <c r="C324" s="247"/>
      <c r="D324" s="226" t="s">
        <v>221</v>
      </c>
      <c r="E324" s="248" t="s">
        <v>19</v>
      </c>
      <c r="F324" s="249" t="s">
        <v>224</v>
      </c>
      <c r="G324" s="247"/>
      <c r="H324" s="250">
        <v>14.119999999999999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6" t="s">
        <v>221</v>
      </c>
      <c r="AU324" s="256" t="s">
        <v>78</v>
      </c>
      <c r="AV324" s="15" t="s">
        <v>84</v>
      </c>
      <c r="AW324" s="15" t="s">
        <v>31</v>
      </c>
      <c r="AX324" s="15" t="s">
        <v>74</v>
      </c>
      <c r="AY324" s="256" t="s">
        <v>212</v>
      </c>
    </row>
    <row r="325" s="12" customFormat="1" ht="22.8" customHeight="1">
      <c r="A325" s="12"/>
      <c r="B325" s="190"/>
      <c r="C325" s="191"/>
      <c r="D325" s="192" t="s">
        <v>68</v>
      </c>
      <c r="E325" s="204" t="s">
        <v>93</v>
      </c>
      <c r="F325" s="204" t="s">
        <v>8054</v>
      </c>
      <c r="G325" s="191"/>
      <c r="H325" s="191"/>
      <c r="I325" s="194"/>
      <c r="J325" s="205">
        <f>BK325</f>
        <v>0</v>
      </c>
      <c r="K325" s="191"/>
      <c r="L325" s="196"/>
      <c r="M325" s="197"/>
      <c r="N325" s="198"/>
      <c r="O325" s="198"/>
      <c r="P325" s="199">
        <f>SUM(P326:P340)</f>
        <v>0</v>
      </c>
      <c r="Q325" s="198"/>
      <c r="R325" s="199">
        <f>SUM(R326:R340)</f>
        <v>0.012538000000000001</v>
      </c>
      <c r="S325" s="198"/>
      <c r="T325" s="200">
        <f>SUM(T326:T340)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74</v>
      </c>
      <c r="AT325" s="202" t="s">
        <v>68</v>
      </c>
      <c r="AU325" s="202" t="s">
        <v>74</v>
      </c>
      <c r="AY325" s="201" t="s">
        <v>212</v>
      </c>
      <c r="BK325" s="203">
        <f>SUM(BK326:BK340)</f>
        <v>0</v>
      </c>
    </row>
    <row r="326" s="2" customFormat="1" ht="16.5" customHeight="1">
      <c r="A326" s="40"/>
      <c r="B326" s="41"/>
      <c r="C326" s="206" t="s">
        <v>576</v>
      </c>
      <c r="D326" s="206" t="s">
        <v>214</v>
      </c>
      <c r="E326" s="207" t="s">
        <v>9068</v>
      </c>
      <c r="F326" s="208" t="s">
        <v>9069</v>
      </c>
      <c r="G326" s="209" t="s">
        <v>4997</v>
      </c>
      <c r="H326" s="210">
        <v>1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40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579</v>
      </c>
    </row>
    <row r="327" s="2" customFormat="1" ht="24.15" customHeight="1">
      <c r="A327" s="40"/>
      <c r="B327" s="41"/>
      <c r="C327" s="206" t="s">
        <v>403</v>
      </c>
      <c r="D327" s="206" t="s">
        <v>214</v>
      </c>
      <c r="E327" s="207" t="s">
        <v>9070</v>
      </c>
      <c r="F327" s="208" t="s">
        <v>9071</v>
      </c>
      <c r="G327" s="209" t="s">
        <v>525</v>
      </c>
      <c r="H327" s="210">
        <v>9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0.00131</v>
      </c>
      <c r="R327" s="215">
        <f>Q327*H327</f>
        <v>0.01179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84</v>
      </c>
      <c r="BM327" s="217" t="s">
        <v>587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9072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8977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9073</v>
      </c>
      <c r="G330" s="236"/>
      <c r="H330" s="239">
        <v>5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8979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1644</v>
      </c>
      <c r="G332" s="236"/>
      <c r="H332" s="239">
        <v>4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9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656</v>
      </c>
      <c r="D334" s="206" t="s">
        <v>214</v>
      </c>
      <c r="E334" s="207" t="s">
        <v>9074</v>
      </c>
      <c r="F334" s="208" t="s">
        <v>9075</v>
      </c>
      <c r="G334" s="209" t="s">
        <v>532</v>
      </c>
      <c r="H334" s="210">
        <v>2</v>
      </c>
      <c r="I334" s="211"/>
      <c r="J334" s="212">
        <f>ROUND(I334*H334,2)</f>
        <v>0</v>
      </c>
      <c r="K334" s="208" t="s">
        <v>218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659</v>
      </c>
    </row>
    <row r="335" s="2" customFormat="1">
      <c r="A335" s="40"/>
      <c r="B335" s="41"/>
      <c r="C335" s="42"/>
      <c r="D335" s="219" t="s">
        <v>219</v>
      </c>
      <c r="E335" s="42"/>
      <c r="F335" s="220" t="s">
        <v>9076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219</v>
      </c>
      <c r="AU335" s="19" t="s">
        <v>78</v>
      </c>
    </row>
    <row r="336" s="2" customFormat="1" ht="16.5" customHeight="1">
      <c r="A336" s="40"/>
      <c r="B336" s="41"/>
      <c r="C336" s="257" t="s">
        <v>417</v>
      </c>
      <c r="D336" s="257" t="s">
        <v>306</v>
      </c>
      <c r="E336" s="258" t="s">
        <v>9077</v>
      </c>
      <c r="F336" s="259" t="s">
        <v>9078</v>
      </c>
      <c r="G336" s="260" t="s">
        <v>532</v>
      </c>
      <c r="H336" s="261">
        <v>2.2000000000000002</v>
      </c>
      <c r="I336" s="262"/>
      <c r="J336" s="263">
        <f>ROUND(I336*H336,2)</f>
        <v>0</v>
      </c>
      <c r="K336" s="259" t="s">
        <v>218</v>
      </c>
      <c r="L336" s="264"/>
      <c r="M336" s="265" t="s">
        <v>19</v>
      </c>
      <c r="N336" s="266" t="s">
        <v>40</v>
      </c>
      <c r="O336" s="86"/>
      <c r="P336" s="215">
        <f>O336*H336</f>
        <v>0</v>
      </c>
      <c r="Q336" s="215">
        <v>0.00034000000000000002</v>
      </c>
      <c r="R336" s="215">
        <f>Q336*H336</f>
        <v>0.00074800000000000008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93</v>
      </c>
      <c r="AT336" s="217" t="s">
        <v>306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672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9079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327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8286</v>
      </c>
      <c r="G339" s="236"/>
      <c r="H339" s="239">
        <v>2.2000000000000002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2.2000000000000002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96</v>
      </c>
      <c r="F341" s="204" t="s">
        <v>3010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SUM(P342:P373)</f>
        <v>0</v>
      </c>
      <c r="Q341" s="198"/>
      <c r="R341" s="199">
        <f>SUM(R342:R373)</f>
        <v>3.9421199999999996</v>
      </c>
      <c r="S341" s="198"/>
      <c r="T341" s="200">
        <f>SUM(T342:T373)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SUM(BK342:BK373)</f>
        <v>0</v>
      </c>
    </row>
    <row r="342" s="2" customFormat="1" ht="16.5" customHeight="1">
      <c r="A342" s="40"/>
      <c r="B342" s="41"/>
      <c r="C342" s="206" t="s">
        <v>682</v>
      </c>
      <c r="D342" s="206" t="s">
        <v>214</v>
      </c>
      <c r="E342" s="207" t="s">
        <v>9080</v>
      </c>
      <c r="F342" s="208" t="s">
        <v>9081</v>
      </c>
      <c r="G342" s="209" t="s">
        <v>525</v>
      </c>
      <c r="H342" s="210">
        <v>20.5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40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74</v>
      </c>
      <c r="BK342" s="218">
        <f>ROUND(I342*H342,2)</f>
        <v>0</v>
      </c>
      <c r="BL342" s="19" t="s">
        <v>84</v>
      </c>
      <c r="BM342" s="217" t="s">
        <v>685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9082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9083</v>
      </c>
      <c r="G344" s="236"/>
      <c r="H344" s="239">
        <v>20.5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20.5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16.5" customHeight="1">
      <c r="A346" s="40"/>
      <c r="B346" s="41"/>
      <c r="C346" s="206" t="s">
        <v>423</v>
      </c>
      <c r="D346" s="206" t="s">
        <v>214</v>
      </c>
      <c r="E346" s="207" t="s">
        <v>8903</v>
      </c>
      <c r="F346" s="208" t="s">
        <v>8904</v>
      </c>
      <c r="G346" s="209" t="s">
        <v>525</v>
      </c>
      <c r="H346" s="210">
        <v>32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694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9084</v>
      </c>
      <c r="G347" s="236"/>
      <c r="H347" s="239">
        <v>32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32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16.5" customHeight="1">
      <c r="A349" s="40"/>
      <c r="B349" s="41"/>
      <c r="C349" s="206" t="s">
        <v>699</v>
      </c>
      <c r="D349" s="206" t="s">
        <v>214</v>
      </c>
      <c r="E349" s="207" t="s">
        <v>9085</v>
      </c>
      <c r="F349" s="208" t="s">
        <v>9086</v>
      </c>
      <c r="G349" s="209" t="s">
        <v>532</v>
      </c>
      <c r="H349" s="210">
        <v>11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0.35743999999999998</v>
      </c>
      <c r="R349" s="215">
        <f>Q349*H349</f>
        <v>3.9318399999999998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702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9087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9088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102</v>
      </c>
      <c r="G352" s="236"/>
      <c r="H352" s="239">
        <v>11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11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435</v>
      </c>
      <c r="D354" s="257" t="s">
        <v>306</v>
      </c>
      <c r="E354" s="258" t="s">
        <v>9089</v>
      </c>
      <c r="F354" s="259" t="s">
        <v>9090</v>
      </c>
      <c r="G354" s="260" t="s">
        <v>2953</v>
      </c>
      <c r="H354" s="261">
        <v>11</v>
      </c>
      <c r="I354" s="262"/>
      <c r="J354" s="263">
        <f>ROUND(I354*H354,2)</f>
        <v>0</v>
      </c>
      <c r="K354" s="259" t="s">
        <v>19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93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84</v>
      </c>
      <c r="BM354" s="217" t="s">
        <v>707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9091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9092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102</v>
      </c>
      <c r="G357" s="236"/>
      <c r="H357" s="239">
        <v>11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11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06" t="s">
        <v>713</v>
      </c>
      <c r="D359" s="206" t="s">
        <v>214</v>
      </c>
      <c r="E359" s="207" t="s">
        <v>8906</v>
      </c>
      <c r="F359" s="208" t="s">
        <v>8907</v>
      </c>
      <c r="G359" s="209" t="s">
        <v>532</v>
      </c>
      <c r="H359" s="210">
        <v>9</v>
      </c>
      <c r="I359" s="211"/>
      <c r="J359" s="212">
        <f>ROUND(I359*H359,2)</f>
        <v>0</v>
      </c>
      <c r="K359" s="208" t="s">
        <v>218</v>
      </c>
      <c r="L359" s="46"/>
      <c r="M359" s="213" t="s">
        <v>19</v>
      </c>
      <c r="N359" s="214" t="s">
        <v>40</v>
      </c>
      <c r="O359" s="86"/>
      <c r="P359" s="215">
        <f>O359*H359</f>
        <v>0</v>
      </c>
      <c r="Q359" s="215">
        <v>0.001</v>
      </c>
      <c r="R359" s="215">
        <f>Q359*H359</f>
        <v>0.0090000000000000011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84</v>
      </c>
      <c r="BM359" s="217" t="s">
        <v>716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8908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8909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1470</v>
      </c>
      <c r="G362" s="236"/>
      <c r="H362" s="239">
        <v>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9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440</v>
      </c>
      <c r="D364" s="257" t="s">
        <v>306</v>
      </c>
      <c r="E364" s="258" t="s">
        <v>8910</v>
      </c>
      <c r="F364" s="259" t="s">
        <v>8911</v>
      </c>
      <c r="G364" s="260" t="s">
        <v>2953</v>
      </c>
      <c r="H364" s="261">
        <v>9</v>
      </c>
      <c r="I364" s="262"/>
      <c r="J364" s="263">
        <f>ROUND(I364*H364,2)</f>
        <v>0</v>
      </c>
      <c r="K364" s="259" t="s">
        <v>19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722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8912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8913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1470</v>
      </c>
      <c r="G367" s="236"/>
      <c r="H367" s="239">
        <v>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9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24.15" customHeight="1">
      <c r="A369" s="40"/>
      <c r="B369" s="41"/>
      <c r="C369" s="206" t="s">
        <v>726</v>
      </c>
      <c r="D369" s="206" t="s">
        <v>214</v>
      </c>
      <c r="E369" s="207" t="s">
        <v>3164</v>
      </c>
      <c r="F369" s="208" t="s">
        <v>3165</v>
      </c>
      <c r="G369" s="209" t="s">
        <v>532</v>
      </c>
      <c r="H369" s="210">
        <v>32</v>
      </c>
      <c r="I369" s="211"/>
      <c r="J369" s="212">
        <f>ROUND(I369*H369,2)</f>
        <v>0</v>
      </c>
      <c r="K369" s="208" t="s">
        <v>218</v>
      </c>
      <c r="L369" s="46"/>
      <c r="M369" s="213" t="s">
        <v>19</v>
      </c>
      <c r="N369" s="214" t="s">
        <v>40</v>
      </c>
      <c r="O369" s="86"/>
      <c r="P369" s="215">
        <f>O369*H369</f>
        <v>0</v>
      </c>
      <c r="Q369" s="215">
        <v>4.0000000000000003E-05</v>
      </c>
      <c r="R369" s="215">
        <f>Q369*H369</f>
        <v>0.0012800000000000001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729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3167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8914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5304</v>
      </c>
      <c r="G372" s="236"/>
      <c r="H372" s="239">
        <v>32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32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12" customFormat="1" ht="22.8" customHeight="1">
      <c r="A374" s="12"/>
      <c r="B374" s="190"/>
      <c r="C374" s="191"/>
      <c r="D374" s="192" t="s">
        <v>68</v>
      </c>
      <c r="E374" s="204" t="s">
        <v>3726</v>
      </c>
      <c r="F374" s="204" t="s">
        <v>3727</v>
      </c>
      <c r="G374" s="191"/>
      <c r="H374" s="191"/>
      <c r="I374" s="194"/>
      <c r="J374" s="205">
        <f>BK374</f>
        <v>0</v>
      </c>
      <c r="K374" s="191"/>
      <c r="L374" s="196"/>
      <c r="M374" s="197"/>
      <c r="N374" s="198"/>
      <c r="O374" s="198"/>
      <c r="P374" s="199">
        <f>SUM(P375:P376)</f>
        <v>0</v>
      </c>
      <c r="Q374" s="198"/>
      <c r="R374" s="199">
        <f>SUM(R375:R376)</f>
        <v>0</v>
      </c>
      <c r="S374" s="198"/>
      <c r="T374" s="200">
        <f>SUM(T375:T376)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01" t="s">
        <v>74</v>
      </c>
      <c r="AT374" s="202" t="s">
        <v>68</v>
      </c>
      <c r="AU374" s="202" t="s">
        <v>74</v>
      </c>
      <c r="AY374" s="201" t="s">
        <v>212</v>
      </c>
      <c r="BK374" s="203">
        <f>SUM(BK375:BK376)</f>
        <v>0</v>
      </c>
    </row>
    <row r="375" s="2" customFormat="1" ht="16.5" customHeight="1">
      <c r="A375" s="40"/>
      <c r="B375" s="41"/>
      <c r="C375" s="206" t="s">
        <v>446</v>
      </c>
      <c r="D375" s="206" t="s">
        <v>214</v>
      </c>
      <c r="E375" s="207" t="s">
        <v>9093</v>
      </c>
      <c r="F375" s="208" t="s">
        <v>9094</v>
      </c>
      <c r="G375" s="209" t="s">
        <v>309</v>
      </c>
      <c r="H375" s="210">
        <v>100.446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84</v>
      </c>
      <c r="BM375" s="217" t="s">
        <v>733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9095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2" customFormat="1" ht="25.92" customHeight="1">
      <c r="A377" s="12"/>
      <c r="B377" s="190"/>
      <c r="C377" s="191"/>
      <c r="D377" s="192" t="s">
        <v>68</v>
      </c>
      <c r="E377" s="193" t="s">
        <v>3733</v>
      </c>
      <c r="F377" s="193" t="s">
        <v>3734</v>
      </c>
      <c r="G377" s="191"/>
      <c r="H377" s="191"/>
      <c r="I377" s="194"/>
      <c r="J377" s="195">
        <f>BK377</f>
        <v>0</v>
      </c>
      <c r="K377" s="191"/>
      <c r="L377" s="196"/>
      <c r="M377" s="197"/>
      <c r="N377" s="198"/>
      <c r="O377" s="198"/>
      <c r="P377" s="199">
        <f>P378+P415+P423+P454+P473</f>
        <v>0</v>
      </c>
      <c r="Q377" s="198"/>
      <c r="R377" s="199">
        <f>R378+R415+R423+R454+R473</f>
        <v>0.22405976</v>
      </c>
      <c r="S377" s="198"/>
      <c r="T377" s="200">
        <f>T378+T415+T423+T454+T473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78</v>
      </c>
      <c r="AT377" s="202" t="s">
        <v>68</v>
      </c>
      <c r="AU377" s="202" t="s">
        <v>69</v>
      </c>
      <c r="AY377" s="201" t="s">
        <v>212</v>
      </c>
      <c r="BK377" s="203">
        <f>BK378+BK415+BK423+BK454+BK473</f>
        <v>0</v>
      </c>
    </row>
    <row r="378" s="12" customFormat="1" ht="22.8" customHeight="1">
      <c r="A378" s="12"/>
      <c r="B378" s="190"/>
      <c r="C378" s="191"/>
      <c r="D378" s="192" t="s">
        <v>68</v>
      </c>
      <c r="E378" s="204" t="s">
        <v>3735</v>
      </c>
      <c r="F378" s="204" t="s">
        <v>3736</v>
      </c>
      <c r="G378" s="191"/>
      <c r="H378" s="191"/>
      <c r="I378" s="194"/>
      <c r="J378" s="205">
        <f>BK378</f>
        <v>0</v>
      </c>
      <c r="K378" s="191"/>
      <c r="L378" s="196"/>
      <c r="M378" s="197"/>
      <c r="N378" s="198"/>
      <c r="O378" s="198"/>
      <c r="P378" s="199">
        <f>SUM(P379:P414)</f>
        <v>0</v>
      </c>
      <c r="Q378" s="198"/>
      <c r="R378" s="199">
        <f>SUM(R379:R414)</f>
        <v>0.048115000000000005</v>
      </c>
      <c r="S378" s="198"/>
      <c r="T378" s="200">
        <f>SUM(T379:T414)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01" t="s">
        <v>78</v>
      </c>
      <c r="AT378" s="202" t="s">
        <v>68</v>
      </c>
      <c r="AU378" s="202" t="s">
        <v>74</v>
      </c>
      <c r="AY378" s="201" t="s">
        <v>212</v>
      </c>
      <c r="BK378" s="203">
        <f>SUM(BK379:BK414)</f>
        <v>0</v>
      </c>
    </row>
    <row r="379" s="2" customFormat="1" ht="16.5" customHeight="1">
      <c r="A379" s="40"/>
      <c r="B379" s="41"/>
      <c r="C379" s="206" t="s">
        <v>735</v>
      </c>
      <c r="D379" s="206" t="s">
        <v>214</v>
      </c>
      <c r="E379" s="207" t="s">
        <v>9096</v>
      </c>
      <c r="F379" s="208" t="s">
        <v>9097</v>
      </c>
      <c r="G379" s="209" t="s">
        <v>384</v>
      </c>
      <c r="H379" s="210">
        <v>75.653000000000006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738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9098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8994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9042</v>
      </c>
      <c r="G382" s="236"/>
      <c r="H382" s="239">
        <v>45.210000000000001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8968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78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9043</v>
      </c>
      <c r="G384" s="236"/>
      <c r="H384" s="239">
        <v>30.443000000000001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5" customFormat="1">
      <c r="A385" s="15"/>
      <c r="B385" s="246"/>
      <c r="C385" s="247"/>
      <c r="D385" s="226" t="s">
        <v>221</v>
      </c>
      <c r="E385" s="248" t="s">
        <v>19</v>
      </c>
      <c r="F385" s="249" t="s">
        <v>224</v>
      </c>
      <c r="G385" s="247"/>
      <c r="H385" s="250">
        <v>75.653000000000006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56" t="s">
        <v>221</v>
      </c>
      <c r="AU385" s="256" t="s">
        <v>78</v>
      </c>
      <c r="AV385" s="15" t="s">
        <v>84</v>
      </c>
      <c r="AW385" s="15" t="s">
        <v>31</v>
      </c>
      <c r="AX385" s="15" t="s">
        <v>74</v>
      </c>
      <c r="AY385" s="256" t="s">
        <v>212</v>
      </c>
    </row>
    <row r="386" s="2" customFormat="1" ht="16.5" customHeight="1">
      <c r="A386" s="40"/>
      <c r="B386" s="41"/>
      <c r="C386" s="206" t="s">
        <v>460</v>
      </c>
      <c r="D386" s="206" t="s">
        <v>214</v>
      </c>
      <c r="E386" s="207" t="s">
        <v>8941</v>
      </c>
      <c r="F386" s="208" t="s">
        <v>8942</v>
      </c>
      <c r="G386" s="209" t="s">
        <v>384</v>
      </c>
      <c r="H386" s="210">
        <v>28.913</v>
      </c>
      <c r="I386" s="211"/>
      <c r="J386" s="212">
        <f>ROUND(I386*H386,2)</f>
        <v>0</v>
      </c>
      <c r="K386" s="208" t="s">
        <v>218</v>
      </c>
      <c r="L386" s="46"/>
      <c r="M386" s="213" t="s">
        <v>19</v>
      </c>
      <c r="N386" s="214" t="s">
        <v>40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119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74</v>
      </c>
      <c r="BK386" s="218">
        <f>ROUND(I386*H386,2)</f>
        <v>0</v>
      </c>
      <c r="BL386" s="19" t="s">
        <v>119</v>
      </c>
      <c r="BM386" s="217" t="s">
        <v>744</v>
      </c>
    </row>
    <row r="387" s="2" customFormat="1">
      <c r="A387" s="40"/>
      <c r="B387" s="41"/>
      <c r="C387" s="42"/>
      <c r="D387" s="219" t="s">
        <v>219</v>
      </c>
      <c r="E387" s="42"/>
      <c r="F387" s="220" t="s">
        <v>8943</v>
      </c>
      <c r="G387" s="42"/>
      <c r="H387" s="42"/>
      <c r="I387" s="221"/>
      <c r="J387" s="42"/>
      <c r="K387" s="42"/>
      <c r="L387" s="46"/>
      <c r="M387" s="222"/>
      <c r="N387" s="223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219</v>
      </c>
      <c r="AU387" s="19" t="s">
        <v>78</v>
      </c>
    </row>
    <row r="388" s="13" customFormat="1">
      <c r="A388" s="13"/>
      <c r="B388" s="224"/>
      <c r="C388" s="225"/>
      <c r="D388" s="226" t="s">
        <v>221</v>
      </c>
      <c r="E388" s="227" t="s">
        <v>19</v>
      </c>
      <c r="F388" s="228" t="s">
        <v>9099</v>
      </c>
      <c r="G388" s="225"/>
      <c r="H388" s="227" t="s">
        <v>19</v>
      </c>
      <c r="I388" s="229"/>
      <c r="J388" s="225"/>
      <c r="K388" s="225"/>
      <c r="L388" s="230"/>
      <c r="M388" s="231"/>
      <c r="N388" s="232"/>
      <c r="O388" s="232"/>
      <c r="P388" s="232"/>
      <c r="Q388" s="232"/>
      <c r="R388" s="232"/>
      <c r="S388" s="232"/>
      <c r="T388" s="23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4" t="s">
        <v>221</v>
      </c>
      <c r="AU388" s="234" t="s">
        <v>78</v>
      </c>
      <c r="AV388" s="13" t="s">
        <v>74</v>
      </c>
      <c r="AW388" s="13" t="s">
        <v>31</v>
      </c>
      <c r="AX388" s="13" t="s">
        <v>69</v>
      </c>
      <c r="AY388" s="234" t="s">
        <v>212</v>
      </c>
    </row>
    <row r="389" s="14" customFormat="1">
      <c r="A389" s="14"/>
      <c r="B389" s="235"/>
      <c r="C389" s="236"/>
      <c r="D389" s="226" t="s">
        <v>221</v>
      </c>
      <c r="E389" s="237" t="s">
        <v>19</v>
      </c>
      <c r="F389" s="238" t="s">
        <v>9013</v>
      </c>
      <c r="G389" s="236"/>
      <c r="H389" s="239">
        <v>4.4100000000000001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5" t="s">
        <v>221</v>
      </c>
      <c r="AU389" s="245" t="s">
        <v>78</v>
      </c>
      <c r="AV389" s="14" t="s">
        <v>78</v>
      </c>
      <c r="AW389" s="14" t="s">
        <v>31</v>
      </c>
      <c r="AX389" s="14" t="s">
        <v>69</v>
      </c>
      <c r="AY389" s="245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8968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9062</v>
      </c>
      <c r="G391" s="236"/>
      <c r="H391" s="239">
        <v>24.503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28.913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8944</v>
      </c>
      <c r="F393" s="208" t="s">
        <v>8945</v>
      </c>
      <c r="G393" s="209" t="s">
        <v>384</v>
      </c>
      <c r="H393" s="210">
        <v>56.189999999999998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749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8946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9100</v>
      </c>
      <c r="G396" s="236"/>
      <c r="H396" s="239">
        <v>5.04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8994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9101</v>
      </c>
      <c r="G398" s="236"/>
      <c r="H398" s="239">
        <v>51.149999999999999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56.189999999999998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472</v>
      </c>
      <c r="D400" s="257" t="s">
        <v>306</v>
      </c>
      <c r="E400" s="258" t="s">
        <v>4080</v>
      </c>
      <c r="F400" s="259" t="s">
        <v>4081</v>
      </c>
      <c r="G400" s="260" t="s">
        <v>384</v>
      </c>
      <c r="H400" s="261">
        <v>11.119999999999999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0.00029999999999999997</v>
      </c>
      <c r="R400" s="215">
        <f>Q400*H400</f>
        <v>0.0033359999999999996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753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4083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9102</v>
      </c>
      <c r="G403" s="236"/>
      <c r="H403" s="239">
        <v>5.0720000000000001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9103</v>
      </c>
      <c r="G404" s="236"/>
      <c r="H404" s="239">
        <v>6.048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11.119999999999999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57" t="s">
        <v>755</v>
      </c>
      <c r="D406" s="257" t="s">
        <v>306</v>
      </c>
      <c r="E406" s="258" t="s">
        <v>9044</v>
      </c>
      <c r="F406" s="259" t="s">
        <v>9045</v>
      </c>
      <c r="G406" s="260" t="s">
        <v>384</v>
      </c>
      <c r="H406" s="261">
        <v>89.558000000000007</v>
      </c>
      <c r="I406" s="262"/>
      <c r="J406" s="263">
        <f>ROUND(I406*H406,2)</f>
        <v>0</v>
      </c>
      <c r="K406" s="259" t="s">
        <v>218</v>
      </c>
      <c r="L406" s="264"/>
      <c r="M406" s="265" t="s">
        <v>19</v>
      </c>
      <c r="N406" s="266" t="s">
        <v>40</v>
      </c>
      <c r="O406" s="86"/>
      <c r="P406" s="215">
        <f>O406*H406</f>
        <v>0</v>
      </c>
      <c r="Q406" s="215">
        <v>0.00050000000000000001</v>
      </c>
      <c r="R406" s="215">
        <f>Q406*H406</f>
        <v>0.044779000000000006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377</v>
      </c>
      <c r="AT406" s="217" t="s">
        <v>306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758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9046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8968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9104</v>
      </c>
      <c r="G409" s="236"/>
      <c r="H409" s="239">
        <v>28.178000000000001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8994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9105</v>
      </c>
      <c r="G411" s="236"/>
      <c r="H411" s="239">
        <v>61.380000000000003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5" customFormat="1">
      <c r="A412" s="15"/>
      <c r="B412" s="246"/>
      <c r="C412" s="247"/>
      <c r="D412" s="226" t="s">
        <v>221</v>
      </c>
      <c r="E412" s="248" t="s">
        <v>19</v>
      </c>
      <c r="F412" s="249" t="s">
        <v>224</v>
      </c>
      <c r="G412" s="247"/>
      <c r="H412" s="250">
        <v>89.558000000000007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6" t="s">
        <v>221</v>
      </c>
      <c r="AU412" s="256" t="s">
        <v>78</v>
      </c>
      <c r="AV412" s="15" t="s">
        <v>84</v>
      </c>
      <c r="AW412" s="15" t="s">
        <v>31</v>
      </c>
      <c r="AX412" s="15" t="s">
        <v>74</v>
      </c>
      <c r="AY412" s="256" t="s">
        <v>212</v>
      </c>
    </row>
    <row r="413" s="2" customFormat="1" ht="24.15" customHeight="1">
      <c r="A413" s="40"/>
      <c r="B413" s="41"/>
      <c r="C413" s="206" t="s">
        <v>477</v>
      </c>
      <c r="D413" s="206" t="s">
        <v>214</v>
      </c>
      <c r="E413" s="207" t="s">
        <v>7885</v>
      </c>
      <c r="F413" s="208" t="s">
        <v>7886</v>
      </c>
      <c r="G413" s="209" t="s">
        <v>3809</v>
      </c>
      <c r="H413" s="278"/>
      <c r="I413" s="211"/>
      <c r="J413" s="212">
        <f>ROUND(I413*H413,2)</f>
        <v>0</v>
      </c>
      <c r="K413" s="208" t="s">
        <v>218</v>
      </c>
      <c r="L413" s="46"/>
      <c r="M413" s="213" t="s">
        <v>19</v>
      </c>
      <c r="N413" s="214" t="s">
        <v>40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119</v>
      </c>
      <c r="AT413" s="217" t="s">
        <v>214</v>
      </c>
      <c r="AU413" s="217" t="s">
        <v>78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74</v>
      </c>
      <c r="BK413" s="218">
        <f>ROUND(I413*H413,2)</f>
        <v>0</v>
      </c>
      <c r="BL413" s="19" t="s">
        <v>119</v>
      </c>
      <c r="BM413" s="217" t="s">
        <v>763</v>
      </c>
    </row>
    <row r="414" s="2" customFormat="1">
      <c r="A414" s="40"/>
      <c r="B414" s="41"/>
      <c r="C414" s="42"/>
      <c r="D414" s="219" t="s">
        <v>219</v>
      </c>
      <c r="E414" s="42"/>
      <c r="F414" s="220" t="s">
        <v>7887</v>
      </c>
      <c r="G414" s="42"/>
      <c r="H414" s="42"/>
      <c r="I414" s="221"/>
      <c r="J414" s="42"/>
      <c r="K414" s="42"/>
      <c r="L414" s="46"/>
      <c r="M414" s="222"/>
      <c r="N414" s="223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219</v>
      </c>
      <c r="AU414" s="19" t="s">
        <v>78</v>
      </c>
    </row>
    <row r="415" s="12" customFormat="1" ht="22.8" customHeight="1">
      <c r="A415" s="12"/>
      <c r="B415" s="190"/>
      <c r="C415" s="191"/>
      <c r="D415" s="192" t="s">
        <v>68</v>
      </c>
      <c r="E415" s="204" t="s">
        <v>4230</v>
      </c>
      <c r="F415" s="204" t="s">
        <v>4231</v>
      </c>
      <c r="G415" s="191"/>
      <c r="H415" s="191"/>
      <c r="I415" s="194"/>
      <c r="J415" s="205">
        <f>BK415</f>
        <v>0</v>
      </c>
      <c r="K415" s="191"/>
      <c r="L415" s="196"/>
      <c r="M415" s="197"/>
      <c r="N415" s="198"/>
      <c r="O415" s="198"/>
      <c r="P415" s="199">
        <f>SUM(P416:P422)</f>
        <v>0</v>
      </c>
      <c r="Q415" s="198"/>
      <c r="R415" s="199">
        <f>SUM(R416:R422)</f>
        <v>0.0042399999999999998</v>
      </c>
      <c r="S415" s="198"/>
      <c r="T415" s="200">
        <f>SUM(T416:T422)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1" t="s">
        <v>78</v>
      </c>
      <c r="AT415" s="202" t="s">
        <v>68</v>
      </c>
      <c r="AU415" s="202" t="s">
        <v>74</v>
      </c>
      <c r="AY415" s="201" t="s">
        <v>212</v>
      </c>
      <c r="BK415" s="203">
        <f>SUM(BK416:BK422)</f>
        <v>0</v>
      </c>
    </row>
    <row r="416" s="2" customFormat="1" ht="16.5" customHeight="1">
      <c r="A416" s="40"/>
      <c r="B416" s="41"/>
      <c r="C416" s="206" t="s">
        <v>765</v>
      </c>
      <c r="D416" s="206" t="s">
        <v>214</v>
      </c>
      <c r="E416" s="207" t="s">
        <v>9106</v>
      </c>
      <c r="F416" s="208" t="s">
        <v>9107</v>
      </c>
      <c r="G416" s="209" t="s">
        <v>532</v>
      </c>
      <c r="H416" s="210">
        <v>2</v>
      </c>
      <c r="I416" s="211"/>
      <c r="J416" s="212">
        <f>ROUND(I416*H416,2)</f>
        <v>0</v>
      </c>
      <c r="K416" s="208" t="s">
        <v>218</v>
      </c>
      <c r="L416" s="46"/>
      <c r="M416" s="213" t="s">
        <v>19</v>
      </c>
      <c r="N416" s="214" t="s">
        <v>40</v>
      </c>
      <c r="O416" s="86"/>
      <c r="P416" s="215">
        <f>O416*H416</f>
        <v>0</v>
      </c>
      <c r="Q416" s="215">
        <v>0.0021199999999999999</v>
      </c>
      <c r="R416" s="215">
        <f>Q416*H416</f>
        <v>0.0042399999999999998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119</v>
      </c>
      <c r="AT416" s="217" t="s">
        <v>214</v>
      </c>
      <c r="AU416" s="217" t="s">
        <v>78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74</v>
      </c>
      <c r="BK416" s="218">
        <f>ROUND(I416*H416,2)</f>
        <v>0</v>
      </c>
      <c r="BL416" s="19" t="s">
        <v>119</v>
      </c>
      <c r="BM416" s="217" t="s">
        <v>768</v>
      </c>
    </row>
    <row r="417" s="2" customFormat="1">
      <c r="A417" s="40"/>
      <c r="B417" s="41"/>
      <c r="C417" s="42"/>
      <c r="D417" s="219" t="s">
        <v>219</v>
      </c>
      <c r="E417" s="42"/>
      <c r="F417" s="220" t="s">
        <v>9108</v>
      </c>
      <c r="G417" s="42"/>
      <c r="H417" s="42"/>
      <c r="I417" s="221"/>
      <c r="J417" s="42"/>
      <c r="K417" s="42"/>
      <c r="L417" s="46"/>
      <c r="M417" s="222"/>
      <c r="N417" s="223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219</v>
      </c>
      <c r="AU417" s="19" t="s">
        <v>78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9109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78</v>
      </c>
      <c r="G419" s="236"/>
      <c r="H419" s="239">
        <v>2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2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24.15" customHeight="1">
      <c r="A421" s="40"/>
      <c r="B421" s="41"/>
      <c r="C421" s="206" t="s">
        <v>484</v>
      </c>
      <c r="D421" s="206" t="s">
        <v>214</v>
      </c>
      <c r="E421" s="207" t="s">
        <v>9110</v>
      </c>
      <c r="F421" s="208" t="s">
        <v>9111</v>
      </c>
      <c r="G421" s="209" t="s">
        <v>3809</v>
      </c>
      <c r="H421" s="278"/>
      <c r="I421" s="211"/>
      <c r="J421" s="212">
        <f>ROUND(I421*H421,2)</f>
        <v>0</v>
      </c>
      <c r="K421" s="208" t="s">
        <v>218</v>
      </c>
      <c r="L421" s="46"/>
      <c r="M421" s="213" t="s">
        <v>19</v>
      </c>
      <c r="N421" s="214" t="s">
        <v>40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119</v>
      </c>
      <c r="AT421" s="217" t="s">
        <v>214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772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9112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2" customFormat="1" ht="22.8" customHeight="1">
      <c r="A423" s="12"/>
      <c r="B423" s="190"/>
      <c r="C423" s="191"/>
      <c r="D423" s="192" t="s">
        <v>68</v>
      </c>
      <c r="E423" s="204" t="s">
        <v>4165</v>
      </c>
      <c r="F423" s="204" t="s">
        <v>4308</v>
      </c>
      <c r="G423" s="191"/>
      <c r="H423" s="191"/>
      <c r="I423" s="194"/>
      <c r="J423" s="205">
        <f>BK423</f>
        <v>0</v>
      </c>
      <c r="K423" s="191"/>
      <c r="L423" s="196"/>
      <c r="M423" s="197"/>
      <c r="N423" s="198"/>
      <c r="O423" s="198"/>
      <c r="P423" s="199">
        <f>SUM(P424:P453)</f>
        <v>0</v>
      </c>
      <c r="Q423" s="198"/>
      <c r="R423" s="199">
        <f>SUM(R424:R453)</f>
        <v>0.13508107999999999</v>
      </c>
      <c r="S423" s="198"/>
      <c r="T423" s="200">
        <f>SUM(T424:T453)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1" t="s">
        <v>78</v>
      </c>
      <c r="AT423" s="202" t="s">
        <v>68</v>
      </c>
      <c r="AU423" s="202" t="s">
        <v>74</v>
      </c>
      <c r="AY423" s="201" t="s">
        <v>212</v>
      </c>
      <c r="BK423" s="203">
        <f>SUM(BK424:BK453)</f>
        <v>0</v>
      </c>
    </row>
    <row r="424" s="2" customFormat="1" ht="16.5" customHeight="1">
      <c r="A424" s="40"/>
      <c r="B424" s="41"/>
      <c r="C424" s="206" t="s">
        <v>774</v>
      </c>
      <c r="D424" s="206" t="s">
        <v>214</v>
      </c>
      <c r="E424" s="207" t="s">
        <v>8104</v>
      </c>
      <c r="F424" s="208" t="s">
        <v>8105</v>
      </c>
      <c r="G424" s="209" t="s">
        <v>384</v>
      </c>
      <c r="H424" s="210">
        <v>3.96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</v>
      </c>
      <c r="R424" s="215">
        <f>Q424*H424</f>
        <v>0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777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8106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9113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9114</v>
      </c>
      <c r="G427" s="236"/>
      <c r="H427" s="239">
        <v>3.96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5" customFormat="1">
      <c r="A428" s="15"/>
      <c r="B428" s="246"/>
      <c r="C428" s="247"/>
      <c r="D428" s="226" t="s">
        <v>221</v>
      </c>
      <c r="E428" s="248" t="s">
        <v>19</v>
      </c>
      <c r="F428" s="249" t="s">
        <v>224</v>
      </c>
      <c r="G428" s="247"/>
      <c r="H428" s="250">
        <v>3.96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6" t="s">
        <v>221</v>
      </c>
      <c r="AU428" s="256" t="s">
        <v>78</v>
      </c>
      <c r="AV428" s="15" t="s">
        <v>84</v>
      </c>
      <c r="AW428" s="15" t="s">
        <v>31</v>
      </c>
      <c r="AX428" s="15" t="s">
        <v>74</v>
      </c>
      <c r="AY428" s="256" t="s">
        <v>212</v>
      </c>
    </row>
    <row r="429" s="2" customFormat="1" ht="16.5" customHeight="1">
      <c r="A429" s="40"/>
      <c r="B429" s="41"/>
      <c r="C429" s="257" t="s">
        <v>490</v>
      </c>
      <c r="D429" s="257" t="s">
        <v>306</v>
      </c>
      <c r="E429" s="258" t="s">
        <v>8110</v>
      </c>
      <c r="F429" s="259" t="s">
        <v>8111</v>
      </c>
      <c r="G429" s="260" t="s">
        <v>217</v>
      </c>
      <c r="H429" s="261">
        <v>0.218</v>
      </c>
      <c r="I429" s="262"/>
      <c r="J429" s="263">
        <f>ROUND(I429*H429,2)</f>
        <v>0</v>
      </c>
      <c r="K429" s="259" t="s">
        <v>218</v>
      </c>
      <c r="L429" s="264"/>
      <c r="M429" s="265" t="s">
        <v>19</v>
      </c>
      <c r="N429" s="266" t="s">
        <v>40</v>
      </c>
      <c r="O429" s="86"/>
      <c r="P429" s="215">
        <f>O429*H429</f>
        <v>0</v>
      </c>
      <c r="Q429" s="215">
        <v>0.55000000000000004</v>
      </c>
      <c r="R429" s="215">
        <f>Q429*H429</f>
        <v>0.11990000000000001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377</v>
      </c>
      <c r="AT429" s="217" t="s">
        <v>306</v>
      </c>
      <c r="AU429" s="217" t="s">
        <v>78</v>
      </c>
      <c r="AY429" s="19" t="s">
        <v>212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74</v>
      </c>
      <c r="BK429" s="218">
        <f>ROUND(I429*H429,2)</f>
        <v>0</v>
      </c>
      <c r="BL429" s="19" t="s">
        <v>119</v>
      </c>
      <c r="BM429" s="217" t="s">
        <v>783</v>
      </c>
    </row>
    <row r="430" s="2" customFormat="1">
      <c r="A430" s="40"/>
      <c r="B430" s="41"/>
      <c r="C430" s="42"/>
      <c r="D430" s="219" t="s">
        <v>219</v>
      </c>
      <c r="E430" s="42"/>
      <c r="F430" s="220" t="s">
        <v>8112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219</v>
      </c>
      <c r="AU430" s="19" t="s">
        <v>78</v>
      </c>
    </row>
    <row r="431" s="13" customFormat="1">
      <c r="A431" s="13"/>
      <c r="B431" s="224"/>
      <c r="C431" s="225"/>
      <c r="D431" s="226" t="s">
        <v>221</v>
      </c>
      <c r="E431" s="227" t="s">
        <v>19</v>
      </c>
      <c r="F431" s="228" t="s">
        <v>327</v>
      </c>
      <c r="G431" s="225"/>
      <c r="H431" s="227" t="s">
        <v>19</v>
      </c>
      <c r="I431" s="229"/>
      <c r="J431" s="225"/>
      <c r="K431" s="225"/>
      <c r="L431" s="230"/>
      <c r="M431" s="231"/>
      <c r="N431" s="232"/>
      <c r="O431" s="232"/>
      <c r="P431" s="232"/>
      <c r="Q431" s="232"/>
      <c r="R431" s="232"/>
      <c r="S431" s="232"/>
      <c r="T431" s="23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4" t="s">
        <v>221</v>
      </c>
      <c r="AU431" s="234" t="s">
        <v>78</v>
      </c>
      <c r="AV431" s="13" t="s">
        <v>74</v>
      </c>
      <c r="AW431" s="13" t="s">
        <v>31</v>
      </c>
      <c r="AX431" s="13" t="s">
        <v>69</v>
      </c>
      <c r="AY431" s="234" t="s">
        <v>212</v>
      </c>
    </row>
    <row r="432" s="14" customFormat="1">
      <c r="A432" s="14"/>
      <c r="B432" s="235"/>
      <c r="C432" s="236"/>
      <c r="D432" s="226" t="s">
        <v>221</v>
      </c>
      <c r="E432" s="237" t="s">
        <v>19</v>
      </c>
      <c r="F432" s="238" t="s">
        <v>9115</v>
      </c>
      <c r="G432" s="236"/>
      <c r="H432" s="239">
        <v>0.218</v>
      </c>
      <c r="I432" s="240"/>
      <c r="J432" s="236"/>
      <c r="K432" s="236"/>
      <c r="L432" s="241"/>
      <c r="M432" s="242"/>
      <c r="N432" s="243"/>
      <c r="O432" s="243"/>
      <c r="P432" s="243"/>
      <c r="Q432" s="243"/>
      <c r="R432" s="243"/>
      <c r="S432" s="243"/>
      <c r="T432" s="24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5" t="s">
        <v>221</v>
      </c>
      <c r="AU432" s="245" t="s">
        <v>78</v>
      </c>
      <c r="AV432" s="14" t="s">
        <v>78</v>
      </c>
      <c r="AW432" s="14" t="s">
        <v>31</v>
      </c>
      <c r="AX432" s="14" t="s">
        <v>69</v>
      </c>
      <c r="AY432" s="245" t="s">
        <v>212</v>
      </c>
    </row>
    <row r="433" s="15" customFormat="1">
      <c r="A433" s="15"/>
      <c r="B433" s="246"/>
      <c r="C433" s="247"/>
      <c r="D433" s="226" t="s">
        <v>221</v>
      </c>
      <c r="E433" s="248" t="s">
        <v>19</v>
      </c>
      <c r="F433" s="249" t="s">
        <v>224</v>
      </c>
      <c r="G433" s="247"/>
      <c r="H433" s="250">
        <v>0.218</v>
      </c>
      <c r="I433" s="251"/>
      <c r="J433" s="247"/>
      <c r="K433" s="247"/>
      <c r="L433" s="252"/>
      <c r="M433" s="253"/>
      <c r="N433" s="254"/>
      <c r="O433" s="254"/>
      <c r="P433" s="254"/>
      <c r="Q433" s="254"/>
      <c r="R433" s="254"/>
      <c r="S433" s="254"/>
      <c r="T433" s="25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6" t="s">
        <v>221</v>
      </c>
      <c r="AU433" s="256" t="s">
        <v>78</v>
      </c>
      <c r="AV433" s="15" t="s">
        <v>84</v>
      </c>
      <c r="AW433" s="15" t="s">
        <v>31</v>
      </c>
      <c r="AX433" s="15" t="s">
        <v>74</v>
      </c>
      <c r="AY433" s="256" t="s">
        <v>212</v>
      </c>
    </row>
    <row r="434" s="2" customFormat="1" ht="16.5" customHeight="1">
      <c r="A434" s="40"/>
      <c r="B434" s="41"/>
      <c r="C434" s="206" t="s">
        <v>785</v>
      </c>
      <c r="D434" s="206" t="s">
        <v>214</v>
      </c>
      <c r="E434" s="207" t="s">
        <v>8114</v>
      </c>
      <c r="F434" s="208" t="s">
        <v>8115</v>
      </c>
      <c r="G434" s="209" t="s">
        <v>217</v>
      </c>
      <c r="H434" s="210">
        <v>0.218</v>
      </c>
      <c r="I434" s="211"/>
      <c r="J434" s="212">
        <f>ROUND(I434*H434,2)</f>
        <v>0</v>
      </c>
      <c r="K434" s="208" t="s">
        <v>218</v>
      </c>
      <c r="L434" s="46"/>
      <c r="M434" s="213" t="s">
        <v>19</v>
      </c>
      <c r="N434" s="214" t="s">
        <v>40</v>
      </c>
      <c r="O434" s="86"/>
      <c r="P434" s="215">
        <f>O434*H434</f>
        <v>0</v>
      </c>
      <c r="Q434" s="215">
        <v>0.012659999999999999</v>
      </c>
      <c r="R434" s="215">
        <f>Q434*H434</f>
        <v>0.0027598799999999997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119</v>
      </c>
      <c r="AT434" s="217" t="s">
        <v>214</v>
      </c>
      <c r="AU434" s="217" t="s">
        <v>78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74</v>
      </c>
      <c r="BK434" s="218">
        <f>ROUND(I434*H434,2)</f>
        <v>0</v>
      </c>
      <c r="BL434" s="19" t="s">
        <v>119</v>
      </c>
      <c r="BM434" s="217" t="s">
        <v>788</v>
      </c>
    </row>
    <row r="435" s="2" customFormat="1">
      <c r="A435" s="40"/>
      <c r="B435" s="41"/>
      <c r="C435" s="42"/>
      <c r="D435" s="219" t="s">
        <v>219</v>
      </c>
      <c r="E435" s="42"/>
      <c r="F435" s="220" t="s">
        <v>8116</v>
      </c>
      <c r="G435" s="42"/>
      <c r="H435" s="42"/>
      <c r="I435" s="221"/>
      <c r="J435" s="42"/>
      <c r="K435" s="42"/>
      <c r="L435" s="46"/>
      <c r="M435" s="222"/>
      <c r="N435" s="223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219</v>
      </c>
      <c r="AU435" s="19" t="s">
        <v>78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9116</v>
      </c>
      <c r="G436" s="236"/>
      <c r="H436" s="239">
        <v>0.218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0.218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496</v>
      </c>
      <c r="D438" s="206" t="s">
        <v>214</v>
      </c>
      <c r="E438" s="207" t="s">
        <v>8418</v>
      </c>
      <c r="F438" s="208" t="s">
        <v>8419</v>
      </c>
      <c r="G438" s="209" t="s">
        <v>525</v>
      </c>
      <c r="H438" s="210">
        <v>7.9199999999999999</v>
      </c>
      <c r="I438" s="211"/>
      <c r="J438" s="212">
        <f>ROUND(I438*H438,2)</f>
        <v>0</v>
      </c>
      <c r="K438" s="208" t="s">
        <v>218</v>
      </c>
      <c r="L438" s="46"/>
      <c r="M438" s="213" t="s">
        <v>19</v>
      </c>
      <c r="N438" s="214" t="s">
        <v>40</v>
      </c>
      <c r="O438" s="86"/>
      <c r="P438" s="215">
        <f>O438*H438</f>
        <v>0</v>
      </c>
      <c r="Q438" s="215">
        <v>1.0000000000000001E-05</v>
      </c>
      <c r="R438" s="215">
        <f>Q438*H438</f>
        <v>7.9200000000000001E-05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119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74</v>
      </c>
      <c r="BK438" s="218">
        <f>ROUND(I438*H438,2)</f>
        <v>0</v>
      </c>
      <c r="BL438" s="19" t="s">
        <v>119</v>
      </c>
      <c r="BM438" s="217" t="s">
        <v>792</v>
      </c>
    </row>
    <row r="439" s="2" customFormat="1">
      <c r="A439" s="40"/>
      <c r="B439" s="41"/>
      <c r="C439" s="42"/>
      <c r="D439" s="219" t="s">
        <v>219</v>
      </c>
      <c r="E439" s="42"/>
      <c r="F439" s="220" t="s">
        <v>8420</v>
      </c>
      <c r="G439" s="42"/>
      <c r="H439" s="42"/>
      <c r="I439" s="221"/>
      <c r="J439" s="42"/>
      <c r="K439" s="42"/>
      <c r="L439" s="46"/>
      <c r="M439" s="222"/>
      <c r="N439" s="223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219</v>
      </c>
      <c r="AU439" s="19" t="s">
        <v>78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8421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78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4" customFormat="1">
      <c r="A441" s="14"/>
      <c r="B441" s="235"/>
      <c r="C441" s="236"/>
      <c r="D441" s="226" t="s">
        <v>221</v>
      </c>
      <c r="E441" s="237" t="s">
        <v>19</v>
      </c>
      <c r="F441" s="238" t="s">
        <v>9117</v>
      </c>
      <c r="G441" s="236"/>
      <c r="H441" s="239">
        <v>7.9199999999999999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45" t="s">
        <v>221</v>
      </c>
      <c r="AU441" s="245" t="s">
        <v>78</v>
      </c>
      <c r="AV441" s="14" t="s">
        <v>78</v>
      </c>
      <c r="AW441" s="14" t="s">
        <v>31</v>
      </c>
      <c r="AX441" s="14" t="s">
        <v>69</v>
      </c>
      <c r="AY441" s="245" t="s">
        <v>212</v>
      </c>
    </row>
    <row r="442" s="15" customFormat="1">
      <c r="A442" s="15"/>
      <c r="B442" s="246"/>
      <c r="C442" s="247"/>
      <c r="D442" s="226" t="s">
        <v>221</v>
      </c>
      <c r="E442" s="248" t="s">
        <v>19</v>
      </c>
      <c r="F442" s="249" t="s">
        <v>224</v>
      </c>
      <c r="G442" s="247"/>
      <c r="H442" s="250">
        <v>7.9199999999999999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56" t="s">
        <v>221</v>
      </c>
      <c r="AU442" s="256" t="s">
        <v>78</v>
      </c>
      <c r="AV442" s="15" t="s">
        <v>84</v>
      </c>
      <c r="AW442" s="15" t="s">
        <v>31</v>
      </c>
      <c r="AX442" s="15" t="s">
        <v>74</v>
      </c>
      <c r="AY442" s="256" t="s">
        <v>212</v>
      </c>
    </row>
    <row r="443" s="2" customFormat="1" ht="16.5" customHeight="1">
      <c r="A443" s="40"/>
      <c r="B443" s="41"/>
      <c r="C443" s="257" t="s">
        <v>798</v>
      </c>
      <c r="D443" s="257" t="s">
        <v>306</v>
      </c>
      <c r="E443" s="258" t="s">
        <v>8423</v>
      </c>
      <c r="F443" s="259" t="s">
        <v>8424</v>
      </c>
      <c r="G443" s="260" t="s">
        <v>217</v>
      </c>
      <c r="H443" s="261">
        <v>0.021000000000000001</v>
      </c>
      <c r="I443" s="262"/>
      <c r="J443" s="263">
        <f>ROUND(I443*H443,2)</f>
        <v>0</v>
      </c>
      <c r="K443" s="259" t="s">
        <v>218</v>
      </c>
      <c r="L443" s="264"/>
      <c r="M443" s="265" t="s">
        <v>19</v>
      </c>
      <c r="N443" s="266" t="s">
        <v>40</v>
      </c>
      <c r="O443" s="86"/>
      <c r="P443" s="215">
        <f>O443*H443</f>
        <v>0</v>
      </c>
      <c r="Q443" s="215">
        <v>0.55000000000000004</v>
      </c>
      <c r="R443" s="215">
        <f>Q443*H443</f>
        <v>0.011550000000000001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377</v>
      </c>
      <c r="AT443" s="217" t="s">
        <v>306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801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8425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327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9118</v>
      </c>
      <c r="G446" s="236"/>
      <c r="H446" s="239">
        <v>0.021000000000000001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0.021000000000000001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16.5" customHeight="1">
      <c r="A448" s="40"/>
      <c r="B448" s="41"/>
      <c r="C448" s="206" t="s">
        <v>504</v>
      </c>
      <c r="D448" s="206" t="s">
        <v>214</v>
      </c>
      <c r="E448" s="207" t="s">
        <v>4420</v>
      </c>
      <c r="F448" s="208" t="s">
        <v>4421</v>
      </c>
      <c r="G448" s="209" t="s">
        <v>384</v>
      </c>
      <c r="H448" s="210">
        <v>3.96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0.00020000000000000001</v>
      </c>
      <c r="R448" s="215">
        <f>Q448*H448</f>
        <v>0.00079200000000000006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806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4423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4" customFormat="1">
      <c r="A450" s="14"/>
      <c r="B450" s="235"/>
      <c r="C450" s="236"/>
      <c r="D450" s="226" t="s">
        <v>221</v>
      </c>
      <c r="E450" s="237" t="s">
        <v>19</v>
      </c>
      <c r="F450" s="238" t="s">
        <v>9119</v>
      </c>
      <c r="G450" s="236"/>
      <c r="H450" s="239">
        <v>3.96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5" t="s">
        <v>221</v>
      </c>
      <c r="AU450" s="245" t="s">
        <v>78</v>
      </c>
      <c r="AV450" s="14" t="s">
        <v>78</v>
      </c>
      <c r="AW450" s="14" t="s">
        <v>31</v>
      </c>
      <c r="AX450" s="14" t="s">
        <v>69</v>
      </c>
      <c r="AY450" s="245" t="s">
        <v>212</v>
      </c>
    </row>
    <row r="451" s="15" customFormat="1">
      <c r="A451" s="15"/>
      <c r="B451" s="246"/>
      <c r="C451" s="247"/>
      <c r="D451" s="226" t="s">
        <v>221</v>
      </c>
      <c r="E451" s="248" t="s">
        <v>19</v>
      </c>
      <c r="F451" s="249" t="s">
        <v>224</v>
      </c>
      <c r="G451" s="247"/>
      <c r="H451" s="250">
        <v>3.96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6" t="s">
        <v>221</v>
      </c>
      <c r="AU451" s="256" t="s">
        <v>78</v>
      </c>
      <c r="AV451" s="15" t="s">
        <v>84</v>
      </c>
      <c r="AW451" s="15" t="s">
        <v>31</v>
      </c>
      <c r="AX451" s="15" t="s">
        <v>74</v>
      </c>
      <c r="AY451" s="256" t="s">
        <v>212</v>
      </c>
    </row>
    <row r="452" s="2" customFormat="1" ht="24.15" customHeight="1">
      <c r="A452" s="40"/>
      <c r="B452" s="41"/>
      <c r="C452" s="206" t="s">
        <v>808</v>
      </c>
      <c r="D452" s="206" t="s">
        <v>214</v>
      </c>
      <c r="E452" s="207" t="s">
        <v>8163</v>
      </c>
      <c r="F452" s="208" t="s">
        <v>8164</v>
      </c>
      <c r="G452" s="209" t="s">
        <v>3809</v>
      </c>
      <c r="H452" s="278"/>
      <c r="I452" s="211"/>
      <c r="J452" s="212">
        <f>ROUND(I452*H452,2)</f>
        <v>0</v>
      </c>
      <c r="K452" s="208" t="s">
        <v>218</v>
      </c>
      <c r="L452" s="46"/>
      <c r="M452" s="213" t="s">
        <v>19</v>
      </c>
      <c r="N452" s="214" t="s">
        <v>40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119</v>
      </c>
      <c r="AT452" s="217" t="s">
        <v>214</v>
      </c>
      <c r="AU452" s="217" t="s">
        <v>78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74</v>
      </c>
      <c r="BK452" s="218">
        <f>ROUND(I452*H452,2)</f>
        <v>0</v>
      </c>
      <c r="BL452" s="19" t="s">
        <v>119</v>
      </c>
      <c r="BM452" s="217" t="s">
        <v>811</v>
      </c>
    </row>
    <row r="453" s="2" customFormat="1">
      <c r="A453" s="40"/>
      <c r="B453" s="41"/>
      <c r="C453" s="42"/>
      <c r="D453" s="219" t="s">
        <v>219</v>
      </c>
      <c r="E453" s="42"/>
      <c r="F453" s="220" t="s">
        <v>8165</v>
      </c>
      <c r="G453" s="42"/>
      <c r="H453" s="42"/>
      <c r="I453" s="221"/>
      <c r="J453" s="42"/>
      <c r="K453" s="42"/>
      <c r="L453" s="46"/>
      <c r="M453" s="222"/>
      <c r="N453" s="223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219</v>
      </c>
      <c r="AU453" s="19" t="s">
        <v>78</v>
      </c>
    </row>
    <row r="454" s="12" customFormat="1" ht="22.8" customHeight="1">
      <c r="A454" s="12"/>
      <c r="B454" s="190"/>
      <c r="C454" s="191"/>
      <c r="D454" s="192" t="s">
        <v>68</v>
      </c>
      <c r="E454" s="204" t="s">
        <v>4992</v>
      </c>
      <c r="F454" s="204" t="s">
        <v>4993</v>
      </c>
      <c r="G454" s="191"/>
      <c r="H454" s="191"/>
      <c r="I454" s="194"/>
      <c r="J454" s="205">
        <f>BK454</f>
        <v>0</v>
      </c>
      <c r="K454" s="191"/>
      <c r="L454" s="196"/>
      <c r="M454" s="197"/>
      <c r="N454" s="198"/>
      <c r="O454" s="198"/>
      <c r="P454" s="199">
        <f>SUM(P455:P472)</f>
        <v>0</v>
      </c>
      <c r="Q454" s="198"/>
      <c r="R454" s="199">
        <f>SUM(R455:R472)</f>
        <v>0.034663679999999995</v>
      </c>
      <c r="S454" s="198"/>
      <c r="T454" s="200">
        <f>SUM(T455:T472)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01" t="s">
        <v>78</v>
      </c>
      <c r="AT454" s="202" t="s">
        <v>68</v>
      </c>
      <c r="AU454" s="202" t="s">
        <v>74</v>
      </c>
      <c r="AY454" s="201" t="s">
        <v>212</v>
      </c>
      <c r="BK454" s="203">
        <f>SUM(BK455:BK472)</f>
        <v>0</v>
      </c>
    </row>
    <row r="455" s="2" customFormat="1" ht="16.5" customHeight="1">
      <c r="A455" s="40"/>
      <c r="B455" s="41"/>
      <c r="C455" s="206" t="s">
        <v>510</v>
      </c>
      <c r="D455" s="206" t="s">
        <v>214</v>
      </c>
      <c r="E455" s="207" t="s">
        <v>8950</v>
      </c>
      <c r="F455" s="208" t="s">
        <v>8951</v>
      </c>
      <c r="G455" s="209" t="s">
        <v>4322</v>
      </c>
      <c r="H455" s="210">
        <v>577.72799999999995</v>
      </c>
      <c r="I455" s="211"/>
      <c r="J455" s="212">
        <f>ROUND(I455*H455,2)</f>
        <v>0</v>
      </c>
      <c r="K455" s="208" t="s">
        <v>218</v>
      </c>
      <c r="L455" s="46"/>
      <c r="M455" s="213" t="s">
        <v>19</v>
      </c>
      <c r="N455" s="214" t="s">
        <v>40</v>
      </c>
      <c r="O455" s="86"/>
      <c r="P455" s="215">
        <f>O455*H455</f>
        <v>0</v>
      </c>
      <c r="Q455" s="215">
        <v>6.0000000000000002E-05</v>
      </c>
      <c r="R455" s="215">
        <f>Q455*H455</f>
        <v>0.034663679999999995</v>
      </c>
      <c r="S455" s="215">
        <v>0</v>
      </c>
      <c r="T455" s="216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17" t="s">
        <v>119</v>
      </c>
      <c r="AT455" s="217" t="s">
        <v>214</v>
      </c>
      <c r="AU455" s="217" t="s">
        <v>78</v>
      </c>
      <c r="AY455" s="19" t="s">
        <v>212</v>
      </c>
      <c r="BE455" s="218">
        <f>IF(N455="základní",J455,0)</f>
        <v>0</v>
      </c>
      <c r="BF455" s="218">
        <f>IF(N455="snížená",J455,0)</f>
        <v>0</v>
      </c>
      <c r="BG455" s="218">
        <f>IF(N455="zákl. přenesená",J455,0)</f>
        <v>0</v>
      </c>
      <c r="BH455" s="218">
        <f>IF(N455="sníž. přenesená",J455,0)</f>
        <v>0</v>
      </c>
      <c r="BI455" s="218">
        <f>IF(N455="nulová",J455,0)</f>
        <v>0</v>
      </c>
      <c r="BJ455" s="19" t="s">
        <v>74</v>
      </c>
      <c r="BK455" s="218">
        <f>ROUND(I455*H455,2)</f>
        <v>0</v>
      </c>
      <c r="BL455" s="19" t="s">
        <v>119</v>
      </c>
      <c r="BM455" s="217" t="s">
        <v>819</v>
      </c>
    </row>
    <row r="456" s="2" customFormat="1">
      <c r="A456" s="40"/>
      <c r="B456" s="41"/>
      <c r="C456" s="42"/>
      <c r="D456" s="219" t="s">
        <v>219</v>
      </c>
      <c r="E456" s="42"/>
      <c r="F456" s="220" t="s">
        <v>8952</v>
      </c>
      <c r="G456" s="42"/>
      <c r="H456" s="42"/>
      <c r="I456" s="221"/>
      <c r="J456" s="42"/>
      <c r="K456" s="42"/>
      <c r="L456" s="46"/>
      <c r="M456" s="222"/>
      <c r="N456" s="223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219</v>
      </c>
      <c r="AU456" s="19" t="s">
        <v>78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8953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3" customFormat="1">
      <c r="A458" s="13"/>
      <c r="B458" s="224"/>
      <c r="C458" s="225"/>
      <c r="D458" s="226" t="s">
        <v>221</v>
      </c>
      <c r="E458" s="227" t="s">
        <v>19</v>
      </c>
      <c r="F458" s="228" t="s">
        <v>5410</v>
      </c>
      <c r="G458" s="225"/>
      <c r="H458" s="227" t="s">
        <v>19</v>
      </c>
      <c r="I458" s="229"/>
      <c r="J458" s="225"/>
      <c r="K458" s="225"/>
      <c r="L458" s="230"/>
      <c r="M458" s="231"/>
      <c r="N458" s="232"/>
      <c r="O458" s="232"/>
      <c r="P458" s="232"/>
      <c r="Q458" s="232"/>
      <c r="R458" s="232"/>
      <c r="S458" s="232"/>
      <c r="T458" s="23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4" t="s">
        <v>221</v>
      </c>
      <c r="AU458" s="234" t="s">
        <v>78</v>
      </c>
      <c r="AV458" s="13" t="s">
        <v>74</v>
      </c>
      <c r="AW458" s="13" t="s">
        <v>31</v>
      </c>
      <c r="AX458" s="13" t="s">
        <v>69</v>
      </c>
      <c r="AY458" s="234" t="s">
        <v>212</v>
      </c>
    </row>
    <row r="459" s="14" customFormat="1">
      <c r="A459" s="14"/>
      <c r="B459" s="235"/>
      <c r="C459" s="236"/>
      <c r="D459" s="226" t="s">
        <v>221</v>
      </c>
      <c r="E459" s="237" t="s">
        <v>19</v>
      </c>
      <c r="F459" s="238" t="s">
        <v>9120</v>
      </c>
      <c r="G459" s="236"/>
      <c r="H459" s="239">
        <v>75.359999999999999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5" t="s">
        <v>221</v>
      </c>
      <c r="AU459" s="245" t="s">
        <v>78</v>
      </c>
      <c r="AV459" s="14" t="s">
        <v>78</v>
      </c>
      <c r="AW459" s="14" t="s">
        <v>31</v>
      </c>
      <c r="AX459" s="14" t="s">
        <v>69</v>
      </c>
      <c r="AY459" s="245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8595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9121</v>
      </c>
      <c r="G461" s="236"/>
      <c r="H461" s="239">
        <v>293.04000000000002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8956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9122</v>
      </c>
      <c r="G463" s="236"/>
      <c r="H463" s="239">
        <v>113.04000000000001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5193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9123</v>
      </c>
      <c r="G465" s="236"/>
      <c r="H465" s="239">
        <v>96.287999999999997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577.72799999999995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16.5" customHeight="1">
      <c r="A467" s="40"/>
      <c r="B467" s="41"/>
      <c r="C467" s="257" t="s">
        <v>821</v>
      </c>
      <c r="D467" s="257" t="s">
        <v>306</v>
      </c>
      <c r="E467" s="258" t="s">
        <v>8959</v>
      </c>
      <c r="F467" s="259" t="s">
        <v>8960</v>
      </c>
      <c r="G467" s="260" t="s">
        <v>4322</v>
      </c>
      <c r="H467" s="261">
        <v>577.72799999999995</v>
      </c>
      <c r="I467" s="262"/>
      <c r="J467" s="263">
        <f>ROUND(I467*H467,2)</f>
        <v>0</v>
      </c>
      <c r="K467" s="259" t="s">
        <v>19</v>
      </c>
      <c r="L467" s="264"/>
      <c r="M467" s="265" t="s">
        <v>19</v>
      </c>
      <c r="N467" s="266" t="s">
        <v>40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377</v>
      </c>
      <c r="AT467" s="217" t="s">
        <v>306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74</v>
      </c>
      <c r="BK467" s="218">
        <f>ROUND(I467*H467,2)</f>
        <v>0</v>
      </c>
      <c r="BL467" s="19" t="s">
        <v>119</v>
      </c>
      <c r="BM467" s="217" t="s">
        <v>824</v>
      </c>
    </row>
    <row r="468" s="13" customFormat="1">
      <c r="A468" s="13"/>
      <c r="B468" s="224"/>
      <c r="C468" s="225"/>
      <c r="D468" s="226" t="s">
        <v>221</v>
      </c>
      <c r="E468" s="227" t="s">
        <v>19</v>
      </c>
      <c r="F468" s="228" t="s">
        <v>8961</v>
      </c>
      <c r="G468" s="225"/>
      <c r="H468" s="227" t="s">
        <v>19</v>
      </c>
      <c r="I468" s="229"/>
      <c r="J468" s="225"/>
      <c r="K468" s="225"/>
      <c r="L468" s="230"/>
      <c r="M468" s="231"/>
      <c r="N468" s="232"/>
      <c r="O468" s="232"/>
      <c r="P468" s="232"/>
      <c r="Q468" s="232"/>
      <c r="R468" s="232"/>
      <c r="S468" s="232"/>
      <c r="T468" s="23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4" t="s">
        <v>221</v>
      </c>
      <c r="AU468" s="234" t="s">
        <v>78</v>
      </c>
      <c r="AV468" s="13" t="s">
        <v>74</v>
      </c>
      <c r="AW468" s="13" t="s">
        <v>31</v>
      </c>
      <c r="AX468" s="13" t="s">
        <v>69</v>
      </c>
      <c r="AY468" s="234" t="s">
        <v>212</v>
      </c>
    </row>
    <row r="469" s="14" customFormat="1">
      <c r="A469" s="14"/>
      <c r="B469" s="235"/>
      <c r="C469" s="236"/>
      <c r="D469" s="226" t="s">
        <v>221</v>
      </c>
      <c r="E469" s="237" t="s">
        <v>19</v>
      </c>
      <c r="F469" s="238" t="s">
        <v>9124</v>
      </c>
      <c r="G469" s="236"/>
      <c r="H469" s="239">
        <v>577.72799999999995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5" t="s">
        <v>221</v>
      </c>
      <c r="AU469" s="245" t="s">
        <v>78</v>
      </c>
      <c r="AV469" s="14" t="s">
        <v>78</v>
      </c>
      <c r="AW469" s="14" t="s">
        <v>31</v>
      </c>
      <c r="AX469" s="14" t="s">
        <v>69</v>
      </c>
      <c r="AY469" s="245" t="s">
        <v>212</v>
      </c>
    </row>
    <row r="470" s="15" customFormat="1">
      <c r="A470" s="15"/>
      <c r="B470" s="246"/>
      <c r="C470" s="247"/>
      <c r="D470" s="226" t="s">
        <v>221</v>
      </c>
      <c r="E470" s="248" t="s">
        <v>19</v>
      </c>
      <c r="F470" s="249" t="s">
        <v>224</v>
      </c>
      <c r="G470" s="247"/>
      <c r="H470" s="250">
        <v>577.72799999999995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6" t="s">
        <v>221</v>
      </c>
      <c r="AU470" s="256" t="s">
        <v>78</v>
      </c>
      <c r="AV470" s="15" t="s">
        <v>84</v>
      </c>
      <c r="AW470" s="15" t="s">
        <v>31</v>
      </c>
      <c r="AX470" s="15" t="s">
        <v>74</v>
      </c>
      <c r="AY470" s="256" t="s">
        <v>212</v>
      </c>
    </row>
    <row r="471" s="2" customFormat="1" ht="24.15" customHeight="1">
      <c r="A471" s="40"/>
      <c r="B471" s="41"/>
      <c r="C471" s="206" t="s">
        <v>516</v>
      </c>
      <c r="D471" s="206" t="s">
        <v>214</v>
      </c>
      <c r="E471" s="207" t="s">
        <v>7909</v>
      </c>
      <c r="F471" s="208" t="s">
        <v>7910</v>
      </c>
      <c r="G471" s="209" t="s">
        <v>3809</v>
      </c>
      <c r="H471" s="278"/>
      <c r="I471" s="211"/>
      <c r="J471" s="212">
        <f>ROUND(I471*H471,2)</f>
        <v>0</v>
      </c>
      <c r="K471" s="208" t="s">
        <v>218</v>
      </c>
      <c r="L471" s="46"/>
      <c r="M471" s="213" t="s">
        <v>19</v>
      </c>
      <c r="N471" s="214" t="s">
        <v>40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119</v>
      </c>
      <c r="AT471" s="217" t="s">
        <v>214</v>
      </c>
      <c r="AU471" s="217" t="s">
        <v>78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74</v>
      </c>
      <c r="BK471" s="218">
        <f>ROUND(I471*H471,2)</f>
        <v>0</v>
      </c>
      <c r="BL471" s="19" t="s">
        <v>119</v>
      </c>
      <c r="BM471" s="217" t="s">
        <v>829</v>
      </c>
    </row>
    <row r="472" s="2" customFormat="1">
      <c r="A472" s="40"/>
      <c r="B472" s="41"/>
      <c r="C472" s="42"/>
      <c r="D472" s="219" t="s">
        <v>219</v>
      </c>
      <c r="E472" s="42"/>
      <c r="F472" s="220" t="s">
        <v>7911</v>
      </c>
      <c r="G472" s="42"/>
      <c r="H472" s="42"/>
      <c r="I472" s="221"/>
      <c r="J472" s="42"/>
      <c r="K472" s="42"/>
      <c r="L472" s="46"/>
      <c r="M472" s="222"/>
      <c r="N472" s="223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219</v>
      </c>
      <c r="AU472" s="19" t="s">
        <v>78</v>
      </c>
    </row>
    <row r="473" s="12" customFormat="1" ht="22.8" customHeight="1">
      <c r="A473" s="12"/>
      <c r="B473" s="190"/>
      <c r="C473" s="191"/>
      <c r="D473" s="192" t="s">
        <v>68</v>
      </c>
      <c r="E473" s="204" t="s">
        <v>5787</v>
      </c>
      <c r="F473" s="204" t="s">
        <v>5788</v>
      </c>
      <c r="G473" s="191"/>
      <c r="H473" s="191"/>
      <c r="I473" s="194"/>
      <c r="J473" s="205">
        <f>BK473</f>
        <v>0</v>
      </c>
      <c r="K473" s="191"/>
      <c r="L473" s="196"/>
      <c r="M473" s="197"/>
      <c r="N473" s="198"/>
      <c r="O473" s="198"/>
      <c r="P473" s="199">
        <f>SUM(P474:P478)</f>
        <v>0</v>
      </c>
      <c r="Q473" s="198"/>
      <c r="R473" s="199">
        <f>SUM(R474:R478)</f>
        <v>0.0019599999999999999</v>
      </c>
      <c r="S473" s="198"/>
      <c r="T473" s="200">
        <f>SUM(T474:T478)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01" t="s">
        <v>78</v>
      </c>
      <c r="AT473" s="202" t="s">
        <v>68</v>
      </c>
      <c r="AU473" s="202" t="s">
        <v>74</v>
      </c>
      <c r="AY473" s="201" t="s">
        <v>212</v>
      </c>
      <c r="BK473" s="203">
        <f>SUM(BK474:BK478)</f>
        <v>0</v>
      </c>
    </row>
    <row r="474" s="2" customFormat="1" ht="16.5" customHeight="1">
      <c r="A474" s="40"/>
      <c r="B474" s="41"/>
      <c r="C474" s="206" t="s">
        <v>852</v>
      </c>
      <c r="D474" s="206" t="s">
        <v>214</v>
      </c>
      <c r="E474" s="207" t="s">
        <v>8221</v>
      </c>
      <c r="F474" s="208" t="s">
        <v>8222</v>
      </c>
      <c r="G474" s="209" t="s">
        <v>384</v>
      </c>
      <c r="H474" s="210">
        <v>7.8399999999999999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0.00025000000000000001</v>
      </c>
      <c r="R474" s="215">
        <f>Q474*H474</f>
        <v>0.0019599999999999999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855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8223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8224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9125</v>
      </c>
      <c r="G477" s="236"/>
      <c r="H477" s="239">
        <v>7.8399999999999999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5" customFormat="1">
      <c r="A478" s="15"/>
      <c r="B478" s="246"/>
      <c r="C478" s="247"/>
      <c r="D478" s="226" t="s">
        <v>221</v>
      </c>
      <c r="E478" s="248" t="s">
        <v>19</v>
      </c>
      <c r="F478" s="249" t="s">
        <v>224</v>
      </c>
      <c r="G478" s="247"/>
      <c r="H478" s="250">
        <v>7.8399999999999999</v>
      </c>
      <c r="I478" s="251"/>
      <c r="J478" s="247"/>
      <c r="K478" s="247"/>
      <c r="L478" s="252"/>
      <c r="M478" s="279"/>
      <c r="N478" s="280"/>
      <c r="O478" s="280"/>
      <c r="P478" s="280"/>
      <c r="Q478" s="280"/>
      <c r="R478" s="280"/>
      <c r="S478" s="280"/>
      <c r="T478" s="281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6" t="s">
        <v>221</v>
      </c>
      <c r="AU478" s="256" t="s">
        <v>78</v>
      </c>
      <c r="AV478" s="15" t="s">
        <v>84</v>
      </c>
      <c r="AW478" s="15" t="s">
        <v>31</v>
      </c>
      <c r="AX478" s="15" t="s">
        <v>74</v>
      </c>
      <c r="AY478" s="256" t="s">
        <v>212</v>
      </c>
    </row>
    <row r="479" s="2" customFormat="1" ht="6.96" customHeight="1">
      <c r="A479" s="40"/>
      <c r="B479" s="61"/>
      <c r="C479" s="62"/>
      <c r="D479" s="62"/>
      <c r="E479" s="62"/>
      <c r="F479" s="62"/>
      <c r="G479" s="62"/>
      <c r="H479" s="62"/>
      <c r="I479" s="62"/>
      <c r="J479" s="62"/>
      <c r="K479" s="62"/>
      <c r="L479" s="46"/>
      <c r="M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</row>
  </sheetData>
  <sheetProtection sheet="1" autoFilter="0" formatColumns="0" formatRows="0" objects="1" scenarios="1" spinCount="100000" saltValue="hYVboWq8j1OFONUZ9He0qN56fwpZflzL8IXRajvBQYo5mf9qa0WsKGaZt4ea6PkpuIPIcpeHVJXLy8YwbkXT7g==" hashValue="vf1IvWZOJUfYWMPzhXCoZpkoRaCTVkhNlzacfUCIXeuwl40hVCEmquGa5c6cpAWXtirma5EidGmDoSEu9q/wvA==" algorithmName="SHA-512" password="CC35"/>
  <autoFilter ref="C93:K478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22251101"/>
    <hyperlink ref="F107" r:id="rId2" display="https://podminky.urs.cz/item/CS_URS_2021_02/131251100"/>
    <hyperlink ref="F112" r:id="rId3" display="https://podminky.urs.cz/item/CS_URS_2021_02/132254101"/>
    <hyperlink ref="F121" r:id="rId4" display="https://podminky.urs.cz/item/CS_URS_2021_02/133211011"/>
    <hyperlink ref="F129" r:id="rId5" display="https://podminky.urs.cz/item/CS_URS_2021_02/133212011"/>
    <hyperlink ref="F135" r:id="rId6" display="https://podminky.urs.cz/item/CS_URS_2021_02/162351103"/>
    <hyperlink ref="F140" r:id="rId7" display="https://podminky.urs.cz/item/CS_URS_2021_02/10364101"/>
    <hyperlink ref="F145" r:id="rId8" display="https://podminky.urs.cz/item/CS_URS_2021_02/162751117"/>
    <hyperlink ref="F150" r:id="rId9" display="https://podminky.urs.cz/item/CS_URS_2021_02/167151101"/>
    <hyperlink ref="F155" r:id="rId10" display="https://podminky.urs.cz/item/CS_URS_2021_02/171151101"/>
    <hyperlink ref="F160" r:id="rId11" display="https://podminky.urs.cz/item/CS_URS_2021_02/171151111"/>
    <hyperlink ref="F167" r:id="rId12" display="https://podminky.urs.cz/item/CS_URS_2021_02/171201221"/>
    <hyperlink ref="F171" r:id="rId13" display="https://podminky.urs.cz/item/CS_URS_2021_02/171251201"/>
    <hyperlink ref="F173" r:id="rId14" display="https://podminky.urs.cz/item/CS_URS_2021_02/175111101"/>
    <hyperlink ref="F184" r:id="rId15" display="https://podminky.urs.cz/item/CS_URS_2021_02/58333625"/>
    <hyperlink ref="F192" r:id="rId16" display="https://podminky.urs.cz/item/CS_URS_2021_02/175111109"/>
    <hyperlink ref="F194" r:id="rId17" display="https://podminky.urs.cz/item/CS_URS_2021_02/175253102"/>
    <hyperlink ref="F199" r:id="rId18" display="https://podminky.urs.cz/item/CS_URS_2021_02/181351006"/>
    <hyperlink ref="F204" r:id="rId19" display="https://podminky.urs.cz/item/CS_URS_2021_02/181951112"/>
    <hyperlink ref="F210" r:id="rId20" display="https://podminky.urs.cz/item/CS_URS_2021_02/271572211"/>
    <hyperlink ref="F219" r:id="rId21" display="https://podminky.urs.cz/item/CS_URS_2021_02/279113132"/>
    <hyperlink ref="F224" r:id="rId22" display="https://podminky.urs.cz/item/CS_URS_2021_02/279113134"/>
    <hyperlink ref="F229" r:id="rId23" display="https://podminky.urs.cz/item/CS_URS_2021_02/279113135"/>
    <hyperlink ref="F236" r:id="rId24" display="https://podminky.urs.cz/item/CS_URS_2021_02/279361821"/>
    <hyperlink ref="F259" r:id="rId25" display="https://podminky.urs.cz/item/CS_URS_2021_02/451573111"/>
    <hyperlink ref="F266" r:id="rId26" display="https://podminky.urs.cz/item/CS_URS_2021_02/457971121"/>
    <hyperlink ref="F273" r:id="rId27" display="https://podminky.urs.cz/item/CS_URS_2021_02/69311175"/>
    <hyperlink ref="F277" r:id="rId28" display="https://podminky.urs.cz/item/CS_URS_2021_02/463212121"/>
    <hyperlink ref="F282" r:id="rId29" display="https://podminky.urs.cz/item/CS_URS_2021_02/464531111"/>
    <hyperlink ref="F292" r:id="rId30" display="https://podminky.urs.cz/item/CS_URS_2021_02/564731111"/>
    <hyperlink ref="F297" r:id="rId31" display="https://podminky.urs.cz/item/CS_URS_2021_02/564751111"/>
    <hyperlink ref="F302" r:id="rId32" display="https://podminky.urs.cz/item/CS_URS_2021_02/564761111"/>
    <hyperlink ref="F307" r:id="rId33" display="https://podminky.urs.cz/item/CS_URS_2021_02/564851111"/>
    <hyperlink ref="F317" r:id="rId34" display="https://podminky.urs.cz/item/CS_URS_2021_02/632450124"/>
    <hyperlink ref="F328" r:id="rId35" display="https://podminky.urs.cz/item/CS_URS_2021_02/871265211"/>
    <hyperlink ref="F335" r:id="rId36" display="https://podminky.urs.cz/item/CS_URS_2021_02/877265211"/>
    <hyperlink ref="F337" r:id="rId37" display="https://podminky.urs.cz/item/CS_URS_2021_02/28611353"/>
    <hyperlink ref="F350" r:id="rId38" display="https://podminky.urs.cz/item/CS_URS_2021_02/936124112"/>
    <hyperlink ref="F360" r:id="rId39" display="https://podminky.urs.cz/item/CS_URS_2021_02/936124113"/>
    <hyperlink ref="F370" r:id="rId40" display="https://podminky.urs.cz/item/CS_URS_2021_02/953961213"/>
    <hyperlink ref="F376" r:id="rId41" display="https://podminky.urs.cz/item/CS_URS_2021_02/998231311"/>
    <hyperlink ref="F387" r:id="rId42" display="https://podminky.urs.cz/item/CS_URS_2021_02/711491172"/>
    <hyperlink ref="F394" r:id="rId43" display="https://podminky.urs.cz/item/CS_URS_2021_02/711491272"/>
    <hyperlink ref="F401" r:id="rId44" display="https://podminky.urs.cz/item/CS_URS_2021_02/69311172"/>
    <hyperlink ref="F407" r:id="rId45" display="https://podminky.urs.cz/item/CS_URS_2021_02/69311175"/>
    <hyperlink ref="F414" r:id="rId46" display="https://podminky.urs.cz/item/CS_URS_2021_02/998711201"/>
    <hyperlink ref="F417" r:id="rId47" display="https://podminky.urs.cz/item/CS_URS_2021_02/721233112"/>
    <hyperlink ref="F422" r:id="rId48" display="https://podminky.urs.cz/item/CS_URS_2021_02/998721201"/>
    <hyperlink ref="F425" r:id="rId49" display="https://podminky.urs.cz/item/CS_URS_2021_02/762136114"/>
    <hyperlink ref="F430" r:id="rId50" display="https://podminky.urs.cz/item/CS_URS_2021_02/60514101"/>
    <hyperlink ref="F435" r:id="rId51" display="https://podminky.urs.cz/item/CS_URS_2021_02/762195000"/>
    <hyperlink ref="F439" r:id="rId52" display="https://podminky.urs.cz/item/CS_URS_2021_02/762439001"/>
    <hyperlink ref="F444" r:id="rId53" display="https://podminky.urs.cz/item/CS_URS_2021_02/60514103"/>
    <hyperlink ref="F449" r:id="rId54" display="https://podminky.urs.cz/item/CS_URS_2021_02/762495000"/>
    <hyperlink ref="F453" r:id="rId55" display="https://podminky.urs.cz/item/CS_URS_2021_02/998762201"/>
    <hyperlink ref="F456" r:id="rId56" display="https://podminky.urs.cz/item/CS_URS_2021_02/767995112"/>
    <hyperlink ref="F472" r:id="rId57" display="https://podminky.urs.cz/item/CS_URS_2021_02/998767201"/>
    <hyperlink ref="F475" r:id="rId58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9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9126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ROUND((SUM(BE88:BE352)),  2)</f>
        <v>0</v>
      </c>
      <c r="G33" s="40"/>
      <c r="H33" s="40"/>
      <c r="I33" s="150">
        <v>0.20999999999999999</v>
      </c>
      <c r="J33" s="149">
        <f>ROUND(((SUM(BE88:BE352))*I33),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ROUND((SUM(BF88:BF352)),  2)</f>
        <v>0</v>
      </c>
      <c r="G34" s="40"/>
      <c r="H34" s="40"/>
      <c r="I34" s="150">
        <v>0.14999999999999999</v>
      </c>
      <c r="J34" s="149">
        <f>ROUND(((SUM(BF88:BF352))*I34),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ROUND((SUM(BG88:BG352)),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ROUND((SUM(BH88:BH352)),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ROUND((SUM(BI88:BI352)),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19 - SO 07 - volnočasové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J155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J173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J198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7916</v>
      </c>
      <c r="E65" s="176"/>
      <c r="F65" s="176"/>
      <c r="G65" s="176"/>
      <c r="H65" s="176"/>
      <c r="I65" s="176"/>
      <c r="J65" s="177">
        <f>J227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J271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J330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J350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DZR-R_4 - 11.12.2021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19 - SO 07 - volnočasové plochy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</f>
        <v>0</v>
      </c>
      <c r="Q88" s="98"/>
      <c r="R88" s="187">
        <f>R89</f>
        <v>306.54831541000004</v>
      </c>
      <c r="S88" s="98"/>
      <c r="T88" s="188">
        <f>T89</f>
        <v>311.24864000000002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210</v>
      </c>
      <c r="F89" s="193" t="s">
        <v>211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P90+P155+P173+P198+P227+P271+P330+P350</f>
        <v>0</v>
      </c>
      <c r="Q89" s="198"/>
      <c r="R89" s="199">
        <f>R90+R155+R173+R198+R227+R271+R330+R350</f>
        <v>306.54831541000004</v>
      </c>
      <c r="S89" s="198"/>
      <c r="T89" s="200">
        <f>T90+T155+T173+T198+T227+T271+T330+T350</f>
        <v>311.24864000000002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BK90+BK155+BK173+BK198+BK227+BK271+BK330+BK350</f>
        <v>0</v>
      </c>
    </row>
    <row r="90" s="12" customFormat="1" ht="22.8" customHeight="1">
      <c r="A90" s="12"/>
      <c r="B90" s="190"/>
      <c r="C90" s="191"/>
      <c r="D90" s="192" t="s">
        <v>68</v>
      </c>
      <c r="E90" s="204" t="s">
        <v>74</v>
      </c>
      <c r="F90" s="204" t="s">
        <v>213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SUM(P91:P154)</f>
        <v>0</v>
      </c>
      <c r="Q90" s="198"/>
      <c r="R90" s="199">
        <f>SUM(R91:R154)</f>
        <v>0</v>
      </c>
      <c r="S90" s="198"/>
      <c r="T90" s="200">
        <f>SUM(T91:T154)</f>
        <v>269.13499999999999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74</v>
      </c>
      <c r="AT90" s="202" t="s">
        <v>68</v>
      </c>
      <c r="AU90" s="202" t="s">
        <v>74</v>
      </c>
      <c r="AY90" s="201" t="s">
        <v>212</v>
      </c>
      <c r="BK90" s="203">
        <f>SUM(BK91:BK154)</f>
        <v>0</v>
      </c>
    </row>
    <row r="91" s="2" customFormat="1" ht="24.15" customHeight="1">
      <c r="A91" s="40"/>
      <c r="B91" s="41"/>
      <c r="C91" s="206" t="s">
        <v>74</v>
      </c>
      <c r="D91" s="206" t="s">
        <v>214</v>
      </c>
      <c r="E91" s="207" t="s">
        <v>9127</v>
      </c>
      <c r="F91" s="208" t="s">
        <v>9128</v>
      </c>
      <c r="G91" s="209" t="s">
        <v>532</v>
      </c>
      <c r="H91" s="210">
        <v>11</v>
      </c>
      <c r="I91" s="211"/>
      <c r="J91" s="212">
        <f>ROUND(I91*H91,2)</f>
        <v>0</v>
      </c>
      <c r="K91" s="208" t="s">
        <v>218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78</v>
      </c>
    </row>
    <row r="92" s="2" customFormat="1">
      <c r="A92" s="40"/>
      <c r="B92" s="41"/>
      <c r="C92" s="42"/>
      <c r="D92" s="219" t="s">
        <v>219</v>
      </c>
      <c r="E92" s="42"/>
      <c r="F92" s="220" t="s">
        <v>9129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219</v>
      </c>
      <c r="AU92" s="19" t="s">
        <v>78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8822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4" customFormat="1">
      <c r="A94" s="14"/>
      <c r="B94" s="235"/>
      <c r="C94" s="236"/>
      <c r="D94" s="226" t="s">
        <v>221</v>
      </c>
      <c r="E94" s="237" t="s">
        <v>19</v>
      </c>
      <c r="F94" s="238" t="s">
        <v>8200</v>
      </c>
      <c r="G94" s="236"/>
      <c r="H94" s="239">
        <v>11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5" t="s">
        <v>221</v>
      </c>
      <c r="AU94" s="245" t="s">
        <v>78</v>
      </c>
      <c r="AV94" s="14" t="s">
        <v>78</v>
      </c>
      <c r="AW94" s="14" t="s">
        <v>31</v>
      </c>
      <c r="AX94" s="14" t="s">
        <v>69</v>
      </c>
      <c r="AY94" s="245" t="s">
        <v>212</v>
      </c>
    </row>
    <row r="95" s="15" customFormat="1">
      <c r="A95" s="15"/>
      <c r="B95" s="246"/>
      <c r="C95" s="247"/>
      <c r="D95" s="226" t="s">
        <v>221</v>
      </c>
      <c r="E95" s="248" t="s">
        <v>19</v>
      </c>
      <c r="F95" s="249" t="s">
        <v>224</v>
      </c>
      <c r="G95" s="247"/>
      <c r="H95" s="250">
        <v>11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6" t="s">
        <v>221</v>
      </c>
      <c r="AU95" s="256" t="s">
        <v>78</v>
      </c>
      <c r="AV95" s="15" t="s">
        <v>84</v>
      </c>
      <c r="AW95" s="15" t="s">
        <v>31</v>
      </c>
      <c r="AX95" s="15" t="s">
        <v>74</v>
      </c>
      <c r="AY95" s="256" t="s">
        <v>212</v>
      </c>
    </row>
    <row r="96" s="2" customFormat="1" ht="21.75" customHeight="1">
      <c r="A96" s="40"/>
      <c r="B96" s="41"/>
      <c r="C96" s="206" t="s">
        <v>78</v>
      </c>
      <c r="D96" s="206" t="s">
        <v>214</v>
      </c>
      <c r="E96" s="207" t="s">
        <v>9130</v>
      </c>
      <c r="F96" s="208" t="s">
        <v>9131</v>
      </c>
      <c r="G96" s="209" t="s">
        <v>532</v>
      </c>
      <c r="H96" s="210">
        <v>11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84</v>
      </c>
    </row>
    <row r="97" s="2" customFormat="1">
      <c r="A97" s="40"/>
      <c r="B97" s="41"/>
      <c r="C97" s="42"/>
      <c r="D97" s="219" t="s">
        <v>219</v>
      </c>
      <c r="E97" s="42"/>
      <c r="F97" s="220" t="s">
        <v>9132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78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8822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8200</v>
      </c>
      <c r="G99" s="236"/>
      <c r="H99" s="239">
        <v>11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11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37.8" customHeight="1">
      <c r="A101" s="40"/>
      <c r="B101" s="41"/>
      <c r="C101" s="206" t="s">
        <v>81</v>
      </c>
      <c r="D101" s="206" t="s">
        <v>214</v>
      </c>
      <c r="E101" s="207" t="s">
        <v>8824</v>
      </c>
      <c r="F101" s="208" t="s">
        <v>8825</v>
      </c>
      <c r="G101" s="209" t="s">
        <v>384</v>
      </c>
      <c r="H101" s="210">
        <v>402.5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0.44</v>
      </c>
      <c r="T101" s="216">
        <f>S101*H101</f>
        <v>177.09999999999999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90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8826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8822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9133</v>
      </c>
      <c r="G104" s="236"/>
      <c r="H104" s="239">
        <v>402.5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402.5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33" customHeight="1">
      <c r="A106" s="40"/>
      <c r="B106" s="41"/>
      <c r="C106" s="206" t="s">
        <v>84</v>
      </c>
      <c r="D106" s="206" t="s">
        <v>214</v>
      </c>
      <c r="E106" s="207" t="s">
        <v>9134</v>
      </c>
      <c r="F106" s="208" t="s">
        <v>9135</v>
      </c>
      <c r="G106" s="209" t="s">
        <v>384</v>
      </c>
      <c r="H106" s="210">
        <v>402.5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0.22</v>
      </c>
      <c r="T106" s="216">
        <f>S106*H106</f>
        <v>88.549999999999997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93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9136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8822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9133</v>
      </c>
      <c r="G109" s="236"/>
      <c r="H109" s="239">
        <v>402.5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402.5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87</v>
      </c>
      <c r="D111" s="206" t="s">
        <v>214</v>
      </c>
      <c r="E111" s="207" t="s">
        <v>8617</v>
      </c>
      <c r="F111" s="208" t="s">
        <v>8618</v>
      </c>
      <c r="G111" s="209" t="s">
        <v>525</v>
      </c>
      <c r="H111" s="210">
        <v>17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0.20499999999999999</v>
      </c>
      <c r="T111" s="216">
        <f>S111*H111</f>
        <v>3.4849999999999999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99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8619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9137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9138</v>
      </c>
      <c r="G114" s="236"/>
      <c r="H114" s="239">
        <v>17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17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16.5" customHeight="1">
      <c r="A116" s="40"/>
      <c r="B116" s="41"/>
      <c r="C116" s="206" t="s">
        <v>90</v>
      </c>
      <c r="D116" s="206" t="s">
        <v>214</v>
      </c>
      <c r="E116" s="207" t="s">
        <v>9139</v>
      </c>
      <c r="F116" s="208" t="s">
        <v>9140</v>
      </c>
      <c r="G116" s="209" t="s">
        <v>384</v>
      </c>
      <c r="H116" s="210">
        <v>398</v>
      </c>
      <c r="I116" s="211"/>
      <c r="J116" s="212">
        <f>ROUND(I116*H116,2)</f>
        <v>0</v>
      </c>
      <c r="K116" s="208" t="s">
        <v>218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108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9141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8822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9142</v>
      </c>
      <c r="G119" s="236"/>
      <c r="H119" s="239">
        <v>398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398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78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24.15" customHeight="1">
      <c r="A121" s="40"/>
      <c r="B121" s="41"/>
      <c r="C121" s="206" t="s">
        <v>290</v>
      </c>
      <c r="D121" s="206" t="s">
        <v>214</v>
      </c>
      <c r="E121" s="207" t="s">
        <v>8242</v>
      </c>
      <c r="F121" s="208" t="s">
        <v>8243</v>
      </c>
      <c r="G121" s="209" t="s">
        <v>217</v>
      </c>
      <c r="H121" s="210">
        <v>10.368</v>
      </c>
      <c r="I121" s="211"/>
      <c r="J121" s="212">
        <f>ROUND(I121*H121,2)</f>
        <v>0</v>
      </c>
      <c r="K121" s="208" t="s">
        <v>218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114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8244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9143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9144</v>
      </c>
      <c r="G124" s="236"/>
      <c r="H124" s="239">
        <v>10.368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10.368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93</v>
      </c>
      <c r="D126" s="206" t="s">
        <v>214</v>
      </c>
      <c r="E126" s="207" t="s">
        <v>9145</v>
      </c>
      <c r="F126" s="208" t="s">
        <v>9146</v>
      </c>
      <c r="G126" s="209" t="s">
        <v>532</v>
      </c>
      <c r="H126" s="210">
        <v>11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119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9147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8822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102</v>
      </c>
      <c r="G129" s="236"/>
      <c r="H129" s="239">
        <v>11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78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24.15" customHeight="1">
      <c r="A131" s="40"/>
      <c r="B131" s="41"/>
      <c r="C131" s="206" t="s">
        <v>96</v>
      </c>
      <c r="D131" s="206" t="s">
        <v>214</v>
      </c>
      <c r="E131" s="207" t="s">
        <v>9148</v>
      </c>
      <c r="F131" s="208" t="s">
        <v>9149</v>
      </c>
      <c r="G131" s="209" t="s">
        <v>532</v>
      </c>
      <c r="H131" s="210">
        <v>11</v>
      </c>
      <c r="I131" s="211"/>
      <c r="J131" s="212">
        <f>ROUND(I131*H131,2)</f>
        <v>0</v>
      </c>
      <c r="K131" s="208" t="s">
        <v>218</v>
      </c>
      <c r="L131" s="46"/>
      <c r="M131" s="213" t="s">
        <v>19</v>
      </c>
      <c r="N131" s="214" t="s">
        <v>40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74</v>
      </c>
      <c r="BK131" s="218">
        <f>ROUND(I131*H131,2)</f>
        <v>0</v>
      </c>
      <c r="BL131" s="19" t="s">
        <v>84</v>
      </c>
      <c r="BM131" s="217" t="s">
        <v>125</v>
      </c>
    </row>
    <row r="132" s="2" customFormat="1">
      <c r="A132" s="40"/>
      <c r="B132" s="41"/>
      <c r="C132" s="42"/>
      <c r="D132" s="219" t="s">
        <v>219</v>
      </c>
      <c r="E132" s="42"/>
      <c r="F132" s="220" t="s">
        <v>9150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219</v>
      </c>
      <c r="AU132" s="19" t="s">
        <v>78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8822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102</v>
      </c>
      <c r="G134" s="236"/>
      <c r="H134" s="239">
        <v>11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24.15" customHeight="1">
      <c r="A136" s="40"/>
      <c r="B136" s="41"/>
      <c r="C136" s="206" t="s">
        <v>99</v>
      </c>
      <c r="D136" s="206" t="s">
        <v>214</v>
      </c>
      <c r="E136" s="207" t="s">
        <v>9151</v>
      </c>
      <c r="F136" s="208" t="s">
        <v>9152</v>
      </c>
      <c r="G136" s="209" t="s">
        <v>532</v>
      </c>
      <c r="H136" s="210">
        <v>11</v>
      </c>
      <c r="I136" s="211"/>
      <c r="J136" s="212">
        <f>ROUND(I136*H136,2)</f>
        <v>0</v>
      </c>
      <c r="K136" s="208" t="s">
        <v>218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131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9153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3" customFormat="1">
      <c r="A138" s="13"/>
      <c r="B138" s="224"/>
      <c r="C138" s="225"/>
      <c r="D138" s="226" t="s">
        <v>221</v>
      </c>
      <c r="E138" s="227" t="s">
        <v>19</v>
      </c>
      <c r="F138" s="228" t="s">
        <v>8822</v>
      </c>
      <c r="G138" s="225"/>
      <c r="H138" s="227" t="s">
        <v>19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4" t="s">
        <v>221</v>
      </c>
      <c r="AU138" s="234" t="s">
        <v>78</v>
      </c>
      <c r="AV138" s="13" t="s">
        <v>74</v>
      </c>
      <c r="AW138" s="13" t="s">
        <v>31</v>
      </c>
      <c r="AX138" s="13" t="s">
        <v>69</v>
      </c>
      <c r="AY138" s="234" t="s">
        <v>212</v>
      </c>
    </row>
    <row r="139" s="14" customFormat="1">
      <c r="A139" s="14"/>
      <c r="B139" s="235"/>
      <c r="C139" s="236"/>
      <c r="D139" s="226" t="s">
        <v>221</v>
      </c>
      <c r="E139" s="237" t="s">
        <v>19</v>
      </c>
      <c r="F139" s="238" t="s">
        <v>102</v>
      </c>
      <c r="G139" s="236"/>
      <c r="H139" s="239">
        <v>11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5" t="s">
        <v>221</v>
      </c>
      <c r="AU139" s="245" t="s">
        <v>78</v>
      </c>
      <c r="AV139" s="14" t="s">
        <v>78</v>
      </c>
      <c r="AW139" s="14" t="s">
        <v>31</v>
      </c>
      <c r="AX139" s="14" t="s">
        <v>69</v>
      </c>
      <c r="AY139" s="245" t="s">
        <v>212</v>
      </c>
    </row>
    <row r="140" s="15" customFormat="1">
      <c r="A140" s="15"/>
      <c r="B140" s="246"/>
      <c r="C140" s="247"/>
      <c r="D140" s="226" t="s">
        <v>221</v>
      </c>
      <c r="E140" s="248" t="s">
        <v>19</v>
      </c>
      <c r="F140" s="249" t="s">
        <v>224</v>
      </c>
      <c r="G140" s="247"/>
      <c r="H140" s="250">
        <v>11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6" t="s">
        <v>221</v>
      </c>
      <c r="AU140" s="256" t="s">
        <v>78</v>
      </c>
      <c r="AV140" s="15" t="s">
        <v>84</v>
      </c>
      <c r="AW140" s="15" t="s">
        <v>31</v>
      </c>
      <c r="AX140" s="15" t="s">
        <v>74</v>
      </c>
      <c r="AY140" s="256" t="s">
        <v>212</v>
      </c>
    </row>
    <row r="141" s="2" customFormat="1" ht="37.8" customHeight="1">
      <c r="A141" s="40"/>
      <c r="B141" s="41"/>
      <c r="C141" s="206" t="s">
        <v>102</v>
      </c>
      <c r="D141" s="206" t="s">
        <v>214</v>
      </c>
      <c r="E141" s="207" t="s">
        <v>9154</v>
      </c>
      <c r="F141" s="208" t="s">
        <v>9155</v>
      </c>
      <c r="G141" s="209" t="s">
        <v>532</v>
      </c>
      <c r="H141" s="210">
        <v>110</v>
      </c>
      <c r="I141" s="211"/>
      <c r="J141" s="212">
        <f>ROUND(I141*H141,2)</f>
        <v>0</v>
      </c>
      <c r="K141" s="208" t="s">
        <v>218</v>
      </c>
      <c r="L141" s="46"/>
      <c r="M141" s="213" t="s">
        <v>19</v>
      </c>
      <c r="N141" s="214" t="s">
        <v>40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74</v>
      </c>
      <c r="BK141" s="218">
        <f>ROUND(I141*H141,2)</f>
        <v>0</v>
      </c>
      <c r="BL141" s="19" t="s">
        <v>84</v>
      </c>
      <c r="BM141" s="217" t="s">
        <v>136</v>
      </c>
    </row>
    <row r="142" s="2" customFormat="1">
      <c r="A142" s="40"/>
      <c r="B142" s="41"/>
      <c r="C142" s="42"/>
      <c r="D142" s="219" t="s">
        <v>219</v>
      </c>
      <c r="E142" s="42"/>
      <c r="F142" s="220" t="s">
        <v>9156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219</v>
      </c>
      <c r="AU142" s="19" t="s">
        <v>78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9157</v>
      </c>
      <c r="G143" s="236"/>
      <c r="H143" s="239">
        <v>110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5" customFormat="1">
      <c r="A144" s="15"/>
      <c r="B144" s="246"/>
      <c r="C144" s="247"/>
      <c r="D144" s="226" t="s">
        <v>221</v>
      </c>
      <c r="E144" s="248" t="s">
        <v>19</v>
      </c>
      <c r="F144" s="249" t="s">
        <v>224</v>
      </c>
      <c r="G144" s="247"/>
      <c r="H144" s="250">
        <v>110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56" t="s">
        <v>221</v>
      </c>
      <c r="AU144" s="256" t="s">
        <v>78</v>
      </c>
      <c r="AV144" s="15" t="s">
        <v>84</v>
      </c>
      <c r="AW144" s="15" t="s">
        <v>31</v>
      </c>
      <c r="AX144" s="15" t="s">
        <v>74</v>
      </c>
      <c r="AY144" s="256" t="s">
        <v>212</v>
      </c>
    </row>
    <row r="145" s="2" customFormat="1" ht="33" customHeight="1">
      <c r="A145" s="40"/>
      <c r="B145" s="41"/>
      <c r="C145" s="206" t="s">
        <v>108</v>
      </c>
      <c r="D145" s="206" t="s">
        <v>214</v>
      </c>
      <c r="E145" s="207" t="s">
        <v>9158</v>
      </c>
      <c r="F145" s="208" t="s">
        <v>9159</v>
      </c>
      <c r="G145" s="209" t="s">
        <v>532</v>
      </c>
      <c r="H145" s="210">
        <v>110</v>
      </c>
      <c r="I145" s="211"/>
      <c r="J145" s="212">
        <f>ROUND(I145*H145,2)</f>
        <v>0</v>
      </c>
      <c r="K145" s="208" t="s">
        <v>218</v>
      </c>
      <c r="L145" s="46"/>
      <c r="M145" s="213" t="s">
        <v>19</v>
      </c>
      <c r="N145" s="214" t="s">
        <v>40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74</v>
      </c>
      <c r="BK145" s="218">
        <f>ROUND(I145*H145,2)</f>
        <v>0</v>
      </c>
      <c r="BL145" s="19" t="s">
        <v>84</v>
      </c>
      <c r="BM145" s="217" t="s">
        <v>318</v>
      </c>
    </row>
    <row r="146" s="2" customFormat="1">
      <c r="A146" s="40"/>
      <c r="B146" s="41"/>
      <c r="C146" s="42"/>
      <c r="D146" s="219" t="s">
        <v>219</v>
      </c>
      <c r="E146" s="42"/>
      <c r="F146" s="220" t="s">
        <v>9160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219</v>
      </c>
      <c r="AU146" s="19" t="s">
        <v>78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9157</v>
      </c>
      <c r="G147" s="236"/>
      <c r="H147" s="239">
        <v>110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5" customFormat="1">
      <c r="A148" s="15"/>
      <c r="B148" s="246"/>
      <c r="C148" s="247"/>
      <c r="D148" s="226" t="s">
        <v>221</v>
      </c>
      <c r="E148" s="248" t="s">
        <v>19</v>
      </c>
      <c r="F148" s="249" t="s">
        <v>224</v>
      </c>
      <c r="G148" s="247"/>
      <c r="H148" s="250">
        <v>110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6" t="s">
        <v>221</v>
      </c>
      <c r="AU148" s="256" t="s">
        <v>78</v>
      </c>
      <c r="AV148" s="15" t="s">
        <v>84</v>
      </c>
      <c r="AW148" s="15" t="s">
        <v>31</v>
      </c>
      <c r="AX148" s="15" t="s">
        <v>74</v>
      </c>
      <c r="AY148" s="256" t="s">
        <v>212</v>
      </c>
    </row>
    <row r="149" s="2" customFormat="1" ht="33" customHeight="1">
      <c r="A149" s="40"/>
      <c r="B149" s="41"/>
      <c r="C149" s="206" t="s">
        <v>111</v>
      </c>
      <c r="D149" s="206" t="s">
        <v>214</v>
      </c>
      <c r="E149" s="207" t="s">
        <v>9161</v>
      </c>
      <c r="F149" s="208" t="s">
        <v>9162</v>
      </c>
      <c r="G149" s="209" t="s">
        <v>532</v>
      </c>
      <c r="H149" s="210">
        <v>110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145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9163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9157</v>
      </c>
      <c r="G151" s="236"/>
      <c r="H151" s="239">
        <v>110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110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16.5" customHeight="1">
      <c r="A153" s="40"/>
      <c r="B153" s="41"/>
      <c r="C153" s="257" t="s">
        <v>114</v>
      </c>
      <c r="D153" s="257" t="s">
        <v>306</v>
      </c>
      <c r="E153" s="258" t="s">
        <v>3696</v>
      </c>
      <c r="F153" s="259" t="s">
        <v>3697</v>
      </c>
      <c r="G153" s="260" t="s">
        <v>309</v>
      </c>
      <c r="H153" s="261">
        <v>20</v>
      </c>
      <c r="I153" s="262"/>
      <c r="J153" s="263">
        <f>ROUND(I153*H153,2)</f>
        <v>0</v>
      </c>
      <c r="K153" s="259" t="s">
        <v>218</v>
      </c>
      <c r="L153" s="264"/>
      <c r="M153" s="265" t="s">
        <v>19</v>
      </c>
      <c r="N153" s="266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93</v>
      </c>
      <c r="AT153" s="217" t="s">
        <v>306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3699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78</v>
      </c>
      <c r="F155" s="204" t="s">
        <v>343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SUM(P156:P172)</f>
        <v>0</v>
      </c>
      <c r="Q155" s="198"/>
      <c r="R155" s="199">
        <f>SUM(R156:R172)</f>
        <v>29.301264670000002</v>
      </c>
      <c r="S155" s="198"/>
      <c r="T155" s="200">
        <f>SUM(T156:T172)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SUM(BK156:BK172)</f>
        <v>0</v>
      </c>
    </row>
    <row r="156" s="2" customFormat="1" ht="16.5" customHeight="1">
      <c r="A156" s="40"/>
      <c r="B156" s="41"/>
      <c r="C156" s="206" t="s">
        <v>8</v>
      </c>
      <c r="D156" s="206" t="s">
        <v>214</v>
      </c>
      <c r="E156" s="207" t="s">
        <v>9164</v>
      </c>
      <c r="F156" s="208" t="s">
        <v>9165</v>
      </c>
      <c r="G156" s="209" t="s">
        <v>217</v>
      </c>
      <c r="H156" s="210">
        <v>11.923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2.45329</v>
      </c>
      <c r="R156" s="215">
        <f>Q156*H156</f>
        <v>29.250576670000001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346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9166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9143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9144</v>
      </c>
      <c r="G159" s="236"/>
      <c r="H159" s="239">
        <v>10.368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413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9167</v>
      </c>
      <c r="G161" s="236"/>
      <c r="H161" s="239">
        <v>1.5549999999999999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11.923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16.5" customHeight="1">
      <c r="A163" s="40"/>
      <c r="B163" s="41"/>
      <c r="C163" s="206" t="s">
        <v>119</v>
      </c>
      <c r="D163" s="206" t="s">
        <v>214</v>
      </c>
      <c r="E163" s="207" t="s">
        <v>458</v>
      </c>
      <c r="F163" s="208" t="s">
        <v>459</v>
      </c>
      <c r="G163" s="209" t="s">
        <v>384</v>
      </c>
      <c r="H163" s="210">
        <v>19.199999999999999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40</v>
      </c>
      <c r="O163" s="86"/>
      <c r="P163" s="215">
        <f>O163*H163</f>
        <v>0</v>
      </c>
      <c r="Q163" s="215">
        <v>0.00264</v>
      </c>
      <c r="R163" s="215">
        <f>Q163*H163</f>
        <v>0.050687999999999997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74</v>
      </c>
      <c r="BK163" s="218">
        <f>ROUND(I163*H163,2)</f>
        <v>0</v>
      </c>
      <c r="BL163" s="19" t="s">
        <v>84</v>
      </c>
      <c r="BM163" s="217" t="s">
        <v>377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461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479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9168</v>
      </c>
      <c r="G166" s="236"/>
      <c r="H166" s="239">
        <v>19.199999999999999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5" customFormat="1">
      <c r="A167" s="15"/>
      <c r="B167" s="246"/>
      <c r="C167" s="247"/>
      <c r="D167" s="226" t="s">
        <v>221</v>
      </c>
      <c r="E167" s="248" t="s">
        <v>19</v>
      </c>
      <c r="F167" s="249" t="s">
        <v>224</v>
      </c>
      <c r="G167" s="247"/>
      <c r="H167" s="250">
        <v>19.199999999999999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6" t="s">
        <v>221</v>
      </c>
      <c r="AU167" s="256" t="s">
        <v>78</v>
      </c>
      <c r="AV167" s="15" t="s">
        <v>84</v>
      </c>
      <c r="AW167" s="15" t="s">
        <v>31</v>
      </c>
      <c r="AX167" s="15" t="s">
        <v>74</v>
      </c>
      <c r="AY167" s="256" t="s">
        <v>212</v>
      </c>
    </row>
    <row r="168" s="2" customFormat="1" ht="16.5" customHeight="1">
      <c r="A168" s="40"/>
      <c r="B168" s="41"/>
      <c r="C168" s="206" t="s">
        <v>122</v>
      </c>
      <c r="D168" s="206" t="s">
        <v>214</v>
      </c>
      <c r="E168" s="207" t="s">
        <v>470</v>
      </c>
      <c r="F168" s="208" t="s">
        <v>471</v>
      </c>
      <c r="G168" s="209" t="s">
        <v>384</v>
      </c>
      <c r="H168" s="210">
        <v>19.199999999999999</v>
      </c>
      <c r="I168" s="211"/>
      <c r="J168" s="212">
        <f>ROUND(I168*H168,2)</f>
        <v>0</v>
      </c>
      <c r="K168" s="208" t="s">
        <v>218</v>
      </c>
      <c r="L168" s="46"/>
      <c r="M168" s="213" t="s">
        <v>19</v>
      </c>
      <c r="N168" s="214" t="s">
        <v>40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74</v>
      </c>
      <c r="BK168" s="218">
        <f>ROUND(I168*H168,2)</f>
        <v>0</v>
      </c>
      <c r="BL168" s="19" t="s">
        <v>84</v>
      </c>
      <c r="BM168" s="217" t="s">
        <v>385</v>
      </c>
    </row>
    <row r="169" s="2" customFormat="1">
      <c r="A169" s="40"/>
      <c r="B169" s="41"/>
      <c r="C169" s="42"/>
      <c r="D169" s="219" t="s">
        <v>219</v>
      </c>
      <c r="E169" s="42"/>
      <c r="F169" s="220" t="s">
        <v>473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219</v>
      </c>
      <c r="AU169" s="19" t="s">
        <v>78</v>
      </c>
    </row>
    <row r="170" s="13" customFormat="1">
      <c r="A170" s="13"/>
      <c r="B170" s="224"/>
      <c r="C170" s="225"/>
      <c r="D170" s="226" t="s">
        <v>221</v>
      </c>
      <c r="E170" s="227" t="s">
        <v>19</v>
      </c>
      <c r="F170" s="228" t="s">
        <v>393</v>
      </c>
      <c r="G170" s="225"/>
      <c r="H170" s="227" t="s">
        <v>19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4" t="s">
        <v>221</v>
      </c>
      <c r="AU170" s="234" t="s">
        <v>78</v>
      </c>
      <c r="AV170" s="13" t="s">
        <v>74</v>
      </c>
      <c r="AW170" s="13" t="s">
        <v>31</v>
      </c>
      <c r="AX170" s="13" t="s">
        <v>69</v>
      </c>
      <c r="AY170" s="234" t="s">
        <v>212</v>
      </c>
    </row>
    <row r="171" s="14" customFormat="1">
      <c r="A171" s="14"/>
      <c r="B171" s="235"/>
      <c r="C171" s="236"/>
      <c r="D171" s="226" t="s">
        <v>221</v>
      </c>
      <c r="E171" s="237" t="s">
        <v>19</v>
      </c>
      <c r="F171" s="238" t="s">
        <v>9169</v>
      </c>
      <c r="G171" s="236"/>
      <c r="H171" s="239">
        <v>19.199999999999999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5" t="s">
        <v>221</v>
      </c>
      <c r="AU171" s="245" t="s">
        <v>78</v>
      </c>
      <c r="AV171" s="14" t="s">
        <v>78</v>
      </c>
      <c r="AW171" s="14" t="s">
        <v>31</v>
      </c>
      <c r="AX171" s="14" t="s">
        <v>69</v>
      </c>
      <c r="AY171" s="245" t="s">
        <v>212</v>
      </c>
    </row>
    <row r="172" s="15" customFormat="1">
      <c r="A172" s="15"/>
      <c r="B172" s="246"/>
      <c r="C172" s="247"/>
      <c r="D172" s="226" t="s">
        <v>221</v>
      </c>
      <c r="E172" s="248" t="s">
        <v>19</v>
      </c>
      <c r="F172" s="249" t="s">
        <v>224</v>
      </c>
      <c r="G172" s="247"/>
      <c r="H172" s="250">
        <v>19.199999999999999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6" t="s">
        <v>221</v>
      </c>
      <c r="AU172" s="256" t="s">
        <v>78</v>
      </c>
      <c r="AV172" s="15" t="s">
        <v>84</v>
      </c>
      <c r="AW172" s="15" t="s">
        <v>31</v>
      </c>
      <c r="AX172" s="15" t="s">
        <v>74</v>
      </c>
      <c r="AY172" s="256" t="s">
        <v>212</v>
      </c>
    </row>
    <row r="173" s="12" customFormat="1" ht="22.8" customHeight="1">
      <c r="A173" s="12"/>
      <c r="B173" s="190"/>
      <c r="C173" s="191"/>
      <c r="D173" s="192" t="s">
        <v>68</v>
      </c>
      <c r="E173" s="204" t="s">
        <v>81</v>
      </c>
      <c r="F173" s="204" t="s">
        <v>529</v>
      </c>
      <c r="G173" s="191"/>
      <c r="H173" s="191"/>
      <c r="I173" s="194"/>
      <c r="J173" s="205">
        <f>BK173</f>
        <v>0</v>
      </c>
      <c r="K173" s="191"/>
      <c r="L173" s="196"/>
      <c r="M173" s="197"/>
      <c r="N173" s="198"/>
      <c r="O173" s="198"/>
      <c r="P173" s="199">
        <f>SUM(P174:P197)</f>
        <v>0</v>
      </c>
      <c r="Q173" s="198"/>
      <c r="R173" s="199">
        <f>SUM(R174:R197)</f>
        <v>0</v>
      </c>
      <c r="S173" s="198"/>
      <c r="T173" s="200">
        <f>SUM(T174:T197)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1" t="s">
        <v>74</v>
      </c>
      <c r="AT173" s="202" t="s">
        <v>68</v>
      </c>
      <c r="AU173" s="202" t="s">
        <v>74</v>
      </c>
      <c r="AY173" s="201" t="s">
        <v>212</v>
      </c>
      <c r="BK173" s="203">
        <f>SUM(BK174:BK197)</f>
        <v>0</v>
      </c>
    </row>
    <row r="174" s="2" customFormat="1" ht="24.15" customHeight="1">
      <c r="A174" s="40"/>
      <c r="B174" s="41"/>
      <c r="C174" s="206" t="s">
        <v>125</v>
      </c>
      <c r="D174" s="206" t="s">
        <v>214</v>
      </c>
      <c r="E174" s="207" t="s">
        <v>9170</v>
      </c>
      <c r="F174" s="208" t="s">
        <v>9171</v>
      </c>
      <c r="G174" s="209" t="s">
        <v>532</v>
      </c>
      <c r="H174" s="210">
        <v>32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40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74</v>
      </c>
      <c r="BK174" s="218">
        <f>ROUND(I174*H174,2)</f>
        <v>0</v>
      </c>
      <c r="BL174" s="19" t="s">
        <v>84</v>
      </c>
      <c r="BM174" s="217" t="s">
        <v>391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9172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377</v>
      </c>
      <c r="G176" s="236"/>
      <c r="H176" s="239">
        <v>32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32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78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16.5" customHeight="1">
      <c r="A178" s="40"/>
      <c r="B178" s="41"/>
      <c r="C178" s="257" t="s">
        <v>128</v>
      </c>
      <c r="D178" s="257" t="s">
        <v>306</v>
      </c>
      <c r="E178" s="258" t="s">
        <v>9173</v>
      </c>
      <c r="F178" s="259" t="s">
        <v>9174</v>
      </c>
      <c r="G178" s="260" t="s">
        <v>532</v>
      </c>
      <c r="H178" s="261">
        <v>32</v>
      </c>
      <c r="I178" s="262"/>
      <c r="J178" s="263">
        <f>ROUND(I178*H178,2)</f>
        <v>0</v>
      </c>
      <c r="K178" s="259" t="s">
        <v>19</v>
      </c>
      <c r="L178" s="264"/>
      <c r="M178" s="265" t="s">
        <v>19</v>
      </c>
      <c r="N178" s="266" t="s">
        <v>40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93</v>
      </c>
      <c r="AT178" s="217" t="s">
        <v>306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397</v>
      </c>
    </row>
    <row r="179" s="13" customFormat="1">
      <c r="A179" s="13"/>
      <c r="B179" s="224"/>
      <c r="C179" s="225"/>
      <c r="D179" s="226" t="s">
        <v>221</v>
      </c>
      <c r="E179" s="227" t="s">
        <v>19</v>
      </c>
      <c r="F179" s="228" t="s">
        <v>327</v>
      </c>
      <c r="G179" s="225"/>
      <c r="H179" s="227" t="s">
        <v>19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4" t="s">
        <v>221</v>
      </c>
      <c r="AU179" s="234" t="s">
        <v>78</v>
      </c>
      <c r="AV179" s="13" t="s">
        <v>74</v>
      </c>
      <c r="AW179" s="13" t="s">
        <v>31</v>
      </c>
      <c r="AX179" s="13" t="s">
        <v>69</v>
      </c>
      <c r="AY179" s="234" t="s">
        <v>212</v>
      </c>
    </row>
    <row r="180" s="14" customFormat="1">
      <c r="A180" s="14"/>
      <c r="B180" s="235"/>
      <c r="C180" s="236"/>
      <c r="D180" s="226" t="s">
        <v>221</v>
      </c>
      <c r="E180" s="237" t="s">
        <v>19</v>
      </c>
      <c r="F180" s="238" t="s">
        <v>9175</v>
      </c>
      <c r="G180" s="236"/>
      <c r="H180" s="239">
        <v>32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5" t="s">
        <v>221</v>
      </c>
      <c r="AU180" s="245" t="s">
        <v>78</v>
      </c>
      <c r="AV180" s="14" t="s">
        <v>78</v>
      </c>
      <c r="AW180" s="14" t="s">
        <v>31</v>
      </c>
      <c r="AX180" s="14" t="s">
        <v>69</v>
      </c>
      <c r="AY180" s="245" t="s">
        <v>212</v>
      </c>
    </row>
    <row r="181" s="15" customFormat="1">
      <c r="A181" s="15"/>
      <c r="B181" s="246"/>
      <c r="C181" s="247"/>
      <c r="D181" s="226" t="s">
        <v>221</v>
      </c>
      <c r="E181" s="248" t="s">
        <v>19</v>
      </c>
      <c r="F181" s="249" t="s">
        <v>224</v>
      </c>
      <c r="G181" s="247"/>
      <c r="H181" s="250">
        <v>32</v>
      </c>
      <c r="I181" s="251"/>
      <c r="J181" s="247"/>
      <c r="K181" s="247"/>
      <c r="L181" s="252"/>
      <c r="M181" s="253"/>
      <c r="N181" s="254"/>
      <c r="O181" s="254"/>
      <c r="P181" s="254"/>
      <c r="Q181" s="254"/>
      <c r="R181" s="254"/>
      <c r="S181" s="254"/>
      <c r="T181" s="25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6" t="s">
        <v>221</v>
      </c>
      <c r="AU181" s="256" t="s">
        <v>78</v>
      </c>
      <c r="AV181" s="15" t="s">
        <v>84</v>
      </c>
      <c r="AW181" s="15" t="s">
        <v>31</v>
      </c>
      <c r="AX181" s="15" t="s">
        <v>74</v>
      </c>
      <c r="AY181" s="256" t="s">
        <v>212</v>
      </c>
    </row>
    <row r="182" s="2" customFormat="1" ht="16.5" customHeight="1">
      <c r="A182" s="40"/>
      <c r="B182" s="41"/>
      <c r="C182" s="206" t="s">
        <v>131</v>
      </c>
      <c r="D182" s="206" t="s">
        <v>214</v>
      </c>
      <c r="E182" s="207" t="s">
        <v>9176</v>
      </c>
      <c r="F182" s="208" t="s">
        <v>9177</v>
      </c>
      <c r="G182" s="209" t="s">
        <v>532</v>
      </c>
      <c r="H182" s="210">
        <v>2</v>
      </c>
      <c r="I182" s="211"/>
      <c r="J182" s="212">
        <f>ROUND(I182*H182,2)</f>
        <v>0</v>
      </c>
      <c r="K182" s="208" t="s">
        <v>218</v>
      </c>
      <c r="L182" s="46"/>
      <c r="M182" s="213" t="s">
        <v>19</v>
      </c>
      <c r="N182" s="214" t="s">
        <v>40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84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74</v>
      </c>
      <c r="BK182" s="218">
        <f>ROUND(I182*H182,2)</f>
        <v>0</v>
      </c>
      <c r="BL182" s="19" t="s">
        <v>84</v>
      </c>
      <c r="BM182" s="217" t="s">
        <v>403</v>
      </c>
    </row>
    <row r="183" s="2" customFormat="1">
      <c r="A183" s="40"/>
      <c r="B183" s="41"/>
      <c r="C183" s="42"/>
      <c r="D183" s="219" t="s">
        <v>219</v>
      </c>
      <c r="E183" s="42"/>
      <c r="F183" s="220" t="s">
        <v>9178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219</v>
      </c>
      <c r="AU183" s="19" t="s">
        <v>78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9179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78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78</v>
      </c>
      <c r="G185" s="236"/>
      <c r="H185" s="239">
        <v>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78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2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78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2" customFormat="1" ht="16.5" customHeight="1">
      <c r="A187" s="40"/>
      <c r="B187" s="41"/>
      <c r="C187" s="257" t="s">
        <v>7</v>
      </c>
      <c r="D187" s="257" t="s">
        <v>306</v>
      </c>
      <c r="E187" s="258" t="s">
        <v>9180</v>
      </c>
      <c r="F187" s="259" t="s">
        <v>9181</v>
      </c>
      <c r="G187" s="260" t="s">
        <v>532</v>
      </c>
      <c r="H187" s="261">
        <v>2</v>
      </c>
      <c r="I187" s="262"/>
      <c r="J187" s="263">
        <f>ROUND(I187*H187,2)</f>
        <v>0</v>
      </c>
      <c r="K187" s="259" t="s">
        <v>218</v>
      </c>
      <c r="L187" s="264"/>
      <c r="M187" s="265" t="s">
        <v>19</v>
      </c>
      <c r="N187" s="266" t="s">
        <v>40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93</v>
      </c>
      <c r="AT187" s="217" t="s">
        <v>306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74</v>
      </c>
      <c r="BK187" s="218">
        <f>ROUND(I187*H187,2)</f>
        <v>0</v>
      </c>
      <c r="BL187" s="19" t="s">
        <v>84</v>
      </c>
      <c r="BM187" s="217" t="s">
        <v>417</v>
      </c>
    </row>
    <row r="188" s="2" customFormat="1">
      <c r="A188" s="40"/>
      <c r="B188" s="41"/>
      <c r="C188" s="42"/>
      <c r="D188" s="219" t="s">
        <v>219</v>
      </c>
      <c r="E188" s="42"/>
      <c r="F188" s="220" t="s">
        <v>9182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219</v>
      </c>
      <c r="AU188" s="19" t="s">
        <v>78</v>
      </c>
    </row>
    <row r="189" s="2" customFormat="1" ht="16.5" customHeight="1">
      <c r="A189" s="40"/>
      <c r="B189" s="41"/>
      <c r="C189" s="206" t="s">
        <v>136</v>
      </c>
      <c r="D189" s="206" t="s">
        <v>214</v>
      </c>
      <c r="E189" s="207" t="s">
        <v>9183</v>
      </c>
      <c r="F189" s="208" t="s">
        <v>9184</v>
      </c>
      <c r="G189" s="209" t="s">
        <v>525</v>
      </c>
      <c r="H189" s="210">
        <v>75.200000000000003</v>
      </c>
      <c r="I189" s="211"/>
      <c r="J189" s="212">
        <f>ROUND(I189*H189,2)</f>
        <v>0</v>
      </c>
      <c r="K189" s="208" t="s">
        <v>218</v>
      </c>
      <c r="L189" s="46"/>
      <c r="M189" s="213" t="s">
        <v>19</v>
      </c>
      <c r="N189" s="214" t="s">
        <v>40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74</v>
      </c>
      <c r="BK189" s="218">
        <f>ROUND(I189*H189,2)</f>
        <v>0</v>
      </c>
      <c r="BL189" s="19" t="s">
        <v>84</v>
      </c>
      <c r="BM189" s="217" t="s">
        <v>423</v>
      </c>
    </row>
    <row r="190" s="2" customFormat="1">
      <c r="A190" s="40"/>
      <c r="B190" s="41"/>
      <c r="C190" s="42"/>
      <c r="D190" s="219" t="s">
        <v>219</v>
      </c>
      <c r="E190" s="42"/>
      <c r="F190" s="220" t="s">
        <v>9185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219</v>
      </c>
      <c r="AU190" s="19" t="s">
        <v>78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7891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78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9186</v>
      </c>
      <c r="G192" s="236"/>
      <c r="H192" s="239">
        <v>75.200000000000003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75.200000000000003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2" customFormat="1" ht="24.15" customHeight="1">
      <c r="A194" s="40"/>
      <c r="B194" s="41"/>
      <c r="C194" s="257" t="s">
        <v>139</v>
      </c>
      <c r="D194" s="257" t="s">
        <v>306</v>
      </c>
      <c r="E194" s="258" t="s">
        <v>9187</v>
      </c>
      <c r="F194" s="259" t="s">
        <v>9188</v>
      </c>
      <c r="G194" s="260" t="s">
        <v>525</v>
      </c>
      <c r="H194" s="261">
        <v>79.75</v>
      </c>
      <c r="I194" s="262"/>
      <c r="J194" s="263">
        <f>ROUND(I194*H194,2)</f>
        <v>0</v>
      </c>
      <c r="K194" s="259" t="s">
        <v>19</v>
      </c>
      <c r="L194" s="264"/>
      <c r="M194" s="265" t="s">
        <v>19</v>
      </c>
      <c r="N194" s="266" t="s">
        <v>40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93</v>
      </c>
      <c r="AT194" s="217" t="s">
        <v>306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74</v>
      </c>
      <c r="BK194" s="218">
        <f>ROUND(I194*H194,2)</f>
        <v>0</v>
      </c>
      <c r="BL194" s="19" t="s">
        <v>84</v>
      </c>
      <c r="BM194" s="217" t="s">
        <v>435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327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9189</v>
      </c>
      <c r="G196" s="236"/>
      <c r="H196" s="239">
        <v>79.75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79.75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12" customFormat="1" ht="22.8" customHeight="1">
      <c r="A198" s="12"/>
      <c r="B198" s="190"/>
      <c r="C198" s="191"/>
      <c r="D198" s="192" t="s">
        <v>68</v>
      </c>
      <c r="E198" s="204" t="s">
        <v>84</v>
      </c>
      <c r="F198" s="204" t="s">
        <v>1448</v>
      </c>
      <c r="G198" s="191"/>
      <c r="H198" s="191"/>
      <c r="I198" s="194"/>
      <c r="J198" s="205">
        <f>BK198</f>
        <v>0</v>
      </c>
      <c r="K198" s="191"/>
      <c r="L198" s="196"/>
      <c r="M198" s="197"/>
      <c r="N198" s="198"/>
      <c r="O198" s="198"/>
      <c r="P198" s="199">
        <f>SUM(P199:P226)</f>
        <v>0</v>
      </c>
      <c r="Q198" s="198"/>
      <c r="R198" s="199">
        <f>SUM(R199:R226)</f>
        <v>2.6933421400000004</v>
      </c>
      <c r="S198" s="198"/>
      <c r="T198" s="200">
        <f>SUM(T199:T226)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1" t="s">
        <v>74</v>
      </c>
      <c r="AT198" s="202" t="s">
        <v>68</v>
      </c>
      <c r="AU198" s="202" t="s">
        <v>74</v>
      </c>
      <c r="AY198" s="201" t="s">
        <v>212</v>
      </c>
      <c r="BK198" s="203">
        <f>SUM(BK199:BK226)</f>
        <v>0</v>
      </c>
    </row>
    <row r="199" s="2" customFormat="1" ht="24.15" customHeight="1">
      <c r="A199" s="40"/>
      <c r="B199" s="41"/>
      <c r="C199" s="206" t="s">
        <v>318</v>
      </c>
      <c r="D199" s="206" t="s">
        <v>214</v>
      </c>
      <c r="E199" s="207" t="s">
        <v>1986</v>
      </c>
      <c r="F199" s="208" t="s">
        <v>1987</v>
      </c>
      <c r="G199" s="209" t="s">
        <v>217</v>
      </c>
      <c r="H199" s="210">
        <v>0.48599999999999999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2.4533700000000001</v>
      </c>
      <c r="R199" s="215">
        <f>Q199*H199</f>
        <v>1.1923378200000001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84</v>
      </c>
      <c r="BM199" s="217" t="s">
        <v>440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1989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3" customFormat="1">
      <c r="A201" s="13"/>
      <c r="B201" s="224"/>
      <c r="C201" s="225"/>
      <c r="D201" s="226" t="s">
        <v>221</v>
      </c>
      <c r="E201" s="227" t="s">
        <v>19</v>
      </c>
      <c r="F201" s="228" t="s">
        <v>583</v>
      </c>
      <c r="G201" s="225"/>
      <c r="H201" s="227" t="s">
        <v>19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4" t="s">
        <v>221</v>
      </c>
      <c r="AU201" s="234" t="s">
        <v>78</v>
      </c>
      <c r="AV201" s="13" t="s">
        <v>74</v>
      </c>
      <c r="AW201" s="13" t="s">
        <v>31</v>
      </c>
      <c r="AX201" s="13" t="s">
        <v>69</v>
      </c>
      <c r="AY201" s="234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8875</v>
      </c>
      <c r="G202" s="236"/>
      <c r="H202" s="239">
        <v>0.48599999999999999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0.48599999999999999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142</v>
      </c>
      <c r="D204" s="206" t="s">
        <v>214</v>
      </c>
      <c r="E204" s="207" t="s">
        <v>2033</v>
      </c>
      <c r="F204" s="208" t="s">
        <v>2034</v>
      </c>
      <c r="G204" s="209" t="s">
        <v>309</v>
      </c>
      <c r="H204" s="210">
        <v>0.016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40</v>
      </c>
      <c r="O204" s="86"/>
      <c r="P204" s="215">
        <f>O204*H204</f>
        <v>0</v>
      </c>
      <c r="Q204" s="215">
        <v>1.06277</v>
      </c>
      <c r="R204" s="215">
        <f>Q204*H204</f>
        <v>0.01700432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74</v>
      </c>
      <c r="BK204" s="218">
        <f>ROUND(I204*H204,2)</f>
        <v>0</v>
      </c>
      <c r="BL204" s="19" t="s">
        <v>84</v>
      </c>
      <c r="BM204" s="217" t="s">
        <v>446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2036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583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78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8876</v>
      </c>
      <c r="G207" s="236"/>
      <c r="H207" s="239">
        <v>0.016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0.016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24.15" customHeight="1">
      <c r="A209" s="40"/>
      <c r="B209" s="41"/>
      <c r="C209" s="206" t="s">
        <v>145</v>
      </c>
      <c r="D209" s="206" t="s">
        <v>214</v>
      </c>
      <c r="E209" s="207" t="s">
        <v>8877</v>
      </c>
      <c r="F209" s="208" t="s">
        <v>8878</v>
      </c>
      <c r="G209" s="209" t="s">
        <v>525</v>
      </c>
      <c r="H209" s="210">
        <v>10</v>
      </c>
      <c r="I209" s="211"/>
      <c r="J209" s="212">
        <f>ROUND(I209*H209,2)</f>
        <v>0</v>
      </c>
      <c r="K209" s="208" t="s">
        <v>218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0.03465</v>
      </c>
      <c r="R209" s="215">
        <f>Q209*H209</f>
        <v>0.34650000000000003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460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8879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8880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223</v>
      </c>
      <c r="G212" s="236"/>
      <c r="H212" s="239">
        <v>10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5" customFormat="1">
      <c r="A213" s="15"/>
      <c r="B213" s="246"/>
      <c r="C213" s="247"/>
      <c r="D213" s="226" t="s">
        <v>221</v>
      </c>
      <c r="E213" s="248" t="s">
        <v>19</v>
      </c>
      <c r="F213" s="249" t="s">
        <v>224</v>
      </c>
      <c r="G213" s="247"/>
      <c r="H213" s="250">
        <v>10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6" t="s">
        <v>221</v>
      </c>
      <c r="AU213" s="256" t="s">
        <v>78</v>
      </c>
      <c r="AV213" s="15" t="s">
        <v>84</v>
      </c>
      <c r="AW213" s="15" t="s">
        <v>31</v>
      </c>
      <c r="AX213" s="15" t="s">
        <v>74</v>
      </c>
      <c r="AY213" s="256" t="s">
        <v>212</v>
      </c>
    </row>
    <row r="214" s="2" customFormat="1" ht="16.5" customHeight="1">
      <c r="A214" s="40"/>
      <c r="B214" s="41"/>
      <c r="C214" s="257" t="s">
        <v>469</v>
      </c>
      <c r="D214" s="257" t="s">
        <v>306</v>
      </c>
      <c r="E214" s="258" t="s">
        <v>8881</v>
      </c>
      <c r="F214" s="259" t="s">
        <v>8882</v>
      </c>
      <c r="G214" s="260" t="s">
        <v>2953</v>
      </c>
      <c r="H214" s="261">
        <v>31.081</v>
      </c>
      <c r="I214" s="262"/>
      <c r="J214" s="263">
        <f>ROUND(I214*H214,2)</f>
        <v>0</v>
      </c>
      <c r="K214" s="259" t="s">
        <v>19</v>
      </c>
      <c r="L214" s="264"/>
      <c r="M214" s="265" t="s">
        <v>19</v>
      </c>
      <c r="N214" s="266" t="s">
        <v>40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93</v>
      </c>
      <c r="AT214" s="217" t="s">
        <v>306</v>
      </c>
      <c r="AU214" s="217" t="s">
        <v>78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74</v>
      </c>
      <c r="BK214" s="218">
        <f>ROUND(I214*H214,2)</f>
        <v>0</v>
      </c>
      <c r="BL214" s="19" t="s">
        <v>84</v>
      </c>
      <c r="BM214" s="217" t="s">
        <v>472</v>
      </c>
    </row>
    <row r="215" s="13" customFormat="1">
      <c r="A215" s="13"/>
      <c r="B215" s="224"/>
      <c r="C215" s="225"/>
      <c r="D215" s="226" t="s">
        <v>221</v>
      </c>
      <c r="E215" s="227" t="s">
        <v>19</v>
      </c>
      <c r="F215" s="228" t="s">
        <v>327</v>
      </c>
      <c r="G215" s="225"/>
      <c r="H215" s="227" t="s">
        <v>19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4" t="s">
        <v>221</v>
      </c>
      <c r="AU215" s="234" t="s">
        <v>78</v>
      </c>
      <c r="AV215" s="13" t="s">
        <v>74</v>
      </c>
      <c r="AW215" s="13" t="s">
        <v>31</v>
      </c>
      <c r="AX215" s="13" t="s">
        <v>69</v>
      </c>
      <c r="AY215" s="234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8883</v>
      </c>
      <c r="G216" s="236"/>
      <c r="H216" s="239">
        <v>31.081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5" customFormat="1">
      <c r="A217" s="15"/>
      <c r="B217" s="246"/>
      <c r="C217" s="247"/>
      <c r="D217" s="226" t="s">
        <v>221</v>
      </c>
      <c r="E217" s="248" t="s">
        <v>19</v>
      </c>
      <c r="F217" s="249" t="s">
        <v>224</v>
      </c>
      <c r="G217" s="247"/>
      <c r="H217" s="250">
        <v>31.081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6" t="s">
        <v>221</v>
      </c>
      <c r="AU217" s="256" t="s">
        <v>78</v>
      </c>
      <c r="AV217" s="15" t="s">
        <v>84</v>
      </c>
      <c r="AW217" s="15" t="s">
        <v>31</v>
      </c>
      <c r="AX217" s="15" t="s">
        <v>74</v>
      </c>
      <c r="AY217" s="256" t="s">
        <v>212</v>
      </c>
    </row>
    <row r="218" s="2" customFormat="1" ht="24.15" customHeight="1">
      <c r="A218" s="40"/>
      <c r="B218" s="41"/>
      <c r="C218" s="206" t="s">
        <v>331</v>
      </c>
      <c r="D218" s="206" t="s">
        <v>214</v>
      </c>
      <c r="E218" s="207" t="s">
        <v>8884</v>
      </c>
      <c r="F218" s="208" t="s">
        <v>8885</v>
      </c>
      <c r="G218" s="209" t="s">
        <v>525</v>
      </c>
      <c r="H218" s="210">
        <v>10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0.11046</v>
      </c>
      <c r="R218" s="215">
        <f>Q218*H218</f>
        <v>1.1046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477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8886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583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8887</v>
      </c>
      <c r="G221" s="236"/>
      <c r="H221" s="239">
        <v>10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10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21.75" customHeight="1">
      <c r="A223" s="40"/>
      <c r="B223" s="41"/>
      <c r="C223" s="206" t="s">
        <v>481</v>
      </c>
      <c r="D223" s="206" t="s">
        <v>214</v>
      </c>
      <c r="E223" s="207" t="s">
        <v>8888</v>
      </c>
      <c r="F223" s="208" t="s">
        <v>8889</v>
      </c>
      <c r="G223" s="209" t="s">
        <v>384</v>
      </c>
      <c r="H223" s="210">
        <v>5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0.0065799999999999999</v>
      </c>
      <c r="R223" s="215">
        <f>Q223*H223</f>
        <v>0.032899999999999999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484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8890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2" customFormat="1" ht="21.75" customHeight="1">
      <c r="A225" s="40"/>
      <c r="B225" s="41"/>
      <c r="C225" s="206" t="s">
        <v>346</v>
      </c>
      <c r="D225" s="206" t="s">
        <v>214</v>
      </c>
      <c r="E225" s="207" t="s">
        <v>8891</v>
      </c>
      <c r="F225" s="208" t="s">
        <v>8892</v>
      </c>
      <c r="G225" s="209" t="s">
        <v>384</v>
      </c>
      <c r="H225" s="210">
        <v>5</v>
      </c>
      <c r="I225" s="211"/>
      <c r="J225" s="212">
        <f>ROUND(I225*H225,2)</f>
        <v>0</v>
      </c>
      <c r="K225" s="208" t="s">
        <v>218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490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8893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2" customFormat="1" ht="22.8" customHeight="1">
      <c r="A227" s="12"/>
      <c r="B227" s="190"/>
      <c r="C227" s="191"/>
      <c r="D227" s="192" t="s">
        <v>68</v>
      </c>
      <c r="E227" s="204" t="s">
        <v>87</v>
      </c>
      <c r="F227" s="204" t="s">
        <v>8021</v>
      </c>
      <c r="G227" s="191"/>
      <c r="H227" s="191"/>
      <c r="I227" s="194"/>
      <c r="J227" s="205">
        <f>BK227</f>
        <v>0</v>
      </c>
      <c r="K227" s="191"/>
      <c r="L227" s="196"/>
      <c r="M227" s="197"/>
      <c r="N227" s="198"/>
      <c r="O227" s="198"/>
      <c r="P227" s="199">
        <f>SUM(P228:P270)</f>
        <v>0</v>
      </c>
      <c r="Q227" s="198"/>
      <c r="R227" s="199">
        <f>SUM(R228:R270)</f>
        <v>226.50795000000002</v>
      </c>
      <c r="S227" s="198"/>
      <c r="T227" s="200">
        <f>SUM(T228:T270)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01" t="s">
        <v>74</v>
      </c>
      <c r="AT227" s="202" t="s">
        <v>68</v>
      </c>
      <c r="AU227" s="202" t="s">
        <v>74</v>
      </c>
      <c r="AY227" s="201" t="s">
        <v>212</v>
      </c>
      <c r="BK227" s="203">
        <f>SUM(BK228:BK270)</f>
        <v>0</v>
      </c>
    </row>
    <row r="228" s="2" customFormat="1" ht="24.15" customHeight="1">
      <c r="A228" s="40"/>
      <c r="B228" s="41"/>
      <c r="C228" s="206" t="s">
        <v>493</v>
      </c>
      <c r="D228" s="206" t="s">
        <v>214</v>
      </c>
      <c r="E228" s="207" t="s">
        <v>8022</v>
      </c>
      <c r="F228" s="208" t="s">
        <v>8023</v>
      </c>
      <c r="G228" s="209" t="s">
        <v>384</v>
      </c>
      <c r="H228" s="210">
        <v>347.5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496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8668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9190</v>
      </c>
      <c r="G230" s="236"/>
      <c r="H230" s="239">
        <v>330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8024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78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4" customFormat="1">
      <c r="A232" s="14"/>
      <c r="B232" s="235"/>
      <c r="C232" s="236"/>
      <c r="D232" s="226" t="s">
        <v>221</v>
      </c>
      <c r="E232" s="237" t="s">
        <v>19</v>
      </c>
      <c r="F232" s="238" t="s">
        <v>9191</v>
      </c>
      <c r="G232" s="236"/>
      <c r="H232" s="239">
        <v>17.5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5" t="s">
        <v>221</v>
      </c>
      <c r="AU232" s="245" t="s">
        <v>78</v>
      </c>
      <c r="AV232" s="14" t="s">
        <v>78</v>
      </c>
      <c r="AW232" s="14" t="s">
        <v>31</v>
      </c>
      <c r="AX232" s="14" t="s">
        <v>69</v>
      </c>
      <c r="AY232" s="245" t="s">
        <v>212</v>
      </c>
    </row>
    <row r="233" s="15" customFormat="1">
      <c r="A233" s="15"/>
      <c r="B233" s="246"/>
      <c r="C233" s="247"/>
      <c r="D233" s="226" t="s">
        <v>221</v>
      </c>
      <c r="E233" s="248" t="s">
        <v>19</v>
      </c>
      <c r="F233" s="249" t="s">
        <v>224</v>
      </c>
      <c r="G233" s="247"/>
      <c r="H233" s="250">
        <v>347.5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6" t="s">
        <v>221</v>
      </c>
      <c r="AU233" s="256" t="s">
        <v>78</v>
      </c>
      <c r="AV233" s="15" t="s">
        <v>84</v>
      </c>
      <c r="AW233" s="15" t="s">
        <v>31</v>
      </c>
      <c r="AX233" s="15" t="s">
        <v>74</v>
      </c>
      <c r="AY233" s="256" t="s">
        <v>212</v>
      </c>
    </row>
    <row r="234" s="2" customFormat="1" ht="24.15" customHeight="1">
      <c r="A234" s="40"/>
      <c r="B234" s="41"/>
      <c r="C234" s="206" t="s">
        <v>377</v>
      </c>
      <c r="D234" s="206" t="s">
        <v>214</v>
      </c>
      <c r="E234" s="207" t="s">
        <v>8025</v>
      </c>
      <c r="F234" s="208" t="s">
        <v>8026</v>
      </c>
      <c r="G234" s="209" t="s">
        <v>384</v>
      </c>
      <c r="H234" s="210">
        <v>347.5</v>
      </c>
      <c r="I234" s="211"/>
      <c r="J234" s="212">
        <f>ROUND(I234*H234,2)</f>
        <v>0</v>
      </c>
      <c r="K234" s="208" t="s">
        <v>218</v>
      </c>
      <c r="L234" s="46"/>
      <c r="M234" s="213" t="s">
        <v>19</v>
      </c>
      <c r="N234" s="214" t="s">
        <v>40</v>
      </c>
      <c r="O234" s="86"/>
      <c r="P234" s="215">
        <f>O234*H234</f>
        <v>0</v>
      </c>
      <c r="Q234" s="215">
        <v>0.38700000000000001</v>
      </c>
      <c r="R234" s="215">
        <f>Q234*H234</f>
        <v>134.48250000000002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74</v>
      </c>
      <c r="BK234" s="218">
        <f>ROUND(I234*H234,2)</f>
        <v>0</v>
      </c>
      <c r="BL234" s="19" t="s">
        <v>84</v>
      </c>
      <c r="BM234" s="217" t="s">
        <v>504</v>
      </c>
    </row>
    <row r="235" s="2" customFormat="1">
      <c r="A235" s="40"/>
      <c r="B235" s="41"/>
      <c r="C235" s="42"/>
      <c r="D235" s="219" t="s">
        <v>219</v>
      </c>
      <c r="E235" s="42"/>
      <c r="F235" s="220" t="s">
        <v>8027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219</v>
      </c>
      <c r="AU235" s="19" t="s">
        <v>78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8668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9190</v>
      </c>
      <c r="G237" s="236"/>
      <c r="H237" s="239">
        <v>330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8024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9191</v>
      </c>
      <c r="G239" s="236"/>
      <c r="H239" s="239">
        <v>17.5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347.5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16.5" customHeight="1">
      <c r="A241" s="40"/>
      <c r="B241" s="41"/>
      <c r="C241" s="206" t="s">
        <v>507</v>
      </c>
      <c r="D241" s="206" t="s">
        <v>214</v>
      </c>
      <c r="E241" s="207" t="s">
        <v>8671</v>
      </c>
      <c r="F241" s="208" t="s">
        <v>8672</v>
      </c>
      <c r="G241" s="209" t="s">
        <v>384</v>
      </c>
      <c r="H241" s="210">
        <v>330</v>
      </c>
      <c r="I241" s="211"/>
      <c r="J241" s="212">
        <f>ROUND(I241*H241,2)</f>
        <v>0</v>
      </c>
      <c r="K241" s="208" t="s">
        <v>218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0.0065199999999999998</v>
      </c>
      <c r="R241" s="215">
        <f>Q241*H241</f>
        <v>2.1515999999999997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510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8673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9192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9190</v>
      </c>
      <c r="G244" s="236"/>
      <c r="H244" s="239">
        <v>330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330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16.5" customHeight="1">
      <c r="A246" s="40"/>
      <c r="B246" s="41"/>
      <c r="C246" s="206" t="s">
        <v>385</v>
      </c>
      <c r="D246" s="206" t="s">
        <v>214</v>
      </c>
      <c r="E246" s="207" t="s">
        <v>8675</v>
      </c>
      <c r="F246" s="208" t="s">
        <v>8676</v>
      </c>
      <c r="G246" s="209" t="s">
        <v>384</v>
      </c>
      <c r="H246" s="210">
        <v>330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0.0070200000000000002</v>
      </c>
      <c r="R246" s="215">
        <f>Q246*H246</f>
        <v>2.3166000000000002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516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8677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9192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9190</v>
      </c>
      <c r="G249" s="236"/>
      <c r="H249" s="239">
        <v>330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330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16.5" customHeight="1">
      <c r="A251" s="40"/>
      <c r="B251" s="41"/>
      <c r="C251" s="206" t="s">
        <v>522</v>
      </c>
      <c r="D251" s="206" t="s">
        <v>214</v>
      </c>
      <c r="E251" s="207" t="s">
        <v>8678</v>
      </c>
      <c r="F251" s="208" t="s">
        <v>8679</v>
      </c>
      <c r="G251" s="209" t="s">
        <v>384</v>
      </c>
      <c r="H251" s="210">
        <v>330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0.00051000000000000004</v>
      </c>
      <c r="R251" s="215">
        <f>Q251*H251</f>
        <v>0.16830000000000001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84</v>
      </c>
      <c r="BM251" s="217" t="s">
        <v>526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8680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9192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9190</v>
      </c>
      <c r="G254" s="236"/>
      <c r="H254" s="239">
        <v>330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330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4.15" customHeight="1">
      <c r="A256" s="40"/>
      <c r="B256" s="41"/>
      <c r="C256" s="206" t="s">
        <v>391</v>
      </c>
      <c r="D256" s="206" t="s">
        <v>214</v>
      </c>
      <c r="E256" s="207" t="s">
        <v>8681</v>
      </c>
      <c r="F256" s="208" t="s">
        <v>8682</v>
      </c>
      <c r="G256" s="209" t="s">
        <v>384</v>
      </c>
      <c r="H256" s="210">
        <v>330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0.12966</v>
      </c>
      <c r="R256" s="215">
        <f>Q256*H256</f>
        <v>42.787799999999997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84</v>
      </c>
      <c r="BM256" s="217" t="s">
        <v>533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8683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9193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9190</v>
      </c>
      <c r="G259" s="236"/>
      <c r="H259" s="239">
        <v>330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330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24.15" customHeight="1">
      <c r="A261" s="40"/>
      <c r="B261" s="41"/>
      <c r="C261" s="206" t="s">
        <v>536</v>
      </c>
      <c r="D261" s="206" t="s">
        <v>214</v>
      </c>
      <c r="E261" s="207" t="s">
        <v>8684</v>
      </c>
      <c r="F261" s="208" t="s">
        <v>8685</v>
      </c>
      <c r="G261" s="209" t="s">
        <v>384</v>
      </c>
      <c r="H261" s="210">
        <v>330</v>
      </c>
      <c r="I261" s="211"/>
      <c r="J261" s="212">
        <f>ROUND(I261*H261,2)</f>
        <v>0</v>
      </c>
      <c r="K261" s="208" t="s">
        <v>218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0.12966</v>
      </c>
      <c r="R261" s="215">
        <f>Q261*H261</f>
        <v>42.787799999999997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539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8686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9192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78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9190</v>
      </c>
      <c r="G264" s="236"/>
      <c r="H264" s="239">
        <v>330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330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44.25" customHeight="1">
      <c r="A266" s="40"/>
      <c r="B266" s="41"/>
      <c r="C266" s="206" t="s">
        <v>397</v>
      </c>
      <c r="D266" s="206" t="s">
        <v>214</v>
      </c>
      <c r="E266" s="207" t="s">
        <v>8688</v>
      </c>
      <c r="F266" s="208" t="s">
        <v>8689</v>
      </c>
      <c r="G266" s="209" t="s">
        <v>384</v>
      </c>
      <c r="H266" s="210">
        <v>17.5</v>
      </c>
      <c r="I266" s="211"/>
      <c r="J266" s="212">
        <f>ROUND(I266*H266,2)</f>
        <v>0</v>
      </c>
      <c r="K266" s="208" t="s">
        <v>218</v>
      </c>
      <c r="L266" s="46"/>
      <c r="M266" s="213" t="s">
        <v>19</v>
      </c>
      <c r="N266" s="214" t="s">
        <v>40</v>
      </c>
      <c r="O266" s="86"/>
      <c r="P266" s="215">
        <f>O266*H266</f>
        <v>0</v>
      </c>
      <c r="Q266" s="215">
        <v>0.10362</v>
      </c>
      <c r="R266" s="215">
        <f>Q266*H266</f>
        <v>1.81335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559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8690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9194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9191</v>
      </c>
      <c r="G269" s="236"/>
      <c r="H269" s="239">
        <v>17.5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5" customFormat="1">
      <c r="A270" s="15"/>
      <c r="B270" s="246"/>
      <c r="C270" s="247"/>
      <c r="D270" s="226" t="s">
        <v>221</v>
      </c>
      <c r="E270" s="248" t="s">
        <v>19</v>
      </c>
      <c r="F270" s="249" t="s">
        <v>224</v>
      </c>
      <c r="G270" s="247"/>
      <c r="H270" s="250">
        <v>17.5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6" t="s">
        <v>221</v>
      </c>
      <c r="AU270" s="256" t="s">
        <v>78</v>
      </c>
      <c r="AV270" s="15" t="s">
        <v>84</v>
      </c>
      <c r="AW270" s="15" t="s">
        <v>31</v>
      </c>
      <c r="AX270" s="15" t="s">
        <v>74</v>
      </c>
      <c r="AY270" s="256" t="s">
        <v>212</v>
      </c>
    </row>
    <row r="271" s="12" customFormat="1" ht="22.8" customHeight="1">
      <c r="A271" s="12"/>
      <c r="B271" s="190"/>
      <c r="C271" s="191"/>
      <c r="D271" s="192" t="s">
        <v>68</v>
      </c>
      <c r="E271" s="204" t="s">
        <v>96</v>
      </c>
      <c r="F271" s="204" t="s">
        <v>3010</v>
      </c>
      <c r="G271" s="191"/>
      <c r="H271" s="191"/>
      <c r="I271" s="194"/>
      <c r="J271" s="205">
        <f>BK271</f>
        <v>0</v>
      </c>
      <c r="K271" s="191"/>
      <c r="L271" s="196"/>
      <c r="M271" s="197"/>
      <c r="N271" s="198"/>
      <c r="O271" s="198"/>
      <c r="P271" s="199">
        <f>SUM(P272:P329)</f>
        <v>0</v>
      </c>
      <c r="Q271" s="198"/>
      <c r="R271" s="199">
        <f>SUM(R272:R329)</f>
        <v>48.045758599999999</v>
      </c>
      <c r="S271" s="198"/>
      <c r="T271" s="200">
        <f>SUM(T272:T329)</f>
        <v>42.113640000000004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1" t="s">
        <v>74</v>
      </c>
      <c r="AT271" s="202" t="s">
        <v>68</v>
      </c>
      <c r="AU271" s="202" t="s">
        <v>74</v>
      </c>
      <c r="AY271" s="201" t="s">
        <v>212</v>
      </c>
      <c r="BK271" s="203">
        <f>SUM(BK272:BK329)</f>
        <v>0</v>
      </c>
    </row>
    <row r="272" s="2" customFormat="1" ht="24.15" customHeight="1">
      <c r="A272" s="40"/>
      <c r="B272" s="41"/>
      <c r="C272" s="206" t="s">
        <v>403</v>
      </c>
      <c r="D272" s="206" t="s">
        <v>214</v>
      </c>
      <c r="E272" s="207" t="s">
        <v>8738</v>
      </c>
      <c r="F272" s="208" t="s">
        <v>8739</v>
      </c>
      <c r="G272" s="209" t="s">
        <v>525</v>
      </c>
      <c r="H272" s="210">
        <v>94</v>
      </c>
      <c r="I272" s="211"/>
      <c r="J272" s="212">
        <f>ROUND(I272*H272,2)</f>
        <v>0</v>
      </c>
      <c r="K272" s="208" t="s">
        <v>218</v>
      </c>
      <c r="L272" s="46"/>
      <c r="M272" s="213" t="s">
        <v>19</v>
      </c>
      <c r="N272" s="214" t="s">
        <v>40</v>
      </c>
      <c r="O272" s="86"/>
      <c r="P272" s="215">
        <f>O272*H272</f>
        <v>0</v>
      </c>
      <c r="Q272" s="215">
        <v>0.15540000000000001</v>
      </c>
      <c r="R272" s="215">
        <f>Q272*H272</f>
        <v>14.607600000000002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579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8740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8741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9195</v>
      </c>
      <c r="G275" s="236"/>
      <c r="H275" s="239">
        <v>91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9196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1371</v>
      </c>
      <c r="G277" s="236"/>
      <c r="H277" s="239">
        <v>3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94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16.5" customHeight="1">
      <c r="A279" s="40"/>
      <c r="B279" s="41"/>
      <c r="C279" s="257" t="s">
        <v>656</v>
      </c>
      <c r="D279" s="257" t="s">
        <v>306</v>
      </c>
      <c r="E279" s="258" t="s">
        <v>8747</v>
      </c>
      <c r="F279" s="259" t="s">
        <v>8748</v>
      </c>
      <c r="G279" s="260" t="s">
        <v>525</v>
      </c>
      <c r="H279" s="261">
        <v>100.09999999999999</v>
      </c>
      <c r="I279" s="262"/>
      <c r="J279" s="263">
        <f>ROUND(I279*H279,2)</f>
        <v>0</v>
      </c>
      <c r="K279" s="259" t="s">
        <v>218</v>
      </c>
      <c r="L279" s="264"/>
      <c r="M279" s="265" t="s">
        <v>19</v>
      </c>
      <c r="N279" s="266" t="s">
        <v>40</v>
      </c>
      <c r="O279" s="86"/>
      <c r="P279" s="215">
        <f>O279*H279</f>
        <v>0</v>
      </c>
      <c r="Q279" s="215">
        <v>0.085000000000000006</v>
      </c>
      <c r="R279" s="215">
        <f>Q279*H279</f>
        <v>8.5084999999999997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93</v>
      </c>
      <c r="AT279" s="217" t="s">
        <v>306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84</v>
      </c>
      <c r="BM279" s="217" t="s">
        <v>587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8749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13" customFormat="1">
      <c r="A281" s="13"/>
      <c r="B281" s="224"/>
      <c r="C281" s="225"/>
      <c r="D281" s="226" t="s">
        <v>221</v>
      </c>
      <c r="E281" s="227" t="s">
        <v>19</v>
      </c>
      <c r="F281" s="228" t="s">
        <v>327</v>
      </c>
      <c r="G281" s="225"/>
      <c r="H281" s="227" t="s">
        <v>19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4" t="s">
        <v>221</v>
      </c>
      <c r="AU281" s="234" t="s">
        <v>78</v>
      </c>
      <c r="AV281" s="13" t="s">
        <v>74</v>
      </c>
      <c r="AW281" s="13" t="s">
        <v>31</v>
      </c>
      <c r="AX281" s="13" t="s">
        <v>69</v>
      </c>
      <c r="AY281" s="234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9197</v>
      </c>
      <c r="G282" s="236"/>
      <c r="H282" s="239">
        <v>100.09999999999999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5" customFormat="1">
      <c r="A283" s="15"/>
      <c r="B283" s="246"/>
      <c r="C283" s="247"/>
      <c r="D283" s="226" t="s">
        <v>221</v>
      </c>
      <c r="E283" s="248" t="s">
        <v>19</v>
      </c>
      <c r="F283" s="249" t="s">
        <v>224</v>
      </c>
      <c r="G283" s="247"/>
      <c r="H283" s="250">
        <v>100.09999999999999</v>
      </c>
      <c r="I283" s="251"/>
      <c r="J283" s="247"/>
      <c r="K283" s="247"/>
      <c r="L283" s="252"/>
      <c r="M283" s="253"/>
      <c r="N283" s="254"/>
      <c r="O283" s="254"/>
      <c r="P283" s="254"/>
      <c r="Q283" s="254"/>
      <c r="R283" s="254"/>
      <c r="S283" s="254"/>
      <c r="T283" s="25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6" t="s">
        <v>221</v>
      </c>
      <c r="AU283" s="256" t="s">
        <v>78</v>
      </c>
      <c r="AV283" s="15" t="s">
        <v>84</v>
      </c>
      <c r="AW283" s="15" t="s">
        <v>31</v>
      </c>
      <c r="AX283" s="15" t="s">
        <v>74</v>
      </c>
      <c r="AY283" s="256" t="s">
        <v>212</v>
      </c>
    </row>
    <row r="284" s="2" customFormat="1" ht="16.5" customHeight="1">
      <c r="A284" s="40"/>
      <c r="B284" s="41"/>
      <c r="C284" s="257" t="s">
        <v>417</v>
      </c>
      <c r="D284" s="257" t="s">
        <v>306</v>
      </c>
      <c r="E284" s="258" t="s">
        <v>8759</v>
      </c>
      <c r="F284" s="259" t="s">
        <v>8760</v>
      </c>
      <c r="G284" s="260" t="s">
        <v>525</v>
      </c>
      <c r="H284" s="261">
        <v>3.4500000000000002</v>
      </c>
      <c r="I284" s="262"/>
      <c r="J284" s="263">
        <f>ROUND(I284*H284,2)</f>
        <v>0</v>
      </c>
      <c r="K284" s="259" t="s">
        <v>218</v>
      </c>
      <c r="L284" s="264"/>
      <c r="M284" s="265" t="s">
        <v>19</v>
      </c>
      <c r="N284" s="266" t="s">
        <v>40</v>
      </c>
      <c r="O284" s="86"/>
      <c r="P284" s="215">
        <f>O284*H284</f>
        <v>0</v>
      </c>
      <c r="Q284" s="215">
        <v>0.060999999999999999</v>
      </c>
      <c r="R284" s="215">
        <f>Q284*H284</f>
        <v>0.21045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93</v>
      </c>
      <c r="AT284" s="217" t="s">
        <v>306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74</v>
      </c>
      <c r="BK284" s="218">
        <f>ROUND(I284*H284,2)</f>
        <v>0</v>
      </c>
      <c r="BL284" s="19" t="s">
        <v>84</v>
      </c>
      <c r="BM284" s="217" t="s">
        <v>659</v>
      </c>
    </row>
    <row r="285" s="2" customFormat="1">
      <c r="A285" s="40"/>
      <c r="B285" s="41"/>
      <c r="C285" s="42"/>
      <c r="D285" s="219" t="s">
        <v>219</v>
      </c>
      <c r="E285" s="42"/>
      <c r="F285" s="220" t="s">
        <v>8761</v>
      </c>
      <c r="G285" s="42"/>
      <c r="H285" s="42"/>
      <c r="I285" s="221"/>
      <c r="J285" s="42"/>
      <c r="K285" s="42"/>
      <c r="L285" s="46"/>
      <c r="M285" s="222"/>
      <c r="N285" s="22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219</v>
      </c>
      <c r="AU285" s="19" t="s">
        <v>78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327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9198</v>
      </c>
      <c r="G287" s="236"/>
      <c r="H287" s="239">
        <v>3.4500000000000002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3.4500000000000002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24.15" customHeight="1">
      <c r="A289" s="40"/>
      <c r="B289" s="41"/>
      <c r="C289" s="206" t="s">
        <v>682</v>
      </c>
      <c r="D289" s="206" t="s">
        <v>214</v>
      </c>
      <c r="E289" s="207" t="s">
        <v>9199</v>
      </c>
      <c r="F289" s="208" t="s">
        <v>9200</v>
      </c>
      <c r="G289" s="209" t="s">
        <v>525</v>
      </c>
      <c r="H289" s="210">
        <v>90</v>
      </c>
      <c r="I289" s="211"/>
      <c r="J289" s="212">
        <f>ROUND(I289*H289,2)</f>
        <v>0</v>
      </c>
      <c r="K289" s="208" t="s">
        <v>218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0.1295</v>
      </c>
      <c r="R289" s="215">
        <f>Q289*H289</f>
        <v>11.655000000000001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84</v>
      </c>
      <c r="BM289" s="217" t="s">
        <v>672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9201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9202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9203</v>
      </c>
      <c r="G292" s="236"/>
      <c r="H292" s="239">
        <v>90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90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16.5" customHeight="1">
      <c r="A294" s="40"/>
      <c r="B294" s="41"/>
      <c r="C294" s="257" t="s">
        <v>423</v>
      </c>
      <c r="D294" s="257" t="s">
        <v>306</v>
      </c>
      <c r="E294" s="258" t="s">
        <v>9204</v>
      </c>
      <c r="F294" s="259" t="s">
        <v>9205</v>
      </c>
      <c r="G294" s="260" t="s">
        <v>525</v>
      </c>
      <c r="H294" s="261">
        <v>99</v>
      </c>
      <c r="I294" s="262"/>
      <c r="J294" s="263">
        <f>ROUND(I294*H294,2)</f>
        <v>0</v>
      </c>
      <c r="K294" s="259" t="s">
        <v>19</v>
      </c>
      <c r="L294" s="264"/>
      <c r="M294" s="265" t="s">
        <v>19</v>
      </c>
      <c r="N294" s="266" t="s">
        <v>40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93</v>
      </c>
      <c r="AT294" s="217" t="s">
        <v>306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84</v>
      </c>
      <c r="BM294" s="217" t="s">
        <v>685</v>
      </c>
    </row>
    <row r="295" s="13" customFormat="1">
      <c r="A295" s="13"/>
      <c r="B295" s="224"/>
      <c r="C295" s="225"/>
      <c r="D295" s="226" t="s">
        <v>221</v>
      </c>
      <c r="E295" s="227" t="s">
        <v>19</v>
      </c>
      <c r="F295" s="228" t="s">
        <v>327</v>
      </c>
      <c r="G295" s="225"/>
      <c r="H295" s="227" t="s">
        <v>19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4" t="s">
        <v>221</v>
      </c>
      <c r="AU295" s="234" t="s">
        <v>78</v>
      </c>
      <c r="AV295" s="13" t="s">
        <v>74</v>
      </c>
      <c r="AW295" s="13" t="s">
        <v>31</v>
      </c>
      <c r="AX295" s="13" t="s">
        <v>69</v>
      </c>
      <c r="AY295" s="234" t="s">
        <v>212</v>
      </c>
    </row>
    <row r="296" s="14" customFormat="1">
      <c r="A296" s="14"/>
      <c r="B296" s="235"/>
      <c r="C296" s="236"/>
      <c r="D296" s="226" t="s">
        <v>221</v>
      </c>
      <c r="E296" s="237" t="s">
        <v>19</v>
      </c>
      <c r="F296" s="238" t="s">
        <v>9206</v>
      </c>
      <c r="G296" s="236"/>
      <c r="H296" s="239">
        <v>99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5" t="s">
        <v>221</v>
      </c>
      <c r="AU296" s="245" t="s">
        <v>78</v>
      </c>
      <c r="AV296" s="14" t="s">
        <v>78</v>
      </c>
      <c r="AW296" s="14" t="s">
        <v>31</v>
      </c>
      <c r="AX296" s="14" t="s">
        <v>69</v>
      </c>
      <c r="AY296" s="245" t="s">
        <v>212</v>
      </c>
    </row>
    <row r="297" s="15" customFormat="1">
      <c r="A297" s="15"/>
      <c r="B297" s="246"/>
      <c r="C297" s="247"/>
      <c r="D297" s="226" t="s">
        <v>221</v>
      </c>
      <c r="E297" s="248" t="s">
        <v>19</v>
      </c>
      <c r="F297" s="249" t="s">
        <v>224</v>
      </c>
      <c r="G297" s="247"/>
      <c r="H297" s="250">
        <v>99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6" t="s">
        <v>221</v>
      </c>
      <c r="AU297" s="256" t="s">
        <v>78</v>
      </c>
      <c r="AV297" s="15" t="s">
        <v>84</v>
      </c>
      <c r="AW297" s="15" t="s">
        <v>31</v>
      </c>
      <c r="AX297" s="15" t="s">
        <v>74</v>
      </c>
      <c r="AY297" s="256" t="s">
        <v>212</v>
      </c>
    </row>
    <row r="298" s="2" customFormat="1" ht="16.5" customHeight="1">
      <c r="A298" s="40"/>
      <c r="B298" s="41"/>
      <c r="C298" s="206" t="s">
        <v>699</v>
      </c>
      <c r="D298" s="206" t="s">
        <v>214</v>
      </c>
      <c r="E298" s="207" t="s">
        <v>8763</v>
      </c>
      <c r="F298" s="208" t="s">
        <v>8764</v>
      </c>
      <c r="G298" s="209" t="s">
        <v>217</v>
      </c>
      <c r="H298" s="210">
        <v>5.79</v>
      </c>
      <c r="I298" s="211"/>
      <c r="J298" s="212">
        <f>ROUND(I298*H298,2)</f>
        <v>0</v>
      </c>
      <c r="K298" s="208" t="s">
        <v>218</v>
      </c>
      <c r="L298" s="46"/>
      <c r="M298" s="213" t="s">
        <v>19</v>
      </c>
      <c r="N298" s="214" t="s">
        <v>40</v>
      </c>
      <c r="O298" s="86"/>
      <c r="P298" s="215">
        <f>O298*H298</f>
        <v>0</v>
      </c>
      <c r="Q298" s="215">
        <v>2.2563399999999998</v>
      </c>
      <c r="R298" s="215">
        <f>Q298*H298</f>
        <v>13.064208599999999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78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74</v>
      </c>
      <c r="BK298" s="218">
        <f>ROUND(I298*H298,2)</f>
        <v>0</v>
      </c>
      <c r="BL298" s="19" t="s">
        <v>84</v>
      </c>
      <c r="BM298" s="217" t="s">
        <v>694</v>
      </c>
    </row>
    <row r="299" s="2" customFormat="1">
      <c r="A299" s="40"/>
      <c r="B299" s="41"/>
      <c r="C299" s="42"/>
      <c r="D299" s="219" t="s">
        <v>219</v>
      </c>
      <c r="E299" s="42"/>
      <c r="F299" s="220" t="s">
        <v>8765</v>
      </c>
      <c r="G299" s="42"/>
      <c r="H299" s="42"/>
      <c r="I299" s="221"/>
      <c r="J299" s="42"/>
      <c r="K299" s="42"/>
      <c r="L299" s="46"/>
      <c r="M299" s="222"/>
      <c r="N299" s="223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219</v>
      </c>
      <c r="AU299" s="19" t="s">
        <v>78</v>
      </c>
    </row>
    <row r="300" s="13" customFormat="1">
      <c r="A300" s="13"/>
      <c r="B300" s="224"/>
      <c r="C300" s="225"/>
      <c r="D300" s="226" t="s">
        <v>221</v>
      </c>
      <c r="E300" s="227" t="s">
        <v>19</v>
      </c>
      <c r="F300" s="228" t="s">
        <v>8766</v>
      </c>
      <c r="G300" s="225"/>
      <c r="H300" s="227" t="s">
        <v>19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4" t="s">
        <v>221</v>
      </c>
      <c r="AU300" s="234" t="s">
        <v>78</v>
      </c>
      <c r="AV300" s="13" t="s">
        <v>74</v>
      </c>
      <c r="AW300" s="13" t="s">
        <v>31</v>
      </c>
      <c r="AX300" s="13" t="s">
        <v>69</v>
      </c>
      <c r="AY300" s="234" t="s">
        <v>212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9207</v>
      </c>
      <c r="G301" s="236"/>
      <c r="H301" s="239">
        <v>2.8199999999999998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4" customFormat="1">
      <c r="A302" s="14"/>
      <c r="B302" s="235"/>
      <c r="C302" s="236"/>
      <c r="D302" s="226" t="s">
        <v>221</v>
      </c>
      <c r="E302" s="237" t="s">
        <v>19</v>
      </c>
      <c r="F302" s="238" t="s">
        <v>9208</v>
      </c>
      <c r="G302" s="236"/>
      <c r="H302" s="239">
        <v>2.25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5" t="s">
        <v>221</v>
      </c>
      <c r="AU302" s="245" t="s">
        <v>78</v>
      </c>
      <c r="AV302" s="14" t="s">
        <v>78</v>
      </c>
      <c r="AW302" s="14" t="s">
        <v>31</v>
      </c>
      <c r="AX302" s="14" t="s">
        <v>69</v>
      </c>
      <c r="AY302" s="245" t="s">
        <v>212</v>
      </c>
    </row>
    <row r="303" s="13" customFormat="1">
      <c r="A303" s="13"/>
      <c r="B303" s="224"/>
      <c r="C303" s="225"/>
      <c r="D303" s="226" t="s">
        <v>221</v>
      </c>
      <c r="E303" s="227" t="s">
        <v>19</v>
      </c>
      <c r="F303" s="228" t="s">
        <v>9209</v>
      </c>
      <c r="G303" s="225"/>
      <c r="H303" s="227" t="s">
        <v>19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4" t="s">
        <v>221</v>
      </c>
      <c r="AU303" s="234" t="s">
        <v>78</v>
      </c>
      <c r="AV303" s="13" t="s">
        <v>74</v>
      </c>
      <c r="AW303" s="13" t="s">
        <v>31</v>
      </c>
      <c r="AX303" s="13" t="s">
        <v>69</v>
      </c>
      <c r="AY303" s="234" t="s">
        <v>212</v>
      </c>
    </row>
    <row r="304" s="14" customFormat="1">
      <c r="A304" s="14"/>
      <c r="B304" s="235"/>
      <c r="C304" s="236"/>
      <c r="D304" s="226" t="s">
        <v>221</v>
      </c>
      <c r="E304" s="237" t="s">
        <v>19</v>
      </c>
      <c r="F304" s="238" t="s">
        <v>9210</v>
      </c>
      <c r="G304" s="236"/>
      <c r="H304" s="239">
        <v>0.71999999999999997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5" t="s">
        <v>221</v>
      </c>
      <c r="AU304" s="245" t="s">
        <v>78</v>
      </c>
      <c r="AV304" s="14" t="s">
        <v>78</v>
      </c>
      <c r="AW304" s="14" t="s">
        <v>31</v>
      </c>
      <c r="AX304" s="14" t="s">
        <v>69</v>
      </c>
      <c r="AY304" s="245" t="s">
        <v>212</v>
      </c>
    </row>
    <row r="305" s="15" customFormat="1">
      <c r="A305" s="15"/>
      <c r="B305" s="246"/>
      <c r="C305" s="247"/>
      <c r="D305" s="226" t="s">
        <v>221</v>
      </c>
      <c r="E305" s="248" t="s">
        <v>19</v>
      </c>
      <c r="F305" s="249" t="s">
        <v>224</v>
      </c>
      <c r="G305" s="247"/>
      <c r="H305" s="250">
        <v>5.79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56" t="s">
        <v>221</v>
      </c>
      <c r="AU305" s="256" t="s">
        <v>78</v>
      </c>
      <c r="AV305" s="15" t="s">
        <v>84</v>
      </c>
      <c r="AW305" s="15" t="s">
        <v>31</v>
      </c>
      <c r="AX305" s="15" t="s">
        <v>74</v>
      </c>
      <c r="AY305" s="256" t="s">
        <v>212</v>
      </c>
    </row>
    <row r="306" s="2" customFormat="1" ht="24.15" customHeight="1">
      <c r="A306" s="40"/>
      <c r="B306" s="41"/>
      <c r="C306" s="206" t="s">
        <v>435</v>
      </c>
      <c r="D306" s="206" t="s">
        <v>214</v>
      </c>
      <c r="E306" s="207" t="s">
        <v>8772</v>
      </c>
      <c r="F306" s="208" t="s">
        <v>8773</v>
      </c>
      <c r="G306" s="209" t="s">
        <v>525</v>
      </c>
      <c r="H306" s="210">
        <v>24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40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74</v>
      </c>
      <c r="BK306" s="218">
        <f>ROUND(I306*H306,2)</f>
        <v>0</v>
      </c>
      <c r="BL306" s="19" t="s">
        <v>84</v>
      </c>
      <c r="BM306" s="217" t="s">
        <v>702</v>
      </c>
    </row>
    <row r="307" s="13" customFormat="1">
      <c r="A307" s="13"/>
      <c r="B307" s="224"/>
      <c r="C307" s="225"/>
      <c r="D307" s="226" t="s">
        <v>221</v>
      </c>
      <c r="E307" s="227" t="s">
        <v>19</v>
      </c>
      <c r="F307" s="228" t="s">
        <v>7914</v>
      </c>
      <c r="G307" s="225"/>
      <c r="H307" s="227" t="s">
        <v>19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4" t="s">
        <v>221</v>
      </c>
      <c r="AU307" s="234" t="s">
        <v>78</v>
      </c>
      <c r="AV307" s="13" t="s">
        <v>74</v>
      </c>
      <c r="AW307" s="13" t="s">
        <v>31</v>
      </c>
      <c r="AX307" s="13" t="s">
        <v>69</v>
      </c>
      <c r="AY307" s="234" t="s">
        <v>212</v>
      </c>
    </row>
    <row r="308" s="14" customFormat="1">
      <c r="A308" s="14"/>
      <c r="B308" s="235"/>
      <c r="C308" s="236"/>
      <c r="D308" s="226" t="s">
        <v>221</v>
      </c>
      <c r="E308" s="237" t="s">
        <v>19</v>
      </c>
      <c r="F308" s="238" t="s">
        <v>9211</v>
      </c>
      <c r="G308" s="236"/>
      <c r="H308" s="239">
        <v>24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5" t="s">
        <v>221</v>
      </c>
      <c r="AU308" s="245" t="s">
        <v>78</v>
      </c>
      <c r="AV308" s="14" t="s">
        <v>78</v>
      </c>
      <c r="AW308" s="14" t="s">
        <v>31</v>
      </c>
      <c r="AX308" s="14" t="s">
        <v>69</v>
      </c>
      <c r="AY308" s="245" t="s">
        <v>212</v>
      </c>
    </row>
    <row r="309" s="15" customFormat="1">
      <c r="A309" s="15"/>
      <c r="B309" s="246"/>
      <c r="C309" s="247"/>
      <c r="D309" s="226" t="s">
        <v>221</v>
      </c>
      <c r="E309" s="248" t="s">
        <v>19</v>
      </c>
      <c r="F309" s="249" t="s">
        <v>224</v>
      </c>
      <c r="G309" s="247"/>
      <c r="H309" s="250">
        <v>24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56" t="s">
        <v>221</v>
      </c>
      <c r="AU309" s="256" t="s">
        <v>78</v>
      </c>
      <c r="AV309" s="15" t="s">
        <v>84</v>
      </c>
      <c r="AW309" s="15" t="s">
        <v>31</v>
      </c>
      <c r="AX309" s="15" t="s">
        <v>74</v>
      </c>
      <c r="AY309" s="256" t="s">
        <v>212</v>
      </c>
    </row>
    <row r="310" s="2" customFormat="1" ht="16.5" customHeight="1">
      <c r="A310" s="40"/>
      <c r="B310" s="41"/>
      <c r="C310" s="206" t="s">
        <v>713</v>
      </c>
      <c r="D310" s="206" t="s">
        <v>214</v>
      </c>
      <c r="E310" s="207" t="s">
        <v>3179</v>
      </c>
      <c r="F310" s="208" t="s">
        <v>3180</v>
      </c>
      <c r="G310" s="209" t="s">
        <v>217</v>
      </c>
      <c r="H310" s="210">
        <v>18.48</v>
      </c>
      <c r="I310" s="211"/>
      <c r="J310" s="212">
        <f>ROUND(I310*H310,2)</f>
        <v>0</v>
      </c>
      <c r="K310" s="208" t="s">
        <v>218</v>
      </c>
      <c r="L310" s="46"/>
      <c r="M310" s="213" t="s">
        <v>19</v>
      </c>
      <c r="N310" s="214" t="s">
        <v>40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2</v>
      </c>
      <c r="T310" s="216">
        <f>S310*H310</f>
        <v>36.960000000000001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74</v>
      </c>
      <c r="BK310" s="218">
        <f>ROUND(I310*H310,2)</f>
        <v>0</v>
      </c>
      <c r="BL310" s="19" t="s">
        <v>84</v>
      </c>
      <c r="BM310" s="217" t="s">
        <v>707</v>
      </c>
    </row>
    <row r="311" s="2" customFormat="1">
      <c r="A311" s="40"/>
      <c r="B311" s="41"/>
      <c r="C311" s="42"/>
      <c r="D311" s="219" t="s">
        <v>219</v>
      </c>
      <c r="E311" s="42"/>
      <c r="F311" s="220" t="s">
        <v>3182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219</v>
      </c>
      <c r="AU311" s="19" t="s">
        <v>78</v>
      </c>
    </row>
    <row r="312" s="13" customFormat="1">
      <c r="A312" s="13"/>
      <c r="B312" s="224"/>
      <c r="C312" s="225"/>
      <c r="D312" s="226" t="s">
        <v>221</v>
      </c>
      <c r="E312" s="227" t="s">
        <v>19</v>
      </c>
      <c r="F312" s="228" t="s">
        <v>9212</v>
      </c>
      <c r="G312" s="225"/>
      <c r="H312" s="227" t="s">
        <v>19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4" t="s">
        <v>221</v>
      </c>
      <c r="AU312" s="234" t="s">
        <v>78</v>
      </c>
      <c r="AV312" s="13" t="s">
        <v>74</v>
      </c>
      <c r="AW312" s="13" t="s">
        <v>31</v>
      </c>
      <c r="AX312" s="13" t="s">
        <v>69</v>
      </c>
      <c r="AY312" s="234" t="s">
        <v>212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9213</v>
      </c>
      <c r="G313" s="236"/>
      <c r="H313" s="239">
        <v>18.48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18.48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2" customFormat="1" ht="21.75" customHeight="1">
      <c r="A315" s="40"/>
      <c r="B315" s="41"/>
      <c r="C315" s="206" t="s">
        <v>440</v>
      </c>
      <c r="D315" s="206" t="s">
        <v>214</v>
      </c>
      <c r="E315" s="207" t="s">
        <v>9214</v>
      </c>
      <c r="F315" s="208" t="s">
        <v>9215</v>
      </c>
      <c r="G315" s="209" t="s">
        <v>532</v>
      </c>
      <c r="H315" s="210">
        <v>30</v>
      </c>
      <c r="I315" s="211"/>
      <c r="J315" s="212">
        <f>ROUND(I315*H315,2)</f>
        <v>0</v>
      </c>
      <c r="K315" s="208" t="s">
        <v>218</v>
      </c>
      <c r="L315" s="46"/>
      <c r="M315" s="213" t="s">
        <v>19</v>
      </c>
      <c r="N315" s="214" t="s">
        <v>40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0.16500000000000001</v>
      </c>
      <c r="T315" s="216">
        <f>S315*H315</f>
        <v>4.9500000000000002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84</v>
      </c>
      <c r="AT315" s="217" t="s">
        <v>214</v>
      </c>
      <c r="AU315" s="217" t="s">
        <v>78</v>
      </c>
      <c r="AY315" s="19" t="s">
        <v>212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74</v>
      </c>
      <c r="BK315" s="218">
        <f>ROUND(I315*H315,2)</f>
        <v>0</v>
      </c>
      <c r="BL315" s="19" t="s">
        <v>84</v>
      </c>
      <c r="BM315" s="217" t="s">
        <v>716</v>
      </c>
    </row>
    <row r="316" s="2" customFormat="1">
      <c r="A316" s="40"/>
      <c r="B316" s="41"/>
      <c r="C316" s="42"/>
      <c r="D316" s="219" t="s">
        <v>219</v>
      </c>
      <c r="E316" s="42"/>
      <c r="F316" s="220" t="s">
        <v>9216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219</v>
      </c>
      <c r="AU316" s="19" t="s">
        <v>78</v>
      </c>
    </row>
    <row r="317" s="13" customFormat="1">
      <c r="A317" s="13"/>
      <c r="B317" s="224"/>
      <c r="C317" s="225"/>
      <c r="D317" s="226" t="s">
        <v>221</v>
      </c>
      <c r="E317" s="227" t="s">
        <v>19</v>
      </c>
      <c r="F317" s="228" t="s">
        <v>9212</v>
      </c>
      <c r="G317" s="225"/>
      <c r="H317" s="227" t="s">
        <v>19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4" t="s">
        <v>221</v>
      </c>
      <c r="AU317" s="234" t="s">
        <v>78</v>
      </c>
      <c r="AV317" s="13" t="s">
        <v>74</v>
      </c>
      <c r="AW317" s="13" t="s">
        <v>31</v>
      </c>
      <c r="AX317" s="13" t="s">
        <v>69</v>
      </c>
      <c r="AY317" s="234" t="s">
        <v>212</v>
      </c>
    </row>
    <row r="318" s="14" customFormat="1">
      <c r="A318" s="14"/>
      <c r="B318" s="235"/>
      <c r="C318" s="236"/>
      <c r="D318" s="226" t="s">
        <v>221</v>
      </c>
      <c r="E318" s="237" t="s">
        <v>19</v>
      </c>
      <c r="F318" s="238" t="s">
        <v>9217</v>
      </c>
      <c r="G318" s="236"/>
      <c r="H318" s="239">
        <v>30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5" t="s">
        <v>221</v>
      </c>
      <c r="AU318" s="245" t="s">
        <v>78</v>
      </c>
      <c r="AV318" s="14" t="s">
        <v>78</v>
      </c>
      <c r="AW318" s="14" t="s">
        <v>31</v>
      </c>
      <c r="AX318" s="14" t="s">
        <v>69</v>
      </c>
      <c r="AY318" s="245" t="s">
        <v>212</v>
      </c>
    </row>
    <row r="319" s="15" customFormat="1">
      <c r="A319" s="15"/>
      <c r="B319" s="246"/>
      <c r="C319" s="247"/>
      <c r="D319" s="226" t="s">
        <v>221</v>
      </c>
      <c r="E319" s="248" t="s">
        <v>19</v>
      </c>
      <c r="F319" s="249" t="s">
        <v>224</v>
      </c>
      <c r="G319" s="247"/>
      <c r="H319" s="250">
        <v>30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56" t="s">
        <v>221</v>
      </c>
      <c r="AU319" s="256" t="s">
        <v>78</v>
      </c>
      <c r="AV319" s="15" t="s">
        <v>84</v>
      </c>
      <c r="AW319" s="15" t="s">
        <v>31</v>
      </c>
      <c r="AX319" s="15" t="s">
        <v>74</v>
      </c>
      <c r="AY319" s="256" t="s">
        <v>212</v>
      </c>
    </row>
    <row r="320" s="2" customFormat="1" ht="16.5" customHeight="1">
      <c r="A320" s="40"/>
      <c r="B320" s="41"/>
      <c r="C320" s="206" t="s">
        <v>726</v>
      </c>
      <c r="D320" s="206" t="s">
        <v>214</v>
      </c>
      <c r="E320" s="207" t="s">
        <v>9218</v>
      </c>
      <c r="F320" s="208" t="s">
        <v>9219</v>
      </c>
      <c r="G320" s="209" t="s">
        <v>525</v>
      </c>
      <c r="H320" s="210">
        <v>22</v>
      </c>
      <c r="I320" s="211"/>
      <c r="J320" s="212">
        <f>ROUND(I320*H320,2)</f>
        <v>0</v>
      </c>
      <c r="K320" s="208" t="s">
        <v>218</v>
      </c>
      <c r="L320" s="46"/>
      <c r="M320" s="213" t="s">
        <v>19</v>
      </c>
      <c r="N320" s="214" t="s">
        <v>40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0.00198</v>
      </c>
      <c r="T320" s="216">
        <f>S320*H320</f>
        <v>0.043560000000000001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84</v>
      </c>
      <c r="AT320" s="217" t="s">
        <v>214</v>
      </c>
      <c r="AU320" s="217" t="s">
        <v>78</v>
      </c>
      <c r="AY320" s="19" t="s">
        <v>212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74</v>
      </c>
      <c r="BK320" s="218">
        <f>ROUND(I320*H320,2)</f>
        <v>0</v>
      </c>
      <c r="BL320" s="19" t="s">
        <v>84</v>
      </c>
      <c r="BM320" s="217" t="s">
        <v>722</v>
      </c>
    </row>
    <row r="321" s="2" customFormat="1">
      <c r="A321" s="40"/>
      <c r="B321" s="41"/>
      <c r="C321" s="42"/>
      <c r="D321" s="219" t="s">
        <v>219</v>
      </c>
      <c r="E321" s="42"/>
      <c r="F321" s="220" t="s">
        <v>9220</v>
      </c>
      <c r="G321" s="42"/>
      <c r="H321" s="42"/>
      <c r="I321" s="221"/>
      <c r="J321" s="42"/>
      <c r="K321" s="42"/>
      <c r="L321" s="46"/>
      <c r="M321" s="222"/>
      <c r="N321" s="223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219</v>
      </c>
      <c r="AU321" s="19" t="s">
        <v>78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9221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78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9222</v>
      </c>
      <c r="G323" s="236"/>
      <c r="H323" s="239">
        <v>22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5" customFormat="1">
      <c r="A324" s="15"/>
      <c r="B324" s="246"/>
      <c r="C324" s="247"/>
      <c r="D324" s="226" t="s">
        <v>221</v>
      </c>
      <c r="E324" s="248" t="s">
        <v>19</v>
      </c>
      <c r="F324" s="249" t="s">
        <v>224</v>
      </c>
      <c r="G324" s="247"/>
      <c r="H324" s="250">
        <v>22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6" t="s">
        <v>221</v>
      </c>
      <c r="AU324" s="256" t="s">
        <v>78</v>
      </c>
      <c r="AV324" s="15" t="s">
        <v>84</v>
      </c>
      <c r="AW324" s="15" t="s">
        <v>31</v>
      </c>
      <c r="AX324" s="15" t="s">
        <v>74</v>
      </c>
      <c r="AY324" s="256" t="s">
        <v>212</v>
      </c>
    </row>
    <row r="325" s="2" customFormat="1" ht="16.5" customHeight="1">
      <c r="A325" s="40"/>
      <c r="B325" s="41"/>
      <c r="C325" s="206" t="s">
        <v>446</v>
      </c>
      <c r="D325" s="206" t="s">
        <v>214</v>
      </c>
      <c r="E325" s="207" t="s">
        <v>9223</v>
      </c>
      <c r="F325" s="208" t="s">
        <v>9224</v>
      </c>
      <c r="G325" s="209" t="s">
        <v>525</v>
      </c>
      <c r="H325" s="210">
        <v>46</v>
      </c>
      <c r="I325" s="211"/>
      <c r="J325" s="212">
        <f>ROUND(I325*H325,2)</f>
        <v>0</v>
      </c>
      <c r="K325" s="208" t="s">
        <v>218</v>
      </c>
      <c r="L325" s="46"/>
      <c r="M325" s="213" t="s">
        <v>19</v>
      </c>
      <c r="N325" s="214" t="s">
        <v>40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0.00348</v>
      </c>
      <c r="T325" s="216">
        <f>S325*H325</f>
        <v>0.16008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84</v>
      </c>
      <c r="AT325" s="217" t="s">
        <v>214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74</v>
      </c>
      <c r="BK325" s="218">
        <f>ROUND(I325*H325,2)</f>
        <v>0</v>
      </c>
      <c r="BL325" s="19" t="s">
        <v>84</v>
      </c>
      <c r="BM325" s="217" t="s">
        <v>729</v>
      </c>
    </row>
    <row r="326" s="2" customFormat="1">
      <c r="A326" s="40"/>
      <c r="B326" s="41"/>
      <c r="C326" s="42"/>
      <c r="D326" s="219" t="s">
        <v>219</v>
      </c>
      <c r="E326" s="42"/>
      <c r="F326" s="220" t="s">
        <v>9225</v>
      </c>
      <c r="G326" s="42"/>
      <c r="H326" s="42"/>
      <c r="I326" s="221"/>
      <c r="J326" s="42"/>
      <c r="K326" s="42"/>
      <c r="L326" s="46"/>
      <c r="M326" s="222"/>
      <c r="N326" s="223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219</v>
      </c>
      <c r="AU326" s="19" t="s">
        <v>78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9221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78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9226</v>
      </c>
      <c r="G328" s="236"/>
      <c r="H328" s="239">
        <v>46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5" customFormat="1">
      <c r="A329" s="15"/>
      <c r="B329" s="246"/>
      <c r="C329" s="247"/>
      <c r="D329" s="226" t="s">
        <v>221</v>
      </c>
      <c r="E329" s="248" t="s">
        <v>19</v>
      </c>
      <c r="F329" s="249" t="s">
        <v>224</v>
      </c>
      <c r="G329" s="247"/>
      <c r="H329" s="250">
        <v>46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6" t="s">
        <v>221</v>
      </c>
      <c r="AU329" s="256" t="s">
        <v>78</v>
      </c>
      <c r="AV329" s="15" t="s">
        <v>84</v>
      </c>
      <c r="AW329" s="15" t="s">
        <v>31</v>
      </c>
      <c r="AX329" s="15" t="s">
        <v>74</v>
      </c>
      <c r="AY329" s="256" t="s">
        <v>212</v>
      </c>
    </row>
    <row r="330" s="12" customFormat="1" ht="22.8" customHeight="1">
      <c r="A330" s="12"/>
      <c r="B330" s="190"/>
      <c r="C330" s="191"/>
      <c r="D330" s="192" t="s">
        <v>68</v>
      </c>
      <c r="E330" s="204" t="s">
        <v>3657</v>
      </c>
      <c r="F330" s="204" t="s">
        <v>3658</v>
      </c>
      <c r="G330" s="191"/>
      <c r="H330" s="191"/>
      <c r="I330" s="194"/>
      <c r="J330" s="205">
        <f>BK330</f>
        <v>0</v>
      </c>
      <c r="K330" s="191"/>
      <c r="L330" s="196"/>
      <c r="M330" s="197"/>
      <c r="N330" s="198"/>
      <c r="O330" s="198"/>
      <c r="P330" s="199">
        <f>SUM(P331:P349)</f>
        <v>0</v>
      </c>
      <c r="Q330" s="198"/>
      <c r="R330" s="199">
        <f>SUM(R331:R349)</f>
        <v>0</v>
      </c>
      <c r="S330" s="198"/>
      <c r="T330" s="200">
        <f>SUM(T331:T349)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1" t="s">
        <v>74</v>
      </c>
      <c r="AT330" s="202" t="s">
        <v>68</v>
      </c>
      <c r="AU330" s="202" t="s">
        <v>74</v>
      </c>
      <c r="AY330" s="201" t="s">
        <v>212</v>
      </c>
      <c r="BK330" s="203">
        <f>SUM(BK331:BK349)</f>
        <v>0</v>
      </c>
    </row>
    <row r="331" s="2" customFormat="1" ht="24.15" customHeight="1">
      <c r="A331" s="40"/>
      <c r="B331" s="41"/>
      <c r="C331" s="206" t="s">
        <v>735</v>
      </c>
      <c r="D331" s="206" t="s">
        <v>214</v>
      </c>
      <c r="E331" s="207" t="s">
        <v>8799</v>
      </c>
      <c r="F331" s="208" t="s">
        <v>8800</v>
      </c>
      <c r="G331" s="209" t="s">
        <v>309</v>
      </c>
      <c r="H331" s="210">
        <v>308.26999999999998</v>
      </c>
      <c r="I331" s="211"/>
      <c r="J331" s="212">
        <f>ROUND(I331*H331,2)</f>
        <v>0</v>
      </c>
      <c r="K331" s="208" t="s">
        <v>218</v>
      </c>
      <c r="L331" s="46"/>
      <c r="M331" s="213" t="s">
        <v>19</v>
      </c>
      <c r="N331" s="214" t="s">
        <v>40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733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8801</v>
      </c>
      <c r="G332" s="42"/>
      <c r="H332" s="42"/>
      <c r="I332" s="221"/>
      <c r="J332" s="42"/>
      <c r="K332" s="42"/>
      <c r="L332" s="46"/>
      <c r="M332" s="222"/>
      <c r="N332" s="223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2" customFormat="1" ht="24.15" customHeight="1">
      <c r="A333" s="40"/>
      <c r="B333" s="41"/>
      <c r="C333" s="206" t="s">
        <v>460</v>
      </c>
      <c r="D333" s="206" t="s">
        <v>214</v>
      </c>
      <c r="E333" s="207" t="s">
        <v>8805</v>
      </c>
      <c r="F333" s="208" t="s">
        <v>8806</v>
      </c>
      <c r="G333" s="209" t="s">
        <v>309</v>
      </c>
      <c r="H333" s="210">
        <v>3082.6999999999998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84</v>
      </c>
      <c r="BM333" s="217" t="s">
        <v>738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8807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9227</v>
      </c>
      <c r="G335" s="236"/>
      <c r="H335" s="239">
        <v>3082.6999999999998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3082.6999999999998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16.5" customHeight="1">
      <c r="A337" s="40"/>
      <c r="B337" s="41"/>
      <c r="C337" s="206" t="s">
        <v>746</v>
      </c>
      <c r="D337" s="206" t="s">
        <v>214</v>
      </c>
      <c r="E337" s="207" t="s">
        <v>8809</v>
      </c>
      <c r="F337" s="208" t="s">
        <v>8810</v>
      </c>
      <c r="G337" s="209" t="s">
        <v>309</v>
      </c>
      <c r="H337" s="210">
        <v>308.26999999999998</v>
      </c>
      <c r="I337" s="211"/>
      <c r="J337" s="212">
        <f>ROUND(I337*H337,2)</f>
        <v>0</v>
      </c>
      <c r="K337" s="208" t="s">
        <v>218</v>
      </c>
      <c r="L337" s="46"/>
      <c r="M337" s="213" t="s">
        <v>19</v>
      </c>
      <c r="N337" s="214" t="s">
        <v>40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74</v>
      </c>
      <c r="BK337" s="218">
        <f>ROUND(I337*H337,2)</f>
        <v>0</v>
      </c>
      <c r="BL337" s="19" t="s">
        <v>84</v>
      </c>
      <c r="BM337" s="217" t="s">
        <v>744</v>
      </c>
    </row>
    <row r="338" s="2" customFormat="1">
      <c r="A338" s="40"/>
      <c r="B338" s="41"/>
      <c r="C338" s="42"/>
      <c r="D338" s="219" t="s">
        <v>219</v>
      </c>
      <c r="E338" s="42"/>
      <c r="F338" s="220" t="s">
        <v>8811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219</v>
      </c>
      <c r="AU338" s="19" t="s">
        <v>78</v>
      </c>
    </row>
    <row r="339" s="2" customFormat="1" ht="16.5" customHeight="1">
      <c r="A339" s="40"/>
      <c r="B339" s="41"/>
      <c r="C339" s="257" t="s">
        <v>472</v>
      </c>
      <c r="D339" s="257" t="s">
        <v>306</v>
      </c>
      <c r="E339" s="258" t="s">
        <v>307</v>
      </c>
      <c r="F339" s="259" t="s">
        <v>308</v>
      </c>
      <c r="G339" s="260" t="s">
        <v>309</v>
      </c>
      <c r="H339" s="261">
        <v>177.09999999999999</v>
      </c>
      <c r="I339" s="262"/>
      <c r="J339" s="263">
        <f>ROUND(I339*H339,2)</f>
        <v>0</v>
      </c>
      <c r="K339" s="259" t="s">
        <v>218</v>
      </c>
      <c r="L339" s="264"/>
      <c r="M339" s="265" t="s">
        <v>19</v>
      </c>
      <c r="N339" s="266" t="s">
        <v>40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93</v>
      </c>
      <c r="AT339" s="217" t="s">
        <v>306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74</v>
      </c>
      <c r="BK339" s="218">
        <f>ROUND(I339*H339,2)</f>
        <v>0</v>
      </c>
      <c r="BL339" s="19" t="s">
        <v>84</v>
      </c>
      <c r="BM339" s="217" t="s">
        <v>749</v>
      </c>
    </row>
    <row r="340" s="2" customFormat="1">
      <c r="A340" s="40"/>
      <c r="B340" s="41"/>
      <c r="C340" s="42"/>
      <c r="D340" s="219" t="s">
        <v>219</v>
      </c>
      <c r="E340" s="42"/>
      <c r="F340" s="220" t="s">
        <v>310</v>
      </c>
      <c r="G340" s="42"/>
      <c r="H340" s="42"/>
      <c r="I340" s="221"/>
      <c r="J340" s="42"/>
      <c r="K340" s="42"/>
      <c r="L340" s="46"/>
      <c r="M340" s="222"/>
      <c r="N340" s="223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219</v>
      </c>
      <c r="AU340" s="19" t="s">
        <v>78</v>
      </c>
    </row>
    <row r="341" s="2" customFormat="1" ht="21.75" customHeight="1">
      <c r="A341" s="40"/>
      <c r="B341" s="41"/>
      <c r="C341" s="257" t="s">
        <v>755</v>
      </c>
      <c r="D341" s="257" t="s">
        <v>306</v>
      </c>
      <c r="E341" s="258" t="s">
        <v>3707</v>
      </c>
      <c r="F341" s="259" t="s">
        <v>3708</v>
      </c>
      <c r="G341" s="260" t="s">
        <v>309</v>
      </c>
      <c r="H341" s="261">
        <v>88.549999999999997</v>
      </c>
      <c r="I341" s="262"/>
      <c r="J341" s="263">
        <f>ROUND(I341*H341,2)</f>
        <v>0</v>
      </c>
      <c r="K341" s="259" t="s">
        <v>218</v>
      </c>
      <c r="L341" s="264"/>
      <c r="M341" s="265" t="s">
        <v>19</v>
      </c>
      <c r="N341" s="266" t="s">
        <v>40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93</v>
      </c>
      <c r="AT341" s="217" t="s">
        <v>306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84</v>
      </c>
      <c r="BM341" s="217" t="s">
        <v>753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3710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2" customFormat="1" ht="16.5" customHeight="1">
      <c r="A343" s="40"/>
      <c r="B343" s="41"/>
      <c r="C343" s="257" t="s">
        <v>477</v>
      </c>
      <c r="D343" s="257" t="s">
        <v>306</v>
      </c>
      <c r="E343" s="258" t="s">
        <v>312</v>
      </c>
      <c r="F343" s="259" t="s">
        <v>313</v>
      </c>
      <c r="G343" s="260" t="s">
        <v>309</v>
      </c>
      <c r="H343" s="261">
        <v>40.445</v>
      </c>
      <c r="I343" s="262"/>
      <c r="J343" s="263">
        <f>ROUND(I343*H343,2)</f>
        <v>0</v>
      </c>
      <c r="K343" s="259" t="s">
        <v>218</v>
      </c>
      <c r="L343" s="264"/>
      <c r="M343" s="265" t="s">
        <v>19</v>
      </c>
      <c r="N343" s="266" t="s">
        <v>40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93</v>
      </c>
      <c r="AT343" s="217" t="s">
        <v>306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74</v>
      </c>
      <c r="BK343" s="218">
        <f>ROUND(I343*H343,2)</f>
        <v>0</v>
      </c>
      <c r="BL343" s="19" t="s">
        <v>84</v>
      </c>
      <c r="BM343" s="217" t="s">
        <v>758</v>
      </c>
    </row>
    <row r="344" s="2" customFormat="1">
      <c r="A344" s="40"/>
      <c r="B344" s="41"/>
      <c r="C344" s="42"/>
      <c r="D344" s="219" t="s">
        <v>219</v>
      </c>
      <c r="E344" s="42"/>
      <c r="F344" s="220" t="s">
        <v>314</v>
      </c>
      <c r="G344" s="42"/>
      <c r="H344" s="42"/>
      <c r="I344" s="221"/>
      <c r="J344" s="42"/>
      <c r="K344" s="42"/>
      <c r="L344" s="46"/>
      <c r="M344" s="222"/>
      <c r="N344" s="223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219</v>
      </c>
      <c r="AU344" s="19" t="s">
        <v>78</v>
      </c>
    </row>
    <row r="345" s="14" customFormat="1">
      <c r="A345" s="14"/>
      <c r="B345" s="235"/>
      <c r="C345" s="236"/>
      <c r="D345" s="226" t="s">
        <v>221</v>
      </c>
      <c r="E345" s="237" t="s">
        <v>19</v>
      </c>
      <c r="F345" s="238" t="s">
        <v>9228</v>
      </c>
      <c r="G345" s="236"/>
      <c r="H345" s="239">
        <v>40.445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5" t="s">
        <v>221</v>
      </c>
      <c r="AU345" s="245" t="s">
        <v>78</v>
      </c>
      <c r="AV345" s="14" t="s">
        <v>78</v>
      </c>
      <c r="AW345" s="14" t="s">
        <v>31</v>
      </c>
      <c r="AX345" s="14" t="s">
        <v>69</v>
      </c>
      <c r="AY345" s="245" t="s">
        <v>212</v>
      </c>
    </row>
    <row r="346" s="15" customFormat="1">
      <c r="A346" s="15"/>
      <c r="B346" s="246"/>
      <c r="C346" s="247"/>
      <c r="D346" s="226" t="s">
        <v>221</v>
      </c>
      <c r="E346" s="248" t="s">
        <v>19</v>
      </c>
      <c r="F346" s="249" t="s">
        <v>224</v>
      </c>
      <c r="G346" s="247"/>
      <c r="H346" s="250">
        <v>40.445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56" t="s">
        <v>221</v>
      </c>
      <c r="AU346" s="256" t="s">
        <v>78</v>
      </c>
      <c r="AV346" s="15" t="s">
        <v>84</v>
      </c>
      <c r="AW346" s="15" t="s">
        <v>31</v>
      </c>
      <c r="AX346" s="15" t="s">
        <v>74</v>
      </c>
      <c r="AY346" s="256" t="s">
        <v>212</v>
      </c>
    </row>
    <row r="347" s="2" customFormat="1" ht="16.5" customHeight="1">
      <c r="A347" s="40"/>
      <c r="B347" s="41"/>
      <c r="C347" s="257" t="s">
        <v>765</v>
      </c>
      <c r="D347" s="257" t="s">
        <v>306</v>
      </c>
      <c r="E347" s="258" t="s">
        <v>3691</v>
      </c>
      <c r="F347" s="259" t="s">
        <v>3692</v>
      </c>
      <c r="G347" s="260" t="s">
        <v>309</v>
      </c>
      <c r="H347" s="261">
        <v>2.1749999999999998</v>
      </c>
      <c r="I347" s="262"/>
      <c r="J347" s="263">
        <f>ROUND(I347*H347,2)</f>
        <v>0</v>
      </c>
      <c r="K347" s="259" t="s">
        <v>19</v>
      </c>
      <c r="L347" s="264"/>
      <c r="M347" s="265" t="s">
        <v>19</v>
      </c>
      <c r="N347" s="266" t="s">
        <v>40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93</v>
      </c>
      <c r="AT347" s="217" t="s">
        <v>306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74</v>
      </c>
      <c r="BK347" s="218">
        <f>ROUND(I347*H347,2)</f>
        <v>0</v>
      </c>
      <c r="BL347" s="19" t="s">
        <v>84</v>
      </c>
      <c r="BM347" s="217" t="s">
        <v>763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9229</v>
      </c>
      <c r="G348" s="236"/>
      <c r="H348" s="239">
        <v>2.1749999999999998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5" customFormat="1">
      <c r="A349" s="15"/>
      <c r="B349" s="246"/>
      <c r="C349" s="247"/>
      <c r="D349" s="226" t="s">
        <v>221</v>
      </c>
      <c r="E349" s="248" t="s">
        <v>19</v>
      </c>
      <c r="F349" s="249" t="s">
        <v>224</v>
      </c>
      <c r="G349" s="247"/>
      <c r="H349" s="250">
        <v>2.1749999999999998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6" t="s">
        <v>221</v>
      </c>
      <c r="AU349" s="256" t="s">
        <v>78</v>
      </c>
      <c r="AV349" s="15" t="s">
        <v>84</v>
      </c>
      <c r="AW349" s="15" t="s">
        <v>31</v>
      </c>
      <c r="AX349" s="15" t="s">
        <v>74</v>
      </c>
      <c r="AY349" s="256" t="s">
        <v>212</v>
      </c>
    </row>
    <row r="350" s="12" customFormat="1" ht="22.8" customHeight="1">
      <c r="A350" s="12"/>
      <c r="B350" s="190"/>
      <c r="C350" s="191"/>
      <c r="D350" s="192" t="s">
        <v>68</v>
      </c>
      <c r="E350" s="204" t="s">
        <v>3726</v>
      </c>
      <c r="F350" s="204" t="s">
        <v>3727</v>
      </c>
      <c r="G350" s="191"/>
      <c r="H350" s="191"/>
      <c r="I350" s="194"/>
      <c r="J350" s="205">
        <f>BK350</f>
        <v>0</v>
      </c>
      <c r="K350" s="191"/>
      <c r="L350" s="196"/>
      <c r="M350" s="197"/>
      <c r="N350" s="198"/>
      <c r="O350" s="198"/>
      <c r="P350" s="199">
        <f>SUM(P351:P352)</f>
        <v>0</v>
      </c>
      <c r="Q350" s="198"/>
      <c r="R350" s="199">
        <f>SUM(R351:R352)</f>
        <v>0</v>
      </c>
      <c r="S350" s="198"/>
      <c r="T350" s="200">
        <f>SUM(T351:T352)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01" t="s">
        <v>74</v>
      </c>
      <c r="AT350" s="202" t="s">
        <v>68</v>
      </c>
      <c r="AU350" s="202" t="s">
        <v>74</v>
      </c>
      <c r="AY350" s="201" t="s">
        <v>212</v>
      </c>
      <c r="BK350" s="203">
        <f>SUM(BK351:BK352)</f>
        <v>0</v>
      </c>
    </row>
    <row r="351" s="2" customFormat="1" ht="24.15" customHeight="1">
      <c r="A351" s="40"/>
      <c r="B351" s="41"/>
      <c r="C351" s="206" t="s">
        <v>484</v>
      </c>
      <c r="D351" s="206" t="s">
        <v>214</v>
      </c>
      <c r="E351" s="207" t="s">
        <v>8938</v>
      </c>
      <c r="F351" s="208" t="s">
        <v>8939</v>
      </c>
      <c r="G351" s="209" t="s">
        <v>309</v>
      </c>
      <c r="H351" s="210">
        <v>107.592</v>
      </c>
      <c r="I351" s="211"/>
      <c r="J351" s="212">
        <f>ROUND(I351*H351,2)</f>
        <v>0</v>
      </c>
      <c r="K351" s="208" t="s">
        <v>218</v>
      </c>
      <c r="L351" s="46"/>
      <c r="M351" s="213" t="s">
        <v>19</v>
      </c>
      <c r="N351" s="214" t="s">
        <v>40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74</v>
      </c>
      <c r="BK351" s="218">
        <f>ROUND(I351*H351,2)</f>
        <v>0</v>
      </c>
      <c r="BL351" s="19" t="s">
        <v>84</v>
      </c>
      <c r="BM351" s="217" t="s">
        <v>768</v>
      </c>
    </row>
    <row r="352" s="2" customFormat="1">
      <c r="A352" s="40"/>
      <c r="B352" s="41"/>
      <c r="C352" s="42"/>
      <c r="D352" s="219" t="s">
        <v>219</v>
      </c>
      <c r="E352" s="42"/>
      <c r="F352" s="220" t="s">
        <v>8940</v>
      </c>
      <c r="G352" s="42"/>
      <c r="H352" s="42"/>
      <c r="I352" s="221"/>
      <c r="J352" s="42"/>
      <c r="K352" s="42"/>
      <c r="L352" s="46"/>
      <c r="M352" s="287"/>
      <c r="N352" s="288"/>
      <c r="O352" s="284"/>
      <c r="P352" s="284"/>
      <c r="Q352" s="284"/>
      <c r="R352" s="284"/>
      <c r="S352" s="284"/>
      <c r="T352" s="289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219</v>
      </c>
      <c r="AU352" s="19" t="s">
        <v>78</v>
      </c>
    </row>
    <row r="353" s="2" customFormat="1" ht="6.96" customHeight="1">
      <c r="A353" s="40"/>
      <c r="B353" s="61"/>
      <c r="C353" s="62"/>
      <c r="D353" s="62"/>
      <c r="E353" s="62"/>
      <c r="F353" s="62"/>
      <c r="G353" s="62"/>
      <c r="H353" s="62"/>
      <c r="I353" s="62"/>
      <c r="J353" s="62"/>
      <c r="K353" s="62"/>
      <c r="L353" s="46"/>
      <c r="M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</row>
  </sheetData>
  <sheetProtection sheet="1" autoFilter="0" formatColumns="0" formatRows="0" objects="1" scenarios="1" spinCount="100000" saltValue="63fE0FGkzI/PNs8cSXtwZBg36wM6LuBDvrzUONkeT5BuDxacSRZPTBBStG1aONOGaVEbReRoT+tdYqhiOMH0nA==" hashValue="IPsAmiQXOL7rm6mAPoD1CWuFEy1lOLMIqP0kmsCKGhrBLGGuAh6KndFArt16yqKbpHjSCaMR/d0RwRD5fIGr5Q==" algorithmName="SHA-512" password="CC35"/>
  <autoFilter ref="C87:K352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1_02/112101121"/>
    <hyperlink ref="F97" r:id="rId2" display="https://podminky.urs.cz/item/CS_URS_2021_02/112251101"/>
    <hyperlink ref="F102" r:id="rId3" display="https://podminky.urs.cz/item/CS_URS_2021_02/113107223"/>
    <hyperlink ref="F107" r:id="rId4" display="https://podminky.urs.cz/item/CS_URS_2021_02/113107242"/>
    <hyperlink ref="F112" r:id="rId5" display="https://podminky.urs.cz/item/CS_URS_2021_02/113202111"/>
    <hyperlink ref="F117" r:id="rId6" display="https://podminky.urs.cz/item/CS_URS_2021_02/121151125"/>
    <hyperlink ref="F122" r:id="rId7" display="https://podminky.urs.cz/item/CS_URS_2021_02/133212011"/>
    <hyperlink ref="F127" r:id="rId8" display="https://podminky.urs.cz/item/CS_URS_2021_02/162201405"/>
    <hyperlink ref="F132" r:id="rId9" display="https://podminky.urs.cz/item/CS_URS_2021_02/162201415"/>
    <hyperlink ref="F137" r:id="rId10" display="https://podminky.urs.cz/item/CS_URS_2021_02/162201421"/>
    <hyperlink ref="F142" r:id="rId11" display="https://podminky.urs.cz/item/CS_URS_2021_02/162301941"/>
    <hyperlink ref="F146" r:id="rId12" display="https://podminky.urs.cz/item/CS_URS_2021_02/162301961"/>
    <hyperlink ref="F150" r:id="rId13" display="https://podminky.urs.cz/item/CS_URS_2021_02/162301971"/>
    <hyperlink ref="F154" r:id="rId14" display="https://podminky.urs.cz/item/CS_URS_2021_02/94620170"/>
    <hyperlink ref="F157" r:id="rId15" display="https://podminky.urs.cz/item/CS_URS_2021_02/275313711"/>
    <hyperlink ref="F164" r:id="rId16" display="https://podminky.urs.cz/item/CS_URS_2021_02/275351121"/>
    <hyperlink ref="F169" r:id="rId17" display="https://podminky.urs.cz/item/CS_URS_2021_02/275351122"/>
    <hyperlink ref="F183" r:id="rId18" display="https://podminky.urs.cz/item/CS_URS_2021_02/348101210"/>
    <hyperlink ref="F188" r:id="rId19" display="https://podminky.urs.cz/item/CS_URS_2021_02/55342335"/>
    <hyperlink ref="F190" r:id="rId20" display="https://podminky.urs.cz/item/CS_URS_2021_02/348401140"/>
    <hyperlink ref="F200" r:id="rId21" display="https://podminky.urs.cz/item/CS_URS_2021_02/430321515"/>
    <hyperlink ref="F205" r:id="rId22" display="https://podminky.urs.cz/item/CS_URS_2021_02/430362021"/>
    <hyperlink ref="F210" r:id="rId23" display="https://podminky.urs.cz/item/CS_URS_2021_02/434121416"/>
    <hyperlink ref="F219" r:id="rId24" display="https://podminky.urs.cz/item/CS_URS_2021_02/434311115"/>
    <hyperlink ref="F224" r:id="rId25" display="https://podminky.urs.cz/item/CS_URS_2021_02/434351141"/>
    <hyperlink ref="F226" r:id="rId26" display="https://podminky.urs.cz/item/CS_URS_2021_02/434351142"/>
    <hyperlink ref="F235" r:id="rId27" display="https://podminky.urs.cz/item/CS_URS_2021_02/564761111"/>
    <hyperlink ref="F242" r:id="rId28" display="https://podminky.urs.cz/item/CS_URS_2021_02/573111113"/>
    <hyperlink ref="F247" r:id="rId29" display="https://podminky.urs.cz/item/CS_URS_2021_02/573111114"/>
    <hyperlink ref="F252" r:id="rId30" display="https://podminky.urs.cz/item/CS_URS_2021_02/573231108"/>
    <hyperlink ref="F257" r:id="rId31" display="https://podminky.urs.cz/item/CS_URS_2021_02/577144111"/>
    <hyperlink ref="F262" r:id="rId32" display="https://podminky.urs.cz/item/CS_URS_2021_02/577145122"/>
    <hyperlink ref="F267" r:id="rId33" display="https://podminky.urs.cz/item/CS_URS_2021_02/596212231"/>
    <hyperlink ref="F273" r:id="rId34" display="https://podminky.urs.cz/item/CS_URS_2021_02/916131213"/>
    <hyperlink ref="F280" r:id="rId35" display="https://podminky.urs.cz/item/CS_URS_2021_02/59217023"/>
    <hyperlink ref="F285" r:id="rId36" display="https://podminky.urs.cz/item/CS_URS_2021_02/59217035"/>
    <hyperlink ref="F290" r:id="rId37" display="https://podminky.urs.cz/item/CS_URS_2021_02/916231213"/>
    <hyperlink ref="F299" r:id="rId38" display="https://podminky.urs.cz/item/CS_URS_2021_02/916991121"/>
    <hyperlink ref="F311" r:id="rId39" display="https://podminky.urs.cz/item/CS_URS_2021_02/961044111"/>
    <hyperlink ref="F316" r:id="rId40" display="https://podminky.urs.cz/item/CS_URS_2021_02/966071711"/>
    <hyperlink ref="F321" r:id="rId41" display="https://podminky.urs.cz/item/CS_URS_2021_02/966071821"/>
    <hyperlink ref="F326" r:id="rId42" display="https://podminky.urs.cz/item/CS_URS_2021_02/966071823"/>
    <hyperlink ref="F332" r:id="rId43" display="https://podminky.urs.cz/item/CS_URS_2021_02/997221551"/>
    <hyperlink ref="F334" r:id="rId44" display="https://podminky.urs.cz/item/CS_URS_2021_02/997221559"/>
    <hyperlink ref="F338" r:id="rId45" display="https://podminky.urs.cz/item/CS_URS_2021_02/997221611"/>
    <hyperlink ref="F340" r:id="rId46" display="https://podminky.urs.cz/item/CS_URS_2021_02/94620001"/>
    <hyperlink ref="F342" r:id="rId47" display="https://podminky.urs.cz/item/CS_URS_2021_02/94620004"/>
    <hyperlink ref="F344" r:id="rId48" display="https://podminky.urs.cz/item/CS_URS_2021_02/94620002"/>
    <hyperlink ref="F352" r:id="rId49" display="https://podminky.urs.cz/item/CS_URS_2021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9230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ROUND((SUM(BF81:BF90)),  2)</f>
        <v>0</v>
      </c>
      <c r="G34" s="40"/>
      <c r="H34" s="40"/>
      <c r="I34" s="150">
        <v>0.14999999999999999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20 - SO 05 - 2 - 1 - trávníky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9231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9232</v>
      </c>
      <c r="E61" s="170"/>
      <c r="F61" s="170"/>
      <c r="G61" s="170"/>
      <c r="H61" s="170"/>
      <c r="I61" s="170"/>
      <c r="J61" s="171">
        <f>J89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DZR-R_4 - 11.12.2021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20 - SO 05 - 2 - 1 - trávníky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P82+P89</f>
        <v>0</v>
      </c>
      <c r="Q81" s="98"/>
      <c r="R81" s="187">
        <f>R82+R89</f>
        <v>0</v>
      </c>
      <c r="S81" s="98"/>
      <c r="T81" s="188">
        <f>T82+T89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BK82+BK89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9233</v>
      </c>
      <c r="F82" s="193" t="s">
        <v>9233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SUM(P83:P88)</f>
        <v>0</v>
      </c>
      <c r="Q82" s="198"/>
      <c r="R82" s="199">
        <f>SUM(R83:R88)</f>
        <v>0</v>
      </c>
      <c r="S82" s="198"/>
      <c r="T82" s="200">
        <f>SUM(T83:T88)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SUM(BK83:BK88)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9234</v>
      </c>
      <c r="F83" s="208" t="s">
        <v>9235</v>
      </c>
      <c r="G83" s="209" t="s">
        <v>384</v>
      </c>
      <c r="H83" s="210">
        <v>497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9236</v>
      </c>
      <c r="F84" s="208" t="s">
        <v>9237</v>
      </c>
      <c r="G84" s="209" t="s">
        <v>384</v>
      </c>
      <c r="H84" s="210">
        <v>497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9238</v>
      </c>
      <c r="F85" s="208" t="s">
        <v>9239</v>
      </c>
      <c r="G85" s="209" t="s">
        <v>217</v>
      </c>
      <c r="H85" s="210">
        <v>55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9240</v>
      </c>
      <c r="F86" s="208" t="s">
        <v>9241</v>
      </c>
      <c r="G86" s="209" t="s">
        <v>217</v>
      </c>
      <c r="H86" s="210">
        <v>55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9242</v>
      </c>
      <c r="F87" s="208" t="s">
        <v>9243</v>
      </c>
      <c r="G87" s="209" t="s">
        <v>384</v>
      </c>
      <c r="H87" s="210">
        <v>400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9244</v>
      </c>
      <c r="F88" s="208" t="s">
        <v>9245</v>
      </c>
      <c r="G88" s="209" t="s">
        <v>4322</v>
      </c>
      <c r="H88" s="210">
        <v>50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9246</v>
      </c>
      <c r="F89" s="193" t="s">
        <v>9246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9247</v>
      </c>
      <c r="F90" s="208" t="s">
        <v>9248</v>
      </c>
      <c r="G90" s="209" t="s">
        <v>384</v>
      </c>
      <c r="H90" s="210">
        <v>497</v>
      </c>
      <c r="I90" s="211"/>
      <c r="J90" s="212">
        <f>ROUND(I90*H90,2)</f>
        <v>0</v>
      </c>
      <c r="K90" s="208" t="s">
        <v>19</v>
      </c>
      <c r="L90" s="46"/>
      <c r="M90" s="282" t="s">
        <v>19</v>
      </c>
      <c r="N90" s="283" t="s">
        <v>40</v>
      </c>
      <c r="O90" s="284"/>
      <c r="P90" s="285">
        <f>O90*H90</f>
        <v>0</v>
      </c>
      <c r="Q90" s="285">
        <v>0</v>
      </c>
      <c r="R90" s="285">
        <f>Q90*H90</f>
        <v>0</v>
      </c>
      <c r="S90" s="285">
        <v>0</v>
      </c>
      <c r="T90" s="28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b4qHr1ZWWp8uJYsT88SPpl6TJduTXj03hFmLrwVSW6RpD3ADiMdYi3JJuA4KHifqMurTg/bmmAQFvOoD5Je1OA==" hashValue="mguYE3EF0sPWxo4A7XF0zBm4e/xGsm6bCiimQhs0jS2bCcKrfMctuguN2E17pe2+xGKhIPWaw+EmProfKPGU+A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9249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ROUND((SUM(BE81:BE102)),  2)</f>
        <v>0</v>
      </c>
      <c r="G33" s="40"/>
      <c r="H33" s="40"/>
      <c r="I33" s="150">
        <v>0.20999999999999999</v>
      </c>
      <c r="J33" s="149">
        <f>ROUND(((SUM(BE81:BE102))*I33),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ROUND((SUM(BF81:BF102)),  2)</f>
        <v>0</v>
      </c>
      <c r="G34" s="40"/>
      <c r="H34" s="40"/>
      <c r="I34" s="150">
        <v>0.14999999999999999</v>
      </c>
      <c r="J34" s="149">
        <f>ROUND(((SUM(BF81:BF102))*I34),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21 - SO 05 - 2 - 2 - stromy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9250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9251</v>
      </c>
      <c r="E61" s="170"/>
      <c r="F61" s="170"/>
      <c r="G61" s="170"/>
      <c r="H61" s="170"/>
      <c r="I61" s="170"/>
      <c r="J61" s="171">
        <f>J93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DZR-R_4 - 11.12.2021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21 - SO 05 - 2 - 2 - stromy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P82+P93</f>
        <v>0</v>
      </c>
      <c r="Q81" s="98"/>
      <c r="R81" s="187">
        <f>R82+R93</f>
        <v>0</v>
      </c>
      <c r="S81" s="98"/>
      <c r="T81" s="188">
        <f>T82+T93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BK82+BK93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9252</v>
      </c>
      <c r="F82" s="193" t="s">
        <v>9252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SUM(P83:P92)</f>
        <v>0</v>
      </c>
      <c r="Q82" s="198"/>
      <c r="R82" s="199">
        <f>SUM(R83:R92)</f>
        <v>0</v>
      </c>
      <c r="S82" s="198"/>
      <c r="T82" s="200">
        <f>SUM(T83:T92)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SUM(BK83:BK92)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9253</v>
      </c>
      <c r="F83" s="208" t="s">
        <v>9254</v>
      </c>
      <c r="G83" s="209" t="s">
        <v>2953</v>
      </c>
      <c r="H83" s="210">
        <v>11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9255</v>
      </c>
      <c r="F84" s="208" t="s">
        <v>9256</v>
      </c>
      <c r="G84" s="209" t="s">
        <v>2953</v>
      </c>
      <c r="H84" s="210">
        <v>11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9257</v>
      </c>
      <c r="F85" s="208" t="s">
        <v>9258</v>
      </c>
      <c r="G85" s="209" t="s">
        <v>2953</v>
      </c>
      <c r="H85" s="210">
        <v>11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7332</v>
      </c>
      <c r="F86" s="208" t="s">
        <v>9259</v>
      </c>
      <c r="G86" s="209" t="s">
        <v>9260</v>
      </c>
      <c r="H86" s="210">
        <v>11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9261</v>
      </c>
      <c r="F87" s="208" t="s">
        <v>9262</v>
      </c>
      <c r="G87" s="209" t="s">
        <v>2953</v>
      </c>
      <c r="H87" s="210">
        <v>11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9263</v>
      </c>
      <c r="F88" s="208" t="s">
        <v>9264</v>
      </c>
      <c r="G88" s="209" t="s">
        <v>9265</v>
      </c>
      <c r="H88" s="210">
        <v>11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9266</v>
      </c>
      <c r="F89" s="208" t="s">
        <v>9267</v>
      </c>
      <c r="G89" s="209" t="s">
        <v>2953</v>
      </c>
      <c r="H89" s="210">
        <v>4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9268</v>
      </c>
      <c r="F90" s="208" t="s">
        <v>9269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9270</v>
      </c>
      <c r="F91" s="208" t="s">
        <v>9271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125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9272</v>
      </c>
      <c r="F92" s="208" t="s">
        <v>9273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131</v>
      </c>
    </row>
    <row r="93" s="12" customFormat="1" ht="25.92" customHeight="1">
      <c r="A93" s="12"/>
      <c r="B93" s="190"/>
      <c r="C93" s="191"/>
      <c r="D93" s="192" t="s">
        <v>68</v>
      </c>
      <c r="E93" s="193" t="s">
        <v>9274</v>
      </c>
      <c r="F93" s="193" t="s">
        <v>9274</v>
      </c>
      <c r="G93" s="191"/>
      <c r="H93" s="191"/>
      <c r="I93" s="194"/>
      <c r="J93" s="195">
        <f>BK93</f>
        <v>0</v>
      </c>
      <c r="K93" s="191"/>
      <c r="L93" s="196"/>
      <c r="M93" s="197"/>
      <c r="N93" s="198"/>
      <c r="O93" s="198"/>
      <c r="P93" s="199">
        <f>SUM(P94:P102)</f>
        <v>0</v>
      </c>
      <c r="Q93" s="198"/>
      <c r="R93" s="199">
        <f>SUM(R94:R102)</f>
        <v>0</v>
      </c>
      <c r="S93" s="198"/>
      <c r="T93" s="200">
        <f>SUM(T94:T102)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69</v>
      </c>
      <c r="AY93" s="201" t="s">
        <v>212</v>
      </c>
      <c r="BK93" s="203">
        <f>SUM(BK94:BK102)</f>
        <v>0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9253</v>
      </c>
      <c r="F94" s="208" t="s">
        <v>9254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9255</v>
      </c>
      <c r="F95" s="208" t="s">
        <v>9256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9257</v>
      </c>
      <c r="F96" s="208" t="s">
        <v>9258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7332</v>
      </c>
      <c r="F97" s="208" t="s">
        <v>9259</v>
      </c>
      <c r="G97" s="209" t="s">
        <v>9260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9261</v>
      </c>
      <c r="F98" s="208" t="s">
        <v>9262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24.15" customHeight="1">
      <c r="A99" s="40"/>
      <c r="B99" s="41"/>
      <c r="C99" s="206" t="s">
        <v>69</v>
      </c>
      <c r="D99" s="206" t="s">
        <v>214</v>
      </c>
      <c r="E99" s="207" t="s">
        <v>9263</v>
      </c>
      <c r="F99" s="208" t="s">
        <v>9264</v>
      </c>
      <c r="G99" s="209" t="s">
        <v>9265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9275</v>
      </c>
      <c r="F100" s="208" t="s">
        <v>9276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9277</v>
      </c>
      <c r="F101" s="208" t="s">
        <v>9278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9279</v>
      </c>
      <c r="F102" s="208" t="s">
        <v>9280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82" t="s">
        <v>19</v>
      </c>
      <c r="N102" s="283" t="s">
        <v>40</v>
      </c>
      <c r="O102" s="284"/>
      <c r="P102" s="285">
        <f>O102*H102</f>
        <v>0</v>
      </c>
      <c r="Q102" s="285">
        <v>0</v>
      </c>
      <c r="R102" s="285">
        <f>Q102*H102</f>
        <v>0</v>
      </c>
      <c r="S102" s="285">
        <v>0</v>
      </c>
      <c r="T102" s="28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6.96" customHeight="1">
      <c r="A103" s="40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46"/>
      <c r="M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</sheetData>
  <sheetProtection sheet="1" autoFilter="0" formatColumns="0" formatRows="0" objects="1" scenarios="1" spinCount="100000" saltValue="bQvuQEpry9BvXdlSCFRZRQKOD/Oal9iG48f7g0NJCHUrRTpDvKiZ3vaEUMowvkcRSPWDddEzFn+hZgeCtmKf5w==" hashValue="S2mmgZSiT6egcIE4831IqBqUuCGbjVXaDy8e7IHcw//C1B3+lnnHT7n//08KleRK5PwjC4d+yNKNnylGzvFanQ==" algorithmName="SHA-512" password="CC35"/>
  <autoFilter ref="C80:K102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9281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ROUND((SUM(BE82:BE124)),  2)</f>
        <v>0</v>
      </c>
      <c r="G33" s="40"/>
      <c r="H33" s="40"/>
      <c r="I33" s="150">
        <v>0.20999999999999999</v>
      </c>
      <c r="J33" s="149">
        <f>ROUND(((SUM(BE82:BE124))*I33),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ROUND((SUM(BF82:BF124)),  2)</f>
        <v>0</v>
      </c>
      <c r="G34" s="40"/>
      <c r="H34" s="40"/>
      <c r="I34" s="150">
        <v>0.14999999999999999</v>
      </c>
      <c r="J34" s="149">
        <f>ROUND(((SUM(BF82:BF124))*I34),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ROUND((SUM(BG82:BG124)),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ROUND((SUM(BH82:BH124)),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ROUND((SUM(BI82:BI124)),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22 - SO 05 - 2 - 3 - keře a trvalky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6070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9282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9283</v>
      </c>
      <c r="E62" s="176"/>
      <c r="F62" s="176"/>
      <c r="G62" s="176"/>
      <c r="H62" s="176"/>
      <c r="I62" s="176"/>
      <c r="J62" s="177">
        <f>J108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DZR-R_4 - 11.12.2021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22 - SO 05 - 2 - 3 - keře a trvalky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74</v>
      </c>
      <c r="F83" s="193" t="s">
        <v>213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P84+SUM(P85:P92)+P108</f>
        <v>0</v>
      </c>
      <c r="Q83" s="198"/>
      <c r="R83" s="199">
        <f>R84+SUM(R85:R92)+R108</f>
        <v>0</v>
      </c>
      <c r="S83" s="198"/>
      <c r="T83" s="200">
        <f>T84+SUM(T85:T92)+T108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BK84+SUM(BK85:BK92)+BK108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9284</v>
      </c>
      <c r="F84" s="208" t="s">
        <v>9285</v>
      </c>
      <c r="G84" s="209" t="s">
        <v>384</v>
      </c>
      <c r="H84" s="210">
        <v>343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9286</v>
      </c>
      <c r="F85" s="208" t="s">
        <v>9287</v>
      </c>
      <c r="G85" s="209" t="s">
        <v>384</v>
      </c>
      <c r="H85" s="210">
        <v>343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9288</v>
      </c>
      <c r="F86" s="208" t="s">
        <v>9289</v>
      </c>
      <c r="G86" s="209" t="s">
        <v>2953</v>
      </c>
      <c r="H86" s="210">
        <v>903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9290</v>
      </c>
      <c r="F87" s="208" t="s">
        <v>9291</v>
      </c>
      <c r="G87" s="209" t="s">
        <v>2953</v>
      </c>
      <c r="H87" s="210">
        <v>903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9275</v>
      </c>
      <c r="F88" s="208" t="s">
        <v>9292</v>
      </c>
      <c r="G88" s="209" t="s">
        <v>9260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9261</v>
      </c>
      <c r="F89" s="208" t="s">
        <v>9262</v>
      </c>
      <c r="G89" s="209" t="s">
        <v>384</v>
      </c>
      <c r="H89" s="210">
        <v>343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7332</v>
      </c>
      <c r="F90" s="208" t="s">
        <v>9264</v>
      </c>
      <c r="G90" s="209" t="s">
        <v>217</v>
      </c>
      <c r="H90" s="210">
        <v>35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9293</v>
      </c>
      <c r="F91" s="208" t="s">
        <v>9294</v>
      </c>
      <c r="G91" s="209" t="s">
        <v>217</v>
      </c>
      <c r="H91" s="210">
        <v>7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7636</v>
      </c>
      <c r="F92" s="204" t="s">
        <v>9295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SUM(P93:P107)</f>
        <v>0</v>
      </c>
      <c r="Q92" s="198"/>
      <c r="R92" s="199">
        <f>SUM(R93:R107)</f>
        <v>0</v>
      </c>
      <c r="S92" s="198"/>
      <c r="T92" s="200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9296</v>
      </c>
      <c r="F93" s="208" t="s">
        <v>9297</v>
      </c>
      <c r="G93" s="209" t="s">
        <v>2953</v>
      </c>
      <c r="H93" s="210">
        <v>36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9298</v>
      </c>
      <c r="F94" s="208" t="s">
        <v>9299</v>
      </c>
      <c r="G94" s="209" t="s">
        <v>2953</v>
      </c>
      <c r="H94" s="210">
        <v>24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9300</v>
      </c>
      <c r="F95" s="208" t="s">
        <v>9301</v>
      </c>
      <c r="G95" s="209" t="s">
        <v>2953</v>
      </c>
      <c r="H95" s="210">
        <v>36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9302</v>
      </c>
      <c r="F96" s="208" t="s">
        <v>9303</v>
      </c>
      <c r="G96" s="209" t="s">
        <v>2953</v>
      </c>
      <c r="H96" s="210">
        <v>51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9304</v>
      </c>
      <c r="F97" s="208" t="s">
        <v>9305</v>
      </c>
      <c r="G97" s="209" t="s">
        <v>2953</v>
      </c>
      <c r="H97" s="210">
        <v>24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9306</v>
      </c>
      <c r="F98" s="208" t="s">
        <v>9307</v>
      </c>
      <c r="G98" s="209" t="s">
        <v>2953</v>
      </c>
      <c r="H98" s="210">
        <v>9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9308</v>
      </c>
      <c r="F99" s="208" t="s">
        <v>9309</v>
      </c>
      <c r="G99" s="209" t="s">
        <v>2953</v>
      </c>
      <c r="H99" s="210">
        <v>24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9310</v>
      </c>
      <c r="F100" s="208" t="s">
        <v>9311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9312</v>
      </c>
      <c r="F101" s="208" t="s">
        <v>9313</v>
      </c>
      <c r="G101" s="209" t="s">
        <v>2953</v>
      </c>
      <c r="H101" s="210">
        <v>39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9314</v>
      </c>
      <c r="F102" s="208" t="s">
        <v>9315</v>
      </c>
      <c r="G102" s="209" t="s">
        <v>2953</v>
      </c>
      <c r="H102" s="210">
        <v>30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9316</v>
      </c>
      <c r="F103" s="208" t="s">
        <v>9317</v>
      </c>
      <c r="G103" s="209" t="s">
        <v>2953</v>
      </c>
      <c r="H103" s="210">
        <v>21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9318</v>
      </c>
      <c r="F104" s="208" t="s">
        <v>9319</v>
      </c>
      <c r="G104" s="209" t="s">
        <v>2953</v>
      </c>
      <c r="H104" s="210">
        <v>21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9320</v>
      </c>
      <c r="F105" s="208" t="s">
        <v>9321</v>
      </c>
      <c r="G105" s="209" t="s">
        <v>2953</v>
      </c>
      <c r="H105" s="210">
        <v>24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9322</v>
      </c>
      <c r="F106" s="208" t="s">
        <v>9323</v>
      </c>
      <c r="G106" s="209" t="s">
        <v>2953</v>
      </c>
      <c r="H106" s="210">
        <v>21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9324</v>
      </c>
      <c r="F107" s="208" t="s">
        <v>9325</v>
      </c>
      <c r="G107" s="209" t="s">
        <v>2953</v>
      </c>
      <c r="H107" s="210">
        <v>34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40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78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74</v>
      </c>
      <c r="BK107" s="218">
        <f>ROUND(I107*H107,2)</f>
        <v>0</v>
      </c>
      <c r="BL107" s="19" t="s">
        <v>84</v>
      </c>
      <c r="BM107" s="217" t="s">
        <v>435</v>
      </c>
    </row>
    <row r="108" s="12" customFormat="1" ht="22.8" customHeight="1">
      <c r="A108" s="12"/>
      <c r="B108" s="190"/>
      <c r="C108" s="191"/>
      <c r="D108" s="192" t="s">
        <v>68</v>
      </c>
      <c r="E108" s="204" t="s">
        <v>9326</v>
      </c>
      <c r="F108" s="204" t="s">
        <v>9327</v>
      </c>
      <c r="G108" s="191"/>
      <c r="H108" s="191"/>
      <c r="I108" s="194"/>
      <c r="J108" s="205">
        <f>BK108</f>
        <v>0</v>
      </c>
      <c r="K108" s="191"/>
      <c r="L108" s="196"/>
      <c r="M108" s="197"/>
      <c r="N108" s="198"/>
      <c r="O108" s="198"/>
      <c r="P108" s="199">
        <f>SUM(P109:P124)</f>
        <v>0</v>
      </c>
      <c r="Q108" s="198"/>
      <c r="R108" s="199">
        <f>SUM(R109:R124)</f>
        <v>0</v>
      </c>
      <c r="S108" s="198"/>
      <c r="T108" s="200">
        <f>SUM(T109:T124)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1" t="s">
        <v>74</v>
      </c>
      <c r="AT108" s="202" t="s">
        <v>68</v>
      </c>
      <c r="AU108" s="202" t="s">
        <v>74</v>
      </c>
      <c r="AY108" s="201" t="s">
        <v>212</v>
      </c>
      <c r="BK108" s="203">
        <f>SUM(BK109:BK124)</f>
        <v>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9328</v>
      </c>
      <c r="F109" s="208" t="s">
        <v>9329</v>
      </c>
      <c r="G109" s="209" t="s">
        <v>2953</v>
      </c>
      <c r="H109" s="210">
        <v>27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440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9330</v>
      </c>
      <c r="F110" s="208" t="s">
        <v>9331</v>
      </c>
      <c r="G110" s="209" t="s">
        <v>2953</v>
      </c>
      <c r="H110" s="210">
        <v>48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446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9332</v>
      </c>
      <c r="F111" s="208" t="s">
        <v>9333</v>
      </c>
      <c r="G111" s="209" t="s">
        <v>2953</v>
      </c>
      <c r="H111" s="210">
        <v>18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460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9334</v>
      </c>
      <c r="F112" s="208" t="s">
        <v>9335</v>
      </c>
      <c r="G112" s="209" t="s">
        <v>2953</v>
      </c>
      <c r="H112" s="210">
        <v>36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40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74</v>
      </c>
      <c r="BK112" s="218">
        <f>ROUND(I112*H112,2)</f>
        <v>0</v>
      </c>
      <c r="BL112" s="19" t="s">
        <v>84</v>
      </c>
      <c r="BM112" s="217" t="s">
        <v>472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9336</v>
      </c>
      <c r="F113" s="208" t="s">
        <v>9337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477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9338</v>
      </c>
      <c r="F114" s="208" t="s">
        <v>9339</v>
      </c>
      <c r="G114" s="209" t="s">
        <v>2953</v>
      </c>
      <c r="H114" s="210">
        <v>138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9340</v>
      </c>
      <c r="F115" s="208" t="s">
        <v>9341</v>
      </c>
      <c r="G115" s="209" t="s">
        <v>2953</v>
      </c>
      <c r="H115" s="210">
        <v>18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490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9342</v>
      </c>
      <c r="F116" s="208" t="s">
        <v>9343</v>
      </c>
      <c r="G116" s="209" t="s">
        <v>2953</v>
      </c>
      <c r="H116" s="210">
        <v>27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9344</v>
      </c>
      <c r="F117" s="208" t="s">
        <v>9345</v>
      </c>
      <c r="G117" s="209" t="s">
        <v>2953</v>
      </c>
      <c r="H117" s="210">
        <v>21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504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9346</v>
      </c>
      <c r="F118" s="208" t="s">
        <v>9347</v>
      </c>
      <c r="G118" s="209" t="s">
        <v>2953</v>
      </c>
      <c r="H118" s="210">
        <v>66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510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9348</v>
      </c>
      <c r="F119" s="208" t="s">
        <v>9349</v>
      </c>
      <c r="G119" s="209" t="s">
        <v>2953</v>
      </c>
      <c r="H119" s="210">
        <v>27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40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74</v>
      </c>
      <c r="BK119" s="218">
        <f>ROUND(I119*H119,2)</f>
        <v>0</v>
      </c>
      <c r="BL119" s="19" t="s">
        <v>84</v>
      </c>
      <c r="BM119" s="217" t="s">
        <v>516</v>
      </c>
    </row>
    <row r="120" s="2" customFormat="1" ht="16.5" customHeight="1">
      <c r="A120" s="40"/>
      <c r="B120" s="41"/>
      <c r="C120" s="206" t="s">
        <v>69</v>
      </c>
      <c r="D120" s="206" t="s">
        <v>214</v>
      </c>
      <c r="E120" s="207" t="s">
        <v>9350</v>
      </c>
      <c r="F120" s="208" t="s">
        <v>9351</v>
      </c>
      <c r="G120" s="209" t="s">
        <v>2953</v>
      </c>
      <c r="H120" s="210">
        <v>8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526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9352</v>
      </c>
      <c r="F121" s="208" t="s">
        <v>9353</v>
      </c>
      <c r="G121" s="209" t="s">
        <v>2953</v>
      </c>
      <c r="H121" s="210">
        <v>9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9354</v>
      </c>
      <c r="F122" s="208" t="s">
        <v>9355</v>
      </c>
      <c r="G122" s="209" t="s">
        <v>2953</v>
      </c>
      <c r="H122" s="210">
        <v>12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9356</v>
      </c>
      <c r="F123" s="208" t="s">
        <v>9357</v>
      </c>
      <c r="G123" s="209" t="s">
        <v>2953</v>
      </c>
      <c r="H123" s="210">
        <v>6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9358</v>
      </c>
      <c r="F124" s="208" t="s">
        <v>9359</v>
      </c>
      <c r="G124" s="209" t="s">
        <v>2953</v>
      </c>
      <c r="H124" s="210">
        <v>24</v>
      </c>
      <c r="I124" s="211"/>
      <c r="J124" s="212">
        <f>ROUND(I124*H124,2)</f>
        <v>0</v>
      </c>
      <c r="K124" s="208" t="s">
        <v>19</v>
      </c>
      <c r="L124" s="46"/>
      <c r="M124" s="282" t="s">
        <v>19</v>
      </c>
      <c r="N124" s="283" t="s">
        <v>40</v>
      </c>
      <c r="O124" s="284"/>
      <c r="P124" s="285">
        <f>O124*H124</f>
        <v>0</v>
      </c>
      <c r="Q124" s="285">
        <v>0</v>
      </c>
      <c r="R124" s="285">
        <f>Q124*H124</f>
        <v>0</v>
      </c>
      <c r="S124" s="285">
        <v>0</v>
      </c>
      <c r="T124" s="28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cKyLRA2KcLYtkg8GuN6gckXW0LP1SD3laNc/ujIT3RYc7g/eTZsrL9WAxKO10Pq1pKSni725cdS8BSLNS32wpA==" hashValue="m/l88AXRKc8wif+6rkb75rXGY177vIGubHhMHzGB3jMbtT6bPR9t3CHBTHYzyljTTFIuHJ57M/EM24TZXkLIdw==" algorithmName="SHA-512" password="CC35"/>
  <autoFilter ref="C81:K12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ROUND((SUM(BE81:BE101)),  2)</f>
        <v>0</v>
      </c>
      <c r="G33" s="40"/>
      <c r="H33" s="40"/>
      <c r="I33" s="150">
        <v>0.20999999999999999</v>
      </c>
      <c r="J33" s="149">
        <f>ROUND(((SUM(BE81:BE101))*I33),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ROUND((SUM(BF81:BF101)),  2)</f>
        <v>0</v>
      </c>
      <c r="G34" s="40"/>
      <c r="H34" s="40"/>
      <c r="I34" s="150">
        <v>0.14999999999999999</v>
      </c>
      <c r="J34" s="149">
        <f>ROUND(((SUM(BF81:BF101))*I34),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23 - SO 06 - 1 - jezírko a vodní prvek - tlakové podhladinové zapojení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9361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9362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DZR-R_4 - 11.12.2021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23 - SO 06 - 1 - jezírko a vodní prvek - tlakové podhladinové zapojení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210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9363</v>
      </c>
      <c r="F83" s="204" t="s">
        <v>9364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SUM(P84:P101)</f>
        <v>0</v>
      </c>
      <c r="Q83" s="198"/>
      <c r="R83" s="199">
        <f>SUM(R84:R101)</f>
        <v>0</v>
      </c>
      <c r="S83" s="198"/>
      <c r="T83" s="200">
        <f>SUM(T84:T101)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SUM(BK84:BK101)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74</v>
      </c>
      <c r="F84" s="208" t="s">
        <v>9365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78</v>
      </c>
      <c r="F85" s="208" t="s">
        <v>9366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78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81</v>
      </c>
      <c r="F86" s="208" t="s">
        <v>9367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78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84</v>
      </c>
      <c r="F87" s="208" t="s">
        <v>9368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78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87</v>
      </c>
      <c r="F88" s="208" t="s">
        <v>9369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90</v>
      </c>
      <c r="F89" s="208" t="s">
        <v>9370</v>
      </c>
      <c r="G89" s="209" t="s">
        <v>525</v>
      </c>
      <c r="H89" s="210">
        <v>50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290</v>
      </c>
      <c r="F90" s="208" t="s">
        <v>9371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93</v>
      </c>
      <c r="F91" s="208" t="s">
        <v>9372</v>
      </c>
      <c r="G91" s="209" t="s">
        <v>2953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96</v>
      </c>
      <c r="F92" s="208" t="s">
        <v>9373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78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99</v>
      </c>
      <c r="D93" s="206" t="s">
        <v>214</v>
      </c>
      <c r="E93" s="207" t="s">
        <v>99</v>
      </c>
      <c r="F93" s="208" t="s">
        <v>9374</v>
      </c>
      <c r="G93" s="209" t="s">
        <v>6614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102</v>
      </c>
      <c r="F94" s="208" t="s">
        <v>9375</v>
      </c>
      <c r="G94" s="209" t="s">
        <v>2953</v>
      </c>
      <c r="H94" s="210">
        <v>2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108</v>
      </c>
      <c r="F95" s="208" t="s">
        <v>9376</v>
      </c>
      <c r="G95" s="209" t="s">
        <v>6614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111</v>
      </c>
      <c r="F96" s="208" t="s">
        <v>9377</v>
      </c>
      <c r="G96" s="209" t="s">
        <v>525</v>
      </c>
      <c r="H96" s="210">
        <v>40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114</v>
      </c>
      <c r="F97" s="208" t="s">
        <v>9378</v>
      </c>
      <c r="G97" s="209" t="s">
        <v>525</v>
      </c>
      <c r="H97" s="210">
        <v>50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8</v>
      </c>
      <c r="F98" s="208" t="s">
        <v>9379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119</v>
      </c>
      <c r="F99" s="208" t="s">
        <v>9380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122</v>
      </c>
      <c r="F100" s="208" t="s">
        <v>9381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125</v>
      </c>
      <c r="F101" s="208" t="s">
        <v>9382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82" t="s">
        <v>19</v>
      </c>
      <c r="N101" s="283" t="s">
        <v>40</v>
      </c>
      <c r="O101" s="284"/>
      <c r="P101" s="285">
        <f>O101*H101</f>
        <v>0</v>
      </c>
      <c r="Q101" s="285">
        <v>0</v>
      </c>
      <c r="R101" s="285">
        <f>Q101*H101</f>
        <v>0</v>
      </c>
      <c r="S101" s="285">
        <v>0</v>
      </c>
      <c r="T101" s="28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QjRzjWVqVX15Sbi3HCls+TeH8QEnGo8vraYDhx5ZZ4IGzdiVdyH6SLmkuuSgt9ncsZ6tLNsZSiXweQ82iwjZvQ==" hashValue="RAt34BJ9zy+h3O6ahhrvzkbCgOA8U765qjNKiSC/MVsANnb+RlitPudk8ZdfJj27QPQWRF4M6pgNZerGgLstvQ==" algorithmName="SHA-512" password="CC35"/>
  <autoFilter ref="C80:K101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9383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ROUND((SUM(BE86:BE174)),  2)</f>
        <v>0</v>
      </c>
      <c r="G33" s="40"/>
      <c r="H33" s="40"/>
      <c r="I33" s="150">
        <v>0.20999999999999999</v>
      </c>
      <c r="J33" s="149">
        <f>ROUND(((SUM(BE86:BE174))*I33),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ROUND((SUM(BF86:BF174)),  2)</f>
        <v>0</v>
      </c>
      <c r="G34" s="40"/>
      <c r="H34" s="40"/>
      <c r="I34" s="150">
        <v>0.14999999999999999</v>
      </c>
      <c r="J34" s="149">
        <f>ROUND(((SUM(BF86:BF174))*I34),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ROUND((SUM(BG86:BG174)),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ROUND((SUM(BH86:BH174)),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ROUND((SUM(BI86:BI174)),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25 - demolice objektů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164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165</v>
      </c>
      <c r="E62" s="176"/>
      <c r="F62" s="176"/>
      <c r="G62" s="176"/>
      <c r="H62" s="176"/>
      <c r="I62" s="176"/>
      <c r="J62" s="177">
        <f>J117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67"/>
      <c r="C63" s="168"/>
      <c r="D63" s="169" t="s">
        <v>167</v>
      </c>
      <c r="E63" s="170"/>
      <c r="F63" s="170"/>
      <c r="G63" s="170"/>
      <c r="H63" s="170"/>
      <c r="I63" s="170"/>
      <c r="J63" s="171">
        <f>J146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73"/>
      <c r="C64" s="174"/>
      <c r="D64" s="175" t="s">
        <v>169</v>
      </c>
      <c r="E64" s="176"/>
      <c r="F64" s="176"/>
      <c r="G64" s="176"/>
      <c r="H64" s="176"/>
      <c r="I64" s="176"/>
      <c r="J64" s="177">
        <f>J147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175</v>
      </c>
      <c r="E65" s="176"/>
      <c r="F65" s="176"/>
      <c r="G65" s="176"/>
      <c r="H65" s="176"/>
      <c r="I65" s="176"/>
      <c r="J65" s="177">
        <f>J152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178</v>
      </c>
      <c r="E66" s="176"/>
      <c r="F66" s="176"/>
      <c r="G66" s="176"/>
      <c r="H66" s="176"/>
      <c r="I66" s="176"/>
      <c r="J66" s="177">
        <f>J163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197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62" t="str">
        <f>E7</f>
        <v>DZR-R_4 - 11.12.2021</v>
      </c>
      <c r="F76" s="34"/>
      <c r="G76" s="34"/>
      <c r="H76" s="34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152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25 - demolice objektů</v>
      </c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 xml:space="preserve"> </v>
      </c>
      <c r="G80" s="42"/>
      <c r="H80" s="42"/>
      <c r="I80" s="34" t="s">
        <v>23</v>
      </c>
      <c r="J80" s="74" t="str">
        <f>IF(J12="","",J12)</f>
        <v>17. 3. 2021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 xml:space="preserve"> </v>
      </c>
      <c r="G82" s="42"/>
      <c r="H82" s="42"/>
      <c r="I82" s="34" t="s">
        <v>30</v>
      </c>
      <c r="J82" s="38" t="str">
        <f>E21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IF(E18="","",E18)</f>
        <v>Vyplň údaj</v>
      </c>
      <c r="G83" s="42"/>
      <c r="H83" s="42"/>
      <c r="I83" s="34" t="s">
        <v>32</v>
      </c>
      <c r="J83" s="38" t="str">
        <f>E24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79"/>
      <c r="B85" s="180"/>
      <c r="C85" s="181" t="s">
        <v>198</v>
      </c>
      <c r="D85" s="182" t="s">
        <v>54</v>
      </c>
      <c r="E85" s="182" t="s">
        <v>50</v>
      </c>
      <c r="F85" s="182" t="s">
        <v>51</v>
      </c>
      <c r="G85" s="182" t="s">
        <v>199</v>
      </c>
      <c r="H85" s="182" t="s">
        <v>200</v>
      </c>
      <c r="I85" s="182" t="s">
        <v>201</v>
      </c>
      <c r="J85" s="182" t="s">
        <v>156</v>
      </c>
      <c r="K85" s="183" t="s">
        <v>202</v>
      </c>
      <c r="L85" s="184"/>
      <c r="M85" s="94" t="s">
        <v>19</v>
      </c>
      <c r="N85" s="95" t="s">
        <v>39</v>
      </c>
      <c r="O85" s="95" t="s">
        <v>203</v>
      </c>
      <c r="P85" s="95" t="s">
        <v>204</v>
      </c>
      <c r="Q85" s="95" t="s">
        <v>205</v>
      </c>
      <c r="R85" s="95" t="s">
        <v>206</v>
      </c>
      <c r="S85" s="95" t="s">
        <v>207</v>
      </c>
      <c r="T85" s="96" t="s">
        <v>208</v>
      </c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</row>
    <row r="86" s="2" customFormat="1" ht="22.8" customHeight="1">
      <c r="A86" s="40"/>
      <c r="B86" s="41"/>
      <c r="C86" s="101" t="s">
        <v>209</v>
      </c>
      <c r="D86" s="42"/>
      <c r="E86" s="42"/>
      <c r="F86" s="42"/>
      <c r="G86" s="42"/>
      <c r="H86" s="42"/>
      <c r="I86" s="42"/>
      <c r="J86" s="185">
        <f>BK86</f>
        <v>0</v>
      </c>
      <c r="K86" s="42"/>
      <c r="L86" s="46"/>
      <c r="M86" s="97"/>
      <c r="N86" s="186"/>
      <c r="O86" s="98"/>
      <c r="P86" s="187">
        <f>P87+P146</f>
        <v>0</v>
      </c>
      <c r="Q86" s="98"/>
      <c r="R86" s="187">
        <f>R87+R146</f>
        <v>0</v>
      </c>
      <c r="S86" s="98"/>
      <c r="T86" s="188">
        <f>T87+T146</f>
        <v>151.62048649999997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157</v>
      </c>
      <c r="BK86" s="189">
        <f>BK87+BK146</f>
        <v>0</v>
      </c>
    </row>
    <row r="87" s="12" customFormat="1" ht="25.92" customHeight="1">
      <c r="A87" s="12"/>
      <c r="B87" s="190"/>
      <c r="C87" s="191"/>
      <c r="D87" s="192" t="s">
        <v>68</v>
      </c>
      <c r="E87" s="193" t="s">
        <v>210</v>
      </c>
      <c r="F87" s="193" t="s">
        <v>211</v>
      </c>
      <c r="G87" s="191"/>
      <c r="H87" s="191"/>
      <c r="I87" s="194"/>
      <c r="J87" s="195">
        <f>BK87</f>
        <v>0</v>
      </c>
      <c r="K87" s="191"/>
      <c r="L87" s="196"/>
      <c r="M87" s="197"/>
      <c r="N87" s="198"/>
      <c r="O87" s="198"/>
      <c r="P87" s="199">
        <f>P88+P117</f>
        <v>0</v>
      </c>
      <c r="Q87" s="198"/>
      <c r="R87" s="199">
        <f>R88+R117</f>
        <v>0</v>
      </c>
      <c r="S87" s="198"/>
      <c r="T87" s="200">
        <f>T88+T117</f>
        <v>149.20499999999998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74</v>
      </c>
      <c r="AT87" s="202" t="s">
        <v>68</v>
      </c>
      <c r="AU87" s="202" t="s">
        <v>69</v>
      </c>
      <c r="AY87" s="201" t="s">
        <v>212</v>
      </c>
      <c r="BK87" s="203">
        <f>BK88+BK117</f>
        <v>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96</v>
      </c>
      <c r="F88" s="204" t="s">
        <v>3010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SUM(P89:P116)</f>
        <v>0</v>
      </c>
      <c r="Q88" s="198"/>
      <c r="R88" s="199">
        <f>SUM(R89:R116)</f>
        <v>0</v>
      </c>
      <c r="S88" s="198"/>
      <c r="T88" s="200">
        <f>SUM(T89:T116)</f>
        <v>149.20499999999998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74</v>
      </c>
      <c r="AY88" s="201" t="s">
        <v>212</v>
      </c>
      <c r="BK88" s="203">
        <f>SUM(BK89:BK116)</f>
        <v>0</v>
      </c>
    </row>
    <row r="89" s="2" customFormat="1" ht="16.5" customHeight="1">
      <c r="A89" s="40"/>
      <c r="B89" s="41"/>
      <c r="C89" s="206" t="s">
        <v>74</v>
      </c>
      <c r="D89" s="206" t="s">
        <v>214</v>
      </c>
      <c r="E89" s="207" t="s">
        <v>9384</v>
      </c>
      <c r="F89" s="208" t="s">
        <v>9385</v>
      </c>
      <c r="G89" s="209" t="s">
        <v>217</v>
      </c>
      <c r="H89" s="210">
        <v>5.2999999999999998</v>
      </c>
      <c r="I89" s="211"/>
      <c r="J89" s="212">
        <f>ROUND(I89*H89,2)</f>
        <v>0</v>
      </c>
      <c r="K89" s="208" t="s">
        <v>218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1.7</v>
      </c>
      <c r="T89" s="216">
        <f>S89*H89</f>
        <v>9.0099999999999998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78</v>
      </c>
    </row>
    <row r="90" s="2" customFormat="1">
      <c r="A90" s="40"/>
      <c r="B90" s="41"/>
      <c r="C90" s="42"/>
      <c r="D90" s="219" t="s">
        <v>219</v>
      </c>
      <c r="E90" s="42"/>
      <c r="F90" s="220" t="s">
        <v>9386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219</v>
      </c>
      <c r="AU90" s="19" t="s">
        <v>78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9387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9388</v>
      </c>
      <c r="G92" s="236"/>
      <c r="H92" s="239">
        <v>5.2999999999999998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5.2999999999999998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3396</v>
      </c>
      <c r="F94" s="208" t="s">
        <v>3397</v>
      </c>
      <c r="G94" s="209" t="s">
        <v>217</v>
      </c>
      <c r="H94" s="210">
        <v>6.6500000000000004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2.2000000000000002</v>
      </c>
      <c r="T94" s="216">
        <f>S94*H94</f>
        <v>14.630000000000003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84</v>
      </c>
    </row>
    <row r="95" s="2" customFormat="1">
      <c r="A95" s="40"/>
      <c r="B95" s="41"/>
      <c r="C95" s="42"/>
      <c r="D95" s="219" t="s">
        <v>219</v>
      </c>
      <c r="E95" s="42"/>
      <c r="F95" s="220" t="s">
        <v>3399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9389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9390</v>
      </c>
      <c r="G97" s="236"/>
      <c r="H97" s="239">
        <v>2.6499999999999999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9391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9392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6.6500000000000004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24.15" customHeight="1">
      <c r="A101" s="40"/>
      <c r="B101" s="41"/>
      <c r="C101" s="206" t="s">
        <v>81</v>
      </c>
      <c r="D101" s="206" t="s">
        <v>214</v>
      </c>
      <c r="E101" s="207" t="s">
        <v>9393</v>
      </c>
      <c r="F101" s="208" t="s">
        <v>9394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1.8049999999999999</v>
      </c>
      <c r="T101" s="216">
        <f>S101*H101</f>
        <v>59.564999999999998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90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9395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8822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9396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78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4" customFormat="1">
      <c r="A105" s="14"/>
      <c r="B105" s="235"/>
      <c r="C105" s="236"/>
      <c r="D105" s="226" t="s">
        <v>221</v>
      </c>
      <c r="E105" s="237" t="s">
        <v>19</v>
      </c>
      <c r="F105" s="238" t="s">
        <v>9397</v>
      </c>
      <c r="G105" s="236"/>
      <c r="H105" s="239">
        <v>18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5" t="s">
        <v>221</v>
      </c>
      <c r="AU105" s="245" t="s">
        <v>78</v>
      </c>
      <c r="AV105" s="14" t="s">
        <v>78</v>
      </c>
      <c r="AW105" s="14" t="s">
        <v>31</v>
      </c>
      <c r="AX105" s="14" t="s">
        <v>69</v>
      </c>
      <c r="AY105" s="245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9391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7966</v>
      </c>
      <c r="G107" s="236"/>
      <c r="H107" s="239">
        <v>15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33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84</v>
      </c>
      <c r="D109" s="206" t="s">
        <v>214</v>
      </c>
      <c r="E109" s="207" t="s">
        <v>9398</v>
      </c>
      <c r="F109" s="208" t="s">
        <v>9399</v>
      </c>
      <c r="G109" s="209" t="s">
        <v>217</v>
      </c>
      <c r="H109" s="210">
        <v>30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2.2000000000000002</v>
      </c>
      <c r="T109" s="216">
        <f>S109*H109</f>
        <v>66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93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9400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78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8822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9396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9401</v>
      </c>
      <c r="G113" s="236"/>
      <c r="H113" s="239">
        <v>15.5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3" customFormat="1">
      <c r="A114" s="13"/>
      <c r="B114" s="224"/>
      <c r="C114" s="225"/>
      <c r="D114" s="226" t="s">
        <v>221</v>
      </c>
      <c r="E114" s="227" t="s">
        <v>19</v>
      </c>
      <c r="F114" s="228" t="s">
        <v>9391</v>
      </c>
      <c r="G114" s="225"/>
      <c r="H114" s="227" t="s">
        <v>19</v>
      </c>
      <c r="I114" s="229"/>
      <c r="J114" s="225"/>
      <c r="K114" s="225"/>
      <c r="L114" s="230"/>
      <c r="M114" s="231"/>
      <c r="N114" s="232"/>
      <c r="O114" s="232"/>
      <c r="P114" s="232"/>
      <c r="Q114" s="232"/>
      <c r="R114" s="232"/>
      <c r="S114" s="232"/>
      <c r="T114" s="23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4" t="s">
        <v>221</v>
      </c>
      <c r="AU114" s="234" t="s">
        <v>78</v>
      </c>
      <c r="AV114" s="13" t="s">
        <v>74</v>
      </c>
      <c r="AW114" s="13" t="s">
        <v>31</v>
      </c>
      <c r="AX114" s="13" t="s">
        <v>69</v>
      </c>
      <c r="AY114" s="234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9402</v>
      </c>
      <c r="G115" s="236"/>
      <c r="H115" s="239">
        <v>14.5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30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2.8" customHeight="1">
      <c r="A117" s="12"/>
      <c r="B117" s="190"/>
      <c r="C117" s="191"/>
      <c r="D117" s="192" t="s">
        <v>68</v>
      </c>
      <c r="E117" s="204" t="s">
        <v>3657</v>
      </c>
      <c r="F117" s="204" t="s">
        <v>3658</v>
      </c>
      <c r="G117" s="191"/>
      <c r="H117" s="191"/>
      <c r="I117" s="194"/>
      <c r="J117" s="205">
        <f>BK117</f>
        <v>0</v>
      </c>
      <c r="K117" s="191"/>
      <c r="L117" s="196"/>
      <c r="M117" s="197"/>
      <c r="N117" s="198"/>
      <c r="O117" s="198"/>
      <c r="P117" s="199">
        <f>SUM(P118:P145)</f>
        <v>0</v>
      </c>
      <c r="Q117" s="198"/>
      <c r="R117" s="199">
        <f>SUM(R118:R145)</f>
        <v>0</v>
      </c>
      <c r="S117" s="198"/>
      <c r="T117" s="200">
        <f>SUM(T118:T145)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74</v>
      </c>
      <c r="AY117" s="201" t="s">
        <v>212</v>
      </c>
      <c r="BK117" s="203">
        <f>SUM(BK118:BK145)</f>
        <v>0</v>
      </c>
    </row>
    <row r="118" s="2" customFormat="1" ht="24.15" customHeight="1">
      <c r="A118" s="40"/>
      <c r="B118" s="41"/>
      <c r="C118" s="206" t="s">
        <v>87</v>
      </c>
      <c r="D118" s="206" t="s">
        <v>214</v>
      </c>
      <c r="E118" s="207" t="s">
        <v>9403</v>
      </c>
      <c r="F118" s="208" t="s">
        <v>9404</v>
      </c>
      <c r="G118" s="209" t="s">
        <v>309</v>
      </c>
      <c r="H118" s="210">
        <v>151.99100000000001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99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9405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3669</v>
      </c>
      <c r="F120" s="208" t="s">
        <v>3670</v>
      </c>
      <c r="G120" s="209" t="s">
        <v>309</v>
      </c>
      <c r="H120" s="210">
        <v>1519.9100000000001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3671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9406</v>
      </c>
      <c r="G122" s="236"/>
      <c r="H122" s="239">
        <v>1519.9100000000001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1519.9100000000001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16.5" customHeight="1">
      <c r="A124" s="40"/>
      <c r="B124" s="41"/>
      <c r="C124" s="257" t="s">
        <v>290</v>
      </c>
      <c r="D124" s="257" t="s">
        <v>306</v>
      </c>
      <c r="E124" s="258" t="s">
        <v>312</v>
      </c>
      <c r="F124" s="259" t="s">
        <v>313</v>
      </c>
      <c r="G124" s="260" t="s">
        <v>309</v>
      </c>
      <c r="H124" s="261">
        <v>80.629999999999995</v>
      </c>
      <c r="I124" s="262"/>
      <c r="J124" s="263">
        <f>ROUND(I124*H124,2)</f>
        <v>0</v>
      </c>
      <c r="K124" s="259" t="s">
        <v>218</v>
      </c>
      <c r="L124" s="264"/>
      <c r="M124" s="265" t="s">
        <v>19</v>
      </c>
      <c r="N124" s="266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93</v>
      </c>
      <c r="AT124" s="217" t="s">
        <v>306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314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9407</v>
      </c>
      <c r="G126" s="236"/>
      <c r="H126" s="239">
        <v>80.629999999999995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80.629999999999995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16.5" customHeight="1">
      <c r="A128" s="40"/>
      <c r="B128" s="41"/>
      <c r="C128" s="257" t="s">
        <v>93</v>
      </c>
      <c r="D128" s="257" t="s">
        <v>306</v>
      </c>
      <c r="E128" s="258" t="s">
        <v>3680</v>
      </c>
      <c r="F128" s="259" t="s">
        <v>3681</v>
      </c>
      <c r="G128" s="260" t="s">
        <v>309</v>
      </c>
      <c r="H128" s="261">
        <v>59.564999999999998</v>
      </c>
      <c r="I128" s="262"/>
      <c r="J128" s="263">
        <f>ROUND(I128*H128,2)</f>
        <v>0</v>
      </c>
      <c r="K128" s="259" t="s">
        <v>218</v>
      </c>
      <c r="L128" s="264"/>
      <c r="M128" s="265" t="s">
        <v>19</v>
      </c>
      <c r="N128" s="266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93</v>
      </c>
      <c r="AT128" s="217" t="s">
        <v>306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3683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4" customFormat="1">
      <c r="A130" s="14"/>
      <c r="B130" s="235"/>
      <c r="C130" s="236"/>
      <c r="D130" s="226" t="s">
        <v>221</v>
      </c>
      <c r="E130" s="237" t="s">
        <v>19</v>
      </c>
      <c r="F130" s="238" t="s">
        <v>9408</v>
      </c>
      <c r="G130" s="236"/>
      <c r="H130" s="239">
        <v>59.564999999999998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5" t="s">
        <v>221</v>
      </c>
      <c r="AU130" s="245" t="s">
        <v>78</v>
      </c>
      <c r="AV130" s="14" t="s">
        <v>78</v>
      </c>
      <c r="AW130" s="14" t="s">
        <v>31</v>
      </c>
      <c r="AX130" s="14" t="s">
        <v>69</v>
      </c>
      <c r="AY130" s="245" t="s">
        <v>212</v>
      </c>
    </row>
    <row r="131" s="15" customFormat="1">
      <c r="A131" s="15"/>
      <c r="B131" s="246"/>
      <c r="C131" s="247"/>
      <c r="D131" s="226" t="s">
        <v>221</v>
      </c>
      <c r="E131" s="248" t="s">
        <v>19</v>
      </c>
      <c r="F131" s="249" t="s">
        <v>224</v>
      </c>
      <c r="G131" s="247"/>
      <c r="H131" s="250">
        <v>59.564999999999998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6" t="s">
        <v>221</v>
      </c>
      <c r="AU131" s="256" t="s">
        <v>78</v>
      </c>
      <c r="AV131" s="15" t="s">
        <v>84</v>
      </c>
      <c r="AW131" s="15" t="s">
        <v>31</v>
      </c>
      <c r="AX131" s="15" t="s">
        <v>74</v>
      </c>
      <c r="AY131" s="256" t="s">
        <v>212</v>
      </c>
    </row>
    <row r="132" s="2" customFormat="1" ht="16.5" customHeight="1">
      <c r="A132" s="40"/>
      <c r="B132" s="41"/>
      <c r="C132" s="257" t="s">
        <v>96</v>
      </c>
      <c r="D132" s="257" t="s">
        <v>306</v>
      </c>
      <c r="E132" s="258" t="s">
        <v>3696</v>
      </c>
      <c r="F132" s="259" t="s">
        <v>3697</v>
      </c>
      <c r="G132" s="260" t="s">
        <v>309</v>
      </c>
      <c r="H132" s="261">
        <v>1.8779999999999999</v>
      </c>
      <c r="I132" s="262"/>
      <c r="J132" s="263">
        <f>ROUND(I132*H132,2)</f>
        <v>0</v>
      </c>
      <c r="K132" s="259" t="s">
        <v>218</v>
      </c>
      <c r="L132" s="264"/>
      <c r="M132" s="265" t="s">
        <v>19</v>
      </c>
      <c r="N132" s="266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93</v>
      </c>
      <c r="AT132" s="217" t="s">
        <v>306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125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3699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9409</v>
      </c>
      <c r="G134" s="236"/>
      <c r="H134" s="239">
        <v>1.8779999999999999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1.8779999999999999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16.5" customHeight="1">
      <c r="A136" s="40"/>
      <c r="B136" s="41"/>
      <c r="C136" s="257" t="s">
        <v>99</v>
      </c>
      <c r="D136" s="257" t="s">
        <v>306</v>
      </c>
      <c r="E136" s="258" t="s">
        <v>3712</v>
      </c>
      <c r="F136" s="259" t="s">
        <v>3713</v>
      </c>
      <c r="G136" s="260" t="s">
        <v>309</v>
      </c>
      <c r="H136" s="261">
        <v>9.0099999999999998</v>
      </c>
      <c r="I136" s="262"/>
      <c r="J136" s="263">
        <f>ROUND(I136*H136,2)</f>
        <v>0</v>
      </c>
      <c r="K136" s="259" t="s">
        <v>218</v>
      </c>
      <c r="L136" s="264"/>
      <c r="M136" s="265" t="s">
        <v>19</v>
      </c>
      <c r="N136" s="266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93</v>
      </c>
      <c r="AT136" s="217" t="s">
        <v>306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131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3714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9410</v>
      </c>
      <c r="G138" s="236"/>
      <c r="H138" s="239">
        <v>9.0099999999999998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9.0099999999999998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16.5" customHeight="1">
      <c r="A140" s="40"/>
      <c r="B140" s="41"/>
      <c r="C140" s="257" t="s">
        <v>102</v>
      </c>
      <c r="D140" s="257" t="s">
        <v>306</v>
      </c>
      <c r="E140" s="258" t="s">
        <v>9411</v>
      </c>
      <c r="F140" s="259" t="s">
        <v>9412</v>
      </c>
      <c r="G140" s="260" t="s">
        <v>309</v>
      </c>
      <c r="H140" s="261">
        <v>0.90800000000000003</v>
      </c>
      <c r="I140" s="262"/>
      <c r="J140" s="263">
        <f>ROUND(I140*H140,2)</f>
        <v>0</v>
      </c>
      <c r="K140" s="259" t="s">
        <v>218</v>
      </c>
      <c r="L140" s="264"/>
      <c r="M140" s="265" t="s">
        <v>19</v>
      </c>
      <c r="N140" s="266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93</v>
      </c>
      <c r="AT140" s="217" t="s">
        <v>306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136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9413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9414</v>
      </c>
      <c r="G142" s="236"/>
      <c r="H142" s="239">
        <v>0.90800000000000003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0.90800000000000003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21.75" customHeight="1">
      <c r="A144" s="40"/>
      <c r="B144" s="41"/>
      <c r="C144" s="206" t="s">
        <v>108</v>
      </c>
      <c r="D144" s="206" t="s">
        <v>214</v>
      </c>
      <c r="E144" s="207" t="s">
        <v>3673</v>
      </c>
      <c r="F144" s="208" t="s">
        <v>3674</v>
      </c>
      <c r="G144" s="209" t="s">
        <v>309</v>
      </c>
      <c r="H144" s="210">
        <v>151.99100000000001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318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3676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2" customFormat="1" ht="25.92" customHeight="1">
      <c r="A146" s="12"/>
      <c r="B146" s="190"/>
      <c r="C146" s="191"/>
      <c r="D146" s="192" t="s">
        <v>68</v>
      </c>
      <c r="E146" s="193" t="s">
        <v>3733</v>
      </c>
      <c r="F146" s="193" t="s">
        <v>3734</v>
      </c>
      <c r="G146" s="191"/>
      <c r="H146" s="191"/>
      <c r="I146" s="194"/>
      <c r="J146" s="195">
        <f>BK146</f>
        <v>0</v>
      </c>
      <c r="K146" s="191"/>
      <c r="L146" s="196"/>
      <c r="M146" s="197"/>
      <c r="N146" s="198"/>
      <c r="O146" s="198"/>
      <c r="P146" s="199">
        <f>P147+P152+P163</f>
        <v>0</v>
      </c>
      <c r="Q146" s="198"/>
      <c r="R146" s="199">
        <f>R147+R152+R163</f>
        <v>0</v>
      </c>
      <c r="S146" s="198"/>
      <c r="T146" s="200">
        <f>T147+T152+T163</f>
        <v>2.4154865000000001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1" t="s">
        <v>78</v>
      </c>
      <c r="AT146" s="202" t="s">
        <v>68</v>
      </c>
      <c r="AU146" s="202" t="s">
        <v>69</v>
      </c>
      <c r="AY146" s="201" t="s">
        <v>212</v>
      </c>
      <c r="BK146" s="203">
        <f>BK147+BK152+BK163</f>
        <v>0</v>
      </c>
    </row>
    <row r="147" s="12" customFormat="1" ht="22.8" customHeight="1">
      <c r="A147" s="12"/>
      <c r="B147" s="190"/>
      <c r="C147" s="191"/>
      <c r="D147" s="192" t="s">
        <v>68</v>
      </c>
      <c r="E147" s="204" t="s">
        <v>3812</v>
      </c>
      <c r="F147" s="204" t="s">
        <v>3813</v>
      </c>
      <c r="G147" s="191"/>
      <c r="H147" s="191"/>
      <c r="I147" s="194"/>
      <c r="J147" s="205">
        <f>BK147</f>
        <v>0</v>
      </c>
      <c r="K147" s="191"/>
      <c r="L147" s="196"/>
      <c r="M147" s="197"/>
      <c r="N147" s="198"/>
      <c r="O147" s="198"/>
      <c r="P147" s="199">
        <f>SUM(P148:P151)</f>
        <v>0</v>
      </c>
      <c r="Q147" s="198"/>
      <c r="R147" s="199">
        <f>SUM(R148:R151)</f>
        <v>0</v>
      </c>
      <c r="S147" s="198"/>
      <c r="T147" s="200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1" t="s">
        <v>78</v>
      </c>
      <c r="AT147" s="202" t="s">
        <v>68</v>
      </c>
      <c r="AU147" s="202" t="s">
        <v>74</v>
      </c>
      <c r="AY147" s="201" t="s">
        <v>212</v>
      </c>
      <c r="BK147" s="203">
        <f>SUM(BK148:BK151)</f>
        <v>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9415</v>
      </c>
      <c r="F148" s="208" t="s">
        <v>9416</v>
      </c>
      <c r="G148" s="209" t="s">
        <v>384</v>
      </c>
      <c r="H148" s="210">
        <v>26.5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119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119</v>
      </c>
      <c r="BM148" s="217" t="s">
        <v>145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9417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9418</v>
      </c>
      <c r="G150" s="236"/>
      <c r="H150" s="239">
        <v>26.5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26.5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12" customFormat="1" ht="22.8" customHeight="1">
      <c r="A152" s="12"/>
      <c r="B152" s="190"/>
      <c r="C152" s="191"/>
      <c r="D152" s="192" t="s">
        <v>68</v>
      </c>
      <c r="E152" s="204" t="s">
        <v>4165</v>
      </c>
      <c r="F152" s="204" t="s">
        <v>4308</v>
      </c>
      <c r="G152" s="191"/>
      <c r="H152" s="191"/>
      <c r="I152" s="194"/>
      <c r="J152" s="20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1.8780810000000001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78</v>
      </c>
      <c r="AT152" s="202" t="s">
        <v>68</v>
      </c>
      <c r="AU152" s="202" t="s">
        <v>74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4342</v>
      </c>
      <c r="F153" s="208" t="s">
        <v>4343</v>
      </c>
      <c r="G153" s="209" t="s">
        <v>525</v>
      </c>
      <c r="H153" s="210">
        <v>73.539000000000001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0.014</v>
      </c>
      <c r="T153" s="216">
        <f>S153*H153</f>
        <v>1.0295460000000001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119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4345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9391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9419</v>
      </c>
      <c r="G156" s="236"/>
      <c r="H156" s="239">
        <v>73.539000000000001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73.539000000000001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4.15" customHeight="1">
      <c r="A158" s="40"/>
      <c r="B158" s="41"/>
      <c r="C158" s="206" t="s">
        <v>8</v>
      </c>
      <c r="D158" s="206" t="s">
        <v>214</v>
      </c>
      <c r="E158" s="207" t="s">
        <v>4386</v>
      </c>
      <c r="F158" s="208" t="s">
        <v>4387</v>
      </c>
      <c r="G158" s="209" t="s">
        <v>384</v>
      </c>
      <c r="H158" s="210">
        <v>56.569000000000003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0.014999999999999999</v>
      </c>
      <c r="T158" s="216">
        <f>S158*H158</f>
        <v>0.84853500000000004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119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119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4389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9391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9420</v>
      </c>
      <c r="G161" s="236"/>
      <c r="H161" s="239">
        <v>56.569000000000003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56.569000000000003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4672</v>
      </c>
      <c r="F163" s="204" t="s">
        <v>4673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SUM(P164:P174)</f>
        <v>0</v>
      </c>
      <c r="Q163" s="198"/>
      <c r="R163" s="199">
        <f>SUM(R164:R174)</f>
        <v>0</v>
      </c>
      <c r="S163" s="198"/>
      <c r="T163" s="200">
        <f>SUM(T164:T174)</f>
        <v>0.53740549999999998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SUM(BK164:BK174)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4674</v>
      </c>
      <c r="F164" s="208" t="s">
        <v>4675</v>
      </c>
      <c r="G164" s="209" t="s">
        <v>384</v>
      </c>
      <c r="H164" s="210">
        <v>56.569000000000003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0.0094999999999999998</v>
      </c>
      <c r="T164" s="216">
        <f>S164*H164</f>
        <v>0.53740549999999998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119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4677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9391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9420</v>
      </c>
      <c r="G167" s="236"/>
      <c r="H167" s="239">
        <v>56.569000000000003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56.569000000000003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16.5" customHeight="1">
      <c r="A169" s="40"/>
      <c r="B169" s="41"/>
      <c r="C169" s="206" t="s">
        <v>122</v>
      </c>
      <c r="D169" s="206" t="s">
        <v>214</v>
      </c>
      <c r="E169" s="207" t="s">
        <v>4680</v>
      </c>
      <c r="F169" s="208" t="s">
        <v>4681</v>
      </c>
      <c r="G169" s="209" t="s">
        <v>525</v>
      </c>
      <c r="H169" s="210">
        <v>10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119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4683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2" customFormat="1" ht="16.5" customHeight="1">
      <c r="A171" s="40"/>
      <c r="B171" s="41"/>
      <c r="C171" s="206" t="s">
        <v>125</v>
      </c>
      <c r="D171" s="206" t="s">
        <v>214</v>
      </c>
      <c r="E171" s="207" t="s">
        <v>9421</v>
      </c>
      <c r="F171" s="208" t="s">
        <v>9422</v>
      </c>
      <c r="G171" s="209" t="s">
        <v>384</v>
      </c>
      <c r="H171" s="210">
        <v>56.569000000000003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119</v>
      </c>
      <c r="BM171" s="217" t="s">
        <v>391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9423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2" customFormat="1" ht="21.75" customHeight="1">
      <c r="A173" s="40"/>
      <c r="B173" s="41"/>
      <c r="C173" s="206" t="s">
        <v>128</v>
      </c>
      <c r="D173" s="206" t="s">
        <v>214</v>
      </c>
      <c r="E173" s="207" t="s">
        <v>9424</v>
      </c>
      <c r="F173" s="208" t="s">
        <v>9425</v>
      </c>
      <c r="G173" s="209" t="s">
        <v>525</v>
      </c>
      <c r="H173" s="210">
        <v>10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119</v>
      </c>
      <c r="BM173" s="217" t="s">
        <v>397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9426</v>
      </c>
      <c r="G174" s="42"/>
      <c r="H174" s="42"/>
      <c r="I174" s="221"/>
      <c r="J174" s="42"/>
      <c r="K174" s="42"/>
      <c r="L174" s="46"/>
      <c r="M174" s="287"/>
      <c r="N174" s="288"/>
      <c r="O174" s="284"/>
      <c r="P174" s="284"/>
      <c r="Q174" s="284"/>
      <c r="R174" s="284"/>
      <c r="S174" s="284"/>
      <c r="T174" s="289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2" customFormat="1" ht="6.96" customHeight="1">
      <c r="A175" s="40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46"/>
      <c r="M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</row>
  </sheetData>
  <sheetProtection sheet="1" autoFilter="0" formatColumns="0" formatRows="0" objects="1" scenarios="1" spinCount="100000" saltValue="IWEjKVGzvmlgVdXZ4OkeNOpN5CoV/tthBIAldH+V27XP1Z/SwS8MkXAyi8+mQyFH74XBU48YmCJD9KHyjtAw6w==" hashValue="3jRBIf5FBFT+Ska6LeJFJzNHzSBfsI46biI2rG871Fq0oCiX56aNPdE93JJhVdSN4/iPG9dOxVijmElZcceUPw==" algorithmName="SHA-512" password="CC35"/>
  <autoFilter ref="C85:K174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1_02/963013530"/>
    <hyperlink ref="F95" r:id="rId2" display="https://podminky.urs.cz/item/CS_URS_2021_02/965042141"/>
    <hyperlink ref="F102" r:id="rId3" display="https://podminky.urs.cz/item/CS_URS_2021_02/981511111"/>
    <hyperlink ref="F110" r:id="rId4" display="https://podminky.urs.cz/item/CS_URS_2021_02/981511116"/>
    <hyperlink ref="F119" r:id="rId5" display="https://podminky.urs.cz/item/CS_URS_2021_02/997013111"/>
    <hyperlink ref="F121" r:id="rId6" display="https://podminky.urs.cz/item/CS_URS_2021_02/997013509"/>
    <hyperlink ref="F125" r:id="rId7" display="https://podminky.urs.cz/item/CS_URS_2021_02/94620002"/>
    <hyperlink ref="F129" r:id="rId8" display="https://podminky.urs.cz/item/CS_URS_2021_02/94620003"/>
    <hyperlink ref="F133" r:id="rId9" display="https://podminky.urs.cz/item/CS_URS_2021_02/94620170"/>
    <hyperlink ref="F137" r:id="rId10" display="https://podminky.urs.cz/item/CS_URS_2021_02/94620230"/>
    <hyperlink ref="F141" r:id="rId11" display="https://podminky.urs.cz/item/CS_URS_2021_02/94620240"/>
    <hyperlink ref="F145" r:id="rId12" display="https://podminky.urs.cz/item/CS_URS_2021_02/997013511"/>
    <hyperlink ref="F154" r:id="rId13" display="https://podminky.urs.cz/item/CS_URS_2021_02/762331812"/>
    <hyperlink ref="F159" r:id="rId14" display="https://podminky.urs.cz/item/CS_URS_2021_02/762341811"/>
    <hyperlink ref="F165" r:id="rId15" display="https://podminky.urs.cz/item/CS_URS_2021_02/765151801"/>
    <hyperlink ref="F170" r:id="rId16" display="https://podminky.urs.cz/item/CS_URS_2021_02/765151805"/>
    <hyperlink ref="F172" r:id="rId17" display="https://podminky.urs.cz/item/CS_URS_2021_02/765151811"/>
    <hyperlink ref="F174" r:id="rId18" display="https://podminky.urs.cz/item/CS_URS_2021_02/76515181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9427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ROUND((SUM(BE81:BE332)),  2)</f>
        <v>0</v>
      </c>
      <c r="G33" s="40"/>
      <c r="H33" s="40"/>
      <c r="I33" s="150">
        <v>0.20999999999999999</v>
      </c>
      <c r="J33" s="149">
        <f>ROUND(((SUM(BE81:BE332))*I33),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ROUND((SUM(BF81:BF332)),  2)</f>
        <v>0</v>
      </c>
      <c r="G34" s="40"/>
      <c r="H34" s="40"/>
      <c r="I34" s="150">
        <v>0.14999999999999999</v>
      </c>
      <c r="J34" s="149">
        <f>ROUND(((SUM(BF81:BF332))*I34),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ROUND((SUM(BG81:BG332)),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ROUND((SUM(BH81:BH332)),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ROUND((SUM(BI81:BI332)),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26 - přípravné práce - kácení stromů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DZR-R_4 - 11.12.2021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26 - přípravné práce - kácení stromů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211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74</v>
      </c>
      <c r="F83" s="204" t="s">
        <v>213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SUM(P84:P332)</f>
        <v>0</v>
      </c>
      <c r="Q83" s="198"/>
      <c r="R83" s="199">
        <f>SUM(R84:R332)</f>
        <v>0</v>
      </c>
      <c r="S83" s="198"/>
      <c r="T83" s="200">
        <f>SUM(T84:T332)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SUM(BK84:BK332)</f>
        <v>0</v>
      </c>
    </row>
    <row r="84" s="2" customFormat="1" ht="21.75" customHeight="1">
      <c r="A84" s="40"/>
      <c r="B84" s="41"/>
      <c r="C84" s="206" t="s">
        <v>74</v>
      </c>
      <c r="D84" s="206" t="s">
        <v>214</v>
      </c>
      <c r="E84" s="207" t="s">
        <v>9428</v>
      </c>
      <c r="F84" s="208" t="s">
        <v>9429</v>
      </c>
      <c r="G84" s="209" t="s">
        <v>532</v>
      </c>
      <c r="H84" s="210">
        <v>2</v>
      </c>
      <c r="I84" s="211"/>
      <c r="J84" s="212">
        <f>ROUND(I84*H84,2)</f>
        <v>0</v>
      </c>
      <c r="K84" s="208" t="s">
        <v>218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9430</v>
      </c>
    </row>
    <row r="85" s="2" customFormat="1">
      <c r="A85" s="40"/>
      <c r="B85" s="41"/>
      <c r="C85" s="42"/>
      <c r="D85" s="219" t="s">
        <v>219</v>
      </c>
      <c r="E85" s="42"/>
      <c r="F85" s="220" t="s">
        <v>9431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219</v>
      </c>
      <c r="AU85" s="19" t="s">
        <v>78</v>
      </c>
    </row>
    <row r="86" s="13" customFormat="1">
      <c r="A86" s="13"/>
      <c r="B86" s="224"/>
      <c r="C86" s="225"/>
      <c r="D86" s="226" t="s">
        <v>221</v>
      </c>
      <c r="E86" s="227" t="s">
        <v>19</v>
      </c>
      <c r="F86" s="228" t="s">
        <v>9432</v>
      </c>
      <c r="G86" s="225"/>
      <c r="H86" s="227" t="s">
        <v>19</v>
      </c>
      <c r="I86" s="229"/>
      <c r="J86" s="225"/>
      <c r="K86" s="225"/>
      <c r="L86" s="230"/>
      <c r="M86" s="231"/>
      <c r="N86" s="232"/>
      <c r="O86" s="232"/>
      <c r="P86" s="232"/>
      <c r="Q86" s="232"/>
      <c r="R86" s="232"/>
      <c r="S86" s="232"/>
      <c r="T86" s="23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T86" s="234" t="s">
        <v>221</v>
      </c>
      <c r="AU86" s="234" t="s">
        <v>78</v>
      </c>
      <c r="AV86" s="13" t="s">
        <v>74</v>
      </c>
      <c r="AW86" s="13" t="s">
        <v>31</v>
      </c>
      <c r="AX86" s="13" t="s">
        <v>69</v>
      </c>
      <c r="AY86" s="234" t="s">
        <v>212</v>
      </c>
    </row>
    <row r="87" s="14" customFormat="1">
      <c r="A87" s="14"/>
      <c r="B87" s="235"/>
      <c r="C87" s="236"/>
      <c r="D87" s="226" t="s">
        <v>221</v>
      </c>
      <c r="E87" s="237" t="s">
        <v>19</v>
      </c>
      <c r="F87" s="238" t="s">
        <v>3143</v>
      </c>
      <c r="G87" s="236"/>
      <c r="H87" s="239">
        <v>2</v>
      </c>
      <c r="I87" s="240"/>
      <c r="J87" s="236"/>
      <c r="K87" s="236"/>
      <c r="L87" s="241"/>
      <c r="M87" s="242"/>
      <c r="N87" s="243"/>
      <c r="O87" s="243"/>
      <c r="P87" s="243"/>
      <c r="Q87" s="243"/>
      <c r="R87" s="243"/>
      <c r="S87" s="243"/>
      <c r="T87" s="24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T87" s="245" t="s">
        <v>221</v>
      </c>
      <c r="AU87" s="245" t="s">
        <v>78</v>
      </c>
      <c r="AV87" s="14" t="s">
        <v>78</v>
      </c>
      <c r="AW87" s="14" t="s">
        <v>31</v>
      </c>
      <c r="AX87" s="14" t="s">
        <v>69</v>
      </c>
      <c r="AY87" s="245" t="s">
        <v>212</v>
      </c>
    </row>
    <row r="88" s="15" customFormat="1">
      <c r="A88" s="15"/>
      <c r="B88" s="246"/>
      <c r="C88" s="247"/>
      <c r="D88" s="226" t="s">
        <v>221</v>
      </c>
      <c r="E88" s="248" t="s">
        <v>19</v>
      </c>
      <c r="F88" s="249" t="s">
        <v>224</v>
      </c>
      <c r="G88" s="247"/>
      <c r="H88" s="250">
        <v>2</v>
      </c>
      <c r="I88" s="251"/>
      <c r="J88" s="247"/>
      <c r="K88" s="247"/>
      <c r="L88" s="252"/>
      <c r="M88" s="253"/>
      <c r="N88" s="254"/>
      <c r="O88" s="254"/>
      <c r="P88" s="254"/>
      <c r="Q88" s="254"/>
      <c r="R88" s="254"/>
      <c r="S88" s="254"/>
      <c r="T88" s="25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6" t="s">
        <v>221</v>
      </c>
      <c r="AU88" s="256" t="s">
        <v>78</v>
      </c>
      <c r="AV88" s="15" t="s">
        <v>84</v>
      </c>
      <c r="AW88" s="15" t="s">
        <v>31</v>
      </c>
      <c r="AX88" s="15" t="s">
        <v>74</v>
      </c>
      <c r="AY88" s="256" t="s">
        <v>212</v>
      </c>
    </row>
    <row r="89" s="2" customFormat="1" ht="21.75" customHeight="1">
      <c r="A89" s="40"/>
      <c r="B89" s="41"/>
      <c r="C89" s="206" t="s">
        <v>78</v>
      </c>
      <c r="D89" s="206" t="s">
        <v>214</v>
      </c>
      <c r="E89" s="207" t="s">
        <v>9433</v>
      </c>
      <c r="F89" s="208" t="s">
        <v>9434</v>
      </c>
      <c r="G89" s="209" t="s">
        <v>532</v>
      </c>
      <c r="H89" s="210">
        <v>2</v>
      </c>
      <c r="I89" s="211"/>
      <c r="J89" s="212">
        <f>ROUND(I89*H89,2)</f>
        <v>0</v>
      </c>
      <c r="K89" s="208" t="s">
        <v>218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9435</v>
      </c>
    </row>
    <row r="90" s="2" customFormat="1">
      <c r="A90" s="40"/>
      <c r="B90" s="41"/>
      <c r="C90" s="42"/>
      <c r="D90" s="219" t="s">
        <v>219</v>
      </c>
      <c r="E90" s="42"/>
      <c r="F90" s="220" t="s">
        <v>9436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219</v>
      </c>
      <c r="AU90" s="19" t="s">
        <v>78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9432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3143</v>
      </c>
      <c r="G92" s="236"/>
      <c r="H92" s="239">
        <v>2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2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2" customFormat="1" ht="21.75" customHeight="1">
      <c r="A94" s="40"/>
      <c r="B94" s="41"/>
      <c r="C94" s="206" t="s">
        <v>81</v>
      </c>
      <c r="D94" s="206" t="s">
        <v>214</v>
      </c>
      <c r="E94" s="207" t="s">
        <v>9437</v>
      </c>
      <c r="F94" s="208" t="s">
        <v>9438</v>
      </c>
      <c r="G94" s="209" t="s">
        <v>532</v>
      </c>
      <c r="H94" s="210">
        <v>1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9439</v>
      </c>
    </row>
    <row r="95" s="2" customFormat="1">
      <c r="A95" s="40"/>
      <c r="B95" s="41"/>
      <c r="C95" s="42"/>
      <c r="D95" s="219" t="s">
        <v>219</v>
      </c>
      <c r="E95" s="42"/>
      <c r="F95" s="220" t="s">
        <v>9440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9441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74</v>
      </c>
      <c r="G97" s="236"/>
      <c r="H97" s="239">
        <v>1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5" customFormat="1">
      <c r="A98" s="15"/>
      <c r="B98" s="246"/>
      <c r="C98" s="247"/>
      <c r="D98" s="226" t="s">
        <v>221</v>
      </c>
      <c r="E98" s="248" t="s">
        <v>19</v>
      </c>
      <c r="F98" s="249" t="s">
        <v>224</v>
      </c>
      <c r="G98" s="247"/>
      <c r="H98" s="250">
        <v>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6" t="s">
        <v>221</v>
      </c>
      <c r="AU98" s="256" t="s">
        <v>78</v>
      </c>
      <c r="AV98" s="15" t="s">
        <v>84</v>
      </c>
      <c r="AW98" s="15" t="s">
        <v>31</v>
      </c>
      <c r="AX98" s="15" t="s">
        <v>74</v>
      </c>
      <c r="AY98" s="256" t="s">
        <v>212</v>
      </c>
    </row>
    <row r="99" s="2" customFormat="1" ht="21.75" customHeight="1">
      <c r="A99" s="40"/>
      <c r="B99" s="41"/>
      <c r="C99" s="206" t="s">
        <v>84</v>
      </c>
      <c r="D99" s="206" t="s">
        <v>214</v>
      </c>
      <c r="E99" s="207" t="s">
        <v>9442</v>
      </c>
      <c r="F99" s="208" t="s">
        <v>9443</v>
      </c>
      <c r="G99" s="209" t="s">
        <v>532</v>
      </c>
      <c r="H99" s="210">
        <v>3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9444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9445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9441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3143</v>
      </c>
      <c r="G102" s="236"/>
      <c r="H102" s="239">
        <v>2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9432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74</v>
      </c>
      <c r="G104" s="236"/>
      <c r="H104" s="239">
        <v>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1.75" customHeight="1">
      <c r="A106" s="40"/>
      <c r="B106" s="41"/>
      <c r="C106" s="206" t="s">
        <v>87</v>
      </c>
      <c r="D106" s="206" t="s">
        <v>214</v>
      </c>
      <c r="E106" s="207" t="s">
        <v>9446</v>
      </c>
      <c r="F106" s="208" t="s">
        <v>9447</v>
      </c>
      <c r="G106" s="209" t="s">
        <v>532</v>
      </c>
      <c r="H106" s="210">
        <v>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9448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9449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9441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74</v>
      </c>
      <c r="G109" s="236"/>
      <c r="H109" s="239">
        <v>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1.75" customHeight="1">
      <c r="A111" s="40"/>
      <c r="B111" s="41"/>
      <c r="C111" s="206" t="s">
        <v>90</v>
      </c>
      <c r="D111" s="206" t="s">
        <v>214</v>
      </c>
      <c r="E111" s="207" t="s">
        <v>9450</v>
      </c>
      <c r="F111" s="208" t="s">
        <v>9451</v>
      </c>
      <c r="G111" s="209" t="s">
        <v>532</v>
      </c>
      <c r="H111" s="210">
        <v>3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9452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9453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9454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74</v>
      </c>
      <c r="G114" s="236"/>
      <c r="H114" s="239">
        <v>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9441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3143</v>
      </c>
      <c r="G116" s="236"/>
      <c r="H116" s="239">
        <v>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3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21.75" customHeight="1">
      <c r="A118" s="40"/>
      <c r="B118" s="41"/>
      <c r="C118" s="206" t="s">
        <v>290</v>
      </c>
      <c r="D118" s="206" t="s">
        <v>214</v>
      </c>
      <c r="E118" s="207" t="s">
        <v>9455</v>
      </c>
      <c r="F118" s="208" t="s">
        <v>9456</v>
      </c>
      <c r="G118" s="209" t="s">
        <v>532</v>
      </c>
      <c r="H118" s="210">
        <v>3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9457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9458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9459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78</v>
      </c>
      <c r="G121" s="236"/>
      <c r="H121" s="239">
        <v>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9460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74</v>
      </c>
      <c r="G123" s="236"/>
      <c r="H123" s="239">
        <v>1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5" customFormat="1">
      <c r="A124" s="15"/>
      <c r="B124" s="246"/>
      <c r="C124" s="247"/>
      <c r="D124" s="226" t="s">
        <v>221</v>
      </c>
      <c r="E124" s="248" t="s">
        <v>19</v>
      </c>
      <c r="F124" s="249" t="s">
        <v>224</v>
      </c>
      <c r="G124" s="247"/>
      <c r="H124" s="250">
        <v>3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6" t="s">
        <v>221</v>
      </c>
      <c r="AU124" s="256" t="s">
        <v>78</v>
      </c>
      <c r="AV124" s="15" t="s">
        <v>84</v>
      </c>
      <c r="AW124" s="15" t="s">
        <v>31</v>
      </c>
      <c r="AX124" s="15" t="s">
        <v>74</v>
      </c>
      <c r="AY124" s="256" t="s">
        <v>212</v>
      </c>
    </row>
    <row r="125" s="2" customFormat="1" ht="21.75" customHeight="1">
      <c r="A125" s="40"/>
      <c r="B125" s="41"/>
      <c r="C125" s="206" t="s">
        <v>93</v>
      </c>
      <c r="D125" s="206" t="s">
        <v>214</v>
      </c>
      <c r="E125" s="207" t="s">
        <v>9461</v>
      </c>
      <c r="F125" s="208" t="s">
        <v>9462</v>
      </c>
      <c r="G125" s="209" t="s">
        <v>532</v>
      </c>
      <c r="H125" s="210">
        <v>2</v>
      </c>
      <c r="I125" s="211"/>
      <c r="J125" s="212">
        <f>ROUND(I125*H125,2)</f>
        <v>0</v>
      </c>
      <c r="K125" s="208" t="s">
        <v>218</v>
      </c>
      <c r="L125" s="46"/>
      <c r="M125" s="213" t="s">
        <v>19</v>
      </c>
      <c r="N125" s="214" t="s">
        <v>40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74</v>
      </c>
      <c r="BK125" s="218">
        <f>ROUND(I125*H125,2)</f>
        <v>0</v>
      </c>
      <c r="BL125" s="19" t="s">
        <v>84</v>
      </c>
      <c r="BM125" s="217" t="s">
        <v>9463</v>
      </c>
    </row>
    <row r="126" s="2" customFormat="1">
      <c r="A126" s="40"/>
      <c r="B126" s="41"/>
      <c r="C126" s="42"/>
      <c r="D126" s="219" t="s">
        <v>219</v>
      </c>
      <c r="E126" s="42"/>
      <c r="F126" s="220" t="s">
        <v>9464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219</v>
      </c>
      <c r="AU126" s="19" t="s">
        <v>78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9432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78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3143</v>
      </c>
      <c r="G128" s="236"/>
      <c r="H128" s="239">
        <v>2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2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1.75" customHeight="1">
      <c r="A130" s="40"/>
      <c r="B130" s="41"/>
      <c r="C130" s="206" t="s">
        <v>96</v>
      </c>
      <c r="D130" s="206" t="s">
        <v>214</v>
      </c>
      <c r="E130" s="207" t="s">
        <v>9465</v>
      </c>
      <c r="F130" s="208" t="s">
        <v>9466</v>
      </c>
      <c r="G130" s="209" t="s">
        <v>532</v>
      </c>
      <c r="H130" s="210">
        <v>2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9467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9468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9432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4" customFormat="1">
      <c r="A133" s="14"/>
      <c r="B133" s="235"/>
      <c r="C133" s="236"/>
      <c r="D133" s="226" t="s">
        <v>221</v>
      </c>
      <c r="E133" s="237" t="s">
        <v>19</v>
      </c>
      <c r="F133" s="238" t="s">
        <v>3143</v>
      </c>
      <c r="G133" s="236"/>
      <c r="H133" s="239">
        <v>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5" t="s">
        <v>221</v>
      </c>
      <c r="AU133" s="245" t="s">
        <v>78</v>
      </c>
      <c r="AV133" s="14" t="s">
        <v>78</v>
      </c>
      <c r="AW133" s="14" t="s">
        <v>31</v>
      </c>
      <c r="AX133" s="14" t="s">
        <v>69</v>
      </c>
      <c r="AY133" s="245" t="s">
        <v>212</v>
      </c>
    </row>
    <row r="134" s="15" customFormat="1">
      <c r="A134" s="15"/>
      <c r="B134" s="246"/>
      <c r="C134" s="247"/>
      <c r="D134" s="226" t="s">
        <v>221</v>
      </c>
      <c r="E134" s="248" t="s">
        <v>19</v>
      </c>
      <c r="F134" s="249" t="s">
        <v>224</v>
      </c>
      <c r="G134" s="247"/>
      <c r="H134" s="250">
        <v>2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6" t="s">
        <v>221</v>
      </c>
      <c r="AU134" s="256" t="s">
        <v>78</v>
      </c>
      <c r="AV134" s="15" t="s">
        <v>84</v>
      </c>
      <c r="AW134" s="15" t="s">
        <v>31</v>
      </c>
      <c r="AX134" s="15" t="s">
        <v>74</v>
      </c>
      <c r="AY134" s="256" t="s">
        <v>212</v>
      </c>
    </row>
    <row r="135" s="2" customFormat="1" ht="21.75" customHeight="1">
      <c r="A135" s="40"/>
      <c r="B135" s="41"/>
      <c r="C135" s="206" t="s">
        <v>99</v>
      </c>
      <c r="D135" s="206" t="s">
        <v>214</v>
      </c>
      <c r="E135" s="207" t="s">
        <v>9469</v>
      </c>
      <c r="F135" s="208" t="s">
        <v>9470</v>
      </c>
      <c r="G135" s="209" t="s">
        <v>532</v>
      </c>
      <c r="H135" s="210">
        <v>1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40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74</v>
      </c>
      <c r="BK135" s="218">
        <f>ROUND(I135*H135,2)</f>
        <v>0</v>
      </c>
      <c r="BL135" s="19" t="s">
        <v>84</v>
      </c>
      <c r="BM135" s="217" t="s">
        <v>9471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9472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9441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74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21.75" customHeight="1">
      <c r="A140" s="40"/>
      <c r="B140" s="41"/>
      <c r="C140" s="206" t="s">
        <v>102</v>
      </c>
      <c r="D140" s="206" t="s">
        <v>214</v>
      </c>
      <c r="E140" s="207" t="s">
        <v>9473</v>
      </c>
      <c r="F140" s="208" t="s">
        <v>9474</v>
      </c>
      <c r="G140" s="209" t="s">
        <v>532</v>
      </c>
      <c r="H140" s="210">
        <v>3</v>
      </c>
      <c r="I140" s="211"/>
      <c r="J140" s="212">
        <f>ROUND(I140*H140,2)</f>
        <v>0</v>
      </c>
      <c r="K140" s="208" t="s">
        <v>218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9475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9476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3" customFormat="1">
      <c r="A142" s="13"/>
      <c r="B142" s="224"/>
      <c r="C142" s="225"/>
      <c r="D142" s="226" t="s">
        <v>221</v>
      </c>
      <c r="E142" s="227" t="s">
        <v>19</v>
      </c>
      <c r="F142" s="228" t="s">
        <v>9441</v>
      </c>
      <c r="G142" s="225"/>
      <c r="H142" s="227" t="s">
        <v>19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4" t="s">
        <v>221</v>
      </c>
      <c r="AU142" s="234" t="s">
        <v>78</v>
      </c>
      <c r="AV142" s="13" t="s">
        <v>74</v>
      </c>
      <c r="AW142" s="13" t="s">
        <v>31</v>
      </c>
      <c r="AX142" s="13" t="s">
        <v>69</v>
      </c>
      <c r="AY142" s="234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3143</v>
      </c>
      <c r="G143" s="236"/>
      <c r="H143" s="239">
        <v>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9432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74</v>
      </c>
      <c r="G145" s="236"/>
      <c r="H145" s="239">
        <v>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3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1.75" customHeight="1">
      <c r="A147" s="40"/>
      <c r="B147" s="41"/>
      <c r="C147" s="206" t="s">
        <v>108</v>
      </c>
      <c r="D147" s="206" t="s">
        <v>214</v>
      </c>
      <c r="E147" s="207" t="s">
        <v>9477</v>
      </c>
      <c r="F147" s="208" t="s">
        <v>9478</v>
      </c>
      <c r="G147" s="209" t="s">
        <v>532</v>
      </c>
      <c r="H147" s="210">
        <v>1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9479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9480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9441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74</v>
      </c>
      <c r="G150" s="236"/>
      <c r="H150" s="239">
        <v>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21.75" customHeight="1">
      <c r="A152" s="40"/>
      <c r="B152" s="41"/>
      <c r="C152" s="206" t="s">
        <v>111</v>
      </c>
      <c r="D152" s="206" t="s">
        <v>214</v>
      </c>
      <c r="E152" s="207" t="s">
        <v>9481</v>
      </c>
      <c r="F152" s="208" t="s">
        <v>9482</v>
      </c>
      <c r="G152" s="209" t="s">
        <v>532</v>
      </c>
      <c r="H152" s="210">
        <v>3</v>
      </c>
      <c r="I152" s="211"/>
      <c r="J152" s="212">
        <f>ROUND(I152*H152,2)</f>
        <v>0</v>
      </c>
      <c r="K152" s="208" t="s">
        <v>218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9483</v>
      </c>
    </row>
    <row r="153" s="2" customFormat="1">
      <c r="A153" s="40"/>
      <c r="B153" s="41"/>
      <c r="C153" s="42"/>
      <c r="D153" s="219" t="s">
        <v>219</v>
      </c>
      <c r="E153" s="42"/>
      <c r="F153" s="220" t="s">
        <v>9484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219</v>
      </c>
      <c r="AU153" s="19" t="s">
        <v>78</v>
      </c>
    </row>
    <row r="154" s="13" customFormat="1">
      <c r="A154" s="13"/>
      <c r="B154" s="224"/>
      <c r="C154" s="225"/>
      <c r="D154" s="226" t="s">
        <v>221</v>
      </c>
      <c r="E154" s="227" t="s">
        <v>19</v>
      </c>
      <c r="F154" s="228" t="s">
        <v>9454</v>
      </c>
      <c r="G154" s="225"/>
      <c r="H154" s="227" t="s">
        <v>19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4" t="s">
        <v>221</v>
      </c>
      <c r="AU154" s="234" t="s">
        <v>78</v>
      </c>
      <c r="AV154" s="13" t="s">
        <v>74</v>
      </c>
      <c r="AW154" s="13" t="s">
        <v>31</v>
      </c>
      <c r="AX154" s="13" t="s">
        <v>69</v>
      </c>
      <c r="AY154" s="234" t="s">
        <v>212</v>
      </c>
    </row>
    <row r="155" s="14" customFormat="1">
      <c r="A155" s="14"/>
      <c r="B155" s="235"/>
      <c r="C155" s="236"/>
      <c r="D155" s="226" t="s">
        <v>221</v>
      </c>
      <c r="E155" s="237" t="s">
        <v>19</v>
      </c>
      <c r="F155" s="238" t="s">
        <v>74</v>
      </c>
      <c r="G155" s="236"/>
      <c r="H155" s="239">
        <v>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5" t="s">
        <v>221</v>
      </c>
      <c r="AU155" s="245" t="s">
        <v>78</v>
      </c>
      <c r="AV155" s="14" t="s">
        <v>78</v>
      </c>
      <c r="AW155" s="14" t="s">
        <v>31</v>
      </c>
      <c r="AX155" s="14" t="s">
        <v>69</v>
      </c>
      <c r="AY155" s="245" t="s">
        <v>212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9441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3143</v>
      </c>
      <c r="G157" s="236"/>
      <c r="H157" s="239">
        <v>2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5" customFormat="1">
      <c r="A158" s="15"/>
      <c r="B158" s="246"/>
      <c r="C158" s="247"/>
      <c r="D158" s="226" t="s">
        <v>221</v>
      </c>
      <c r="E158" s="248" t="s">
        <v>19</v>
      </c>
      <c r="F158" s="249" t="s">
        <v>224</v>
      </c>
      <c r="G158" s="247"/>
      <c r="H158" s="250">
        <v>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6" t="s">
        <v>221</v>
      </c>
      <c r="AU158" s="256" t="s">
        <v>78</v>
      </c>
      <c r="AV158" s="15" t="s">
        <v>84</v>
      </c>
      <c r="AW158" s="15" t="s">
        <v>31</v>
      </c>
      <c r="AX158" s="15" t="s">
        <v>74</v>
      </c>
      <c r="AY158" s="256" t="s">
        <v>212</v>
      </c>
    </row>
    <row r="159" s="2" customFormat="1" ht="21.75" customHeight="1">
      <c r="A159" s="40"/>
      <c r="B159" s="41"/>
      <c r="C159" s="206" t="s">
        <v>114</v>
      </c>
      <c r="D159" s="206" t="s">
        <v>214</v>
      </c>
      <c r="E159" s="207" t="s">
        <v>9485</v>
      </c>
      <c r="F159" s="208" t="s">
        <v>9486</v>
      </c>
      <c r="G159" s="209" t="s">
        <v>532</v>
      </c>
      <c r="H159" s="210">
        <v>3</v>
      </c>
      <c r="I159" s="211"/>
      <c r="J159" s="212">
        <f>ROUND(I159*H159,2)</f>
        <v>0</v>
      </c>
      <c r="K159" s="208" t="s">
        <v>218</v>
      </c>
      <c r="L159" s="46"/>
      <c r="M159" s="213" t="s">
        <v>19</v>
      </c>
      <c r="N159" s="214" t="s">
        <v>40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74</v>
      </c>
      <c r="BK159" s="218">
        <f>ROUND(I159*H159,2)</f>
        <v>0</v>
      </c>
      <c r="BL159" s="19" t="s">
        <v>84</v>
      </c>
      <c r="BM159" s="217" t="s">
        <v>9487</v>
      </c>
    </row>
    <row r="160" s="2" customFormat="1">
      <c r="A160" s="40"/>
      <c r="B160" s="41"/>
      <c r="C160" s="42"/>
      <c r="D160" s="219" t="s">
        <v>219</v>
      </c>
      <c r="E160" s="42"/>
      <c r="F160" s="220" t="s">
        <v>9488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219</v>
      </c>
      <c r="AU160" s="19" t="s">
        <v>78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9459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78</v>
      </c>
      <c r="G162" s="236"/>
      <c r="H162" s="239">
        <v>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9460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74</v>
      </c>
      <c r="G164" s="236"/>
      <c r="H164" s="239">
        <v>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3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8</v>
      </c>
      <c r="D166" s="206" t="s">
        <v>214</v>
      </c>
      <c r="E166" s="207" t="s">
        <v>9489</v>
      </c>
      <c r="F166" s="208" t="s">
        <v>9490</v>
      </c>
      <c r="G166" s="209" t="s">
        <v>532</v>
      </c>
      <c r="H166" s="210">
        <v>2</v>
      </c>
      <c r="I166" s="211"/>
      <c r="J166" s="212">
        <f>ROUND(I166*H166,2)</f>
        <v>0</v>
      </c>
      <c r="K166" s="208" t="s">
        <v>2503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9491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9492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9432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3143</v>
      </c>
      <c r="G169" s="236"/>
      <c r="H169" s="239">
        <v>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5" customFormat="1">
      <c r="A170" s="15"/>
      <c r="B170" s="246"/>
      <c r="C170" s="247"/>
      <c r="D170" s="226" t="s">
        <v>221</v>
      </c>
      <c r="E170" s="248" t="s">
        <v>19</v>
      </c>
      <c r="F170" s="249" t="s">
        <v>224</v>
      </c>
      <c r="G170" s="247"/>
      <c r="H170" s="250">
        <v>2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6" t="s">
        <v>221</v>
      </c>
      <c r="AU170" s="256" t="s">
        <v>78</v>
      </c>
      <c r="AV170" s="15" t="s">
        <v>84</v>
      </c>
      <c r="AW170" s="15" t="s">
        <v>31</v>
      </c>
      <c r="AX170" s="15" t="s">
        <v>74</v>
      </c>
      <c r="AY170" s="256" t="s">
        <v>212</v>
      </c>
    </row>
    <row r="171" s="2" customFormat="1" ht="24.15" customHeight="1">
      <c r="A171" s="40"/>
      <c r="B171" s="41"/>
      <c r="C171" s="206" t="s">
        <v>119</v>
      </c>
      <c r="D171" s="206" t="s">
        <v>214</v>
      </c>
      <c r="E171" s="207" t="s">
        <v>9493</v>
      </c>
      <c r="F171" s="208" t="s">
        <v>9494</v>
      </c>
      <c r="G171" s="209" t="s">
        <v>532</v>
      </c>
      <c r="H171" s="210">
        <v>3</v>
      </c>
      <c r="I171" s="211"/>
      <c r="J171" s="212">
        <f>ROUND(I171*H171,2)</f>
        <v>0</v>
      </c>
      <c r="K171" s="208" t="s">
        <v>2503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9495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9496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9432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3143</v>
      </c>
      <c r="G174" s="236"/>
      <c r="H174" s="239">
        <v>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9441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74</v>
      </c>
      <c r="G176" s="236"/>
      <c r="H176" s="239">
        <v>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3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78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24.15" customHeight="1">
      <c r="A178" s="40"/>
      <c r="B178" s="41"/>
      <c r="C178" s="206" t="s">
        <v>122</v>
      </c>
      <c r="D178" s="206" t="s">
        <v>214</v>
      </c>
      <c r="E178" s="207" t="s">
        <v>9497</v>
      </c>
      <c r="F178" s="208" t="s">
        <v>9498</v>
      </c>
      <c r="G178" s="209" t="s">
        <v>532</v>
      </c>
      <c r="H178" s="210">
        <v>2</v>
      </c>
      <c r="I178" s="211"/>
      <c r="J178" s="212">
        <f>ROUND(I178*H178,2)</f>
        <v>0</v>
      </c>
      <c r="K178" s="208" t="s">
        <v>2503</v>
      </c>
      <c r="L178" s="46"/>
      <c r="M178" s="213" t="s">
        <v>19</v>
      </c>
      <c r="N178" s="214" t="s">
        <v>40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9499</v>
      </c>
    </row>
    <row r="179" s="2" customFormat="1">
      <c r="A179" s="40"/>
      <c r="B179" s="41"/>
      <c r="C179" s="42"/>
      <c r="D179" s="219" t="s">
        <v>219</v>
      </c>
      <c r="E179" s="42"/>
      <c r="F179" s="220" t="s">
        <v>9500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219</v>
      </c>
      <c r="AU179" s="19" t="s">
        <v>78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9432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3143</v>
      </c>
      <c r="G181" s="236"/>
      <c r="H181" s="239">
        <v>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5" customFormat="1">
      <c r="A182" s="15"/>
      <c r="B182" s="246"/>
      <c r="C182" s="247"/>
      <c r="D182" s="226" t="s">
        <v>221</v>
      </c>
      <c r="E182" s="248" t="s">
        <v>19</v>
      </c>
      <c r="F182" s="249" t="s">
        <v>224</v>
      </c>
      <c r="G182" s="247"/>
      <c r="H182" s="250">
        <v>2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56" t="s">
        <v>221</v>
      </c>
      <c r="AU182" s="256" t="s">
        <v>78</v>
      </c>
      <c r="AV182" s="15" t="s">
        <v>84</v>
      </c>
      <c r="AW182" s="15" t="s">
        <v>31</v>
      </c>
      <c r="AX182" s="15" t="s">
        <v>74</v>
      </c>
      <c r="AY182" s="256" t="s">
        <v>212</v>
      </c>
    </row>
    <row r="183" s="2" customFormat="1" ht="24.15" customHeight="1">
      <c r="A183" s="40"/>
      <c r="B183" s="41"/>
      <c r="C183" s="206" t="s">
        <v>125</v>
      </c>
      <c r="D183" s="206" t="s">
        <v>214</v>
      </c>
      <c r="E183" s="207" t="s">
        <v>9501</v>
      </c>
      <c r="F183" s="208" t="s">
        <v>9502</v>
      </c>
      <c r="G183" s="209" t="s">
        <v>532</v>
      </c>
      <c r="H183" s="210">
        <v>3</v>
      </c>
      <c r="I183" s="211"/>
      <c r="J183" s="212">
        <f>ROUND(I183*H183,2)</f>
        <v>0</v>
      </c>
      <c r="K183" s="208" t="s">
        <v>2503</v>
      </c>
      <c r="L183" s="46"/>
      <c r="M183" s="213" t="s">
        <v>19</v>
      </c>
      <c r="N183" s="214" t="s">
        <v>40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74</v>
      </c>
      <c r="BK183" s="218">
        <f>ROUND(I183*H183,2)</f>
        <v>0</v>
      </c>
      <c r="BL183" s="19" t="s">
        <v>84</v>
      </c>
      <c r="BM183" s="217" t="s">
        <v>9503</v>
      </c>
    </row>
    <row r="184" s="2" customFormat="1">
      <c r="A184" s="40"/>
      <c r="B184" s="41"/>
      <c r="C184" s="42"/>
      <c r="D184" s="219" t="s">
        <v>219</v>
      </c>
      <c r="E184" s="42"/>
      <c r="F184" s="220" t="s">
        <v>9504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219</v>
      </c>
      <c r="AU184" s="19" t="s">
        <v>78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9432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4" customFormat="1">
      <c r="A186" s="14"/>
      <c r="B186" s="235"/>
      <c r="C186" s="236"/>
      <c r="D186" s="226" t="s">
        <v>221</v>
      </c>
      <c r="E186" s="237" t="s">
        <v>19</v>
      </c>
      <c r="F186" s="238" t="s">
        <v>3143</v>
      </c>
      <c r="G186" s="236"/>
      <c r="H186" s="239">
        <v>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5" t="s">
        <v>221</v>
      </c>
      <c r="AU186" s="245" t="s">
        <v>78</v>
      </c>
      <c r="AV186" s="14" t="s">
        <v>78</v>
      </c>
      <c r="AW186" s="14" t="s">
        <v>31</v>
      </c>
      <c r="AX186" s="14" t="s">
        <v>69</v>
      </c>
      <c r="AY186" s="245" t="s">
        <v>212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9441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74</v>
      </c>
      <c r="G188" s="236"/>
      <c r="H188" s="239">
        <v>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5" customFormat="1">
      <c r="A189" s="15"/>
      <c r="B189" s="246"/>
      <c r="C189" s="247"/>
      <c r="D189" s="226" t="s">
        <v>221</v>
      </c>
      <c r="E189" s="248" t="s">
        <v>19</v>
      </c>
      <c r="F189" s="249" t="s">
        <v>224</v>
      </c>
      <c r="G189" s="247"/>
      <c r="H189" s="250">
        <v>3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56" t="s">
        <v>221</v>
      </c>
      <c r="AU189" s="256" t="s">
        <v>78</v>
      </c>
      <c r="AV189" s="15" t="s">
        <v>84</v>
      </c>
      <c r="AW189" s="15" t="s">
        <v>31</v>
      </c>
      <c r="AX189" s="15" t="s">
        <v>74</v>
      </c>
      <c r="AY189" s="256" t="s">
        <v>212</v>
      </c>
    </row>
    <row r="190" s="2" customFormat="1" ht="24.15" customHeight="1">
      <c r="A190" s="40"/>
      <c r="B190" s="41"/>
      <c r="C190" s="206" t="s">
        <v>128</v>
      </c>
      <c r="D190" s="206" t="s">
        <v>214</v>
      </c>
      <c r="E190" s="207" t="s">
        <v>9505</v>
      </c>
      <c r="F190" s="208" t="s">
        <v>9506</v>
      </c>
      <c r="G190" s="209" t="s">
        <v>532</v>
      </c>
      <c r="H190" s="210">
        <v>2</v>
      </c>
      <c r="I190" s="211"/>
      <c r="J190" s="212">
        <f>ROUND(I190*H190,2)</f>
        <v>0</v>
      </c>
      <c r="K190" s="208" t="s">
        <v>2503</v>
      </c>
      <c r="L190" s="46"/>
      <c r="M190" s="213" t="s">
        <v>19</v>
      </c>
      <c r="N190" s="214" t="s">
        <v>40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74</v>
      </c>
      <c r="BK190" s="218">
        <f>ROUND(I190*H190,2)</f>
        <v>0</v>
      </c>
      <c r="BL190" s="19" t="s">
        <v>84</v>
      </c>
      <c r="BM190" s="217" t="s">
        <v>9507</v>
      </c>
    </row>
    <row r="191" s="2" customFormat="1">
      <c r="A191" s="40"/>
      <c r="B191" s="41"/>
      <c r="C191" s="42"/>
      <c r="D191" s="219" t="s">
        <v>219</v>
      </c>
      <c r="E191" s="42"/>
      <c r="F191" s="220" t="s">
        <v>9508</v>
      </c>
      <c r="G191" s="42"/>
      <c r="H191" s="42"/>
      <c r="I191" s="221"/>
      <c r="J191" s="42"/>
      <c r="K191" s="42"/>
      <c r="L191" s="46"/>
      <c r="M191" s="222"/>
      <c r="N191" s="22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219</v>
      </c>
      <c r="AU191" s="19" t="s">
        <v>78</v>
      </c>
    </row>
    <row r="192" s="13" customFormat="1">
      <c r="A192" s="13"/>
      <c r="B192" s="224"/>
      <c r="C192" s="225"/>
      <c r="D192" s="226" t="s">
        <v>221</v>
      </c>
      <c r="E192" s="227" t="s">
        <v>19</v>
      </c>
      <c r="F192" s="228" t="s">
        <v>9432</v>
      </c>
      <c r="G192" s="225"/>
      <c r="H192" s="227" t="s">
        <v>19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4" t="s">
        <v>221</v>
      </c>
      <c r="AU192" s="234" t="s">
        <v>78</v>
      </c>
      <c r="AV192" s="13" t="s">
        <v>74</v>
      </c>
      <c r="AW192" s="13" t="s">
        <v>31</v>
      </c>
      <c r="AX192" s="13" t="s">
        <v>69</v>
      </c>
      <c r="AY192" s="234" t="s">
        <v>212</v>
      </c>
    </row>
    <row r="193" s="14" customFormat="1">
      <c r="A193" s="14"/>
      <c r="B193" s="235"/>
      <c r="C193" s="236"/>
      <c r="D193" s="226" t="s">
        <v>221</v>
      </c>
      <c r="E193" s="237" t="s">
        <v>19</v>
      </c>
      <c r="F193" s="238" t="s">
        <v>3143</v>
      </c>
      <c r="G193" s="236"/>
      <c r="H193" s="239">
        <v>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5" t="s">
        <v>221</v>
      </c>
      <c r="AU193" s="245" t="s">
        <v>78</v>
      </c>
      <c r="AV193" s="14" t="s">
        <v>78</v>
      </c>
      <c r="AW193" s="14" t="s">
        <v>31</v>
      </c>
      <c r="AX193" s="14" t="s">
        <v>69</v>
      </c>
      <c r="AY193" s="245" t="s">
        <v>212</v>
      </c>
    </row>
    <row r="194" s="15" customFormat="1">
      <c r="A194" s="15"/>
      <c r="B194" s="246"/>
      <c r="C194" s="247"/>
      <c r="D194" s="226" t="s">
        <v>221</v>
      </c>
      <c r="E194" s="248" t="s">
        <v>19</v>
      </c>
      <c r="F194" s="249" t="s">
        <v>224</v>
      </c>
      <c r="G194" s="247"/>
      <c r="H194" s="250">
        <v>2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6" t="s">
        <v>221</v>
      </c>
      <c r="AU194" s="256" t="s">
        <v>78</v>
      </c>
      <c r="AV194" s="15" t="s">
        <v>84</v>
      </c>
      <c r="AW194" s="15" t="s">
        <v>31</v>
      </c>
      <c r="AX194" s="15" t="s">
        <v>74</v>
      </c>
      <c r="AY194" s="256" t="s">
        <v>212</v>
      </c>
    </row>
    <row r="195" s="2" customFormat="1" ht="24.15" customHeight="1">
      <c r="A195" s="40"/>
      <c r="B195" s="41"/>
      <c r="C195" s="206" t="s">
        <v>131</v>
      </c>
      <c r="D195" s="206" t="s">
        <v>214</v>
      </c>
      <c r="E195" s="207" t="s">
        <v>9509</v>
      </c>
      <c r="F195" s="208" t="s">
        <v>9510</v>
      </c>
      <c r="G195" s="209" t="s">
        <v>532</v>
      </c>
      <c r="H195" s="210">
        <v>3</v>
      </c>
      <c r="I195" s="211"/>
      <c r="J195" s="212">
        <f>ROUND(I195*H195,2)</f>
        <v>0</v>
      </c>
      <c r="K195" s="208" t="s">
        <v>2503</v>
      </c>
      <c r="L195" s="46"/>
      <c r="M195" s="213" t="s">
        <v>19</v>
      </c>
      <c r="N195" s="214" t="s">
        <v>40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74</v>
      </c>
      <c r="BK195" s="218">
        <f>ROUND(I195*H195,2)</f>
        <v>0</v>
      </c>
      <c r="BL195" s="19" t="s">
        <v>84</v>
      </c>
      <c r="BM195" s="217" t="s">
        <v>9511</v>
      </c>
    </row>
    <row r="196" s="2" customFormat="1">
      <c r="A196" s="40"/>
      <c r="B196" s="41"/>
      <c r="C196" s="42"/>
      <c r="D196" s="219" t="s">
        <v>219</v>
      </c>
      <c r="E196" s="42"/>
      <c r="F196" s="220" t="s">
        <v>9512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219</v>
      </c>
      <c r="AU196" s="19" t="s">
        <v>78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9432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78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3143</v>
      </c>
      <c r="G198" s="236"/>
      <c r="H198" s="239">
        <v>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9441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78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4" customFormat="1">
      <c r="A200" s="14"/>
      <c r="B200" s="235"/>
      <c r="C200" s="236"/>
      <c r="D200" s="226" t="s">
        <v>221</v>
      </c>
      <c r="E200" s="237" t="s">
        <v>19</v>
      </c>
      <c r="F200" s="238" t="s">
        <v>74</v>
      </c>
      <c r="G200" s="236"/>
      <c r="H200" s="239">
        <v>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5" t="s">
        <v>221</v>
      </c>
      <c r="AU200" s="245" t="s">
        <v>78</v>
      </c>
      <c r="AV200" s="14" t="s">
        <v>78</v>
      </c>
      <c r="AW200" s="14" t="s">
        <v>31</v>
      </c>
      <c r="AX200" s="14" t="s">
        <v>69</v>
      </c>
      <c r="AY200" s="245" t="s">
        <v>212</v>
      </c>
    </row>
    <row r="201" s="15" customFormat="1">
      <c r="A201" s="15"/>
      <c r="B201" s="246"/>
      <c r="C201" s="247"/>
      <c r="D201" s="226" t="s">
        <v>221</v>
      </c>
      <c r="E201" s="248" t="s">
        <v>19</v>
      </c>
      <c r="F201" s="249" t="s">
        <v>224</v>
      </c>
      <c r="G201" s="247"/>
      <c r="H201" s="250">
        <v>3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6" t="s">
        <v>221</v>
      </c>
      <c r="AU201" s="256" t="s">
        <v>78</v>
      </c>
      <c r="AV201" s="15" t="s">
        <v>84</v>
      </c>
      <c r="AW201" s="15" t="s">
        <v>31</v>
      </c>
      <c r="AX201" s="15" t="s">
        <v>74</v>
      </c>
      <c r="AY201" s="256" t="s">
        <v>212</v>
      </c>
    </row>
    <row r="202" s="2" customFormat="1" ht="24.15" customHeight="1">
      <c r="A202" s="40"/>
      <c r="B202" s="41"/>
      <c r="C202" s="206" t="s">
        <v>7</v>
      </c>
      <c r="D202" s="206" t="s">
        <v>214</v>
      </c>
      <c r="E202" s="207" t="s">
        <v>9513</v>
      </c>
      <c r="F202" s="208" t="s">
        <v>9514</v>
      </c>
      <c r="G202" s="209" t="s">
        <v>532</v>
      </c>
      <c r="H202" s="210">
        <v>3</v>
      </c>
      <c r="I202" s="211"/>
      <c r="J202" s="212">
        <f>ROUND(I202*H202,2)</f>
        <v>0</v>
      </c>
      <c r="K202" s="208" t="s">
        <v>2503</v>
      </c>
      <c r="L202" s="46"/>
      <c r="M202" s="213" t="s">
        <v>19</v>
      </c>
      <c r="N202" s="214" t="s">
        <v>40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74</v>
      </c>
      <c r="BK202" s="218">
        <f>ROUND(I202*H202,2)</f>
        <v>0</v>
      </c>
      <c r="BL202" s="19" t="s">
        <v>84</v>
      </c>
      <c r="BM202" s="217" t="s">
        <v>9515</v>
      </c>
    </row>
    <row r="203" s="2" customFormat="1">
      <c r="A203" s="40"/>
      <c r="B203" s="41"/>
      <c r="C203" s="42"/>
      <c r="D203" s="219" t="s">
        <v>219</v>
      </c>
      <c r="E203" s="42"/>
      <c r="F203" s="220" t="s">
        <v>9516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219</v>
      </c>
      <c r="AU203" s="19" t="s">
        <v>78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9459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78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4" customFormat="1">
      <c r="A205" s="14"/>
      <c r="B205" s="235"/>
      <c r="C205" s="236"/>
      <c r="D205" s="226" t="s">
        <v>221</v>
      </c>
      <c r="E205" s="237" t="s">
        <v>19</v>
      </c>
      <c r="F205" s="238" t="s">
        <v>78</v>
      </c>
      <c r="G205" s="236"/>
      <c r="H205" s="239">
        <v>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5" t="s">
        <v>221</v>
      </c>
      <c r="AU205" s="245" t="s">
        <v>78</v>
      </c>
      <c r="AV205" s="14" t="s">
        <v>78</v>
      </c>
      <c r="AW205" s="14" t="s">
        <v>31</v>
      </c>
      <c r="AX205" s="14" t="s">
        <v>69</v>
      </c>
      <c r="AY205" s="245" t="s">
        <v>212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9460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78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74</v>
      </c>
      <c r="G207" s="236"/>
      <c r="H207" s="239">
        <v>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3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24.15" customHeight="1">
      <c r="A209" s="40"/>
      <c r="B209" s="41"/>
      <c r="C209" s="206" t="s">
        <v>136</v>
      </c>
      <c r="D209" s="206" t="s">
        <v>214</v>
      </c>
      <c r="E209" s="207" t="s">
        <v>9517</v>
      </c>
      <c r="F209" s="208" t="s">
        <v>9518</v>
      </c>
      <c r="G209" s="209" t="s">
        <v>532</v>
      </c>
      <c r="H209" s="210">
        <v>3</v>
      </c>
      <c r="I209" s="211"/>
      <c r="J209" s="212">
        <f>ROUND(I209*H209,2)</f>
        <v>0</v>
      </c>
      <c r="K209" s="208" t="s">
        <v>2503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9519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9520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9441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3143</v>
      </c>
      <c r="G212" s="236"/>
      <c r="H212" s="239">
        <v>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9432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74</v>
      </c>
      <c r="G214" s="236"/>
      <c r="H214" s="239">
        <v>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3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139</v>
      </c>
      <c r="D216" s="206" t="s">
        <v>214</v>
      </c>
      <c r="E216" s="207" t="s">
        <v>9521</v>
      </c>
      <c r="F216" s="208" t="s">
        <v>9522</v>
      </c>
      <c r="G216" s="209" t="s">
        <v>532</v>
      </c>
      <c r="H216" s="210">
        <v>4</v>
      </c>
      <c r="I216" s="211"/>
      <c r="J216" s="212">
        <f>ROUND(I216*H216,2)</f>
        <v>0</v>
      </c>
      <c r="K216" s="208" t="s">
        <v>2503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9523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9524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9441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74</v>
      </c>
      <c r="G219" s="236"/>
      <c r="H219" s="239">
        <v>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9454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74</v>
      </c>
      <c r="G221" s="236"/>
      <c r="H221" s="239">
        <v>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9441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3143</v>
      </c>
      <c r="G223" s="236"/>
      <c r="H223" s="239">
        <v>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4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24.15" customHeight="1">
      <c r="A225" s="40"/>
      <c r="B225" s="41"/>
      <c r="C225" s="206" t="s">
        <v>318</v>
      </c>
      <c r="D225" s="206" t="s">
        <v>214</v>
      </c>
      <c r="E225" s="207" t="s">
        <v>9525</v>
      </c>
      <c r="F225" s="208" t="s">
        <v>9526</v>
      </c>
      <c r="G225" s="209" t="s">
        <v>532</v>
      </c>
      <c r="H225" s="210">
        <v>3</v>
      </c>
      <c r="I225" s="211"/>
      <c r="J225" s="212">
        <f>ROUND(I225*H225,2)</f>
        <v>0</v>
      </c>
      <c r="K225" s="208" t="s">
        <v>2503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9527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9528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9441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3143</v>
      </c>
      <c r="G228" s="236"/>
      <c r="H228" s="239">
        <v>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9432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74</v>
      </c>
      <c r="G230" s="236"/>
      <c r="H230" s="239">
        <v>1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5" customFormat="1">
      <c r="A231" s="15"/>
      <c r="B231" s="246"/>
      <c r="C231" s="247"/>
      <c r="D231" s="226" t="s">
        <v>221</v>
      </c>
      <c r="E231" s="248" t="s">
        <v>19</v>
      </c>
      <c r="F231" s="249" t="s">
        <v>224</v>
      </c>
      <c r="G231" s="247"/>
      <c r="H231" s="250">
        <v>3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6" t="s">
        <v>221</v>
      </c>
      <c r="AU231" s="256" t="s">
        <v>78</v>
      </c>
      <c r="AV231" s="15" t="s">
        <v>84</v>
      </c>
      <c r="AW231" s="15" t="s">
        <v>31</v>
      </c>
      <c r="AX231" s="15" t="s">
        <v>74</v>
      </c>
      <c r="AY231" s="256" t="s">
        <v>212</v>
      </c>
    </row>
    <row r="232" s="2" customFormat="1" ht="24.15" customHeight="1">
      <c r="A232" s="40"/>
      <c r="B232" s="41"/>
      <c r="C232" s="206" t="s">
        <v>142</v>
      </c>
      <c r="D232" s="206" t="s">
        <v>214</v>
      </c>
      <c r="E232" s="207" t="s">
        <v>9529</v>
      </c>
      <c r="F232" s="208" t="s">
        <v>9530</v>
      </c>
      <c r="G232" s="209" t="s">
        <v>532</v>
      </c>
      <c r="H232" s="210">
        <v>4</v>
      </c>
      <c r="I232" s="211"/>
      <c r="J232" s="212">
        <f>ROUND(I232*H232,2)</f>
        <v>0</v>
      </c>
      <c r="K232" s="208" t="s">
        <v>2503</v>
      </c>
      <c r="L232" s="46"/>
      <c r="M232" s="213" t="s">
        <v>19</v>
      </c>
      <c r="N232" s="214" t="s">
        <v>40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84</v>
      </c>
      <c r="AT232" s="217" t="s">
        <v>214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74</v>
      </c>
      <c r="BK232" s="218">
        <f>ROUND(I232*H232,2)</f>
        <v>0</v>
      </c>
      <c r="BL232" s="19" t="s">
        <v>84</v>
      </c>
      <c r="BM232" s="217" t="s">
        <v>9531</v>
      </c>
    </row>
    <row r="233" s="2" customFormat="1">
      <c r="A233" s="40"/>
      <c r="B233" s="41"/>
      <c r="C233" s="42"/>
      <c r="D233" s="219" t="s">
        <v>219</v>
      </c>
      <c r="E233" s="42"/>
      <c r="F233" s="220" t="s">
        <v>9532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219</v>
      </c>
      <c r="AU233" s="19" t="s">
        <v>78</v>
      </c>
    </row>
    <row r="234" s="13" customFormat="1">
      <c r="A234" s="13"/>
      <c r="B234" s="224"/>
      <c r="C234" s="225"/>
      <c r="D234" s="226" t="s">
        <v>221</v>
      </c>
      <c r="E234" s="227" t="s">
        <v>19</v>
      </c>
      <c r="F234" s="228" t="s">
        <v>9441</v>
      </c>
      <c r="G234" s="225"/>
      <c r="H234" s="227" t="s">
        <v>19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4" t="s">
        <v>221</v>
      </c>
      <c r="AU234" s="234" t="s">
        <v>78</v>
      </c>
      <c r="AV234" s="13" t="s">
        <v>74</v>
      </c>
      <c r="AW234" s="13" t="s">
        <v>31</v>
      </c>
      <c r="AX234" s="13" t="s">
        <v>69</v>
      </c>
      <c r="AY234" s="234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74</v>
      </c>
      <c r="G235" s="236"/>
      <c r="H235" s="239">
        <v>1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9454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74</v>
      </c>
      <c r="G237" s="236"/>
      <c r="H237" s="239">
        <v>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9441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3143</v>
      </c>
      <c r="G239" s="236"/>
      <c r="H239" s="239">
        <v>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4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24.15" customHeight="1">
      <c r="A241" s="40"/>
      <c r="B241" s="41"/>
      <c r="C241" s="206" t="s">
        <v>145</v>
      </c>
      <c r="D241" s="206" t="s">
        <v>214</v>
      </c>
      <c r="E241" s="207" t="s">
        <v>9533</v>
      </c>
      <c r="F241" s="208" t="s">
        <v>9534</v>
      </c>
      <c r="G241" s="209" t="s">
        <v>532</v>
      </c>
      <c r="H241" s="210">
        <v>3</v>
      </c>
      <c r="I241" s="211"/>
      <c r="J241" s="212">
        <f>ROUND(I241*H241,2)</f>
        <v>0</v>
      </c>
      <c r="K241" s="208" t="s">
        <v>2503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9535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9536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9459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78</v>
      </c>
      <c r="G244" s="236"/>
      <c r="H244" s="239">
        <v>2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9460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78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4" customFormat="1">
      <c r="A246" s="14"/>
      <c r="B246" s="235"/>
      <c r="C246" s="236"/>
      <c r="D246" s="226" t="s">
        <v>221</v>
      </c>
      <c r="E246" s="237" t="s">
        <v>19</v>
      </c>
      <c r="F246" s="238" t="s">
        <v>74</v>
      </c>
      <c r="G246" s="236"/>
      <c r="H246" s="239">
        <v>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5" t="s">
        <v>221</v>
      </c>
      <c r="AU246" s="245" t="s">
        <v>78</v>
      </c>
      <c r="AV246" s="14" t="s">
        <v>78</v>
      </c>
      <c r="AW246" s="14" t="s">
        <v>31</v>
      </c>
      <c r="AX246" s="14" t="s">
        <v>69</v>
      </c>
      <c r="AY246" s="245" t="s">
        <v>212</v>
      </c>
    </row>
    <row r="247" s="15" customFormat="1">
      <c r="A247" s="15"/>
      <c r="B247" s="246"/>
      <c r="C247" s="247"/>
      <c r="D247" s="226" t="s">
        <v>221</v>
      </c>
      <c r="E247" s="248" t="s">
        <v>19</v>
      </c>
      <c r="F247" s="249" t="s">
        <v>224</v>
      </c>
      <c r="G247" s="247"/>
      <c r="H247" s="250">
        <v>3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6" t="s">
        <v>221</v>
      </c>
      <c r="AU247" s="256" t="s">
        <v>78</v>
      </c>
      <c r="AV247" s="15" t="s">
        <v>84</v>
      </c>
      <c r="AW247" s="15" t="s">
        <v>31</v>
      </c>
      <c r="AX247" s="15" t="s">
        <v>74</v>
      </c>
      <c r="AY247" s="256" t="s">
        <v>212</v>
      </c>
    </row>
    <row r="248" s="2" customFormat="1" ht="24.15" customHeight="1">
      <c r="A248" s="40"/>
      <c r="B248" s="41"/>
      <c r="C248" s="206" t="s">
        <v>469</v>
      </c>
      <c r="D248" s="206" t="s">
        <v>214</v>
      </c>
      <c r="E248" s="207" t="s">
        <v>9537</v>
      </c>
      <c r="F248" s="208" t="s">
        <v>9538</v>
      </c>
      <c r="G248" s="209" t="s">
        <v>532</v>
      </c>
      <c r="H248" s="210">
        <v>3</v>
      </c>
      <c r="I248" s="211"/>
      <c r="J248" s="212">
        <f>ROUND(I248*H248,2)</f>
        <v>0</v>
      </c>
      <c r="K248" s="208" t="s">
        <v>2503</v>
      </c>
      <c r="L248" s="46"/>
      <c r="M248" s="213" t="s">
        <v>19</v>
      </c>
      <c r="N248" s="214" t="s">
        <v>40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74</v>
      </c>
      <c r="BK248" s="218">
        <f>ROUND(I248*H248,2)</f>
        <v>0</v>
      </c>
      <c r="BL248" s="19" t="s">
        <v>84</v>
      </c>
      <c r="BM248" s="217" t="s">
        <v>9539</v>
      </c>
    </row>
    <row r="249" s="2" customFormat="1">
      <c r="A249" s="40"/>
      <c r="B249" s="41"/>
      <c r="C249" s="42"/>
      <c r="D249" s="219" t="s">
        <v>219</v>
      </c>
      <c r="E249" s="42"/>
      <c r="F249" s="220" t="s">
        <v>9540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219</v>
      </c>
      <c r="AU249" s="19" t="s">
        <v>78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9441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3143</v>
      </c>
      <c r="G251" s="236"/>
      <c r="H251" s="239">
        <v>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3" customFormat="1">
      <c r="A252" s="13"/>
      <c r="B252" s="224"/>
      <c r="C252" s="225"/>
      <c r="D252" s="226" t="s">
        <v>221</v>
      </c>
      <c r="E252" s="227" t="s">
        <v>19</v>
      </c>
      <c r="F252" s="228" t="s">
        <v>9432</v>
      </c>
      <c r="G252" s="225"/>
      <c r="H252" s="227" t="s">
        <v>19</v>
      </c>
      <c r="I252" s="229"/>
      <c r="J252" s="225"/>
      <c r="K252" s="225"/>
      <c r="L252" s="230"/>
      <c r="M252" s="231"/>
      <c r="N252" s="232"/>
      <c r="O252" s="232"/>
      <c r="P252" s="232"/>
      <c r="Q252" s="232"/>
      <c r="R252" s="232"/>
      <c r="S252" s="232"/>
      <c r="T252" s="23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4" t="s">
        <v>221</v>
      </c>
      <c r="AU252" s="234" t="s">
        <v>78</v>
      </c>
      <c r="AV252" s="13" t="s">
        <v>74</v>
      </c>
      <c r="AW252" s="13" t="s">
        <v>31</v>
      </c>
      <c r="AX252" s="13" t="s">
        <v>69</v>
      </c>
      <c r="AY252" s="234" t="s">
        <v>212</v>
      </c>
    </row>
    <row r="253" s="14" customFormat="1">
      <c r="A253" s="14"/>
      <c r="B253" s="235"/>
      <c r="C253" s="236"/>
      <c r="D253" s="226" t="s">
        <v>221</v>
      </c>
      <c r="E253" s="237" t="s">
        <v>19</v>
      </c>
      <c r="F253" s="238" t="s">
        <v>74</v>
      </c>
      <c r="G253" s="236"/>
      <c r="H253" s="239">
        <v>1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5" t="s">
        <v>221</v>
      </c>
      <c r="AU253" s="245" t="s">
        <v>78</v>
      </c>
      <c r="AV253" s="14" t="s">
        <v>78</v>
      </c>
      <c r="AW253" s="14" t="s">
        <v>31</v>
      </c>
      <c r="AX253" s="14" t="s">
        <v>69</v>
      </c>
      <c r="AY253" s="245" t="s">
        <v>212</v>
      </c>
    </row>
    <row r="254" s="15" customFormat="1">
      <c r="A254" s="15"/>
      <c r="B254" s="246"/>
      <c r="C254" s="247"/>
      <c r="D254" s="226" t="s">
        <v>221</v>
      </c>
      <c r="E254" s="248" t="s">
        <v>19</v>
      </c>
      <c r="F254" s="249" t="s">
        <v>224</v>
      </c>
      <c r="G254" s="247"/>
      <c r="H254" s="250">
        <v>3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6" t="s">
        <v>221</v>
      </c>
      <c r="AU254" s="256" t="s">
        <v>78</v>
      </c>
      <c r="AV254" s="15" t="s">
        <v>84</v>
      </c>
      <c r="AW254" s="15" t="s">
        <v>31</v>
      </c>
      <c r="AX254" s="15" t="s">
        <v>74</v>
      </c>
      <c r="AY254" s="256" t="s">
        <v>212</v>
      </c>
    </row>
    <row r="255" s="2" customFormat="1" ht="24.15" customHeight="1">
      <c r="A255" s="40"/>
      <c r="B255" s="41"/>
      <c r="C255" s="206" t="s">
        <v>331</v>
      </c>
      <c r="D255" s="206" t="s">
        <v>214</v>
      </c>
      <c r="E255" s="207" t="s">
        <v>9541</v>
      </c>
      <c r="F255" s="208" t="s">
        <v>9542</v>
      </c>
      <c r="G255" s="209" t="s">
        <v>532</v>
      </c>
      <c r="H255" s="210">
        <v>4</v>
      </c>
      <c r="I255" s="211"/>
      <c r="J255" s="212">
        <f>ROUND(I255*H255,2)</f>
        <v>0</v>
      </c>
      <c r="K255" s="208" t="s">
        <v>2503</v>
      </c>
      <c r="L255" s="46"/>
      <c r="M255" s="213" t="s">
        <v>19</v>
      </c>
      <c r="N255" s="214" t="s">
        <v>40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74</v>
      </c>
      <c r="BK255" s="218">
        <f>ROUND(I255*H255,2)</f>
        <v>0</v>
      </c>
      <c r="BL255" s="19" t="s">
        <v>84</v>
      </c>
      <c r="BM255" s="217" t="s">
        <v>9543</v>
      </c>
    </row>
    <row r="256" s="2" customFormat="1">
      <c r="A256" s="40"/>
      <c r="B256" s="41"/>
      <c r="C256" s="42"/>
      <c r="D256" s="219" t="s">
        <v>219</v>
      </c>
      <c r="E256" s="42"/>
      <c r="F256" s="220" t="s">
        <v>9544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219</v>
      </c>
      <c r="AU256" s="19" t="s">
        <v>78</v>
      </c>
    </row>
    <row r="257" s="13" customFormat="1">
      <c r="A257" s="13"/>
      <c r="B257" s="224"/>
      <c r="C257" s="225"/>
      <c r="D257" s="226" t="s">
        <v>221</v>
      </c>
      <c r="E257" s="227" t="s">
        <v>19</v>
      </c>
      <c r="F257" s="228" t="s">
        <v>9441</v>
      </c>
      <c r="G257" s="225"/>
      <c r="H257" s="227" t="s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4" t="s">
        <v>221</v>
      </c>
      <c r="AU257" s="234" t="s">
        <v>78</v>
      </c>
      <c r="AV257" s="13" t="s">
        <v>74</v>
      </c>
      <c r="AW257" s="13" t="s">
        <v>31</v>
      </c>
      <c r="AX257" s="13" t="s">
        <v>69</v>
      </c>
      <c r="AY257" s="234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74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9454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74</v>
      </c>
      <c r="G260" s="236"/>
      <c r="H260" s="239">
        <v>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9441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3143</v>
      </c>
      <c r="G262" s="236"/>
      <c r="H262" s="239">
        <v>2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4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2" customFormat="1" ht="24.15" customHeight="1">
      <c r="A264" s="40"/>
      <c r="B264" s="41"/>
      <c r="C264" s="206" t="s">
        <v>481</v>
      </c>
      <c r="D264" s="206" t="s">
        <v>214</v>
      </c>
      <c r="E264" s="207" t="s">
        <v>9545</v>
      </c>
      <c r="F264" s="208" t="s">
        <v>9546</v>
      </c>
      <c r="G264" s="209" t="s">
        <v>532</v>
      </c>
      <c r="H264" s="210">
        <v>3</v>
      </c>
      <c r="I264" s="211"/>
      <c r="J264" s="212">
        <f>ROUND(I264*H264,2)</f>
        <v>0</v>
      </c>
      <c r="K264" s="208" t="s">
        <v>2503</v>
      </c>
      <c r="L264" s="46"/>
      <c r="M264" s="213" t="s">
        <v>19</v>
      </c>
      <c r="N264" s="214" t="s">
        <v>40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84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84</v>
      </c>
      <c r="BM264" s="217" t="s">
        <v>9547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9548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9459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78</v>
      </c>
      <c r="G267" s="236"/>
      <c r="H267" s="239">
        <v>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9460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74</v>
      </c>
      <c r="G269" s="236"/>
      <c r="H269" s="239">
        <v>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5" customFormat="1">
      <c r="A270" s="15"/>
      <c r="B270" s="246"/>
      <c r="C270" s="247"/>
      <c r="D270" s="226" t="s">
        <v>221</v>
      </c>
      <c r="E270" s="248" t="s">
        <v>19</v>
      </c>
      <c r="F270" s="249" t="s">
        <v>224</v>
      </c>
      <c r="G270" s="247"/>
      <c r="H270" s="250">
        <v>3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6" t="s">
        <v>221</v>
      </c>
      <c r="AU270" s="256" t="s">
        <v>78</v>
      </c>
      <c r="AV270" s="15" t="s">
        <v>84</v>
      </c>
      <c r="AW270" s="15" t="s">
        <v>31</v>
      </c>
      <c r="AX270" s="15" t="s">
        <v>74</v>
      </c>
      <c r="AY270" s="256" t="s">
        <v>212</v>
      </c>
    </row>
    <row r="271" s="2" customFormat="1" ht="37.8" customHeight="1">
      <c r="A271" s="40"/>
      <c r="B271" s="41"/>
      <c r="C271" s="206" t="s">
        <v>346</v>
      </c>
      <c r="D271" s="206" t="s">
        <v>214</v>
      </c>
      <c r="E271" s="207" t="s">
        <v>9549</v>
      </c>
      <c r="F271" s="208" t="s">
        <v>9550</v>
      </c>
      <c r="G271" s="209" t="s">
        <v>532</v>
      </c>
      <c r="H271" s="210">
        <v>30</v>
      </c>
      <c r="I271" s="211"/>
      <c r="J271" s="212">
        <f>ROUND(I271*H271,2)</f>
        <v>0</v>
      </c>
      <c r="K271" s="208" t="s">
        <v>2503</v>
      </c>
      <c r="L271" s="46"/>
      <c r="M271" s="213" t="s">
        <v>19</v>
      </c>
      <c r="N271" s="214" t="s">
        <v>40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74</v>
      </c>
      <c r="BK271" s="218">
        <f>ROUND(I271*H271,2)</f>
        <v>0</v>
      </c>
      <c r="BL271" s="19" t="s">
        <v>84</v>
      </c>
      <c r="BM271" s="217" t="s">
        <v>9551</v>
      </c>
    </row>
    <row r="272" s="2" customFormat="1">
      <c r="A272" s="40"/>
      <c r="B272" s="41"/>
      <c r="C272" s="42"/>
      <c r="D272" s="219" t="s">
        <v>219</v>
      </c>
      <c r="E272" s="42"/>
      <c r="F272" s="220" t="s">
        <v>9552</v>
      </c>
      <c r="G272" s="42"/>
      <c r="H272" s="42"/>
      <c r="I272" s="221"/>
      <c r="J272" s="42"/>
      <c r="K272" s="42"/>
      <c r="L272" s="46"/>
      <c r="M272" s="222"/>
      <c r="N272" s="223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219</v>
      </c>
      <c r="AU272" s="19" t="s">
        <v>78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9553</v>
      </c>
      <c r="G273" s="236"/>
      <c r="H273" s="239">
        <v>30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5" customFormat="1">
      <c r="A274" s="15"/>
      <c r="B274" s="246"/>
      <c r="C274" s="247"/>
      <c r="D274" s="226" t="s">
        <v>221</v>
      </c>
      <c r="E274" s="248" t="s">
        <v>19</v>
      </c>
      <c r="F274" s="249" t="s">
        <v>224</v>
      </c>
      <c r="G274" s="247"/>
      <c r="H274" s="250">
        <v>30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6" t="s">
        <v>221</v>
      </c>
      <c r="AU274" s="256" t="s">
        <v>78</v>
      </c>
      <c r="AV274" s="15" t="s">
        <v>84</v>
      </c>
      <c r="AW274" s="15" t="s">
        <v>31</v>
      </c>
      <c r="AX274" s="15" t="s">
        <v>74</v>
      </c>
      <c r="AY274" s="256" t="s">
        <v>212</v>
      </c>
    </row>
    <row r="275" s="2" customFormat="1" ht="37.8" customHeight="1">
      <c r="A275" s="40"/>
      <c r="B275" s="41"/>
      <c r="C275" s="206" t="s">
        <v>493</v>
      </c>
      <c r="D275" s="206" t="s">
        <v>214</v>
      </c>
      <c r="E275" s="207" t="s">
        <v>9554</v>
      </c>
      <c r="F275" s="208" t="s">
        <v>9555</v>
      </c>
      <c r="G275" s="209" t="s">
        <v>532</v>
      </c>
      <c r="H275" s="210">
        <v>20</v>
      </c>
      <c r="I275" s="211"/>
      <c r="J275" s="212">
        <f>ROUND(I275*H275,2)</f>
        <v>0</v>
      </c>
      <c r="K275" s="208" t="s">
        <v>2503</v>
      </c>
      <c r="L275" s="46"/>
      <c r="M275" s="213" t="s">
        <v>19</v>
      </c>
      <c r="N275" s="214" t="s">
        <v>40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74</v>
      </c>
      <c r="BK275" s="218">
        <f>ROUND(I275*H275,2)</f>
        <v>0</v>
      </c>
      <c r="BL275" s="19" t="s">
        <v>84</v>
      </c>
      <c r="BM275" s="217" t="s">
        <v>9556</v>
      </c>
    </row>
    <row r="276" s="2" customFormat="1">
      <c r="A276" s="40"/>
      <c r="B276" s="41"/>
      <c r="C276" s="42"/>
      <c r="D276" s="219" t="s">
        <v>219</v>
      </c>
      <c r="E276" s="42"/>
      <c r="F276" s="220" t="s">
        <v>9557</v>
      </c>
      <c r="G276" s="42"/>
      <c r="H276" s="42"/>
      <c r="I276" s="221"/>
      <c r="J276" s="42"/>
      <c r="K276" s="42"/>
      <c r="L276" s="46"/>
      <c r="M276" s="222"/>
      <c r="N276" s="223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219</v>
      </c>
      <c r="AU276" s="19" t="s">
        <v>78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9558</v>
      </c>
      <c r="G277" s="236"/>
      <c r="H277" s="239">
        <v>20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20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37.8" customHeight="1">
      <c r="A279" s="40"/>
      <c r="B279" s="41"/>
      <c r="C279" s="206" t="s">
        <v>377</v>
      </c>
      <c r="D279" s="206" t="s">
        <v>214</v>
      </c>
      <c r="E279" s="207" t="s">
        <v>9559</v>
      </c>
      <c r="F279" s="208" t="s">
        <v>9560</v>
      </c>
      <c r="G279" s="209" t="s">
        <v>532</v>
      </c>
      <c r="H279" s="210">
        <v>30</v>
      </c>
      <c r="I279" s="211"/>
      <c r="J279" s="212">
        <f>ROUND(I279*H279,2)</f>
        <v>0</v>
      </c>
      <c r="K279" s="208" t="s">
        <v>2503</v>
      </c>
      <c r="L279" s="46"/>
      <c r="M279" s="213" t="s">
        <v>19</v>
      </c>
      <c r="N279" s="214" t="s">
        <v>40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84</v>
      </c>
      <c r="BM279" s="217" t="s">
        <v>9561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9562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9553</v>
      </c>
      <c r="G281" s="236"/>
      <c r="H281" s="239">
        <v>30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5" customFormat="1">
      <c r="A282" s="15"/>
      <c r="B282" s="246"/>
      <c r="C282" s="247"/>
      <c r="D282" s="226" t="s">
        <v>221</v>
      </c>
      <c r="E282" s="248" t="s">
        <v>19</v>
      </c>
      <c r="F282" s="249" t="s">
        <v>224</v>
      </c>
      <c r="G282" s="247"/>
      <c r="H282" s="250">
        <v>30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6" t="s">
        <v>221</v>
      </c>
      <c r="AU282" s="256" t="s">
        <v>78</v>
      </c>
      <c r="AV282" s="15" t="s">
        <v>84</v>
      </c>
      <c r="AW282" s="15" t="s">
        <v>31</v>
      </c>
      <c r="AX282" s="15" t="s">
        <v>74</v>
      </c>
      <c r="AY282" s="256" t="s">
        <v>212</v>
      </c>
    </row>
    <row r="283" s="2" customFormat="1" ht="37.8" customHeight="1">
      <c r="A283" s="40"/>
      <c r="B283" s="41"/>
      <c r="C283" s="206" t="s">
        <v>507</v>
      </c>
      <c r="D283" s="206" t="s">
        <v>214</v>
      </c>
      <c r="E283" s="207" t="s">
        <v>9563</v>
      </c>
      <c r="F283" s="208" t="s">
        <v>9564</v>
      </c>
      <c r="G283" s="209" t="s">
        <v>532</v>
      </c>
      <c r="H283" s="210">
        <v>30</v>
      </c>
      <c r="I283" s="211"/>
      <c r="J283" s="212">
        <f>ROUND(I283*H283,2)</f>
        <v>0</v>
      </c>
      <c r="K283" s="208" t="s">
        <v>2503</v>
      </c>
      <c r="L283" s="46"/>
      <c r="M283" s="213" t="s">
        <v>19</v>
      </c>
      <c r="N283" s="214" t="s">
        <v>40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9565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9566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9553</v>
      </c>
      <c r="G285" s="236"/>
      <c r="H285" s="239">
        <v>30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5" customFormat="1">
      <c r="A286" s="15"/>
      <c r="B286" s="246"/>
      <c r="C286" s="247"/>
      <c r="D286" s="226" t="s">
        <v>221</v>
      </c>
      <c r="E286" s="248" t="s">
        <v>19</v>
      </c>
      <c r="F286" s="249" t="s">
        <v>224</v>
      </c>
      <c r="G286" s="247"/>
      <c r="H286" s="250">
        <v>30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6" t="s">
        <v>221</v>
      </c>
      <c r="AU286" s="256" t="s">
        <v>78</v>
      </c>
      <c r="AV286" s="15" t="s">
        <v>84</v>
      </c>
      <c r="AW286" s="15" t="s">
        <v>31</v>
      </c>
      <c r="AX286" s="15" t="s">
        <v>74</v>
      </c>
      <c r="AY286" s="256" t="s">
        <v>212</v>
      </c>
    </row>
    <row r="287" s="2" customFormat="1" ht="37.8" customHeight="1">
      <c r="A287" s="40"/>
      <c r="B287" s="41"/>
      <c r="C287" s="206" t="s">
        <v>385</v>
      </c>
      <c r="D287" s="206" t="s">
        <v>214</v>
      </c>
      <c r="E287" s="207" t="s">
        <v>9567</v>
      </c>
      <c r="F287" s="208" t="s">
        <v>9568</v>
      </c>
      <c r="G287" s="209" t="s">
        <v>532</v>
      </c>
      <c r="H287" s="210">
        <v>40</v>
      </c>
      <c r="I287" s="211"/>
      <c r="J287" s="212">
        <f>ROUND(I287*H287,2)</f>
        <v>0</v>
      </c>
      <c r="K287" s="208" t="s">
        <v>2503</v>
      </c>
      <c r="L287" s="46"/>
      <c r="M287" s="213" t="s">
        <v>19</v>
      </c>
      <c r="N287" s="214" t="s">
        <v>40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84</v>
      </c>
      <c r="BM287" s="217" t="s">
        <v>9569</v>
      </c>
    </row>
    <row r="288" s="2" customFormat="1">
      <c r="A288" s="40"/>
      <c r="B288" s="41"/>
      <c r="C288" s="42"/>
      <c r="D288" s="219" t="s">
        <v>219</v>
      </c>
      <c r="E288" s="42"/>
      <c r="F288" s="220" t="s">
        <v>9570</v>
      </c>
      <c r="G288" s="42"/>
      <c r="H288" s="42"/>
      <c r="I288" s="221"/>
      <c r="J288" s="42"/>
      <c r="K288" s="42"/>
      <c r="L288" s="46"/>
      <c r="M288" s="222"/>
      <c r="N288" s="22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219</v>
      </c>
      <c r="AU288" s="19" t="s">
        <v>78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9571</v>
      </c>
      <c r="G289" s="236"/>
      <c r="H289" s="239">
        <v>40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40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37.8" customHeight="1">
      <c r="A291" s="40"/>
      <c r="B291" s="41"/>
      <c r="C291" s="206" t="s">
        <v>522</v>
      </c>
      <c r="D291" s="206" t="s">
        <v>214</v>
      </c>
      <c r="E291" s="207" t="s">
        <v>9572</v>
      </c>
      <c r="F291" s="208" t="s">
        <v>9573</v>
      </c>
      <c r="G291" s="209" t="s">
        <v>532</v>
      </c>
      <c r="H291" s="210">
        <v>30</v>
      </c>
      <c r="I291" s="211"/>
      <c r="J291" s="212">
        <f>ROUND(I291*H291,2)</f>
        <v>0</v>
      </c>
      <c r="K291" s="208" t="s">
        <v>2503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9574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9575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9553</v>
      </c>
      <c r="G293" s="236"/>
      <c r="H293" s="239">
        <v>30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30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33" customHeight="1">
      <c r="A295" s="40"/>
      <c r="B295" s="41"/>
      <c r="C295" s="206" t="s">
        <v>391</v>
      </c>
      <c r="D295" s="206" t="s">
        <v>214</v>
      </c>
      <c r="E295" s="207" t="s">
        <v>9576</v>
      </c>
      <c r="F295" s="208" t="s">
        <v>9577</v>
      </c>
      <c r="G295" s="209" t="s">
        <v>532</v>
      </c>
      <c r="H295" s="210">
        <v>20</v>
      </c>
      <c r="I295" s="211"/>
      <c r="J295" s="212">
        <f>ROUND(I295*H295,2)</f>
        <v>0</v>
      </c>
      <c r="K295" s="208" t="s">
        <v>2503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9578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9579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4" customFormat="1">
      <c r="A297" s="14"/>
      <c r="B297" s="235"/>
      <c r="C297" s="236"/>
      <c r="D297" s="226" t="s">
        <v>221</v>
      </c>
      <c r="E297" s="237" t="s">
        <v>19</v>
      </c>
      <c r="F297" s="238" t="s">
        <v>9558</v>
      </c>
      <c r="G297" s="236"/>
      <c r="H297" s="239">
        <v>20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5" t="s">
        <v>221</v>
      </c>
      <c r="AU297" s="245" t="s">
        <v>78</v>
      </c>
      <c r="AV297" s="14" t="s">
        <v>78</v>
      </c>
      <c r="AW297" s="14" t="s">
        <v>31</v>
      </c>
      <c r="AX297" s="14" t="s">
        <v>69</v>
      </c>
      <c r="AY297" s="245" t="s">
        <v>212</v>
      </c>
    </row>
    <row r="298" s="15" customFormat="1">
      <c r="A298" s="15"/>
      <c r="B298" s="246"/>
      <c r="C298" s="247"/>
      <c r="D298" s="226" t="s">
        <v>221</v>
      </c>
      <c r="E298" s="248" t="s">
        <v>19</v>
      </c>
      <c r="F298" s="249" t="s">
        <v>224</v>
      </c>
      <c r="G298" s="247"/>
      <c r="H298" s="250">
        <v>20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56" t="s">
        <v>221</v>
      </c>
      <c r="AU298" s="256" t="s">
        <v>78</v>
      </c>
      <c r="AV298" s="15" t="s">
        <v>84</v>
      </c>
      <c r="AW298" s="15" t="s">
        <v>31</v>
      </c>
      <c r="AX298" s="15" t="s">
        <v>74</v>
      </c>
      <c r="AY298" s="256" t="s">
        <v>212</v>
      </c>
    </row>
    <row r="299" s="2" customFormat="1" ht="33" customHeight="1">
      <c r="A299" s="40"/>
      <c r="B299" s="41"/>
      <c r="C299" s="206" t="s">
        <v>536</v>
      </c>
      <c r="D299" s="206" t="s">
        <v>214</v>
      </c>
      <c r="E299" s="207" t="s">
        <v>9580</v>
      </c>
      <c r="F299" s="208" t="s">
        <v>9581</v>
      </c>
      <c r="G299" s="209" t="s">
        <v>532</v>
      </c>
      <c r="H299" s="210">
        <v>30</v>
      </c>
      <c r="I299" s="211"/>
      <c r="J299" s="212">
        <f>ROUND(I299*H299,2)</f>
        <v>0</v>
      </c>
      <c r="K299" s="208" t="s">
        <v>2503</v>
      </c>
      <c r="L299" s="46"/>
      <c r="M299" s="213" t="s">
        <v>19</v>
      </c>
      <c r="N299" s="214" t="s">
        <v>40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9582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9583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9553</v>
      </c>
      <c r="G301" s="236"/>
      <c r="H301" s="239">
        <v>30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5" customFormat="1">
      <c r="A302" s="15"/>
      <c r="B302" s="246"/>
      <c r="C302" s="247"/>
      <c r="D302" s="226" t="s">
        <v>221</v>
      </c>
      <c r="E302" s="248" t="s">
        <v>19</v>
      </c>
      <c r="F302" s="249" t="s">
        <v>224</v>
      </c>
      <c r="G302" s="247"/>
      <c r="H302" s="250">
        <v>30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6" t="s">
        <v>221</v>
      </c>
      <c r="AU302" s="256" t="s">
        <v>78</v>
      </c>
      <c r="AV302" s="15" t="s">
        <v>84</v>
      </c>
      <c r="AW302" s="15" t="s">
        <v>31</v>
      </c>
      <c r="AX302" s="15" t="s">
        <v>74</v>
      </c>
      <c r="AY302" s="256" t="s">
        <v>212</v>
      </c>
    </row>
    <row r="303" s="2" customFormat="1" ht="33" customHeight="1">
      <c r="A303" s="40"/>
      <c r="B303" s="41"/>
      <c r="C303" s="206" t="s">
        <v>397</v>
      </c>
      <c r="D303" s="206" t="s">
        <v>214</v>
      </c>
      <c r="E303" s="207" t="s">
        <v>9584</v>
      </c>
      <c r="F303" s="208" t="s">
        <v>9585</v>
      </c>
      <c r="G303" s="209" t="s">
        <v>532</v>
      </c>
      <c r="H303" s="210">
        <v>30</v>
      </c>
      <c r="I303" s="211"/>
      <c r="J303" s="212">
        <f>ROUND(I303*H303,2)</f>
        <v>0</v>
      </c>
      <c r="K303" s="208" t="s">
        <v>2503</v>
      </c>
      <c r="L303" s="46"/>
      <c r="M303" s="213" t="s">
        <v>19</v>
      </c>
      <c r="N303" s="214" t="s">
        <v>40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9586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9587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9553</v>
      </c>
      <c r="G305" s="236"/>
      <c r="H305" s="239">
        <v>30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30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37.8" customHeight="1">
      <c r="A307" s="40"/>
      <c r="B307" s="41"/>
      <c r="C307" s="206" t="s">
        <v>576</v>
      </c>
      <c r="D307" s="206" t="s">
        <v>214</v>
      </c>
      <c r="E307" s="207" t="s">
        <v>9588</v>
      </c>
      <c r="F307" s="208" t="s">
        <v>9589</v>
      </c>
      <c r="G307" s="209" t="s">
        <v>532</v>
      </c>
      <c r="H307" s="210">
        <v>40</v>
      </c>
      <c r="I307" s="211"/>
      <c r="J307" s="212">
        <f>ROUND(I307*H307,2)</f>
        <v>0</v>
      </c>
      <c r="K307" s="208" t="s">
        <v>2503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9590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9591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9571</v>
      </c>
      <c r="G309" s="236"/>
      <c r="H309" s="239">
        <v>40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40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33" customHeight="1">
      <c r="A311" s="40"/>
      <c r="B311" s="41"/>
      <c r="C311" s="206" t="s">
        <v>403</v>
      </c>
      <c r="D311" s="206" t="s">
        <v>214</v>
      </c>
      <c r="E311" s="207" t="s">
        <v>9592</v>
      </c>
      <c r="F311" s="208" t="s">
        <v>9593</v>
      </c>
      <c r="G311" s="209" t="s">
        <v>532</v>
      </c>
      <c r="H311" s="210">
        <v>20</v>
      </c>
      <c r="I311" s="211"/>
      <c r="J311" s="212">
        <f>ROUND(I311*H311,2)</f>
        <v>0</v>
      </c>
      <c r="K311" s="208" t="s">
        <v>2503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9594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9595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9558</v>
      </c>
      <c r="G313" s="236"/>
      <c r="H313" s="239">
        <v>20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20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2" customFormat="1" ht="33" customHeight="1">
      <c r="A315" s="40"/>
      <c r="B315" s="41"/>
      <c r="C315" s="206" t="s">
        <v>656</v>
      </c>
      <c r="D315" s="206" t="s">
        <v>214</v>
      </c>
      <c r="E315" s="207" t="s">
        <v>9596</v>
      </c>
      <c r="F315" s="208" t="s">
        <v>9597</v>
      </c>
      <c r="G315" s="209" t="s">
        <v>532</v>
      </c>
      <c r="H315" s="210">
        <v>30</v>
      </c>
      <c r="I315" s="211"/>
      <c r="J315" s="212">
        <f>ROUND(I315*H315,2)</f>
        <v>0</v>
      </c>
      <c r="K315" s="208" t="s">
        <v>2503</v>
      </c>
      <c r="L315" s="46"/>
      <c r="M315" s="213" t="s">
        <v>19</v>
      </c>
      <c r="N315" s="214" t="s">
        <v>40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</v>
      </c>
      <c r="T315" s="216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84</v>
      </c>
      <c r="AT315" s="217" t="s">
        <v>214</v>
      </c>
      <c r="AU315" s="217" t="s">
        <v>78</v>
      </c>
      <c r="AY315" s="19" t="s">
        <v>212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74</v>
      </c>
      <c r="BK315" s="218">
        <f>ROUND(I315*H315,2)</f>
        <v>0</v>
      </c>
      <c r="BL315" s="19" t="s">
        <v>84</v>
      </c>
      <c r="BM315" s="217" t="s">
        <v>9598</v>
      </c>
    </row>
    <row r="316" s="2" customFormat="1">
      <c r="A316" s="40"/>
      <c r="B316" s="41"/>
      <c r="C316" s="42"/>
      <c r="D316" s="219" t="s">
        <v>219</v>
      </c>
      <c r="E316" s="42"/>
      <c r="F316" s="220" t="s">
        <v>9599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219</v>
      </c>
      <c r="AU316" s="19" t="s">
        <v>78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9553</v>
      </c>
      <c r="G317" s="236"/>
      <c r="H317" s="239">
        <v>30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30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33" customHeight="1">
      <c r="A319" s="40"/>
      <c r="B319" s="41"/>
      <c r="C319" s="206" t="s">
        <v>417</v>
      </c>
      <c r="D319" s="206" t="s">
        <v>214</v>
      </c>
      <c r="E319" s="207" t="s">
        <v>9600</v>
      </c>
      <c r="F319" s="208" t="s">
        <v>9601</v>
      </c>
      <c r="G319" s="209" t="s">
        <v>532</v>
      </c>
      <c r="H319" s="210">
        <v>30</v>
      </c>
      <c r="I319" s="211"/>
      <c r="J319" s="212">
        <f>ROUND(I319*H319,2)</f>
        <v>0</v>
      </c>
      <c r="K319" s="208" t="s">
        <v>2503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84</v>
      </c>
      <c r="BM319" s="217" t="s">
        <v>9602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9603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9553</v>
      </c>
      <c r="G321" s="236"/>
      <c r="H321" s="239">
        <v>30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5" customFormat="1">
      <c r="A322" s="15"/>
      <c r="B322" s="246"/>
      <c r="C322" s="247"/>
      <c r="D322" s="226" t="s">
        <v>221</v>
      </c>
      <c r="E322" s="248" t="s">
        <v>19</v>
      </c>
      <c r="F322" s="249" t="s">
        <v>224</v>
      </c>
      <c r="G322" s="247"/>
      <c r="H322" s="250">
        <v>30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6" t="s">
        <v>221</v>
      </c>
      <c r="AU322" s="256" t="s">
        <v>78</v>
      </c>
      <c r="AV322" s="15" t="s">
        <v>84</v>
      </c>
      <c r="AW322" s="15" t="s">
        <v>31</v>
      </c>
      <c r="AX322" s="15" t="s">
        <v>74</v>
      </c>
      <c r="AY322" s="256" t="s">
        <v>212</v>
      </c>
    </row>
    <row r="323" s="2" customFormat="1" ht="33" customHeight="1">
      <c r="A323" s="40"/>
      <c r="B323" s="41"/>
      <c r="C323" s="206" t="s">
        <v>682</v>
      </c>
      <c r="D323" s="206" t="s">
        <v>214</v>
      </c>
      <c r="E323" s="207" t="s">
        <v>9604</v>
      </c>
      <c r="F323" s="208" t="s">
        <v>9605</v>
      </c>
      <c r="G323" s="209" t="s">
        <v>532</v>
      </c>
      <c r="H323" s="210">
        <v>40</v>
      </c>
      <c r="I323" s="211"/>
      <c r="J323" s="212">
        <f>ROUND(I323*H323,2)</f>
        <v>0</v>
      </c>
      <c r="K323" s="208" t="s">
        <v>2503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9606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9607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9571</v>
      </c>
      <c r="G325" s="236"/>
      <c r="H325" s="239">
        <v>40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5" customFormat="1">
      <c r="A326" s="15"/>
      <c r="B326" s="246"/>
      <c r="C326" s="247"/>
      <c r="D326" s="226" t="s">
        <v>221</v>
      </c>
      <c r="E326" s="248" t="s">
        <v>19</v>
      </c>
      <c r="F326" s="249" t="s">
        <v>224</v>
      </c>
      <c r="G326" s="247"/>
      <c r="H326" s="250">
        <v>40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56" t="s">
        <v>221</v>
      </c>
      <c r="AU326" s="256" t="s">
        <v>78</v>
      </c>
      <c r="AV326" s="15" t="s">
        <v>84</v>
      </c>
      <c r="AW326" s="15" t="s">
        <v>31</v>
      </c>
      <c r="AX326" s="15" t="s">
        <v>74</v>
      </c>
      <c r="AY326" s="256" t="s">
        <v>212</v>
      </c>
    </row>
    <row r="327" s="2" customFormat="1" ht="33" customHeight="1">
      <c r="A327" s="40"/>
      <c r="B327" s="41"/>
      <c r="C327" s="206" t="s">
        <v>423</v>
      </c>
      <c r="D327" s="206" t="s">
        <v>214</v>
      </c>
      <c r="E327" s="207" t="s">
        <v>9608</v>
      </c>
      <c r="F327" s="208" t="s">
        <v>9609</v>
      </c>
      <c r="G327" s="209" t="s">
        <v>532</v>
      </c>
      <c r="H327" s="210">
        <v>30</v>
      </c>
      <c r="I327" s="211"/>
      <c r="J327" s="212">
        <f>ROUND(I327*H327,2)</f>
        <v>0</v>
      </c>
      <c r="K327" s="208" t="s">
        <v>2503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84</v>
      </c>
      <c r="BM327" s="217" t="s">
        <v>9610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9611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9553</v>
      </c>
      <c r="G329" s="236"/>
      <c r="H329" s="239">
        <v>30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78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30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78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57" t="s">
        <v>699</v>
      </c>
      <c r="D331" s="257" t="s">
        <v>306</v>
      </c>
      <c r="E331" s="258" t="s">
        <v>3696</v>
      </c>
      <c r="F331" s="259" t="s">
        <v>3697</v>
      </c>
      <c r="G331" s="260" t="s">
        <v>309</v>
      </c>
      <c r="H331" s="261">
        <v>45</v>
      </c>
      <c r="I331" s="262"/>
      <c r="J331" s="263">
        <f>ROUND(I331*H331,2)</f>
        <v>0</v>
      </c>
      <c r="K331" s="259" t="s">
        <v>2503</v>
      </c>
      <c r="L331" s="264"/>
      <c r="M331" s="265" t="s">
        <v>19</v>
      </c>
      <c r="N331" s="266" t="s">
        <v>40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93</v>
      </c>
      <c r="AT331" s="217" t="s">
        <v>306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9612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9613</v>
      </c>
      <c r="G332" s="42"/>
      <c r="H332" s="42"/>
      <c r="I332" s="221"/>
      <c r="J332" s="42"/>
      <c r="K332" s="42"/>
      <c r="L332" s="46"/>
      <c r="M332" s="287"/>
      <c r="N332" s="288"/>
      <c r="O332" s="284"/>
      <c r="P332" s="284"/>
      <c r="Q332" s="284"/>
      <c r="R332" s="284"/>
      <c r="S332" s="284"/>
      <c r="T332" s="289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2" customFormat="1" ht="6.96" customHeight="1">
      <c r="A333" s="40"/>
      <c r="B333" s="61"/>
      <c r="C333" s="62"/>
      <c r="D333" s="62"/>
      <c r="E333" s="62"/>
      <c r="F333" s="62"/>
      <c r="G333" s="62"/>
      <c r="H333" s="62"/>
      <c r="I333" s="62"/>
      <c r="J333" s="62"/>
      <c r="K333" s="62"/>
      <c r="L333" s="46"/>
      <c r="M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</row>
  </sheetData>
  <sheetProtection sheet="1" autoFilter="0" formatColumns="0" formatRows="0" objects="1" scenarios="1" spinCount="100000" saltValue="ZaVPCqztbFHzOlDwLIW8Y71wOI7nqmORtOnocbRE/pXj76ejchyK4KZbnmAxRaiJfNn3bBm+9HD19yBNaW61Yw==" hashValue="w2KChsVqpxeESyFrZ3Y3iJM8t12mnq2urKVnNp+d/OmMY/SInKbLNNpKYANuKDLlEYQjLtw3AfTirPTDVqlXGA==" algorithmName="SHA-512" password="CC35"/>
  <autoFilter ref="C80:K332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5" r:id="rId1" display="https://podminky.urs.cz/item/CS_URS_2021_02/112151016"/>
    <hyperlink ref="F90" r:id="rId2" display="https://podminky.urs.cz/item/CS_URS_2021_02/112151017"/>
    <hyperlink ref="F95" r:id="rId3" display="https://podminky.urs.cz/item/CS_URS_2021_02/112151018"/>
    <hyperlink ref="F100" r:id="rId4" display="https://podminky.urs.cz/item/CS_URS_2021_02/112151019"/>
    <hyperlink ref="F107" r:id="rId5" display="https://podminky.urs.cz/item/CS_URS_2021_02/112151021"/>
    <hyperlink ref="F112" r:id="rId6" display="https://podminky.urs.cz/item/CS_URS_2021_02/112151022"/>
    <hyperlink ref="F119" r:id="rId7" display="https://podminky.urs.cz/item/CS_URS_2021_02/112151024"/>
    <hyperlink ref="F126" r:id="rId8" display="https://podminky.urs.cz/item/CS_URS_2021_02/112201116"/>
    <hyperlink ref="F131" r:id="rId9" display="https://podminky.urs.cz/item/CS_URS_2021_02/112201117"/>
    <hyperlink ref="F136" r:id="rId10" display="https://podminky.urs.cz/item/CS_URS_2021_02/112201118"/>
    <hyperlink ref="F141" r:id="rId11" display="https://podminky.urs.cz/item/CS_URS_2021_02/112201119"/>
    <hyperlink ref="F148" r:id="rId12" display="https://podminky.urs.cz/item/CS_URS_2021_02/112201121"/>
    <hyperlink ref="F153" r:id="rId13" display="https://podminky.urs.cz/item/CS_URS_2021_02/112201122"/>
    <hyperlink ref="F160" r:id="rId14" display="https://podminky.urs.cz/item/CS_URS_2021_02/112201124"/>
    <hyperlink ref="F167" r:id="rId15" display="https://podminky.urs.cz/item/CS_URS_2021_01/162201407"/>
    <hyperlink ref="F172" r:id="rId16" display="https://podminky.urs.cz/item/CS_URS_2021_01/162201408"/>
    <hyperlink ref="F179" r:id="rId17" display="https://podminky.urs.cz/item/CS_URS_2021_01/162201413"/>
    <hyperlink ref="F184" r:id="rId18" display="https://podminky.urs.cz/item/CS_URS_2021_01/162201414"/>
    <hyperlink ref="F191" r:id="rId19" display="https://podminky.urs.cz/item/CS_URS_2021_01/162201423"/>
    <hyperlink ref="F196" r:id="rId20" display="https://podminky.urs.cz/item/CS_URS_2021_01/162201424"/>
    <hyperlink ref="F203" r:id="rId21" display="https://podminky.urs.cz/item/CS_URS_2021_01/162201502"/>
    <hyperlink ref="F210" r:id="rId22" display="https://podminky.urs.cz/item/CS_URS_2021_01/162201504"/>
    <hyperlink ref="F217" r:id="rId23" display="https://podminky.urs.cz/item/CS_URS_2021_01/162201505"/>
    <hyperlink ref="F226" r:id="rId24" display="https://podminky.urs.cz/item/CS_URS_2021_01/162201510"/>
    <hyperlink ref="F233" r:id="rId25" display="https://podminky.urs.cz/item/CS_URS_2021_01/162201511"/>
    <hyperlink ref="F242" r:id="rId26" display="https://podminky.urs.cz/item/CS_URS_2021_01/162201512"/>
    <hyperlink ref="F249" r:id="rId27" display="https://podminky.urs.cz/item/CS_URS_2021_01/162201520"/>
    <hyperlink ref="F256" r:id="rId28" display="https://podminky.urs.cz/item/CS_URS_2021_01/162201521"/>
    <hyperlink ref="F265" r:id="rId29" display="https://podminky.urs.cz/item/CS_URS_2021_01/162201522"/>
    <hyperlink ref="F272" r:id="rId30" display="https://podminky.urs.cz/item/CS_URS_2021_01/162301937"/>
    <hyperlink ref="F276" r:id="rId31" display="https://podminky.urs.cz/item/CS_URS_2021_01/162301943"/>
    <hyperlink ref="F280" r:id="rId32" display="https://podminky.urs.cz/item/CS_URS_2021_01/162301944"/>
    <hyperlink ref="F284" r:id="rId33" display="https://podminky.urs.cz/item/CS_URS_2021_01/162301945"/>
    <hyperlink ref="F288" r:id="rId34" display="https://podminky.urs.cz/item/CS_URS_2021_01/162301946"/>
    <hyperlink ref="F292" r:id="rId35" display="https://podminky.urs.cz/item/CS_URS_2021_01/162301957"/>
    <hyperlink ref="F296" r:id="rId36" display="https://podminky.urs.cz/item/CS_URS_2021_01/162301963"/>
    <hyperlink ref="F300" r:id="rId37" display="https://podminky.urs.cz/item/CS_URS_2021_01/162301964"/>
    <hyperlink ref="F304" r:id="rId38" display="https://podminky.urs.cz/item/CS_URS_2021_01/162301965"/>
    <hyperlink ref="F308" r:id="rId39" display="https://podminky.urs.cz/item/CS_URS_2021_01/162301966"/>
    <hyperlink ref="F312" r:id="rId40" display="https://podminky.urs.cz/item/CS_URS_2021_01/162301973"/>
    <hyperlink ref="F316" r:id="rId41" display="https://podminky.urs.cz/item/CS_URS_2021_01/162301974"/>
    <hyperlink ref="F320" r:id="rId42" display="https://podminky.urs.cz/item/CS_URS_2021_01/162301975"/>
    <hyperlink ref="F324" r:id="rId43" display="https://podminky.urs.cz/item/CS_URS_2021_01/162301976"/>
    <hyperlink ref="F328" r:id="rId44" display="https://podminky.urs.cz/item/CS_URS_2021_01/162301977"/>
    <hyperlink ref="F332" r:id="rId45" display="https://podminky.urs.cz/item/CS_URS_2021_01/9462017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6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DZR-R_4 - 11.12.2021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9614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ROUND((SUM(BE83:BE121)),  2)</f>
        <v>0</v>
      </c>
      <c r="G33" s="40"/>
      <c r="H33" s="40"/>
      <c r="I33" s="150">
        <v>0.20999999999999999</v>
      </c>
      <c r="J33" s="149">
        <f>ROUND(((SUM(BE83:BE121))*I33),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ROUND((SUM(BF83:BF121)),  2)</f>
        <v>0</v>
      </c>
      <c r="G34" s="40"/>
      <c r="H34" s="40"/>
      <c r="I34" s="150">
        <v>0.14999999999999999</v>
      </c>
      <c r="J34" s="149">
        <f>ROUND(((SUM(BF83:BF121))*I34),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ROUND((SUM(BG83:BG121)),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ROUND((SUM(BH83:BH121)),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ROUND((SUM(BI83:BI121)),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DZR-R_4 - 11.12.2021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99 - vedlejší a ostatní náklady stavby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9615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9616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9617</v>
      </c>
      <c r="E62" s="176"/>
      <c r="F62" s="176"/>
      <c r="G62" s="176"/>
      <c r="H62" s="176"/>
      <c r="I62" s="176"/>
      <c r="J62" s="177">
        <f>J90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9618</v>
      </c>
      <c r="E63" s="176"/>
      <c r="F63" s="176"/>
      <c r="G63" s="176"/>
      <c r="H63" s="176"/>
      <c r="I63" s="176"/>
      <c r="J63" s="177">
        <f>J94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DZR-R_4 - 11.12.2021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99 - vedlejší a ostatní náklady stavby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0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9619</v>
      </c>
      <c r="F84" s="193" t="s">
        <v>9620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P85+SUM(P86:P88)+P90+P94</f>
        <v>0</v>
      </c>
      <c r="Q84" s="198"/>
      <c r="R84" s="199">
        <f>R85+SUM(R86:R88)+R90+R94</f>
        <v>0</v>
      </c>
      <c r="S84" s="198"/>
      <c r="T84" s="200">
        <f>T85+SUM(T86:T88)+T90+T94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87</v>
      </c>
      <c r="AT84" s="202" t="s">
        <v>68</v>
      </c>
      <c r="AU84" s="202" t="s">
        <v>69</v>
      </c>
      <c r="AY84" s="201" t="s">
        <v>212</v>
      </c>
      <c r="BK84" s="203">
        <f>BK85+SUM(BK86:BK88)+BK90+BK94</f>
        <v>0</v>
      </c>
    </row>
    <row r="85" s="2" customFormat="1" ht="16.5" customHeight="1">
      <c r="A85" s="40"/>
      <c r="B85" s="41"/>
      <c r="C85" s="206" t="s">
        <v>74</v>
      </c>
      <c r="D85" s="206" t="s">
        <v>214</v>
      </c>
      <c r="E85" s="207" t="s">
        <v>9621</v>
      </c>
      <c r="F85" s="208" t="s">
        <v>9622</v>
      </c>
      <c r="G85" s="209" t="s">
        <v>7344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78</v>
      </c>
      <c r="D86" s="206" t="s">
        <v>214</v>
      </c>
      <c r="E86" s="207" t="s">
        <v>9623</v>
      </c>
      <c r="F86" s="208" t="s">
        <v>9624</v>
      </c>
      <c r="G86" s="209" t="s">
        <v>7344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81</v>
      </c>
      <c r="D87" s="206" t="s">
        <v>214</v>
      </c>
      <c r="E87" s="207" t="s">
        <v>9625</v>
      </c>
      <c r="F87" s="208" t="s">
        <v>9626</v>
      </c>
      <c r="G87" s="209" t="s">
        <v>7344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9627</v>
      </c>
      <c r="F88" s="204" t="s">
        <v>9628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P89</f>
        <v>0</v>
      </c>
      <c r="Q88" s="198"/>
      <c r="R88" s="199">
        <f>R89</f>
        <v>0</v>
      </c>
      <c r="S88" s="198"/>
      <c r="T88" s="20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87</v>
      </c>
      <c r="AT88" s="202" t="s">
        <v>68</v>
      </c>
      <c r="AU88" s="202" t="s">
        <v>74</v>
      </c>
      <c r="AY88" s="201" t="s">
        <v>212</v>
      </c>
      <c r="BK88" s="203">
        <f>BK89</f>
        <v>0</v>
      </c>
    </row>
    <row r="89" s="2" customFormat="1" ht="16.5" customHeight="1">
      <c r="A89" s="40"/>
      <c r="B89" s="41"/>
      <c r="C89" s="206" t="s">
        <v>84</v>
      </c>
      <c r="D89" s="206" t="s">
        <v>214</v>
      </c>
      <c r="E89" s="207" t="s">
        <v>9629</v>
      </c>
      <c r="F89" s="208" t="s">
        <v>7339</v>
      </c>
      <c r="G89" s="209" t="s">
        <v>3809</v>
      </c>
      <c r="H89" s="278"/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93</v>
      </c>
    </row>
    <row r="90" s="12" customFormat="1" ht="22.8" customHeight="1">
      <c r="A90" s="12"/>
      <c r="B90" s="190"/>
      <c r="C90" s="191"/>
      <c r="D90" s="192" t="s">
        <v>68</v>
      </c>
      <c r="E90" s="204" t="s">
        <v>9630</v>
      </c>
      <c r="F90" s="204" t="s">
        <v>9631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SUM(P91:P93)</f>
        <v>0</v>
      </c>
      <c r="Q90" s="198"/>
      <c r="R90" s="199">
        <f>SUM(R91:R93)</f>
        <v>0</v>
      </c>
      <c r="S90" s="198"/>
      <c r="T90" s="200">
        <f>SUM(T91:T93)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87</v>
      </c>
      <c r="AT90" s="202" t="s">
        <v>68</v>
      </c>
      <c r="AU90" s="202" t="s">
        <v>74</v>
      </c>
      <c r="AY90" s="201" t="s">
        <v>212</v>
      </c>
      <c r="BK90" s="203">
        <f>SUM(BK91:BK93)</f>
        <v>0</v>
      </c>
    </row>
    <row r="91" s="2" customFormat="1" ht="16.5" customHeight="1">
      <c r="A91" s="40"/>
      <c r="B91" s="41"/>
      <c r="C91" s="206" t="s">
        <v>87</v>
      </c>
      <c r="D91" s="206" t="s">
        <v>214</v>
      </c>
      <c r="E91" s="207" t="s">
        <v>9632</v>
      </c>
      <c r="F91" s="208" t="s">
        <v>7346</v>
      </c>
      <c r="G91" s="209" t="s">
        <v>9633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99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74</v>
      </c>
      <c r="G92" s="236"/>
      <c r="H92" s="239">
        <v>1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1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12" customFormat="1" ht="22.8" customHeight="1">
      <c r="A94" s="12"/>
      <c r="B94" s="190"/>
      <c r="C94" s="191"/>
      <c r="D94" s="192" t="s">
        <v>68</v>
      </c>
      <c r="E94" s="204" t="s">
        <v>9634</v>
      </c>
      <c r="F94" s="204" t="s">
        <v>7518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SUM(P95:P121)</f>
        <v>0</v>
      </c>
      <c r="Q94" s="198"/>
      <c r="R94" s="199">
        <f>SUM(R95:R121)</f>
        <v>0</v>
      </c>
      <c r="S94" s="198"/>
      <c r="T94" s="200">
        <f>SUM(T95:T121)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87</v>
      </c>
      <c r="AT94" s="202" t="s">
        <v>68</v>
      </c>
      <c r="AU94" s="202" t="s">
        <v>74</v>
      </c>
      <c r="AY94" s="201" t="s">
        <v>212</v>
      </c>
      <c r="BK94" s="203">
        <f>SUM(BK95:BK121)</f>
        <v>0</v>
      </c>
    </row>
    <row r="95" s="2" customFormat="1" ht="16.5" customHeight="1">
      <c r="A95" s="40"/>
      <c r="B95" s="41"/>
      <c r="C95" s="206" t="s">
        <v>90</v>
      </c>
      <c r="D95" s="206" t="s">
        <v>214</v>
      </c>
      <c r="E95" s="207" t="s">
        <v>9635</v>
      </c>
      <c r="F95" s="208" t="s">
        <v>9636</v>
      </c>
      <c r="G95" s="209" t="s">
        <v>3809</v>
      </c>
      <c r="H95" s="278"/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108</v>
      </c>
    </row>
    <row r="96" s="2" customFormat="1" ht="16.5" customHeight="1">
      <c r="A96" s="40"/>
      <c r="B96" s="41"/>
      <c r="C96" s="206" t="s">
        <v>290</v>
      </c>
      <c r="D96" s="206" t="s">
        <v>214</v>
      </c>
      <c r="E96" s="207" t="s">
        <v>9637</v>
      </c>
      <c r="F96" s="208" t="s">
        <v>9638</v>
      </c>
      <c r="G96" s="209" t="s">
        <v>4997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114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9639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9640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9641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9642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9643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9644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74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16.5" customHeight="1">
      <c r="A105" s="40"/>
      <c r="B105" s="41"/>
      <c r="C105" s="206" t="s">
        <v>93</v>
      </c>
      <c r="D105" s="206" t="s">
        <v>214</v>
      </c>
      <c r="E105" s="207" t="s">
        <v>9645</v>
      </c>
      <c r="F105" s="208" t="s">
        <v>9646</v>
      </c>
      <c r="G105" s="209" t="s">
        <v>7344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119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9647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9648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74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16.5" customHeight="1">
      <c r="A110" s="40"/>
      <c r="B110" s="41"/>
      <c r="C110" s="206" t="s">
        <v>96</v>
      </c>
      <c r="D110" s="206" t="s">
        <v>214</v>
      </c>
      <c r="E110" s="207" t="s">
        <v>9649</v>
      </c>
      <c r="F110" s="208" t="s">
        <v>9650</v>
      </c>
      <c r="G110" s="209" t="s">
        <v>4997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125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9651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9652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78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99</v>
      </c>
      <c r="D115" s="206" t="s">
        <v>214</v>
      </c>
      <c r="E115" s="207" t="s">
        <v>9653</v>
      </c>
      <c r="F115" s="208" t="s">
        <v>9654</v>
      </c>
      <c r="G115" s="209" t="s">
        <v>4997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131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9655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9656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74</v>
      </c>
      <c r="G118" s="236"/>
      <c r="H118" s="239">
        <v>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1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16.5" customHeight="1">
      <c r="A120" s="40"/>
      <c r="B120" s="41"/>
      <c r="C120" s="206" t="s">
        <v>102</v>
      </c>
      <c r="D120" s="206" t="s">
        <v>214</v>
      </c>
      <c r="E120" s="207" t="s">
        <v>9657</v>
      </c>
      <c r="F120" s="208" t="s">
        <v>9658</v>
      </c>
      <c r="G120" s="209" t="s">
        <v>7344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136</v>
      </c>
    </row>
    <row r="121" s="2" customFormat="1" ht="16.5" customHeight="1">
      <c r="A121" s="40"/>
      <c r="B121" s="41"/>
      <c r="C121" s="206" t="s">
        <v>108</v>
      </c>
      <c r="D121" s="206" t="s">
        <v>214</v>
      </c>
      <c r="E121" s="207" t="s">
        <v>9659</v>
      </c>
      <c r="F121" s="208" t="s">
        <v>9660</v>
      </c>
      <c r="G121" s="209" t="s">
        <v>4997</v>
      </c>
      <c r="H121" s="210">
        <v>6</v>
      </c>
      <c r="I121" s="211"/>
      <c r="J121" s="212">
        <f>ROUND(I121*H121,2)</f>
        <v>0</v>
      </c>
      <c r="K121" s="208" t="s">
        <v>19</v>
      </c>
      <c r="L121" s="46"/>
      <c r="M121" s="282" t="s">
        <v>19</v>
      </c>
      <c r="N121" s="283" t="s">
        <v>40</v>
      </c>
      <c r="O121" s="284"/>
      <c r="P121" s="285">
        <f>O121*H121</f>
        <v>0</v>
      </c>
      <c r="Q121" s="285">
        <v>0</v>
      </c>
      <c r="R121" s="285">
        <f>Q121*H121</f>
        <v>0</v>
      </c>
      <c r="S121" s="285">
        <v>0</v>
      </c>
      <c r="T121" s="28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318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97dcnjeRFh/ag1mIxbfh98gjQEnrdcVrz/4BDjQhIRKhkpe11frAje9A7Ph/mzLu9dD+8tar17VgZkoZHf1/Ag==" hashValue="GQLDvHTaKTuIac2SkFcqtLT+hZjtM40nuf6FUObQYB/cWL6oKwW90Qrua0UjgOoS2fudkzsrozkCDwN6IhdXUg==" algorithmName="SHA-512" password="CC35"/>
  <autoFilter ref="C82:K121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0" customWidth="1"/>
    <col min="2" max="2" width="1.667969" style="290" customWidth="1"/>
    <col min="3" max="4" width="5" style="290" customWidth="1"/>
    <col min="5" max="5" width="11.66016" style="290" customWidth="1"/>
    <col min="6" max="6" width="9.160156" style="290" customWidth="1"/>
    <col min="7" max="7" width="5" style="290" customWidth="1"/>
    <col min="8" max="8" width="77.83203" style="290" customWidth="1"/>
    <col min="9" max="10" width="20" style="290" customWidth="1"/>
    <col min="11" max="11" width="1.667969" style="290" customWidth="1"/>
  </cols>
  <sheetData>
    <row r="1" s="1" customFormat="1" ht="37.5" customHeight="1"/>
    <row r="2" s="1" customFormat="1" ht="7.5" customHeight="1">
      <c r="B2" s="291"/>
      <c r="C2" s="292"/>
      <c r="D2" s="292"/>
      <c r="E2" s="292"/>
      <c r="F2" s="292"/>
      <c r="G2" s="292"/>
      <c r="H2" s="292"/>
      <c r="I2" s="292"/>
      <c r="J2" s="292"/>
      <c r="K2" s="293"/>
    </row>
    <row r="3" s="17" customFormat="1" ht="45" customHeight="1">
      <c r="B3" s="294"/>
      <c r="C3" s="295" t="s">
        <v>9661</v>
      </c>
      <c r="D3" s="295"/>
      <c r="E3" s="295"/>
      <c r="F3" s="295"/>
      <c r="G3" s="295"/>
      <c r="H3" s="295"/>
      <c r="I3" s="295"/>
      <c r="J3" s="295"/>
      <c r="K3" s="296"/>
    </row>
    <row r="4" s="1" customFormat="1" ht="25.5" customHeight="1">
      <c r="B4" s="297"/>
      <c r="C4" s="298" t="s">
        <v>9662</v>
      </c>
      <c r="D4" s="298"/>
      <c r="E4" s="298"/>
      <c r="F4" s="298"/>
      <c r="G4" s="298"/>
      <c r="H4" s="298"/>
      <c r="I4" s="298"/>
      <c r="J4" s="298"/>
      <c r="K4" s="299"/>
    </row>
    <row r="5" s="1" customFormat="1" ht="5.25" customHeight="1">
      <c r="B5" s="297"/>
      <c r="C5" s="300"/>
      <c r="D5" s="300"/>
      <c r="E5" s="300"/>
      <c r="F5" s="300"/>
      <c r="G5" s="300"/>
      <c r="H5" s="300"/>
      <c r="I5" s="300"/>
      <c r="J5" s="300"/>
      <c r="K5" s="299"/>
    </row>
    <row r="6" s="1" customFormat="1" ht="15" customHeight="1">
      <c r="B6" s="297"/>
      <c r="C6" s="301" t="s">
        <v>9663</v>
      </c>
      <c r="D6" s="301"/>
      <c r="E6" s="301"/>
      <c r="F6" s="301"/>
      <c r="G6" s="301"/>
      <c r="H6" s="301"/>
      <c r="I6" s="301"/>
      <c r="J6" s="301"/>
      <c r="K6" s="299"/>
    </row>
    <row r="7" s="1" customFormat="1" ht="15" customHeight="1">
      <c r="B7" s="302"/>
      <c r="C7" s="301" t="s">
        <v>9664</v>
      </c>
      <c r="D7" s="301"/>
      <c r="E7" s="301"/>
      <c r="F7" s="301"/>
      <c r="G7" s="301"/>
      <c r="H7" s="301"/>
      <c r="I7" s="301"/>
      <c r="J7" s="301"/>
      <c r="K7" s="299"/>
    </row>
    <row r="8" s="1" customFormat="1" ht="12.75" customHeight="1">
      <c r="B8" s="302"/>
      <c r="C8" s="301"/>
      <c r="D8" s="301"/>
      <c r="E8" s="301"/>
      <c r="F8" s="301"/>
      <c r="G8" s="301"/>
      <c r="H8" s="301"/>
      <c r="I8" s="301"/>
      <c r="J8" s="301"/>
      <c r="K8" s="299"/>
    </row>
    <row r="9" s="1" customFormat="1" ht="15" customHeight="1">
      <c r="B9" s="302"/>
      <c r="C9" s="301" t="s">
        <v>9665</v>
      </c>
      <c r="D9" s="301"/>
      <c r="E9" s="301"/>
      <c r="F9" s="301"/>
      <c r="G9" s="301"/>
      <c r="H9" s="301"/>
      <c r="I9" s="301"/>
      <c r="J9" s="301"/>
      <c r="K9" s="299"/>
    </row>
    <row r="10" s="1" customFormat="1" ht="15" customHeight="1">
      <c r="B10" s="302"/>
      <c r="C10" s="301"/>
      <c r="D10" s="301" t="s">
        <v>9666</v>
      </c>
      <c r="E10" s="301"/>
      <c r="F10" s="301"/>
      <c r="G10" s="301"/>
      <c r="H10" s="301"/>
      <c r="I10" s="301"/>
      <c r="J10" s="301"/>
      <c r="K10" s="299"/>
    </row>
    <row r="11" s="1" customFormat="1" ht="15" customHeight="1">
      <c r="B11" s="302"/>
      <c r="C11" s="303"/>
      <c r="D11" s="301" t="s">
        <v>9667</v>
      </c>
      <c r="E11" s="301"/>
      <c r="F11" s="301"/>
      <c r="G11" s="301"/>
      <c r="H11" s="301"/>
      <c r="I11" s="301"/>
      <c r="J11" s="301"/>
      <c r="K11" s="299"/>
    </row>
    <row r="12" s="1" customFormat="1" ht="15" customHeight="1">
      <c r="B12" s="302"/>
      <c r="C12" s="303"/>
      <c r="D12" s="301"/>
      <c r="E12" s="301"/>
      <c r="F12" s="301"/>
      <c r="G12" s="301"/>
      <c r="H12" s="301"/>
      <c r="I12" s="301"/>
      <c r="J12" s="301"/>
      <c r="K12" s="299"/>
    </row>
    <row r="13" s="1" customFormat="1" ht="15" customHeight="1">
      <c r="B13" s="302"/>
      <c r="C13" s="303"/>
      <c r="D13" s="304" t="s">
        <v>9668</v>
      </c>
      <c r="E13" s="301"/>
      <c r="F13" s="301"/>
      <c r="G13" s="301"/>
      <c r="H13" s="301"/>
      <c r="I13" s="301"/>
      <c r="J13" s="301"/>
      <c r="K13" s="299"/>
    </row>
    <row r="14" s="1" customFormat="1" ht="12.75" customHeight="1">
      <c r="B14" s="302"/>
      <c r="C14" s="303"/>
      <c r="D14" s="303"/>
      <c r="E14" s="303"/>
      <c r="F14" s="303"/>
      <c r="G14" s="303"/>
      <c r="H14" s="303"/>
      <c r="I14" s="303"/>
      <c r="J14" s="303"/>
      <c r="K14" s="299"/>
    </row>
    <row r="15" s="1" customFormat="1" ht="15" customHeight="1">
      <c r="B15" s="302"/>
      <c r="C15" s="303"/>
      <c r="D15" s="301" t="s">
        <v>9669</v>
      </c>
      <c r="E15" s="301"/>
      <c r="F15" s="301"/>
      <c r="G15" s="301"/>
      <c r="H15" s="301"/>
      <c r="I15" s="301"/>
      <c r="J15" s="301"/>
      <c r="K15" s="299"/>
    </row>
    <row r="16" s="1" customFormat="1" ht="15" customHeight="1">
      <c r="B16" s="302"/>
      <c r="C16" s="303"/>
      <c r="D16" s="301" t="s">
        <v>9670</v>
      </c>
      <c r="E16" s="301"/>
      <c r="F16" s="301"/>
      <c r="G16" s="301"/>
      <c r="H16" s="301"/>
      <c r="I16" s="301"/>
      <c r="J16" s="301"/>
      <c r="K16" s="299"/>
    </row>
    <row r="17" s="1" customFormat="1" ht="15" customHeight="1">
      <c r="B17" s="302"/>
      <c r="C17" s="303"/>
      <c r="D17" s="301" t="s">
        <v>9671</v>
      </c>
      <c r="E17" s="301"/>
      <c r="F17" s="301"/>
      <c r="G17" s="301"/>
      <c r="H17" s="301"/>
      <c r="I17" s="301"/>
      <c r="J17" s="301"/>
      <c r="K17" s="299"/>
    </row>
    <row r="18" s="1" customFormat="1" ht="15" customHeight="1">
      <c r="B18" s="302"/>
      <c r="C18" s="303"/>
      <c r="D18" s="303"/>
      <c r="E18" s="305" t="s">
        <v>76</v>
      </c>
      <c r="F18" s="301" t="s">
        <v>9672</v>
      </c>
      <c r="G18" s="301"/>
      <c r="H18" s="301"/>
      <c r="I18" s="301"/>
      <c r="J18" s="301"/>
      <c r="K18" s="299"/>
    </row>
    <row r="19" s="1" customFormat="1" ht="15" customHeight="1">
      <c r="B19" s="302"/>
      <c r="C19" s="303"/>
      <c r="D19" s="303"/>
      <c r="E19" s="305" t="s">
        <v>9673</v>
      </c>
      <c r="F19" s="301" t="s">
        <v>9674</v>
      </c>
      <c r="G19" s="301"/>
      <c r="H19" s="301"/>
      <c r="I19" s="301"/>
      <c r="J19" s="301"/>
      <c r="K19" s="299"/>
    </row>
    <row r="20" s="1" customFormat="1" ht="15" customHeight="1">
      <c r="B20" s="302"/>
      <c r="C20" s="303"/>
      <c r="D20" s="303"/>
      <c r="E20" s="305" t="s">
        <v>9675</v>
      </c>
      <c r="F20" s="301" t="s">
        <v>9676</v>
      </c>
      <c r="G20" s="301"/>
      <c r="H20" s="301"/>
      <c r="I20" s="301"/>
      <c r="J20" s="301"/>
      <c r="K20" s="299"/>
    </row>
    <row r="21" s="1" customFormat="1" ht="15" customHeight="1">
      <c r="B21" s="302"/>
      <c r="C21" s="303"/>
      <c r="D21" s="303"/>
      <c r="E21" s="305" t="s">
        <v>9677</v>
      </c>
      <c r="F21" s="301" t="s">
        <v>9678</v>
      </c>
      <c r="G21" s="301"/>
      <c r="H21" s="301"/>
      <c r="I21" s="301"/>
      <c r="J21" s="301"/>
      <c r="K21" s="299"/>
    </row>
    <row r="22" s="1" customFormat="1" ht="15" customHeight="1">
      <c r="B22" s="302"/>
      <c r="C22" s="303"/>
      <c r="D22" s="303"/>
      <c r="E22" s="305" t="s">
        <v>9679</v>
      </c>
      <c r="F22" s="301" t="s">
        <v>6052</v>
      </c>
      <c r="G22" s="301"/>
      <c r="H22" s="301"/>
      <c r="I22" s="301"/>
      <c r="J22" s="301"/>
      <c r="K22" s="299"/>
    </row>
    <row r="23" s="1" customFormat="1" ht="15" customHeight="1">
      <c r="B23" s="302"/>
      <c r="C23" s="303"/>
      <c r="D23" s="303"/>
      <c r="E23" s="305" t="s">
        <v>9680</v>
      </c>
      <c r="F23" s="301" t="s">
        <v>9681</v>
      </c>
      <c r="G23" s="301"/>
      <c r="H23" s="301"/>
      <c r="I23" s="301"/>
      <c r="J23" s="301"/>
      <c r="K23" s="299"/>
    </row>
    <row r="24" s="1" customFormat="1" ht="12.75" customHeight="1">
      <c r="B24" s="302"/>
      <c r="C24" s="303"/>
      <c r="D24" s="303"/>
      <c r="E24" s="303"/>
      <c r="F24" s="303"/>
      <c r="G24" s="303"/>
      <c r="H24" s="303"/>
      <c r="I24" s="303"/>
      <c r="J24" s="303"/>
      <c r="K24" s="299"/>
    </row>
    <row r="25" s="1" customFormat="1" ht="15" customHeight="1">
      <c r="B25" s="302"/>
      <c r="C25" s="301" t="s">
        <v>9682</v>
      </c>
      <c r="D25" s="301"/>
      <c r="E25" s="301"/>
      <c r="F25" s="301"/>
      <c r="G25" s="301"/>
      <c r="H25" s="301"/>
      <c r="I25" s="301"/>
      <c r="J25" s="301"/>
      <c r="K25" s="299"/>
    </row>
    <row r="26" s="1" customFormat="1" ht="15" customHeight="1">
      <c r="B26" s="302"/>
      <c r="C26" s="301" t="s">
        <v>9683</v>
      </c>
      <c r="D26" s="301"/>
      <c r="E26" s="301"/>
      <c r="F26" s="301"/>
      <c r="G26" s="301"/>
      <c r="H26" s="301"/>
      <c r="I26" s="301"/>
      <c r="J26" s="301"/>
      <c r="K26" s="299"/>
    </row>
    <row r="27" s="1" customFormat="1" ht="15" customHeight="1">
      <c r="B27" s="302"/>
      <c r="C27" s="301"/>
      <c r="D27" s="301" t="s">
        <v>9684</v>
      </c>
      <c r="E27" s="301"/>
      <c r="F27" s="301"/>
      <c r="G27" s="301"/>
      <c r="H27" s="301"/>
      <c r="I27" s="301"/>
      <c r="J27" s="301"/>
      <c r="K27" s="299"/>
    </row>
    <row r="28" s="1" customFormat="1" ht="15" customHeight="1">
      <c r="B28" s="302"/>
      <c r="C28" s="303"/>
      <c r="D28" s="301" t="s">
        <v>9685</v>
      </c>
      <c r="E28" s="301"/>
      <c r="F28" s="301"/>
      <c r="G28" s="301"/>
      <c r="H28" s="301"/>
      <c r="I28" s="301"/>
      <c r="J28" s="301"/>
      <c r="K28" s="299"/>
    </row>
    <row r="29" s="1" customFormat="1" ht="12.75" customHeight="1">
      <c r="B29" s="302"/>
      <c r="C29" s="303"/>
      <c r="D29" s="303"/>
      <c r="E29" s="303"/>
      <c r="F29" s="303"/>
      <c r="G29" s="303"/>
      <c r="H29" s="303"/>
      <c r="I29" s="303"/>
      <c r="J29" s="303"/>
      <c r="K29" s="299"/>
    </row>
    <row r="30" s="1" customFormat="1" ht="15" customHeight="1">
      <c r="B30" s="302"/>
      <c r="C30" s="303"/>
      <c r="D30" s="301" t="s">
        <v>9686</v>
      </c>
      <c r="E30" s="301"/>
      <c r="F30" s="301"/>
      <c r="G30" s="301"/>
      <c r="H30" s="301"/>
      <c r="I30" s="301"/>
      <c r="J30" s="301"/>
      <c r="K30" s="299"/>
    </row>
    <row r="31" s="1" customFormat="1" ht="15" customHeight="1">
      <c r="B31" s="302"/>
      <c r="C31" s="303"/>
      <c r="D31" s="301" t="s">
        <v>9687</v>
      </c>
      <c r="E31" s="301"/>
      <c r="F31" s="301"/>
      <c r="G31" s="301"/>
      <c r="H31" s="301"/>
      <c r="I31" s="301"/>
      <c r="J31" s="301"/>
      <c r="K31" s="299"/>
    </row>
    <row r="32" s="1" customFormat="1" ht="12.75" customHeight="1">
      <c r="B32" s="302"/>
      <c r="C32" s="303"/>
      <c r="D32" s="303"/>
      <c r="E32" s="303"/>
      <c r="F32" s="303"/>
      <c r="G32" s="303"/>
      <c r="H32" s="303"/>
      <c r="I32" s="303"/>
      <c r="J32" s="303"/>
      <c r="K32" s="299"/>
    </row>
    <row r="33" s="1" customFormat="1" ht="15" customHeight="1">
      <c r="B33" s="302"/>
      <c r="C33" s="303"/>
      <c r="D33" s="301" t="s">
        <v>9688</v>
      </c>
      <c r="E33" s="301"/>
      <c r="F33" s="301"/>
      <c r="G33" s="301"/>
      <c r="H33" s="301"/>
      <c r="I33" s="301"/>
      <c r="J33" s="301"/>
      <c r="K33" s="299"/>
    </row>
    <row r="34" s="1" customFormat="1" ht="15" customHeight="1">
      <c r="B34" s="302"/>
      <c r="C34" s="303"/>
      <c r="D34" s="301" t="s">
        <v>9689</v>
      </c>
      <c r="E34" s="301"/>
      <c r="F34" s="301"/>
      <c r="G34" s="301"/>
      <c r="H34" s="301"/>
      <c r="I34" s="301"/>
      <c r="J34" s="301"/>
      <c r="K34" s="299"/>
    </row>
    <row r="35" s="1" customFormat="1" ht="15" customHeight="1">
      <c r="B35" s="302"/>
      <c r="C35" s="303"/>
      <c r="D35" s="301" t="s">
        <v>9690</v>
      </c>
      <c r="E35" s="301"/>
      <c r="F35" s="301"/>
      <c r="G35" s="301"/>
      <c r="H35" s="301"/>
      <c r="I35" s="301"/>
      <c r="J35" s="301"/>
      <c r="K35" s="299"/>
    </row>
    <row r="36" s="1" customFormat="1" ht="15" customHeight="1">
      <c r="B36" s="302"/>
      <c r="C36" s="303"/>
      <c r="D36" s="301"/>
      <c r="E36" s="304" t="s">
        <v>198</v>
      </c>
      <c r="F36" s="301"/>
      <c r="G36" s="301" t="s">
        <v>9691</v>
      </c>
      <c r="H36" s="301"/>
      <c r="I36" s="301"/>
      <c r="J36" s="301"/>
      <c r="K36" s="299"/>
    </row>
    <row r="37" s="1" customFormat="1" ht="30.75" customHeight="1">
      <c r="B37" s="302"/>
      <c r="C37" s="303"/>
      <c r="D37" s="301"/>
      <c r="E37" s="304" t="s">
        <v>9692</v>
      </c>
      <c r="F37" s="301"/>
      <c r="G37" s="301" t="s">
        <v>9693</v>
      </c>
      <c r="H37" s="301"/>
      <c r="I37" s="301"/>
      <c r="J37" s="301"/>
      <c r="K37" s="299"/>
    </row>
    <row r="38" s="1" customFormat="1" ht="15" customHeight="1">
      <c r="B38" s="302"/>
      <c r="C38" s="303"/>
      <c r="D38" s="301"/>
      <c r="E38" s="304" t="s">
        <v>50</v>
      </c>
      <c r="F38" s="301"/>
      <c r="G38" s="301" t="s">
        <v>9694</v>
      </c>
      <c r="H38" s="301"/>
      <c r="I38" s="301"/>
      <c r="J38" s="301"/>
      <c r="K38" s="299"/>
    </row>
    <row r="39" s="1" customFormat="1" ht="15" customHeight="1">
      <c r="B39" s="302"/>
      <c r="C39" s="303"/>
      <c r="D39" s="301"/>
      <c r="E39" s="304" t="s">
        <v>51</v>
      </c>
      <c r="F39" s="301"/>
      <c r="G39" s="301" t="s">
        <v>9695</v>
      </c>
      <c r="H39" s="301"/>
      <c r="I39" s="301"/>
      <c r="J39" s="301"/>
      <c r="K39" s="299"/>
    </row>
    <row r="40" s="1" customFormat="1" ht="15" customHeight="1">
      <c r="B40" s="302"/>
      <c r="C40" s="303"/>
      <c r="D40" s="301"/>
      <c r="E40" s="304" t="s">
        <v>199</v>
      </c>
      <c r="F40" s="301"/>
      <c r="G40" s="301" t="s">
        <v>9696</v>
      </c>
      <c r="H40" s="301"/>
      <c r="I40" s="301"/>
      <c r="J40" s="301"/>
      <c r="K40" s="299"/>
    </row>
    <row r="41" s="1" customFormat="1" ht="15" customHeight="1">
      <c r="B41" s="302"/>
      <c r="C41" s="303"/>
      <c r="D41" s="301"/>
      <c r="E41" s="304" t="s">
        <v>200</v>
      </c>
      <c r="F41" s="301"/>
      <c r="G41" s="301" t="s">
        <v>9697</v>
      </c>
      <c r="H41" s="301"/>
      <c r="I41" s="301"/>
      <c r="J41" s="301"/>
      <c r="K41" s="299"/>
    </row>
    <row r="42" s="1" customFormat="1" ht="15" customHeight="1">
      <c r="B42" s="302"/>
      <c r="C42" s="303"/>
      <c r="D42" s="301"/>
      <c r="E42" s="304" t="s">
        <v>9698</v>
      </c>
      <c r="F42" s="301"/>
      <c r="G42" s="301" t="s">
        <v>9699</v>
      </c>
      <c r="H42" s="301"/>
      <c r="I42" s="301"/>
      <c r="J42" s="301"/>
      <c r="K42" s="299"/>
    </row>
    <row r="43" s="1" customFormat="1" ht="15" customHeight="1">
      <c r="B43" s="302"/>
      <c r="C43" s="303"/>
      <c r="D43" s="301"/>
      <c r="E43" s="304"/>
      <c r="F43" s="301"/>
      <c r="G43" s="301" t="s">
        <v>9700</v>
      </c>
      <c r="H43" s="301"/>
      <c r="I43" s="301"/>
      <c r="J43" s="301"/>
      <c r="K43" s="299"/>
    </row>
    <row r="44" s="1" customFormat="1" ht="15" customHeight="1">
      <c r="B44" s="302"/>
      <c r="C44" s="303"/>
      <c r="D44" s="301"/>
      <c r="E44" s="304" t="s">
        <v>9701</v>
      </c>
      <c r="F44" s="301"/>
      <c r="G44" s="301" t="s">
        <v>9702</v>
      </c>
      <c r="H44" s="301"/>
      <c r="I44" s="301"/>
      <c r="J44" s="301"/>
      <c r="K44" s="299"/>
    </row>
    <row r="45" s="1" customFormat="1" ht="15" customHeight="1">
      <c r="B45" s="302"/>
      <c r="C45" s="303"/>
      <c r="D45" s="301"/>
      <c r="E45" s="304" t="s">
        <v>202</v>
      </c>
      <c r="F45" s="301"/>
      <c r="G45" s="301" t="s">
        <v>9703</v>
      </c>
      <c r="H45" s="301"/>
      <c r="I45" s="301"/>
      <c r="J45" s="301"/>
      <c r="K45" s="299"/>
    </row>
    <row r="46" s="1" customFormat="1" ht="12.75" customHeight="1">
      <c r="B46" s="302"/>
      <c r="C46" s="303"/>
      <c r="D46" s="301"/>
      <c r="E46" s="301"/>
      <c r="F46" s="301"/>
      <c r="G46" s="301"/>
      <c r="H46" s="301"/>
      <c r="I46" s="301"/>
      <c r="J46" s="301"/>
      <c r="K46" s="299"/>
    </row>
    <row r="47" s="1" customFormat="1" ht="15" customHeight="1">
      <c r="B47" s="302"/>
      <c r="C47" s="303"/>
      <c r="D47" s="301" t="s">
        <v>9704</v>
      </c>
      <c r="E47" s="301"/>
      <c r="F47" s="301"/>
      <c r="G47" s="301"/>
      <c r="H47" s="301"/>
      <c r="I47" s="301"/>
      <c r="J47" s="301"/>
      <c r="K47" s="299"/>
    </row>
    <row r="48" s="1" customFormat="1" ht="15" customHeight="1">
      <c r="B48" s="302"/>
      <c r="C48" s="303"/>
      <c r="D48" s="303"/>
      <c r="E48" s="301" t="s">
        <v>9705</v>
      </c>
      <c r="F48" s="301"/>
      <c r="G48" s="301"/>
      <c r="H48" s="301"/>
      <c r="I48" s="301"/>
      <c r="J48" s="301"/>
      <c r="K48" s="299"/>
    </row>
    <row r="49" s="1" customFormat="1" ht="15" customHeight="1">
      <c r="B49" s="302"/>
      <c r="C49" s="303"/>
      <c r="D49" s="303"/>
      <c r="E49" s="301" t="s">
        <v>9706</v>
      </c>
      <c r="F49" s="301"/>
      <c r="G49" s="301"/>
      <c r="H49" s="301"/>
      <c r="I49" s="301"/>
      <c r="J49" s="301"/>
      <c r="K49" s="299"/>
    </row>
    <row r="50" s="1" customFormat="1" ht="15" customHeight="1">
      <c r="B50" s="302"/>
      <c r="C50" s="303"/>
      <c r="D50" s="303"/>
      <c r="E50" s="301" t="s">
        <v>9707</v>
      </c>
      <c r="F50" s="301"/>
      <c r="G50" s="301"/>
      <c r="H50" s="301"/>
      <c r="I50" s="301"/>
      <c r="J50" s="301"/>
      <c r="K50" s="299"/>
    </row>
    <row r="51" s="1" customFormat="1" ht="15" customHeight="1">
      <c r="B51" s="302"/>
      <c r="C51" s="303"/>
      <c r="D51" s="301" t="s">
        <v>9708</v>
      </c>
      <c r="E51" s="301"/>
      <c r="F51" s="301"/>
      <c r="G51" s="301"/>
      <c r="H51" s="301"/>
      <c r="I51" s="301"/>
      <c r="J51" s="301"/>
      <c r="K51" s="299"/>
    </row>
    <row r="52" s="1" customFormat="1" ht="25.5" customHeight="1">
      <c r="B52" s="297"/>
      <c r="C52" s="298" t="s">
        <v>9709</v>
      </c>
      <c r="D52" s="298"/>
      <c r="E52" s="298"/>
      <c r="F52" s="298"/>
      <c r="G52" s="298"/>
      <c r="H52" s="298"/>
      <c r="I52" s="298"/>
      <c r="J52" s="298"/>
      <c r="K52" s="299"/>
    </row>
    <row r="53" s="1" customFormat="1" ht="5.25" customHeight="1">
      <c r="B53" s="297"/>
      <c r="C53" s="300"/>
      <c r="D53" s="300"/>
      <c r="E53" s="300"/>
      <c r="F53" s="300"/>
      <c r="G53" s="300"/>
      <c r="H53" s="300"/>
      <c r="I53" s="300"/>
      <c r="J53" s="300"/>
      <c r="K53" s="299"/>
    </row>
    <row r="54" s="1" customFormat="1" ht="15" customHeight="1">
      <c r="B54" s="297"/>
      <c r="C54" s="301" t="s">
        <v>9710</v>
      </c>
      <c r="D54" s="301"/>
      <c r="E54" s="301"/>
      <c r="F54" s="301"/>
      <c r="G54" s="301"/>
      <c r="H54" s="301"/>
      <c r="I54" s="301"/>
      <c r="J54" s="301"/>
      <c r="K54" s="299"/>
    </row>
    <row r="55" s="1" customFormat="1" ht="15" customHeight="1">
      <c r="B55" s="297"/>
      <c r="C55" s="301" t="s">
        <v>9711</v>
      </c>
      <c r="D55" s="301"/>
      <c r="E55" s="301"/>
      <c r="F55" s="301"/>
      <c r="G55" s="301"/>
      <c r="H55" s="301"/>
      <c r="I55" s="301"/>
      <c r="J55" s="301"/>
      <c r="K55" s="299"/>
    </row>
    <row r="56" s="1" customFormat="1" ht="12.75" customHeight="1">
      <c r="B56" s="297"/>
      <c r="C56" s="301"/>
      <c r="D56" s="301"/>
      <c r="E56" s="301"/>
      <c r="F56" s="301"/>
      <c r="G56" s="301"/>
      <c r="H56" s="301"/>
      <c r="I56" s="301"/>
      <c r="J56" s="301"/>
      <c r="K56" s="299"/>
    </row>
    <row r="57" s="1" customFormat="1" ht="15" customHeight="1">
      <c r="B57" s="297"/>
      <c r="C57" s="301" t="s">
        <v>9712</v>
      </c>
      <c r="D57" s="301"/>
      <c r="E57" s="301"/>
      <c r="F57" s="301"/>
      <c r="G57" s="301"/>
      <c r="H57" s="301"/>
      <c r="I57" s="301"/>
      <c r="J57" s="301"/>
      <c r="K57" s="299"/>
    </row>
    <row r="58" s="1" customFormat="1" ht="15" customHeight="1">
      <c r="B58" s="297"/>
      <c r="C58" s="303"/>
      <c r="D58" s="301" t="s">
        <v>9713</v>
      </c>
      <c r="E58" s="301"/>
      <c r="F58" s="301"/>
      <c r="G58" s="301"/>
      <c r="H58" s="301"/>
      <c r="I58" s="301"/>
      <c r="J58" s="301"/>
      <c r="K58" s="299"/>
    </row>
    <row r="59" s="1" customFormat="1" ht="15" customHeight="1">
      <c r="B59" s="297"/>
      <c r="C59" s="303"/>
      <c r="D59" s="301" t="s">
        <v>9714</v>
      </c>
      <c r="E59" s="301"/>
      <c r="F59" s="301"/>
      <c r="G59" s="301"/>
      <c r="H59" s="301"/>
      <c r="I59" s="301"/>
      <c r="J59" s="301"/>
      <c r="K59" s="299"/>
    </row>
    <row r="60" s="1" customFormat="1" ht="15" customHeight="1">
      <c r="B60" s="297"/>
      <c r="C60" s="303"/>
      <c r="D60" s="301" t="s">
        <v>9715</v>
      </c>
      <c r="E60" s="301"/>
      <c r="F60" s="301"/>
      <c r="G60" s="301"/>
      <c r="H60" s="301"/>
      <c r="I60" s="301"/>
      <c r="J60" s="301"/>
      <c r="K60" s="299"/>
    </row>
    <row r="61" s="1" customFormat="1" ht="15" customHeight="1">
      <c r="B61" s="297"/>
      <c r="C61" s="303"/>
      <c r="D61" s="301" t="s">
        <v>9716</v>
      </c>
      <c r="E61" s="301"/>
      <c r="F61" s="301"/>
      <c r="G61" s="301"/>
      <c r="H61" s="301"/>
      <c r="I61" s="301"/>
      <c r="J61" s="301"/>
      <c r="K61" s="299"/>
    </row>
    <row r="62" s="1" customFormat="1" ht="15" customHeight="1">
      <c r="B62" s="297"/>
      <c r="C62" s="303"/>
      <c r="D62" s="306" t="s">
        <v>9717</v>
      </c>
      <c r="E62" s="306"/>
      <c r="F62" s="306"/>
      <c r="G62" s="306"/>
      <c r="H62" s="306"/>
      <c r="I62" s="306"/>
      <c r="J62" s="306"/>
      <c r="K62" s="299"/>
    </row>
    <row r="63" s="1" customFormat="1" ht="15" customHeight="1">
      <c r="B63" s="297"/>
      <c r="C63" s="303"/>
      <c r="D63" s="301" t="s">
        <v>9718</v>
      </c>
      <c r="E63" s="301"/>
      <c r="F63" s="301"/>
      <c r="G63" s="301"/>
      <c r="H63" s="301"/>
      <c r="I63" s="301"/>
      <c r="J63" s="301"/>
      <c r="K63" s="299"/>
    </row>
    <row r="64" s="1" customFormat="1" ht="12.75" customHeight="1">
      <c r="B64" s="297"/>
      <c r="C64" s="303"/>
      <c r="D64" s="303"/>
      <c r="E64" s="307"/>
      <c r="F64" s="303"/>
      <c r="G64" s="303"/>
      <c r="H64" s="303"/>
      <c r="I64" s="303"/>
      <c r="J64" s="303"/>
      <c r="K64" s="299"/>
    </row>
    <row r="65" s="1" customFormat="1" ht="15" customHeight="1">
      <c r="B65" s="297"/>
      <c r="C65" s="303"/>
      <c r="D65" s="301" t="s">
        <v>9719</v>
      </c>
      <c r="E65" s="301"/>
      <c r="F65" s="301"/>
      <c r="G65" s="301"/>
      <c r="H65" s="301"/>
      <c r="I65" s="301"/>
      <c r="J65" s="301"/>
      <c r="K65" s="299"/>
    </row>
    <row r="66" s="1" customFormat="1" ht="15" customHeight="1">
      <c r="B66" s="297"/>
      <c r="C66" s="303"/>
      <c r="D66" s="306" t="s">
        <v>9720</v>
      </c>
      <c r="E66" s="306"/>
      <c r="F66" s="306"/>
      <c r="G66" s="306"/>
      <c r="H66" s="306"/>
      <c r="I66" s="306"/>
      <c r="J66" s="306"/>
      <c r="K66" s="299"/>
    </row>
    <row r="67" s="1" customFormat="1" ht="15" customHeight="1">
      <c r="B67" s="297"/>
      <c r="C67" s="303"/>
      <c r="D67" s="301" t="s">
        <v>9721</v>
      </c>
      <c r="E67" s="301"/>
      <c r="F67" s="301"/>
      <c r="G67" s="301"/>
      <c r="H67" s="301"/>
      <c r="I67" s="301"/>
      <c r="J67" s="301"/>
      <c r="K67" s="299"/>
    </row>
    <row r="68" s="1" customFormat="1" ht="15" customHeight="1">
      <c r="B68" s="297"/>
      <c r="C68" s="303"/>
      <c r="D68" s="301" t="s">
        <v>9722</v>
      </c>
      <c r="E68" s="301"/>
      <c r="F68" s="301"/>
      <c r="G68" s="301"/>
      <c r="H68" s="301"/>
      <c r="I68" s="301"/>
      <c r="J68" s="301"/>
      <c r="K68" s="299"/>
    </row>
    <row r="69" s="1" customFormat="1" ht="15" customHeight="1">
      <c r="B69" s="297"/>
      <c r="C69" s="303"/>
      <c r="D69" s="301" t="s">
        <v>9723</v>
      </c>
      <c r="E69" s="301"/>
      <c r="F69" s="301"/>
      <c r="G69" s="301"/>
      <c r="H69" s="301"/>
      <c r="I69" s="301"/>
      <c r="J69" s="301"/>
      <c r="K69" s="299"/>
    </row>
    <row r="70" s="1" customFormat="1" ht="15" customHeight="1">
      <c r="B70" s="297"/>
      <c r="C70" s="303"/>
      <c r="D70" s="301" t="s">
        <v>9724</v>
      </c>
      <c r="E70" s="301"/>
      <c r="F70" s="301"/>
      <c r="G70" s="301"/>
      <c r="H70" s="301"/>
      <c r="I70" s="301"/>
      <c r="J70" s="301"/>
      <c r="K70" s="299"/>
    </row>
    <row r="71" s="1" customFormat="1" ht="12.75" customHeight="1">
      <c r="B71" s="308"/>
      <c r="C71" s="309"/>
      <c r="D71" s="309"/>
      <c r="E71" s="309"/>
      <c r="F71" s="309"/>
      <c r="G71" s="309"/>
      <c r="H71" s="309"/>
      <c r="I71" s="309"/>
      <c r="J71" s="309"/>
      <c r="K71" s="310"/>
    </row>
    <row r="72" s="1" customFormat="1" ht="18.75" customHeight="1">
      <c r="B72" s="311"/>
      <c r="C72" s="311"/>
      <c r="D72" s="311"/>
      <c r="E72" s="311"/>
      <c r="F72" s="311"/>
      <c r="G72" s="311"/>
      <c r="H72" s="311"/>
      <c r="I72" s="311"/>
      <c r="J72" s="311"/>
      <c r="K72" s="312"/>
    </row>
    <row r="73" s="1" customFormat="1" ht="18.75" customHeight="1">
      <c r="B73" s="312"/>
      <c r="C73" s="312"/>
      <c r="D73" s="312"/>
      <c r="E73" s="312"/>
      <c r="F73" s="312"/>
      <c r="G73" s="312"/>
      <c r="H73" s="312"/>
      <c r="I73" s="312"/>
      <c r="J73" s="312"/>
      <c r="K73" s="312"/>
    </row>
    <row r="74" s="1" customFormat="1" ht="7.5" customHeight="1">
      <c r="B74" s="313"/>
      <c r="C74" s="314"/>
      <c r="D74" s="314"/>
      <c r="E74" s="314"/>
      <c r="F74" s="314"/>
      <c r="G74" s="314"/>
      <c r="H74" s="314"/>
      <c r="I74" s="314"/>
      <c r="J74" s="314"/>
      <c r="K74" s="315"/>
    </row>
    <row r="75" s="1" customFormat="1" ht="45" customHeight="1">
      <c r="B75" s="316"/>
      <c r="C75" s="317" t="s">
        <v>9725</v>
      </c>
      <c r="D75" s="317"/>
      <c r="E75" s="317"/>
      <c r="F75" s="317"/>
      <c r="G75" s="317"/>
      <c r="H75" s="317"/>
      <c r="I75" s="317"/>
      <c r="J75" s="317"/>
      <c r="K75" s="318"/>
    </row>
    <row r="76" s="1" customFormat="1" ht="17.25" customHeight="1">
      <c r="B76" s="316"/>
      <c r="C76" s="319" t="s">
        <v>9726</v>
      </c>
      <c r="D76" s="319"/>
      <c r="E76" s="319"/>
      <c r="F76" s="319" t="s">
        <v>9727</v>
      </c>
      <c r="G76" s="320"/>
      <c r="H76" s="319" t="s">
        <v>51</v>
      </c>
      <c r="I76" s="319" t="s">
        <v>54</v>
      </c>
      <c r="J76" s="319" t="s">
        <v>9728</v>
      </c>
      <c r="K76" s="318"/>
    </row>
    <row r="77" s="1" customFormat="1" ht="17.25" customHeight="1">
      <c r="B77" s="316"/>
      <c r="C77" s="321" t="s">
        <v>9729</v>
      </c>
      <c r="D77" s="321"/>
      <c r="E77" s="321"/>
      <c r="F77" s="322" t="s">
        <v>9730</v>
      </c>
      <c r="G77" s="323"/>
      <c r="H77" s="321"/>
      <c r="I77" s="321"/>
      <c r="J77" s="321" t="s">
        <v>9731</v>
      </c>
      <c r="K77" s="318"/>
    </row>
    <row r="78" s="1" customFormat="1" ht="5.25" customHeight="1">
      <c r="B78" s="316"/>
      <c r="C78" s="324"/>
      <c r="D78" s="324"/>
      <c r="E78" s="324"/>
      <c r="F78" s="324"/>
      <c r="G78" s="325"/>
      <c r="H78" s="324"/>
      <c r="I78" s="324"/>
      <c r="J78" s="324"/>
      <c r="K78" s="318"/>
    </row>
    <row r="79" s="1" customFormat="1" ht="15" customHeight="1">
      <c r="B79" s="316"/>
      <c r="C79" s="304" t="s">
        <v>50</v>
      </c>
      <c r="D79" s="326"/>
      <c r="E79" s="326"/>
      <c r="F79" s="327" t="s">
        <v>7254</v>
      </c>
      <c r="G79" s="328"/>
      <c r="H79" s="304" t="s">
        <v>9732</v>
      </c>
      <c r="I79" s="304" t="s">
        <v>9733</v>
      </c>
      <c r="J79" s="304">
        <v>20</v>
      </c>
      <c r="K79" s="318"/>
    </row>
    <row r="80" s="1" customFormat="1" ht="15" customHeight="1">
      <c r="B80" s="316"/>
      <c r="C80" s="304" t="s">
        <v>9734</v>
      </c>
      <c r="D80" s="304"/>
      <c r="E80" s="304"/>
      <c r="F80" s="327" t="s">
        <v>7254</v>
      </c>
      <c r="G80" s="328"/>
      <c r="H80" s="304" t="s">
        <v>9735</v>
      </c>
      <c r="I80" s="304" t="s">
        <v>9733</v>
      </c>
      <c r="J80" s="304">
        <v>120</v>
      </c>
      <c r="K80" s="318"/>
    </row>
    <row r="81" s="1" customFormat="1" ht="15" customHeight="1">
      <c r="B81" s="329"/>
      <c r="C81" s="304" t="s">
        <v>9736</v>
      </c>
      <c r="D81" s="304"/>
      <c r="E81" s="304"/>
      <c r="F81" s="327" t="s">
        <v>7275</v>
      </c>
      <c r="G81" s="328"/>
      <c r="H81" s="304" t="s">
        <v>9737</v>
      </c>
      <c r="I81" s="304" t="s">
        <v>9733</v>
      </c>
      <c r="J81" s="304">
        <v>50</v>
      </c>
      <c r="K81" s="318"/>
    </row>
    <row r="82" s="1" customFormat="1" ht="15" customHeight="1">
      <c r="B82" s="329"/>
      <c r="C82" s="304" t="s">
        <v>9738</v>
      </c>
      <c r="D82" s="304"/>
      <c r="E82" s="304"/>
      <c r="F82" s="327" t="s">
        <v>7254</v>
      </c>
      <c r="G82" s="328"/>
      <c r="H82" s="304" t="s">
        <v>9739</v>
      </c>
      <c r="I82" s="304" t="s">
        <v>9740</v>
      </c>
      <c r="J82" s="304"/>
      <c r="K82" s="318"/>
    </row>
    <row r="83" s="1" customFormat="1" ht="15" customHeight="1">
      <c r="B83" s="329"/>
      <c r="C83" s="330" t="s">
        <v>9741</v>
      </c>
      <c r="D83" s="330"/>
      <c r="E83" s="330"/>
      <c r="F83" s="331" t="s">
        <v>7275</v>
      </c>
      <c r="G83" s="330"/>
      <c r="H83" s="330" t="s">
        <v>9742</v>
      </c>
      <c r="I83" s="330" t="s">
        <v>9733</v>
      </c>
      <c r="J83" s="330">
        <v>15</v>
      </c>
      <c r="K83" s="318"/>
    </row>
    <row r="84" s="1" customFormat="1" ht="15" customHeight="1">
      <c r="B84" s="329"/>
      <c r="C84" s="330" t="s">
        <v>9743</v>
      </c>
      <c r="D84" s="330"/>
      <c r="E84" s="330"/>
      <c r="F84" s="331" t="s">
        <v>7275</v>
      </c>
      <c r="G84" s="330"/>
      <c r="H84" s="330" t="s">
        <v>9744</v>
      </c>
      <c r="I84" s="330" t="s">
        <v>9733</v>
      </c>
      <c r="J84" s="330">
        <v>15</v>
      </c>
      <c r="K84" s="318"/>
    </row>
    <row r="85" s="1" customFormat="1" ht="15" customHeight="1">
      <c r="B85" s="329"/>
      <c r="C85" s="330" t="s">
        <v>9745</v>
      </c>
      <c r="D85" s="330"/>
      <c r="E85" s="330"/>
      <c r="F85" s="331" t="s">
        <v>7275</v>
      </c>
      <c r="G85" s="330"/>
      <c r="H85" s="330" t="s">
        <v>9746</v>
      </c>
      <c r="I85" s="330" t="s">
        <v>9733</v>
      </c>
      <c r="J85" s="330">
        <v>20</v>
      </c>
      <c r="K85" s="318"/>
    </row>
    <row r="86" s="1" customFormat="1" ht="15" customHeight="1">
      <c r="B86" s="329"/>
      <c r="C86" s="330" t="s">
        <v>9747</v>
      </c>
      <c r="D86" s="330"/>
      <c r="E86" s="330"/>
      <c r="F86" s="331" t="s">
        <v>7275</v>
      </c>
      <c r="G86" s="330"/>
      <c r="H86" s="330" t="s">
        <v>9748</v>
      </c>
      <c r="I86" s="330" t="s">
        <v>9733</v>
      </c>
      <c r="J86" s="330">
        <v>20</v>
      </c>
      <c r="K86" s="318"/>
    </row>
    <row r="87" s="1" customFormat="1" ht="15" customHeight="1">
      <c r="B87" s="329"/>
      <c r="C87" s="304" t="s">
        <v>9749</v>
      </c>
      <c r="D87" s="304"/>
      <c r="E87" s="304"/>
      <c r="F87" s="327" t="s">
        <v>7275</v>
      </c>
      <c r="G87" s="328"/>
      <c r="H87" s="304" t="s">
        <v>9750</v>
      </c>
      <c r="I87" s="304" t="s">
        <v>9733</v>
      </c>
      <c r="J87" s="304">
        <v>50</v>
      </c>
      <c r="K87" s="318"/>
    </row>
    <row r="88" s="1" customFormat="1" ht="15" customHeight="1">
      <c r="B88" s="329"/>
      <c r="C88" s="304" t="s">
        <v>9751</v>
      </c>
      <c r="D88" s="304"/>
      <c r="E88" s="304"/>
      <c r="F88" s="327" t="s">
        <v>7275</v>
      </c>
      <c r="G88" s="328"/>
      <c r="H88" s="304" t="s">
        <v>9752</v>
      </c>
      <c r="I88" s="304" t="s">
        <v>9733</v>
      </c>
      <c r="J88" s="304">
        <v>20</v>
      </c>
      <c r="K88" s="318"/>
    </row>
    <row r="89" s="1" customFormat="1" ht="15" customHeight="1">
      <c r="B89" s="329"/>
      <c r="C89" s="304" t="s">
        <v>9753</v>
      </c>
      <c r="D89" s="304"/>
      <c r="E89" s="304"/>
      <c r="F89" s="327" t="s">
        <v>7275</v>
      </c>
      <c r="G89" s="328"/>
      <c r="H89" s="304" t="s">
        <v>9754</v>
      </c>
      <c r="I89" s="304" t="s">
        <v>9733</v>
      </c>
      <c r="J89" s="304">
        <v>20</v>
      </c>
      <c r="K89" s="318"/>
    </row>
    <row r="90" s="1" customFormat="1" ht="15" customHeight="1">
      <c r="B90" s="329"/>
      <c r="C90" s="304" t="s">
        <v>9755</v>
      </c>
      <c r="D90" s="304"/>
      <c r="E90" s="304"/>
      <c r="F90" s="327" t="s">
        <v>7275</v>
      </c>
      <c r="G90" s="328"/>
      <c r="H90" s="304" t="s">
        <v>9756</v>
      </c>
      <c r="I90" s="304" t="s">
        <v>9733</v>
      </c>
      <c r="J90" s="304">
        <v>50</v>
      </c>
      <c r="K90" s="318"/>
    </row>
    <row r="91" s="1" customFormat="1" ht="15" customHeight="1">
      <c r="B91" s="329"/>
      <c r="C91" s="304" t="s">
        <v>9757</v>
      </c>
      <c r="D91" s="304"/>
      <c r="E91" s="304"/>
      <c r="F91" s="327" t="s">
        <v>7275</v>
      </c>
      <c r="G91" s="328"/>
      <c r="H91" s="304" t="s">
        <v>9757</v>
      </c>
      <c r="I91" s="304" t="s">
        <v>9733</v>
      </c>
      <c r="J91" s="304">
        <v>50</v>
      </c>
      <c r="K91" s="318"/>
    </row>
    <row r="92" s="1" customFormat="1" ht="15" customHeight="1">
      <c r="B92" s="329"/>
      <c r="C92" s="304" t="s">
        <v>9758</v>
      </c>
      <c r="D92" s="304"/>
      <c r="E92" s="304"/>
      <c r="F92" s="327" t="s">
        <v>7275</v>
      </c>
      <c r="G92" s="328"/>
      <c r="H92" s="304" t="s">
        <v>9759</v>
      </c>
      <c r="I92" s="304" t="s">
        <v>9733</v>
      </c>
      <c r="J92" s="304">
        <v>255</v>
      </c>
      <c r="K92" s="318"/>
    </row>
    <row r="93" s="1" customFormat="1" ht="15" customHeight="1">
      <c r="B93" s="329"/>
      <c r="C93" s="304" t="s">
        <v>9760</v>
      </c>
      <c r="D93" s="304"/>
      <c r="E93" s="304"/>
      <c r="F93" s="327" t="s">
        <v>7254</v>
      </c>
      <c r="G93" s="328"/>
      <c r="H93" s="304" t="s">
        <v>9761</v>
      </c>
      <c r="I93" s="304" t="s">
        <v>9762</v>
      </c>
      <c r="J93" s="304"/>
      <c r="K93" s="318"/>
    </row>
    <row r="94" s="1" customFormat="1" ht="15" customHeight="1">
      <c r="B94" s="329"/>
      <c r="C94" s="304" t="s">
        <v>9763</v>
      </c>
      <c r="D94" s="304"/>
      <c r="E94" s="304"/>
      <c r="F94" s="327" t="s">
        <v>7254</v>
      </c>
      <c r="G94" s="328"/>
      <c r="H94" s="304" t="s">
        <v>9764</v>
      </c>
      <c r="I94" s="304" t="s">
        <v>9765</v>
      </c>
      <c r="J94" s="304"/>
      <c r="K94" s="318"/>
    </row>
    <row r="95" s="1" customFormat="1" ht="15" customHeight="1">
      <c r="B95" s="329"/>
      <c r="C95" s="304" t="s">
        <v>9766</v>
      </c>
      <c r="D95" s="304"/>
      <c r="E95" s="304"/>
      <c r="F95" s="327" t="s">
        <v>7254</v>
      </c>
      <c r="G95" s="328"/>
      <c r="H95" s="304" t="s">
        <v>9766</v>
      </c>
      <c r="I95" s="304" t="s">
        <v>9765</v>
      </c>
      <c r="J95" s="304"/>
      <c r="K95" s="318"/>
    </row>
    <row r="96" s="1" customFormat="1" ht="15" customHeight="1">
      <c r="B96" s="329"/>
      <c r="C96" s="304" t="s">
        <v>35</v>
      </c>
      <c r="D96" s="304"/>
      <c r="E96" s="304"/>
      <c r="F96" s="327" t="s">
        <v>7254</v>
      </c>
      <c r="G96" s="328"/>
      <c r="H96" s="304" t="s">
        <v>9767</v>
      </c>
      <c r="I96" s="304" t="s">
        <v>9765</v>
      </c>
      <c r="J96" s="304"/>
      <c r="K96" s="318"/>
    </row>
    <row r="97" s="1" customFormat="1" ht="15" customHeight="1">
      <c r="B97" s="329"/>
      <c r="C97" s="304" t="s">
        <v>45</v>
      </c>
      <c r="D97" s="304"/>
      <c r="E97" s="304"/>
      <c r="F97" s="327" t="s">
        <v>7254</v>
      </c>
      <c r="G97" s="328"/>
      <c r="H97" s="304" t="s">
        <v>9768</v>
      </c>
      <c r="I97" s="304" t="s">
        <v>9765</v>
      </c>
      <c r="J97" s="304"/>
      <c r="K97" s="318"/>
    </row>
    <row r="98" s="1" customFormat="1" ht="15" customHeight="1">
      <c r="B98" s="332"/>
      <c r="C98" s="333"/>
      <c r="D98" s="333"/>
      <c r="E98" s="333"/>
      <c r="F98" s="333"/>
      <c r="G98" s="333"/>
      <c r="H98" s="333"/>
      <c r="I98" s="333"/>
      <c r="J98" s="333"/>
      <c r="K98" s="334"/>
    </row>
    <row r="99" s="1" customFormat="1" ht="18.75" customHeight="1">
      <c r="B99" s="335"/>
      <c r="C99" s="336"/>
      <c r="D99" s="336"/>
      <c r="E99" s="336"/>
      <c r="F99" s="336"/>
      <c r="G99" s="336"/>
      <c r="H99" s="336"/>
      <c r="I99" s="336"/>
      <c r="J99" s="336"/>
      <c r="K99" s="335"/>
    </row>
    <row r="100" s="1" customFormat="1" ht="18.75" customHeight="1">
      <c r="B100" s="312"/>
      <c r="C100" s="312"/>
      <c r="D100" s="312"/>
      <c r="E100" s="312"/>
      <c r="F100" s="312"/>
      <c r="G100" s="312"/>
      <c r="H100" s="312"/>
      <c r="I100" s="312"/>
      <c r="J100" s="312"/>
      <c r="K100" s="312"/>
    </row>
    <row r="101" s="1" customFormat="1" ht="7.5" customHeight="1">
      <c r="B101" s="313"/>
      <c r="C101" s="314"/>
      <c r="D101" s="314"/>
      <c r="E101" s="314"/>
      <c r="F101" s="314"/>
      <c r="G101" s="314"/>
      <c r="H101" s="314"/>
      <c r="I101" s="314"/>
      <c r="J101" s="314"/>
      <c r="K101" s="315"/>
    </row>
    <row r="102" s="1" customFormat="1" ht="45" customHeight="1">
      <c r="B102" s="316"/>
      <c r="C102" s="317" t="s">
        <v>9769</v>
      </c>
      <c r="D102" s="317"/>
      <c r="E102" s="317"/>
      <c r="F102" s="317"/>
      <c r="G102" s="317"/>
      <c r="H102" s="317"/>
      <c r="I102" s="317"/>
      <c r="J102" s="317"/>
      <c r="K102" s="318"/>
    </row>
    <row r="103" s="1" customFormat="1" ht="17.25" customHeight="1">
      <c r="B103" s="316"/>
      <c r="C103" s="319" t="s">
        <v>9726</v>
      </c>
      <c r="D103" s="319"/>
      <c r="E103" s="319"/>
      <c r="F103" s="319" t="s">
        <v>9727</v>
      </c>
      <c r="G103" s="320"/>
      <c r="H103" s="319" t="s">
        <v>51</v>
      </c>
      <c r="I103" s="319" t="s">
        <v>54</v>
      </c>
      <c r="J103" s="319" t="s">
        <v>9728</v>
      </c>
      <c r="K103" s="318"/>
    </row>
    <row r="104" s="1" customFormat="1" ht="17.25" customHeight="1">
      <c r="B104" s="316"/>
      <c r="C104" s="321" t="s">
        <v>9729</v>
      </c>
      <c r="D104" s="321"/>
      <c r="E104" s="321"/>
      <c r="F104" s="322" t="s">
        <v>9730</v>
      </c>
      <c r="G104" s="323"/>
      <c r="H104" s="321"/>
      <c r="I104" s="321"/>
      <c r="J104" s="321" t="s">
        <v>9731</v>
      </c>
      <c r="K104" s="318"/>
    </row>
    <row r="105" s="1" customFormat="1" ht="5.25" customHeight="1">
      <c r="B105" s="316"/>
      <c r="C105" s="319"/>
      <c r="D105" s="319"/>
      <c r="E105" s="319"/>
      <c r="F105" s="319"/>
      <c r="G105" s="337"/>
      <c r="H105" s="319"/>
      <c r="I105" s="319"/>
      <c r="J105" s="319"/>
      <c r="K105" s="318"/>
    </row>
    <row r="106" s="1" customFormat="1" ht="15" customHeight="1">
      <c r="B106" s="316"/>
      <c r="C106" s="304" t="s">
        <v>50</v>
      </c>
      <c r="D106" s="326"/>
      <c r="E106" s="326"/>
      <c r="F106" s="327" t="s">
        <v>7254</v>
      </c>
      <c r="G106" s="304"/>
      <c r="H106" s="304" t="s">
        <v>9770</v>
      </c>
      <c r="I106" s="304" t="s">
        <v>9733</v>
      </c>
      <c r="J106" s="304">
        <v>20</v>
      </c>
      <c r="K106" s="318"/>
    </row>
    <row r="107" s="1" customFormat="1" ht="15" customHeight="1">
      <c r="B107" s="316"/>
      <c r="C107" s="304" t="s">
        <v>9734</v>
      </c>
      <c r="D107" s="304"/>
      <c r="E107" s="304"/>
      <c r="F107" s="327" t="s">
        <v>7254</v>
      </c>
      <c r="G107" s="304"/>
      <c r="H107" s="304" t="s">
        <v>9770</v>
      </c>
      <c r="I107" s="304" t="s">
        <v>9733</v>
      </c>
      <c r="J107" s="304">
        <v>120</v>
      </c>
      <c r="K107" s="318"/>
    </row>
    <row r="108" s="1" customFormat="1" ht="15" customHeight="1">
      <c r="B108" s="329"/>
      <c r="C108" s="304" t="s">
        <v>9736</v>
      </c>
      <c r="D108" s="304"/>
      <c r="E108" s="304"/>
      <c r="F108" s="327" t="s">
        <v>7275</v>
      </c>
      <c r="G108" s="304"/>
      <c r="H108" s="304" t="s">
        <v>9770</v>
      </c>
      <c r="I108" s="304" t="s">
        <v>9733</v>
      </c>
      <c r="J108" s="304">
        <v>50</v>
      </c>
      <c r="K108" s="318"/>
    </row>
    <row r="109" s="1" customFormat="1" ht="15" customHeight="1">
      <c r="B109" s="329"/>
      <c r="C109" s="304" t="s">
        <v>9738</v>
      </c>
      <c r="D109" s="304"/>
      <c r="E109" s="304"/>
      <c r="F109" s="327" t="s">
        <v>7254</v>
      </c>
      <c r="G109" s="304"/>
      <c r="H109" s="304" t="s">
        <v>9770</v>
      </c>
      <c r="I109" s="304" t="s">
        <v>9740</v>
      </c>
      <c r="J109" s="304"/>
      <c r="K109" s="318"/>
    </row>
    <row r="110" s="1" customFormat="1" ht="15" customHeight="1">
      <c r="B110" s="329"/>
      <c r="C110" s="304" t="s">
        <v>9749</v>
      </c>
      <c r="D110" s="304"/>
      <c r="E110" s="304"/>
      <c r="F110" s="327" t="s">
        <v>7275</v>
      </c>
      <c r="G110" s="304"/>
      <c r="H110" s="304" t="s">
        <v>9770</v>
      </c>
      <c r="I110" s="304" t="s">
        <v>9733</v>
      </c>
      <c r="J110" s="304">
        <v>50</v>
      </c>
      <c r="K110" s="318"/>
    </row>
    <row r="111" s="1" customFormat="1" ht="15" customHeight="1">
      <c r="B111" s="329"/>
      <c r="C111" s="304" t="s">
        <v>9757</v>
      </c>
      <c r="D111" s="304"/>
      <c r="E111" s="304"/>
      <c r="F111" s="327" t="s">
        <v>7275</v>
      </c>
      <c r="G111" s="304"/>
      <c r="H111" s="304" t="s">
        <v>9770</v>
      </c>
      <c r="I111" s="304" t="s">
        <v>9733</v>
      </c>
      <c r="J111" s="304">
        <v>50</v>
      </c>
      <c r="K111" s="318"/>
    </row>
    <row r="112" s="1" customFormat="1" ht="15" customHeight="1">
      <c r="B112" s="329"/>
      <c r="C112" s="304" t="s">
        <v>9755</v>
      </c>
      <c r="D112" s="304"/>
      <c r="E112" s="304"/>
      <c r="F112" s="327" t="s">
        <v>7275</v>
      </c>
      <c r="G112" s="304"/>
      <c r="H112" s="304" t="s">
        <v>9770</v>
      </c>
      <c r="I112" s="304" t="s">
        <v>9733</v>
      </c>
      <c r="J112" s="304">
        <v>50</v>
      </c>
      <c r="K112" s="318"/>
    </row>
    <row r="113" s="1" customFormat="1" ht="15" customHeight="1">
      <c r="B113" s="329"/>
      <c r="C113" s="304" t="s">
        <v>50</v>
      </c>
      <c r="D113" s="304"/>
      <c r="E113" s="304"/>
      <c r="F113" s="327" t="s">
        <v>7254</v>
      </c>
      <c r="G113" s="304"/>
      <c r="H113" s="304" t="s">
        <v>9771</v>
      </c>
      <c r="I113" s="304" t="s">
        <v>9733</v>
      </c>
      <c r="J113" s="304">
        <v>20</v>
      </c>
      <c r="K113" s="318"/>
    </row>
    <row r="114" s="1" customFormat="1" ht="15" customHeight="1">
      <c r="B114" s="329"/>
      <c r="C114" s="304" t="s">
        <v>9772</v>
      </c>
      <c r="D114" s="304"/>
      <c r="E114" s="304"/>
      <c r="F114" s="327" t="s">
        <v>7254</v>
      </c>
      <c r="G114" s="304"/>
      <c r="H114" s="304" t="s">
        <v>9773</v>
      </c>
      <c r="I114" s="304" t="s">
        <v>9733</v>
      </c>
      <c r="J114" s="304">
        <v>120</v>
      </c>
      <c r="K114" s="318"/>
    </row>
    <row r="115" s="1" customFormat="1" ht="15" customHeight="1">
      <c r="B115" s="329"/>
      <c r="C115" s="304" t="s">
        <v>35</v>
      </c>
      <c r="D115" s="304"/>
      <c r="E115" s="304"/>
      <c r="F115" s="327" t="s">
        <v>7254</v>
      </c>
      <c r="G115" s="304"/>
      <c r="H115" s="304" t="s">
        <v>9774</v>
      </c>
      <c r="I115" s="304" t="s">
        <v>9765</v>
      </c>
      <c r="J115" s="304"/>
      <c r="K115" s="318"/>
    </row>
    <row r="116" s="1" customFormat="1" ht="15" customHeight="1">
      <c r="B116" s="329"/>
      <c r="C116" s="304" t="s">
        <v>45</v>
      </c>
      <c r="D116" s="304"/>
      <c r="E116" s="304"/>
      <c r="F116" s="327" t="s">
        <v>7254</v>
      </c>
      <c r="G116" s="304"/>
      <c r="H116" s="304" t="s">
        <v>9775</v>
      </c>
      <c r="I116" s="304" t="s">
        <v>9765</v>
      </c>
      <c r="J116" s="304"/>
      <c r="K116" s="318"/>
    </row>
    <row r="117" s="1" customFormat="1" ht="15" customHeight="1">
      <c r="B117" s="329"/>
      <c r="C117" s="304" t="s">
        <v>54</v>
      </c>
      <c r="D117" s="304"/>
      <c r="E117" s="304"/>
      <c r="F117" s="327" t="s">
        <v>7254</v>
      </c>
      <c r="G117" s="304"/>
      <c r="H117" s="304" t="s">
        <v>9776</v>
      </c>
      <c r="I117" s="304" t="s">
        <v>9777</v>
      </c>
      <c r="J117" s="304"/>
      <c r="K117" s="318"/>
    </row>
    <row r="118" s="1" customFormat="1" ht="15" customHeight="1">
      <c r="B118" s="332"/>
      <c r="C118" s="338"/>
      <c r="D118" s="338"/>
      <c r="E118" s="338"/>
      <c r="F118" s="338"/>
      <c r="G118" s="338"/>
      <c r="H118" s="338"/>
      <c r="I118" s="338"/>
      <c r="J118" s="338"/>
      <c r="K118" s="334"/>
    </row>
    <row r="119" s="1" customFormat="1" ht="18.75" customHeight="1">
      <c r="B119" s="339"/>
      <c r="C119" s="340"/>
      <c r="D119" s="340"/>
      <c r="E119" s="340"/>
      <c r="F119" s="341"/>
      <c r="G119" s="340"/>
      <c r="H119" s="340"/>
      <c r="I119" s="340"/>
      <c r="J119" s="340"/>
      <c r="K119" s="339"/>
    </row>
    <row r="120" s="1" customFormat="1" ht="18.75" customHeight="1">
      <c r="B120" s="312"/>
      <c r="C120" s="312"/>
      <c r="D120" s="312"/>
      <c r="E120" s="312"/>
      <c r="F120" s="312"/>
      <c r="G120" s="312"/>
      <c r="H120" s="312"/>
      <c r="I120" s="312"/>
      <c r="J120" s="312"/>
      <c r="K120" s="312"/>
    </row>
    <row r="121" s="1" customFormat="1" ht="7.5" customHeight="1">
      <c r="B121" s="342"/>
      <c r="C121" s="343"/>
      <c r="D121" s="343"/>
      <c r="E121" s="343"/>
      <c r="F121" s="343"/>
      <c r="G121" s="343"/>
      <c r="H121" s="343"/>
      <c r="I121" s="343"/>
      <c r="J121" s="343"/>
      <c r="K121" s="344"/>
    </row>
    <row r="122" s="1" customFormat="1" ht="45" customHeight="1">
      <c r="B122" s="345"/>
      <c r="C122" s="295" t="s">
        <v>9778</v>
      </c>
      <c r="D122" s="295"/>
      <c r="E122" s="295"/>
      <c r="F122" s="295"/>
      <c r="G122" s="295"/>
      <c r="H122" s="295"/>
      <c r="I122" s="295"/>
      <c r="J122" s="295"/>
      <c r="K122" s="346"/>
    </row>
    <row r="123" s="1" customFormat="1" ht="17.25" customHeight="1">
      <c r="B123" s="347"/>
      <c r="C123" s="319" t="s">
        <v>9726</v>
      </c>
      <c r="D123" s="319"/>
      <c r="E123" s="319"/>
      <c r="F123" s="319" t="s">
        <v>9727</v>
      </c>
      <c r="G123" s="320"/>
      <c r="H123" s="319" t="s">
        <v>51</v>
      </c>
      <c r="I123" s="319" t="s">
        <v>54</v>
      </c>
      <c r="J123" s="319" t="s">
        <v>9728</v>
      </c>
      <c r="K123" s="348"/>
    </row>
    <row r="124" s="1" customFormat="1" ht="17.25" customHeight="1">
      <c r="B124" s="347"/>
      <c r="C124" s="321" t="s">
        <v>9729</v>
      </c>
      <c r="D124" s="321"/>
      <c r="E124" s="321"/>
      <c r="F124" s="322" t="s">
        <v>9730</v>
      </c>
      <c r="G124" s="323"/>
      <c r="H124" s="321"/>
      <c r="I124" s="321"/>
      <c r="J124" s="321" t="s">
        <v>9731</v>
      </c>
      <c r="K124" s="348"/>
    </row>
    <row r="125" s="1" customFormat="1" ht="5.25" customHeight="1">
      <c r="B125" s="349"/>
      <c r="C125" s="324"/>
      <c r="D125" s="324"/>
      <c r="E125" s="324"/>
      <c r="F125" s="324"/>
      <c r="G125" s="350"/>
      <c r="H125" s="324"/>
      <c r="I125" s="324"/>
      <c r="J125" s="324"/>
      <c r="K125" s="351"/>
    </row>
    <row r="126" s="1" customFormat="1" ht="15" customHeight="1">
      <c r="B126" s="349"/>
      <c r="C126" s="304" t="s">
        <v>9734</v>
      </c>
      <c r="D126" s="326"/>
      <c r="E126" s="326"/>
      <c r="F126" s="327" t="s">
        <v>7254</v>
      </c>
      <c r="G126" s="304"/>
      <c r="H126" s="304" t="s">
        <v>9770</v>
      </c>
      <c r="I126" s="304" t="s">
        <v>9733</v>
      </c>
      <c r="J126" s="304">
        <v>120</v>
      </c>
      <c r="K126" s="352"/>
    </row>
    <row r="127" s="1" customFormat="1" ht="15" customHeight="1">
      <c r="B127" s="349"/>
      <c r="C127" s="304" t="s">
        <v>9779</v>
      </c>
      <c r="D127" s="304"/>
      <c r="E127" s="304"/>
      <c r="F127" s="327" t="s">
        <v>7254</v>
      </c>
      <c r="G127" s="304"/>
      <c r="H127" s="304" t="s">
        <v>9780</v>
      </c>
      <c r="I127" s="304" t="s">
        <v>9733</v>
      </c>
      <c r="J127" s="304" t="s">
        <v>9781</v>
      </c>
      <c r="K127" s="352"/>
    </row>
    <row r="128" s="1" customFormat="1" ht="15" customHeight="1">
      <c r="B128" s="349"/>
      <c r="C128" s="304" t="s">
        <v>9680</v>
      </c>
      <c r="D128" s="304"/>
      <c r="E128" s="304"/>
      <c r="F128" s="327" t="s">
        <v>7254</v>
      </c>
      <c r="G128" s="304"/>
      <c r="H128" s="304" t="s">
        <v>9782</v>
      </c>
      <c r="I128" s="304" t="s">
        <v>9733</v>
      </c>
      <c r="J128" s="304" t="s">
        <v>9781</v>
      </c>
      <c r="K128" s="352"/>
    </row>
    <row r="129" s="1" customFormat="1" ht="15" customHeight="1">
      <c r="B129" s="349"/>
      <c r="C129" s="304" t="s">
        <v>9741</v>
      </c>
      <c r="D129" s="304"/>
      <c r="E129" s="304"/>
      <c r="F129" s="327" t="s">
        <v>7275</v>
      </c>
      <c r="G129" s="304"/>
      <c r="H129" s="304" t="s">
        <v>9742</v>
      </c>
      <c r="I129" s="304" t="s">
        <v>9733</v>
      </c>
      <c r="J129" s="304">
        <v>15</v>
      </c>
      <c r="K129" s="352"/>
    </row>
    <row r="130" s="1" customFormat="1" ht="15" customHeight="1">
      <c r="B130" s="349"/>
      <c r="C130" s="330" t="s">
        <v>9743</v>
      </c>
      <c r="D130" s="330"/>
      <c r="E130" s="330"/>
      <c r="F130" s="331" t="s">
        <v>7275</v>
      </c>
      <c r="G130" s="330"/>
      <c r="H130" s="330" t="s">
        <v>9744</v>
      </c>
      <c r="I130" s="330" t="s">
        <v>9733</v>
      </c>
      <c r="J130" s="330">
        <v>15</v>
      </c>
      <c r="K130" s="352"/>
    </row>
    <row r="131" s="1" customFormat="1" ht="15" customHeight="1">
      <c r="B131" s="349"/>
      <c r="C131" s="330" t="s">
        <v>9745</v>
      </c>
      <c r="D131" s="330"/>
      <c r="E131" s="330"/>
      <c r="F131" s="331" t="s">
        <v>7275</v>
      </c>
      <c r="G131" s="330"/>
      <c r="H131" s="330" t="s">
        <v>9746</v>
      </c>
      <c r="I131" s="330" t="s">
        <v>9733</v>
      </c>
      <c r="J131" s="330">
        <v>20</v>
      </c>
      <c r="K131" s="352"/>
    </row>
    <row r="132" s="1" customFormat="1" ht="15" customHeight="1">
      <c r="B132" s="349"/>
      <c r="C132" s="330" t="s">
        <v>9747</v>
      </c>
      <c r="D132" s="330"/>
      <c r="E132" s="330"/>
      <c r="F132" s="331" t="s">
        <v>7275</v>
      </c>
      <c r="G132" s="330"/>
      <c r="H132" s="330" t="s">
        <v>9748</v>
      </c>
      <c r="I132" s="330" t="s">
        <v>9733</v>
      </c>
      <c r="J132" s="330">
        <v>20</v>
      </c>
      <c r="K132" s="352"/>
    </row>
    <row r="133" s="1" customFormat="1" ht="15" customHeight="1">
      <c r="B133" s="349"/>
      <c r="C133" s="304" t="s">
        <v>9736</v>
      </c>
      <c r="D133" s="304"/>
      <c r="E133" s="304"/>
      <c r="F133" s="327" t="s">
        <v>7275</v>
      </c>
      <c r="G133" s="304"/>
      <c r="H133" s="304" t="s">
        <v>9770</v>
      </c>
      <c r="I133" s="304" t="s">
        <v>9733</v>
      </c>
      <c r="J133" s="304">
        <v>50</v>
      </c>
      <c r="K133" s="352"/>
    </row>
    <row r="134" s="1" customFormat="1" ht="15" customHeight="1">
      <c r="B134" s="349"/>
      <c r="C134" s="304" t="s">
        <v>9749</v>
      </c>
      <c r="D134" s="304"/>
      <c r="E134" s="304"/>
      <c r="F134" s="327" t="s">
        <v>7275</v>
      </c>
      <c r="G134" s="304"/>
      <c r="H134" s="304" t="s">
        <v>9770</v>
      </c>
      <c r="I134" s="304" t="s">
        <v>9733</v>
      </c>
      <c r="J134" s="304">
        <v>50</v>
      </c>
      <c r="K134" s="352"/>
    </row>
    <row r="135" s="1" customFormat="1" ht="15" customHeight="1">
      <c r="B135" s="349"/>
      <c r="C135" s="304" t="s">
        <v>9755</v>
      </c>
      <c r="D135" s="304"/>
      <c r="E135" s="304"/>
      <c r="F135" s="327" t="s">
        <v>7275</v>
      </c>
      <c r="G135" s="304"/>
      <c r="H135" s="304" t="s">
        <v>9770</v>
      </c>
      <c r="I135" s="304" t="s">
        <v>9733</v>
      </c>
      <c r="J135" s="304">
        <v>50</v>
      </c>
      <c r="K135" s="352"/>
    </row>
    <row r="136" s="1" customFormat="1" ht="15" customHeight="1">
      <c r="B136" s="349"/>
      <c r="C136" s="304" t="s">
        <v>9757</v>
      </c>
      <c r="D136" s="304"/>
      <c r="E136" s="304"/>
      <c r="F136" s="327" t="s">
        <v>7275</v>
      </c>
      <c r="G136" s="304"/>
      <c r="H136" s="304" t="s">
        <v>9770</v>
      </c>
      <c r="I136" s="304" t="s">
        <v>9733</v>
      </c>
      <c r="J136" s="304">
        <v>50</v>
      </c>
      <c r="K136" s="352"/>
    </row>
    <row r="137" s="1" customFormat="1" ht="15" customHeight="1">
      <c r="B137" s="349"/>
      <c r="C137" s="304" t="s">
        <v>9758</v>
      </c>
      <c r="D137" s="304"/>
      <c r="E137" s="304"/>
      <c r="F137" s="327" t="s">
        <v>7275</v>
      </c>
      <c r="G137" s="304"/>
      <c r="H137" s="304" t="s">
        <v>9783</v>
      </c>
      <c r="I137" s="304" t="s">
        <v>9733</v>
      </c>
      <c r="J137" s="304">
        <v>255</v>
      </c>
      <c r="K137" s="352"/>
    </row>
    <row r="138" s="1" customFormat="1" ht="15" customHeight="1">
      <c r="B138" s="349"/>
      <c r="C138" s="304" t="s">
        <v>9760</v>
      </c>
      <c r="D138" s="304"/>
      <c r="E138" s="304"/>
      <c r="F138" s="327" t="s">
        <v>7254</v>
      </c>
      <c r="G138" s="304"/>
      <c r="H138" s="304" t="s">
        <v>9784</v>
      </c>
      <c r="I138" s="304" t="s">
        <v>9762</v>
      </c>
      <c r="J138" s="304"/>
      <c r="K138" s="352"/>
    </row>
    <row r="139" s="1" customFormat="1" ht="15" customHeight="1">
      <c r="B139" s="349"/>
      <c r="C139" s="304" t="s">
        <v>9763</v>
      </c>
      <c r="D139" s="304"/>
      <c r="E139" s="304"/>
      <c r="F139" s="327" t="s">
        <v>7254</v>
      </c>
      <c r="G139" s="304"/>
      <c r="H139" s="304" t="s">
        <v>9785</v>
      </c>
      <c r="I139" s="304" t="s">
        <v>9765</v>
      </c>
      <c r="J139" s="304"/>
      <c r="K139" s="352"/>
    </row>
    <row r="140" s="1" customFormat="1" ht="15" customHeight="1">
      <c r="B140" s="349"/>
      <c r="C140" s="304" t="s">
        <v>9766</v>
      </c>
      <c r="D140" s="304"/>
      <c r="E140" s="304"/>
      <c r="F140" s="327" t="s">
        <v>7254</v>
      </c>
      <c r="G140" s="304"/>
      <c r="H140" s="304" t="s">
        <v>9766</v>
      </c>
      <c r="I140" s="304" t="s">
        <v>9765</v>
      </c>
      <c r="J140" s="304"/>
      <c r="K140" s="352"/>
    </row>
    <row r="141" s="1" customFormat="1" ht="15" customHeight="1">
      <c r="B141" s="349"/>
      <c r="C141" s="304" t="s">
        <v>35</v>
      </c>
      <c r="D141" s="304"/>
      <c r="E141" s="304"/>
      <c r="F141" s="327" t="s">
        <v>7254</v>
      </c>
      <c r="G141" s="304"/>
      <c r="H141" s="304" t="s">
        <v>9786</v>
      </c>
      <c r="I141" s="304" t="s">
        <v>9765</v>
      </c>
      <c r="J141" s="304"/>
      <c r="K141" s="352"/>
    </row>
    <row r="142" s="1" customFormat="1" ht="15" customHeight="1">
      <c r="B142" s="349"/>
      <c r="C142" s="304" t="s">
        <v>9787</v>
      </c>
      <c r="D142" s="304"/>
      <c r="E142" s="304"/>
      <c r="F142" s="327" t="s">
        <v>7254</v>
      </c>
      <c r="G142" s="304"/>
      <c r="H142" s="304" t="s">
        <v>9788</v>
      </c>
      <c r="I142" s="304" t="s">
        <v>9765</v>
      </c>
      <c r="J142" s="304"/>
      <c r="K142" s="352"/>
    </row>
    <row r="143" s="1" customFormat="1" ht="15" customHeight="1">
      <c r="B143" s="353"/>
      <c r="C143" s="354"/>
      <c r="D143" s="354"/>
      <c r="E143" s="354"/>
      <c r="F143" s="354"/>
      <c r="G143" s="354"/>
      <c r="H143" s="354"/>
      <c r="I143" s="354"/>
      <c r="J143" s="354"/>
      <c r="K143" s="355"/>
    </row>
    <row r="144" s="1" customFormat="1" ht="18.75" customHeight="1">
      <c r="B144" s="340"/>
      <c r="C144" s="340"/>
      <c r="D144" s="340"/>
      <c r="E144" s="340"/>
      <c r="F144" s="341"/>
      <c r="G144" s="340"/>
      <c r="H144" s="340"/>
      <c r="I144" s="340"/>
      <c r="J144" s="340"/>
      <c r="K144" s="340"/>
    </row>
    <row r="145" s="1" customFormat="1" ht="18.75" customHeight="1">
      <c r="B145" s="312"/>
      <c r="C145" s="312"/>
      <c r="D145" s="312"/>
      <c r="E145" s="312"/>
      <c r="F145" s="312"/>
      <c r="G145" s="312"/>
      <c r="H145" s="312"/>
      <c r="I145" s="312"/>
      <c r="J145" s="312"/>
      <c r="K145" s="312"/>
    </row>
    <row r="146" s="1" customFormat="1" ht="7.5" customHeight="1">
      <c r="B146" s="313"/>
      <c r="C146" s="314"/>
      <c r="D146" s="314"/>
      <c r="E146" s="314"/>
      <c r="F146" s="314"/>
      <c r="G146" s="314"/>
      <c r="H146" s="314"/>
      <c r="I146" s="314"/>
      <c r="J146" s="314"/>
      <c r="K146" s="315"/>
    </row>
    <row r="147" s="1" customFormat="1" ht="45" customHeight="1">
      <c r="B147" s="316"/>
      <c r="C147" s="317" t="s">
        <v>9789</v>
      </c>
      <c r="D147" s="317"/>
      <c r="E147" s="317"/>
      <c r="F147" s="317"/>
      <c r="G147" s="317"/>
      <c r="H147" s="317"/>
      <c r="I147" s="317"/>
      <c r="J147" s="317"/>
      <c r="K147" s="318"/>
    </row>
    <row r="148" s="1" customFormat="1" ht="17.25" customHeight="1">
      <c r="B148" s="316"/>
      <c r="C148" s="319" t="s">
        <v>9726</v>
      </c>
      <c r="D148" s="319"/>
      <c r="E148" s="319"/>
      <c r="F148" s="319" t="s">
        <v>9727</v>
      </c>
      <c r="G148" s="320"/>
      <c r="H148" s="319" t="s">
        <v>51</v>
      </c>
      <c r="I148" s="319" t="s">
        <v>54</v>
      </c>
      <c r="J148" s="319" t="s">
        <v>9728</v>
      </c>
      <c r="K148" s="318"/>
    </row>
    <row r="149" s="1" customFormat="1" ht="17.25" customHeight="1">
      <c r="B149" s="316"/>
      <c r="C149" s="321" t="s">
        <v>9729</v>
      </c>
      <c r="D149" s="321"/>
      <c r="E149" s="321"/>
      <c r="F149" s="322" t="s">
        <v>9730</v>
      </c>
      <c r="G149" s="323"/>
      <c r="H149" s="321"/>
      <c r="I149" s="321"/>
      <c r="J149" s="321" t="s">
        <v>9731</v>
      </c>
      <c r="K149" s="318"/>
    </row>
    <row r="150" s="1" customFormat="1" ht="5.25" customHeight="1">
      <c r="B150" s="329"/>
      <c r="C150" s="324"/>
      <c r="D150" s="324"/>
      <c r="E150" s="324"/>
      <c r="F150" s="324"/>
      <c r="G150" s="325"/>
      <c r="H150" s="324"/>
      <c r="I150" s="324"/>
      <c r="J150" s="324"/>
      <c r="K150" s="352"/>
    </row>
    <row r="151" s="1" customFormat="1" ht="15" customHeight="1">
      <c r="B151" s="329"/>
      <c r="C151" s="356" t="s">
        <v>9734</v>
      </c>
      <c r="D151" s="304"/>
      <c r="E151" s="304"/>
      <c r="F151" s="357" t="s">
        <v>7254</v>
      </c>
      <c r="G151" s="304"/>
      <c r="H151" s="356" t="s">
        <v>9770</v>
      </c>
      <c r="I151" s="356" t="s">
        <v>9733</v>
      </c>
      <c r="J151" s="356">
        <v>120</v>
      </c>
      <c r="K151" s="352"/>
    </row>
    <row r="152" s="1" customFormat="1" ht="15" customHeight="1">
      <c r="B152" s="329"/>
      <c r="C152" s="356" t="s">
        <v>9779</v>
      </c>
      <c r="D152" s="304"/>
      <c r="E152" s="304"/>
      <c r="F152" s="357" t="s">
        <v>7254</v>
      </c>
      <c r="G152" s="304"/>
      <c r="H152" s="356" t="s">
        <v>9790</v>
      </c>
      <c r="I152" s="356" t="s">
        <v>9733</v>
      </c>
      <c r="J152" s="356" t="s">
        <v>9781</v>
      </c>
      <c r="K152" s="352"/>
    </row>
    <row r="153" s="1" customFormat="1" ht="15" customHeight="1">
      <c r="B153" s="329"/>
      <c r="C153" s="356" t="s">
        <v>9680</v>
      </c>
      <c r="D153" s="304"/>
      <c r="E153" s="304"/>
      <c r="F153" s="357" t="s">
        <v>7254</v>
      </c>
      <c r="G153" s="304"/>
      <c r="H153" s="356" t="s">
        <v>9791</v>
      </c>
      <c r="I153" s="356" t="s">
        <v>9733</v>
      </c>
      <c r="J153" s="356" t="s">
        <v>9781</v>
      </c>
      <c r="K153" s="352"/>
    </row>
    <row r="154" s="1" customFormat="1" ht="15" customHeight="1">
      <c r="B154" s="329"/>
      <c r="C154" s="356" t="s">
        <v>9736</v>
      </c>
      <c r="D154" s="304"/>
      <c r="E154" s="304"/>
      <c r="F154" s="357" t="s">
        <v>7275</v>
      </c>
      <c r="G154" s="304"/>
      <c r="H154" s="356" t="s">
        <v>9770</v>
      </c>
      <c r="I154" s="356" t="s">
        <v>9733</v>
      </c>
      <c r="J154" s="356">
        <v>50</v>
      </c>
      <c r="K154" s="352"/>
    </row>
    <row r="155" s="1" customFormat="1" ht="15" customHeight="1">
      <c r="B155" s="329"/>
      <c r="C155" s="356" t="s">
        <v>9738</v>
      </c>
      <c r="D155" s="304"/>
      <c r="E155" s="304"/>
      <c r="F155" s="357" t="s">
        <v>7254</v>
      </c>
      <c r="G155" s="304"/>
      <c r="H155" s="356" t="s">
        <v>9770</v>
      </c>
      <c r="I155" s="356" t="s">
        <v>9740</v>
      </c>
      <c r="J155" s="356"/>
      <c r="K155" s="352"/>
    </row>
    <row r="156" s="1" customFormat="1" ht="15" customHeight="1">
      <c r="B156" s="329"/>
      <c r="C156" s="356" t="s">
        <v>9749</v>
      </c>
      <c r="D156" s="304"/>
      <c r="E156" s="304"/>
      <c r="F156" s="357" t="s">
        <v>7275</v>
      </c>
      <c r="G156" s="304"/>
      <c r="H156" s="356" t="s">
        <v>9770</v>
      </c>
      <c r="I156" s="356" t="s">
        <v>9733</v>
      </c>
      <c r="J156" s="356">
        <v>50</v>
      </c>
      <c r="K156" s="352"/>
    </row>
    <row r="157" s="1" customFormat="1" ht="15" customHeight="1">
      <c r="B157" s="329"/>
      <c r="C157" s="356" t="s">
        <v>9757</v>
      </c>
      <c r="D157" s="304"/>
      <c r="E157" s="304"/>
      <c r="F157" s="357" t="s">
        <v>7275</v>
      </c>
      <c r="G157" s="304"/>
      <c r="H157" s="356" t="s">
        <v>9770</v>
      </c>
      <c r="I157" s="356" t="s">
        <v>9733</v>
      </c>
      <c r="J157" s="356">
        <v>50</v>
      </c>
      <c r="K157" s="352"/>
    </row>
    <row r="158" s="1" customFormat="1" ht="15" customHeight="1">
      <c r="B158" s="329"/>
      <c r="C158" s="356" t="s">
        <v>9755</v>
      </c>
      <c r="D158" s="304"/>
      <c r="E158" s="304"/>
      <c r="F158" s="357" t="s">
        <v>7275</v>
      </c>
      <c r="G158" s="304"/>
      <c r="H158" s="356" t="s">
        <v>9770</v>
      </c>
      <c r="I158" s="356" t="s">
        <v>9733</v>
      </c>
      <c r="J158" s="356">
        <v>50</v>
      </c>
      <c r="K158" s="352"/>
    </row>
    <row r="159" s="1" customFormat="1" ht="15" customHeight="1">
      <c r="B159" s="329"/>
      <c r="C159" s="356" t="s">
        <v>155</v>
      </c>
      <c r="D159" s="304"/>
      <c r="E159" s="304"/>
      <c r="F159" s="357" t="s">
        <v>7254</v>
      </c>
      <c r="G159" s="304"/>
      <c r="H159" s="356" t="s">
        <v>9792</v>
      </c>
      <c r="I159" s="356" t="s">
        <v>9733</v>
      </c>
      <c r="J159" s="356" t="s">
        <v>9793</v>
      </c>
      <c r="K159" s="352"/>
    </row>
    <row r="160" s="1" customFormat="1" ht="15" customHeight="1">
      <c r="B160" s="329"/>
      <c r="C160" s="356" t="s">
        <v>9794</v>
      </c>
      <c r="D160" s="304"/>
      <c r="E160" s="304"/>
      <c r="F160" s="357" t="s">
        <v>7254</v>
      </c>
      <c r="G160" s="304"/>
      <c r="H160" s="356" t="s">
        <v>9795</v>
      </c>
      <c r="I160" s="356" t="s">
        <v>9765</v>
      </c>
      <c r="J160" s="356"/>
      <c r="K160" s="352"/>
    </row>
    <row r="161" s="1" customFormat="1" ht="15" customHeight="1">
      <c r="B161" s="358"/>
      <c r="C161" s="338"/>
      <c r="D161" s="338"/>
      <c r="E161" s="338"/>
      <c r="F161" s="338"/>
      <c r="G161" s="338"/>
      <c r="H161" s="338"/>
      <c r="I161" s="338"/>
      <c r="J161" s="338"/>
      <c r="K161" s="359"/>
    </row>
    <row r="162" s="1" customFormat="1" ht="18.75" customHeight="1">
      <c r="B162" s="340"/>
      <c r="C162" s="350"/>
      <c r="D162" s="350"/>
      <c r="E162" s="350"/>
      <c r="F162" s="360"/>
      <c r="G162" s="350"/>
      <c r="H162" s="350"/>
      <c r="I162" s="350"/>
      <c r="J162" s="350"/>
      <c r="K162" s="340"/>
    </row>
    <row r="163" s="1" customFormat="1" ht="18.75" customHeight="1">
      <c r="B163" s="312"/>
      <c r="C163" s="312"/>
      <c r="D163" s="312"/>
      <c r="E163" s="312"/>
      <c r="F163" s="312"/>
      <c r="G163" s="312"/>
      <c r="H163" s="312"/>
      <c r="I163" s="312"/>
      <c r="J163" s="312"/>
      <c r="K163" s="312"/>
    </row>
    <row r="164" s="1" customFormat="1" ht="7.5" customHeight="1">
      <c r="B164" s="291"/>
      <c r="C164" s="292"/>
      <c r="D164" s="292"/>
      <c r="E164" s="292"/>
      <c r="F164" s="292"/>
      <c r="G164" s="292"/>
      <c r="H164" s="292"/>
      <c r="I164" s="292"/>
      <c r="J164" s="292"/>
      <c r="K164" s="293"/>
    </row>
    <row r="165" s="1" customFormat="1" ht="45" customHeight="1">
      <c r="B165" s="294"/>
      <c r="C165" s="295" t="s">
        <v>9796</v>
      </c>
      <c r="D165" s="295"/>
      <c r="E165" s="295"/>
      <c r="F165" s="295"/>
      <c r="G165" s="295"/>
      <c r="H165" s="295"/>
      <c r="I165" s="295"/>
      <c r="J165" s="295"/>
      <c r="K165" s="296"/>
    </row>
    <row r="166" s="1" customFormat="1" ht="17.25" customHeight="1">
      <c r="B166" s="294"/>
      <c r="C166" s="319" t="s">
        <v>9726</v>
      </c>
      <c r="D166" s="319"/>
      <c r="E166" s="319"/>
      <c r="F166" s="319" t="s">
        <v>9727</v>
      </c>
      <c r="G166" s="361"/>
      <c r="H166" s="362" t="s">
        <v>51</v>
      </c>
      <c r="I166" s="362" t="s">
        <v>54</v>
      </c>
      <c r="J166" s="319" t="s">
        <v>9728</v>
      </c>
      <c r="K166" s="296"/>
    </row>
    <row r="167" s="1" customFormat="1" ht="17.25" customHeight="1">
      <c r="B167" s="297"/>
      <c r="C167" s="321" t="s">
        <v>9729</v>
      </c>
      <c r="D167" s="321"/>
      <c r="E167" s="321"/>
      <c r="F167" s="322" t="s">
        <v>9730</v>
      </c>
      <c r="G167" s="363"/>
      <c r="H167" s="364"/>
      <c r="I167" s="364"/>
      <c r="J167" s="321" t="s">
        <v>9731</v>
      </c>
      <c r="K167" s="299"/>
    </row>
    <row r="168" s="1" customFormat="1" ht="5.25" customHeight="1">
      <c r="B168" s="329"/>
      <c r="C168" s="324"/>
      <c r="D168" s="324"/>
      <c r="E168" s="324"/>
      <c r="F168" s="324"/>
      <c r="G168" s="325"/>
      <c r="H168" s="324"/>
      <c r="I168" s="324"/>
      <c r="J168" s="324"/>
      <c r="K168" s="352"/>
    </row>
    <row r="169" s="1" customFormat="1" ht="15" customHeight="1">
      <c r="B169" s="329"/>
      <c r="C169" s="304" t="s">
        <v>9734</v>
      </c>
      <c r="D169" s="304"/>
      <c r="E169" s="304"/>
      <c r="F169" s="327" t="s">
        <v>7254</v>
      </c>
      <c r="G169" s="304"/>
      <c r="H169" s="304" t="s">
        <v>9770</v>
      </c>
      <c r="I169" s="304" t="s">
        <v>9733</v>
      </c>
      <c r="J169" s="304">
        <v>120</v>
      </c>
      <c r="K169" s="352"/>
    </row>
    <row r="170" s="1" customFormat="1" ht="15" customHeight="1">
      <c r="B170" s="329"/>
      <c r="C170" s="304" t="s">
        <v>9779</v>
      </c>
      <c r="D170" s="304"/>
      <c r="E170" s="304"/>
      <c r="F170" s="327" t="s">
        <v>7254</v>
      </c>
      <c r="G170" s="304"/>
      <c r="H170" s="304" t="s">
        <v>9780</v>
      </c>
      <c r="I170" s="304" t="s">
        <v>9733</v>
      </c>
      <c r="J170" s="304" t="s">
        <v>9781</v>
      </c>
      <c r="K170" s="352"/>
    </row>
    <row r="171" s="1" customFormat="1" ht="15" customHeight="1">
      <c r="B171" s="329"/>
      <c r="C171" s="304" t="s">
        <v>9680</v>
      </c>
      <c r="D171" s="304"/>
      <c r="E171" s="304"/>
      <c r="F171" s="327" t="s">
        <v>7254</v>
      </c>
      <c r="G171" s="304"/>
      <c r="H171" s="304" t="s">
        <v>9797</v>
      </c>
      <c r="I171" s="304" t="s">
        <v>9733</v>
      </c>
      <c r="J171" s="304" t="s">
        <v>9781</v>
      </c>
      <c r="K171" s="352"/>
    </row>
    <row r="172" s="1" customFormat="1" ht="15" customHeight="1">
      <c r="B172" s="329"/>
      <c r="C172" s="304" t="s">
        <v>9736</v>
      </c>
      <c r="D172" s="304"/>
      <c r="E172" s="304"/>
      <c r="F172" s="327" t="s">
        <v>7275</v>
      </c>
      <c r="G172" s="304"/>
      <c r="H172" s="304" t="s">
        <v>9797</v>
      </c>
      <c r="I172" s="304" t="s">
        <v>9733</v>
      </c>
      <c r="J172" s="304">
        <v>50</v>
      </c>
      <c r="K172" s="352"/>
    </row>
    <row r="173" s="1" customFormat="1" ht="15" customHeight="1">
      <c r="B173" s="329"/>
      <c r="C173" s="304" t="s">
        <v>9738</v>
      </c>
      <c r="D173" s="304"/>
      <c r="E173" s="304"/>
      <c r="F173" s="327" t="s">
        <v>7254</v>
      </c>
      <c r="G173" s="304"/>
      <c r="H173" s="304" t="s">
        <v>9797</v>
      </c>
      <c r="I173" s="304" t="s">
        <v>9740</v>
      </c>
      <c r="J173" s="304"/>
      <c r="K173" s="352"/>
    </row>
    <row r="174" s="1" customFormat="1" ht="15" customHeight="1">
      <c r="B174" s="329"/>
      <c r="C174" s="304" t="s">
        <v>9749</v>
      </c>
      <c r="D174" s="304"/>
      <c r="E174" s="304"/>
      <c r="F174" s="327" t="s">
        <v>7275</v>
      </c>
      <c r="G174" s="304"/>
      <c r="H174" s="304" t="s">
        <v>9797</v>
      </c>
      <c r="I174" s="304" t="s">
        <v>9733</v>
      </c>
      <c r="J174" s="304">
        <v>50</v>
      </c>
      <c r="K174" s="352"/>
    </row>
    <row r="175" s="1" customFormat="1" ht="15" customHeight="1">
      <c r="B175" s="329"/>
      <c r="C175" s="304" t="s">
        <v>9757</v>
      </c>
      <c r="D175" s="304"/>
      <c r="E175" s="304"/>
      <c r="F175" s="327" t="s">
        <v>7275</v>
      </c>
      <c r="G175" s="304"/>
      <c r="H175" s="304" t="s">
        <v>9797</v>
      </c>
      <c r="I175" s="304" t="s">
        <v>9733</v>
      </c>
      <c r="J175" s="304">
        <v>50</v>
      </c>
      <c r="K175" s="352"/>
    </row>
    <row r="176" s="1" customFormat="1" ht="15" customHeight="1">
      <c r="B176" s="329"/>
      <c r="C176" s="304" t="s">
        <v>9755</v>
      </c>
      <c r="D176" s="304"/>
      <c r="E176" s="304"/>
      <c r="F176" s="327" t="s">
        <v>7275</v>
      </c>
      <c r="G176" s="304"/>
      <c r="H176" s="304" t="s">
        <v>9797</v>
      </c>
      <c r="I176" s="304" t="s">
        <v>9733</v>
      </c>
      <c r="J176" s="304">
        <v>50</v>
      </c>
      <c r="K176" s="352"/>
    </row>
    <row r="177" s="1" customFormat="1" ht="15" customHeight="1">
      <c r="B177" s="329"/>
      <c r="C177" s="304" t="s">
        <v>198</v>
      </c>
      <c r="D177" s="304"/>
      <c r="E177" s="304"/>
      <c r="F177" s="327" t="s">
        <v>7254</v>
      </c>
      <c r="G177" s="304"/>
      <c r="H177" s="304" t="s">
        <v>9798</v>
      </c>
      <c r="I177" s="304" t="s">
        <v>9799</v>
      </c>
      <c r="J177" s="304"/>
      <c r="K177" s="352"/>
    </row>
    <row r="178" s="1" customFormat="1" ht="15" customHeight="1">
      <c r="B178" s="329"/>
      <c r="C178" s="304" t="s">
        <v>54</v>
      </c>
      <c r="D178" s="304"/>
      <c r="E178" s="304"/>
      <c r="F178" s="327" t="s">
        <v>7254</v>
      </c>
      <c r="G178" s="304"/>
      <c r="H178" s="304" t="s">
        <v>9800</v>
      </c>
      <c r="I178" s="304" t="s">
        <v>9801</v>
      </c>
      <c r="J178" s="304">
        <v>1</v>
      </c>
      <c r="K178" s="352"/>
    </row>
    <row r="179" s="1" customFormat="1" ht="15" customHeight="1">
      <c r="B179" s="329"/>
      <c r="C179" s="304" t="s">
        <v>50</v>
      </c>
      <c r="D179" s="304"/>
      <c r="E179" s="304"/>
      <c r="F179" s="327" t="s">
        <v>7254</v>
      </c>
      <c r="G179" s="304"/>
      <c r="H179" s="304" t="s">
        <v>9802</v>
      </c>
      <c r="I179" s="304" t="s">
        <v>9733</v>
      </c>
      <c r="J179" s="304">
        <v>20</v>
      </c>
      <c r="K179" s="352"/>
    </row>
    <row r="180" s="1" customFormat="1" ht="15" customHeight="1">
      <c r="B180" s="329"/>
      <c r="C180" s="304" t="s">
        <v>51</v>
      </c>
      <c r="D180" s="304"/>
      <c r="E180" s="304"/>
      <c r="F180" s="327" t="s">
        <v>7254</v>
      </c>
      <c r="G180" s="304"/>
      <c r="H180" s="304" t="s">
        <v>9803</v>
      </c>
      <c r="I180" s="304" t="s">
        <v>9733</v>
      </c>
      <c r="J180" s="304">
        <v>255</v>
      </c>
      <c r="K180" s="352"/>
    </row>
    <row r="181" s="1" customFormat="1" ht="15" customHeight="1">
      <c r="B181" s="329"/>
      <c r="C181" s="304" t="s">
        <v>199</v>
      </c>
      <c r="D181" s="304"/>
      <c r="E181" s="304"/>
      <c r="F181" s="327" t="s">
        <v>7254</v>
      </c>
      <c r="G181" s="304"/>
      <c r="H181" s="304" t="s">
        <v>9696</v>
      </c>
      <c r="I181" s="304" t="s">
        <v>9733</v>
      </c>
      <c r="J181" s="304">
        <v>10</v>
      </c>
      <c r="K181" s="352"/>
    </row>
    <row r="182" s="1" customFormat="1" ht="15" customHeight="1">
      <c r="B182" s="329"/>
      <c r="C182" s="304" t="s">
        <v>200</v>
      </c>
      <c r="D182" s="304"/>
      <c r="E182" s="304"/>
      <c r="F182" s="327" t="s">
        <v>7254</v>
      </c>
      <c r="G182" s="304"/>
      <c r="H182" s="304" t="s">
        <v>9804</v>
      </c>
      <c r="I182" s="304" t="s">
        <v>9765</v>
      </c>
      <c r="J182" s="304"/>
      <c r="K182" s="352"/>
    </row>
    <row r="183" s="1" customFormat="1" ht="15" customHeight="1">
      <c r="B183" s="329"/>
      <c r="C183" s="304" t="s">
        <v>9805</v>
      </c>
      <c r="D183" s="304"/>
      <c r="E183" s="304"/>
      <c r="F183" s="327" t="s">
        <v>7254</v>
      </c>
      <c r="G183" s="304"/>
      <c r="H183" s="304" t="s">
        <v>9806</v>
      </c>
      <c r="I183" s="304" t="s">
        <v>9765</v>
      </c>
      <c r="J183" s="304"/>
      <c r="K183" s="352"/>
    </row>
    <row r="184" s="1" customFormat="1" ht="15" customHeight="1">
      <c r="B184" s="329"/>
      <c r="C184" s="304" t="s">
        <v>9794</v>
      </c>
      <c r="D184" s="304"/>
      <c r="E184" s="304"/>
      <c r="F184" s="327" t="s">
        <v>7254</v>
      </c>
      <c r="G184" s="304"/>
      <c r="H184" s="304" t="s">
        <v>9807</v>
      </c>
      <c r="I184" s="304" t="s">
        <v>9765</v>
      </c>
      <c r="J184" s="304"/>
      <c r="K184" s="352"/>
    </row>
    <row r="185" s="1" customFormat="1" ht="15" customHeight="1">
      <c r="B185" s="329"/>
      <c r="C185" s="304" t="s">
        <v>202</v>
      </c>
      <c r="D185" s="304"/>
      <c r="E185" s="304"/>
      <c r="F185" s="327" t="s">
        <v>7275</v>
      </c>
      <c r="G185" s="304"/>
      <c r="H185" s="304" t="s">
        <v>9808</v>
      </c>
      <c r="I185" s="304" t="s">
        <v>9733</v>
      </c>
      <c r="J185" s="304">
        <v>50</v>
      </c>
      <c r="K185" s="352"/>
    </row>
    <row r="186" s="1" customFormat="1" ht="15" customHeight="1">
      <c r="B186" s="329"/>
      <c r="C186" s="304" t="s">
        <v>9809</v>
      </c>
      <c r="D186" s="304"/>
      <c r="E186" s="304"/>
      <c r="F186" s="327" t="s">
        <v>7275</v>
      </c>
      <c r="G186" s="304"/>
      <c r="H186" s="304" t="s">
        <v>9810</v>
      </c>
      <c r="I186" s="304" t="s">
        <v>9811</v>
      </c>
      <c r="J186" s="304"/>
      <c r="K186" s="352"/>
    </row>
    <row r="187" s="1" customFormat="1" ht="15" customHeight="1">
      <c r="B187" s="329"/>
      <c r="C187" s="304" t="s">
        <v>9812</v>
      </c>
      <c r="D187" s="304"/>
      <c r="E187" s="304"/>
      <c r="F187" s="327" t="s">
        <v>7275</v>
      </c>
      <c r="G187" s="304"/>
      <c r="H187" s="304" t="s">
        <v>9813</v>
      </c>
      <c r="I187" s="304" t="s">
        <v>9811</v>
      </c>
      <c r="J187" s="304"/>
      <c r="K187" s="352"/>
    </row>
    <row r="188" s="1" customFormat="1" ht="15" customHeight="1">
      <c r="B188" s="329"/>
      <c r="C188" s="304" t="s">
        <v>9814</v>
      </c>
      <c r="D188" s="304"/>
      <c r="E188" s="304"/>
      <c r="F188" s="327" t="s">
        <v>7275</v>
      </c>
      <c r="G188" s="304"/>
      <c r="H188" s="304" t="s">
        <v>9815</v>
      </c>
      <c r="I188" s="304" t="s">
        <v>9811</v>
      </c>
      <c r="J188" s="304"/>
      <c r="K188" s="352"/>
    </row>
    <row r="189" s="1" customFormat="1" ht="15" customHeight="1">
      <c r="B189" s="329"/>
      <c r="C189" s="365" t="s">
        <v>9816</v>
      </c>
      <c r="D189" s="304"/>
      <c r="E189" s="304"/>
      <c r="F189" s="327" t="s">
        <v>7275</v>
      </c>
      <c r="G189" s="304"/>
      <c r="H189" s="304" t="s">
        <v>9817</v>
      </c>
      <c r="I189" s="304" t="s">
        <v>9818</v>
      </c>
      <c r="J189" s="366" t="s">
        <v>9819</v>
      </c>
      <c r="K189" s="352"/>
    </row>
    <row r="190" s="1" customFormat="1" ht="15" customHeight="1">
      <c r="B190" s="329"/>
      <c r="C190" s="365" t="s">
        <v>39</v>
      </c>
      <c r="D190" s="304"/>
      <c r="E190" s="304"/>
      <c r="F190" s="327" t="s">
        <v>7254</v>
      </c>
      <c r="G190" s="304"/>
      <c r="H190" s="301" t="s">
        <v>9820</v>
      </c>
      <c r="I190" s="304" t="s">
        <v>9821</v>
      </c>
      <c r="J190" s="304"/>
      <c r="K190" s="352"/>
    </row>
    <row r="191" s="1" customFormat="1" ht="15" customHeight="1">
      <c r="B191" s="329"/>
      <c r="C191" s="365" t="s">
        <v>9822</v>
      </c>
      <c r="D191" s="304"/>
      <c r="E191" s="304"/>
      <c r="F191" s="327" t="s">
        <v>7254</v>
      </c>
      <c r="G191" s="304"/>
      <c r="H191" s="304" t="s">
        <v>9823</v>
      </c>
      <c r="I191" s="304" t="s">
        <v>9765</v>
      </c>
      <c r="J191" s="304"/>
      <c r="K191" s="352"/>
    </row>
    <row r="192" s="1" customFormat="1" ht="15" customHeight="1">
      <c r="B192" s="329"/>
      <c r="C192" s="365" t="s">
        <v>9824</v>
      </c>
      <c r="D192" s="304"/>
      <c r="E192" s="304"/>
      <c r="F192" s="327" t="s">
        <v>7254</v>
      </c>
      <c r="G192" s="304"/>
      <c r="H192" s="304" t="s">
        <v>9825</v>
      </c>
      <c r="I192" s="304" t="s">
        <v>9765</v>
      </c>
      <c r="J192" s="304"/>
      <c r="K192" s="352"/>
    </row>
    <row r="193" s="1" customFormat="1" ht="15" customHeight="1">
      <c r="B193" s="329"/>
      <c r="C193" s="365" t="s">
        <v>9826</v>
      </c>
      <c r="D193" s="304"/>
      <c r="E193" s="304"/>
      <c r="F193" s="327" t="s">
        <v>7275</v>
      </c>
      <c r="G193" s="304"/>
      <c r="H193" s="304" t="s">
        <v>9827</v>
      </c>
      <c r="I193" s="304" t="s">
        <v>9765</v>
      </c>
      <c r="J193" s="304"/>
      <c r="K193" s="352"/>
    </row>
    <row r="194" s="1" customFormat="1" ht="15" customHeight="1">
      <c r="B194" s="358"/>
      <c r="C194" s="367"/>
      <c r="D194" s="338"/>
      <c r="E194" s="338"/>
      <c r="F194" s="338"/>
      <c r="G194" s="338"/>
      <c r="H194" s="338"/>
      <c r="I194" s="338"/>
      <c r="J194" s="338"/>
      <c r="K194" s="359"/>
    </row>
    <row r="195" s="1" customFormat="1" ht="18.75" customHeight="1">
      <c r="B195" s="340"/>
      <c r="C195" s="350"/>
      <c r="D195" s="350"/>
      <c r="E195" s="350"/>
      <c r="F195" s="360"/>
      <c r="G195" s="350"/>
      <c r="H195" s="350"/>
      <c r="I195" s="350"/>
      <c r="J195" s="350"/>
      <c r="K195" s="340"/>
    </row>
    <row r="196" s="1" customFormat="1" ht="18.75" customHeight="1">
      <c r="B196" s="340"/>
      <c r="C196" s="350"/>
      <c r="D196" s="350"/>
      <c r="E196" s="350"/>
      <c r="F196" s="360"/>
      <c r="G196" s="350"/>
      <c r="H196" s="350"/>
      <c r="I196" s="350"/>
      <c r="J196" s="350"/>
      <c r="K196" s="340"/>
    </row>
    <row r="197" s="1" customFormat="1" ht="18.75" customHeight="1">
      <c r="B197" s="312"/>
      <c r="C197" s="312"/>
      <c r="D197" s="312"/>
      <c r="E197" s="312"/>
      <c r="F197" s="312"/>
      <c r="G197" s="312"/>
      <c r="H197" s="312"/>
      <c r="I197" s="312"/>
      <c r="J197" s="312"/>
      <c r="K197" s="312"/>
    </row>
    <row r="198" s="1" customFormat="1" ht="13.5">
      <c r="B198" s="291"/>
      <c r="C198" s="292"/>
      <c r="D198" s="292"/>
      <c r="E198" s="292"/>
      <c r="F198" s="292"/>
      <c r="G198" s="292"/>
      <c r="H198" s="292"/>
      <c r="I198" s="292"/>
      <c r="J198" s="292"/>
      <c r="K198" s="293"/>
    </row>
    <row r="199" s="1" customFormat="1" ht="21">
      <c r="B199" s="294"/>
      <c r="C199" s="295" t="s">
        <v>9828</v>
      </c>
      <c r="D199" s="295"/>
      <c r="E199" s="295"/>
      <c r="F199" s="295"/>
      <c r="G199" s="295"/>
      <c r="H199" s="295"/>
      <c r="I199" s="295"/>
      <c r="J199" s="295"/>
      <c r="K199" s="296"/>
    </row>
    <row r="200" s="1" customFormat="1" ht="25.5" customHeight="1">
      <c r="B200" s="294"/>
      <c r="C200" s="368" t="s">
        <v>9829</v>
      </c>
      <c r="D200" s="368"/>
      <c r="E200" s="368"/>
      <c r="F200" s="368" t="s">
        <v>9830</v>
      </c>
      <c r="G200" s="369"/>
      <c r="H200" s="368" t="s">
        <v>9831</v>
      </c>
      <c r="I200" s="368"/>
      <c r="J200" s="368"/>
      <c r="K200" s="296"/>
    </row>
    <row r="201" s="1" customFormat="1" ht="5.25" customHeight="1">
      <c r="B201" s="329"/>
      <c r="C201" s="324"/>
      <c r="D201" s="324"/>
      <c r="E201" s="324"/>
      <c r="F201" s="324"/>
      <c r="G201" s="350"/>
      <c r="H201" s="324"/>
      <c r="I201" s="324"/>
      <c r="J201" s="324"/>
      <c r="K201" s="352"/>
    </row>
    <row r="202" s="1" customFormat="1" ht="15" customHeight="1">
      <c r="B202" s="329"/>
      <c r="C202" s="304" t="s">
        <v>9821</v>
      </c>
      <c r="D202" s="304"/>
      <c r="E202" s="304"/>
      <c r="F202" s="327" t="s">
        <v>40</v>
      </c>
      <c r="G202" s="304"/>
      <c r="H202" s="304" t="s">
        <v>9832</v>
      </c>
      <c r="I202" s="304"/>
      <c r="J202" s="304"/>
      <c r="K202" s="352"/>
    </row>
    <row r="203" s="1" customFormat="1" ht="15" customHeight="1">
      <c r="B203" s="329"/>
      <c r="C203" s="304"/>
      <c r="D203" s="304"/>
      <c r="E203" s="304"/>
      <c r="F203" s="327" t="s">
        <v>41</v>
      </c>
      <c r="G203" s="304"/>
      <c r="H203" s="304" t="s">
        <v>9833</v>
      </c>
      <c r="I203" s="304"/>
      <c r="J203" s="304"/>
      <c r="K203" s="352"/>
    </row>
    <row r="204" s="1" customFormat="1" ht="15" customHeight="1">
      <c r="B204" s="329"/>
      <c r="C204" s="304"/>
      <c r="D204" s="304"/>
      <c r="E204" s="304"/>
      <c r="F204" s="327" t="s">
        <v>44</v>
      </c>
      <c r="G204" s="304"/>
      <c r="H204" s="304" t="s">
        <v>9834</v>
      </c>
      <c r="I204" s="304"/>
      <c r="J204" s="304"/>
      <c r="K204" s="352"/>
    </row>
    <row r="205" s="1" customFormat="1" ht="15" customHeight="1">
      <c r="B205" s="329"/>
      <c r="C205" s="304"/>
      <c r="D205" s="304"/>
      <c r="E205" s="304"/>
      <c r="F205" s="327" t="s">
        <v>42</v>
      </c>
      <c r="G205" s="304"/>
      <c r="H205" s="304" t="s">
        <v>9835</v>
      </c>
      <c r="I205" s="304"/>
      <c r="J205" s="304"/>
      <c r="K205" s="352"/>
    </row>
    <row r="206" s="1" customFormat="1" ht="15" customHeight="1">
      <c r="B206" s="329"/>
      <c r="C206" s="304"/>
      <c r="D206" s="304"/>
      <c r="E206" s="304"/>
      <c r="F206" s="327" t="s">
        <v>43</v>
      </c>
      <c r="G206" s="304"/>
      <c r="H206" s="304" t="s">
        <v>9836</v>
      </c>
      <c r="I206" s="304"/>
      <c r="J206" s="304"/>
      <c r="K206" s="352"/>
    </row>
    <row r="207" s="1" customFormat="1" ht="15" customHeight="1">
      <c r="B207" s="329"/>
      <c r="C207" s="304"/>
      <c r="D207" s="304"/>
      <c r="E207" s="304"/>
      <c r="F207" s="327"/>
      <c r="G207" s="304"/>
      <c r="H207" s="304"/>
      <c r="I207" s="304"/>
      <c r="J207" s="304"/>
      <c r="K207" s="352"/>
    </row>
    <row r="208" s="1" customFormat="1" ht="15" customHeight="1">
      <c r="B208" s="329"/>
      <c r="C208" s="304" t="s">
        <v>9777</v>
      </c>
      <c r="D208" s="304"/>
      <c r="E208" s="304"/>
      <c r="F208" s="327" t="s">
        <v>76</v>
      </c>
      <c r="G208" s="304"/>
      <c r="H208" s="304" t="s">
        <v>9837</v>
      </c>
      <c r="I208" s="304"/>
      <c r="J208" s="304"/>
      <c r="K208" s="352"/>
    </row>
    <row r="209" s="1" customFormat="1" ht="15" customHeight="1">
      <c r="B209" s="329"/>
      <c r="C209" s="304"/>
      <c r="D209" s="304"/>
      <c r="E209" s="304"/>
      <c r="F209" s="327" t="s">
        <v>9675</v>
      </c>
      <c r="G209" s="304"/>
      <c r="H209" s="304" t="s">
        <v>9676</v>
      </c>
      <c r="I209" s="304"/>
      <c r="J209" s="304"/>
      <c r="K209" s="352"/>
    </row>
    <row r="210" s="1" customFormat="1" ht="15" customHeight="1">
      <c r="B210" s="329"/>
      <c r="C210" s="304"/>
      <c r="D210" s="304"/>
      <c r="E210" s="304"/>
      <c r="F210" s="327" t="s">
        <v>9673</v>
      </c>
      <c r="G210" s="304"/>
      <c r="H210" s="304" t="s">
        <v>9838</v>
      </c>
      <c r="I210" s="304"/>
      <c r="J210" s="304"/>
      <c r="K210" s="352"/>
    </row>
    <row r="211" s="1" customFormat="1" ht="15" customHeight="1">
      <c r="B211" s="370"/>
      <c r="C211" s="304"/>
      <c r="D211" s="304"/>
      <c r="E211" s="304"/>
      <c r="F211" s="327" t="s">
        <v>9677</v>
      </c>
      <c r="G211" s="365"/>
      <c r="H211" s="356" t="s">
        <v>9678</v>
      </c>
      <c r="I211" s="356"/>
      <c r="J211" s="356"/>
      <c r="K211" s="371"/>
    </row>
    <row r="212" s="1" customFormat="1" ht="15" customHeight="1">
      <c r="B212" s="370"/>
      <c r="C212" s="304"/>
      <c r="D212" s="304"/>
      <c r="E212" s="304"/>
      <c r="F212" s="327" t="s">
        <v>9679</v>
      </c>
      <c r="G212" s="365"/>
      <c r="H212" s="356" t="s">
        <v>7518</v>
      </c>
      <c r="I212" s="356"/>
      <c r="J212" s="356"/>
      <c r="K212" s="371"/>
    </row>
    <row r="213" s="1" customFormat="1" ht="15" customHeight="1">
      <c r="B213" s="370"/>
      <c r="C213" s="304"/>
      <c r="D213" s="304"/>
      <c r="E213" s="304"/>
      <c r="F213" s="327"/>
      <c r="G213" s="365"/>
      <c r="H213" s="356"/>
      <c r="I213" s="356"/>
      <c r="J213" s="356"/>
      <c r="K213" s="371"/>
    </row>
    <row r="214" s="1" customFormat="1" ht="15" customHeight="1">
      <c r="B214" s="370"/>
      <c r="C214" s="304" t="s">
        <v>9801</v>
      </c>
      <c r="D214" s="304"/>
      <c r="E214" s="304"/>
      <c r="F214" s="327">
        <v>1</v>
      </c>
      <c r="G214" s="365"/>
      <c r="H214" s="356" t="s">
        <v>9839</v>
      </c>
      <c r="I214" s="356"/>
      <c r="J214" s="356"/>
      <c r="K214" s="371"/>
    </row>
    <row r="215" s="1" customFormat="1" ht="15" customHeight="1">
      <c r="B215" s="370"/>
      <c r="C215" s="304"/>
      <c r="D215" s="304"/>
      <c r="E215" s="304"/>
      <c r="F215" s="327">
        <v>2</v>
      </c>
      <c r="G215" s="365"/>
      <c r="H215" s="356" t="s">
        <v>9840</v>
      </c>
      <c r="I215" s="356"/>
      <c r="J215" s="356"/>
      <c r="K215" s="371"/>
    </row>
    <row r="216" s="1" customFormat="1" ht="15" customHeight="1">
      <c r="B216" s="370"/>
      <c r="C216" s="304"/>
      <c r="D216" s="304"/>
      <c r="E216" s="304"/>
      <c r="F216" s="327">
        <v>3</v>
      </c>
      <c r="G216" s="365"/>
      <c r="H216" s="356" t="s">
        <v>9841</v>
      </c>
      <c r="I216" s="356"/>
      <c r="J216" s="356"/>
      <c r="K216" s="371"/>
    </row>
    <row r="217" s="1" customFormat="1" ht="15" customHeight="1">
      <c r="B217" s="370"/>
      <c r="C217" s="304"/>
      <c r="D217" s="304"/>
      <c r="E217" s="304"/>
      <c r="F217" s="327">
        <v>4</v>
      </c>
      <c r="G217" s="365"/>
      <c r="H217" s="356" t="s">
        <v>9842</v>
      </c>
      <c r="I217" s="356"/>
      <c r="J217" s="356"/>
      <c r="K217" s="371"/>
    </row>
    <row r="218" s="1" customFormat="1" ht="12.75" customHeight="1">
      <c r="B218" s="372"/>
      <c r="C218" s="373"/>
      <c r="D218" s="373"/>
      <c r="E218" s="373"/>
      <c r="F218" s="373"/>
      <c r="G218" s="373"/>
      <c r="H218" s="373"/>
      <c r="I218" s="373"/>
      <c r="J218" s="373"/>
      <c r="K218" s="37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DESKTOP-MIN34TP\Pracovna</dc:creator>
  <cp:lastModifiedBy>DESKTOP-MIN34TP\Pracovna</cp:lastModifiedBy>
  <dcterms:created xsi:type="dcterms:W3CDTF">2021-12-11T10:32:56Z</dcterms:created>
  <dcterms:modified xsi:type="dcterms:W3CDTF">2021-12-11T10:33:54Z</dcterms:modified>
</cp:coreProperties>
</file>